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12105" yWindow="-15" windowWidth="11940" windowHeight="10095"/>
  </bookViews>
  <sheets>
    <sheet name="Registrace" sheetId="6" r:id="rId1"/>
    <sheet name="Vážení FILA" sheetId="8" state="hidden" r:id="rId2"/>
    <sheet name="Vážní listina" sheetId="1" state="hidden" r:id="rId3"/>
    <sheet name="Rozdělení do hmotností" sheetId="4" r:id="rId4"/>
    <sheet name="Počty v hmotnostech" sheetId="2" r:id="rId5"/>
    <sheet name="Jeden závodník" sheetId="9" r:id="rId6"/>
    <sheet name="Počty podle oddílů" sheetId="10" r:id="rId7"/>
    <sheet name="Počty podle oddílů a stylů" sheetId="3" r:id="rId8"/>
    <sheet name="Čísla závodníků" sheetId="11" state="hidden" r:id="rId9"/>
    <sheet name="Export" sheetId="12" state="hidden" r:id="rId10"/>
  </sheets>
  <externalReferences>
    <externalReference r:id="rId11"/>
    <externalReference r:id="rId12"/>
  </externalReferences>
  <definedNames>
    <definedName name="_xlnm.Print_Titles" localSheetId="7">'Počty podle oddílů a stylů'!$1:$8</definedName>
    <definedName name="_xlnm.Print_Titles" localSheetId="4">'Počty v hmotnostech'!$1:$11</definedName>
    <definedName name="_xlnm.Print_Titles" localSheetId="0">Registrace!$1:$9</definedName>
    <definedName name="_xlnm.Print_Titles" localSheetId="3">'Rozdělení do hmotností'!$1:$5</definedName>
    <definedName name="_xlnm.Print_Titles" localSheetId="1">'Vážení FILA'!$1:$89</definedName>
    <definedName name="_xlnm.Print_Titles" localSheetId="2">'Vážní listina'!$1:$89</definedName>
    <definedName name="_xlnm.Print_Area" localSheetId="8">'Čísla závodníků'!$Y$87:$AA$486</definedName>
    <definedName name="_xlnm.Print_Area" localSheetId="9">Export!$A$1:$G$402</definedName>
    <definedName name="_xlnm.Print_Area" localSheetId="5">'Jeden závodník'!$B$1:$J$40</definedName>
    <definedName name="_xlnm.Print_Area" localSheetId="6">'Počty podle oddílů'!$A$1:$F$38</definedName>
    <definedName name="_xlnm.Print_Area" localSheetId="7">'Počty podle oddílů a stylů'!$A$1:$F$107</definedName>
    <definedName name="_xlnm.Print_Area" localSheetId="4">'Počty v hmotnostech'!$A$1:$F$47</definedName>
    <definedName name="_xlnm.Print_Area" localSheetId="0">Registrace!$A$1:$J$278</definedName>
    <definedName name="_xlnm.Print_Area" localSheetId="2">'Vážní listina'!$A$172:$J$177</definedName>
  </definedNames>
  <calcPr calcId="125725"/>
</workbook>
</file>

<file path=xl/calcChain.xml><?xml version="1.0" encoding="utf-8"?>
<calcChain xmlns="http://schemas.openxmlformats.org/spreadsheetml/2006/main">
  <c r="E88" i="1"/>
  <c r="B88"/>
  <c r="E87"/>
  <c r="B87"/>
  <c r="E86"/>
  <c r="B86"/>
  <c r="E85"/>
  <c r="B85"/>
  <c r="E84"/>
  <c r="B84"/>
  <c r="E83"/>
  <c r="B83"/>
  <c r="E82"/>
  <c r="B82"/>
  <c r="E81"/>
  <c r="AD59"/>
  <c r="AC59"/>
  <c r="AB59"/>
  <c r="AA59"/>
  <c r="Z59"/>
  <c r="Y59"/>
  <c r="X59"/>
  <c r="W59"/>
  <c r="V59"/>
  <c r="U59"/>
  <c r="T59"/>
  <c r="S59"/>
  <c r="R59"/>
  <c r="Q59"/>
  <c r="P59"/>
  <c r="O59"/>
  <c r="AD58"/>
  <c r="AC58"/>
  <c r="AB58"/>
  <c r="AA58"/>
  <c r="Z58"/>
  <c r="Y58"/>
  <c r="X58"/>
  <c r="W58"/>
  <c r="V58"/>
  <c r="U58"/>
  <c r="T58"/>
  <c r="S58"/>
  <c r="R58"/>
  <c r="Q58"/>
  <c r="P58"/>
  <c r="O58"/>
  <c r="AD57"/>
  <c r="AC57"/>
  <c r="AB57"/>
  <c r="AA57"/>
  <c r="Z57"/>
  <c r="Y57"/>
  <c r="X57"/>
  <c r="W57"/>
  <c r="V57"/>
  <c r="U57"/>
  <c r="T57"/>
  <c r="S57"/>
  <c r="R57"/>
  <c r="Q57"/>
  <c r="P57"/>
  <c r="O57"/>
  <c r="AD56"/>
  <c r="AC56"/>
  <c r="AB56"/>
  <c r="AA56"/>
  <c r="Z56"/>
  <c r="Y56"/>
  <c r="X56"/>
  <c r="W56"/>
  <c r="V56"/>
  <c r="U56"/>
  <c r="T56"/>
  <c r="S56"/>
  <c r="R56"/>
  <c r="Q56"/>
  <c r="P56"/>
  <c r="O56"/>
  <c r="AD55"/>
  <c r="AC55"/>
  <c r="AB55"/>
  <c r="AA55"/>
  <c r="Z55"/>
  <c r="Y55"/>
  <c r="X55"/>
  <c r="W55"/>
  <c r="V55"/>
  <c r="U55"/>
  <c r="T55"/>
  <c r="S55"/>
  <c r="R55"/>
  <c r="Q55"/>
  <c r="P55"/>
  <c r="O55"/>
  <c r="AD54"/>
  <c r="AC54"/>
  <c r="AB54"/>
  <c r="AA54"/>
  <c r="Z54"/>
  <c r="Y54"/>
  <c r="X54"/>
  <c r="W54"/>
  <c r="V54"/>
  <c r="U54"/>
  <c r="T54"/>
  <c r="S54"/>
  <c r="R54"/>
  <c r="Q54"/>
  <c r="P54"/>
  <c r="O54"/>
  <c r="AD53"/>
  <c r="AC53"/>
  <c r="AB53"/>
  <c r="AA53"/>
  <c r="Z53"/>
  <c r="Y53"/>
  <c r="X53"/>
  <c r="W53"/>
  <c r="V53"/>
  <c r="U53"/>
  <c r="T53"/>
  <c r="S53"/>
  <c r="R53"/>
  <c r="Q53"/>
  <c r="P53"/>
  <c r="O53"/>
  <c r="AD52"/>
  <c r="AC52"/>
  <c r="AB52"/>
  <c r="AA52"/>
  <c r="Z52"/>
  <c r="Y52"/>
  <c r="X52"/>
  <c r="W52"/>
  <c r="V52"/>
  <c r="U52"/>
  <c r="T52"/>
  <c r="S52"/>
  <c r="R52"/>
  <c r="Q52"/>
  <c r="P52"/>
  <c r="O52"/>
  <c r="AD51"/>
  <c r="AC51"/>
  <c r="AB51"/>
  <c r="AA51"/>
  <c r="Z51"/>
  <c r="Y51"/>
  <c r="X51"/>
  <c r="W51"/>
  <c r="V51"/>
  <c r="U51"/>
  <c r="T51"/>
  <c r="S51"/>
  <c r="R51"/>
  <c r="Q51"/>
  <c r="P51"/>
  <c r="O51"/>
  <c r="AD50"/>
  <c r="AC50"/>
  <c r="AB50"/>
  <c r="AA50"/>
  <c r="Z50"/>
  <c r="Y50"/>
  <c r="X50"/>
  <c r="W50"/>
  <c r="V50"/>
  <c r="U50"/>
  <c r="T50"/>
  <c r="S50"/>
  <c r="R50"/>
  <c r="Q50"/>
  <c r="P50"/>
  <c r="O50"/>
  <c r="AD49"/>
  <c r="AC49"/>
  <c r="AB49"/>
  <c r="AA49"/>
  <c r="Z49"/>
  <c r="Y49"/>
  <c r="X49"/>
  <c r="W49"/>
  <c r="V49"/>
  <c r="U49"/>
  <c r="T49"/>
  <c r="S49"/>
  <c r="R49"/>
  <c r="Q49"/>
  <c r="P49"/>
  <c r="O49"/>
  <c r="AD48"/>
  <c r="AC48"/>
  <c r="AB48"/>
  <c r="AA48"/>
  <c r="Z48"/>
  <c r="Y48"/>
  <c r="X48"/>
  <c r="W48"/>
  <c r="V48"/>
  <c r="U48"/>
  <c r="T48"/>
  <c r="S48"/>
  <c r="R48"/>
  <c r="Q48"/>
  <c r="P48"/>
  <c r="O48"/>
  <c r="AD47"/>
  <c r="AC47"/>
  <c r="AB47"/>
  <c r="AA47"/>
  <c r="Z47"/>
  <c r="Y47"/>
  <c r="X47"/>
  <c r="W47"/>
  <c r="V47"/>
  <c r="U47"/>
  <c r="T47"/>
  <c r="S47"/>
  <c r="R47"/>
  <c r="Q47"/>
  <c r="P47"/>
  <c r="O47"/>
  <c r="AD46"/>
  <c r="AC46"/>
  <c r="AB46"/>
  <c r="AA46"/>
  <c r="Z46"/>
  <c r="Y46"/>
  <c r="X46"/>
  <c r="W46"/>
  <c r="V46"/>
  <c r="U46"/>
  <c r="T46"/>
  <c r="S46"/>
  <c r="R46"/>
  <c r="Q46"/>
  <c r="P46"/>
  <c r="O46"/>
  <c r="AD45"/>
  <c r="AC45"/>
  <c r="AB45"/>
  <c r="AA45"/>
  <c r="Z45"/>
  <c r="Y45"/>
  <c r="X45"/>
  <c r="W45"/>
  <c r="V45"/>
  <c r="U45"/>
  <c r="T45"/>
  <c r="S45"/>
  <c r="R45"/>
  <c r="Q45"/>
  <c r="P45"/>
  <c r="O45"/>
  <c r="AD44"/>
  <c r="AC44"/>
  <c r="AB44"/>
  <c r="AA44"/>
  <c r="Z44"/>
  <c r="Y44"/>
  <c r="X44"/>
  <c r="W44"/>
  <c r="V44"/>
  <c r="U44"/>
  <c r="T44"/>
  <c r="S44"/>
  <c r="R44"/>
  <c r="Q44"/>
  <c r="P44"/>
  <c r="O44"/>
  <c r="AD43"/>
  <c r="AC43"/>
  <c r="AB43"/>
  <c r="AA43"/>
  <c r="Z43"/>
  <c r="Y43"/>
  <c r="X43"/>
  <c r="W43"/>
  <c r="V43"/>
  <c r="U43"/>
  <c r="T43"/>
  <c r="S43"/>
  <c r="R43"/>
  <c r="Q43"/>
  <c r="P43"/>
  <c r="O43"/>
  <c r="AD42"/>
  <c r="AC42"/>
  <c r="AB42"/>
  <c r="AA42"/>
  <c r="Z42"/>
  <c r="Y42"/>
  <c r="X42"/>
  <c r="W42"/>
  <c r="V42"/>
  <c r="U42"/>
  <c r="T42"/>
  <c r="S42"/>
  <c r="R42"/>
  <c r="Q42"/>
  <c r="P42"/>
  <c r="O42"/>
  <c r="AD41"/>
  <c r="AC41"/>
  <c r="AB41"/>
  <c r="AA41"/>
  <c r="Z41"/>
  <c r="Y41"/>
  <c r="X41"/>
  <c r="W41"/>
  <c r="V41"/>
  <c r="U41"/>
  <c r="T41"/>
  <c r="S41"/>
  <c r="R41"/>
  <c r="Q41"/>
  <c r="P41"/>
  <c r="O41"/>
  <c r="AD40"/>
  <c r="AC40"/>
  <c r="AB40"/>
  <c r="AA40"/>
  <c r="Z40"/>
  <c r="Y40"/>
  <c r="X40"/>
  <c r="W40"/>
  <c r="V40"/>
  <c r="U40"/>
  <c r="T40"/>
  <c r="S40"/>
  <c r="R40"/>
  <c r="Q40"/>
  <c r="P40"/>
  <c r="BM88" i="8"/>
  <c r="BL88"/>
  <c r="BK88"/>
  <c r="BJ88"/>
  <c r="BI88"/>
  <c r="BH88"/>
  <c r="BG88"/>
  <c r="BF88"/>
  <c r="E88"/>
  <c r="B88"/>
  <c r="E87"/>
  <c r="B87"/>
  <c r="E86"/>
  <c r="B86"/>
  <c r="E85"/>
  <c r="B85"/>
  <c r="E84"/>
  <c r="B84"/>
  <c r="E83"/>
  <c r="B83"/>
  <c r="E82"/>
  <c r="B82"/>
  <c r="E81"/>
  <c r="AD59"/>
  <c r="AC59"/>
  <c r="AB59"/>
  <c r="AA59"/>
  <c r="Z59"/>
  <c r="Y59"/>
  <c r="X59"/>
  <c r="W59"/>
  <c r="V59"/>
  <c r="U59"/>
  <c r="T59"/>
  <c r="S59"/>
  <c r="R59"/>
  <c r="Q59"/>
  <c r="P59"/>
  <c r="O59"/>
  <c r="AD58"/>
  <c r="AC58"/>
  <c r="AB58"/>
  <c r="AA58"/>
  <c r="Z58"/>
  <c r="Y58"/>
  <c r="X58"/>
  <c r="W58"/>
  <c r="V58"/>
  <c r="U58"/>
  <c r="T58"/>
  <c r="S58"/>
  <c r="R58"/>
  <c r="Q58"/>
  <c r="P58"/>
  <c r="O58"/>
  <c r="AD57"/>
  <c r="AC57"/>
  <c r="AB57"/>
  <c r="AA57"/>
  <c r="Z57"/>
  <c r="Y57"/>
  <c r="X57"/>
  <c r="W57"/>
  <c r="V57"/>
  <c r="U57"/>
  <c r="T57"/>
  <c r="S57"/>
  <c r="R57"/>
  <c r="Q57"/>
  <c r="P57"/>
  <c r="O57"/>
  <c r="AD56"/>
  <c r="AC56"/>
  <c r="AB56"/>
  <c r="AA56"/>
  <c r="Z56"/>
  <c r="Y56"/>
  <c r="X56"/>
  <c r="W56"/>
  <c r="V56"/>
  <c r="U56"/>
  <c r="T56"/>
  <c r="S56"/>
  <c r="R56"/>
  <c r="Q56"/>
  <c r="P56"/>
  <c r="O56"/>
  <c r="AD55"/>
  <c r="AC55"/>
  <c r="AB55"/>
  <c r="AA55"/>
  <c r="Z55"/>
  <c r="Y55"/>
  <c r="X55"/>
  <c r="W55"/>
  <c r="V55"/>
  <c r="U55"/>
  <c r="T55"/>
  <c r="S55"/>
  <c r="R55"/>
  <c r="Q55"/>
  <c r="P55"/>
  <c r="O55"/>
  <c r="AD54"/>
  <c r="AC54"/>
  <c r="AB54"/>
  <c r="AA54"/>
  <c r="Z54"/>
  <c r="Y54"/>
  <c r="X54"/>
  <c r="W54"/>
  <c r="V54"/>
  <c r="U54"/>
  <c r="T54"/>
  <c r="S54"/>
  <c r="R54"/>
  <c r="Q54"/>
  <c r="P54"/>
  <c r="O54"/>
  <c r="AD53"/>
  <c r="AC53"/>
  <c r="AB53"/>
  <c r="AA53"/>
  <c r="Z53"/>
  <c r="Y53"/>
  <c r="X53"/>
  <c r="W53"/>
  <c r="V53"/>
  <c r="U53"/>
  <c r="T53"/>
  <c r="S53"/>
  <c r="R53"/>
  <c r="Q53"/>
  <c r="P53"/>
  <c r="O53"/>
  <c r="AD52"/>
  <c r="AC52"/>
  <c r="AB52"/>
  <c r="AA52"/>
  <c r="Z52"/>
  <c r="Y52"/>
  <c r="X52"/>
  <c r="W52"/>
  <c r="V52"/>
  <c r="U52"/>
  <c r="T52"/>
  <c r="S52"/>
  <c r="R52"/>
  <c r="Q52"/>
  <c r="P52"/>
  <c r="O52"/>
  <c r="AD51"/>
  <c r="AC51"/>
  <c r="AB51"/>
  <c r="AA51"/>
  <c r="Z51"/>
  <c r="Y51"/>
  <c r="X51"/>
  <c r="W51"/>
  <c r="V51"/>
  <c r="U51"/>
  <c r="T51"/>
  <c r="S51"/>
  <c r="R51"/>
  <c r="Q51"/>
  <c r="P51"/>
  <c r="O51"/>
  <c r="AD50"/>
  <c r="AC50"/>
  <c r="AB50"/>
  <c r="AA50"/>
  <c r="Z50"/>
  <c r="Y50"/>
  <c r="X50"/>
  <c r="W50"/>
  <c r="V50"/>
  <c r="U50"/>
  <c r="T50"/>
  <c r="S50"/>
  <c r="R50"/>
  <c r="Q50"/>
  <c r="P50"/>
  <c r="O50"/>
  <c r="AD49"/>
  <c r="AC49"/>
  <c r="AB49"/>
  <c r="AA49"/>
  <c r="Z49"/>
  <c r="Y49"/>
  <c r="X49"/>
  <c r="W49"/>
  <c r="V49"/>
  <c r="U49"/>
  <c r="T49"/>
  <c r="S49"/>
  <c r="R49"/>
  <c r="Q49"/>
  <c r="P49"/>
  <c r="O49"/>
  <c r="AD48"/>
  <c r="AC48"/>
  <c r="AB48"/>
  <c r="AA48"/>
  <c r="Z48"/>
  <c r="Y48"/>
  <c r="X48"/>
  <c r="W48"/>
  <c r="V48"/>
  <c r="U48"/>
  <c r="T48"/>
  <c r="S48"/>
  <c r="R48"/>
  <c r="Q48"/>
  <c r="P48"/>
  <c r="O48"/>
  <c r="AD47"/>
  <c r="AC47"/>
  <c r="AB47"/>
  <c r="AA47"/>
  <c r="Z47"/>
  <c r="Y47"/>
  <c r="X47"/>
  <c r="W47"/>
  <c r="V47"/>
  <c r="U47"/>
  <c r="T47"/>
  <c r="S47"/>
  <c r="R47"/>
  <c r="Q47"/>
  <c r="P47"/>
  <c r="O47"/>
  <c r="AD46"/>
  <c r="AC46"/>
  <c r="AB46"/>
  <c r="AA46"/>
  <c r="Z46"/>
  <c r="Y46"/>
  <c r="X46"/>
  <c r="W46"/>
  <c r="V46"/>
  <c r="U46"/>
  <c r="T46"/>
  <c r="S46"/>
  <c r="R46"/>
  <c r="Q46"/>
  <c r="P46"/>
  <c r="O46"/>
  <c r="AD45"/>
  <c r="AC45"/>
  <c r="AB45"/>
  <c r="AA45"/>
  <c r="Z45"/>
  <c r="Y45"/>
  <c r="X45"/>
  <c r="W45"/>
  <c r="V45"/>
  <c r="U45"/>
  <c r="T45"/>
  <c r="S45"/>
  <c r="R45"/>
  <c r="Q45"/>
  <c r="P45"/>
  <c r="O45"/>
  <c r="AD44"/>
  <c r="AC44"/>
  <c r="AB44"/>
  <c r="AA44"/>
  <c r="Z44"/>
  <c r="Y44"/>
  <c r="X44"/>
  <c r="W44"/>
  <c r="V44"/>
  <c r="U44"/>
  <c r="T44"/>
  <c r="S44"/>
  <c r="R44"/>
  <c r="Q44"/>
  <c r="P44"/>
  <c r="O44"/>
  <c r="AD43"/>
  <c r="AC43"/>
  <c r="AB43"/>
  <c r="AA43"/>
  <c r="Z43"/>
  <c r="Y43"/>
  <c r="X43"/>
  <c r="W43"/>
  <c r="V43"/>
  <c r="U43"/>
  <c r="T43"/>
  <c r="S43"/>
  <c r="R43"/>
  <c r="Q43"/>
  <c r="P43"/>
  <c r="O43"/>
  <c r="AD42"/>
  <c r="AC42"/>
  <c r="AB42"/>
  <c r="AA42"/>
  <c r="Z42"/>
  <c r="Y42"/>
  <c r="X42"/>
  <c r="W42"/>
  <c r="V42"/>
  <c r="U42"/>
  <c r="T42"/>
  <c r="S42"/>
  <c r="R42"/>
  <c r="Q42"/>
  <c r="P42"/>
  <c r="O42"/>
  <c r="AD41"/>
  <c r="AC41"/>
  <c r="AB41"/>
  <c r="AA41"/>
  <c r="Z41"/>
  <c r="Y41"/>
  <c r="X41"/>
  <c r="W41"/>
  <c r="V41"/>
  <c r="U41"/>
  <c r="T41"/>
  <c r="S41"/>
  <c r="R41"/>
  <c r="Q41"/>
  <c r="P41"/>
  <c r="O41"/>
  <c r="AD40"/>
  <c r="AC40"/>
  <c r="AB40"/>
  <c r="AA40"/>
  <c r="Z40"/>
  <c r="Y40"/>
  <c r="X40"/>
  <c r="W40"/>
  <c r="V40"/>
  <c r="U40"/>
  <c r="T40"/>
  <c r="S40"/>
  <c r="R40"/>
  <c r="Q40"/>
  <c r="P40"/>
  <c r="M80" i="11"/>
  <c r="L80"/>
  <c r="M79"/>
  <c r="L79"/>
  <c r="M78"/>
  <c r="L78"/>
  <c r="M77"/>
  <c r="L77"/>
  <c r="M76"/>
  <c r="L76"/>
  <c r="M75"/>
  <c r="L75"/>
  <c r="M74"/>
  <c r="L74"/>
  <c r="M73"/>
  <c r="L73"/>
  <c r="M72"/>
  <c r="L72"/>
  <c r="M71"/>
  <c r="L71"/>
  <c r="M70"/>
  <c r="L70"/>
  <c r="M69"/>
  <c r="L69"/>
  <c r="M68"/>
  <c r="L68"/>
  <c r="M67"/>
  <c r="L67"/>
  <c r="M66"/>
  <c r="L66"/>
  <c r="M65"/>
  <c r="L65"/>
  <c r="M64"/>
  <c r="L64"/>
  <c r="M63"/>
  <c r="L63"/>
  <c r="M62"/>
  <c r="L62"/>
  <c r="M61"/>
  <c r="L61"/>
  <c r="M60"/>
  <c r="L60"/>
  <c r="M59"/>
  <c r="L59"/>
  <c r="M58"/>
  <c r="L58"/>
  <c r="M57"/>
  <c r="L57"/>
  <c r="M56"/>
  <c r="L56"/>
  <c r="M55"/>
  <c r="L55"/>
  <c r="M54"/>
  <c r="L54"/>
  <c r="M53"/>
  <c r="L53"/>
  <c r="M52"/>
  <c r="L52"/>
  <c r="M51"/>
  <c r="L51"/>
  <c r="M50"/>
  <c r="L50"/>
  <c r="M49"/>
  <c r="L49"/>
  <c r="M48"/>
  <c r="L48"/>
  <c r="M47"/>
  <c r="L47"/>
  <c r="M46"/>
  <c r="L46"/>
  <c r="M45"/>
  <c r="L45"/>
  <c r="M44"/>
  <c r="L44"/>
  <c r="M43"/>
  <c r="L43"/>
  <c r="M42"/>
  <c r="L42"/>
  <c r="M41"/>
  <c r="L41"/>
  <c r="M40"/>
  <c r="L40"/>
  <c r="M39"/>
  <c r="L39"/>
  <c r="M38"/>
  <c r="L38"/>
  <c r="M37"/>
  <c r="L37"/>
  <c r="M36"/>
  <c r="L36"/>
  <c r="M35"/>
  <c r="L35"/>
  <c r="M34"/>
  <c r="L34"/>
  <c r="M33"/>
  <c r="L33"/>
  <c r="M32"/>
  <c r="L32"/>
  <c r="M31"/>
  <c r="L31"/>
  <c r="M30"/>
  <c r="L30"/>
  <c r="M29"/>
  <c r="L29"/>
  <c r="M28"/>
  <c r="L28"/>
  <c r="M27"/>
  <c r="L27"/>
  <c r="M26"/>
  <c r="L26"/>
  <c r="M25"/>
  <c r="L25"/>
  <c r="M24"/>
  <c r="L24"/>
  <c r="M23"/>
  <c r="L23"/>
  <c r="M22"/>
  <c r="L22"/>
  <c r="M21"/>
  <c r="L21"/>
  <c r="M20"/>
  <c r="L20"/>
  <c r="M19"/>
  <c r="L19"/>
  <c r="M18"/>
  <c r="L18"/>
  <c r="M17"/>
  <c r="L17"/>
  <c r="M16"/>
  <c r="L16"/>
  <c r="M15"/>
  <c r="L15"/>
  <c r="M14"/>
  <c r="L14"/>
  <c r="M13"/>
  <c r="L13"/>
  <c r="M12"/>
  <c r="L12"/>
  <c r="M11"/>
  <c r="L11"/>
  <c r="M10"/>
  <c r="L10"/>
  <c r="M9"/>
  <c r="L9"/>
  <c r="M8"/>
  <c r="L8"/>
  <c r="M7"/>
  <c r="L7"/>
  <c r="M6"/>
  <c r="L6"/>
  <c r="M5"/>
  <c r="L5"/>
  <c r="M4"/>
  <c r="L4"/>
  <c r="M3"/>
  <c r="L3"/>
  <c r="M2"/>
  <c r="L2"/>
  <c r="M1"/>
  <c r="L1"/>
  <c r="F88" i="1"/>
  <c r="F87"/>
  <c r="F86"/>
  <c r="F85"/>
  <c r="F84"/>
  <c r="F83"/>
  <c r="F82"/>
  <c r="F81"/>
  <c r="F80"/>
  <c r="F79"/>
  <c r="F78"/>
  <c r="F77"/>
  <c r="F76"/>
  <c r="F75"/>
  <c r="F74"/>
  <c r="F73"/>
  <c r="F72"/>
  <c r="F71"/>
  <c r="F70"/>
  <c r="F69"/>
  <c r="F68"/>
  <c r="F67"/>
  <c r="F66"/>
  <c r="F65"/>
  <c r="F64"/>
  <c r="F63"/>
  <c r="F62"/>
  <c r="F61"/>
  <c r="F60"/>
  <c r="F59"/>
  <c r="F58"/>
  <c r="F57"/>
  <c r="F56"/>
  <c r="F55"/>
  <c r="F54"/>
  <c r="F53"/>
  <c r="F52"/>
  <c r="F51"/>
  <c r="F50"/>
  <c r="F49"/>
  <c r="F48"/>
  <c r="F47"/>
  <c r="F46"/>
  <c r="F45"/>
  <c r="F44"/>
  <c r="F43"/>
  <c r="F42"/>
  <c r="F41"/>
  <c r="F40"/>
  <c r="F39"/>
  <c r="F38"/>
  <c r="F37"/>
  <c r="F36"/>
  <c r="F35"/>
  <c r="F34"/>
  <c r="F33"/>
  <c r="F32"/>
  <c r="F31"/>
  <c r="F30"/>
  <c r="F29"/>
  <c r="F28"/>
  <c r="F27"/>
  <c r="F26"/>
  <c r="F25"/>
  <c r="F24"/>
  <c r="F23"/>
  <c r="F22"/>
  <c r="F21"/>
  <c r="F20"/>
  <c r="F19"/>
  <c r="F18"/>
  <c r="F17"/>
  <c r="F16"/>
  <c r="F15"/>
  <c r="F14"/>
  <c r="F13"/>
  <c r="F12"/>
  <c r="F11"/>
  <c r="F10"/>
  <c r="F9"/>
  <c r="F88" i="8"/>
  <c r="F87"/>
  <c r="F86"/>
  <c r="F85"/>
  <c r="F84"/>
  <c r="F83"/>
  <c r="F82"/>
  <c r="F81"/>
  <c r="F80"/>
  <c r="F79"/>
  <c r="F78"/>
  <c r="F77"/>
  <c r="F76"/>
  <c r="F75"/>
  <c r="F74"/>
  <c r="F73"/>
  <c r="F72"/>
  <c r="F71"/>
  <c r="F70"/>
  <c r="F69"/>
  <c r="F68"/>
  <c r="F67"/>
  <c r="F66"/>
  <c r="F65"/>
  <c r="F64"/>
  <c r="F63"/>
  <c r="F62"/>
  <c r="F61"/>
  <c r="F60"/>
  <c r="F59"/>
  <c r="F58"/>
  <c r="F57"/>
  <c r="F56"/>
  <c r="F55"/>
  <c r="F54"/>
  <c r="F53"/>
  <c r="F52"/>
  <c r="F51"/>
  <c r="F50"/>
  <c r="F49"/>
  <c r="F48"/>
  <c r="F47"/>
  <c r="F46"/>
  <c r="F45"/>
  <c r="F44"/>
  <c r="F43"/>
  <c r="F42"/>
  <c r="F41"/>
  <c r="F40"/>
  <c r="F39"/>
  <c r="F38"/>
  <c r="F37"/>
  <c r="F36"/>
  <c r="F35"/>
  <c r="F34"/>
  <c r="F33"/>
  <c r="F32"/>
  <c r="F31"/>
  <c r="F30"/>
  <c r="F29"/>
  <c r="F28"/>
  <c r="F27"/>
  <c r="F26"/>
  <c r="F25"/>
  <c r="F24"/>
  <c r="F23"/>
  <c r="F22"/>
  <c r="F21"/>
  <c r="F20"/>
  <c r="F19"/>
  <c r="F18"/>
  <c r="F17"/>
  <c r="F16"/>
  <c r="F15"/>
  <c r="F14"/>
  <c r="F13"/>
  <c r="F12"/>
  <c r="F11"/>
  <c r="F10"/>
  <c r="F9"/>
  <c r="BM84" i="1"/>
  <c r="BL84"/>
  <c r="BK84"/>
  <c r="BJ84"/>
  <c r="BI84"/>
  <c r="BH84"/>
  <c r="BG84"/>
  <c r="BF84"/>
  <c r="BE84"/>
  <c r="BM83"/>
  <c r="BL83"/>
  <c r="BK83"/>
  <c r="BJ83"/>
  <c r="BI83"/>
  <c r="BH83"/>
  <c r="BG83"/>
  <c r="BF83"/>
  <c r="BE83"/>
  <c r="BM82"/>
  <c r="BL82"/>
  <c r="BK82"/>
  <c r="BJ82"/>
  <c r="BI82"/>
  <c r="BH82"/>
  <c r="BG82"/>
  <c r="BF82"/>
  <c r="BE82"/>
  <c r="BM81"/>
  <c r="BL81"/>
  <c r="BK81"/>
  <c r="BJ81"/>
  <c r="BI81"/>
  <c r="BH81"/>
  <c r="BG81"/>
  <c r="BF81"/>
  <c r="BE81"/>
  <c r="N81"/>
  <c r="E80"/>
  <c r="E79"/>
  <c r="E78"/>
  <c r="E76"/>
  <c r="E75"/>
  <c r="E74"/>
  <c r="E73"/>
  <c r="AD35"/>
  <c r="AC35"/>
  <c r="AB35"/>
  <c r="AA35"/>
  <c r="Z35"/>
  <c r="Y35"/>
  <c r="X35"/>
  <c r="W35"/>
  <c r="V35"/>
  <c r="U35"/>
  <c r="T35"/>
  <c r="Q35"/>
  <c r="P35"/>
  <c r="O35"/>
  <c r="G2"/>
  <c r="B3"/>
  <c r="B2"/>
  <c r="BM84" i="8"/>
  <c r="BL84"/>
  <c r="BK84"/>
  <c r="BJ84"/>
  <c r="BI84"/>
  <c r="BH84"/>
  <c r="BG84"/>
  <c r="BF84"/>
  <c r="BE84"/>
  <c r="BM83"/>
  <c r="BL83"/>
  <c r="BK83"/>
  <c r="BJ83"/>
  <c r="BI83"/>
  <c r="BH83"/>
  <c r="BG83"/>
  <c r="BF83"/>
  <c r="BE83"/>
  <c r="BM82"/>
  <c r="BL82"/>
  <c r="BK82"/>
  <c r="BJ82"/>
  <c r="BI82"/>
  <c r="BH82"/>
  <c r="BG82"/>
  <c r="BF82"/>
  <c r="BE82"/>
  <c r="BM81"/>
  <c r="BL81"/>
  <c r="BK81"/>
  <c r="BJ81"/>
  <c r="BI81"/>
  <c r="BH81"/>
  <c r="BG81"/>
  <c r="BF81"/>
  <c r="BE81"/>
  <c r="N81"/>
  <c r="E80"/>
  <c r="E79"/>
  <c r="E78"/>
  <c r="E76"/>
  <c r="E75"/>
  <c r="E74"/>
  <c r="E73"/>
  <c r="AD35"/>
  <c r="AC35"/>
  <c r="AB35"/>
  <c r="AA35"/>
  <c r="Z35"/>
  <c r="Y35"/>
  <c r="X35"/>
  <c r="W35"/>
  <c r="V35"/>
  <c r="U35"/>
  <c r="T35"/>
  <c r="Q35"/>
  <c r="P35"/>
  <c r="O35"/>
  <c r="G2"/>
  <c r="B3"/>
  <c r="B2"/>
  <c r="G25" i="11"/>
  <c r="G24"/>
  <c r="G23"/>
  <c r="G22"/>
  <c r="G21"/>
  <c r="G20"/>
  <c r="G19"/>
  <c r="G18"/>
  <c r="G17"/>
  <c r="G16"/>
  <c r="G15"/>
  <c r="G14"/>
  <c r="G13"/>
  <c r="G12"/>
  <c r="G11"/>
  <c r="G10"/>
  <c r="B28"/>
  <c r="B27"/>
  <c r="C25"/>
  <c r="B25"/>
  <c r="C24"/>
  <c r="B24"/>
  <c r="C23"/>
  <c r="B23"/>
  <c r="C22"/>
  <c r="B22"/>
  <c r="C21"/>
  <c r="B21"/>
  <c r="C20"/>
  <c r="B20"/>
  <c r="C19"/>
  <c r="B19"/>
  <c r="C18"/>
  <c r="B18"/>
  <c r="C17"/>
  <c r="B17"/>
  <c r="C16"/>
  <c r="B16"/>
  <c r="C15"/>
  <c r="B15"/>
  <c r="C14"/>
  <c r="B14"/>
  <c r="C13"/>
  <c r="B13"/>
  <c r="C12"/>
  <c r="B12"/>
  <c r="C11"/>
  <c r="B11"/>
  <c r="C10"/>
  <c r="B10"/>
  <c r="B9"/>
  <c r="B7"/>
  <c r="B6"/>
  <c r="B3"/>
  <c r="B2"/>
  <c r="B1"/>
  <c r="J89" i="1"/>
  <c r="I89"/>
  <c r="H89"/>
  <c r="G89"/>
  <c r="F89"/>
  <c r="E89"/>
  <c r="D89"/>
  <c r="C89"/>
  <c r="B89"/>
  <c r="A89"/>
  <c r="D88"/>
  <c r="D87"/>
  <c r="BE75"/>
  <c r="BE74"/>
  <c r="L39"/>
  <c r="L38"/>
  <c r="L37"/>
  <c r="L36"/>
  <c r="L34"/>
  <c r="F7"/>
  <c r="F2"/>
  <c r="A5"/>
  <c r="A3"/>
  <c r="A2"/>
  <c r="A1"/>
  <c r="J89" i="8"/>
  <c r="I89"/>
  <c r="H89"/>
  <c r="G89"/>
  <c r="F89"/>
  <c r="E89"/>
  <c r="D89"/>
  <c r="C89"/>
  <c r="B89"/>
  <c r="A89"/>
  <c r="D88"/>
  <c r="D87"/>
  <c r="BE75"/>
  <c r="BE74"/>
  <c r="L39"/>
  <c r="L38"/>
  <c r="L37"/>
  <c r="L36"/>
  <c r="L34"/>
  <c r="F7"/>
  <c r="DF6"/>
  <c r="DF5"/>
  <c r="DF4"/>
  <c r="F2"/>
  <c r="A5"/>
  <c r="A3"/>
  <c r="A2"/>
  <c r="A1"/>
  <c r="A402" i="12"/>
  <c r="B402" s="1"/>
  <c r="A401"/>
  <c r="C401" s="1"/>
  <c r="A400"/>
  <c r="F400" s="1"/>
  <c r="E400" s="1"/>
  <c r="A399"/>
  <c r="G399" s="1"/>
  <c r="F399" s="1"/>
  <c r="E399" s="1"/>
  <c r="A398"/>
  <c r="B398" s="1"/>
  <c r="A397"/>
  <c r="G397" s="1"/>
  <c r="F397" s="1"/>
  <c r="E397" s="1"/>
  <c r="A396"/>
  <c r="B396" s="1"/>
  <c r="A395"/>
  <c r="F395" s="1"/>
  <c r="E395" s="1"/>
  <c r="A394"/>
  <c r="F394" s="1"/>
  <c r="A393"/>
  <c r="G393" s="1"/>
  <c r="F393" s="1"/>
  <c r="E393" s="1"/>
  <c r="A392"/>
  <c r="G392" s="1"/>
  <c r="A391"/>
  <c r="B391" s="1"/>
  <c r="A390"/>
  <c r="G390" s="1"/>
  <c r="A389"/>
  <c r="G389" s="1"/>
  <c r="F389" s="1"/>
  <c r="E389" s="1"/>
  <c r="A388"/>
  <c r="B388" s="1"/>
  <c r="A387"/>
  <c r="B387" s="1"/>
  <c r="A386"/>
  <c r="F386" s="1"/>
  <c r="A385"/>
  <c r="G385" s="1"/>
  <c r="F385" s="1"/>
  <c r="E385" s="1"/>
  <c r="A384"/>
  <c r="B384" s="1"/>
  <c r="B383"/>
  <c r="A383"/>
  <c r="G383" s="1"/>
  <c r="F383" s="1"/>
  <c r="E383" s="1"/>
  <c r="A382"/>
  <c r="G382" s="1"/>
  <c r="A381"/>
  <c r="G381" s="1"/>
  <c r="F381" s="1"/>
  <c r="E381" s="1"/>
  <c r="A380"/>
  <c r="A379"/>
  <c r="F379" s="1"/>
  <c r="E379" s="1"/>
  <c r="A378"/>
  <c r="F378" s="1"/>
  <c r="A377"/>
  <c r="B377" s="1"/>
  <c r="F376"/>
  <c r="A376"/>
  <c r="G376" s="1"/>
  <c r="A375"/>
  <c r="G375" s="1"/>
  <c r="F375" s="1"/>
  <c r="E375" s="1"/>
  <c r="A374"/>
  <c r="G374" s="1"/>
  <c r="A373"/>
  <c r="B373" s="1"/>
  <c r="A372"/>
  <c r="G372" s="1"/>
  <c r="A371"/>
  <c r="G371" s="1"/>
  <c r="F371" s="1"/>
  <c r="E371" s="1"/>
  <c r="F370"/>
  <c r="A370"/>
  <c r="G370" s="1"/>
  <c r="A369"/>
  <c r="B369" s="1"/>
  <c r="E368"/>
  <c r="D368"/>
  <c r="C368" s="1"/>
  <c r="A368"/>
  <c r="G368" s="1"/>
  <c r="F368" s="1"/>
  <c r="A367"/>
  <c r="G367" s="1"/>
  <c r="F367" s="1"/>
  <c r="E367" s="1"/>
  <c r="A366"/>
  <c r="G366" s="1"/>
  <c r="A365"/>
  <c r="B365" s="1"/>
  <c r="A364"/>
  <c r="G364" s="1"/>
  <c r="A363"/>
  <c r="G363" s="1"/>
  <c r="F363" s="1"/>
  <c r="E363" s="1"/>
  <c r="F362"/>
  <c r="A362"/>
  <c r="G362" s="1"/>
  <c r="A361"/>
  <c r="B361" s="1"/>
  <c r="A360"/>
  <c r="G360" s="1"/>
  <c r="D359"/>
  <c r="A359"/>
  <c r="G359" s="1"/>
  <c r="F359" s="1"/>
  <c r="E359" s="1"/>
  <c r="A358"/>
  <c r="G358" s="1"/>
  <c r="A357"/>
  <c r="B357" s="1"/>
  <c r="A356"/>
  <c r="G356" s="1"/>
  <c r="A355"/>
  <c r="G355" s="1"/>
  <c r="F355" s="1"/>
  <c r="E355" s="1"/>
  <c r="A354"/>
  <c r="G354" s="1"/>
  <c r="F354" s="1"/>
  <c r="A353"/>
  <c r="B353" s="1"/>
  <c r="F352"/>
  <c r="A352"/>
  <c r="G352" s="1"/>
  <c r="A351"/>
  <c r="G351" s="1"/>
  <c r="F351" s="1"/>
  <c r="E351" s="1"/>
  <c r="A350"/>
  <c r="G350" s="1"/>
  <c r="A349"/>
  <c r="B349" s="1"/>
  <c r="A348"/>
  <c r="G348" s="1"/>
  <c r="A347"/>
  <c r="G347" s="1"/>
  <c r="F347" s="1"/>
  <c r="E347" s="1"/>
  <c r="F346"/>
  <c r="A346"/>
  <c r="G346" s="1"/>
  <c r="A345"/>
  <c r="B345" s="1"/>
  <c r="E344"/>
  <c r="D344" s="1"/>
  <c r="C344" s="1"/>
  <c r="A344"/>
  <c r="G344" s="1"/>
  <c r="A343"/>
  <c r="G343" s="1"/>
  <c r="F343" s="1"/>
  <c r="E343" s="1"/>
  <c r="A342"/>
  <c r="A341"/>
  <c r="E341" s="1"/>
  <c r="A340"/>
  <c r="G340" s="1"/>
  <c r="F340" s="1"/>
  <c r="A339"/>
  <c r="F339" s="1"/>
  <c r="E339" s="1"/>
  <c r="A338"/>
  <c r="G338" s="1"/>
  <c r="F338" s="1"/>
  <c r="A337"/>
  <c r="G337" s="1"/>
  <c r="A336"/>
  <c r="G336" s="1"/>
  <c r="F336" s="1"/>
  <c r="A335"/>
  <c r="G335" s="1"/>
  <c r="F335" s="1"/>
  <c r="A334"/>
  <c r="A333"/>
  <c r="E333" s="1"/>
  <c r="A332"/>
  <c r="G332" s="1"/>
  <c r="F332" s="1"/>
  <c r="A331"/>
  <c r="B331" s="1"/>
  <c r="A330"/>
  <c r="E330" s="1"/>
  <c r="C329"/>
  <c r="A329"/>
  <c r="F329" s="1"/>
  <c r="E329" s="1"/>
  <c r="A328"/>
  <c r="G328" s="1"/>
  <c r="A327"/>
  <c r="G327" s="1"/>
  <c r="C326"/>
  <c r="A326"/>
  <c r="F326" s="1"/>
  <c r="E326" s="1"/>
  <c r="A325"/>
  <c r="G325" s="1"/>
  <c r="A324"/>
  <c r="G324" s="1"/>
  <c r="F324" s="1"/>
  <c r="A323"/>
  <c r="F323" s="1"/>
  <c r="E323" s="1"/>
  <c r="A322"/>
  <c r="C322" s="1"/>
  <c r="A321"/>
  <c r="E321" s="1"/>
  <c r="A320"/>
  <c r="B320" s="1"/>
  <c r="A319"/>
  <c r="G319" s="1"/>
  <c r="B324" l="1"/>
  <c r="B336"/>
  <c r="B339"/>
  <c r="D375"/>
  <c r="C383"/>
  <c r="D330"/>
  <c r="D343"/>
  <c r="E352"/>
  <c r="D352" s="1"/>
  <c r="C352" s="1"/>
  <c r="E354"/>
  <c r="E382"/>
  <c r="D382" s="1"/>
  <c r="D383"/>
  <c r="D321"/>
  <c r="E328"/>
  <c r="D328" s="1"/>
  <c r="C328" s="1"/>
  <c r="E332"/>
  <c r="C341"/>
  <c r="C343"/>
  <c r="F344"/>
  <c r="B356"/>
  <c r="C359"/>
  <c r="F360"/>
  <c r="B372"/>
  <c r="C375"/>
  <c r="E386"/>
  <c r="C389"/>
  <c r="F390"/>
  <c r="D396"/>
  <c r="C396" s="1"/>
  <c r="D397"/>
  <c r="D399"/>
  <c r="D351"/>
  <c r="E360"/>
  <c r="D360" s="1"/>
  <c r="C360" s="1"/>
  <c r="D367"/>
  <c r="E390"/>
  <c r="D390" s="1"/>
  <c r="F392"/>
  <c r="C397"/>
  <c r="B399"/>
  <c r="B401"/>
  <c r="B322"/>
  <c r="D324"/>
  <c r="C324" s="1"/>
  <c r="B329"/>
  <c r="B348"/>
  <c r="C351"/>
  <c r="B364"/>
  <c r="C367"/>
  <c r="E378"/>
  <c r="D385"/>
  <c r="C390"/>
  <c r="B390" s="1"/>
  <c r="B397"/>
  <c r="D341"/>
  <c r="F319"/>
  <c r="G329"/>
  <c r="D333"/>
  <c r="E335"/>
  <c r="E336"/>
  <c r="E338"/>
  <c r="D339"/>
  <c r="B344"/>
  <c r="D347"/>
  <c r="F348"/>
  <c r="E348" s="1"/>
  <c r="B352"/>
  <c r="D355"/>
  <c r="F356"/>
  <c r="E356" s="1"/>
  <c r="B360"/>
  <c r="D363"/>
  <c r="F364"/>
  <c r="E364" s="1"/>
  <c r="B368"/>
  <c r="D371"/>
  <c r="F372"/>
  <c r="E372" s="1"/>
  <c r="B376"/>
  <c r="C379"/>
  <c r="D381"/>
  <c r="D386"/>
  <c r="C386" s="1"/>
  <c r="F388"/>
  <c r="E388" s="1"/>
  <c r="C393"/>
  <c r="D394"/>
  <c r="C394" s="1"/>
  <c r="D395"/>
  <c r="D400"/>
  <c r="C400" s="1"/>
  <c r="G322"/>
  <c r="E319"/>
  <c r="D319" s="1"/>
  <c r="C319" s="1"/>
  <c r="D322"/>
  <c r="B319"/>
  <c r="D323"/>
  <c r="E324"/>
  <c r="D326"/>
  <c r="F328"/>
  <c r="D329"/>
  <c r="C333"/>
  <c r="D335"/>
  <c r="C335" s="1"/>
  <c r="D336"/>
  <c r="C336" s="1"/>
  <c r="D338"/>
  <c r="C338" s="1"/>
  <c r="C339"/>
  <c r="E340"/>
  <c r="G341"/>
  <c r="C347"/>
  <c r="D348"/>
  <c r="C348" s="1"/>
  <c r="F350"/>
  <c r="C355"/>
  <c r="D356"/>
  <c r="C356" s="1"/>
  <c r="F358"/>
  <c r="C363"/>
  <c r="D364"/>
  <c r="C364" s="1"/>
  <c r="F366"/>
  <c r="C371"/>
  <c r="D372"/>
  <c r="C372" s="1"/>
  <c r="F374"/>
  <c r="B379"/>
  <c r="F382"/>
  <c r="D389"/>
  <c r="B394"/>
  <c r="G379"/>
  <c r="G394"/>
  <c r="G333"/>
  <c r="G339"/>
  <c r="E376"/>
  <c r="D376" s="1"/>
  <c r="C376" s="1"/>
  <c r="D379"/>
  <c r="D393"/>
  <c r="E394"/>
  <c r="F342"/>
  <c r="E342" s="1"/>
  <c r="G361"/>
  <c r="F361" s="1"/>
  <c r="E361" s="1"/>
  <c r="G369"/>
  <c r="F369" s="1"/>
  <c r="E369" s="1"/>
  <c r="G373"/>
  <c r="F373" s="1"/>
  <c r="E373" s="1"/>
  <c r="G380"/>
  <c r="G384"/>
  <c r="F387"/>
  <c r="E387" s="1"/>
  <c r="G391"/>
  <c r="F391" s="1"/>
  <c r="E391" s="1"/>
  <c r="G398"/>
  <c r="G402"/>
  <c r="F402" s="1"/>
  <c r="D320"/>
  <c r="C321"/>
  <c r="G321"/>
  <c r="F322"/>
  <c r="E322" s="1"/>
  <c r="C323"/>
  <c r="D325"/>
  <c r="B326"/>
  <c r="G326"/>
  <c r="D327"/>
  <c r="B328"/>
  <c r="C330"/>
  <c r="G330"/>
  <c r="F331"/>
  <c r="D332"/>
  <c r="C332" s="1"/>
  <c r="B333"/>
  <c r="F333"/>
  <c r="D334"/>
  <c r="B335"/>
  <c r="D337"/>
  <c r="B338"/>
  <c r="D340"/>
  <c r="C340" s="1"/>
  <c r="B341"/>
  <c r="F341"/>
  <c r="D342"/>
  <c r="B343"/>
  <c r="D345"/>
  <c r="E346"/>
  <c r="D346" s="1"/>
  <c r="C346" s="1"/>
  <c r="B347"/>
  <c r="D349"/>
  <c r="E350"/>
  <c r="D350" s="1"/>
  <c r="B351"/>
  <c r="D353"/>
  <c r="D354"/>
  <c r="C354" s="1"/>
  <c r="B355"/>
  <c r="D357"/>
  <c r="E358"/>
  <c r="D358" s="1"/>
  <c r="C358" s="1"/>
  <c r="B359"/>
  <c r="D361"/>
  <c r="E362"/>
  <c r="D362" s="1"/>
  <c r="C362" s="1"/>
  <c r="B363"/>
  <c r="D365"/>
  <c r="E366"/>
  <c r="D366" s="1"/>
  <c r="B367"/>
  <c r="D369"/>
  <c r="E370"/>
  <c r="D370" s="1"/>
  <c r="B371"/>
  <c r="D373"/>
  <c r="E374"/>
  <c r="D374" s="1"/>
  <c r="B375"/>
  <c r="D377"/>
  <c r="D378"/>
  <c r="C378" s="1"/>
  <c r="F380"/>
  <c r="E380" s="1"/>
  <c r="C381"/>
  <c r="C382"/>
  <c r="B382" s="1"/>
  <c r="F384"/>
  <c r="E384" s="1"/>
  <c r="C385"/>
  <c r="B386"/>
  <c r="G386"/>
  <c r="D387"/>
  <c r="D388"/>
  <c r="C388" s="1"/>
  <c r="B389"/>
  <c r="D391"/>
  <c r="E392"/>
  <c r="D392" s="1"/>
  <c r="C392" s="1"/>
  <c r="B393"/>
  <c r="C395"/>
  <c r="F398"/>
  <c r="E398" s="1"/>
  <c r="C399"/>
  <c r="B400"/>
  <c r="G401"/>
  <c r="F401" s="1"/>
  <c r="E401" s="1"/>
  <c r="E402"/>
  <c r="G320"/>
  <c r="F320" s="1"/>
  <c r="E320" s="1"/>
  <c r="F325"/>
  <c r="E325" s="1"/>
  <c r="F327"/>
  <c r="E327" s="1"/>
  <c r="G345"/>
  <c r="F345" s="1"/>
  <c r="E345" s="1"/>
  <c r="G349"/>
  <c r="F349" s="1"/>
  <c r="E349" s="1"/>
  <c r="G353"/>
  <c r="F353" s="1"/>
  <c r="E353" s="1"/>
  <c r="G357"/>
  <c r="F357" s="1"/>
  <c r="E357" s="1"/>
  <c r="G365"/>
  <c r="F365" s="1"/>
  <c r="E365" s="1"/>
  <c r="G377"/>
  <c r="F377" s="1"/>
  <c r="E377" s="1"/>
  <c r="C320"/>
  <c r="B321"/>
  <c r="F321"/>
  <c r="B323"/>
  <c r="G323"/>
  <c r="C325"/>
  <c r="C327"/>
  <c r="B330"/>
  <c r="F330"/>
  <c r="E331"/>
  <c r="D331" s="1"/>
  <c r="C331" s="1"/>
  <c r="B332"/>
  <c r="C334"/>
  <c r="C337"/>
  <c r="B340"/>
  <c r="C342"/>
  <c r="C345"/>
  <c r="B346"/>
  <c r="C349"/>
  <c r="C350"/>
  <c r="B350" s="1"/>
  <c r="C353"/>
  <c r="B354"/>
  <c r="C357"/>
  <c r="B358"/>
  <c r="C361"/>
  <c r="B362"/>
  <c r="C365"/>
  <c r="C366"/>
  <c r="B366" s="1"/>
  <c r="C369"/>
  <c r="C370"/>
  <c r="B370" s="1"/>
  <c r="C373"/>
  <c r="C374"/>
  <c r="B374" s="1"/>
  <c r="C377"/>
  <c r="B378"/>
  <c r="G378"/>
  <c r="D380"/>
  <c r="C380" s="1"/>
  <c r="B381"/>
  <c r="D384"/>
  <c r="C384" s="1"/>
  <c r="B385"/>
  <c r="C387"/>
  <c r="C391"/>
  <c r="B392"/>
  <c r="B395"/>
  <c r="G395"/>
  <c r="G396"/>
  <c r="D398"/>
  <c r="C398" s="1"/>
  <c r="G400"/>
  <c r="D401"/>
  <c r="D402"/>
  <c r="C402" s="1"/>
  <c r="G331"/>
  <c r="F334"/>
  <c r="E334" s="1"/>
  <c r="F337"/>
  <c r="E337" s="1"/>
  <c r="B325"/>
  <c r="B327"/>
  <c r="B334"/>
  <c r="G334"/>
  <c r="B337"/>
  <c r="B342"/>
  <c r="G342"/>
  <c r="B380"/>
  <c r="G387"/>
  <c r="G388"/>
  <c r="F396"/>
  <c r="E396" s="1"/>
  <c r="A318"/>
  <c r="G318" s="1"/>
  <c r="A317"/>
  <c r="D317" s="1"/>
  <c r="A316"/>
  <c r="G316" s="1"/>
  <c r="A315"/>
  <c r="B315" s="1"/>
  <c r="A314"/>
  <c r="D314" s="1"/>
  <c r="A313"/>
  <c r="G313" s="1"/>
  <c r="A312"/>
  <c r="D312" s="1"/>
  <c r="C312" s="1"/>
  <c r="A311"/>
  <c r="E311" s="1"/>
  <c r="A310"/>
  <c r="B310" s="1"/>
  <c r="A309"/>
  <c r="F309" s="1"/>
  <c r="E309" s="1"/>
  <c r="A308"/>
  <c r="G308" s="1"/>
  <c r="D307"/>
  <c r="A307"/>
  <c r="F307" s="1"/>
  <c r="E307" s="1"/>
  <c r="A306"/>
  <c r="G306" s="1"/>
  <c r="A305"/>
  <c r="E305" s="1"/>
  <c r="A304"/>
  <c r="D304" s="1"/>
  <c r="A303"/>
  <c r="E303" s="1"/>
  <c r="A302"/>
  <c r="F302" s="1"/>
  <c r="A301"/>
  <c r="F301" s="1"/>
  <c r="E301" s="1"/>
  <c r="A300"/>
  <c r="G300" s="1"/>
  <c r="A299"/>
  <c r="E299" s="1"/>
  <c r="A298"/>
  <c r="G298" s="1"/>
  <c r="F298" s="1"/>
  <c r="A297"/>
  <c r="E297" s="1"/>
  <c r="A296"/>
  <c r="G296" s="1"/>
  <c r="F296" s="1"/>
  <c r="E296" s="1"/>
  <c r="A295"/>
  <c r="F295" s="1"/>
  <c r="E295" s="1"/>
  <c r="A294"/>
  <c r="F294" s="1"/>
  <c r="A293"/>
  <c r="E293" s="1"/>
  <c r="A292"/>
  <c r="G292" s="1"/>
  <c r="F292" s="1"/>
  <c r="A291"/>
  <c r="F291" s="1"/>
  <c r="A290"/>
  <c r="F290" s="1"/>
  <c r="A289"/>
  <c r="F289" s="1"/>
  <c r="E289" s="1"/>
  <c r="A288"/>
  <c r="G288" s="1"/>
  <c r="A287"/>
  <c r="E287" s="1"/>
  <c r="A286"/>
  <c r="B286" s="1"/>
  <c r="A285"/>
  <c r="F285" s="1"/>
  <c r="A284"/>
  <c r="B284" s="1"/>
  <c r="D283"/>
  <c r="A283"/>
  <c r="E283" s="1"/>
  <c r="A282"/>
  <c r="G282" s="1"/>
  <c r="F282" s="1"/>
  <c r="A281"/>
  <c r="B281" s="1"/>
  <c r="A280"/>
  <c r="G280" s="1"/>
  <c r="F280" s="1"/>
  <c r="A279"/>
  <c r="G279" s="1"/>
  <c r="A278"/>
  <c r="E278" s="1"/>
  <c r="A277"/>
  <c r="F277" s="1"/>
  <c r="E277" s="1"/>
  <c r="A276"/>
  <c r="F276" s="1"/>
  <c r="A275"/>
  <c r="G275" s="1"/>
  <c r="F275" s="1"/>
  <c r="A274"/>
  <c r="G274" s="1"/>
  <c r="A273"/>
  <c r="F273" s="1"/>
  <c r="A272"/>
  <c r="G272" s="1"/>
  <c r="F272" s="1"/>
  <c r="A271"/>
  <c r="F271" s="1"/>
  <c r="A270"/>
  <c r="F270" s="1"/>
  <c r="A269"/>
  <c r="F269" s="1"/>
  <c r="E269" s="1"/>
  <c r="A268"/>
  <c r="G268" s="1"/>
  <c r="A267"/>
  <c r="E267" s="1"/>
  <c r="C266"/>
  <c r="A266"/>
  <c r="F266" s="1"/>
  <c r="E266" s="1"/>
  <c r="A265"/>
  <c r="F265" s="1"/>
  <c r="E265" s="1"/>
  <c r="A264"/>
  <c r="F264" s="1"/>
  <c r="E264" s="1"/>
  <c r="D263"/>
  <c r="C263" s="1"/>
  <c r="A263"/>
  <c r="G263" s="1"/>
  <c r="F263" s="1"/>
  <c r="A262"/>
  <c r="G262" s="1"/>
  <c r="D261"/>
  <c r="C261" s="1"/>
  <c r="B261"/>
  <c r="A261"/>
  <c r="G261" s="1"/>
  <c r="F261" s="1"/>
  <c r="A260"/>
  <c r="F260" s="1"/>
  <c r="A259"/>
  <c r="E259" s="1"/>
  <c r="D265" l="1"/>
  <c r="F300"/>
  <c r="E300" s="1"/>
  <c r="D303"/>
  <c r="D309"/>
  <c r="D266"/>
  <c r="D296"/>
  <c r="E292"/>
  <c r="B295"/>
  <c r="E271"/>
  <c r="G278"/>
  <c r="C264"/>
  <c r="B266"/>
  <c r="D267"/>
  <c r="D269"/>
  <c r="D271"/>
  <c r="B276"/>
  <c r="C278"/>
  <c r="B280"/>
  <c r="C283"/>
  <c r="D285"/>
  <c r="E291"/>
  <c r="D295"/>
  <c r="G297"/>
  <c r="D299"/>
  <c r="C307"/>
  <c r="C309"/>
  <c r="D311"/>
  <c r="B264"/>
  <c r="C269"/>
  <c r="C271"/>
  <c r="B271" s="1"/>
  <c r="E272"/>
  <c r="B278"/>
  <c r="D287"/>
  <c r="C295"/>
  <c r="C299"/>
  <c r="C317"/>
  <c r="G291"/>
  <c r="C293"/>
  <c r="E294"/>
  <c r="F303"/>
  <c r="C305"/>
  <c r="F306"/>
  <c r="E306" s="1"/>
  <c r="B312"/>
  <c r="F316"/>
  <c r="G276"/>
  <c r="G259"/>
  <c r="E273"/>
  <c r="E275"/>
  <c r="E276"/>
  <c r="F278"/>
  <c r="F279"/>
  <c r="E280"/>
  <c r="D280" s="1"/>
  <c r="D289"/>
  <c r="D291"/>
  <c r="G293"/>
  <c r="D297"/>
  <c r="D301"/>
  <c r="C303"/>
  <c r="G305"/>
  <c r="E312"/>
  <c r="D259"/>
  <c r="G264"/>
  <c r="C259"/>
  <c r="E260"/>
  <c r="E261"/>
  <c r="E263"/>
  <c r="D264"/>
  <c r="G266"/>
  <c r="G271"/>
  <c r="D273"/>
  <c r="C273" s="1"/>
  <c r="D275"/>
  <c r="C275" s="1"/>
  <c r="D276"/>
  <c r="C276" s="1"/>
  <c r="D277"/>
  <c r="D278"/>
  <c r="E279"/>
  <c r="C280"/>
  <c r="E282"/>
  <c r="D282" s="1"/>
  <c r="C289"/>
  <c r="C291"/>
  <c r="B291" s="1"/>
  <c r="D293"/>
  <c r="G295"/>
  <c r="C297"/>
  <c r="E298"/>
  <c r="G299"/>
  <c r="C301"/>
  <c r="B303"/>
  <c r="G303"/>
  <c r="D305"/>
  <c r="C314"/>
  <c r="F268"/>
  <c r="E268" s="1"/>
  <c r="F274"/>
  <c r="E274" s="1"/>
  <c r="F288"/>
  <c r="E288" s="1"/>
  <c r="F308"/>
  <c r="G310"/>
  <c r="F310" s="1"/>
  <c r="E318"/>
  <c r="B259"/>
  <c r="F259"/>
  <c r="D260"/>
  <c r="C260" s="1"/>
  <c r="E262"/>
  <c r="B263"/>
  <c r="C265"/>
  <c r="C267"/>
  <c r="G267"/>
  <c r="D268"/>
  <c r="B269"/>
  <c r="G269"/>
  <c r="D270"/>
  <c r="D272"/>
  <c r="C272" s="1"/>
  <c r="B273"/>
  <c r="G273"/>
  <c r="D274"/>
  <c r="B275"/>
  <c r="C277"/>
  <c r="D279"/>
  <c r="C279" s="1"/>
  <c r="B279" s="1"/>
  <c r="E281"/>
  <c r="D281" s="1"/>
  <c r="C282"/>
  <c r="B283"/>
  <c r="G283"/>
  <c r="F283" s="1"/>
  <c r="E284"/>
  <c r="C285"/>
  <c r="G285"/>
  <c r="E286"/>
  <c r="C287"/>
  <c r="G287"/>
  <c r="D288"/>
  <c r="B289"/>
  <c r="G289"/>
  <c r="D290"/>
  <c r="D292"/>
  <c r="C292" s="1"/>
  <c r="B293"/>
  <c r="F293"/>
  <c r="D294"/>
  <c r="C296"/>
  <c r="B297"/>
  <c r="F297"/>
  <c r="D298"/>
  <c r="C298" s="1"/>
  <c r="B299"/>
  <c r="F299"/>
  <c r="D300"/>
  <c r="C300" s="1"/>
  <c r="B301"/>
  <c r="G301"/>
  <c r="D302"/>
  <c r="C304"/>
  <c r="B305"/>
  <c r="F305"/>
  <c r="D306"/>
  <c r="C306" s="1"/>
  <c r="B307"/>
  <c r="G307"/>
  <c r="E308"/>
  <c r="B309"/>
  <c r="G309"/>
  <c r="E310"/>
  <c r="C311"/>
  <c r="G311"/>
  <c r="G312"/>
  <c r="F312" s="1"/>
  <c r="E313"/>
  <c r="B314"/>
  <c r="G314"/>
  <c r="E315"/>
  <c r="E316"/>
  <c r="D316" s="1"/>
  <c r="C316" s="1"/>
  <c r="B317"/>
  <c r="G317"/>
  <c r="D318"/>
  <c r="E270"/>
  <c r="G286"/>
  <c r="F286" s="1"/>
  <c r="E302"/>
  <c r="F313"/>
  <c r="G315"/>
  <c r="F315" s="1"/>
  <c r="B260"/>
  <c r="G260"/>
  <c r="D262"/>
  <c r="B265"/>
  <c r="G265"/>
  <c r="B267"/>
  <c r="F267"/>
  <c r="C268"/>
  <c r="C270"/>
  <c r="G270"/>
  <c r="B272"/>
  <c r="C274"/>
  <c r="B277"/>
  <c r="G277"/>
  <c r="C281"/>
  <c r="B282"/>
  <c r="D284"/>
  <c r="C284" s="1"/>
  <c r="B285"/>
  <c r="D286"/>
  <c r="C286" s="1"/>
  <c r="B287"/>
  <c r="F287"/>
  <c r="C288"/>
  <c r="C290"/>
  <c r="G290"/>
  <c r="B292"/>
  <c r="C294"/>
  <c r="B294" s="1"/>
  <c r="G294"/>
  <c r="B296"/>
  <c r="B298"/>
  <c r="B300"/>
  <c r="C302"/>
  <c r="G302"/>
  <c r="B304"/>
  <c r="B306"/>
  <c r="D308"/>
  <c r="C308" s="1"/>
  <c r="D310"/>
  <c r="C310" s="1"/>
  <c r="B311"/>
  <c r="F311"/>
  <c r="D313"/>
  <c r="C313" s="1"/>
  <c r="F314"/>
  <c r="E314" s="1"/>
  <c r="D315"/>
  <c r="C315" s="1"/>
  <c r="B316"/>
  <c r="F317"/>
  <c r="E317" s="1"/>
  <c r="C318"/>
  <c r="F262"/>
  <c r="G281"/>
  <c r="F281" s="1"/>
  <c r="F284"/>
  <c r="E290"/>
  <c r="C262"/>
  <c r="B262" s="1"/>
  <c r="B268"/>
  <c r="B270"/>
  <c r="B274"/>
  <c r="G284"/>
  <c r="E285"/>
  <c r="B288"/>
  <c r="B290"/>
  <c r="B302"/>
  <c r="G304"/>
  <c r="F304" s="1"/>
  <c r="E304" s="1"/>
  <c r="B308"/>
  <c r="B313"/>
  <c r="B318"/>
  <c r="F318"/>
  <c r="A258"/>
  <c r="E258" s="1"/>
  <c r="G258" l="1"/>
  <c r="F258"/>
  <c r="D258"/>
  <c r="C258" s="1"/>
  <c r="B258"/>
  <c r="A1"/>
  <c r="AD496" i="11" l="1"/>
  <c r="AC496"/>
  <c r="AD495"/>
  <c r="AC495"/>
  <c r="AD494"/>
  <c r="AC494"/>
  <c r="AD493"/>
  <c r="AC493"/>
  <c r="AD492"/>
  <c r="AC492"/>
  <c r="AD491"/>
  <c r="AC491"/>
  <c r="AD490"/>
  <c r="AC490"/>
  <c r="AD489"/>
  <c r="AC489"/>
  <c r="AD488"/>
  <c r="AC488"/>
  <c r="AD487"/>
  <c r="AC487"/>
  <c r="AB88" l="1"/>
  <c r="AB89" s="1"/>
  <c r="AB90" s="1"/>
  <c r="AB91" s="1"/>
  <c r="AB92" s="1"/>
  <c r="AB93" s="1"/>
  <c r="AB94" s="1"/>
  <c r="AB95" s="1"/>
  <c r="AB96" s="1"/>
  <c r="AB97" s="1"/>
  <c r="AB98" s="1"/>
  <c r="AB99" s="1"/>
  <c r="AB100" s="1"/>
  <c r="AB101" s="1"/>
  <c r="AB102" s="1"/>
  <c r="AB103" s="1"/>
  <c r="AB104" s="1"/>
  <c r="AB105" s="1"/>
  <c r="AB106" s="1"/>
  <c r="AB107" s="1"/>
  <c r="AB108" s="1"/>
  <c r="AB109" s="1"/>
  <c r="AB110" s="1"/>
  <c r="AB111" s="1"/>
  <c r="AB112" s="1"/>
  <c r="AB113" s="1"/>
  <c r="AB114" s="1"/>
  <c r="AB115" s="1"/>
  <c r="AB116" s="1"/>
  <c r="AB117" s="1"/>
  <c r="AB118" s="1"/>
  <c r="AB119" s="1"/>
  <c r="AB120" s="1"/>
  <c r="AB121" s="1"/>
  <c r="AB122" s="1"/>
  <c r="AB123" s="1"/>
  <c r="AB124" s="1"/>
  <c r="AB125" s="1"/>
  <c r="AB126" s="1"/>
  <c r="AB127" s="1"/>
  <c r="AB128" s="1"/>
  <c r="AB129" s="1"/>
  <c r="AB130" s="1"/>
  <c r="AB131" s="1"/>
  <c r="AB132" s="1"/>
  <c r="AB133" s="1"/>
  <c r="AB134" s="1"/>
  <c r="AB135" s="1"/>
  <c r="AB136" s="1"/>
  <c r="AB137" s="1"/>
  <c r="AB138" s="1"/>
  <c r="AB139" s="1"/>
  <c r="AB140" s="1"/>
  <c r="AB141" s="1"/>
  <c r="AB142" s="1"/>
  <c r="AB143" s="1"/>
  <c r="AB144" s="1"/>
  <c r="AB145" s="1"/>
  <c r="AB146" s="1"/>
  <c r="AB147" s="1"/>
  <c r="AB148" s="1"/>
  <c r="AB149" s="1"/>
  <c r="AB150" s="1"/>
  <c r="AB151" s="1"/>
  <c r="AB152" s="1"/>
  <c r="AB153" s="1"/>
  <c r="AB154" s="1"/>
  <c r="AB155" s="1"/>
  <c r="AB156" s="1"/>
  <c r="AB157" s="1"/>
  <c r="AB158" s="1"/>
  <c r="AB159" s="1"/>
  <c r="AB160" s="1"/>
  <c r="AB161" s="1"/>
  <c r="AB162" s="1"/>
  <c r="AB163" s="1"/>
  <c r="AB164" s="1"/>
  <c r="AB165" s="1"/>
  <c r="AB166" s="1"/>
  <c r="AB167" s="1"/>
  <c r="AB168" s="1"/>
  <c r="AB169" s="1"/>
  <c r="AB170" s="1"/>
  <c r="AB171" s="1"/>
  <c r="AB172" s="1"/>
  <c r="AB173" s="1"/>
  <c r="AB174" s="1"/>
  <c r="AB175" s="1"/>
  <c r="AB176" s="1"/>
  <c r="AB177" s="1"/>
  <c r="AB178" s="1"/>
  <c r="AB179" s="1"/>
  <c r="AB180" s="1"/>
  <c r="AB181" s="1"/>
  <c r="AB182" s="1"/>
  <c r="AB183" s="1"/>
  <c r="AB184" s="1"/>
  <c r="AB185" s="1"/>
  <c r="AB186" s="1"/>
  <c r="AB187" s="1"/>
  <c r="AB188" s="1"/>
  <c r="AB189" s="1"/>
  <c r="AB190" s="1"/>
  <c r="AB191" s="1"/>
  <c r="AB192" s="1"/>
  <c r="AB193" s="1"/>
  <c r="AB194" s="1"/>
  <c r="AB195" s="1"/>
  <c r="AB196" s="1"/>
  <c r="AB197" s="1"/>
  <c r="AB198" s="1"/>
  <c r="AB199" s="1"/>
  <c r="AB200" s="1"/>
  <c r="AB201" s="1"/>
  <c r="AB202" s="1"/>
  <c r="AB203" s="1"/>
  <c r="AB204" s="1"/>
  <c r="AB205" s="1"/>
  <c r="AB206" s="1"/>
  <c r="AB207" s="1"/>
  <c r="AB208" s="1"/>
  <c r="AB209" s="1"/>
  <c r="AB210" s="1"/>
  <c r="AB211" s="1"/>
  <c r="AB212" s="1"/>
  <c r="AB213" s="1"/>
  <c r="AB214" s="1"/>
  <c r="AB215" s="1"/>
  <c r="AB216" s="1"/>
  <c r="AB217" s="1"/>
  <c r="AB218" s="1"/>
  <c r="AB219" s="1"/>
  <c r="AB220" s="1"/>
  <c r="AB221" s="1"/>
  <c r="AB222" s="1"/>
  <c r="AB223" s="1"/>
  <c r="AB224" s="1"/>
  <c r="AB225" s="1"/>
  <c r="AB226" s="1"/>
  <c r="AB227" s="1"/>
  <c r="AB228" s="1"/>
  <c r="AB229" s="1"/>
  <c r="AB230" s="1"/>
  <c r="AB231" s="1"/>
  <c r="AB232" s="1"/>
  <c r="AB233" s="1"/>
  <c r="AB234" s="1"/>
  <c r="AB235" s="1"/>
  <c r="AB236" s="1"/>
  <c r="AB237" s="1"/>
  <c r="AB238" s="1"/>
  <c r="AB239" s="1"/>
  <c r="AB240" s="1"/>
  <c r="AB241" s="1"/>
  <c r="AB242" s="1"/>
  <c r="AB243" s="1"/>
  <c r="AB244" s="1"/>
  <c r="AB245" s="1"/>
  <c r="AB246" s="1"/>
  <c r="AB247" s="1"/>
  <c r="AB248" s="1"/>
  <c r="AB249" s="1"/>
  <c r="AB250" s="1"/>
  <c r="AB251" s="1"/>
  <c r="AB252" s="1"/>
  <c r="AB253" s="1"/>
  <c r="AB254" s="1"/>
  <c r="AB255" s="1"/>
  <c r="AB256" s="1"/>
  <c r="AB257" s="1"/>
  <c r="AB258" s="1"/>
  <c r="AB259" s="1"/>
  <c r="AB260" s="1"/>
  <c r="AB261" s="1"/>
  <c r="AB262" s="1"/>
  <c r="AB263" s="1"/>
  <c r="AB264" s="1"/>
  <c r="AB265" s="1"/>
  <c r="AB266" s="1"/>
  <c r="AB267" s="1"/>
  <c r="AB268" s="1"/>
  <c r="AB269" s="1"/>
  <c r="AB270" s="1"/>
  <c r="AB271" s="1"/>
  <c r="AB272" s="1"/>
  <c r="AB273" s="1"/>
  <c r="AB274" s="1"/>
  <c r="AB275" s="1"/>
  <c r="AB276" s="1"/>
  <c r="AB277" s="1"/>
  <c r="AB278" s="1"/>
  <c r="AB279" s="1"/>
  <c r="AB280" s="1"/>
  <c r="AB281" s="1"/>
  <c r="AB282" s="1"/>
  <c r="AB283" s="1"/>
  <c r="AB284" s="1"/>
  <c r="AB285" s="1"/>
  <c r="AB286" s="1"/>
  <c r="AB287" s="1"/>
  <c r="AB288" s="1"/>
  <c r="AB289" s="1"/>
  <c r="AB290" s="1"/>
  <c r="AB291" s="1"/>
  <c r="AB292" s="1"/>
  <c r="AB293" s="1"/>
  <c r="AB294" s="1"/>
  <c r="AB295" s="1"/>
  <c r="AB296" s="1"/>
  <c r="AB297" s="1"/>
  <c r="AB298" s="1"/>
  <c r="AB299" s="1"/>
  <c r="AB300" s="1"/>
  <c r="AB301" s="1"/>
  <c r="AB302" s="1"/>
  <c r="AB303" s="1"/>
  <c r="AB304" s="1"/>
  <c r="AB305" s="1"/>
  <c r="AB306" s="1"/>
  <c r="AB307" s="1"/>
  <c r="AB308" s="1"/>
  <c r="AB309" s="1"/>
  <c r="AB310" s="1"/>
  <c r="AB311" s="1"/>
  <c r="AB312" s="1"/>
  <c r="AB313" s="1"/>
  <c r="AB314" s="1"/>
  <c r="AB315" s="1"/>
  <c r="AB316" s="1"/>
  <c r="AB317" s="1"/>
  <c r="AB318" s="1"/>
  <c r="AB319" s="1"/>
  <c r="AB320" s="1"/>
  <c r="AB321" s="1"/>
  <c r="AB322" s="1"/>
  <c r="AB323" s="1"/>
  <c r="AB324" s="1"/>
  <c r="AB325" s="1"/>
  <c r="AB326" s="1"/>
  <c r="AB327" s="1"/>
  <c r="AB328" s="1"/>
  <c r="AB329" s="1"/>
  <c r="AB330" s="1"/>
  <c r="AB331" s="1"/>
  <c r="AB332" s="1"/>
  <c r="AB333" s="1"/>
  <c r="AB334" s="1"/>
  <c r="AB335" s="1"/>
  <c r="AB336" s="1"/>
  <c r="AB337" s="1"/>
  <c r="AB338" s="1"/>
  <c r="AB339" s="1"/>
  <c r="AB340" s="1"/>
  <c r="AB341" s="1"/>
  <c r="AB342" s="1"/>
  <c r="AB343" s="1"/>
  <c r="AB344" s="1"/>
  <c r="AB345" s="1"/>
  <c r="AB346" s="1"/>
  <c r="AB347" s="1"/>
  <c r="AB348" s="1"/>
  <c r="AB349" s="1"/>
  <c r="AB350" s="1"/>
  <c r="AB351" s="1"/>
  <c r="AB352" s="1"/>
  <c r="AB353" s="1"/>
  <c r="AB354" s="1"/>
  <c r="AB355" s="1"/>
  <c r="AB356" s="1"/>
  <c r="AB357" s="1"/>
  <c r="AB358" s="1"/>
  <c r="AB359" s="1"/>
  <c r="AB360" s="1"/>
  <c r="AB361" s="1"/>
  <c r="AB362" s="1"/>
  <c r="AB363" s="1"/>
  <c r="AB364" s="1"/>
  <c r="AB365" s="1"/>
  <c r="AB366" s="1"/>
  <c r="AB367" s="1"/>
  <c r="AB368" s="1"/>
  <c r="AB369" s="1"/>
  <c r="AB370" s="1"/>
  <c r="AB371" s="1"/>
  <c r="AB372" s="1"/>
  <c r="AB373" s="1"/>
  <c r="AB374" s="1"/>
  <c r="AB375" s="1"/>
  <c r="AB376" s="1"/>
  <c r="AB377" s="1"/>
  <c r="AB378" s="1"/>
  <c r="AB379" s="1"/>
  <c r="AB380" s="1"/>
  <c r="AB381" s="1"/>
  <c r="AB382" s="1"/>
  <c r="AB383" s="1"/>
  <c r="AB384" s="1"/>
  <c r="AB385" s="1"/>
  <c r="AB386" s="1"/>
  <c r="AB387" s="1"/>
  <c r="AB388" s="1"/>
  <c r="AB389" s="1"/>
  <c r="AB390" s="1"/>
  <c r="AB391" s="1"/>
  <c r="AB392" s="1"/>
  <c r="AB393" s="1"/>
  <c r="AB394" s="1"/>
  <c r="AB395" s="1"/>
  <c r="AB396" s="1"/>
  <c r="AB397" s="1"/>
  <c r="AB398" s="1"/>
  <c r="AB399" s="1"/>
  <c r="AB400" s="1"/>
  <c r="AB401" s="1"/>
  <c r="AB402" s="1"/>
  <c r="AB403" s="1"/>
  <c r="AB404" s="1"/>
  <c r="AB405" s="1"/>
  <c r="AB406" s="1"/>
  <c r="AB407" s="1"/>
  <c r="AB408" s="1"/>
  <c r="AB409" s="1"/>
  <c r="AB410" s="1"/>
  <c r="AB411" s="1"/>
  <c r="AB412" s="1"/>
  <c r="AB413" s="1"/>
  <c r="AB414" s="1"/>
  <c r="AB415" s="1"/>
  <c r="AB416" s="1"/>
  <c r="AB417" s="1"/>
  <c r="AB418" s="1"/>
  <c r="AB419" s="1"/>
  <c r="AB420" s="1"/>
  <c r="AB421" s="1"/>
  <c r="AB422" s="1"/>
  <c r="AB423" s="1"/>
  <c r="AB424" s="1"/>
  <c r="AB425" s="1"/>
  <c r="AB426" s="1"/>
  <c r="AB427" s="1"/>
  <c r="AB428" s="1"/>
  <c r="AB429" s="1"/>
  <c r="AB430" s="1"/>
  <c r="AB431" s="1"/>
  <c r="AB432" s="1"/>
  <c r="AB433" s="1"/>
  <c r="AB434" s="1"/>
  <c r="AB435" s="1"/>
  <c r="AB436" s="1"/>
  <c r="AB437" s="1"/>
  <c r="AB438" s="1"/>
  <c r="AB439" s="1"/>
  <c r="AB440" s="1"/>
  <c r="AB441" s="1"/>
  <c r="AB442" s="1"/>
  <c r="AB443" s="1"/>
  <c r="AB444" s="1"/>
  <c r="AB445" s="1"/>
  <c r="AB446" s="1"/>
  <c r="AB447" s="1"/>
  <c r="AB448" s="1"/>
  <c r="AB449" s="1"/>
  <c r="AB450" s="1"/>
  <c r="AB451" s="1"/>
  <c r="AB452" s="1"/>
  <c r="AB453" s="1"/>
  <c r="AB454" s="1"/>
  <c r="AB455" s="1"/>
  <c r="AB456" s="1"/>
  <c r="AB457" s="1"/>
  <c r="AB458" s="1"/>
  <c r="AB459" s="1"/>
  <c r="AB460" s="1"/>
  <c r="AB461" s="1"/>
  <c r="AB462" s="1"/>
  <c r="AB463" s="1"/>
  <c r="AB464" s="1"/>
  <c r="AB465" s="1"/>
  <c r="AB466" s="1"/>
  <c r="AB467" s="1"/>
  <c r="AB468" s="1"/>
  <c r="AB469" s="1"/>
  <c r="AB470" s="1"/>
  <c r="AB471" s="1"/>
  <c r="AB472" s="1"/>
  <c r="AB473" s="1"/>
  <c r="AB474" s="1"/>
  <c r="AB475" s="1"/>
  <c r="AB476" s="1"/>
  <c r="AB477" s="1"/>
  <c r="AB478" s="1"/>
  <c r="AB479" s="1"/>
  <c r="AB480" s="1"/>
  <c r="AB481" s="1"/>
  <c r="AB482" s="1"/>
  <c r="AB483" s="1"/>
  <c r="AB484" s="1"/>
  <c r="AB485" s="1"/>
  <c r="AB486" s="1"/>
  <c r="Q88"/>
  <c r="Q89" s="1"/>
  <c r="Q90" s="1"/>
  <c r="Q91" s="1"/>
  <c r="Q92" s="1"/>
  <c r="Q93" s="1"/>
  <c r="Q94" s="1"/>
  <c r="Q95" s="1"/>
  <c r="Q96" s="1"/>
  <c r="Q97" s="1"/>
  <c r="Q98" s="1"/>
  <c r="Q99" s="1"/>
  <c r="Q100" s="1"/>
  <c r="Q101" s="1"/>
  <c r="Q102" s="1"/>
  <c r="Q103" s="1"/>
  <c r="Q104" s="1"/>
  <c r="Q105" s="1"/>
  <c r="Q106" s="1"/>
  <c r="Q107" s="1"/>
  <c r="Q108" s="1"/>
  <c r="Q109" s="1"/>
  <c r="Q110" s="1"/>
  <c r="Q111" s="1"/>
  <c r="Q112" s="1"/>
  <c r="Q113" s="1"/>
  <c r="Q114" s="1"/>
  <c r="Q115" s="1"/>
  <c r="Q116" s="1"/>
  <c r="Q117" s="1"/>
  <c r="Q118" s="1"/>
  <c r="Q119" s="1"/>
  <c r="Q120" s="1"/>
  <c r="Q121" s="1"/>
  <c r="Q122" s="1"/>
  <c r="Q123" s="1"/>
  <c r="Q124" s="1"/>
  <c r="Q125" s="1"/>
  <c r="Q126" s="1"/>
  <c r="Q127" s="1"/>
  <c r="Q128" s="1"/>
  <c r="Q129" s="1"/>
  <c r="Q130" s="1"/>
  <c r="Q131" s="1"/>
  <c r="Q132" s="1"/>
  <c r="Q133" s="1"/>
  <c r="Q134" s="1"/>
  <c r="Q135" s="1"/>
  <c r="Q136" s="1"/>
  <c r="Q137" s="1"/>
  <c r="Q138" s="1"/>
  <c r="Q139" s="1"/>
  <c r="Q140" s="1"/>
  <c r="Q141" s="1"/>
  <c r="Q142" s="1"/>
  <c r="Q143" s="1"/>
  <c r="Q144" s="1"/>
  <c r="Q145" s="1"/>
  <c r="Q146" s="1"/>
  <c r="Q147" s="1"/>
  <c r="Q148" s="1"/>
  <c r="Q149" s="1"/>
  <c r="Q150" s="1"/>
  <c r="Q151" s="1"/>
  <c r="Q152" s="1"/>
  <c r="Q153" s="1"/>
  <c r="Q154" s="1"/>
  <c r="Q155" s="1"/>
  <c r="Q156" s="1"/>
  <c r="Q157" s="1"/>
  <c r="Q158" s="1"/>
  <c r="Q159" s="1"/>
  <c r="Q160" s="1"/>
  <c r="Q161" s="1"/>
  <c r="Q162" s="1"/>
  <c r="Q163" s="1"/>
  <c r="Q164" s="1"/>
  <c r="Q165" s="1"/>
  <c r="Q166" s="1"/>
  <c r="Q167" s="1"/>
  <c r="Q168" s="1"/>
  <c r="Q169" s="1"/>
  <c r="Q170" s="1"/>
  <c r="Q171" s="1"/>
  <c r="Q172" s="1"/>
  <c r="Q173" s="1"/>
  <c r="Q174" s="1"/>
  <c r="Q175" s="1"/>
  <c r="Q176" s="1"/>
  <c r="Q177" s="1"/>
  <c r="Q178" s="1"/>
  <c r="Q179" s="1"/>
  <c r="Q180" s="1"/>
  <c r="Q181" s="1"/>
  <c r="Q182" s="1"/>
  <c r="Q183" s="1"/>
  <c r="Q184" s="1"/>
  <c r="Q185" s="1"/>
  <c r="Q186" s="1"/>
  <c r="Q187" s="1"/>
  <c r="Q188" s="1"/>
  <c r="Q189" s="1"/>
  <c r="Q190" s="1"/>
  <c r="Q191" s="1"/>
  <c r="Q192" s="1"/>
  <c r="Q193" s="1"/>
  <c r="Q194" s="1"/>
  <c r="Q195" s="1"/>
  <c r="Q196" s="1"/>
  <c r="Q197" s="1"/>
  <c r="Q198" s="1"/>
  <c r="Q199" s="1"/>
  <c r="Q200" s="1"/>
  <c r="Q201" s="1"/>
  <c r="Q202" s="1"/>
  <c r="Q203" s="1"/>
  <c r="Q204" s="1"/>
  <c r="Q205" s="1"/>
  <c r="Q206" s="1"/>
  <c r="Q207" s="1"/>
  <c r="Q208" s="1"/>
  <c r="Q209" s="1"/>
  <c r="Q210" s="1"/>
  <c r="Q211" s="1"/>
  <c r="Q212" s="1"/>
  <c r="Q213" s="1"/>
  <c r="Q214" s="1"/>
  <c r="Q215" s="1"/>
  <c r="Q216" s="1"/>
  <c r="Q217" s="1"/>
  <c r="Q218" s="1"/>
  <c r="Q219" s="1"/>
  <c r="Q220" s="1"/>
  <c r="Q221" s="1"/>
  <c r="Q222" s="1"/>
  <c r="Q223" s="1"/>
  <c r="Q224" s="1"/>
  <c r="Q225" s="1"/>
  <c r="Q226" s="1"/>
  <c r="Q227" s="1"/>
  <c r="Q228" s="1"/>
  <c r="Q229" s="1"/>
  <c r="Q230" s="1"/>
  <c r="Q231" s="1"/>
  <c r="Q232" s="1"/>
  <c r="Q233" s="1"/>
  <c r="Q234" s="1"/>
  <c r="Q235" s="1"/>
  <c r="Q236" s="1"/>
  <c r="Q237" s="1"/>
  <c r="Q238" s="1"/>
  <c r="Q239" s="1"/>
  <c r="Q240" s="1"/>
  <c r="Q241" s="1"/>
  <c r="Q242" s="1"/>
  <c r="Q243" s="1"/>
  <c r="Q244" s="1"/>
  <c r="Q245" s="1"/>
  <c r="Q246" s="1"/>
  <c r="Q247" s="1"/>
  <c r="Q248" s="1"/>
  <c r="Q249" s="1"/>
  <c r="Q250" s="1"/>
  <c r="Q251" s="1"/>
  <c r="Q252" s="1"/>
  <c r="Q253" s="1"/>
  <c r="Q254" s="1"/>
  <c r="Q255" s="1"/>
  <c r="Q256" s="1"/>
  <c r="Q257" s="1"/>
  <c r="Q258" s="1"/>
  <c r="Q259" s="1"/>
  <c r="Q260" s="1"/>
  <c r="Q261" s="1"/>
  <c r="Q262" s="1"/>
  <c r="Q263" s="1"/>
  <c r="Q264" s="1"/>
  <c r="Q265" s="1"/>
  <c r="Q266" s="1"/>
  <c r="Q267" s="1"/>
  <c r="Q268" s="1"/>
  <c r="Q269" s="1"/>
  <c r="Q270" s="1"/>
  <c r="Q271" s="1"/>
  <c r="Q272" s="1"/>
  <c r="Q273" s="1"/>
  <c r="Q274" s="1"/>
  <c r="Q275" s="1"/>
  <c r="Q276" s="1"/>
  <c r="Q277" s="1"/>
  <c r="Q278" s="1"/>
  <c r="Q279" s="1"/>
  <c r="Q280" s="1"/>
  <c r="Q281" s="1"/>
  <c r="Q282" s="1"/>
  <c r="Q283" s="1"/>
  <c r="Q284" s="1"/>
  <c r="Q285" s="1"/>
  <c r="Q286" s="1"/>
  <c r="Q287" s="1"/>
  <c r="Q288" s="1"/>
  <c r="Q289" s="1"/>
  <c r="Q290" s="1"/>
  <c r="Q291" s="1"/>
  <c r="Q292" s="1"/>
  <c r="Q293" s="1"/>
  <c r="Q294" s="1"/>
  <c r="Q295" s="1"/>
  <c r="Q296" s="1"/>
  <c r="Q297" s="1"/>
  <c r="Q298" s="1"/>
  <c r="Q299" s="1"/>
  <c r="Q300" s="1"/>
  <c r="Q301" s="1"/>
  <c r="Q302" s="1"/>
  <c r="Q303" s="1"/>
  <c r="Q304" s="1"/>
  <c r="Q305" s="1"/>
  <c r="Q306" s="1"/>
  <c r="Q307" s="1"/>
  <c r="Q308" s="1"/>
  <c r="Q309" s="1"/>
  <c r="Q310" s="1"/>
  <c r="Q311" s="1"/>
  <c r="Q312" s="1"/>
  <c r="Q313" s="1"/>
  <c r="Q314" s="1"/>
  <c r="Q315" s="1"/>
  <c r="Q316" s="1"/>
  <c r="Q317" s="1"/>
  <c r="Q318" s="1"/>
  <c r="Q319" s="1"/>
  <c r="Q320" s="1"/>
  <c r="Q321" s="1"/>
  <c r="Q322" s="1"/>
  <c r="Q323" s="1"/>
  <c r="Q324" s="1"/>
  <c r="Q325" s="1"/>
  <c r="Q326" s="1"/>
  <c r="Q327" s="1"/>
  <c r="Q328" s="1"/>
  <c r="Q329" s="1"/>
  <c r="Q330" s="1"/>
  <c r="Q331" s="1"/>
  <c r="Q332" s="1"/>
  <c r="Q333" s="1"/>
  <c r="Q334" s="1"/>
  <c r="Q335" s="1"/>
  <c r="Q336" s="1"/>
  <c r="Q337" s="1"/>
  <c r="Q338" s="1"/>
  <c r="Q339" s="1"/>
  <c r="Q340" s="1"/>
  <c r="Q341" s="1"/>
  <c r="Q342" s="1"/>
  <c r="Q343" s="1"/>
  <c r="Q344" s="1"/>
  <c r="Q345" s="1"/>
  <c r="Q346" s="1"/>
  <c r="Q347" s="1"/>
  <c r="Q348" s="1"/>
  <c r="Q349" s="1"/>
  <c r="Q350" s="1"/>
  <c r="Q351" s="1"/>
  <c r="Q352" s="1"/>
  <c r="Q353" s="1"/>
  <c r="Q354" s="1"/>
  <c r="Q355" s="1"/>
  <c r="Q356" s="1"/>
  <c r="Q357" s="1"/>
  <c r="Q358" s="1"/>
  <c r="Q359" s="1"/>
  <c r="Q360" s="1"/>
  <c r="Q361" s="1"/>
  <c r="Q362" s="1"/>
  <c r="Q363" s="1"/>
  <c r="Q364" s="1"/>
  <c r="Q365" s="1"/>
  <c r="Q366" s="1"/>
  <c r="Q367" s="1"/>
  <c r="Q368" s="1"/>
  <c r="Q369" s="1"/>
  <c r="Q370" s="1"/>
  <c r="Q371" s="1"/>
  <c r="Q372" s="1"/>
  <c r="Q373" s="1"/>
  <c r="Q374" s="1"/>
  <c r="Q375" s="1"/>
  <c r="Q376" s="1"/>
  <c r="Q377" s="1"/>
  <c r="Q378" s="1"/>
  <c r="Q379" s="1"/>
  <c r="Q380" s="1"/>
  <c r="Q381" s="1"/>
  <c r="Q382" s="1"/>
  <c r="Q383" s="1"/>
  <c r="Q384" s="1"/>
  <c r="Q385" s="1"/>
  <c r="Q386" s="1"/>
  <c r="Q387" s="1"/>
  <c r="Q388" s="1"/>
  <c r="Q389" s="1"/>
  <c r="Q390" s="1"/>
  <c r="Q391" s="1"/>
  <c r="Q392" s="1"/>
  <c r="Q393" s="1"/>
  <c r="Q394" s="1"/>
  <c r="Q395" s="1"/>
  <c r="Q396" s="1"/>
  <c r="Q397" s="1"/>
  <c r="Q398" s="1"/>
  <c r="Q399" s="1"/>
  <c r="Q400" s="1"/>
  <c r="Q401" s="1"/>
  <c r="Q402" s="1"/>
  <c r="Q403" s="1"/>
  <c r="Q404" s="1"/>
  <c r="Q405" s="1"/>
  <c r="Q406" s="1"/>
  <c r="Q407" s="1"/>
  <c r="Q408" s="1"/>
  <c r="Q409" s="1"/>
  <c r="Q410" s="1"/>
  <c r="Q411" s="1"/>
  <c r="Q412" s="1"/>
  <c r="Q413" s="1"/>
  <c r="Q414" s="1"/>
  <c r="Q415" s="1"/>
  <c r="Q416" s="1"/>
  <c r="Q417" s="1"/>
  <c r="Q418" s="1"/>
  <c r="Q419" s="1"/>
  <c r="Q420" s="1"/>
  <c r="Q421" s="1"/>
  <c r="Q422" s="1"/>
  <c r="Q423" s="1"/>
  <c r="Q424" s="1"/>
  <c r="Q425" s="1"/>
  <c r="Q426" s="1"/>
  <c r="Q427" s="1"/>
  <c r="Q428" s="1"/>
  <c r="Q429" s="1"/>
  <c r="Q430" s="1"/>
  <c r="Q431" s="1"/>
  <c r="Q432" s="1"/>
  <c r="Q433" s="1"/>
  <c r="Q434" s="1"/>
  <c r="Q435" s="1"/>
  <c r="Q436" s="1"/>
  <c r="Q437" s="1"/>
  <c r="Q438" s="1"/>
  <c r="Q439" s="1"/>
  <c r="Q440" s="1"/>
  <c r="Q441" s="1"/>
  <c r="Q442" s="1"/>
  <c r="Q443" s="1"/>
  <c r="Q444" s="1"/>
  <c r="Q445" s="1"/>
  <c r="Q446" s="1"/>
  <c r="Q447" s="1"/>
  <c r="Q448" s="1"/>
  <c r="Q449" s="1"/>
  <c r="Q450" s="1"/>
  <c r="Q451" s="1"/>
  <c r="Q452" s="1"/>
  <c r="Q453" s="1"/>
  <c r="Q454" s="1"/>
  <c r="Q455" s="1"/>
  <c r="Q456" s="1"/>
  <c r="Q457" s="1"/>
  <c r="Q458" s="1"/>
  <c r="Q459" s="1"/>
  <c r="Q460" s="1"/>
  <c r="Q461" s="1"/>
  <c r="Q462" s="1"/>
  <c r="Q463" s="1"/>
  <c r="Q464" s="1"/>
  <c r="Q465" s="1"/>
  <c r="Q466" s="1"/>
  <c r="Q467" s="1"/>
  <c r="Q468" s="1"/>
  <c r="Q469" s="1"/>
  <c r="Q470" s="1"/>
  <c r="Q471" s="1"/>
  <c r="Q472" s="1"/>
  <c r="Q473" s="1"/>
  <c r="Q474" s="1"/>
  <c r="Q475" s="1"/>
  <c r="Q476" s="1"/>
  <c r="Q477" s="1"/>
  <c r="Q478" s="1"/>
  <c r="Q479" s="1"/>
  <c r="Q480" s="1"/>
  <c r="Q481" s="1"/>
  <c r="Q482" s="1"/>
  <c r="Q483" s="1"/>
  <c r="Q484" s="1"/>
  <c r="Q485" s="1"/>
  <c r="Q486" s="1"/>
  <c r="Q87"/>
  <c r="Y86"/>
  <c r="J86" l="1"/>
  <c r="G86" s="1"/>
  <c r="F86" s="1"/>
  <c r="E86" s="1"/>
  <c r="D86" s="1"/>
  <c r="C86"/>
  <c r="B86" s="1"/>
  <c r="AE73"/>
  <c r="AD73"/>
  <c r="AC73" s="1"/>
  <c r="AE72"/>
  <c r="AD72"/>
  <c r="AC72" s="1"/>
  <c r="AE71"/>
  <c r="AD71"/>
  <c r="AC71" s="1"/>
  <c r="AE70"/>
  <c r="AD70"/>
  <c r="AC70" s="1"/>
  <c r="AE69"/>
  <c r="AD69"/>
  <c r="AC69" s="1"/>
  <c r="AE68"/>
  <c r="AD68"/>
  <c r="AC68" s="1"/>
  <c r="AE67"/>
  <c r="AD67"/>
  <c r="AC67" s="1"/>
  <c r="AE66"/>
  <c r="AD66"/>
  <c r="AC66" s="1"/>
  <c r="AE65"/>
  <c r="AD65"/>
  <c r="AC65" s="1"/>
  <c r="AE64"/>
  <c r="AD64"/>
  <c r="AC64" s="1"/>
  <c r="AE63"/>
  <c r="AD63"/>
  <c r="AC63" s="1"/>
  <c r="AE62"/>
  <c r="AD62"/>
  <c r="AC62" s="1"/>
  <c r="AE61"/>
  <c r="AD61"/>
  <c r="AC61" s="1"/>
  <c r="AI60"/>
  <c r="AE60"/>
  <c r="AD60"/>
  <c r="AC60" s="1"/>
  <c r="AB60"/>
  <c r="AG60" s="1"/>
  <c r="AG59"/>
  <c r="AE59"/>
  <c r="AD59"/>
  <c r="AC59" s="1"/>
  <c r="AB59"/>
  <c r="AG58"/>
  <c r="AE58"/>
  <c r="AD58"/>
  <c r="AC58" s="1"/>
  <c r="E19"/>
  <c r="E20" s="1"/>
  <c r="E21" s="1"/>
  <c r="E22" s="1"/>
  <c r="E23" s="1"/>
  <c r="E24" s="1"/>
  <c r="E25" s="1"/>
  <c r="E12"/>
  <c r="E13" s="1"/>
  <c r="E14" s="1"/>
  <c r="E15" s="1"/>
  <c r="E16" s="1"/>
  <c r="E17" s="1"/>
  <c r="E11"/>
  <c r="AB61" l="1"/>
  <c r="AG61" s="1"/>
  <c r="AH73"/>
  <c r="AH64"/>
  <c r="AH66"/>
  <c r="AH68"/>
  <c r="AH72"/>
  <c r="AH62"/>
  <c r="AH70"/>
  <c r="T86"/>
  <c r="AA86" s="1"/>
  <c r="AH58"/>
  <c r="AH60"/>
  <c r="AH63"/>
  <c r="AH67"/>
  <c r="AH71"/>
  <c r="AH59"/>
  <c r="AH61"/>
  <c r="AH65"/>
  <c r="AH69"/>
  <c r="S86"/>
  <c r="Z86" s="1"/>
  <c r="A1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K2"/>
  <c r="K3" s="1"/>
  <c r="C3" l="1"/>
  <c r="K4"/>
  <c r="K5" s="1"/>
  <c r="K6" s="1"/>
  <c r="K7" s="1"/>
  <c r="K8" s="1"/>
  <c r="K9" s="1"/>
  <c r="K10" s="1"/>
  <c r="K11" s="1"/>
  <c r="K12" s="1"/>
  <c r="K13" s="1"/>
  <c r="K14" s="1"/>
  <c r="K15" s="1"/>
  <c r="K16" s="1"/>
  <c r="K17" s="1"/>
  <c r="K18" s="1"/>
  <c r="K19" s="1"/>
  <c r="K20" s="1"/>
  <c r="K21" s="1"/>
  <c r="K22" s="1"/>
  <c r="K23" s="1"/>
  <c r="K24" s="1"/>
  <c r="K25" s="1"/>
  <c r="K26" s="1"/>
  <c r="K27" s="1"/>
  <c r="K28" s="1"/>
  <c r="K29" s="1"/>
  <c r="K30" s="1"/>
  <c r="K31" s="1"/>
  <c r="K32" s="1"/>
  <c r="K33" s="1"/>
  <c r="K34" s="1"/>
  <c r="K35" s="1"/>
  <c r="K36" s="1"/>
  <c r="K37" s="1"/>
  <c r="K38" s="1"/>
  <c r="K39" s="1"/>
  <c r="K40" s="1"/>
  <c r="K41" s="1"/>
  <c r="K42" s="1"/>
  <c r="K43" s="1"/>
  <c r="K44" s="1"/>
  <c r="K45" s="1"/>
  <c r="K46" s="1"/>
  <c r="K47" s="1"/>
  <c r="K48" s="1"/>
  <c r="K49" s="1"/>
  <c r="K50" s="1"/>
  <c r="K51" s="1"/>
  <c r="K52" s="1"/>
  <c r="K53" s="1"/>
  <c r="K54" s="1"/>
  <c r="K55" s="1"/>
  <c r="K56" s="1"/>
  <c r="K57" s="1"/>
  <c r="K58" s="1"/>
  <c r="K59" s="1"/>
  <c r="AB62"/>
  <c r="C2"/>
  <c r="AI58" l="1"/>
  <c r="K60"/>
  <c r="AG62"/>
  <c r="AB63"/>
  <c r="AI59" l="1"/>
  <c r="K61"/>
  <c r="K62" s="1"/>
  <c r="AG63"/>
  <c r="AB64"/>
  <c r="AI61" l="1"/>
  <c r="K63"/>
  <c r="AG64"/>
  <c r="AB65"/>
  <c r="AI62" l="1"/>
  <c r="K64"/>
  <c r="AG65"/>
  <c r="AB66"/>
  <c r="AI63" l="1"/>
  <c r="K65"/>
  <c r="AG66"/>
  <c r="AB67"/>
  <c r="AI64" l="1"/>
  <c r="K66"/>
  <c r="AG67"/>
  <c r="AB68"/>
  <c r="AI65" l="1"/>
  <c r="K67"/>
  <c r="AG68"/>
  <c r="AB69"/>
  <c r="AI66" l="1"/>
  <c r="K68"/>
  <c r="AG69"/>
  <c r="AB70"/>
  <c r="AI67" l="1"/>
  <c r="K69"/>
  <c r="AG70"/>
  <c r="AB71"/>
  <c r="AI68" l="1"/>
  <c r="K70"/>
  <c r="AG71"/>
  <c r="AB72"/>
  <c r="AI69" l="1"/>
  <c r="K71"/>
  <c r="AG72"/>
  <c r="AB73"/>
  <c r="AG73" s="1"/>
  <c r="AI70" l="1"/>
  <c r="K72"/>
  <c r="AI71" l="1"/>
  <c r="K73"/>
  <c r="AI72" l="1"/>
  <c r="K74"/>
  <c r="AI73" l="1"/>
  <c r="K75"/>
  <c r="K76" s="1"/>
  <c r="K77" s="1"/>
  <c r="K78" s="1"/>
  <c r="K79" s="1"/>
  <c r="K80" s="1"/>
  <c r="I489" i="1" l="1"/>
  <c r="H489"/>
  <c r="G489"/>
  <c r="F489"/>
  <c r="E489"/>
  <c r="D489"/>
  <c r="C489"/>
  <c r="B489"/>
  <c r="I488"/>
  <c r="BA488" s="1"/>
  <c r="H488"/>
  <c r="G488"/>
  <c r="F488"/>
  <c r="E488"/>
  <c r="M488" s="1"/>
  <c r="D488"/>
  <c r="C488"/>
  <c r="B488"/>
  <c r="I487"/>
  <c r="BA487" s="1"/>
  <c r="H487"/>
  <c r="G487"/>
  <c r="F487"/>
  <c r="E487"/>
  <c r="M487" s="1"/>
  <c r="D487"/>
  <c r="C487"/>
  <c r="AR487" s="1"/>
  <c r="B487"/>
  <c r="I486"/>
  <c r="BA486" s="1"/>
  <c r="H486"/>
  <c r="G486"/>
  <c r="F486"/>
  <c r="E486"/>
  <c r="M486" s="1"/>
  <c r="D486"/>
  <c r="C486"/>
  <c r="AR486" s="1"/>
  <c r="B486"/>
  <c r="BA485"/>
  <c r="I485"/>
  <c r="H485"/>
  <c r="G485"/>
  <c r="F485"/>
  <c r="E485"/>
  <c r="M485" s="1"/>
  <c r="D485"/>
  <c r="C485"/>
  <c r="AR485" s="1"/>
  <c r="B485"/>
  <c r="I484"/>
  <c r="BA484" s="1"/>
  <c r="H484"/>
  <c r="G484"/>
  <c r="F484"/>
  <c r="E484"/>
  <c r="M484" s="1"/>
  <c r="D484"/>
  <c r="C484"/>
  <c r="AR484" s="1"/>
  <c r="B484"/>
  <c r="I483"/>
  <c r="BA483" s="1"/>
  <c r="H483"/>
  <c r="G483"/>
  <c r="F483"/>
  <c r="E483"/>
  <c r="M483" s="1"/>
  <c r="D483"/>
  <c r="C483"/>
  <c r="AR483" s="1"/>
  <c r="B483"/>
  <c r="I482"/>
  <c r="BA482" s="1"/>
  <c r="H482"/>
  <c r="G482"/>
  <c r="F482"/>
  <c r="E482"/>
  <c r="M482" s="1"/>
  <c r="D482"/>
  <c r="C482"/>
  <c r="AR482" s="1"/>
  <c r="AW482" s="1"/>
  <c r="B482"/>
  <c r="M481"/>
  <c r="I481"/>
  <c r="H481"/>
  <c r="G481"/>
  <c r="F481"/>
  <c r="E481"/>
  <c r="D481"/>
  <c r="C481"/>
  <c r="B481"/>
  <c r="I480"/>
  <c r="H480"/>
  <c r="G480"/>
  <c r="F480"/>
  <c r="E480"/>
  <c r="M480" s="1"/>
  <c r="D480"/>
  <c r="C480"/>
  <c r="B480"/>
  <c r="I479"/>
  <c r="H479"/>
  <c r="G479"/>
  <c r="F479"/>
  <c r="E479"/>
  <c r="M479" s="1"/>
  <c r="D479"/>
  <c r="C479"/>
  <c r="B479"/>
  <c r="I478"/>
  <c r="BA478" s="1"/>
  <c r="H478"/>
  <c r="G478"/>
  <c r="F478"/>
  <c r="E478"/>
  <c r="M478" s="1"/>
  <c r="D478"/>
  <c r="C478"/>
  <c r="AR478" s="1"/>
  <c r="B478"/>
  <c r="I477"/>
  <c r="H477"/>
  <c r="G477"/>
  <c r="F477"/>
  <c r="E477"/>
  <c r="M477" s="1"/>
  <c r="D477"/>
  <c r="C477"/>
  <c r="B477"/>
  <c r="I476"/>
  <c r="H476"/>
  <c r="G476"/>
  <c r="F476"/>
  <c r="E476"/>
  <c r="M476" s="1"/>
  <c r="D476"/>
  <c r="C476"/>
  <c r="B476"/>
  <c r="BA475"/>
  <c r="I475"/>
  <c r="H475"/>
  <c r="G475"/>
  <c r="F475"/>
  <c r="E475"/>
  <c r="M475" s="1"/>
  <c r="D475"/>
  <c r="C475"/>
  <c r="AR475" s="1"/>
  <c r="B475"/>
  <c r="I474"/>
  <c r="H474"/>
  <c r="G474"/>
  <c r="F474"/>
  <c r="E474"/>
  <c r="D474"/>
  <c r="C474"/>
  <c r="B474"/>
  <c r="I473"/>
  <c r="H473"/>
  <c r="G473"/>
  <c r="F473"/>
  <c r="E473"/>
  <c r="M473" s="1"/>
  <c r="D473"/>
  <c r="C473"/>
  <c r="B473"/>
  <c r="I472"/>
  <c r="H472"/>
  <c r="G472"/>
  <c r="F472"/>
  <c r="E472"/>
  <c r="D472"/>
  <c r="C472"/>
  <c r="B472"/>
  <c r="I471"/>
  <c r="BA471" s="1"/>
  <c r="H471"/>
  <c r="G471"/>
  <c r="F471"/>
  <c r="E471"/>
  <c r="M471" s="1"/>
  <c r="D471"/>
  <c r="C471"/>
  <c r="AR471" s="1"/>
  <c r="B471"/>
  <c r="I470"/>
  <c r="BA470" s="1"/>
  <c r="H470"/>
  <c r="G470"/>
  <c r="F470"/>
  <c r="E470"/>
  <c r="M470" s="1"/>
  <c r="D470"/>
  <c r="C470"/>
  <c r="AR470" s="1"/>
  <c r="B470"/>
  <c r="I469"/>
  <c r="H469"/>
  <c r="G469"/>
  <c r="F469"/>
  <c r="E469"/>
  <c r="D469"/>
  <c r="C469"/>
  <c r="B469"/>
  <c r="I468"/>
  <c r="H468"/>
  <c r="G468"/>
  <c r="F468"/>
  <c r="E468"/>
  <c r="M468" s="1"/>
  <c r="D468"/>
  <c r="C468"/>
  <c r="B468"/>
  <c r="I467"/>
  <c r="H467"/>
  <c r="G467"/>
  <c r="F467"/>
  <c r="E467"/>
  <c r="M467" s="1"/>
  <c r="D467"/>
  <c r="C467"/>
  <c r="B467"/>
  <c r="M466"/>
  <c r="I466"/>
  <c r="H466"/>
  <c r="G466"/>
  <c r="F466"/>
  <c r="E466"/>
  <c r="D466"/>
  <c r="C466"/>
  <c r="AR466" s="1"/>
  <c r="B466"/>
  <c r="I465"/>
  <c r="BA465" s="1"/>
  <c r="H465"/>
  <c r="G465"/>
  <c r="F465"/>
  <c r="E465"/>
  <c r="D465"/>
  <c r="C465"/>
  <c r="AR465" s="1"/>
  <c r="B465"/>
  <c r="K465" s="1"/>
  <c r="BA464"/>
  <c r="I464"/>
  <c r="H464"/>
  <c r="G464"/>
  <c r="F464"/>
  <c r="E464"/>
  <c r="D464"/>
  <c r="C464"/>
  <c r="AR464" s="1"/>
  <c r="B464"/>
  <c r="I463"/>
  <c r="BA463" s="1"/>
  <c r="H463"/>
  <c r="G463"/>
  <c r="F463"/>
  <c r="E463"/>
  <c r="D463"/>
  <c r="C463"/>
  <c r="AR463" s="1"/>
  <c r="B463"/>
  <c r="I462"/>
  <c r="BA462" s="1"/>
  <c r="H462"/>
  <c r="G462"/>
  <c r="F462"/>
  <c r="E462"/>
  <c r="D462"/>
  <c r="C462"/>
  <c r="AR462" s="1"/>
  <c r="B462"/>
  <c r="I461"/>
  <c r="BA461" s="1"/>
  <c r="H461"/>
  <c r="G461"/>
  <c r="F461"/>
  <c r="E461"/>
  <c r="D461"/>
  <c r="C461"/>
  <c r="AR461" s="1"/>
  <c r="B461"/>
  <c r="I460"/>
  <c r="H460"/>
  <c r="G460"/>
  <c r="F460"/>
  <c r="E460"/>
  <c r="M460" s="1"/>
  <c r="D460"/>
  <c r="C460"/>
  <c r="B460"/>
  <c r="I459"/>
  <c r="BA459" s="1"/>
  <c r="H459"/>
  <c r="G459"/>
  <c r="F459"/>
  <c r="E459"/>
  <c r="D459"/>
  <c r="C459"/>
  <c r="AR459" s="1"/>
  <c r="B459"/>
  <c r="I458"/>
  <c r="BA458" s="1"/>
  <c r="H458"/>
  <c r="G458"/>
  <c r="F458"/>
  <c r="E458"/>
  <c r="D458"/>
  <c r="C458"/>
  <c r="AR458" s="1"/>
  <c r="B458"/>
  <c r="I457"/>
  <c r="BA457" s="1"/>
  <c r="H457"/>
  <c r="G457"/>
  <c r="F457"/>
  <c r="E457"/>
  <c r="D457"/>
  <c r="C457"/>
  <c r="B457"/>
  <c r="I456"/>
  <c r="BA456" s="1"/>
  <c r="H456"/>
  <c r="G456"/>
  <c r="F456"/>
  <c r="E456"/>
  <c r="D456"/>
  <c r="C456"/>
  <c r="AR456" s="1"/>
  <c r="B456"/>
  <c r="I455"/>
  <c r="BA455" s="1"/>
  <c r="H455"/>
  <c r="G455"/>
  <c r="F455"/>
  <c r="E455"/>
  <c r="D455"/>
  <c r="C455"/>
  <c r="AR455" s="1"/>
  <c r="B455"/>
  <c r="I454"/>
  <c r="BA454" s="1"/>
  <c r="H454"/>
  <c r="G454"/>
  <c r="F454"/>
  <c r="E454"/>
  <c r="D454"/>
  <c r="C454"/>
  <c r="AR454" s="1"/>
  <c r="B454"/>
  <c r="I453"/>
  <c r="BA453" s="1"/>
  <c r="H453"/>
  <c r="G453"/>
  <c r="F453"/>
  <c r="E453"/>
  <c r="D453"/>
  <c r="C453"/>
  <c r="B453"/>
  <c r="I452"/>
  <c r="BA452" s="1"/>
  <c r="H452"/>
  <c r="G452"/>
  <c r="F452"/>
  <c r="E452"/>
  <c r="D452"/>
  <c r="C452"/>
  <c r="AR452" s="1"/>
  <c r="B452"/>
  <c r="I451"/>
  <c r="H451"/>
  <c r="G451"/>
  <c r="F451"/>
  <c r="E451"/>
  <c r="D451"/>
  <c r="C451"/>
  <c r="B451"/>
  <c r="I450"/>
  <c r="BA450" s="1"/>
  <c r="H450"/>
  <c r="G450"/>
  <c r="F450"/>
  <c r="E450"/>
  <c r="D450"/>
  <c r="C450"/>
  <c r="AR450" s="1"/>
  <c r="B450"/>
  <c r="I449"/>
  <c r="H449"/>
  <c r="G449"/>
  <c r="F449"/>
  <c r="E449"/>
  <c r="D449"/>
  <c r="C449"/>
  <c r="AR449" s="1"/>
  <c r="B449"/>
  <c r="I448"/>
  <c r="BA448" s="1"/>
  <c r="H448"/>
  <c r="G448"/>
  <c r="F448"/>
  <c r="E448"/>
  <c r="M448" s="1"/>
  <c r="D448"/>
  <c r="C448"/>
  <c r="B448"/>
  <c r="I447"/>
  <c r="BA447" s="1"/>
  <c r="H447"/>
  <c r="G447"/>
  <c r="F447"/>
  <c r="E447"/>
  <c r="M447" s="1"/>
  <c r="D447"/>
  <c r="C447"/>
  <c r="AR447" s="1"/>
  <c r="B447"/>
  <c r="I446"/>
  <c r="H446"/>
  <c r="G446"/>
  <c r="F446"/>
  <c r="E446"/>
  <c r="M446" s="1"/>
  <c r="D446"/>
  <c r="C446"/>
  <c r="AR446" s="1"/>
  <c r="B446"/>
  <c r="BA445"/>
  <c r="I445"/>
  <c r="H445"/>
  <c r="G445"/>
  <c r="F445"/>
  <c r="E445"/>
  <c r="M445" s="1"/>
  <c r="D445"/>
  <c r="C445"/>
  <c r="AR445" s="1"/>
  <c r="B445"/>
  <c r="I444"/>
  <c r="BA444" s="1"/>
  <c r="H444"/>
  <c r="G444"/>
  <c r="F444"/>
  <c r="E444"/>
  <c r="M444" s="1"/>
  <c r="D444"/>
  <c r="C444"/>
  <c r="B444"/>
  <c r="I443"/>
  <c r="BA443" s="1"/>
  <c r="H443"/>
  <c r="G443"/>
  <c r="F443"/>
  <c r="E443"/>
  <c r="M443" s="1"/>
  <c r="D443"/>
  <c r="C443"/>
  <c r="AR443" s="1"/>
  <c r="B443"/>
  <c r="I442"/>
  <c r="BA442" s="1"/>
  <c r="H442"/>
  <c r="G442"/>
  <c r="F442"/>
  <c r="E442"/>
  <c r="D442"/>
  <c r="C442"/>
  <c r="AR442" s="1"/>
  <c r="B442"/>
  <c r="I441"/>
  <c r="H441"/>
  <c r="G441"/>
  <c r="F441"/>
  <c r="E441"/>
  <c r="D441"/>
  <c r="C441"/>
  <c r="AR441" s="1"/>
  <c r="B441"/>
  <c r="I440"/>
  <c r="H440"/>
  <c r="G440"/>
  <c r="F440"/>
  <c r="E440"/>
  <c r="D440"/>
  <c r="C440"/>
  <c r="AR440" s="1"/>
  <c r="AW440" s="1"/>
  <c r="B440"/>
  <c r="I439"/>
  <c r="BA439" s="1"/>
  <c r="H439"/>
  <c r="G439"/>
  <c r="F439"/>
  <c r="E439"/>
  <c r="M439" s="1"/>
  <c r="D439"/>
  <c r="C439"/>
  <c r="B439"/>
  <c r="I438"/>
  <c r="BA438" s="1"/>
  <c r="H438"/>
  <c r="G438"/>
  <c r="F438"/>
  <c r="E438"/>
  <c r="M438" s="1"/>
  <c r="D438"/>
  <c r="C438"/>
  <c r="AR438" s="1"/>
  <c r="B438"/>
  <c r="I437"/>
  <c r="BA437" s="1"/>
  <c r="H437"/>
  <c r="G437"/>
  <c r="F437"/>
  <c r="E437"/>
  <c r="M437" s="1"/>
  <c r="D437"/>
  <c r="C437"/>
  <c r="AR437" s="1"/>
  <c r="B437"/>
  <c r="I436"/>
  <c r="BA436" s="1"/>
  <c r="H436"/>
  <c r="G436"/>
  <c r="F436"/>
  <c r="E436"/>
  <c r="M436" s="1"/>
  <c r="D436"/>
  <c r="C436"/>
  <c r="AR436" s="1"/>
  <c r="B436"/>
  <c r="I435"/>
  <c r="BA435" s="1"/>
  <c r="H435"/>
  <c r="G435"/>
  <c r="F435"/>
  <c r="E435"/>
  <c r="D435"/>
  <c r="C435"/>
  <c r="AR435" s="1"/>
  <c r="B435"/>
  <c r="I434"/>
  <c r="H434"/>
  <c r="G434"/>
  <c r="F434"/>
  <c r="E434"/>
  <c r="D434"/>
  <c r="C434"/>
  <c r="AR434" s="1"/>
  <c r="B434"/>
  <c r="M433"/>
  <c r="I433"/>
  <c r="H433"/>
  <c r="G433"/>
  <c r="F433"/>
  <c r="E433"/>
  <c r="D433"/>
  <c r="C433"/>
  <c r="AR433" s="1"/>
  <c r="B433"/>
  <c r="I432"/>
  <c r="H432"/>
  <c r="G432"/>
  <c r="F432"/>
  <c r="E432"/>
  <c r="D432"/>
  <c r="C432"/>
  <c r="AR432" s="1"/>
  <c r="B432"/>
  <c r="I431"/>
  <c r="H431"/>
  <c r="G431"/>
  <c r="F431"/>
  <c r="E431"/>
  <c r="D431"/>
  <c r="C431"/>
  <c r="AR431" s="1"/>
  <c r="B431"/>
  <c r="I430"/>
  <c r="H430"/>
  <c r="G430"/>
  <c r="F430"/>
  <c r="E430"/>
  <c r="D430"/>
  <c r="C430"/>
  <c r="AR430" s="1"/>
  <c r="B430"/>
  <c r="I429"/>
  <c r="H429"/>
  <c r="G429"/>
  <c r="F429"/>
  <c r="E429"/>
  <c r="M429" s="1"/>
  <c r="D429"/>
  <c r="C429"/>
  <c r="B429"/>
  <c r="I428"/>
  <c r="H428"/>
  <c r="G428"/>
  <c r="F428"/>
  <c r="E428"/>
  <c r="M428" s="1"/>
  <c r="D428"/>
  <c r="C428"/>
  <c r="B428"/>
  <c r="I427"/>
  <c r="BA427" s="1"/>
  <c r="H427"/>
  <c r="G427"/>
  <c r="F427"/>
  <c r="E427"/>
  <c r="M427" s="1"/>
  <c r="D427"/>
  <c r="C427"/>
  <c r="B427"/>
  <c r="I426"/>
  <c r="BA426" s="1"/>
  <c r="H426"/>
  <c r="G426"/>
  <c r="F426"/>
  <c r="E426"/>
  <c r="M426" s="1"/>
  <c r="D426"/>
  <c r="C426"/>
  <c r="B426"/>
  <c r="I425"/>
  <c r="BA425" s="1"/>
  <c r="H425"/>
  <c r="G425"/>
  <c r="F425"/>
  <c r="E425"/>
  <c r="M425" s="1"/>
  <c r="D425"/>
  <c r="C425"/>
  <c r="B425"/>
  <c r="BA424"/>
  <c r="I424"/>
  <c r="H424"/>
  <c r="G424"/>
  <c r="F424"/>
  <c r="E424"/>
  <c r="M424" s="1"/>
  <c r="D424"/>
  <c r="C424"/>
  <c r="B424"/>
  <c r="I423"/>
  <c r="BA423" s="1"/>
  <c r="H423"/>
  <c r="G423"/>
  <c r="F423"/>
  <c r="E423"/>
  <c r="M423" s="1"/>
  <c r="D423"/>
  <c r="C423"/>
  <c r="B423"/>
  <c r="I422"/>
  <c r="BA422" s="1"/>
  <c r="H422"/>
  <c r="G422"/>
  <c r="F422"/>
  <c r="E422"/>
  <c r="M422" s="1"/>
  <c r="D422"/>
  <c r="C422"/>
  <c r="AR422" s="1"/>
  <c r="B422"/>
  <c r="I421"/>
  <c r="BA421" s="1"/>
  <c r="H421"/>
  <c r="G421"/>
  <c r="F421"/>
  <c r="E421"/>
  <c r="D421"/>
  <c r="C421"/>
  <c r="AR421" s="1"/>
  <c r="B421"/>
  <c r="I420"/>
  <c r="BA420" s="1"/>
  <c r="H420"/>
  <c r="G420"/>
  <c r="F420"/>
  <c r="E420"/>
  <c r="D420"/>
  <c r="C420"/>
  <c r="AR420" s="1"/>
  <c r="B420"/>
  <c r="K420" s="1"/>
  <c r="I419"/>
  <c r="H419"/>
  <c r="G419"/>
  <c r="F419"/>
  <c r="E419"/>
  <c r="D419"/>
  <c r="C419"/>
  <c r="AR419" s="1"/>
  <c r="B419"/>
  <c r="I418"/>
  <c r="H418"/>
  <c r="G418"/>
  <c r="F418"/>
  <c r="E418"/>
  <c r="D418"/>
  <c r="C418"/>
  <c r="AR418" s="1"/>
  <c r="B418"/>
  <c r="I417"/>
  <c r="H417"/>
  <c r="G417"/>
  <c r="F417"/>
  <c r="E417"/>
  <c r="D417"/>
  <c r="C417"/>
  <c r="B417"/>
  <c r="I416"/>
  <c r="H416"/>
  <c r="G416"/>
  <c r="F416"/>
  <c r="E416"/>
  <c r="M416" s="1"/>
  <c r="D416"/>
  <c r="C416"/>
  <c r="B416"/>
  <c r="BA415"/>
  <c r="I415"/>
  <c r="H415"/>
  <c r="G415"/>
  <c r="F415"/>
  <c r="E415"/>
  <c r="M415" s="1"/>
  <c r="D415"/>
  <c r="C415"/>
  <c r="B415"/>
  <c r="I414"/>
  <c r="BA414" s="1"/>
  <c r="H414"/>
  <c r="G414"/>
  <c r="F414"/>
  <c r="E414"/>
  <c r="M414" s="1"/>
  <c r="D414"/>
  <c r="C414"/>
  <c r="B414"/>
  <c r="I413"/>
  <c r="BA413" s="1"/>
  <c r="H413"/>
  <c r="G413"/>
  <c r="F413"/>
  <c r="E413"/>
  <c r="M413" s="1"/>
  <c r="D413"/>
  <c r="C413"/>
  <c r="B413"/>
  <c r="I412"/>
  <c r="H412"/>
  <c r="G412"/>
  <c r="F412"/>
  <c r="E412"/>
  <c r="D412"/>
  <c r="C412"/>
  <c r="AR412" s="1"/>
  <c r="B412"/>
  <c r="I411"/>
  <c r="H411"/>
  <c r="G411"/>
  <c r="F411"/>
  <c r="E411"/>
  <c r="D411"/>
  <c r="C411"/>
  <c r="AR411" s="1"/>
  <c r="B411"/>
  <c r="I410"/>
  <c r="H410"/>
  <c r="G410"/>
  <c r="F410"/>
  <c r="E410"/>
  <c r="M410" s="1"/>
  <c r="D410"/>
  <c r="C410"/>
  <c r="AR410" s="1"/>
  <c r="B410"/>
  <c r="I409"/>
  <c r="H409"/>
  <c r="G409"/>
  <c r="F409"/>
  <c r="E409"/>
  <c r="D409"/>
  <c r="C409"/>
  <c r="B409"/>
  <c r="I408"/>
  <c r="H408"/>
  <c r="G408"/>
  <c r="F408"/>
  <c r="E408"/>
  <c r="D408"/>
  <c r="C408"/>
  <c r="B408"/>
  <c r="I407"/>
  <c r="H407"/>
  <c r="G407"/>
  <c r="F407"/>
  <c r="E407"/>
  <c r="D407"/>
  <c r="C407"/>
  <c r="AR407" s="1"/>
  <c r="B407"/>
  <c r="I406"/>
  <c r="H406"/>
  <c r="G406"/>
  <c r="F406"/>
  <c r="E406"/>
  <c r="D406"/>
  <c r="C406"/>
  <c r="AR406" s="1"/>
  <c r="B406"/>
  <c r="I405"/>
  <c r="H405"/>
  <c r="G405"/>
  <c r="F405"/>
  <c r="E405"/>
  <c r="D405"/>
  <c r="C405"/>
  <c r="AR405" s="1"/>
  <c r="B405"/>
  <c r="I404"/>
  <c r="H404"/>
  <c r="G404"/>
  <c r="F404"/>
  <c r="E404"/>
  <c r="D404"/>
  <c r="C404"/>
  <c r="AR404" s="1"/>
  <c r="B404"/>
  <c r="I403"/>
  <c r="H403"/>
  <c r="G403"/>
  <c r="F403"/>
  <c r="E403"/>
  <c r="D403"/>
  <c r="C403"/>
  <c r="AR403" s="1"/>
  <c r="B403"/>
  <c r="I402"/>
  <c r="H402"/>
  <c r="G402"/>
  <c r="F402"/>
  <c r="E402"/>
  <c r="D402"/>
  <c r="C402"/>
  <c r="B402"/>
  <c r="I401"/>
  <c r="H401"/>
  <c r="G401"/>
  <c r="F401"/>
  <c r="E401"/>
  <c r="D401"/>
  <c r="C401"/>
  <c r="AR401" s="1"/>
  <c r="B401"/>
  <c r="I400"/>
  <c r="H400"/>
  <c r="G400"/>
  <c r="F400"/>
  <c r="E400"/>
  <c r="D400"/>
  <c r="C400"/>
  <c r="AR400" s="1"/>
  <c r="B400"/>
  <c r="I399"/>
  <c r="H399"/>
  <c r="G399"/>
  <c r="F399"/>
  <c r="E399"/>
  <c r="D399"/>
  <c r="C399"/>
  <c r="AR399" s="1"/>
  <c r="B399"/>
  <c r="I398"/>
  <c r="H398"/>
  <c r="G398"/>
  <c r="F398"/>
  <c r="E398"/>
  <c r="D398"/>
  <c r="C398"/>
  <c r="AR398" s="1"/>
  <c r="B398"/>
  <c r="I397"/>
  <c r="H397"/>
  <c r="G397"/>
  <c r="F397"/>
  <c r="E397"/>
  <c r="M397" s="1"/>
  <c r="D397"/>
  <c r="C397"/>
  <c r="B397"/>
  <c r="I396"/>
  <c r="H396"/>
  <c r="G396"/>
  <c r="F396"/>
  <c r="E396"/>
  <c r="M396" s="1"/>
  <c r="D396"/>
  <c r="C396"/>
  <c r="AR396" s="1"/>
  <c r="B396"/>
  <c r="I395"/>
  <c r="BA395" s="1"/>
  <c r="H395"/>
  <c r="G395"/>
  <c r="F395"/>
  <c r="E395"/>
  <c r="D395"/>
  <c r="C395"/>
  <c r="AR395" s="1"/>
  <c r="B395"/>
  <c r="I394"/>
  <c r="BA394" s="1"/>
  <c r="H394"/>
  <c r="G394"/>
  <c r="F394"/>
  <c r="E394"/>
  <c r="D394"/>
  <c r="C394"/>
  <c r="AR394" s="1"/>
  <c r="B394"/>
  <c r="I393"/>
  <c r="H393"/>
  <c r="G393"/>
  <c r="F393"/>
  <c r="E393"/>
  <c r="D393"/>
  <c r="C393"/>
  <c r="AR393" s="1"/>
  <c r="B393"/>
  <c r="I392"/>
  <c r="H392"/>
  <c r="G392"/>
  <c r="F392"/>
  <c r="E392"/>
  <c r="D392"/>
  <c r="C392"/>
  <c r="AR392" s="1"/>
  <c r="B392"/>
  <c r="K392" s="1"/>
  <c r="I391"/>
  <c r="H391"/>
  <c r="G391"/>
  <c r="F391"/>
  <c r="E391"/>
  <c r="D391"/>
  <c r="C391"/>
  <c r="AR391" s="1"/>
  <c r="B391"/>
  <c r="I390"/>
  <c r="H390"/>
  <c r="G390"/>
  <c r="F390"/>
  <c r="E390"/>
  <c r="D390"/>
  <c r="C390"/>
  <c r="AR390" s="1"/>
  <c r="B390"/>
  <c r="I389"/>
  <c r="H389"/>
  <c r="G389"/>
  <c r="F389"/>
  <c r="E389"/>
  <c r="D389"/>
  <c r="C389"/>
  <c r="AR389" s="1"/>
  <c r="B389"/>
  <c r="K389" s="1"/>
  <c r="I388"/>
  <c r="H388"/>
  <c r="G388"/>
  <c r="F388"/>
  <c r="E388"/>
  <c r="D388"/>
  <c r="C388"/>
  <c r="AR388" s="1"/>
  <c r="B388"/>
  <c r="I387"/>
  <c r="H387"/>
  <c r="G387"/>
  <c r="F387"/>
  <c r="E387"/>
  <c r="D387"/>
  <c r="C387"/>
  <c r="AR387" s="1"/>
  <c r="B387"/>
  <c r="I386"/>
  <c r="BA386" s="1"/>
  <c r="H386"/>
  <c r="G386"/>
  <c r="F386"/>
  <c r="E386"/>
  <c r="D386"/>
  <c r="C386"/>
  <c r="AR386" s="1"/>
  <c r="B386"/>
  <c r="I385"/>
  <c r="BA385" s="1"/>
  <c r="H385"/>
  <c r="G385"/>
  <c r="F385"/>
  <c r="E385"/>
  <c r="M385" s="1"/>
  <c r="D385"/>
  <c r="C385"/>
  <c r="B385"/>
  <c r="I384"/>
  <c r="H384"/>
  <c r="G384"/>
  <c r="F384"/>
  <c r="E384"/>
  <c r="M384" s="1"/>
  <c r="D384"/>
  <c r="C384"/>
  <c r="B384"/>
  <c r="I383"/>
  <c r="BA383" s="1"/>
  <c r="H383"/>
  <c r="G383"/>
  <c r="F383"/>
  <c r="E383"/>
  <c r="M383" s="1"/>
  <c r="D383"/>
  <c r="C383"/>
  <c r="B383"/>
  <c r="I382"/>
  <c r="BA382" s="1"/>
  <c r="H382"/>
  <c r="G382"/>
  <c r="F382"/>
  <c r="E382"/>
  <c r="M382" s="1"/>
  <c r="D382"/>
  <c r="C382"/>
  <c r="AR382" s="1"/>
  <c r="B382"/>
  <c r="I381"/>
  <c r="BA381" s="1"/>
  <c r="H381"/>
  <c r="G381"/>
  <c r="F381"/>
  <c r="E381"/>
  <c r="M381" s="1"/>
  <c r="D381"/>
  <c r="C381"/>
  <c r="AR381" s="1"/>
  <c r="B381"/>
  <c r="I380"/>
  <c r="BA380" s="1"/>
  <c r="H380"/>
  <c r="G380"/>
  <c r="F380"/>
  <c r="E380"/>
  <c r="D380"/>
  <c r="C380"/>
  <c r="AR380" s="1"/>
  <c r="B380"/>
  <c r="I379"/>
  <c r="BA379" s="1"/>
  <c r="H379"/>
  <c r="G379"/>
  <c r="F379"/>
  <c r="E379"/>
  <c r="D379"/>
  <c r="C379"/>
  <c r="AR379" s="1"/>
  <c r="B379"/>
  <c r="M378"/>
  <c r="I378"/>
  <c r="BA378" s="1"/>
  <c r="H378"/>
  <c r="G378"/>
  <c r="F378"/>
  <c r="E378"/>
  <c r="D378"/>
  <c r="C378"/>
  <c r="AR378" s="1"/>
  <c r="B378"/>
  <c r="I377"/>
  <c r="BA377" s="1"/>
  <c r="H377"/>
  <c r="G377"/>
  <c r="F377"/>
  <c r="E377"/>
  <c r="D377"/>
  <c r="C377"/>
  <c r="AR377" s="1"/>
  <c r="B377"/>
  <c r="K377" s="1"/>
  <c r="I376"/>
  <c r="BA376" s="1"/>
  <c r="H376"/>
  <c r="G376"/>
  <c r="F376"/>
  <c r="E376"/>
  <c r="D376"/>
  <c r="C376"/>
  <c r="AR376" s="1"/>
  <c r="B376"/>
  <c r="I375"/>
  <c r="H375"/>
  <c r="G375"/>
  <c r="F375"/>
  <c r="E375"/>
  <c r="D375"/>
  <c r="C375"/>
  <c r="AR375" s="1"/>
  <c r="B375"/>
  <c r="I374"/>
  <c r="H374"/>
  <c r="G374"/>
  <c r="F374"/>
  <c r="E374"/>
  <c r="D374"/>
  <c r="C374"/>
  <c r="AR374" s="1"/>
  <c r="B374"/>
  <c r="I373"/>
  <c r="BA373" s="1"/>
  <c r="H373"/>
  <c r="G373"/>
  <c r="F373"/>
  <c r="E373"/>
  <c r="M373" s="1"/>
  <c r="D373"/>
  <c r="C373"/>
  <c r="B373"/>
  <c r="I372"/>
  <c r="BA372" s="1"/>
  <c r="H372"/>
  <c r="G372"/>
  <c r="F372"/>
  <c r="E372"/>
  <c r="M372" s="1"/>
  <c r="D372"/>
  <c r="C372"/>
  <c r="B372"/>
  <c r="I371"/>
  <c r="BA371" s="1"/>
  <c r="H371"/>
  <c r="G371"/>
  <c r="F371"/>
  <c r="E371"/>
  <c r="M371" s="1"/>
  <c r="D371"/>
  <c r="C371"/>
  <c r="B371"/>
  <c r="I370"/>
  <c r="BA370" s="1"/>
  <c r="H370"/>
  <c r="G370"/>
  <c r="F370"/>
  <c r="E370"/>
  <c r="M370" s="1"/>
  <c r="D370"/>
  <c r="C370"/>
  <c r="B370"/>
  <c r="I369"/>
  <c r="BA369" s="1"/>
  <c r="H369"/>
  <c r="G369"/>
  <c r="F369"/>
  <c r="E369"/>
  <c r="M369" s="1"/>
  <c r="D369"/>
  <c r="C369"/>
  <c r="AR369" s="1"/>
  <c r="B369"/>
  <c r="I368"/>
  <c r="BA368" s="1"/>
  <c r="H368"/>
  <c r="G368"/>
  <c r="F368"/>
  <c r="E368"/>
  <c r="M368" s="1"/>
  <c r="D368"/>
  <c r="C368"/>
  <c r="AR368" s="1"/>
  <c r="B368"/>
  <c r="I367"/>
  <c r="BA367" s="1"/>
  <c r="H367"/>
  <c r="G367"/>
  <c r="F367"/>
  <c r="E367"/>
  <c r="M367" s="1"/>
  <c r="D367"/>
  <c r="C367"/>
  <c r="AR367" s="1"/>
  <c r="B367"/>
  <c r="I366"/>
  <c r="BA366" s="1"/>
  <c r="H366"/>
  <c r="G366"/>
  <c r="F366"/>
  <c r="E366"/>
  <c r="M366" s="1"/>
  <c r="D366"/>
  <c r="C366"/>
  <c r="AR366" s="1"/>
  <c r="B366"/>
  <c r="I365"/>
  <c r="BA365" s="1"/>
  <c r="H365"/>
  <c r="G365"/>
  <c r="F365"/>
  <c r="E365"/>
  <c r="M365" s="1"/>
  <c r="D365"/>
  <c r="C365"/>
  <c r="AR365" s="1"/>
  <c r="B365"/>
  <c r="I364"/>
  <c r="BA364" s="1"/>
  <c r="H364"/>
  <c r="G364"/>
  <c r="F364"/>
  <c r="E364"/>
  <c r="M364" s="1"/>
  <c r="D364"/>
  <c r="C364"/>
  <c r="AR364" s="1"/>
  <c r="B364"/>
  <c r="I363"/>
  <c r="BA363" s="1"/>
  <c r="H363"/>
  <c r="G363"/>
  <c r="F363"/>
  <c r="E363"/>
  <c r="D363"/>
  <c r="C363"/>
  <c r="AR363" s="1"/>
  <c r="B363"/>
  <c r="I362"/>
  <c r="H362"/>
  <c r="G362"/>
  <c r="F362"/>
  <c r="E362"/>
  <c r="D362"/>
  <c r="C362"/>
  <c r="AR362" s="1"/>
  <c r="B362"/>
  <c r="M361"/>
  <c r="I361"/>
  <c r="BA361" s="1"/>
  <c r="H361"/>
  <c r="G361"/>
  <c r="F361"/>
  <c r="E361"/>
  <c r="D361"/>
  <c r="C361"/>
  <c r="B361"/>
  <c r="I360"/>
  <c r="BA360" s="1"/>
  <c r="H360"/>
  <c r="G360"/>
  <c r="F360"/>
  <c r="E360"/>
  <c r="M360" s="1"/>
  <c r="D360"/>
  <c r="C360"/>
  <c r="B360"/>
  <c r="I359"/>
  <c r="BA359" s="1"/>
  <c r="H359"/>
  <c r="G359"/>
  <c r="F359"/>
  <c r="E359"/>
  <c r="M359" s="1"/>
  <c r="D359"/>
  <c r="C359"/>
  <c r="AR359" s="1"/>
  <c r="B359"/>
  <c r="I358"/>
  <c r="BA358" s="1"/>
  <c r="H358"/>
  <c r="G358"/>
  <c r="F358"/>
  <c r="E358"/>
  <c r="M358" s="1"/>
  <c r="D358"/>
  <c r="C358"/>
  <c r="AR358" s="1"/>
  <c r="B358"/>
  <c r="I357"/>
  <c r="BA357" s="1"/>
  <c r="H357"/>
  <c r="G357"/>
  <c r="F357"/>
  <c r="E357"/>
  <c r="M357" s="1"/>
  <c r="D357"/>
  <c r="C357"/>
  <c r="B357"/>
  <c r="I356"/>
  <c r="BA356" s="1"/>
  <c r="H356"/>
  <c r="G356"/>
  <c r="F356"/>
  <c r="E356"/>
  <c r="M356" s="1"/>
  <c r="D356"/>
  <c r="C356"/>
  <c r="B356"/>
  <c r="I355"/>
  <c r="BA355" s="1"/>
  <c r="H355"/>
  <c r="G355"/>
  <c r="F355"/>
  <c r="E355"/>
  <c r="M355" s="1"/>
  <c r="D355"/>
  <c r="C355"/>
  <c r="B355"/>
  <c r="I354"/>
  <c r="H354"/>
  <c r="G354"/>
  <c r="F354"/>
  <c r="E354"/>
  <c r="D354"/>
  <c r="C354"/>
  <c r="AR354" s="1"/>
  <c r="B354"/>
  <c r="I353"/>
  <c r="BA353" s="1"/>
  <c r="H353"/>
  <c r="G353"/>
  <c r="F353"/>
  <c r="E353"/>
  <c r="D353"/>
  <c r="C353"/>
  <c r="AR353" s="1"/>
  <c r="B353"/>
  <c r="I352"/>
  <c r="H352"/>
  <c r="G352"/>
  <c r="F352"/>
  <c r="E352"/>
  <c r="D352"/>
  <c r="C352"/>
  <c r="AR352" s="1"/>
  <c r="B352"/>
  <c r="I351"/>
  <c r="H351"/>
  <c r="G351"/>
  <c r="F351"/>
  <c r="E351"/>
  <c r="D351"/>
  <c r="C351"/>
  <c r="AR351" s="1"/>
  <c r="B351"/>
  <c r="I350"/>
  <c r="BA350" s="1"/>
  <c r="H350"/>
  <c r="G350"/>
  <c r="F350"/>
  <c r="E350"/>
  <c r="D350"/>
  <c r="C350"/>
  <c r="AR350" s="1"/>
  <c r="B350"/>
  <c r="I349"/>
  <c r="H349"/>
  <c r="G349"/>
  <c r="F349"/>
  <c r="E349"/>
  <c r="D349"/>
  <c r="C349"/>
  <c r="AR349" s="1"/>
  <c r="B349"/>
  <c r="I348"/>
  <c r="BA348" s="1"/>
  <c r="H348"/>
  <c r="G348"/>
  <c r="F348"/>
  <c r="E348"/>
  <c r="M348" s="1"/>
  <c r="D348"/>
  <c r="C348"/>
  <c r="B348"/>
  <c r="BA347"/>
  <c r="I347"/>
  <c r="H347"/>
  <c r="G347"/>
  <c r="F347"/>
  <c r="E347"/>
  <c r="M347" s="1"/>
  <c r="D347"/>
  <c r="C347"/>
  <c r="AR347" s="1"/>
  <c r="B347"/>
  <c r="I346"/>
  <c r="BA346" s="1"/>
  <c r="H346"/>
  <c r="G346"/>
  <c r="F346"/>
  <c r="E346"/>
  <c r="D346"/>
  <c r="C346"/>
  <c r="AR346" s="1"/>
  <c r="B346"/>
  <c r="I345"/>
  <c r="BA345" s="1"/>
  <c r="H345"/>
  <c r="G345"/>
  <c r="F345"/>
  <c r="E345"/>
  <c r="D345"/>
  <c r="C345"/>
  <c r="AR345" s="1"/>
  <c r="B345"/>
  <c r="I344"/>
  <c r="H344"/>
  <c r="G344"/>
  <c r="F344"/>
  <c r="E344"/>
  <c r="D344"/>
  <c r="C344"/>
  <c r="AR344" s="1"/>
  <c r="B344"/>
  <c r="I343"/>
  <c r="H343"/>
  <c r="G343"/>
  <c r="F343"/>
  <c r="E343"/>
  <c r="D343"/>
  <c r="C343"/>
  <c r="AR343" s="1"/>
  <c r="B343"/>
  <c r="I342"/>
  <c r="BA342" s="1"/>
  <c r="H342"/>
  <c r="G342"/>
  <c r="F342"/>
  <c r="E342"/>
  <c r="D342"/>
  <c r="C342"/>
  <c r="B342"/>
  <c r="O342" s="1"/>
  <c r="K467" l="1"/>
  <c r="K396"/>
  <c r="K397"/>
  <c r="BA406"/>
  <c r="K413"/>
  <c r="K471"/>
  <c r="M456"/>
  <c r="K387"/>
  <c r="M407"/>
  <c r="BA431"/>
  <c r="K441"/>
  <c r="K472"/>
  <c r="AR480"/>
  <c r="K398"/>
  <c r="K409"/>
  <c r="BA468"/>
  <c r="BA479"/>
  <c r="K371"/>
  <c r="BA375"/>
  <c r="M352"/>
  <c r="K372"/>
  <c r="M380"/>
  <c r="AR383"/>
  <c r="BA388"/>
  <c r="BA390"/>
  <c r="AR425"/>
  <c r="AR426"/>
  <c r="K434"/>
  <c r="K437"/>
  <c r="K474"/>
  <c r="K477"/>
  <c r="BA344"/>
  <c r="AR357"/>
  <c r="M375"/>
  <c r="K380"/>
  <c r="AR385"/>
  <c r="M404"/>
  <c r="BA405"/>
  <c r="K423"/>
  <c r="BA374"/>
  <c r="BA391"/>
  <c r="M398"/>
  <c r="M401"/>
  <c r="K404"/>
  <c r="BA409"/>
  <c r="M420"/>
  <c r="K426"/>
  <c r="AR467"/>
  <c r="M349"/>
  <c r="M353"/>
  <c r="M363"/>
  <c r="K384"/>
  <c r="BA399"/>
  <c r="K402"/>
  <c r="M403"/>
  <c r="AR409"/>
  <c r="AR423"/>
  <c r="BA432"/>
  <c r="M459"/>
  <c r="AR469"/>
  <c r="AR474"/>
  <c r="AR477"/>
  <c r="M362"/>
  <c r="K355"/>
  <c r="K354"/>
  <c r="M344"/>
  <c r="M346"/>
  <c r="M343"/>
  <c r="K352"/>
  <c r="AR372"/>
  <c r="K382"/>
  <c r="K383"/>
  <c r="K385"/>
  <c r="K386"/>
  <c r="K422"/>
  <c r="K347"/>
  <c r="K349"/>
  <c r="K361"/>
  <c r="K363"/>
  <c r="AR384"/>
  <c r="K399"/>
  <c r="K407"/>
  <c r="M412"/>
  <c r="BA412"/>
  <c r="AR417"/>
  <c r="K417"/>
  <c r="BA429"/>
  <c r="M432"/>
  <c r="K442"/>
  <c r="AR451"/>
  <c r="K451"/>
  <c r="AW463"/>
  <c r="K346"/>
  <c r="BA351"/>
  <c r="AR355"/>
  <c r="K370"/>
  <c r="K342"/>
  <c r="K343"/>
  <c r="K350"/>
  <c r="M351"/>
  <c r="BA352"/>
  <c r="M354"/>
  <c r="BA354"/>
  <c r="AR356"/>
  <c r="K360"/>
  <c r="BA362"/>
  <c r="K373"/>
  <c r="M376"/>
  <c r="K378"/>
  <c r="M379"/>
  <c r="K381"/>
  <c r="M387"/>
  <c r="K393"/>
  <c r="AR397"/>
  <c r="K400"/>
  <c r="K421"/>
  <c r="K353"/>
  <c r="K388"/>
  <c r="M402"/>
  <c r="BA402"/>
  <c r="K403"/>
  <c r="K410"/>
  <c r="K414"/>
  <c r="K415"/>
  <c r="BA416"/>
  <c r="BA428"/>
  <c r="M453"/>
  <c r="AW462"/>
  <c r="K344"/>
  <c r="AR348"/>
  <c r="BA349"/>
  <c r="K351"/>
  <c r="K358"/>
  <c r="K359"/>
  <c r="K368"/>
  <c r="K369"/>
  <c r="AR370"/>
  <c r="AR371"/>
  <c r="K374"/>
  <c r="K357"/>
  <c r="K367"/>
  <c r="K379"/>
  <c r="BA384"/>
  <c r="BA387"/>
  <c r="K391"/>
  <c r="K394"/>
  <c r="M406"/>
  <c r="AR408"/>
  <c r="K408"/>
  <c r="M419"/>
  <c r="K433"/>
  <c r="AR457"/>
  <c r="K457"/>
  <c r="BA343"/>
  <c r="K345"/>
  <c r="K348"/>
  <c r="K356"/>
  <c r="AR360"/>
  <c r="K362"/>
  <c r="K364"/>
  <c r="K365"/>
  <c r="K366"/>
  <c r="AR373"/>
  <c r="K375"/>
  <c r="K376"/>
  <c r="M395"/>
  <c r="BA419"/>
  <c r="BA404"/>
  <c r="K411"/>
  <c r="K418"/>
  <c r="K430"/>
  <c r="BA433"/>
  <c r="K462"/>
  <c r="K488"/>
  <c r="M345"/>
  <c r="M350"/>
  <c r="AR361"/>
  <c r="M374"/>
  <c r="M377"/>
  <c r="M388"/>
  <c r="BA389"/>
  <c r="K390"/>
  <c r="M391"/>
  <c r="BA393"/>
  <c r="M394"/>
  <c r="AR402"/>
  <c r="BA403"/>
  <c r="K405"/>
  <c r="BA407"/>
  <c r="BA410"/>
  <c r="AR413"/>
  <c r="AR415"/>
  <c r="AR428"/>
  <c r="K431"/>
  <c r="K444"/>
  <c r="K401"/>
  <c r="BA408"/>
  <c r="BA417"/>
  <c r="AR424"/>
  <c r="AR427"/>
  <c r="K455"/>
  <c r="K456"/>
  <c r="K459"/>
  <c r="AW461"/>
  <c r="AW478"/>
  <c r="M389"/>
  <c r="M392"/>
  <c r="BA392"/>
  <c r="M393"/>
  <c r="K395"/>
  <c r="BA396"/>
  <c r="BA397"/>
  <c r="BA400"/>
  <c r="K406"/>
  <c r="BA411"/>
  <c r="AR416"/>
  <c r="K424"/>
  <c r="K425"/>
  <c r="K427"/>
  <c r="BA430"/>
  <c r="K432"/>
  <c r="K453"/>
  <c r="BA398"/>
  <c r="K412"/>
  <c r="AR414"/>
  <c r="K419"/>
  <c r="K429"/>
  <c r="K436"/>
  <c r="K445"/>
  <c r="K452"/>
  <c r="AW465"/>
  <c r="K475"/>
  <c r="AR489"/>
  <c r="K489"/>
  <c r="M386"/>
  <c r="M390"/>
  <c r="M400"/>
  <c r="BA401"/>
  <c r="M408"/>
  <c r="M411"/>
  <c r="K416"/>
  <c r="M417"/>
  <c r="M418"/>
  <c r="BA418"/>
  <c r="M421"/>
  <c r="K428"/>
  <c r="M430"/>
  <c r="K446"/>
  <c r="K461"/>
  <c r="BA473"/>
  <c r="AW484"/>
  <c r="AW485"/>
  <c r="AW486"/>
  <c r="M399"/>
  <c r="M405"/>
  <c r="M409"/>
  <c r="AR429"/>
  <c r="M431"/>
  <c r="K435"/>
  <c r="K438"/>
  <c r="AR439"/>
  <c r="K440"/>
  <c r="BA441"/>
  <c r="M442"/>
  <c r="K443"/>
  <c r="AR444"/>
  <c r="BA446"/>
  <c r="K447"/>
  <c r="K449"/>
  <c r="K450"/>
  <c r="BA451"/>
  <c r="M452"/>
  <c r="AR453"/>
  <c r="K454"/>
  <c r="AR460"/>
  <c r="K464"/>
  <c r="K466"/>
  <c r="AR468"/>
  <c r="BA476"/>
  <c r="BA481"/>
  <c r="K484"/>
  <c r="K485"/>
  <c r="K486"/>
  <c r="K487"/>
  <c r="M434"/>
  <c r="BA434"/>
  <c r="K439"/>
  <c r="BA440"/>
  <c r="M441"/>
  <c r="K448"/>
  <c r="AR448"/>
  <c r="M451"/>
  <c r="K458"/>
  <c r="K460"/>
  <c r="K463"/>
  <c r="K468"/>
  <c r="K469"/>
  <c r="K470"/>
  <c r="AW464"/>
  <c r="BA467"/>
  <c r="AR472"/>
  <c r="AW475"/>
  <c r="K479"/>
  <c r="M435"/>
  <c r="M440"/>
  <c r="M449"/>
  <c r="BA449"/>
  <c r="M450"/>
  <c r="M454"/>
  <c r="M457"/>
  <c r="BA466"/>
  <c r="M455"/>
  <c r="M458"/>
  <c r="BA460"/>
  <c r="M461"/>
  <c r="M462"/>
  <c r="M463"/>
  <c r="M464"/>
  <c r="M465"/>
  <c r="M469"/>
  <c r="BA469"/>
  <c r="BA472"/>
  <c r="AR473"/>
  <c r="AR476"/>
  <c r="K478"/>
  <c r="K480"/>
  <c r="AR481"/>
  <c r="BA489"/>
  <c r="M472"/>
  <c r="K473"/>
  <c r="M474"/>
  <c r="BA474"/>
  <c r="K476"/>
  <c r="BA477"/>
  <c r="AR479"/>
  <c r="BA480"/>
  <c r="K481"/>
  <c r="K482"/>
  <c r="K483"/>
  <c r="AR488"/>
  <c r="M489"/>
  <c r="M342"/>
  <c r="AR342"/>
  <c r="AW457" l="1"/>
  <c r="AW373"/>
  <c r="I341"/>
  <c r="BA341" s="1"/>
  <c r="H341"/>
  <c r="G341"/>
  <c r="F341"/>
  <c r="E341"/>
  <c r="D341"/>
  <c r="C341"/>
  <c r="B341"/>
  <c r="I340"/>
  <c r="BA340" s="1"/>
  <c r="H340"/>
  <c r="G340"/>
  <c r="F340"/>
  <c r="E340"/>
  <c r="D340"/>
  <c r="C340"/>
  <c r="B340"/>
  <c r="O340" s="1"/>
  <c r="I339"/>
  <c r="BA339" s="1"/>
  <c r="H339"/>
  <c r="G339"/>
  <c r="F339"/>
  <c r="E339"/>
  <c r="D339"/>
  <c r="C339"/>
  <c r="B339"/>
  <c r="I338"/>
  <c r="BA338" s="1"/>
  <c r="H338"/>
  <c r="G338"/>
  <c r="F338"/>
  <c r="E338"/>
  <c r="D338"/>
  <c r="C338"/>
  <c r="B338"/>
  <c r="I337"/>
  <c r="BA337" s="1"/>
  <c r="H337"/>
  <c r="G337"/>
  <c r="F337"/>
  <c r="E337"/>
  <c r="D337"/>
  <c r="C337"/>
  <c r="B337"/>
  <c r="O337" s="1"/>
  <c r="I336"/>
  <c r="BA336" s="1"/>
  <c r="H336"/>
  <c r="G336"/>
  <c r="F336"/>
  <c r="E336"/>
  <c r="D336"/>
  <c r="C336"/>
  <c r="B336"/>
  <c r="O336" s="1"/>
  <c r="I335"/>
  <c r="BA335" s="1"/>
  <c r="H335"/>
  <c r="G335"/>
  <c r="F335"/>
  <c r="E335"/>
  <c r="D335"/>
  <c r="C335"/>
  <c r="B335"/>
  <c r="I334"/>
  <c r="BA334" s="1"/>
  <c r="H334"/>
  <c r="G334"/>
  <c r="F334"/>
  <c r="E334"/>
  <c r="D334"/>
  <c r="C334"/>
  <c r="B334"/>
  <c r="I333"/>
  <c r="BA333" s="1"/>
  <c r="H333"/>
  <c r="G333"/>
  <c r="F333"/>
  <c r="E333"/>
  <c r="D333"/>
  <c r="C333"/>
  <c r="B333"/>
  <c r="I332"/>
  <c r="BA332" s="1"/>
  <c r="H332"/>
  <c r="G332"/>
  <c r="F332"/>
  <c r="E332"/>
  <c r="D332"/>
  <c r="C332"/>
  <c r="AR332" s="1"/>
  <c r="B332"/>
  <c r="M335" l="1"/>
  <c r="M341"/>
  <c r="K341"/>
  <c r="K332"/>
  <c r="O333"/>
  <c r="AR333"/>
  <c r="K334"/>
  <c r="O338"/>
  <c r="K339"/>
  <c r="K333"/>
  <c r="K338"/>
  <c r="O334"/>
  <c r="K335"/>
  <c r="AR336"/>
  <c r="K336"/>
  <c r="AR337"/>
  <c r="O339"/>
  <c r="K340"/>
  <c r="O332"/>
  <c r="M334"/>
  <c r="O335"/>
  <c r="AR335"/>
  <c r="K337"/>
  <c r="M339"/>
  <c r="O341"/>
  <c r="AR341"/>
  <c r="M332"/>
  <c r="M333"/>
  <c r="M336"/>
  <c r="M337"/>
  <c r="M338"/>
  <c r="M340"/>
  <c r="AR340"/>
  <c r="AR339"/>
  <c r="AR338"/>
  <c r="AR334"/>
  <c r="I331"/>
  <c r="BA331" s="1"/>
  <c r="H331"/>
  <c r="G331"/>
  <c r="F331"/>
  <c r="E331"/>
  <c r="D331"/>
  <c r="C331"/>
  <c r="AR331" s="1"/>
  <c r="B331"/>
  <c r="I330"/>
  <c r="BA330" s="1"/>
  <c r="H330"/>
  <c r="G330"/>
  <c r="F330"/>
  <c r="E330"/>
  <c r="D330"/>
  <c r="C330"/>
  <c r="AR330" s="1"/>
  <c r="B330"/>
  <c r="O330" s="1"/>
  <c r="I329"/>
  <c r="BA329" s="1"/>
  <c r="H329"/>
  <c r="G329"/>
  <c r="F329"/>
  <c r="E329"/>
  <c r="D329"/>
  <c r="C329"/>
  <c r="AR329" s="1"/>
  <c r="B329"/>
  <c r="I328"/>
  <c r="H328"/>
  <c r="G328"/>
  <c r="F328"/>
  <c r="E328"/>
  <c r="D328"/>
  <c r="C328"/>
  <c r="AR328" s="1"/>
  <c r="B328"/>
  <c r="I327"/>
  <c r="H327"/>
  <c r="G327"/>
  <c r="F327"/>
  <c r="E327"/>
  <c r="D327"/>
  <c r="C327"/>
  <c r="AR327" s="1"/>
  <c r="B327"/>
  <c r="O327" s="1"/>
  <c r="I326"/>
  <c r="H326"/>
  <c r="G326"/>
  <c r="F326"/>
  <c r="E326"/>
  <c r="D326"/>
  <c r="C326"/>
  <c r="AR326" s="1"/>
  <c r="B326"/>
  <c r="O326" s="1"/>
  <c r="I325"/>
  <c r="H325"/>
  <c r="G325"/>
  <c r="F325"/>
  <c r="E325"/>
  <c r="D325"/>
  <c r="C325"/>
  <c r="AR325" s="1"/>
  <c r="B325"/>
  <c r="I324"/>
  <c r="BA324" s="1"/>
  <c r="H324"/>
  <c r="G324"/>
  <c r="F324"/>
  <c r="E324"/>
  <c r="M324" s="1"/>
  <c r="D324"/>
  <c r="C324"/>
  <c r="B324"/>
  <c r="O324" s="1"/>
  <c r="M323"/>
  <c r="I323"/>
  <c r="BA323" s="1"/>
  <c r="H323"/>
  <c r="G323"/>
  <c r="F323"/>
  <c r="E323"/>
  <c r="D323"/>
  <c r="C323"/>
  <c r="B323"/>
  <c r="I322"/>
  <c r="BA322" s="1"/>
  <c r="H322"/>
  <c r="G322"/>
  <c r="F322"/>
  <c r="E322"/>
  <c r="M322" s="1"/>
  <c r="D322"/>
  <c r="C322"/>
  <c r="B322"/>
  <c r="I321"/>
  <c r="BA321" s="1"/>
  <c r="H321"/>
  <c r="G321"/>
  <c r="F321"/>
  <c r="E321"/>
  <c r="M321" s="1"/>
  <c r="D321"/>
  <c r="C321"/>
  <c r="B321"/>
  <c r="I320"/>
  <c r="BA320" s="1"/>
  <c r="H320"/>
  <c r="G320"/>
  <c r="F320"/>
  <c r="E320"/>
  <c r="M320" s="1"/>
  <c r="D320"/>
  <c r="C320"/>
  <c r="B320"/>
  <c r="O320" s="1"/>
  <c r="I319"/>
  <c r="BA319" s="1"/>
  <c r="H319"/>
  <c r="G319"/>
  <c r="F319"/>
  <c r="E319"/>
  <c r="D319"/>
  <c r="C319"/>
  <c r="AR319" s="1"/>
  <c r="B319"/>
  <c r="M318"/>
  <c r="I318"/>
  <c r="H318"/>
  <c r="G318"/>
  <c r="F318"/>
  <c r="E318"/>
  <c r="D318"/>
  <c r="C318"/>
  <c r="AR318" s="1"/>
  <c r="B318"/>
  <c r="K318" s="1"/>
  <c r="I317"/>
  <c r="BA317" s="1"/>
  <c r="H317"/>
  <c r="G317"/>
  <c r="F317"/>
  <c r="E317"/>
  <c r="M317" s="1"/>
  <c r="D317"/>
  <c r="C317"/>
  <c r="B317"/>
  <c r="K317" s="1"/>
  <c r="I316"/>
  <c r="BA316" s="1"/>
  <c r="H316"/>
  <c r="G316"/>
  <c r="F316"/>
  <c r="E316"/>
  <c r="M316" s="1"/>
  <c r="D316"/>
  <c r="C316"/>
  <c r="AR316" s="1"/>
  <c r="B316"/>
  <c r="I315"/>
  <c r="BA315" s="1"/>
  <c r="H315"/>
  <c r="G315"/>
  <c r="F315"/>
  <c r="E315"/>
  <c r="M315" s="1"/>
  <c r="D315"/>
  <c r="C315"/>
  <c r="AR315" s="1"/>
  <c r="B315"/>
  <c r="I314"/>
  <c r="BA314" s="1"/>
  <c r="H314"/>
  <c r="G314"/>
  <c r="F314"/>
  <c r="E314"/>
  <c r="M314" s="1"/>
  <c r="D314"/>
  <c r="C314"/>
  <c r="AR314" s="1"/>
  <c r="B314"/>
  <c r="I313"/>
  <c r="BA313" s="1"/>
  <c r="H313"/>
  <c r="G313"/>
  <c r="F313"/>
  <c r="E313"/>
  <c r="M313" s="1"/>
  <c r="D313"/>
  <c r="C313"/>
  <c r="AR313" s="1"/>
  <c r="B313"/>
  <c r="I312"/>
  <c r="BA312" s="1"/>
  <c r="H312"/>
  <c r="G312"/>
  <c r="F312"/>
  <c r="E312"/>
  <c r="M312" s="1"/>
  <c r="D312"/>
  <c r="C312"/>
  <c r="B312"/>
  <c r="I311"/>
  <c r="BA311" s="1"/>
  <c r="H311"/>
  <c r="G311"/>
  <c r="F311"/>
  <c r="E311"/>
  <c r="M311" s="1"/>
  <c r="D311"/>
  <c r="C311"/>
  <c r="B311"/>
  <c r="I310"/>
  <c r="BA310" s="1"/>
  <c r="H310"/>
  <c r="G310"/>
  <c r="F310"/>
  <c r="E310"/>
  <c r="M310" s="1"/>
  <c r="D310"/>
  <c r="C310"/>
  <c r="B310"/>
  <c r="I309"/>
  <c r="BA309" s="1"/>
  <c r="H309"/>
  <c r="G309"/>
  <c r="F309"/>
  <c r="E309"/>
  <c r="M309" s="1"/>
  <c r="D309"/>
  <c r="C309"/>
  <c r="B309"/>
  <c r="I308"/>
  <c r="BA308" s="1"/>
  <c r="H308"/>
  <c r="G308"/>
  <c r="F308"/>
  <c r="E308"/>
  <c r="M308" s="1"/>
  <c r="D308"/>
  <c r="C308"/>
  <c r="B308"/>
  <c r="I307"/>
  <c r="H307"/>
  <c r="G307"/>
  <c r="F307"/>
  <c r="E307"/>
  <c r="M307" s="1"/>
  <c r="D307"/>
  <c r="C307"/>
  <c r="AR307" s="1"/>
  <c r="B307"/>
  <c r="I306"/>
  <c r="H306"/>
  <c r="G306"/>
  <c r="F306"/>
  <c r="E306"/>
  <c r="D306"/>
  <c r="C306"/>
  <c r="AR306" s="1"/>
  <c r="B306"/>
  <c r="K306" s="1"/>
  <c r="I305"/>
  <c r="H305"/>
  <c r="G305"/>
  <c r="F305"/>
  <c r="E305"/>
  <c r="D305"/>
  <c r="C305"/>
  <c r="AR305" s="1"/>
  <c r="B305"/>
  <c r="I304"/>
  <c r="H304"/>
  <c r="G304"/>
  <c r="F304"/>
  <c r="E304"/>
  <c r="D304"/>
  <c r="C304"/>
  <c r="AR304" s="1"/>
  <c r="B304"/>
  <c r="I303"/>
  <c r="H303"/>
  <c r="G303"/>
  <c r="F303"/>
  <c r="E303"/>
  <c r="D303"/>
  <c r="C303"/>
  <c r="AR303" s="1"/>
  <c r="B303"/>
  <c r="O303" s="1"/>
  <c r="I302"/>
  <c r="H302"/>
  <c r="G302"/>
  <c r="F302"/>
  <c r="E302"/>
  <c r="D302"/>
  <c r="C302"/>
  <c r="AR302" s="1"/>
  <c r="B302"/>
  <c r="K302" s="1"/>
  <c r="I301"/>
  <c r="BA301" s="1"/>
  <c r="H301"/>
  <c r="G301"/>
  <c r="F301"/>
  <c r="E301"/>
  <c r="M301" s="1"/>
  <c r="D301"/>
  <c r="C301"/>
  <c r="B301"/>
  <c r="O301" s="1"/>
  <c r="I300"/>
  <c r="BA300" s="1"/>
  <c r="H300"/>
  <c r="G300"/>
  <c r="F300"/>
  <c r="E300"/>
  <c r="M300" s="1"/>
  <c r="D300"/>
  <c r="C300"/>
  <c r="AR300" s="1"/>
  <c r="B300"/>
  <c r="K300" s="1"/>
  <c r="I299"/>
  <c r="BA299" s="1"/>
  <c r="H299"/>
  <c r="G299"/>
  <c r="F299"/>
  <c r="E299"/>
  <c r="M299" s="1"/>
  <c r="D299"/>
  <c r="C299"/>
  <c r="AR299" s="1"/>
  <c r="B299"/>
  <c r="O299" s="1"/>
  <c r="I298"/>
  <c r="H298"/>
  <c r="G298"/>
  <c r="F298"/>
  <c r="E298"/>
  <c r="D298"/>
  <c r="C298"/>
  <c r="AR298" s="1"/>
  <c r="B298"/>
  <c r="K298" s="1"/>
  <c r="I297"/>
  <c r="H297"/>
  <c r="G297"/>
  <c r="F297"/>
  <c r="E297"/>
  <c r="D297"/>
  <c r="C297"/>
  <c r="AR297" s="1"/>
  <c r="B297"/>
  <c r="I296"/>
  <c r="H296"/>
  <c r="G296"/>
  <c r="F296"/>
  <c r="E296"/>
  <c r="D296"/>
  <c r="C296"/>
  <c r="AR296" s="1"/>
  <c r="B296"/>
  <c r="I295"/>
  <c r="H295"/>
  <c r="G295"/>
  <c r="F295"/>
  <c r="E295"/>
  <c r="D295"/>
  <c r="C295"/>
  <c r="AR295" s="1"/>
  <c r="B295"/>
  <c r="O295" s="1"/>
  <c r="I294"/>
  <c r="H294"/>
  <c r="G294"/>
  <c r="F294"/>
  <c r="E294"/>
  <c r="D294"/>
  <c r="C294"/>
  <c r="AR294" s="1"/>
  <c r="B294"/>
  <c r="K294" s="1"/>
  <c r="I293"/>
  <c r="BA293" s="1"/>
  <c r="H293"/>
  <c r="G293"/>
  <c r="F293"/>
  <c r="E293"/>
  <c r="M293" s="1"/>
  <c r="D293"/>
  <c r="C293"/>
  <c r="B293"/>
  <c r="I292"/>
  <c r="BA292" s="1"/>
  <c r="H292"/>
  <c r="G292"/>
  <c r="F292"/>
  <c r="E292"/>
  <c r="M292" s="1"/>
  <c r="D292"/>
  <c r="C292"/>
  <c r="B292"/>
  <c r="M291"/>
  <c r="I291"/>
  <c r="BA291" s="1"/>
  <c r="H291"/>
  <c r="G291"/>
  <c r="F291"/>
  <c r="E291"/>
  <c r="D291"/>
  <c r="C291"/>
  <c r="B291"/>
  <c r="I290"/>
  <c r="BA290" s="1"/>
  <c r="H290"/>
  <c r="G290"/>
  <c r="F290"/>
  <c r="E290"/>
  <c r="M290" s="1"/>
  <c r="D290"/>
  <c r="C290"/>
  <c r="B290"/>
  <c r="I289"/>
  <c r="BA289" s="1"/>
  <c r="H289"/>
  <c r="G289"/>
  <c r="F289"/>
  <c r="E289"/>
  <c r="M289" s="1"/>
  <c r="D289"/>
  <c r="C289"/>
  <c r="B289"/>
  <c r="K289" s="1"/>
  <c r="I288"/>
  <c r="BA288" s="1"/>
  <c r="H288"/>
  <c r="G288"/>
  <c r="F288"/>
  <c r="E288"/>
  <c r="M288" s="1"/>
  <c r="D288"/>
  <c r="C288"/>
  <c r="AR288" s="1"/>
  <c r="B288"/>
  <c r="I287"/>
  <c r="H287"/>
  <c r="G287"/>
  <c r="F287"/>
  <c r="E287"/>
  <c r="D287"/>
  <c r="C287"/>
  <c r="AR287" s="1"/>
  <c r="B287"/>
  <c r="K287" s="1"/>
  <c r="I286"/>
  <c r="H286"/>
  <c r="G286"/>
  <c r="F286"/>
  <c r="E286"/>
  <c r="D286"/>
  <c r="C286"/>
  <c r="AR286" s="1"/>
  <c r="B286"/>
  <c r="I285"/>
  <c r="H285"/>
  <c r="G285"/>
  <c r="F285"/>
  <c r="E285"/>
  <c r="D285"/>
  <c r="C285"/>
  <c r="AR285" s="1"/>
  <c r="B285"/>
  <c r="O285" s="1"/>
  <c r="I284"/>
  <c r="H284"/>
  <c r="G284"/>
  <c r="F284"/>
  <c r="E284"/>
  <c r="D284"/>
  <c r="C284"/>
  <c r="AR284" s="1"/>
  <c r="B284"/>
  <c r="I283"/>
  <c r="H283"/>
  <c r="G283"/>
  <c r="F283"/>
  <c r="E283"/>
  <c r="D283"/>
  <c r="C283"/>
  <c r="AR283" s="1"/>
  <c r="B283"/>
  <c r="I282"/>
  <c r="H282"/>
  <c r="G282"/>
  <c r="F282"/>
  <c r="E282"/>
  <c r="D282"/>
  <c r="C282"/>
  <c r="AR282" s="1"/>
  <c r="B282"/>
  <c r="K282" s="1"/>
  <c r="I281"/>
  <c r="H281"/>
  <c r="G281"/>
  <c r="F281"/>
  <c r="E281"/>
  <c r="D281"/>
  <c r="C281"/>
  <c r="AR281" s="1"/>
  <c r="B281"/>
  <c r="K281" s="1"/>
  <c r="I280"/>
  <c r="BA280" s="1"/>
  <c r="H280"/>
  <c r="G280"/>
  <c r="F280"/>
  <c r="E280"/>
  <c r="M280" s="1"/>
  <c r="D280"/>
  <c r="C280"/>
  <c r="B280"/>
  <c r="I279"/>
  <c r="H279"/>
  <c r="G279"/>
  <c r="F279"/>
  <c r="E279"/>
  <c r="D279"/>
  <c r="C279"/>
  <c r="AR279" s="1"/>
  <c r="B279"/>
  <c r="I278"/>
  <c r="H278"/>
  <c r="G278"/>
  <c r="F278"/>
  <c r="E278"/>
  <c r="D278"/>
  <c r="C278"/>
  <c r="AR278" s="1"/>
  <c r="B278"/>
  <c r="K278" s="1"/>
  <c r="I277"/>
  <c r="H277"/>
  <c r="G277"/>
  <c r="F277"/>
  <c r="E277"/>
  <c r="D277"/>
  <c r="C277"/>
  <c r="AR277" s="1"/>
  <c r="B277"/>
  <c r="I276"/>
  <c r="BA276" s="1"/>
  <c r="H276"/>
  <c r="G276"/>
  <c r="F276"/>
  <c r="E276"/>
  <c r="M276" s="1"/>
  <c r="D276"/>
  <c r="C276"/>
  <c r="AR276" s="1"/>
  <c r="B276"/>
  <c r="K276" s="1"/>
  <c r="I275"/>
  <c r="BA275" s="1"/>
  <c r="H275"/>
  <c r="G275"/>
  <c r="F275"/>
  <c r="E275"/>
  <c r="M275" s="1"/>
  <c r="D275"/>
  <c r="C275"/>
  <c r="AR275" s="1"/>
  <c r="B275"/>
  <c r="K275" s="1"/>
  <c r="I274"/>
  <c r="H274"/>
  <c r="G274"/>
  <c r="F274"/>
  <c r="E274"/>
  <c r="D274"/>
  <c r="C274"/>
  <c r="AR274" s="1"/>
  <c r="B274"/>
  <c r="K274" s="1"/>
  <c r="I273"/>
  <c r="H273"/>
  <c r="G273"/>
  <c r="F273"/>
  <c r="E273"/>
  <c r="D273"/>
  <c r="C273"/>
  <c r="AR273" s="1"/>
  <c r="B273"/>
  <c r="K273" s="1"/>
  <c r="I272"/>
  <c r="H272"/>
  <c r="G272"/>
  <c r="F272"/>
  <c r="E272"/>
  <c r="D272"/>
  <c r="C272"/>
  <c r="AR272" s="1"/>
  <c r="B272"/>
  <c r="I271"/>
  <c r="H271"/>
  <c r="G271"/>
  <c r="F271"/>
  <c r="E271"/>
  <c r="M271" s="1"/>
  <c r="D271"/>
  <c r="C271"/>
  <c r="AR271" s="1"/>
  <c r="B271"/>
  <c r="K271" s="1"/>
  <c r="I270"/>
  <c r="BA270" s="1"/>
  <c r="H270"/>
  <c r="G270"/>
  <c r="F270"/>
  <c r="E270"/>
  <c r="M270" s="1"/>
  <c r="D270"/>
  <c r="C270"/>
  <c r="AR270" s="1"/>
  <c r="B270"/>
  <c r="I269"/>
  <c r="BA269" s="1"/>
  <c r="H269"/>
  <c r="G269"/>
  <c r="F269"/>
  <c r="E269"/>
  <c r="M269" s="1"/>
  <c r="D269"/>
  <c r="C269"/>
  <c r="AR269" s="1"/>
  <c r="B269"/>
  <c r="O269" s="1"/>
  <c r="I268"/>
  <c r="BA268" s="1"/>
  <c r="H268"/>
  <c r="G268"/>
  <c r="F268"/>
  <c r="E268"/>
  <c r="M268" s="1"/>
  <c r="D268"/>
  <c r="C268"/>
  <c r="B268"/>
  <c r="O268" s="1"/>
  <c r="I267"/>
  <c r="H267"/>
  <c r="G267"/>
  <c r="F267"/>
  <c r="E267"/>
  <c r="D267"/>
  <c r="C267"/>
  <c r="AR267" s="1"/>
  <c r="B267"/>
  <c r="I266"/>
  <c r="H266"/>
  <c r="G266"/>
  <c r="F266"/>
  <c r="E266"/>
  <c r="D266"/>
  <c r="C266"/>
  <c r="AR266" s="1"/>
  <c r="B266"/>
  <c r="I265"/>
  <c r="BA265" s="1"/>
  <c r="H265"/>
  <c r="G265"/>
  <c r="F265"/>
  <c r="E265"/>
  <c r="D265"/>
  <c r="C265"/>
  <c r="AR265" s="1"/>
  <c r="B265"/>
  <c r="O265" s="1"/>
  <c r="I264"/>
  <c r="H264"/>
  <c r="G264"/>
  <c r="F264"/>
  <c r="E264"/>
  <c r="D264"/>
  <c r="C264"/>
  <c r="AR264" s="1"/>
  <c r="B264"/>
  <c r="I263"/>
  <c r="H263"/>
  <c r="G263"/>
  <c r="F263"/>
  <c r="E263"/>
  <c r="D263"/>
  <c r="C263"/>
  <c r="AR263" s="1"/>
  <c r="B263"/>
  <c r="I262"/>
  <c r="H262"/>
  <c r="G262"/>
  <c r="F262"/>
  <c r="E262"/>
  <c r="D262"/>
  <c r="C262"/>
  <c r="AR262" s="1"/>
  <c r="B262"/>
  <c r="K262" s="1"/>
  <c r="I261"/>
  <c r="BA261" s="1"/>
  <c r="H261"/>
  <c r="G261"/>
  <c r="F261"/>
  <c r="E261"/>
  <c r="M261" s="1"/>
  <c r="D261"/>
  <c r="C261"/>
  <c r="AR261" s="1"/>
  <c r="B261"/>
  <c r="I260"/>
  <c r="BA260" s="1"/>
  <c r="H260"/>
  <c r="G260"/>
  <c r="F260"/>
  <c r="E260"/>
  <c r="M260" s="1"/>
  <c r="D260"/>
  <c r="C260"/>
  <c r="AR260" s="1"/>
  <c r="B260"/>
  <c r="K260" s="1"/>
  <c r="I259"/>
  <c r="H259"/>
  <c r="G259"/>
  <c r="F259"/>
  <c r="E259"/>
  <c r="D259"/>
  <c r="C259"/>
  <c r="AR259" s="1"/>
  <c r="B259"/>
  <c r="O259" s="1"/>
  <c r="I258"/>
  <c r="BA258" s="1"/>
  <c r="H258"/>
  <c r="G258"/>
  <c r="F258"/>
  <c r="E258"/>
  <c r="M258" s="1"/>
  <c r="D258"/>
  <c r="C258"/>
  <c r="AR258" s="1"/>
  <c r="B258"/>
  <c r="I257"/>
  <c r="BA257" s="1"/>
  <c r="H257"/>
  <c r="G257"/>
  <c r="F257"/>
  <c r="E257"/>
  <c r="M257" s="1"/>
  <c r="D257"/>
  <c r="C257"/>
  <c r="AR257" s="1"/>
  <c r="B257"/>
  <c r="O257" s="1"/>
  <c r="I256"/>
  <c r="BA256" s="1"/>
  <c r="H256"/>
  <c r="G256"/>
  <c r="F256"/>
  <c r="E256"/>
  <c r="M256" s="1"/>
  <c r="D256"/>
  <c r="C256"/>
  <c r="B256"/>
  <c r="I255"/>
  <c r="H255"/>
  <c r="G255"/>
  <c r="F255"/>
  <c r="E255"/>
  <c r="D255"/>
  <c r="C255"/>
  <c r="AR255" s="1"/>
  <c r="B255"/>
  <c r="O255" s="1"/>
  <c r="I254"/>
  <c r="H254"/>
  <c r="G254"/>
  <c r="F254"/>
  <c r="E254"/>
  <c r="D254"/>
  <c r="C254"/>
  <c r="AR254" s="1"/>
  <c r="B254"/>
  <c r="I253"/>
  <c r="H253"/>
  <c r="G253"/>
  <c r="F253"/>
  <c r="E253"/>
  <c r="D253"/>
  <c r="C253"/>
  <c r="AR253" s="1"/>
  <c r="B253"/>
  <c r="I252"/>
  <c r="H252"/>
  <c r="G252"/>
  <c r="F252"/>
  <c r="E252"/>
  <c r="M252" s="1"/>
  <c r="D252"/>
  <c r="C252"/>
  <c r="AR252" s="1"/>
  <c r="B252"/>
  <c r="I251"/>
  <c r="BA251" s="1"/>
  <c r="H251"/>
  <c r="G251"/>
  <c r="F251"/>
  <c r="E251"/>
  <c r="M251" s="1"/>
  <c r="D251"/>
  <c r="C251"/>
  <c r="B251"/>
  <c r="I250"/>
  <c r="H250"/>
  <c r="G250"/>
  <c r="F250"/>
  <c r="E250"/>
  <c r="D250"/>
  <c r="C250"/>
  <c r="AR250" s="1"/>
  <c r="B250"/>
  <c r="O250" s="1"/>
  <c r="I249"/>
  <c r="BA249" s="1"/>
  <c r="H249"/>
  <c r="G249"/>
  <c r="F249"/>
  <c r="E249"/>
  <c r="M249" s="1"/>
  <c r="D249"/>
  <c r="C249"/>
  <c r="B249"/>
  <c r="O249" s="1"/>
  <c r="I248"/>
  <c r="BA248" s="1"/>
  <c r="H248"/>
  <c r="G248"/>
  <c r="F248"/>
  <c r="E248"/>
  <c r="M248" s="1"/>
  <c r="D248"/>
  <c r="C248"/>
  <c r="AR248" s="1"/>
  <c r="B248"/>
  <c r="I247"/>
  <c r="BA247" s="1"/>
  <c r="H247"/>
  <c r="G247"/>
  <c r="F247"/>
  <c r="E247"/>
  <c r="M247" s="1"/>
  <c r="D247"/>
  <c r="C247"/>
  <c r="AR247" s="1"/>
  <c r="B247"/>
  <c r="K247" s="1"/>
  <c r="I246"/>
  <c r="H246"/>
  <c r="G246"/>
  <c r="F246"/>
  <c r="E246"/>
  <c r="D246"/>
  <c r="C246"/>
  <c r="AR246" s="1"/>
  <c r="B246"/>
  <c r="I245"/>
  <c r="H245"/>
  <c r="G245"/>
  <c r="F245"/>
  <c r="E245"/>
  <c r="D245"/>
  <c r="C245"/>
  <c r="AR245" s="1"/>
  <c r="B245"/>
  <c r="I244"/>
  <c r="H244"/>
  <c r="G244"/>
  <c r="F244"/>
  <c r="E244"/>
  <c r="D244"/>
  <c r="C244"/>
  <c r="AR244" s="1"/>
  <c r="B244"/>
  <c r="I243"/>
  <c r="H243"/>
  <c r="G243"/>
  <c r="F243"/>
  <c r="E243"/>
  <c r="D243"/>
  <c r="C243"/>
  <c r="AR243" s="1"/>
  <c r="B243"/>
  <c r="I242"/>
  <c r="H242"/>
  <c r="G242"/>
  <c r="F242"/>
  <c r="E242"/>
  <c r="D242"/>
  <c r="C242"/>
  <c r="AR242" s="1"/>
  <c r="B242"/>
  <c r="I241"/>
  <c r="H241"/>
  <c r="G241"/>
  <c r="F241"/>
  <c r="E241"/>
  <c r="D241"/>
  <c r="C241"/>
  <c r="AR241" s="1"/>
  <c r="B241"/>
  <c r="K241" s="1"/>
  <c r="I240"/>
  <c r="H240"/>
  <c r="G240"/>
  <c r="F240"/>
  <c r="E240"/>
  <c r="D240"/>
  <c r="C240"/>
  <c r="AR240" s="1"/>
  <c r="B240"/>
  <c r="I239"/>
  <c r="H239"/>
  <c r="G239"/>
  <c r="F239"/>
  <c r="E239"/>
  <c r="D239"/>
  <c r="C239"/>
  <c r="AR239" s="1"/>
  <c r="B239"/>
  <c r="I238"/>
  <c r="BA238" s="1"/>
  <c r="H238"/>
  <c r="G238"/>
  <c r="F238"/>
  <c r="E238"/>
  <c r="M238" s="1"/>
  <c r="D238"/>
  <c r="C238"/>
  <c r="AR238" s="1"/>
  <c r="B238"/>
  <c r="I237"/>
  <c r="BA237" s="1"/>
  <c r="H237"/>
  <c r="G237"/>
  <c r="F237"/>
  <c r="E237"/>
  <c r="M237" s="1"/>
  <c r="D237"/>
  <c r="C237"/>
  <c r="B237"/>
  <c r="K237" s="1"/>
  <c r="I236"/>
  <c r="H236"/>
  <c r="G236"/>
  <c r="F236"/>
  <c r="E236"/>
  <c r="M236" s="1"/>
  <c r="D236"/>
  <c r="C236"/>
  <c r="AR236" s="1"/>
  <c r="B236"/>
  <c r="K236" s="1"/>
  <c r="I235"/>
  <c r="BA235" s="1"/>
  <c r="H235"/>
  <c r="G235"/>
  <c r="F235"/>
  <c r="E235"/>
  <c r="M235" s="1"/>
  <c r="D235"/>
  <c r="C235"/>
  <c r="AR235" s="1"/>
  <c r="B235"/>
  <c r="I234"/>
  <c r="BA234" s="1"/>
  <c r="H234"/>
  <c r="G234"/>
  <c r="F234"/>
  <c r="E234"/>
  <c r="M234" s="1"/>
  <c r="D234"/>
  <c r="C234"/>
  <c r="B234"/>
  <c r="I233"/>
  <c r="H233"/>
  <c r="G233"/>
  <c r="F233"/>
  <c r="E233"/>
  <c r="D233"/>
  <c r="C233"/>
  <c r="AR233" s="1"/>
  <c r="B233"/>
  <c r="I232"/>
  <c r="H232"/>
  <c r="G232"/>
  <c r="F232"/>
  <c r="E232"/>
  <c r="D232"/>
  <c r="C232"/>
  <c r="B232"/>
  <c r="O232" s="1"/>
  <c r="I231"/>
  <c r="H231"/>
  <c r="G231"/>
  <c r="F231"/>
  <c r="E231"/>
  <c r="D231"/>
  <c r="C231"/>
  <c r="AR231" s="1"/>
  <c r="B231"/>
  <c r="I230"/>
  <c r="H230"/>
  <c r="G230"/>
  <c r="F230"/>
  <c r="E230"/>
  <c r="M230" s="1"/>
  <c r="D230"/>
  <c r="C230"/>
  <c r="AR230" s="1"/>
  <c r="B230"/>
  <c r="I229"/>
  <c r="H229"/>
  <c r="G229"/>
  <c r="F229"/>
  <c r="E229"/>
  <c r="M229" s="1"/>
  <c r="D229"/>
  <c r="C229"/>
  <c r="AR229" s="1"/>
  <c r="B229"/>
  <c r="O229" s="1"/>
  <c r="I228"/>
  <c r="BA228" s="1"/>
  <c r="H228"/>
  <c r="G228"/>
  <c r="F228"/>
  <c r="E228"/>
  <c r="M228" s="1"/>
  <c r="D228"/>
  <c r="C228"/>
  <c r="B228"/>
  <c r="O228" s="1"/>
  <c r="I227"/>
  <c r="BA227" s="1"/>
  <c r="H227"/>
  <c r="G227"/>
  <c r="F227"/>
  <c r="E227"/>
  <c r="M227" s="1"/>
  <c r="D227"/>
  <c r="C227"/>
  <c r="B227"/>
  <c r="K227" s="1"/>
  <c r="I226"/>
  <c r="BA226" s="1"/>
  <c r="H226"/>
  <c r="G226"/>
  <c r="F226"/>
  <c r="E226"/>
  <c r="M226" s="1"/>
  <c r="D226"/>
  <c r="C226"/>
  <c r="B226"/>
  <c r="K226" s="1"/>
  <c r="I225"/>
  <c r="BA225" s="1"/>
  <c r="H225"/>
  <c r="G225"/>
  <c r="F225"/>
  <c r="E225"/>
  <c r="M225" s="1"/>
  <c r="D225"/>
  <c r="C225"/>
  <c r="B225"/>
  <c r="I224"/>
  <c r="BA224" s="1"/>
  <c r="H224"/>
  <c r="G224"/>
  <c r="F224"/>
  <c r="E224"/>
  <c r="M224" s="1"/>
  <c r="D224"/>
  <c r="C224"/>
  <c r="AR224" s="1"/>
  <c r="B224"/>
  <c r="I223"/>
  <c r="H223"/>
  <c r="G223"/>
  <c r="F223"/>
  <c r="E223"/>
  <c r="D223"/>
  <c r="C223"/>
  <c r="AR223" s="1"/>
  <c r="B223"/>
  <c r="I222"/>
  <c r="H222"/>
  <c r="G222"/>
  <c r="F222"/>
  <c r="E222"/>
  <c r="D222"/>
  <c r="C222"/>
  <c r="AR222" s="1"/>
  <c r="B222"/>
  <c r="I221"/>
  <c r="BA221" s="1"/>
  <c r="H221"/>
  <c r="G221"/>
  <c r="F221"/>
  <c r="E221"/>
  <c r="M221" s="1"/>
  <c r="D221"/>
  <c r="C221"/>
  <c r="B221"/>
  <c r="K221" s="1"/>
  <c r="I220"/>
  <c r="BA220" s="1"/>
  <c r="H220"/>
  <c r="G220"/>
  <c r="F220"/>
  <c r="E220"/>
  <c r="M220" s="1"/>
  <c r="D220"/>
  <c r="C220"/>
  <c r="AR220" s="1"/>
  <c r="B220"/>
  <c r="K220" s="1"/>
  <c r="I219"/>
  <c r="BA219" s="1"/>
  <c r="H219"/>
  <c r="G219"/>
  <c r="F219"/>
  <c r="E219"/>
  <c r="M219" s="1"/>
  <c r="D219"/>
  <c r="C219"/>
  <c r="AR219" s="1"/>
  <c r="B219"/>
  <c r="I218"/>
  <c r="H218"/>
  <c r="G218"/>
  <c r="F218"/>
  <c r="E218"/>
  <c r="M218" s="1"/>
  <c r="D218"/>
  <c r="C218"/>
  <c r="AR218" s="1"/>
  <c r="B218"/>
  <c r="K218" s="1"/>
  <c r="I217"/>
  <c r="BA217" s="1"/>
  <c r="H217"/>
  <c r="G217"/>
  <c r="F217"/>
  <c r="E217"/>
  <c r="M217" s="1"/>
  <c r="D217"/>
  <c r="C217"/>
  <c r="AR217" s="1"/>
  <c r="B217"/>
  <c r="I216"/>
  <c r="BA216" s="1"/>
  <c r="H216"/>
  <c r="G216"/>
  <c r="F216"/>
  <c r="E216"/>
  <c r="M216" s="1"/>
  <c r="D216"/>
  <c r="C216"/>
  <c r="AR216" s="1"/>
  <c r="B216"/>
  <c r="I215"/>
  <c r="H215"/>
  <c r="G215"/>
  <c r="F215"/>
  <c r="E215"/>
  <c r="M215" s="1"/>
  <c r="D215"/>
  <c r="C215"/>
  <c r="B215"/>
  <c r="K215" s="1"/>
  <c r="I214"/>
  <c r="H214"/>
  <c r="G214"/>
  <c r="F214"/>
  <c r="E214"/>
  <c r="D214"/>
  <c r="C214"/>
  <c r="AR214" s="1"/>
  <c r="B214"/>
  <c r="O214" s="1"/>
  <c r="I213"/>
  <c r="BA213" s="1"/>
  <c r="H213"/>
  <c r="G213"/>
  <c r="F213"/>
  <c r="E213"/>
  <c r="M213" s="1"/>
  <c r="D213"/>
  <c r="C213"/>
  <c r="B213"/>
  <c r="I212"/>
  <c r="H212"/>
  <c r="G212"/>
  <c r="F212"/>
  <c r="E212"/>
  <c r="M212" s="1"/>
  <c r="D212"/>
  <c r="C212"/>
  <c r="AR212" s="1"/>
  <c r="B212"/>
  <c r="K212" s="1"/>
  <c r="I211"/>
  <c r="H211"/>
  <c r="G211"/>
  <c r="F211"/>
  <c r="E211"/>
  <c r="D211"/>
  <c r="C211"/>
  <c r="AR211" s="1"/>
  <c r="B211"/>
  <c r="I210"/>
  <c r="BA210" s="1"/>
  <c r="H210"/>
  <c r="G210"/>
  <c r="F210"/>
  <c r="E210"/>
  <c r="D210"/>
  <c r="C210"/>
  <c r="AR210" s="1"/>
  <c r="B210"/>
  <c r="O210" s="1"/>
  <c r="I209"/>
  <c r="BA209" s="1"/>
  <c r="H209"/>
  <c r="G209"/>
  <c r="F209"/>
  <c r="E209"/>
  <c r="M209" s="1"/>
  <c r="D209"/>
  <c r="C209"/>
  <c r="AR209" s="1"/>
  <c r="B209"/>
  <c r="I208"/>
  <c r="BA208" s="1"/>
  <c r="H208"/>
  <c r="G208"/>
  <c r="F208"/>
  <c r="E208"/>
  <c r="M208" s="1"/>
  <c r="D208"/>
  <c r="C208"/>
  <c r="AR208" s="1"/>
  <c r="B208"/>
  <c r="K208" s="1"/>
  <c r="I207"/>
  <c r="BA207" s="1"/>
  <c r="H207"/>
  <c r="G207"/>
  <c r="F207"/>
  <c r="E207"/>
  <c r="M207" s="1"/>
  <c r="D207"/>
  <c r="C207"/>
  <c r="AR207" s="1"/>
  <c r="B207"/>
  <c r="O207" s="1"/>
  <c r="I206"/>
  <c r="H206"/>
  <c r="G206"/>
  <c r="F206"/>
  <c r="E206"/>
  <c r="M206" s="1"/>
  <c r="D206"/>
  <c r="C206"/>
  <c r="AR206" s="1"/>
  <c r="B206"/>
  <c r="O206" s="1"/>
  <c r="I205"/>
  <c r="BA205" s="1"/>
  <c r="H205"/>
  <c r="G205"/>
  <c r="F205"/>
  <c r="E205"/>
  <c r="M205" s="1"/>
  <c r="D205"/>
  <c r="C205"/>
  <c r="AR205" s="1"/>
  <c r="B205"/>
  <c r="I204"/>
  <c r="BA204" s="1"/>
  <c r="H204"/>
  <c r="G204"/>
  <c r="F204"/>
  <c r="E204"/>
  <c r="M204" s="1"/>
  <c r="D204"/>
  <c r="C204"/>
  <c r="B204"/>
  <c r="O204" s="1"/>
  <c r="I203"/>
  <c r="BA203" s="1"/>
  <c r="H203"/>
  <c r="G203"/>
  <c r="F203"/>
  <c r="E203"/>
  <c r="M203" s="1"/>
  <c r="D203"/>
  <c r="C203"/>
  <c r="AR203" s="1"/>
  <c r="B203"/>
  <c r="I202"/>
  <c r="H202"/>
  <c r="G202"/>
  <c r="F202"/>
  <c r="E202"/>
  <c r="D202"/>
  <c r="C202"/>
  <c r="AR202" s="1"/>
  <c r="B202"/>
  <c r="I201"/>
  <c r="BA201" s="1"/>
  <c r="H201"/>
  <c r="G201"/>
  <c r="F201"/>
  <c r="E201"/>
  <c r="D201"/>
  <c r="C201"/>
  <c r="AR201" s="1"/>
  <c r="B201"/>
  <c r="K201" s="1"/>
  <c r="I200"/>
  <c r="BA200" s="1"/>
  <c r="H200"/>
  <c r="G200"/>
  <c r="F200"/>
  <c r="E200"/>
  <c r="M200" s="1"/>
  <c r="D200"/>
  <c r="C200"/>
  <c r="AR200" s="1"/>
  <c r="B200"/>
  <c r="O200" s="1"/>
  <c r="I199"/>
  <c r="BA199" s="1"/>
  <c r="H199"/>
  <c r="G199"/>
  <c r="F199"/>
  <c r="E199"/>
  <c r="M199" s="1"/>
  <c r="D199"/>
  <c r="C199"/>
  <c r="AR199" s="1"/>
  <c r="B199"/>
  <c r="K199" s="1"/>
  <c r="I198"/>
  <c r="BA198" s="1"/>
  <c r="H198"/>
  <c r="G198"/>
  <c r="F198"/>
  <c r="E198"/>
  <c r="M198" s="1"/>
  <c r="D198"/>
  <c r="C198"/>
  <c r="B198"/>
  <c r="I197"/>
  <c r="BA197" s="1"/>
  <c r="H197"/>
  <c r="G197"/>
  <c r="F197"/>
  <c r="E197"/>
  <c r="D197"/>
  <c r="C197"/>
  <c r="AR197" s="1"/>
  <c r="B197"/>
  <c r="I196"/>
  <c r="H196"/>
  <c r="G196"/>
  <c r="F196"/>
  <c r="E196"/>
  <c r="D196"/>
  <c r="C196"/>
  <c r="AR196" s="1"/>
  <c r="B196"/>
  <c r="I195"/>
  <c r="H195"/>
  <c r="G195"/>
  <c r="F195"/>
  <c r="E195"/>
  <c r="D195"/>
  <c r="C195"/>
  <c r="AR195" s="1"/>
  <c r="B195"/>
  <c r="I194"/>
  <c r="BA194" s="1"/>
  <c r="H194"/>
  <c r="G194"/>
  <c r="F194"/>
  <c r="E194"/>
  <c r="M194" s="1"/>
  <c r="D194"/>
  <c r="C194"/>
  <c r="AR194" s="1"/>
  <c r="B194"/>
  <c r="I193"/>
  <c r="H193"/>
  <c r="G193"/>
  <c r="F193"/>
  <c r="E193"/>
  <c r="D193"/>
  <c r="C193"/>
  <c r="AR193" s="1"/>
  <c r="B193"/>
  <c r="K193" s="1"/>
  <c r="I192"/>
  <c r="H192"/>
  <c r="G192"/>
  <c r="F192"/>
  <c r="E192"/>
  <c r="D192"/>
  <c r="C192"/>
  <c r="AR192" s="1"/>
  <c r="B192"/>
  <c r="I191"/>
  <c r="H191"/>
  <c r="G191"/>
  <c r="F191"/>
  <c r="E191"/>
  <c r="D191"/>
  <c r="C191"/>
  <c r="AR191" s="1"/>
  <c r="B191"/>
  <c r="K191" s="1"/>
  <c r="I190"/>
  <c r="H190"/>
  <c r="G190"/>
  <c r="F190"/>
  <c r="E190"/>
  <c r="D190"/>
  <c r="C190"/>
  <c r="AR190" s="1"/>
  <c r="B190"/>
  <c r="I189"/>
  <c r="H189"/>
  <c r="G189"/>
  <c r="F189"/>
  <c r="E189"/>
  <c r="D189"/>
  <c r="C189"/>
  <c r="AR189" s="1"/>
  <c r="B189"/>
  <c r="I188"/>
  <c r="H188"/>
  <c r="G188"/>
  <c r="F188"/>
  <c r="E188"/>
  <c r="M188" s="1"/>
  <c r="D188"/>
  <c r="C188"/>
  <c r="AR188" s="1"/>
  <c r="B188"/>
  <c r="O188" s="1"/>
  <c r="I187"/>
  <c r="H187"/>
  <c r="G187"/>
  <c r="F187"/>
  <c r="E187"/>
  <c r="D187"/>
  <c r="C187"/>
  <c r="AR187" s="1"/>
  <c r="B187"/>
  <c r="I186"/>
  <c r="BA186" s="1"/>
  <c r="H186"/>
  <c r="G186"/>
  <c r="F186"/>
  <c r="E186"/>
  <c r="M186" s="1"/>
  <c r="D186"/>
  <c r="C186"/>
  <c r="AR186" s="1"/>
  <c r="B186"/>
  <c r="K186" s="1"/>
  <c r="I185"/>
  <c r="BA185" s="1"/>
  <c r="H185"/>
  <c r="G185"/>
  <c r="F185"/>
  <c r="E185"/>
  <c r="M185" s="1"/>
  <c r="D185"/>
  <c r="C185"/>
  <c r="AR185" s="1"/>
  <c r="B185"/>
  <c r="K185" s="1"/>
  <c r="I184"/>
  <c r="BA184" s="1"/>
  <c r="H184"/>
  <c r="G184"/>
  <c r="F184"/>
  <c r="E184"/>
  <c r="M184" s="1"/>
  <c r="D184"/>
  <c r="C184"/>
  <c r="B184"/>
  <c r="K184" s="1"/>
  <c r="I183"/>
  <c r="BA183" s="1"/>
  <c r="H183"/>
  <c r="G183"/>
  <c r="F183"/>
  <c r="E183"/>
  <c r="M183" s="1"/>
  <c r="D183"/>
  <c r="C183"/>
  <c r="B183"/>
  <c r="O183" s="1"/>
  <c r="I182"/>
  <c r="H182"/>
  <c r="G182"/>
  <c r="F182"/>
  <c r="E182"/>
  <c r="D182"/>
  <c r="C182"/>
  <c r="AR182" s="1"/>
  <c r="B182"/>
  <c r="I181"/>
  <c r="H181"/>
  <c r="G181"/>
  <c r="F181"/>
  <c r="E181"/>
  <c r="D181"/>
  <c r="C181"/>
  <c r="AR181" s="1"/>
  <c r="B181"/>
  <c r="K181" s="1"/>
  <c r="I180"/>
  <c r="H180"/>
  <c r="G180"/>
  <c r="F180"/>
  <c r="E180"/>
  <c r="D180"/>
  <c r="C180"/>
  <c r="AR180" s="1"/>
  <c r="B180"/>
  <c r="I179"/>
  <c r="H179"/>
  <c r="G179"/>
  <c r="F179"/>
  <c r="E179"/>
  <c r="D179"/>
  <c r="C179"/>
  <c r="AR179" s="1"/>
  <c r="B179"/>
  <c r="O179" s="1"/>
  <c r="BA178"/>
  <c r="I178"/>
  <c r="H178"/>
  <c r="G178"/>
  <c r="F178"/>
  <c r="E178"/>
  <c r="D178"/>
  <c r="C178"/>
  <c r="B178"/>
  <c r="I177"/>
  <c r="BA177" s="1"/>
  <c r="H177"/>
  <c r="G177"/>
  <c r="F177"/>
  <c r="E177"/>
  <c r="M177" s="1"/>
  <c r="D177"/>
  <c r="C177"/>
  <c r="AR177" s="1"/>
  <c r="B177"/>
  <c r="I176"/>
  <c r="BA176" s="1"/>
  <c r="H176"/>
  <c r="G176"/>
  <c r="F176"/>
  <c r="E176"/>
  <c r="M176" s="1"/>
  <c r="D176"/>
  <c r="C176"/>
  <c r="AR176" s="1"/>
  <c r="B176"/>
  <c r="K176" s="1"/>
  <c r="I175"/>
  <c r="BA175" s="1"/>
  <c r="H175"/>
  <c r="G175"/>
  <c r="F175"/>
  <c r="E175"/>
  <c r="M175" s="1"/>
  <c r="D175"/>
  <c r="C175"/>
  <c r="AR175" s="1"/>
  <c r="B175"/>
  <c r="I174"/>
  <c r="BA174" s="1"/>
  <c r="H174"/>
  <c r="G174"/>
  <c r="F174"/>
  <c r="E174"/>
  <c r="M174" s="1"/>
  <c r="D174"/>
  <c r="C174"/>
  <c r="AR174" s="1"/>
  <c r="B174"/>
  <c r="I173"/>
  <c r="BA173" s="1"/>
  <c r="H173"/>
  <c r="G173"/>
  <c r="F173"/>
  <c r="E173"/>
  <c r="M173" s="1"/>
  <c r="D173"/>
  <c r="C173"/>
  <c r="AR173" s="1"/>
  <c r="B173"/>
  <c r="I172"/>
  <c r="BA172" s="1"/>
  <c r="H172"/>
  <c r="G172"/>
  <c r="F172"/>
  <c r="E172"/>
  <c r="M172" s="1"/>
  <c r="D172"/>
  <c r="C172"/>
  <c r="AR172" s="1"/>
  <c r="B172"/>
  <c r="K172" s="1"/>
  <c r="I171"/>
  <c r="BA171" s="1"/>
  <c r="H171"/>
  <c r="G171"/>
  <c r="F171"/>
  <c r="E171"/>
  <c r="M171" s="1"/>
  <c r="D171"/>
  <c r="C171"/>
  <c r="AR171" s="1"/>
  <c r="B171"/>
  <c r="K171" s="1"/>
  <c r="I170"/>
  <c r="BA170" s="1"/>
  <c r="H170"/>
  <c r="G170"/>
  <c r="F170"/>
  <c r="E170"/>
  <c r="M170" s="1"/>
  <c r="D170"/>
  <c r="C170"/>
  <c r="AR170" s="1"/>
  <c r="B170"/>
  <c r="K170" s="1"/>
  <c r="I169"/>
  <c r="BA169" s="1"/>
  <c r="H169"/>
  <c r="G169"/>
  <c r="F169"/>
  <c r="E169"/>
  <c r="M169" s="1"/>
  <c r="D169"/>
  <c r="C169"/>
  <c r="AR169" s="1"/>
  <c r="B169"/>
  <c r="I168"/>
  <c r="BA168" s="1"/>
  <c r="H168"/>
  <c r="G168"/>
  <c r="F168"/>
  <c r="E168"/>
  <c r="M168" s="1"/>
  <c r="D168"/>
  <c r="C168"/>
  <c r="AR168" s="1"/>
  <c r="B168"/>
  <c r="I167"/>
  <c r="H167"/>
  <c r="G167"/>
  <c r="F167"/>
  <c r="E167"/>
  <c r="M167" s="1"/>
  <c r="D167"/>
  <c r="C167"/>
  <c r="AR167" s="1"/>
  <c r="B167"/>
  <c r="O167" s="1"/>
  <c r="I166"/>
  <c r="BA166" s="1"/>
  <c r="H166"/>
  <c r="G166"/>
  <c r="F166"/>
  <c r="E166"/>
  <c r="M166" s="1"/>
  <c r="D166"/>
  <c r="C166"/>
  <c r="AR166" s="1"/>
  <c r="B166"/>
  <c r="I165"/>
  <c r="BA165" s="1"/>
  <c r="H165"/>
  <c r="G165"/>
  <c r="F165"/>
  <c r="E165"/>
  <c r="M165" s="1"/>
  <c r="D165"/>
  <c r="C165"/>
  <c r="AR165" s="1"/>
  <c r="B165"/>
  <c r="I164"/>
  <c r="BA164" s="1"/>
  <c r="H164"/>
  <c r="G164"/>
  <c r="F164"/>
  <c r="E164"/>
  <c r="M164" s="1"/>
  <c r="D164"/>
  <c r="C164"/>
  <c r="AR164" s="1"/>
  <c r="B164"/>
  <c r="K164" s="1"/>
  <c r="I163"/>
  <c r="BA163" s="1"/>
  <c r="H163"/>
  <c r="G163"/>
  <c r="F163"/>
  <c r="E163"/>
  <c r="M163" s="1"/>
  <c r="D163"/>
  <c r="C163"/>
  <c r="AR163" s="1"/>
  <c r="B163"/>
  <c r="K163" s="1"/>
  <c r="I162"/>
  <c r="BA162" s="1"/>
  <c r="H162"/>
  <c r="G162"/>
  <c r="F162"/>
  <c r="E162"/>
  <c r="M162" s="1"/>
  <c r="D162"/>
  <c r="C162"/>
  <c r="AR162" s="1"/>
  <c r="B162"/>
  <c r="I161"/>
  <c r="BA161" s="1"/>
  <c r="H161"/>
  <c r="G161"/>
  <c r="F161"/>
  <c r="E161"/>
  <c r="M161" s="1"/>
  <c r="D161"/>
  <c r="C161"/>
  <c r="AR161" s="1"/>
  <c r="B161"/>
  <c r="K161" s="1"/>
  <c r="I160"/>
  <c r="BA160" s="1"/>
  <c r="H160"/>
  <c r="G160"/>
  <c r="F160"/>
  <c r="E160"/>
  <c r="M160" s="1"/>
  <c r="D160"/>
  <c r="C160"/>
  <c r="AR160" s="1"/>
  <c r="B160"/>
  <c r="I159"/>
  <c r="BA159" s="1"/>
  <c r="H159"/>
  <c r="G159"/>
  <c r="F159"/>
  <c r="E159"/>
  <c r="M159" s="1"/>
  <c r="D159"/>
  <c r="C159"/>
  <c r="AR159" s="1"/>
  <c r="B159"/>
  <c r="I158"/>
  <c r="BA158" s="1"/>
  <c r="H158"/>
  <c r="G158"/>
  <c r="F158"/>
  <c r="E158"/>
  <c r="M158" s="1"/>
  <c r="D158"/>
  <c r="C158"/>
  <c r="AR158" s="1"/>
  <c r="B158"/>
  <c r="K158" s="1"/>
  <c r="I157"/>
  <c r="H157"/>
  <c r="G157"/>
  <c r="F157"/>
  <c r="E157"/>
  <c r="M157" s="1"/>
  <c r="D157"/>
  <c r="C157"/>
  <c r="AR157" s="1"/>
  <c r="B157"/>
  <c r="O157" s="1"/>
  <c r="AR308" l="1"/>
  <c r="M233"/>
  <c r="BA282"/>
  <c r="BA212"/>
  <c r="M255"/>
  <c r="O275"/>
  <c r="O215"/>
  <c r="O273"/>
  <c r="O186"/>
  <c r="O298"/>
  <c r="K157"/>
  <c r="M191"/>
  <c r="K200"/>
  <c r="K206"/>
  <c r="K207"/>
  <c r="K219"/>
  <c r="O223"/>
  <c r="K229"/>
  <c r="BA230"/>
  <c r="K232"/>
  <c r="K235"/>
  <c r="O244"/>
  <c r="M246"/>
  <c r="K254"/>
  <c r="K267"/>
  <c r="K269"/>
  <c r="K272"/>
  <c r="O279"/>
  <c r="O280"/>
  <c r="O283"/>
  <c r="M285"/>
  <c r="O286"/>
  <c r="AR290"/>
  <c r="K295"/>
  <c r="K301"/>
  <c r="M302"/>
  <c r="M303"/>
  <c r="BA305"/>
  <c r="O321"/>
  <c r="O161"/>
  <c r="M187"/>
  <c r="M189"/>
  <c r="O193"/>
  <c r="O195"/>
  <c r="K198"/>
  <c r="M214"/>
  <c r="M223"/>
  <c r="K224"/>
  <c r="O225"/>
  <c r="O226"/>
  <c r="O230"/>
  <c r="O236"/>
  <c r="K240"/>
  <c r="M244"/>
  <c r="M245"/>
  <c r="AR251"/>
  <c r="K255"/>
  <c r="K259"/>
  <c r="K279"/>
  <c r="M283"/>
  <c r="K284"/>
  <c r="M286"/>
  <c r="AR289"/>
  <c r="O290"/>
  <c r="K299"/>
  <c r="K303"/>
  <c r="K307"/>
  <c r="AR309"/>
  <c r="AR311"/>
  <c r="O318"/>
  <c r="K320"/>
  <c r="K321"/>
  <c r="AR323"/>
  <c r="O181"/>
  <c r="K195"/>
  <c r="O208"/>
  <c r="K214"/>
  <c r="O218"/>
  <c r="K223"/>
  <c r="K225"/>
  <c r="BA232"/>
  <c r="M241"/>
  <c r="K244"/>
  <c r="M253"/>
  <c r="K258"/>
  <c r="O262"/>
  <c r="K265"/>
  <c r="BA266"/>
  <c r="K270"/>
  <c r="O274"/>
  <c r="O276"/>
  <c r="O278"/>
  <c r="K280"/>
  <c r="K283"/>
  <c r="K286"/>
  <c r="AR293"/>
  <c r="M294"/>
  <c r="M211"/>
  <c r="AR227"/>
  <c r="M239"/>
  <c r="AR256"/>
  <c r="K264"/>
  <c r="M266"/>
  <c r="M272"/>
  <c r="AR280"/>
  <c r="K290"/>
  <c r="M295"/>
  <c r="M296"/>
  <c r="AR310"/>
  <c r="AR312"/>
  <c r="M319"/>
  <c r="M330"/>
  <c r="O158"/>
  <c r="K188"/>
  <c r="BA179"/>
  <c r="BA304"/>
  <c r="BA303"/>
  <c r="BA222"/>
  <c r="AR291"/>
  <c r="BA285"/>
  <c r="BA271"/>
  <c r="BA193"/>
  <c r="BA190"/>
  <c r="AR213"/>
  <c r="O192"/>
  <c r="O174"/>
  <c r="K174"/>
  <c r="K183"/>
  <c r="BA189"/>
  <c r="BA191"/>
  <c r="O196"/>
  <c r="K196"/>
  <c r="M202"/>
  <c r="BA202"/>
  <c r="K213"/>
  <c r="O213"/>
  <c r="O222"/>
  <c r="K222"/>
  <c r="AR226"/>
  <c r="K234"/>
  <c r="O243"/>
  <c r="K243"/>
  <c r="M287"/>
  <c r="BA287"/>
  <c r="AR320"/>
  <c r="O323"/>
  <c r="M328"/>
  <c r="O178"/>
  <c r="BA195"/>
  <c r="AR198"/>
  <c r="BA215"/>
  <c r="BA157"/>
  <c r="BA167"/>
  <c r="K169"/>
  <c r="O173"/>
  <c r="O175"/>
  <c r="K177"/>
  <c r="K178"/>
  <c r="K180"/>
  <c r="BA188"/>
  <c r="O190"/>
  <c r="K192"/>
  <c r="K194"/>
  <c r="K203"/>
  <c r="BA218"/>
  <c r="BA229"/>
  <c r="K323"/>
  <c r="BA328"/>
  <c r="K160"/>
  <c r="O168"/>
  <c r="K168"/>
  <c r="O209"/>
  <c r="K209"/>
  <c r="K217"/>
  <c r="O217"/>
  <c r="BA231"/>
  <c r="AR232"/>
  <c r="K242"/>
  <c r="O242"/>
  <c r="M274"/>
  <c r="O312"/>
  <c r="K312"/>
  <c r="K316"/>
  <c r="O316"/>
  <c r="AR322"/>
  <c r="O159"/>
  <c r="K159"/>
  <c r="O165"/>
  <c r="K165"/>
  <c r="K210"/>
  <c r="O211"/>
  <c r="K211"/>
  <c r="K228"/>
  <c r="O233"/>
  <c r="K233"/>
  <c r="K245"/>
  <c r="O245"/>
  <c r="BA252"/>
  <c r="K285"/>
  <c r="M306"/>
  <c r="BA306"/>
  <c r="BA326"/>
  <c r="O177"/>
  <c r="O160"/>
  <c r="BA181"/>
  <c r="M196"/>
  <c r="BA206"/>
  <c r="O234"/>
  <c r="K166"/>
  <c r="O182"/>
  <c r="K182"/>
  <c r="O197"/>
  <c r="K197"/>
  <c r="M231"/>
  <c r="O239"/>
  <c r="K239"/>
  <c r="K246"/>
  <c r="O246"/>
  <c r="O308"/>
  <c r="K308"/>
  <c r="O162"/>
  <c r="K162"/>
  <c r="BA182"/>
  <c r="AR184"/>
  <c r="K187"/>
  <c r="O198"/>
  <c r="O201"/>
  <c r="K205"/>
  <c r="K167"/>
  <c r="O189"/>
  <c r="K189"/>
  <c r="O202"/>
  <c r="K202"/>
  <c r="K204"/>
  <c r="AR215"/>
  <c r="AR225"/>
  <c r="M232"/>
  <c r="K250"/>
  <c r="O251"/>
  <c r="K251"/>
  <c r="K268"/>
  <c r="O331"/>
  <c r="O194"/>
  <c r="BA236"/>
  <c r="BA274"/>
  <c r="O164"/>
  <c r="O166"/>
  <c r="O169"/>
  <c r="O172"/>
  <c r="AR178"/>
  <c r="O180"/>
  <c r="BA180"/>
  <c r="M195"/>
  <c r="BA196"/>
  <c r="O203"/>
  <c r="O163"/>
  <c r="O170"/>
  <c r="O171"/>
  <c r="K173"/>
  <c r="K175"/>
  <c r="O176"/>
  <c r="K179"/>
  <c r="M180"/>
  <c r="M181"/>
  <c r="M182"/>
  <c r="O184"/>
  <c r="O185"/>
  <c r="O187"/>
  <c r="BA187"/>
  <c r="K190"/>
  <c r="O205"/>
  <c r="K331"/>
  <c r="BA263"/>
  <c r="BA277"/>
  <c r="K288"/>
  <c r="O291"/>
  <c r="K291"/>
  <c r="O296"/>
  <c r="K296"/>
  <c r="BA297"/>
  <c r="BA298"/>
  <c r="AR301"/>
  <c r="O305"/>
  <c r="K305"/>
  <c r="O310"/>
  <c r="K310"/>
  <c r="O314"/>
  <c r="K314"/>
  <c r="AR321"/>
  <c r="BA279"/>
  <c r="O292"/>
  <c r="O253"/>
  <c r="K253"/>
  <c r="O256"/>
  <c r="K256"/>
  <c r="AR204"/>
  <c r="BA211"/>
  <c r="O216"/>
  <c r="K216"/>
  <c r="O231"/>
  <c r="K231"/>
  <c r="AR234"/>
  <c r="K249"/>
  <c r="O252"/>
  <c r="K252"/>
  <c r="AR268"/>
  <c r="BA296"/>
  <c r="BA302"/>
  <c r="O311"/>
  <c r="K311"/>
  <c r="O315"/>
  <c r="K315"/>
  <c r="O325"/>
  <c r="O329"/>
  <c r="O261"/>
  <c r="O266"/>
  <c r="BA273"/>
  <c r="BA278"/>
  <c r="M178"/>
  <c r="M179"/>
  <c r="AR183"/>
  <c r="M190"/>
  <c r="O191"/>
  <c r="BA192"/>
  <c r="M193"/>
  <c r="O199"/>
  <c r="O212"/>
  <c r="BA223"/>
  <c r="O227"/>
  <c r="AR228"/>
  <c r="O235"/>
  <c r="O247"/>
  <c r="O248"/>
  <c r="O254"/>
  <c r="O260"/>
  <c r="M262"/>
  <c r="M263"/>
  <c r="M264"/>
  <c r="M267"/>
  <c r="M273"/>
  <c r="M277"/>
  <c r="M278"/>
  <c r="M279"/>
  <c r="M281"/>
  <c r="M284"/>
  <c r="O288"/>
  <c r="O289"/>
  <c r="O293"/>
  <c r="BA295"/>
  <c r="M297"/>
  <c r="M298"/>
  <c r="BA318"/>
  <c r="K324"/>
  <c r="K325"/>
  <c r="BA327"/>
  <c r="K329"/>
  <c r="K230"/>
  <c r="BA233"/>
  <c r="O238"/>
  <c r="K238"/>
  <c r="BA239"/>
  <c r="O263"/>
  <c r="K263"/>
  <c r="BA272"/>
  <c r="O277"/>
  <c r="K277"/>
  <c r="AR292"/>
  <c r="BA294"/>
  <c r="O297"/>
  <c r="K297"/>
  <c r="O304"/>
  <c r="K304"/>
  <c r="BA307"/>
  <c r="O309"/>
  <c r="K309"/>
  <c r="O313"/>
  <c r="K313"/>
  <c r="O319"/>
  <c r="BA214"/>
  <c r="AR221"/>
  <c r="AR237"/>
  <c r="O240"/>
  <c r="K248"/>
  <c r="K257"/>
  <c r="O258"/>
  <c r="K261"/>
  <c r="O264"/>
  <c r="BA264"/>
  <c r="K266"/>
  <c r="O267"/>
  <c r="BA267"/>
  <c r="O270"/>
  <c r="O271"/>
  <c r="O281"/>
  <c r="BA281"/>
  <c r="O282"/>
  <c r="BA283"/>
  <c r="O284"/>
  <c r="BA284"/>
  <c r="BA286"/>
  <c r="K292"/>
  <c r="K293"/>
  <c r="AR317"/>
  <c r="K319"/>
  <c r="O219"/>
  <c r="O220"/>
  <c r="O221"/>
  <c r="M222"/>
  <c r="O224"/>
  <c r="O237"/>
  <c r="M240"/>
  <c r="O241"/>
  <c r="M242"/>
  <c r="M243"/>
  <c r="AR249"/>
  <c r="M250"/>
  <c r="M254"/>
  <c r="M259"/>
  <c r="M265"/>
  <c r="O272"/>
  <c r="M282"/>
  <c r="O287"/>
  <c r="O294"/>
  <c r="O302"/>
  <c r="M304"/>
  <c r="M305"/>
  <c r="O306"/>
  <c r="O307"/>
  <c r="AR324"/>
  <c r="BA325"/>
  <c r="K327"/>
  <c r="O328"/>
  <c r="K330"/>
  <c r="O300"/>
  <c r="O317"/>
  <c r="K322"/>
  <c r="O322"/>
  <c r="K326"/>
  <c r="K328"/>
  <c r="M325"/>
  <c r="M326"/>
  <c r="M331"/>
  <c r="M327"/>
  <c r="M329"/>
  <c r="I156"/>
  <c r="BA156" s="1"/>
  <c r="H156"/>
  <c r="G156"/>
  <c r="F156"/>
  <c r="E156"/>
  <c r="M156" s="1"/>
  <c r="D156"/>
  <c r="C156"/>
  <c r="AR156" s="1"/>
  <c r="B156"/>
  <c r="K156" s="1"/>
  <c r="I155"/>
  <c r="BA155" s="1"/>
  <c r="H155"/>
  <c r="G155"/>
  <c r="F155"/>
  <c r="E155"/>
  <c r="M155" s="1"/>
  <c r="D155"/>
  <c r="C155"/>
  <c r="AR155" s="1"/>
  <c r="B155"/>
  <c r="BQ155" s="1"/>
  <c r="I154"/>
  <c r="BA154" s="1"/>
  <c r="H154"/>
  <c r="G154"/>
  <c r="F154"/>
  <c r="E154"/>
  <c r="M154" s="1"/>
  <c r="D154"/>
  <c r="C154"/>
  <c r="AR154" s="1"/>
  <c r="B154"/>
  <c r="K154" s="1"/>
  <c r="I153"/>
  <c r="BA153" s="1"/>
  <c r="H153"/>
  <c r="G153"/>
  <c r="F153"/>
  <c r="E153"/>
  <c r="M153" s="1"/>
  <c r="D153"/>
  <c r="C153"/>
  <c r="AR153" s="1"/>
  <c r="B153"/>
  <c r="BQ153" s="1"/>
  <c r="I152"/>
  <c r="BA152" s="1"/>
  <c r="H152"/>
  <c r="G152"/>
  <c r="F152"/>
  <c r="E152"/>
  <c r="M152" s="1"/>
  <c r="D152"/>
  <c r="C152"/>
  <c r="AR152" s="1"/>
  <c r="B152"/>
  <c r="O152" s="1"/>
  <c r="I151"/>
  <c r="BA151" s="1"/>
  <c r="H151"/>
  <c r="G151"/>
  <c r="F151"/>
  <c r="E151"/>
  <c r="M151" s="1"/>
  <c r="D151"/>
  <c r="C151"/>
  <c r="AR151" s="1"/>
  <c r="B151"/>
  <c r="O151" s="1"/>
  <c r="I150"/>
  <c r="BA150" s="1"/>
  <c r="H150"/>
  <c r="G150"/>
  <c r="F150"/>
  <c r="E150"/>
  <c r="M150" s="1"/>
  <c r="D150"/>
  <c r="C150"/>
  <c r="AR150" s="1"/>
  <c r="B150"/>
  <c r="K150" s="1"/>
  <c r="I149"/>
  <c r="BA149" s="1"/>
  <c r="H149"/>
  <c r="G149"/>
  <c r="F149"/>
  <c r="E149"/>
  <c r="M149" s="1"/>
  <c r="D149"/>
  <c r="C149"/>
  <c r="AR149" s="1"/>
  <c r="B149"/>
  <c r="BQ149" s="1"/>
  <c r="I148"/>
  <c r="BA148" s="1"/>
  <c r="H148"/>
  <c r="G148"/>
  <c r="F148"/>
  <c r="E148"/>
  <c r="M148" s="1"/>
  <c r="D148"/>
  <c r="C148"/>
  <c r="AR148" s="1"/>
  <c r="B148"/>
  <c r="I147"/>
  <c r="BA147" s="1"/>
  <c r="H147"/>
  <c r="G147"/>
  <c r="F147"/>
  <c r="E147"/>
  <c r="M147" s="1"/>
  <c r="D147"/>
  <c r="C147"/>
  <c r="AR147" s="1"/>
  <c r="B147"/>
  <c r="I146"/>
  <c r="BA146" s="1"/>
  <c r="H146"/>
  <c r="G146"/>
  <c r="F146"/>
  <c r="E146"/>
  <c r="M146" s="1"/>
  <c r="D146"/>
  <c r="C146"/>
  <c r="AR146" s="1"/>
  <c r="B146"/>
  <c r="BQ146" s="1"/>
  <c r="I145"/>
  <c r="BA145" s="1"/>
  <c r="H145"/>
  <c r="G145"/>
  <c r="F145"/>
  <c r="E145"/>
  <c r="M145" s="1"/>
  <c r="D145"/>
  <c r="C145"/>
  <c r="AR145" s="1"/>
  <c r="B145"/>
  <c r="I144"/>
  <c r="BA144" s="1"/>
  <c r="H144"/>
  <c r="G144"/>
  <c r="F144"/>
  <c r="E144"/>
  <c r="M144" s="1"/>
  <c r="D144"/>
  <c r="C144"/>
  <c r="AR144" s="1"/>
  <c r="B144"/>
  <c r="I143"/>
  <c r="BA143" s="1"/>
  <c r="H143"/>
  <c r="G143"/>
  <c r="F143"/>
  <c r="E143"/>
  <c r="M143" s="1"/>
  <c r="D143"/>
  <c r="C143"/>
  <c r="AR143" s="1"/>
  <c r="B143"/>
  <c r="K143" s="1"/>
  <c r="I142"/>
  <c r="BA142" s="1"/>
  <c r="H142"/>
  <c r="G142"/>
  <c r="F142"/>
  <c r="E142"/>
  <c r="M142" s="1"/>
  <c r="D142"/>
  <c r="C142"/>
  <c r="AR142" s="1"/>
  <c r="B142"/>
  <c r="K142" s="1"/>
  <c r="I141"/>
  <c r="BA141" s="1"/>
  <c r="H141"/>
  <c r="G141"/>
  <c r="F141"/>
  <c r="E141"/>
  <c r="M141" s="1"/>
  <c r="D141"/>
  <c r="C141"/>
  <c r="AR141" s="1"/>
  <c r="B141"/>
  <c r="K141" s="1"/>
  <c r="I140"/>
  <c r="BA140" s="1"/>
  <c r="H140"/>
  <c r="G140"/>
  <c r="F140"/>
  <c r="E140"/>
  <c r="M140" s="1"/>
  <c r="D140"/>
  <c r="C140"/>
  <c r="AR140" s="1"/>
  <c r="B140"/>
  <c r="K140" s="1"/>
  <c r="I139"/>
  <c r="BA139" s="1"/>
  <c r="H139"/>
  <c r="G139"/>
  <c r="F139"/>
  <c r="E139"/>
  <c r="M139" s="1"/>
  <c r="D139"/>
  <c r="C139"/>
  <c r="AR139" s="1"/>
  <c r="B139"/>
  <c r="BQ139" s="1"/>
  <c r="I138"/>
  <c r="BA138" s="1"/>
  <c r="H138"/>
  <c r="G138"/>
  <c r="F138"/>
  <c r="E138"/>
  <c r="M138" s="1"/>
  <c r="D138"/>
  <c r="C138"/>
  <c r="AR138" s="1"/>
  <c r="B138"/>
  <c r="BQ138" s="1"/>
  <c r="I137"/>
  <c r="BA137" s="1"/>
  <c r="H137"/>
  <c r="G137"/>
  <c r="F137"/>
  <c r="E137"/>
  <c r="M137" s="1"/>
  <c r="D137"/>
  <c r="C137"/>
  <c r="AR137" s="1"/>
  <c r="B137"/>
  <c r="BQ137" s="1"/>
  <c r="I136"/>
  <c r="BA136" s="1"/>
  <c r="H136"/>
  <c r="G136"/>
  <c r="F136"/>
  <c r="E136"/>
  <c r="M136" s="1"/>
  <c r="D136"/>
  <c r="C136"/>
  <c r="AR136" s="1"/>
  <c r="B136"/>
  <c r="I135"/>
  <c r="BA135" s="1"/>
  <c r="H135"/>
  <c r="G135"/>
  <c r="F135"/>
  <c r="E135"/>
  <c r="M135" s="1"/>
  <c r="D135"/>
  <c r="C135"/>
  <c r="AR135" s="1"/>
  <c r="B135"/>
  <c r="BQ135" s="1"/>
  <c r="I134"/>
  <c r="BA134" s="1"/>
  <c r="H134"/>
  <c r="G134"/>
  <c r="F134"/>
  <c r="E134"/>
  <c r="M134" s="1"/>
  <c r="D134"/>
  <c r="C134"/>
  <c r="AR134" s="1"/>
  <c r="B134"/>
  <c r="I133"/>
  <c r="BA133" s="1"/>
  <c r="H133"/>
  <c r="G133"/>
  <c r="F133"/>
  <c r="E133"/>
  <c r="M133" s="1"/>
  <c r="D133"/>
  <c r="C133"/>
  <c r="AR133" s="1"/>
  <c r="B133"/>
  <c r="I132"/>
  <c r="BA132" s="1"/>
  <c r="H132"/>
  <c r="G132"/>
  <c r="F132"/>
  <c r="E132"/>
  <c r="M132" s="1"/>
  <c r="D132"/>
  <c r="C132"/>
  <c r="AR132" s="1"/>
  <c r="B132"/>
  <c r="BQ132" s="1"/>
  <c r="I131"/>
  <c r="BA131" s="1"/>
  <c r="H131"/>
  <c r="G131"/>
  <c r="F131"/>
  <c r="E131"/>
  <c r="M131" s="1"/>
  <c r="D131"/>
  <c r="C131"/>
  <c r="AR131" s="1"/>
  <c r="B131"/>
  <c r="I130"/>
  <c r="BA130" s="1"/>
  <c r="H130"/>
  <c r="G130"/>
  <c r="F130"/>
  <c r="E130"/>
  <c r="M130" s="1"/>
  <c r="D130"/>
  <c r="C130"/>
  <c r="AR130" s="1"/>
  <c r="B130"/>
  <c r="BQ130" s="1"/>
  <c r="I129"/>
  <c r="BA129" s="1"/>
  <c r="H129"/>
  <c r="G129"/>
  <c r="F129"/>
  <c r="E129"/>
  <c r="M129" s="1"/>
  <c r="D129"/>
  <c r="C129"/>
  <c r="AR129" s="1"/>
  <c r="B129"/>
  <c r="I128"/>
  <c r="BA128" s="1"/>
  <c r="H128"/>
  <c r="G128"/>
  <c r="F128"/>
  <c r="E128"/>
  <c r="M128" s="1"/>
  <c r="D128"/>
  <c r="C128"/>
  <c r="AR128" s="1"/>
  <c r="B128"/>
  <c r="O128" s="1"/>
  <c r="I127"/>
  <c r="BA127" s="1"/>
  <c r="H127"/>
  <c r="G127"/>
  <c r="F127"/>
  <c r="E127"/>
  <c r="M127" s="1"/>
  <c r="D127"/>
  <c r="C127"/>
  <c r="AR127" s="1"/>
  <c r="B127"/>
  <c r="I126"/>
  <c r="BA126" s="1"/>
  <c r="H126"/>
  <c r="G126"/>
  <c r="F126"/>
  <c r="E126"/>
  <c r="M126" s="1"/>
  <c r="D126"/>
  <c r="C126"/>
  <c r="AR126" s="1"/>
  <c r="B126"/>
  <c r="K126" s="1"/>
  <c r="I125"/>
  <c r="BA125" s="1"/>
  <c r="H125"/>
  <c r="G125"/>
  <c r="F125"/>
  <c r="E125"/>
  <c r="M125" s="1"/>
  <c r="D125"/>
  <c r="C125"/>
  <c r="AR125" s="1"/>
  <c r="B125"/>
  <c r="K125" s="1"/>
  <c r="I124"/>
  <c r="BA124" s="1"/>
  <c r="H124"/>
  <c r="G124"/>
  <c r="F124"/>
  <c r="E124"/>
  <c r="M124" s="1"/>
  <c r="D124"/>
  <c r="C124"/>
  <c r="AR124" s="1"/>
  <c r="B124"/>
  <c r="K124" s="1"/>
  <c r="I123"/>
  <c r="BA123" s="1"/>
  <c r="H123"/>
  <c r="G123"/>
  <c r="F123"/>
  <c r="E123"/>
  <c r="M123" s="1"/>
  <c r="D123"/>
  <c r="C123"/>
  <c r="AR123" s="1"/>
  <c r="B123"/>
  <c r="K123" s="1"/>
  <c r="BA122"/>
  <c r="I122"/>
  <c r="H122"/>
  <c r="G122"/>
  <c r="F122"/>
  <c r="E122"/>
  <c r="M122" s="1"/>
  <c r="D122"/>
  <c r="C122"/>
  <c r="AR122" s="1"/>
  <c r="B122"/>
  <c r="I121"/>
  <c r="BA121" s="1"/>
  <c r="H121"/>
  <c r="G121"/>
  <c r="F121"/>
  <c r="E121"/>
  <c r="M121" s="1"/>
  <c r="D121"/>
  <c r="C121"/>
  <c r="AR121" s="1"/>
  <c r="B121"/>
  <c r="BQ121" s="1"/>
  <c r="I120"/>
  <c r="BA120" s="1"/>
  <c r="H120"/>
  <c r="G120"/>
  <c r="F120"/>
  <c r="E120"/>
  <c r="M120" s="1"/>
  <c r="D120"/>
  <c r="C120"/>
  <c r="AR120" s="1"/>
  <c r="B120"/>
  <c r="I119"/>
  <c r="BA119" s="1"/>
  <c r="H119"/>
  <c r="G119"/>
  <c r="F119"/>
  <c r="E119"/>
  <c r="M119" s="1"/>
  <c r="D119"/>
  <c r="C119"/>
  <c r="AR119" s="1"/>
  <c r="B119"/>
  <c r="K119" s="1"/>
  <c r="I118"/>
  <c r="BA118" s="1"/>
  <c r="H118"/>
  <c r="G118"/>
  <c r="F118"/>
  <c r="E118"/>
  <c r="M118" s="1"/>
  <c r="D118"/>
  <c r="C118"/>
  <c r="AR118" s="1"/>
  <c r="B118"/>
  <c r="I117"/>
  <c r="BA117" s="1"/>
  <c r="H117"/>
  <c r="G117"/>
  <c r="F117"/>
  <c r="E117"/>
  <c r="M117" s="1"/>
  <c r="D117"/>
  <c r="C117"/>
  <c r="AR117" s="1"/>
  <c r="B117"/>
  <c r="I116"/>
  <c r="BA116" s="1"/>
  <c r="H116"/>
  <c r="G116"/>
  <c r="F116"/>
  <c r="E116"/>
  <c r="M116" s="1"/>
  <c r="D116"/>
  <c r="C116"/>
  <c r="AR116" s="1"/>
  <c r="B116"/>
  <c r="I115"/>
  <c r="BA115" s="1"/>
  <c r="H115"/>
  <c r="G115"/>
  <c r="F115"/>
  <c r="E115"/>
  <c r="M115" s="1"/>
  <c r="D115"/>
  <c r="C115"/>
  <c r="AR115" s="1"/>
  <c r="B115"/>
  <c r="I114"/>
  <c r="BA114" s="1"/>
  <c r="H114"/>
  <c r="G114"/>
  <c r="F114"/>
  <c r="E114"/>
  <c r="M114" s="1"/>
  <c r="D114"/>
  <c r="C114"/>
  <c r="AR114" s="1"/>
  <c r="B114"/>
  <c r="K114" s="1"/>
  <c r="I113"/>
  <c r="BA113" s="1"/>
  <c r="H113"/>
  <c r="G113"/>
  <c r="F113"/>
  <c r="E113"/>
  <c r="M113" s="1"/>
  <c r="D113"/>
  <c r="C113"/>
  <c r="AR113" s="1"/>
  <c r="B113"/>
  <c r="BQ113" s="1"/>
  <c r="I112"/>
  <c r="BA112" s="1"/>
  <c r="H112"/>
  <c r="G112"/>
  <c r="F112"/>
  <c r="E112"/>
  <c r="M112" s="1"/>
  <c r="D112"/>
  <c r="C112"/>
  <c r="AR112" s="1"/>
  <c r="B112"/>
  <c r="I111"/>
  <c r="BA111" s="1"/>
  <c r="H111"/>
  <c r="G111"/>
  <c r="F111"/>
  <c r="E111"/>
  <c r="M111" s="1"/>
  <c r="D111"/>
  <c r="C111"/>
  <c r="AR111" s="1"/>
  <c r="B111"/>
  <c r="I110"/>
  <c r="BA110" s="1"/>
  <c r="H110"/>
  <c r="G110"/>
  <c r="F110"/>
  <c r="E110"/>
  <c r="M110" s="1"/>
  <c r="D110"/>
  <c r="C110"/>
  <c r="AR110" s="1"/>
  <c r="B110"/>
  <c r="BQ110" s="1"/>
  <c r="I109"/>
  <c r="BA109" s="1"/>
  <c r="H109"/>
  <c r="G109"/>
  <c r="F109"/>
  <c r="E109"/>
  <c r="M109" s="1"/>
  <c r="D109"/>
  <c r="C109"/>
  <c r="AR109" s="1"/>
  <c r="B109"/>
  <c r="BQ109" s="1"/>
  <c r="I108"/>
  <c r="BA108" s="1"/>
  <c r="H108"/>
  <c r="G108"/>
  <c r="F108"/>
  <c r="E108"/>
  <c r="M108" s="1"/>
  <c r="D108"/>
  <c r="C108"/>
  <c r="AR108" s="1"/>
  <c r="B108"/>
  <c r="I107"/>
  <c r="BA107" s="1"/>
  <c r="H107"/>
  <c r="G107"/>
  <c r="F107"/>
  <c r="E107"/>
  <c r="M107" s="1"/>
  <c r="D107"/>
  <c r="C107"/>
  <c r="AR107" s="1"/>
  <c r="B107"/>
  <c r="K107" s="1"/>
  <c r="I106"/>
  <c r="BA106" s="1"/>
  <c r="H106"/>
  <c r="G106"/>
  <c r="F106"/>
  <c r="E106"/>
  <c r="M106" s="1"/>
  <c r="D106"/>
  <c r="C106"/>
  <c r="AR106" s="1"/>
  <c r="B106"/>
  <c r="K106" s="1"/>
  <c r="I105"/>
  <c r="BA105" s="1"/>
  <c r="H105"/>
  <c r="G105"/>
  <c r="F105"/>
  <c r="E105"/>
  <c r="M105" s="1"/>
  <c r="D105"/>
  <c r="C105"/>
  <c r="AR105" s="1"/>
  <c r="B105"/>
  <c r="K105" s="1"/>
  <c r="I104"/>
  <c r="BA104" s="1"/>
  <c r="H104"/>
  <c r="G104"/>
  <c r="F104"/>
  <c r="E104"/>
  <c r="M104" s="1"/>
  <c r="D104"/>
  <c r="C104"/>
  <c r="AR104" s="1"/>
  <c r="B104"/>
  <c r="BQ104" s="1"/>
  <c r="I103"/>
  <c r="BA103" s="1"/>
  <c r="H103"/>
  <c r="G103"/>
  <c r="F103"/>
  <c r="E103"/>
  <c r="M103" s="1"/>
  <c r="D103"/>
  <c r="C103"/>
  <c r="AR103" s="1"/>
  <c r="B103"/>
  <c r="K103" s="1"/>
  <c r="I102"/>
  <c r="BA102" s="1"/>
  <c r="H102"/>
  <c r="G102"/>
  <c r="F102"/>
  <c r="E102"/>
  <c r="M102" s="1"/>
  <c r="D102"/>
  <c r="C102"/>
  <c r="AR102" s="1"/>
  <c r="B102"/>
  <c r="K102" s="1"/>
  <c r="I101"/>
  <c r="BA101" s="1"/>
  <c r="H101"/>
  <c r="G101"/>
  <c r="F101"/>
  <c r="E101"/>
  <c r="M101" s="1"/>
  <c r="D101"/>
  <c r="C101"/>
  <c r="AR101" s="1"/>
  <c r="B101"/>
  <c r="O101" s="1"/>
  <c r="I100"/>
  <c r="BA100" s="1"/>
  <c r="H100"/>
  <c r="G100"/>
  <c r="F100"/>
  <c r="E100"/>
  <c r="M100" s="1"/>
  <c r="D100"/>
  <c r="C100"/>
  <c r="AR100" s="1"/>
  <c r="B100"/>
  <c r="I99"/>
  <c r="BA99" s="1"/>
  <c r="H99"/>
  <c r="G99"/>
  <c r="F99"/>
  <c r="E99"/>
  <c r="M99" s="1"/>
  <c r="D99"/>
  <c r="C99"/>
  <c r="AR99" s="1"/>
  <c r="B99"/>
  <c r="I98"/>
  <c r="BA98" s="1"/>
  <c r="H98"/>
  <c r="G98"/>
  <c r="F98"/>
  <c r="E98"/>
  <c r="M98" s="1"/>
  <c r="D98"/>
  <c r="C98"/>
  <c r="AR98" s="1"/>
  <c r="B98"/>
  <c r="I97"/>
  <c r="BA97" s="1"/>
  <c r="H97"/>
  <c r="G97"/>
  <c r="F97"/>
  <c r="E97"/>
  <c r="M97" s="1"/>
  <c r="D97"/>
  <c r="C97"/>
  <c r="AR97" s="1"/>
  <c r="B97"/>
  <c r="I96"/>
  <c r="BA96" s="1"/>
  <c r="H96"/>
  <c r="G96"/>
  <c r="F96"/>
  <c r="E96"/>
  <c r="M96" s="1"/>
  <c r="D96"/>
  <c r="C96"/>
  <c r="AR96" s="1"/>
  <c r="B96"/>
  <c r="BQ96" s="1"/>
  <c r="I95"/>
  <c r="BA95" s="1"/>
  <c r="H95"/>
  <c r="G95"/>
  <c r="F95"/>
  <c r="E95"/>
  <c r="M95" s="1"/>
  <c r="D95"/>
  <c r="C95"/>
  <c r="AR95" s="1"/>
  <c r="B95"/>
  <c r="BQ95" s="1"/>
  <c r="I94"/>
  <c r="BA94" s="1"/>
  <c r="H94"/>
  <c r="G94"/>
  <c r="F94"/>
  <c r="E94"/>
  <c r="M94" s="1"/>
  <c r="D94"/>
  <c r="C94"/>
  <c r="AR94" s="1"/>
  <c r="B94"/>
  <c r="I93"/>
  <c r="BA93" s="1"/>
  <c r="H93"/>
  <c r="G93"/>
  <c r="F93"/>
  <c r="E93"/>
  <c r="M93" s="1"/>
  <c r="D93"/>
  <c r="C93"/>
  <c r="AR93" s="1"/>
  <c r="B93"/>
  <c r="K93" s="1"/>
  <c r="I92"/>
  <c r="BA92" s="1"/>
  <c r="H92"/>
  <c r="G92"/>
  <c r="F92"/>
  <c r="E92"/>
  <c r="M92" s="1"/>
  <c r="D92"/>
  <c r="C92"/>
  <c r="AR92" s="1"/>
  <c r="B92"/>
  <c r="K92" s="1"/>
  <c r="I91"/>
  <c r="BA91" s="1"/>
  <c r="H91"/>
  <c r="G91"/>
  <c r="F91"/>
  <c r="E91"/>
  <c r="M91" s="1"/>
  <c r="D91"/>
  <c r="C91"/>
  <c r="AR91" s="1"/>
  <c r="B91"/>
  <c r="I90"/>
  <c r="BA90" s="1"/>
  <c r="H90"/>
  <c r="G90"/>
  <c r="F90"/>
  <c r="E90"/>
  <c r="M90" s="1"/>
  <c r="D90"/>
  <c r="C90"/>
  <c r="AR90" s="1"/>
  <c r="B90"/>
  <c r="K90" s="1"/>
  <c r="BQ89"/>
  <c r="BQ231" s="1"/>
  <c r="BL89"/>
  <c r="BL175" s="1"/>
  <c r="BK89"/>
  <c r="BK287" s="1"/>
  <c r="BJ89"/>
  <c r="BJ201" s="1"/>
  <c r="BI89"/>
  <c r="BI137" s="1"/>
  <c r="BH89"/>
  <c r="BH203" s="1"/>
  <c r="BG89"/>
  <c r="BG302" s="1"/>
  <c r="BF89"/>
  <c r="BF173" s="1"/>
  <c r="C88"/>
  <c r="C87"/>
  <c r="C86"/>
  <c r="C85"/>
  <c r="C84"/>
  <c r="C83"/>
  <c r="C82"/>
  <c r="C81"/>
  <c r="C80"/>
  <c r="B80" s="1"/>
  <c r="W39" s="1"/>
  <c r="BU79"/>
  <c r="BU88" s="1"/>
  <c r="BT79"/>
  <c r="BS79"/>
  <c r="BR79"/>
  <c r="BQ79"/>
  <c r="BP79"/>
  <c r="BO79"/>
  <c r="BN79"/>
  <c r="C79"/>
  <c r="B79" s="1"/>
  <c r="BU78"/>
  <c r="BT78"/>
  <c r="BS78"/>
  <c r="BR78"/>
  <c r="BQ78"/>
  <c r="BP78"/>
  <c r="BO78"/>
  <c r="BN78"/>
  <c r="C78"/>
  <c r="B78" s="1"/>
  <c r="Y39" s="1"/>
  <c r="C77"/>
  <c r="C76"/>
  <c r="B76" s="1"/>
  <c r="AA39" s="1"/>
  <c r="C75"/>
  <c r="B75" s="1"/>
  <c r="C74"/>
  <c r="B74" s="1"/>
  <c r="AC39" s="1"/>
  <c r="C73"/>
  <c r="B73" s="1"/>
  <c r="BM70"/>
  <c r="BL70"/>
  <c r="BK70"/>
  <c r="BJ70"/>
  <c r="BI70"/>
  <c r="BH70"/>
  <c r="BG70"/>
  <c r="BF70"/>
  <c r="BM69"/>
  <c r="BL69"/>
  <c r="BK69"/>
  <c r="BJ69"/>
  <c r="BI69"/>
  <c r="BH69"/>
  <c r="BG69"/>
  <c r="BF69"/>
  <c r="BE69"/>
  <c r="Z39"/>
  <c r="U39"/>
  <c r="T39"/>
  <c r="S39"/>
  <c r="R39"/>
  <c r="Q39"/>
  <c r="P39"/>
  <c r="O39"/>
  <c r="DF489" i="8"/>
  <c r="CZ489" s="1"/>
  <c r="DD489"/>
  <c r="CG489"/>
  <c r="CF489"/>
  <c r="CE489"/>
  <c r="CD489"/>
  <c r="CC489"/>
  <c r="CB489"/>
  <c r="CL489" s="1"/>
  <c r="CA489"/>
  <c r="BA489"/>
  <c r="DF488"/>
  <c r="CZ488" s="1"/>
  <c r="DD488"/>
  <c r="CG488"/>
  <c r="CF488"/>
  <c r="CE488"/>
  <c r="CD488"/>
  <c r="CC488"/>
  <c r="CB488"/>
  <c r="CA488"/>
  <c r="BA488"/>
  <c r="DF487"/>
  <c r="CZ487" s="1"/>
  <c r="DD487"/>
  <c r="CG487"/>
  <c r="CF487"/>
  <c r="CE487"/>
  <c r="CD487"/>
  <c r="CC487"/>
  <c r="CB487"/>
  <c r="CL487" s="1"/>
  <c r="CA487"/>
  <c r="BA487"/>
  <c r="DF486"/>
  <c r="CZ486" s="1"/>
  <c r="DD486"/>
  <c r="CG486"/>
  <c r="CF486"/>
  <c r="CE486"/>
  <c r="CD486"/>
  <c r="CC486"/>
  <c r="CB486"/>
  <c r="CL486" s="1"/>
  <c r="CA486"/>
  <c r="O104" i="1" l="1"/>
  <c r="O126"/>
  <c r="O141"/>
  <c r="O124"/>
  <c r="O150"/>
  <c r="BQ93"/>
  <c r="K101"/>
  <c r="BQ102"/>
  <c r="BQ105"/>
  <c r="K113"/>
  <c r="BQ119"/>
  <c r="O138"/>
  <c r="BQ143"/>
  <c r="K151"/>
  <c r="K152"/>
  <c r="BQ317"/>
  <c r="BQ288"/>
  <c r="BQ313"/>
  <c r="BQ304"/>
  <c r="BQ282"/>
  <c r="BQ273"/>
  <c r="BQ311"/>
  <c r="BQ289"/>
  <c r="BQ232"/>
  <c r="BQ212"/>
  <c r="BQ310"/>
  <c r="BQ292"/>
  <c r="BQ182"/>
  <c r="BQ268"/>
  <c r="BQ251"/>
  <c r="BQ200"/>
  <c r="BQ178"/>
  <c r="BQ211"/>
  <c r="BQ217"/>
  <c r="BQ194"/>
  <c r="BQ166"/>
  <c r="BQ222"/>
  <c r="BQ190"/>
  <c r="BQ257"/>
  <c r="BQ270"/>
  <c r="BQ247"/>
  <c r="BQ229"/>
  <c r="BQ276"/>
  <c r="BQ206"/>
  <c r="BQ295"/>
  <c r="BQ221"/>
  <c r="BQ176"/>
  <c r="BQ280"/>
  <c r="BQ234"/>
  <c r="BQ165"/>
  <c r="BQ162"/>
  <c r="BQ291"/>
  <c r="BQ259"/>
  <c r="BQ224"/>
  <c r="BQ293"/>
  <c r="BQ216"/>
  <c r="O90"/>
  <c r="O92"/>
  <c r="O95"/>
  <c r="O96"/>
  <c r="K104"/>
  <c r="O109"/>
  <c r="O110"/>
  <c r="O114"/>
  <c r="BQ116"/>
  <c r="BQ128"/>
  <c r="K138"/>
  <c r="O140"/>
  <c r="K149"/>
  <c r="BQ151"/>
  <c r="BQ156"/>
  <c r="BQ328"/>
  <c r="BQ322"/>
  <c r="BQ319"/>
  <c r="BQ281"/>
  <c r="BQ329"/>
  <c r="BQ274"/>
  <c r="BQ269"/>
  <c r="BQ260"/>
  <c r="BQ248"/>
  <c r="BQ183"/>
  <c r="BQ168"/>
  <c r="BQ179"/>
  <c r="BQ331"/>
  <c r="BQ202"/>
  <c r="BQ163"/>
  <c r="BQ205"/>
  <c r="BQ164"/>
  <c r="BQ308"/>
  <c r="BQ239"/>
  <c r="BQ197"/>
  <c r="BQ174"/>
  <c r="BQ285"/>
  <c r="BQ228"/>
  <c r="BQ312"/>
  <c r="BQ243"/>
  <c r="BQ196"/>
  <c r="BQ158"/>
  <c r="BQ264"/>
  <c r="BQ265"/>
  <c r="BQ255"/>
  <c r="BQ240"/>
  <c r="BQ181"/>
  <c r="BQ297"/>
  <c r="BQ287"/>
  <c r="BQ207"/>
  <c r="BQ235"/>
  <c r="BQ195"/>
  <c r="BQ283"/>
  <c r="BQ307"/>
  <c r="BQ266"/>
  <c r="BQ225"/>
  <c r="BQ330"/>
  <c r="BQ230"/>
  <c r="O93"/>
  <c r="K95"/>
  <c r="K96"/>
  <c r="BQ103"/>
  <c r="BQ106"/>
  <c r="K109"/>
  <c r="K110"/>
  <c r="O119"/>
  <c r="BQ123"/>
  <c r="O125"/>
  <c r="BQ142"/>
  <c r="BQ154"/>
  <c r="BQ300"/>
  <c r="BQ253"/>
  <c r="BQ309"/>
  <c r="BQ278"/>
  <c r="BQ315"/>
  <c r="BQ314"/>
  <c r="BQ305"/>
  <c r="BQ261"/>
  <c r="BQ201"/>
  <c r="BQ210"/>
  <c r="BQ172"/>
  <c r="BQ316"/>
  <c r="BQ242"/>
  <c r="BQ173"/>
  <c r="BQ203"/>
  <c r="BQ160"/>
  <c r="BQ258"/>
  <c r="BQ249"/>
  <c r="BQ218"/>
  <c r="BQ318"/>
  <c r="BQ263"/>
  <c r="BQ238"/>
  <c r="BQ208"/>
  <c r="BQ157"/>
  <c r="BQ256"/>
  <c r="BQ214"/>
  <c r="BQ286"/>
  <c r="BQ321"/>
  <c r="BQ272"/>
  <c r="BQ244"/>
  <c r="BQ187"/>
  <c r="BQ472"/>
  <c r="BQ441"/>
  <c r="BQ349"/>
  <c r="BQ467"/>
  <c r="BQ465"/>
  <c r="BQ396"/>
  <c r="BQ471"/>
  <c r="BQ373"/>
  <c r="BQ393"/>
  <c r="BQ474"/>
  <c r="BQ426"/>
  <c r="BQ431"/>
  <c r="BQ380"/>
  <c r="BQ421"/>
  <c r="BQ480"/>
  <c r="BQ402"/>
  <c r="BQ413"/>
  <c r="BQ478"/>
  <c r="BQ365"/>
  <c r="BQ420"/>
  <c r="BQ343"/>
  <c r="BQ357"/>
  <c r="BQ460"/>
  <c r="BQ379"/>
  <c r="BQ401"/>
  <c r="BQ353"/>
  <c r="BQ399"/>
  <c r="BQ442"/>
  <c r="BQ374"/>
  <c r="BQ415"/>
  <c r="BQ364"/>
  <c r="BQ348"/>
  <c r="BQ383"/>
  <c r="BQ418"/>
  <c r="BQ462"/>
  <c r="BQ488"/>
  <c r="BQ392"/>
  <c r="BQ439"/>
  <c r="BQ453"/>
  <c r="BQ464"/>
  <c r="BQ479"/>
  <c r="BQ473"/>
  <c r="BQ483"/>
  <c r="BQ372"/>
  <c r="BQ457"/>
  <c r="BQ384"/>
  <c r="BQ430"/>
  <c r="BQ366"/>
  <c r="BQ419"/>
  <c r="BQ451"/>
  <c r="BQ395"/>
  <c r="BQ411"/>
  <c r="BQ477"/>
  <c r="BQ360"/>
  <c r="BQ398"/>
  <c r="BQ356"/>
  <c r="BQ371"/>
  <c r="BQ409"/>
  <c r="BQ454"/>
  <c r="BQ388"/>
  <c r="BQ403"/>
  <c r="BQ410"/>
  <c r="BQ414"/>
  <c r="BQ345"/>
  <c r="BQ351"/>
  <c r="BQ400"/>
  <c r="BQ397"/>
  <c r="BQ449"/>
  <c r="BQ484"/>
  <c r="BQ485"/>
  <c r="BQ486"/>
  <c r="BQ463"/>
  <c r="BQ481"/>
  <c r="BQ489"/>
  <c r="BQ370"/>
  <c r="BQ446"/>
  <c r="BQ346"/>
  <c r="BQ428"/>
  <c r="BQ443"/>
  <c r="BQ417"/>
  <c r="BQ437"/>
  <c r="BQ376"/>
  <c r="BQ405"/>
  <c r="BQ450"/>
  <c r="BQ359"/>
  <c r="BQ377"/>
  <c r="BQ350"/>
  <c r="BQ369"/>
  <c r="BQ435"/>
  <c r="BQ367"/>
  <c r="BQ362"/>
  <c r="BQ382"/>
  <c r="BQ347"/>
  <c r="BQ378"/>
  <c r="BQ358"/>
  <c r="BQ391"/>
  <c r="BQ394"/>
  <c r="BQ375"/>
  <c r="BQ386"/>
  <c r="BQ387"/>
  <c r="BQ390"/>
  <c r="BQ455"/>
  <c r="BQ456"/>
  <c r="BQ406"/>
  <c r="BQ424"/>
  <c r="BQ432"/>
  <c r="BQ436"/>
  <c r="BQ461"/>
  <c r="BQ438"/>
  <c r="BQ444"/>
  <c r="BQ458"/>
  <c r="BQ466"/>
  <c r="BQ487"/>
  <c r="BQ448"/>
  <c r="BQ476"/>
  <c r="BQ344"/>
  <c r="BQ408"/>
  <c r="BQ482"/>
  <c r="BQ427"/>
  <c r="BQ440"/>
  <c r="BQ416"/>
  <c r="BQ423"/>
  <c r="BQ355"/>
  <c r="BQ404"/>
  <c r="BQ434"/>
  <c r="BQ425"/>
  <c r="BQ354"/>
  <c r="BQ389"/>
  <c r="BQ469"/>
  <c r="BQ422"/>
  <c r="BQ361"/>
  <c r="BQ363"/>
  <c r="BQ407"/>
  <c r="BQ342"/>
  <c r="BQ368"/>
  <c r="BQ352"/>
  <c r="BQ385"/>
  <c r="BQ433"/>
  <c r="BQ381"/>
  <c r="BQ459"/>
  <c r="BQ412"/>
  <c r="BQ429"/>
  <c r="BQ445"/>
  <c r="BQ452"/>
  <c r="BQ447"/>
  <c r="BQ468"/>
  <c r="BQ470"/>
  <c r="BQ337"/>
  <c r="BQ341"/>
  <c r="BQ332"/>
  <c r="BQ220"/>
  <c r="BQ215"/>
  <c r="BQ193"/>
  <c r="BQ191"/>
  <c r="BQ189"/>
  <c r="BQ170"/>
  <c r="BQ167"/>
  <c r="BQ334"/>
  <c r="BQ336"/>
  <c r="BQ326"/>
  <c r="BQ324"/>
  <c r="BQ320"/>
  <c r="BQ306"/>
  <c r="BQ303"/>
  <c r="BQ302"/>
  <c r="BQ301"/>
  <c r="BQ299"/>
  <c r="BQ186"/>
  <c r="BQ185"/>
  <c r="BQ338"/>
  <c r="BQ335"/>
  <c r="BQ339"/>
  <c r="BQ296"/>
  <c r="BQ294"/>
  <c r="BQ237"/>
  <c r="BQ333"/>
  <c r="BQ327"/>
  <c r="BQ325"/>
  <c r="BQ236"/>
  <c r="BQ90"/>
  <c r="BQ94"/>
  <c r="O94"/>
  <c r="BQ107"/>
  <c r="K128"/>
  <c r="BQ129"/>
  <c r="BQ131"/>
  <c r="BQ136"/>
  <c r="BQ298"/>
  <c r="BQ275"/>
  <c r="BQ271"/>
  <c r="BQ227"/>
  <c r="BQ204"/>
  <c r="BQ177"/>
  <c r="BQ175"/>
  <c r="BQ250"/>
  <c r="BQ171"/>
  <c r="BQ246"/>
  <c r="BQ245"/>
  <c r="BQ233"/>
  <c r="BQ209"/>
  <c r="BQ180"/>
  <c r="BQ192"/>
  <c r="BQ323"/>
  <c r="BQ213"/>
  <c r="BQ169"/>
  <c r="BQ188"/>
  <c r="BQ284"/>
  <c r="BQ262"/>
  <c r="BQ241"/>
  <c r="BQ199"/>
  <c r="BQ277"/>
  <c r="BQ267"/>
  <c r="BQ161"/>
  <c r="BQ279"/>
  <c r="BQ219"/>
  <c r="BQ198"/>
  <c r="BQ159"/>
  <c r="BQ290"/>
  <c r="BQ252"/>
  <c r="BQ223"/>
  <c r="BQ254"/>
  <c r="K94"/>
  <c r="BF178"/>
  <c r="BJ167"/>
  <c r="BF105"/>
  <c r="BF108"/>
  <c r="BJ113"/>
  <c r="BJ246"/>
  <c r="BU89"/>
  <c r="BU154" s="1"/>
  <c r="BJ161"/>
  <c r="BJ275"/>
  <c r="BJ230"/>
  <c r="BF277"/>
  <c r="BF268"/>
  <c r="BJ182"/>
  <c r="BK93"/>
  <c r="BJ296"/>
  <c r="BJ259"/>
  <c r="BJ310"/>
  <c r="AD39"/>
  <c r="BT88"/>
  <c r="BS88" s="1"/>
  <c r="BJ103"/>
  <c r="BJ134"/>
  <c r="BJ218"/>
  <c r="BF270"/>
  <c r="BH202"/>
  <c r="BH200"/>
  <c r="BG101"/>
  <c r="BH109"/>
  <c r="BK95"/>
  <c r="BL119"/>
  <c r="BL326"/>
  <c r="BK317"/>
  <c r="BG307"/>
  <c r="BJ290"/>
  <c r="BJ276"/>
  <c r="BK244"/>
  <c r="BJ223"/>
  <c r="BJ207"/>
  <c r="BL309"/>
  <c r="BJ278"/>
  <c r="BL284"/>
  <c r="BL263"/>
  <c r="BL245"/>
  <c r="BL126"/>
  <c r="BK328"/>
  <c r="BK237"/>
  <c r="P326"/>
  <c r="T326" s="1"/>
  <c r="Q326" s="1"/>
  <c r="BO89"/>
  <c r="BO357" s="1"/>
  <c r="BG95"/>
  <c r="BH149"/>
  <c r="BK220"/>
  <c r="BF310"/>
  <c r="BF226"/>
  <c r="BJ305"/>
  <c r="BF238"/>
  <c r="BL226"/>
  <c r="BL266"/>
  <c r="BF228"/>
  <c r="BL164"/>
  <c r="BF198"/>
  <c r="BJ245"/>
  <c r="BL140"/>
  <c r="BL156"/>
  <c r="BL241"/>
  <c r="BL204"/>
  <c r="BL239"/>
  <c r="BS89"/>
  <c r="BS421" s="1"/>
  <c r="BF91"/>
  <c r="BK92"/>
  <c r="BH93"/>
  <c r="BL105"/>
  <c r="BL106"/>
  <c r="BK110"/>
  <c r="BF120"/>
  <c r="BL124"/>
  <c r="BF127"/>
  <c r="BL128"/>
  <c r="BL138"/>
  <c r="BH140"/>
  <c r="BJ142"/>
  <c r="BJ143"/>
  <c r="BH150"/>
  <c r="BG322"/>
  <c r="BJ330"/>
  <c r="P303"/>
  <c r="T303" s="1"/>
  <c r="Q303" s="1"/>
  <c r="BJ279"/>
  <c r="BF229"/>
  <c r="BJ215"/>
  <c r="BH319"/>
  <c r="BH298"/>
  <c r="BJ291"/>
  <c r="BJ266"/>
  <c r="BH281"/>
  <c r="BL267"/>
  <c r="BJ274"/>
  <c r="BF264"/>
  <c r="BL305"/>
  <c r="BL288"/>
  <c r="BF194"/>
  <c r="BL182"/>
  <c r="BL179"/>
  <c r="BJ242"/>
  <c r="BL331"/>
  <c r="BJ204"/>
  <c r="BL202"/>
  <c r="BF193"/>
  <c r="BJ205"/>
  <c r="BJ308"/>
  <c r="BH246"/>
  <c r="BJ285"/>
  <c r="BF209"/>
  <c r="BH103"/>
  <c r="BL125"/>
  <c r="BL150"/>
  <c r="BL151"/>
  <c r="BH320"/>
  <c r="BH199"/>
  <c r="BL285"/>
  <c r="X39"/>
  <c r="AB39"/>
  <c r="BL94"/>
  <c r="P95"/>
  <c r="T95" s="1"/>
  <c r="BF97"/>
  <c r="BK101"/>
  <c r="BL104"/>
  <c r="BI105"/>
  <c r="BF106"/>
  <c r="BH110"/>
  <c r="BL149"/>
  <c r="BF152"/>
  <c r="BJ301"/>
  <c r="BJ318"/>
  <c r="BK306"/>
  <c r="BL303"/>
  <c r="BL299"/>
  <c r="BJ280"/>
  <c r="BK272"/>
  <c r="BK262"/>
  <c r="BJ206"/>
  <c r="BF314"/>
  <c r="BL304"/>
  <c r="BJ273"/>
  <c r="BJ257"/>
  <c r="BJ265"/>
  <c r="BH258"/>
  <c r="BL319"/>
  <c r="BH293"/>
  <c r="BL278"/>
  <c r="BL275"/>
  <c r="BJ181"/>
  <c r="BH249"/>
  <c r="BJ225"/>
  <c r="BL314"/>
  <c r="BH210"/>
  <c r="BJ200"/>
  <c r="BH163"/>
  <c r="BJ251"/>
  <c r="BL197"/>
  <c r="BH190"/>
  <c r="BH213"/>
  <c r="BR88"/>
  <c r="BQ88" s="1"/>
  <c r="BP88" s="1"/>
  <c r="BO88" s="1"/>
  <c r="BN88" s="1"/>
  <c r="BR89"/>
  <c r="BR117" s="1"/>
  <c r="BI471"/>
  <c r="BI454"/>
  <c r="BI451"/>
  <c r="BI440"/>
  <c r="BI437"/>
  <c r="BI393"/>
  <c r="BI390"/>
  <c r="BI380"/>
  <c r="BI367"/>
  <c r="BI360"/>
  <c r="BI356"/>
  <c r="BI354"/>
  <c r="BI344"/>
  <c r="BI480"/>
  <c r="BI478"/>
  <c r="BI467"/>
  <c r="BI460"/>
  <c r="BI450"/>
  <c r="BI441"/>
  <c r="BI430"/>
  <c r="BI428"/>
  <c r="BI426"/>
  <c r="BI417"/>
  <c r="BI396"/>
  <c r="BI384"/>
  <c r="BI366"/>
  <c r="BI349"/>
  <c r="BI472"/>
  <c r="BI434"/>
  <c r="BI402"/>
  <c r="BI389"/>
  <c r="BI369"/>
  <c r="BI357"/>
  <c r="BI474"/>
  <c r="BI423"/>
  <c r="BI421"/>
  <c r="BI419"/>
  <c r="BI408"/>
  <c r="BI399"/>
  <c r="BI395"/>
  <c r="BI376"/>
  <c r="BI477"/>
  <c r="BI457"/>
  <c r="BI443"/>
  <c r="BI420"/>
  <c r="BI398"/>
  <c r="BI379"/>
  <c r="BI373"/>
  <c r="BI371"/>
  <c r="BI355"/>
  <c r="BI482"/>
  <c r="BI446"/>
  <c r="BI416"/>
  <c r="BI413"/>
  <c r="BI411"/>
  <c r="BI404"/>
  <c r="BI397"/>
  <c r="BI392"/>
  <c r="BI359"/>
  <c r="BI362"/>
  <c r="BI382"/>
  <c r="BI422"/>
  <c r="BI363"/>
  <c r="BI372"/>
  <c r="BI370"/>
  <c r="BI343"/>
  <c r="BI378"/>
  <c r="BI414"/>
  <c r="BI365"/>
  <c r="BI350"/>
  <c r="BI351"/>
  <c r="BI418"/>
  <c r="BI407"/>
  <c r="BI442"/>
  <c r="BI388"/>
  <c r="BI403"/>
  <c r="BI364"/>
  <c r="BI394"/>
  <c r="BI433"/>
  <c r="BI374"/>
  <c r="BI400"/>
  <c r="BI455"/>
  <c r="BI345"/>
  <c r="BI368"/>
  <c r="BI462"/>
  <c r="BI488"/>
  <c r="BI381"/>
  <c r="BI387"/>
  <c r="BI427"/>
  <c r="BI436"/>
  <c r="BI439"/>
  <c r="BI465"/>
  <c r="BI448"/>
  <c r="BI473"/>
  <c r="BI415"/>
  <c r="BI361"/>
  <c r="BI352"/>
  <c r="BI375"/>
  <c r="BI377"/>
  <c r="BI385"/>
  <c r="BI456"/>
  <c r="BI406"/>
  <c r="BI424"/>
  <c r="BI429"/>
  <c r="BI432"/>
  <c r="BI348"/>
  <c r="BI405"/>
  <c r="BI452"/>
  <c r="BI461"/>
  <c r="BI444"/>
  <c r="BI449"/>
  <c r="BI453"/>
  <c r="BI466"/>
  <c r="BI484"/>
  <c r="BI468"/>
  <c r="BI458"/>
  <c r="BI410"/>
  <c r="BI391"/>
  <c r="BI383"/>
  <c r="BI386"/>
  <c r="BI459"/>
  <c r="BI431"/>
  <c r="BI412"/>
  <c r="BI445"/>
  <c r="BI464"/>
  <c r="BI469"/>
  <c r="BI470"/>
  <c r="BI479"/>
  <c r="BI485"/>
  <c r="BI483"/>
  <c r="BI475"/>
  <c r="BI409"/>
  <c r="BI435"/>
  <c r="BI438"/>
  <c r="BI486"/>
  <c r="BI463"/>
  <c r="BI401"/>
  <c r="BI476"/>
  <c r="BI489"/>
  <c r="BI425"/>
  <c r="BI447"/>
  <c r="BI487"/>
  <c r="BI481"/>
  <c r="BI340"/>
  <c r="BI337"/>
  <c r="BI332"/>
  <c r="BI333"/>
  <c r="BI324"/>
  <c r="BI307"/>
  <c r="BI303"/>
  <c r="BI283"/>
  <c r="BI259"/>
  <c r="BI251"/>
  <c r="BI229"/>
  <c r="BI221"/>
  <c r="BI186"/>
  <c r="BI157"/>
  <c r="BI339"/>
  <c r="BI335"/>
  <c r="BI306"/>
  <c r="BI290"/>
  <c r="BI276"/>
  <c r="BI241"/>
  <c r="BI224"/>
  <c r="BI338"/>
  <c r="BI330"/>
  <c r="BI301"/>
  <c r="BI299"/>
  <c r="BI295"/>
  <c r="BI294"/>
  <c r="BI287"/>
  <c r="BI280"/>
  <c r="BI279"/>
  <c r="BI262"/>
  <c r="BI219"/>
  <c r="BI191"/>
  <c r="BI189"/>
  <c r="BI183"/>
  <c r="BI167"/>
  <c r="BI334"/>
  <c r="BI321"/>
  <c r="BI318"/>
  <c r="BI220"/>
  <c r="BI181"/>
  <c r="BI285"/>
  <c r="BI214"/>
  <c r="BI286"/>
  <c r="BI223"/>
  <c r="BI161"/>
  <c r="BI327"/>
  <c r="BI325"/>
  <c r="BI208"/>
  <c r="BI246"/>
  <c r="BI291"/>
  <c r="BI292"/>
  <c r="BI293"/>
  <c r="BI296"/>
  <c r="BI311"/>
  <c r="BI256"/>
  <c r="BI288"/>
  <c r="BI169"/>
  <c r="BI234"/>
  <c r="BI180"/>
  <c r="BI242"/>
  <c r="BI168"/>
  <c r="BI165"/>
  <c r="BI184"/>
  <c r="BI185"/>
  <c r="BI193"/>
  <c r="BI310"/>
  <c r="BI260"/>
  <c r="BI257"/>
  <c r="BI253"/>
  <c r="BI190"/>
  <c r="BI174"/>
  <c r="BI162"/>
  <c r="BI308"/>
  <c r="BI166"/>
  <c r="BI222"/>
  <c r="BI248"/>
  <c r="BI305"/>
  <c r="BI227"/>
  <c r="BI329"/>
  <c r="BI252"/>
  <c r="BI278"/>
  <c r="BI313"/>
  <c r="BI270"/>
  <c r="BI281"/>
  <c r="BI322"/>
  <c r="BI156"/>
  <c r="BI149"/>
  <c r="BI142"/>
  <c r="BI129"/>
  <c r="BI128"/>
  <c r="BI103"/>
  <c r="BI93"/>
  <c r="BI323"/>
  <c r="BI179"/>
  <c r="BI312"/>
  <c r="BI228"/>
  <c r="BI245"/>
  <c r="BI239"/>
  <c r="BI225"/>
  <c r="BI264"/>
  <c r="BI265"/>
  <c r="BI284"/>
  <c r="BI164"/>
  <c r="BI261"/>
  <c r="BI282"/>
  <c r="BI309"/>
  <c r="BI226"/>
  <c r="BI240"/>
  <c r="BI263"/>
  <c r="BI326"/>
  <c r="BI143"/>
  <c r="BI136"/>
  <c r="BI131"/>
  <c r="BI116"/>
  <c r="BI113"/>
  <c r="BI110"/>
  <c r="BI96"/>
  <c r="BI95"/>
  <c r="BI243"/>
  <c r="BI209"/>
  <c r="BI316"/>
  <c r="BI192"/>
  <c r="BI331"/>
  <c r="BI289"/>
  <c r="BI247"/>
  <c r="BI275"/>
  <c r="BI298"/>
  <c r="BI304"/>
  <c r="BI258"/>
  <c r="BI277"/>
  <c r="BU389"/>
  <c r="BU376"/>
  <c r="BU410"/>
  <c r="BU406"/>
  <c r="BU444"/>
  <c r="BU320"/>
  <c r="BU333"/>
  <c r="BU228"/>
  <c r="BU300"/>
  <c r="BU211"/>
  <c r="BU202"/>
  <c r="BU278"/>
  <c r="BI90"/>
  <c r="BU109"/>
  <c r="BI300"/>
  <c r="P103"/>
  <c r="BI107"/>
  <c r="P109"/>
  <c r="T109" s="1"/>
  <c r="BI121"/>
  <c r="BU123"/>
  <c r="BI132"/>
  <c r="P149"/>
  <c r="P152"/>
  <c r="T152" s="1"/>
  <c r="U152" s="1"/>
  <c r="AA152" s="1"/>
  <c r="BK300"/>
  <c r="BI317"/>
  <c r="P472"/>
  <c r="P471"/>
  <c r="P461"/>
  <c r="P448"/>
  <c r="P416"/>
  <c r="P409"/>
  <c r="P402"/>
  <c r="P397"/>
  <c r="P395"/>
  <c r="P380"/>
  <c r="P376"/>
  <c r="P371"/>
  <c r="P344"/>
  <c r="P459"/>
  <c r="P454"/>
  <c r="P451"/>
  <c r="P446"/>
  <c r="P437"/>
  <c r="P407"/>
  <c r="P396"/>
  <c r="P393"/>
  <c r="P390"/>
  <c r="P377"/>
  <c r="P373"/>
  <c r="P356"/>
  <c r="P354"/>
  <c r="P480"/>
  <c r="P457"/>
  <c r="P404"/>
  <c r="P392"/>
  <c r="P384"/>
  <c r="P355"/>
  <c r="P450"/>
  <c r="P434"/>
  <c r="P426"/>
  <c r="P425"/>
  <c r="P417"/>
  <c r="P389"/>
  <c r="P370"/>
  <c r="P366"/>
  <c r="P360"/>
  <c r="P474"/>
  <c r="P467"/>
  <c r="P456"/>
  <c r="P441"/>
  <c r="P408"/>
  <c r="P477"/>
  <c r="P443"/>
  <c r="P428"/>
  <c r="P423"/>
  <c r="P420"/>
  <c r="P398"/>
  <c r="P342"/>
  <c r="T342" s="1"/>
  <c r="Q342" s="1"/>
  <c r="P433"/>
  <c r="P352"/>
  <c r="P375"/>
  <c r="P386"/>
  <c r="P410"/>
  <c r="P374"/>
  <c r="P357"/>
  <c r="P359"/>
  <c r="P367"/>
  <c r="P369"/>
  <c r="P455"/>
  <c r="P347"/>
  <c r="P361"/>
  <c r="P399"/>
  <c r="P349"/>
  <c r="P350"/>
  <c r="P368"/>
  <c r="P391"/>
  <c r="P379"/>
  <c r="P422"/>
  <c r="P488"/>
  <c r="P381"/>
  <c r="P387"/>
  <c r="P362"/>
  <c r="P442"/>
  <c r="P378"/>
  <c r="P415"/>
  <c r="P353"/>
  <c r="P394"/>
  <c r="P400"/>
  <c r="P411"/>
  <c r="P430"/>
  <c r="P406"/>
  <c r="P424"/>
  <c r="P429"/>
  <c r="P432"/>
  <c r="P444"/>
  <c r="P447"/>
  <c r="P453"/>
  <c r="P464"/>
  <c r="P487"/>
  <c r="P458"/>
  <c r="P470"/>
  <c r="P479"/>
  <c r="P469"/>
  <c r="P385"/>
  <c r="P388"/>
  <c r="P403"/>
  <c r="P405"/>
  <c r="P431"/>
  <c r="P452"/>
  <c r="P348"/>
  <c r="P346"/>
  <c r="P343"/>
  <c r="P364"/>
  <c r="P358"/>
  <c r="P365"/>
  <c r="P418"/>
  <c r="P462"/>
  <c r="P401"/>
  <c r="P412"/>
  <c r="P445"/>
  <c r="P435"/>
  <c r="P438"/>
  <c r="P439"/>
  <c r="P484"/>
  <c r="P473"/>
  <c r="P483"/>
  <c r="P489"/>
  <c r="P382"/>
  <c r="P363"/>
  <c r="P372"/>
  <c r="P383"/>
  <c r="P414"/>
  <c r="P351"/>
  <c r="P345"/>
  <c r="P421"/>
  <c r="P427"/>
  <c r="P436"/>
  <c r="P419"/>
  <c r="P440"/>
  <c r="P485"/>
  <c r="P449"/>
  <c r="P463"/>
  <c r="P466"/>
  <c r="P460"/>
  <c r="P476"/>
  <c r="P478"/>
  <c r="P475"/>
  <c r="P465"/>
  <c r="P486"/>
  <c r="P481"/>
  <c r="P482"/>
  <c r="P413"/>
  <c r="P468"/>
  <c r="P336"/>
  <c r="T336" s="1"/>
  <c r="Q336" s="1"/>
  <c r="P339"/>
  <c r="T339" s="1"/>
  <c r="P334"/>
  <c r="T334" s="1"/>
  <c r="Q334" s="1"/>
  <c r="P340"/>
  <c r="T340" s="1"/>
  <c r="P337"/>
  <c r="T337" s="1"/>
  <c r="Q337" s="1"/>
  <c r="P315"/>
  <c r="T315" s="1"/>
  <c r="P309"/>
  <c r="T309" s="1"/>
  <c r="P307"/>
  <c r="T307" s="1"/>
  <c r="P289"/>
  <c r="T289" s="1"/>
  <c r="Q289" s="1"/>
  <c r="P286"/>
  <c r="T286" s="1"/>
  <c r="Q286" s="1"/>
  <c r="P276"/>
  <c r="T276" s="1"/>
  <c r="P262"/>
  <c r="T262" s="1"/>
  <c r="P236"/>
  <c r="T236" s="1"/>
  <c r="P223"/>
  <c r="T223" s="1"/>
  <c r="Q223" s="1"/>
  <c r="P220"/>
  <c r="T220" s="1"/>
  <c r="P218"/>
  <c r="T218" s="1"/>
  <c r="P214"/>
  <c r="T214" s="1"/>
  <c r="U214" s="1"/>
  <c r="P212"/>
  <c r="T212" s="1"/>
  <c r="U212" s="1"/>
  <c r="AA212" s="1"/>
  <c r="P207"/>
  <c r="T207" s="1"/>
  <c r="P206"/>
  <c r="T206" s="1"/>
  <c r="P188"/>
  <c r="T188" s="1"/>
  <c r="P172"/>
  <c r="T172" s="1"/>
  <c r="P171"/>
  <c r="T171" s="1"/>
  <c r="U171" s="1"/>
  <c r="P161"/>
  <c r="T161" s="1"/>
  <c r="U161" s="1"/>
  <c r="P157"/>
  <c r="T157" s="1"/>
  <c r="P341"/>
  <c r="T341" s="1"/>
  <c r="Q341" s="1"/>
  <c r="P313"/>
  <c r="T313" s="1"/>
  <c r="U313" s="1"/>
  <c r="P302"/>
  <c r="T302" s="1"/>
  <c r="P287"/>
  <c r="T287" s="1"/>
  <c r="P282"/>
  <c r="T282" s="1"/>
  <c r="U282" s="1"/>
  <c r="P260"/>
  <c r="T260" s="1"/>
  <c r="P251"/>
  <c r="T251" s="1"/>
  <c r="P224"/>
  <c r="T224" s="1"/>
  <c r="P219"/>
  <c r="T219" s="1"/>
  <c r="P333"/>
  <c r="T333" s="1"/>
  <c r="P338"/>
  <c r="T338" s="1"/>
  <c r="U338" s="1"/>
  <c r="P322"/>
  <c r="T322" s="1"/>
  <c r="Q322" s="1"/>
  <c r="P300"/>
  <c r="T300" s="1"/>
  <c r="P295"/>
  <c r="T295" s="1"/>
  <c r="U295" s="1"/>
  <c r="P283"/>
  <c r="T283" s="1"/>
  <c r="U283" s="1"/>
  <c r="P279"/>
  <c r="T279" s="1"/>
  <c r="P271"/>
  <c r="T271" s="1"/>
  <c r="P254"/>
  <c r="T254" s="1"/>
  <c r="P240"/>
  <c r="T240" s="1"/>
  <c r="P233"/>
  <c r="T233" s="1"/>
  <c r="U233" s="1"/>
  <c r="P229"/>
  <c r="T229" s="1"/>
  <c r="P202"/>
  <c r="T202" s="1"/>
  <c r="U202" s="1"/>
  <c r="X202" s="1"/>
  <c r="P195"/>
  <c r="T195" s="1"/>
  <c r="P163"/>
  <c r="P158"/>
  <c r="T158" s="1"/>
  <c r="U158" s="1"/>
  <c r="P335"/>
  <c r="T335" s="1"/>
  <c r="P290"/>
  <c r="T290" s="1"/>
  <c r="U290" s="1"/>
  <c r="P280"/>
  <c r="T280" s="1"/>
  <c r="U280" s="1"/>
  <c r="P221"/>
  <c r="T221" s="1"/>
  <c r="P186"/>
  <c r="T186" s="1"/>
  <c r="Q186" s="1"/>
  <c r="P164"/>
  <c r="P210"/>
  <c r="T210" s="1"/>
  <c r="U210" s="1"/>
  <c r="AE210" s="1"/>
  <c r="P208"/>
  <c r="T208" s="1"/>
  <c r="Q208" s="1"/>
  <c r="P185"/>
  <c r="T185" s="1"/>
  <c r="P181"/>
  <c r="T181" s="1"/>
  <c r="U181" s="1"/>
  <c r="P311"/>
  <c r="T311" s="1"/>
  <c r="P304"/>
  <c r="T304" s="1"/>
  <c r="Q304" s="1"/>
  <c r="P237"/>
  <c r="T237" s="1"/>
  <c r="P227"/>
  <c r="T227" s="1"/>
  <c r="P215"/>
  <c r="T215" s="1"/>
  <c r="P329"/>
  <c r="T329" s="1"/>
  <c r="Q329" s="1"/>
  <c r="P241"/>
  <c r="T241" s="1"/>
  <c r="P332"/>
  <c r="T332" s="1"/>
  <c r="U332" s="1"/>
  <c r="P327"/>
  <c r="T327" s="1"/>
  <c r="Q327" s="1"/>
  <c r="P317"/>
  <c r="T317" s="1"/>
  <c r="P306"/>
  <c r="T306" s="1"/>
  <c r="P294"/>
  <c r="T294" s="1"/>
  <c r="P272"/>
  <c r="T272" s="1"/>
  <c r="P255"/>
  <c r="T255" s="1"/>
  <c r="Q255" s="1"/>
  <c r="P244"/>
  <c r="T244" s="1"/>
  <c r="U244" s="1"/>
  <c r="P191"/>
  <c r="T191" s="1"/>
  <c r="P330"/>
  <c r="T330" s="1"/>
  <c r="P318"/>
  <c r="T318" s="1"/>
  <c r="P183"/>
  <c r="T183" s="1"/>
  <c r="P174"/>
  <c r="T174" s="1"/>
  <c r="P179"/>
  <c r="T179" s="1"/>
  <c r="Q179" s="1"/>
  <c r="P196"/>
  <c r="T196" s="1"/>
  <c r="P160"/>
  <c r="T160" s="1"/>
  <c r="P245"/>
  <c r="T245" s="1"/>
  <c r="P192"/>
  <c r="T192" s="1"/>
  <c r="P213"/>
  <c r="T213" s="1"/>
  <c r="P243"/>
  <c r="T243" s="1"/>
  <c r="P308"/>
  <c r="T308" s="1"/>
  <c r="P187"/>
  <c r="T187" s="1"/>
  <c r="P176"/>
  <c r="T176" s="1"/>
  <c r="U176" s="1"/>
  <c r="P200"/>
  <c r="T200" s="1"/>
  <c r="Q200" s="1"/>
  <c r="P182"/>
  <c r="T182" s="1"/>
  <c r="P199"/>
  <c r="T199" s="1"/>
  <c r="U199" s="1"/>
  <c r="P235"/>
  <c r="T235" s="1"/>
  <c r="P249"/>
  <c r="T249" s="1"/>
  <c r="P248"/>
  <c r="T248" s="1"/>
  <c r="P225"/>
  <c r="T225" s="1"/>
  <c r="U225" s="1"/>
  <c r="P314"/>
  <c r="T314" s="1"/>
  <c r="P258"/>
  <c r="T258" s="1"/>
  <c r="P177"/>
  <c r="T177" s="1"/>
  <c r="P203"/>
  <c r="T203" s="1"/>
  <c r="P180"/>
  <c r="T180" s="1"/>
  <c r="P312"/>
  <c r="T312" s="1"/>
  <c r="P316"/>
  <c r="T316" s="1"/>
  <c r="P162"/>
  <c r="T162" s="1"/>
  <c r="P209"/>
  <c r="T209" s="1"/>
  <c r="P166"/>
  <c r="T166" s="1"/>
  <c r="P205"/>
  <c r="T205" s="1"/>
  <c r="P167"/>
  <c r="T167" s="1"/>
  <c r="Q167" s="1"/>
  <c r="P184"/>
  <c r="T184" s="1"/>
  <c r="P331"/>
  <c r="T331" s="1"/>
  <c r="Q331" s="1"/>
  <c r="P190"/>
  <c r="T190" s="1"/>
  <c r="P197"/>
  <c r="T197" s="1"/>
  <c r="P198"/>
  <c r="T198" s="1"/>
  <c r="P253"/>
  <c r="T253" s="1"/>
  <c r="P216"/>
  <c r="T216" s="1"/>
  <c r="P252"/>
  <c r="T252" s="1"/>
  <c r="P274"/>
  <c r="T274" s="1"/>
  <c r="Q274" s="1"/>
  <c r="P305"/>
  <c r="T305" s="1"/>
  <c r="P310"/>
  <c r="T310" s="1"/>
  <c r="P319"/>
  <c r="T319" s="1"/>
  <c r="P264"/>
  <c r="T264" s="1"/>
  <c r="Q264" s="1"/>
  <c r="P204"/>
  <c r="T204" s="1"/>
  <c r="Q204" s="1"/>
  <c r="P169"/>
  <c r="T169" s="1"/>
  <c r="P173"/>
  <c r="T173" s="1"/>
  <c r="P270"/>
  <c r="T270" s="1"/>
  <c r="Q270" s="1"/>
  <c r="P281"/>
  <c r="T281" s="1"/>
  <c r="Q281" s="1"/>
  <c r="P259"/>
  <c r="T259" s="1"/>
  <c r="Q259" s="1"/>
  <c r="P273"/>
  <c r="T273" s="1"/>
  <c r="P275"/>
  <c r="T275" s="1"/>
  <c r="P277"/>
  <c r="T277" s="1"/>
  <c r="U277" s="1"/>
  <c r="P278"/>
  <c r="T278" s="1"/>
  <c r="P297"/>
  <c r="T297" s="1"/>
  <c r="P298"/>
  <c r="T298" s="1"/>
  <c r="Q298" s="1"/>
  <c r="P301"/>
  <c r="T301" s="1"/>
  <c r="Q301" s="1"/>
  <c r="P320"/>
  <c r="T320" s="1"/>
  <c r="Q320" s="1"/>
  <c r="P321"/>
  <c r="T321" s="1"/>
  <c r="Q321" s="1"/>
  <c r="P151"/>
  <c r="T151" s="1"/>
  <c r="U151" s="1"/>
  <c r="P150"/>
  <c r="T150" s="1"/>
  <c r="U150" s="1"/>
  <c r="P143"/>
  <c r="P141"/>
  <c r="T141" s="1"/>
  <c r="P140"/>
  <c r="T140" s="1"/>
  <c r="U140" s="1"/>
  <c r="P138"/>
  <c r="T138" s="1"/>
  <c r="P128"/>
  <c r="T128" s="1"/>
  <c r="P119"/>
  <c r="T119" s="1"/>
  <c r="Q119" s="1"/>
  <c r="P106"/>
  <c r="P104"/>
  <c r="T104" s="1"/>
  <c r="P94"/>
  <c r="T94" s="1"/>
  <c r="P92"/>
  <c r="T92" s="1"/>
  <c r="P90"/>
  <c r="T90" s="1"/>
  <c r="P175"/>
  <c r="T175" s="1"/>
  <c r="P234"/>
  <c r="T234" s="1"/>
  <c r="P194"/>
  <c r="T194" s="1"/>
  <c r="P201"/>
  <c r="T201" s="1"/>
  <c r="P168"/>
  <c r="T168" s="1"/>
  <c r="P193"/>
  <c r="T193" s="1"/>
  <c r="P242"/>
  <c r="T242" s="1"/>
  <c r="P292"/>
  <c r="T292" s="1"/>
  <c r="P296"/>
  <c r="T296" s="1"/>
  <c r="P257"/>
  <c r="T257" s="1"/>
  <c r="P324"/>
  <c r="T324" s="1"/>
  <c r="U324" s="1"/>
  <c r="P231"/>
  <c r="T231" s="1"/>
  <c r="P230"/>
  <c r="T230" s="1"/>
  <c r="Q230" s="1"/>
  <c r="P323"/>
  <c r="T323" s="1"/>
  <c r="P285"/>
  <c r="T285" s="1"/>
  <c r="U285" s="1"/>
  <c r="P222"/>
  <c r="T222" s="1"/>
  <c r="P246"/>
  <c r="T246" s="1"/>
  <c r="P211"/>
  <c r="T211" s="1"/>
  <c r="P239"/>
  <c r="T239" s="1"/>
  <c r="P266"/>
  <c r="T266" s="1"/>
  <c r="P288"/>
  <c r="T288" s="1"/>
  <c r="P265"/>
  <c r="T265" s="1"/>
  <c r="Q265" s="1"/>
  <c r="P154"/>
  <c r="P142"/>
  <c r="P126"/>
  <c r="T126" s="1"/>
  <c r="P125"/>
  <c r="T125" s="1"/>
  <c r="P124"/>
  <c r="T124" s="1"/>
  <c r="U124" s="1"/>
  <c r="AI124" s="1"/>
  <c r="P123"/>
  <c r="P110"/>
  <c r="T110" s="1"/>
  <c r="P107"/>
  <c r="P105"/>
  <c r="P102"/>
  <c r="P96"/>
  <c r="T96" s="1"/>
  <c r="BN89"/>
  <c r="BN125" s="1"/>
  <c r="P178"/>
  <c r="T178" s="1"/>
  <c r="U178" s="1"/>
  <c r="AD178" s="1"/>
  <c r="P217"/>
  <c r="T217" s="1"/>
  <c r="P228"/>
  <c r="T228" s="1"/>
  <c r="Q228" s="1"/>
  <c r="P170"/>
  <c r="T170" s="1"/>
  <c r="P250"/>
  <c r="T250" s="1"/>
  <c r="Q250" s="1"/>
  <c r="P268"/>
  <c r="T268" s="1"/>
  <c r="Q268" s="1"/>
  <c r="P159"/>
  <c r="T159" s="1"/>
  <c r="P165"/>
  <c r="T165" s="1"/>
  <c r="P189"/>
  <c r="T189" s="1"/>
  <c r="Q189" s="1"/>
  <c r="P256"/>
  <c r="T256" s="1"/>
  <c r="P291"/>
  <c r="T291" s="1"/>
  <c r="P293"/>
  <c r="T293" s="1"/>
  <c r="P247"/>
  <c r="T247" s="1"/>
  <c r="P232"/>
  <c r="T232" s="1"/>
  <c r="Q232" s="1"/>
  <c r="P269"/>
  <c r="T269" s="1"/>
  <c r="U269" s="1"/>
  <c r="P267"/>
  <c r="T267" s="1"/>
  <c r="P284"/>
  <c r="T284" s="1"/>
  <c r="Q284" s="1"/>
  <c r="P226"/>
  <c r="T226" s="1"/>
  <c r="U226" s="1"/>
  <c r="P238"/>
  <c r="T238" s="1"/>
  <c r="P261"/>
  <c r="T261" s="1"/>
  <c r="P263"/>
  <c r="T263" s="1"/>
  <c r="BT89"/>
  <c r="BT122" s="1"/>
  <c r="BP89"/>
  <c r="BP142" s="1"/>
  <c r="BG465"/>
  <c r="BG430"/>
  <c r="BG429"/>
  <c r="BG418"/>
  <c r="BG401"/>
  <c r="BG396"/>
  <c r="BG378"/>
  <c r="BG370"/>
  <c r="BG349"/>
  <c r="BG342"/>
  <c r="BG463"/>
  <c r="BG421"/>
  <c r="BG411"/>
  <c r="BG395"/>
  <c r="BG391"/>
  <c r="BG361"/>
  <c r="BG355"/>
  <c r="BG343"/>
  <c r="BG474"/>
  <c r="BG394"/>
  <c r="BG372"/>
  <c r="BG346"/>
  <c r="BG344"/>
  <c r="BG477"/>
  <c r="BG448"/>
  <c r="BG377"/>
  <c r="BG350"/>
  <c r="BG466"/>
  <c r="BG452"/>
  <c r="BG431"/>
  <c r="BG416"/>
  <c r="BG397"/>
  <c r="BG392"/>
  <c r="BG388"/>
  <c r="BG363"/>
  <c r="BG354"/>
  <c r="BG461"/>
  <c r="BG445"/>
  <c r="BG434"/>
  <c r="BG412"/>
  <c r="BG405"/>
  <c r="BG400"/>
  <c r="BG380"/>
  <c r="BG442"/>
  <c r="BG385"/>
  <c r="BG414"/>
  <c r="BG365"/>
  <c r="BG369"/>
  <c r="BG488"/>
  <c r="BG376"/>
  <c r="BG389"/>
  <c r="BG393"/>
  <c r="BG409"/>
  <c r="BG419"/>
  <c r="BG425"/>
  <c r="BG455"/>
  <c r="BG382"/>
  <c r="BG422"/>
  <c r="BG399"/>
  <c r="BG383"/>
  <c r="BG386"/>
  <c r="BG357"/>
  <c r="BG367"/>
  <c r="BG364"/>
  <c r="BG433"/>
  <c r="BG375"/>
  <c r="BG462"/>
  <c r="BG360"/>
  <c r="BG384"/>
  <c r="BG424"/>
  <c r="BG427"/>
  <c r="BG456"/>
  <c r="BG459"/>
  <c r="BG407"/>
  <c r="BG403"/>
  <c r="BG362"/>
  <c r="BG406"/>
  <c r="BG432"/>
  <c r="BG408"/>
  <c r="BG485"/>
  <c r="BG450"/>
  <c r="BG454"/>
  <c r="BG469"/>
  <c r="BG435"/>
  <c r="BG438"/>
  <c r="BG439"/>
  <c r="BG449"/>
  <c r="BG457"/>
  <c r="BG489"/>
  <c r="BG478"/>
  <c r="BG473"/>
  <c r="BG476"/>
  <c r="BG436"/>
  <c r="BG415"/>
  <c r="BG366"/>
  <c r="BG373"/>
  <c r="BG390"/>
  <c r="BG358"/>
  <c r="BG368"/>
  <c r="BG410"/>
  <c r="BG359"/>
  <c r="BG475"/>
  <c r="BG381"/>
  <c r="BG398"/>
  <c r="BG417"/>
  <c r="BG420"/>
  <c r="BG423"/>
  <c r="BG428"/>
  <c r="BG441"/>
  <c r="BG468"/>
  <c r="BG479"/>
  <c r="BG486"/>
  <c r="BG487"/>
  <c r="BG443"/>
  <c r="BG460"/>
  <c r="BG453"/>
  <c r="BG472"/>
  <c r="BG480"/>
  <c r="BG482"/>
  <c r="BG374"/>
  <c r="BG379"/>
  <c r="BG345"/>
  <c r="BG413"/>
  <c r="BG481"/>
  <c r="BG483"/>
  <c r="BG440"/>
  <c r="BG467"/>
  <c r="BG471"/>
  <c r="BG451"/>
  <c r="BG458"/>
  <c r="BG484"/>
  <c r="BG464"/>
  <c r="BG470"/>
  <c r="BG402"/>
  <c r="BG447"/>
  <c r="BG437"/>
  <c r="BG446"/>
  <c r="BG387"/>
  <c r="BG404"/>
  <c r="BG444"/>
  <c r="BG337"/>
  <c r="BG336"/>
  <c r="BG338"/>
  <c r="BG334"/>
  <c r="BG339"/>
  <c r="BG318"/>
  <c r="BG301"/>
  <c r="BG290"/>
  <c r="BG288"/>
  <c r="BG249"/>
  <c r="BG247"/>
  <c r="BG232"/>
  <c r="BG211"/>
  <c r="BG204"/>
  <c r="BG181"/>
  <c r="BG175"/>
  <c r="BG170"/>
  <c r="BG167"/>
  <c r="BG274"/>
  <c r="BG270"/>
  <c r="BG248"/>
  <c r="BG229"/>
  <c r="BG212"/>
  <c r="BG176"/>
  <c r="BG341"/>
  <c r="BG321"/>
  <c r="BG269"/>
  <c r="BG215"/>
  <c r="BG199"/>
  <c r="BG173"/>
  <c r="BG163"/>
  <c r="BG340"/>
  <c r="BG236"/>
  <c r="BG207"/>
  <c r="BG206"/>
  <c r="BG158"/>
  <c r="BG184"/>
  <c r="BG235"/>
  <c r="BG303"/>
  <c r="BG171"/>
  <c r="BG157"/>
  <c r="BG320"/>
  <c r="BG289"/>
  <c r="BG271"/>
  <c r="BG186"/>
  <c r="BG185"/>
  <c r="BG159"/>
  <c r="BG179"/>
  <c r="BG169"/>
  <c r="BG316"/>
  <c r="BG291"/>
  <c r="BG231"/>
  <c r="BG273"/>
  <c r="BG174"/>
  <c r="BG234"/>
  <c r="BG210"/>
  <c r="BG198"/>
  <c r="BG182"/>
  <c r="BG197"/>
  <c r="BG162"/>
  <c r="BG201"/>
  <c r="BG268"/>
  <c r="BG177"/>
  <c r="BG164"/>
  <c r="BG296"/>
  <c r="BG275"/>
  <c r="BG233"/>
  <c r="BG217"/>
  <c r="BG308"/>
  <c r="BG250"/>
  <c r="BG251"/>
  <c r="BG203"/>
  <c r="BG216"/>
  <c r="BG191"/>
  <c r="BG265"/>
  <c r="BG237"/>
  <c r="BG126"/>
  <c r="BG125"/>
  <c r="BG124"/>
  <c r="BG110"/>
  <c r="BG109"/>
  <c r="BG96"/>
  <c r="BG168"/>
  <c r="BG312"/>
  <c r="BG165"/>
  <c r="BG200"/>
  <c r="BG202"/>
  <c r="BG314"/>
  <c r="BG257"/>
  <c r="BG242"/>
  <c r="BG160"/>
  <c r="BG205"/>
  <c r="BG252"/>
  <c r="BG315"/>
  <c r="BG230"/>
  <c r="BG313"/>
  <c r="BG272"/>
  <c r="BG317"/>
  <c r="BG141"/>
  <c r="BG138"/>
  <c r="BG119"/>
  <c r="BG114"/>
  <c r="BG94"/>
  <c r="BG323"/>
  <c r="BG196"/>
  <c r="BG172"/>
  <c r="BG180"/>
  <c r="BK432"/>
  <c r="BK419"/>
  <c r="BK409"/>
  <c r="BK406"/>
  <c r="BK400"/>
  <c r="BK371"/>
  <c r="BK355"/>
  <c r="BK477"/>
  <c r="BK474"/>
  <c r="BK461"/>
  <c r="BK436"/>
  <c r="BK434"/>
  <c r="BK427"/>
  <c r="BK416"/>
  <c r="BK397"/>
  <c r="BK392"/>
  <c r="BK377"/>
  <c r="BK372"/>
  <c r="BK426"/>
  <c r="BK425"/>
  <c r="BK411"/>
  <c r="BK380"/>
  <c r="BK465"/>
  <c r="BK464"/>
  <c r="BK396"/>
  <c r="BK344"/>
  <c r="BK459"/>
  <c r="BK448"/>
  <c r="BK395"/>
  <c r="BK349"/>
  <c r="BK479"/>
  <c r="BK430"/>
  <c r="BK424"/>
  <c r="BK370"/>
  <c r="BK354"/>
  <c r="BK346"/>
  <c r="BK347"/>
  <c r="BK415"/>
  <c r="BK358"/>
  <c r="BK385"/>
  <c r="BK388"/>
  <c r="BK362"/>
  <c r="BK364"/>
  <c r="BK365"/>
  <c r="BK366"/>
  <c r="BK373"/>
  <c r="BK405"/>
  <c r="BK421"/>
  <c r="BK431"/>
  <c r="BK407"/>
  <c r="BK410"/>
  <c r="BK368"/>
  <c r="BK379"/>
  <c r="BK383"/>
  <c r="BK386"/>
  <c r="BK359"/>
  <c r="BK345"/>
  <c r="BK391"/>
  <c r="BK462"/>
  <c r="BK401"/>
  <c r="BK418"/>
  <c r="BK382"/>
  <c r="BK343"/>
  <c r="BK361"/>
  <c r="BK363"/>
  <c r="BK403"/>
  <c r="BK367"/>
  <c r="BK369"/>
  <c r="BK348"/>
  <c r="BK352"/>
  <c r="BK394"/>
  <c r="BK488"/>
  <c r="BK360"/>
  <c r="BK389"/>
  <c r="BK390"/>
  <c r="BK413"/>
  <c r="BK387"/>
  <c r="BK402"/>
  <c r="BK404"/>
  <c r="BK446"/>
  <c r="BK451"/>
  <c r="BK468"/>
  <c r="BK467"/>
  <c r="BK399"/>
  <c r="BK378"/>
  <c r="BK455"/>
  <c r="BK456"/>
  <c r="BK422"/>
  <c r="BK350"/>
  <c r="BK414"/>
  <c r="BK351"/>
  <c r="BK357"/>
  <c r="BK356"/>
  <c r="BK376"/>
  <c r="BK384"/>
  <c r="BK393"/>
  <c r="BK437"/>
  <c r="BK484"/>
  <c r="BK440"/>
  <c r="BK444"/>
  <c r="BK447"/>
  <c r="BK471"/>
  <c r="BK481"/>
  <c r="BK483"/>
  <c r="BK442"/>
  <c r="BK375"/>
  <c r="BK342"/>
  <c r="BK353"/>
  <c r="BK374"/>
  <c r="BK433"/>
  <c r="BK398"/>
  <c r="BK408"/>
  <c r="BK420"/>
  <c r="BK463"/>
  <c r="BK460"/>
  <c r="BK438"/>
  <c r="BK453"/>
  <c r="BK486"/>
  <c r="BK487"/>
  <c r="BK450"/>
  <c r="BK435"/>
  <c r="BK412"/>
  <c r="BK445"/>
  <c r="BK470"/>
  <c r="BK443"/>
  <c r="BK472"/>
  <c r="BK475"/>
  <c r="BK429"/>
  <c r="BK452"/>
  <c r="BK441"/>
  <c r="BK485"/>
  <c r="BK454"/>
  <c r="BK469"/>
  <c r="BK478"/>
  <c r="BK480"/>
  <c r="BK482"/>
  <c r="BK473"/>
  <c r="BK381"/>
  <c r="BK417"/>
  <c r="BK423"/>
  <c r="BK428"/>
  <c r="BK466"/>
  <c r="BK439"/>
  <c r="BK449"/>
  <c r="BK458"/>
  <c r="BK457"/>
  <c r="BK489"/>
  <c r="BK476"/>
  <c r="BK336"/>
  <c r="BK334"/>
  <c r="BK335"/>
  <c r="BK332"/>
  <c r="BK337"/>
  <c r="BK341"/>
  <c r="BK326"/>
  <c r="BJ326" s="1"/>
  <c r="BK325"/>
  <c r="BK286"/>
  <c r="BK274"/>
  <c r="BK265"/>
  <c r="BK261"/>
  <c r="BK260"/>
  <c r="BK257"/>
  <c r="BK241"/>
  <c r="BK240"/>
  <c r="BK236"/>
  <c r="BK225"/>
  <c r="BK223"/>
  <c r="BK214"/>
  <c r="BK212"/>
  <c r="BK208"/>
  <c r="BK207"/>
  <c r="BK206"/>
  <c r="BK198"/>
  <c r="BK185"/>
  <c r="BK176"/>
  <c r="BK340"/>
  <c r="BK330"/>
  <c r="BK299"/>
  <c r="BK294"/>
  <c r="BJ294" s="1"/>
  <c r="BK292"/>
  <c r="BK280"/>
  <c r="BK279"/>
  <c r="BK275"/>
  <c r="BK247"/>
  <c r="BK226"/>
  <c r="BK200"/>
  <c r="BK189"/>
  <c r="BK167"/>
  <c r="BK339"/>
  <c r="BK333"/>
  <c r="BK324"/>
  <c r="BK320"/>
  <c r="BK303"/>
  <c r="BK289"/>
  <c r="BK283"/>
  <c r="BK254"/>
  <c r="BK235"/>
  <c r="BK229"/>
  <c r="BK228"/>
  <c r="BK227"/>
  <c r="BK195"/>
  <c r="BK188"/>
  <c r="BK187"/>
  <c r="BK186"/>
  <c r="BK184"/>
  <c r="BK171"/>
  <c r="BK157"/>
  <c r="BK338"/>
  <c r="BK301"/>
  <c r="BK295"/>
  <c r="BK249"/>
  <c r="BK232"/>
  <c r="BK230"/>
  <c r="BK210"/>
  <c r="BK205"/>
  <c r="BK170"/>
  <c r="BK164"/>
  <c r="BK318"/>
  <c r="BK215"/>
  <c r="BK163"/>
  <c r="BK269"/>
  <c r="BK193"/>
  <c r="BK172"/>
  <c r="BK278"/>
  <c r="BK276"/>
  <c r="BK218"/>
  <c r="BK321"/>
  <c r="BK273"/>
  <c r="BK181"/>
  <c r="BK290"/>
  <c r="BK266"/>
  <c r="BK199"/>
  <c r="BK203"/>
  <c r="BK323"/>
  <c r="BK168"/>
  <c r="BK217"/>
  <c r="BK312"/>
  <c r="BK211"/>
  <c r="BK233"/>
  <c r="BK202"/>
  <c r="BK250"/>
  <c r="BK268"/>
  <c r="BK331"/>
  <c r="BK246"/>
  <c r="BK173"/>
  <c r="BK314"/>
  <c r="BK256"/>
  <c r="BK191"/>
  <c r="BK270"/>
  <c r="BK263"/>
  <c r="BK222"/>
  <c r="BK180"/>
  <c r="BK242"/>
  <c r="BK165"/>
  <c r="BK285"/>
  <c r="BK245"/>
  <c r="BK308"/>
  <c r="BK251"/>
  <c r="BK178"/>
  <c r="BK194"/>
  <c r="BK234"/>
  <c r="BK216"/>
  <c r="BK252"/>
  <c r="BK315"/>
  <c r="BK264"/>
  <c r="BK267"/>
  <c r="BK271"/>
  <c r="BK284"/>
  <c r="BK174"/>
  <c r="BK213"/>
  <c r="BK175"/>
  <c r="BK190"/>
  <c r="BK182"/>
  <c r="BK201"/>
  <c r="BK183"/>
  <c r="BK296"/>
  <c r="BK305"/>
  <c r="BK311"/>
  <c r="BK281"/>
  <c r="BK238"/>
  <c r="BK297"/>
  <c r="BK298"/>
  <c r="BK219"/>
  <c r="BK224"/>
  <c r="BK255"/>
  <c r="BK151"/>
  <c r="BK150"/>
  <c r="BK140"/>
  <c r="BK138"/>
  <c r="BK117"/>
  <c r="BK114"/>
  <c r="BK104"/>
  <c r="BK94"/>
  <c r="BK90"/>
  <c r="BK196"/>
  <c r="BK243"/>
  <c r="BK166"/>
  <c r="BK169"/>
  <c r="BK162"/>
  <c r="BK291"/>
  <c r="BK259"/>
  <c r="BK277"/>
  <c r="BK309"/>
  <c r="BK248"/>
  <c r="BK253"/>
  <c r="BK293"/>
  <c r="BK160"/>
  <c r="BK316"/>
  <c r="BK159"/>
  <c r="BK197"/>
  <c r="BK179"/>
  <c r="BK231"/>
  <c r="BK329"/>
  <c r="BK304"/>
  <c r="BK319"/>
  <c r="BK221"/>
  <c r="BK302"/>
  <c r="BK307"/>
  <c r="BK327"/>
  <c r="BK322"/>
  <c r="BK124"/>
  <c r="BK98"/>
  <c r="BK192"/>
  <c r="BK239"/>
  <c r="BK177"/>
  <c r="BK310"/>
  <c r="BK158"/>
  <c r="BK258"/>
  <c r="BK282"/>
  <c r="BK313"/>
  <c r="BK288"/>
  <c r="BI106"/>
  <c r="BI123"/>
  <c r="BI130"/>
  <c r="BI151"/>
  <c r="P93"/>
  <c r="T93" s="1"/>
  <c r="BK96"/>
  <c r="P101"/>
  <c r="T101" s="1"/>
  <c r="U101" s="1"/>
  <c r="AA101" s="1"/>
  <c r="BI102"/>
  <c r="BI104"/>
  <c r="P113"/>
  <c r="P114"/>
  <c r="T114" s="1"/>
  <c r="BI119"/>
  <c r="BI135"/>
  <c r="BI138"/>
  <c r="BK141"/>
  <c r="BI146"/>
  <c r="BK152"/>
  <c r="P156"/>
  <c r="BI328"/>
  <c r="P299"/>
  <c r="T299" s="1"/>
  <c r="Q299" s="1"/>
  <c r="BE80"/>
  <c r="B81"/>
  <c r="BF483"/>
  <c r="BF457"/>
  <c r="BF447"/>
  <c r="BF446"/>
  <c r="BF444"/>
  <c r="BF435"/>
  <c r="BF426"/>
  <c r="BF424"/>
  <c r="BF423"/>
  <c r="BF411"/>
  <c r="BF387"/>
  <c r="BF373"/>
  <c r="BF481"/>
  <c r="BF486"/>
  <c r="BF485"/>
  <c r="BF484"/>
  <c r="BF477"/>
  <c r="BF474"/>
  <c r="BF472"/>
  <c r="BF453"/>
  <c r="BF434"/>
  <c r="BF420"/>
  <c r="BF416"/>
  <c r="BF413"/>
  <c r="BF408"/>
  <c r="BF404"/>
  <c r="BF402"/>
  <c r="BF400"/>
  <c r="BF398"/>
  <c r="BF397"/>
  <c r="BF392"/>
  <c r="BF389"/>
  <c r="BF376"/>
  <c r="BF371"/>
  <c r="BF476"/>
  <c r="BF467"/>
  <c r="BF464"/>
  <c r="BF439"/>
  <c r="BF428"/>
  <c r="BF427"/>
  <c r="BF419"/>
  <c r="BF417"/>
  <c r="BF393"/>
  <c r="BF441"/>
  <c r="BF438"/>
  <c r="BF384"/>
  <c r="BF356"/>
  <c r="BF344"/>
  <c r="BF461"/>
  <c r="BF451"/>
  <c r="BF432"/>
  <c r="BF430"/>
  <c r="BF381"/>
  <c r="BF380"/>
  <c r="BF366"/>
  <c r="BF360"/>
  <c r="BF473"/>
  <c r="BF471"/>
  <c r="BF449"/>
  <c r="BF437"/>
  <c r="BF406"/>
  <c r="BF396"/>
  <c r="BF372"/>
  <c r="BF348"/>
  <c r="BF385"/>
  <c r="BF386"/>
  <c r="BF342"/>
  <c r="BF442"/>
  <c r="BF353"/>
  <c r="BF361"/>
  <c r="BF363"/>
  <c r="BF378"/>
  <c r="BF414"/>
  <c r="BF351"/>
  <c r="BF369"/>
  <c r="BF405"/>
  <c r="BF375"/>
  <c r="BF383"/>
  <c r="BF403"/>
  <c r="BF359"/>
  <c r="BF367"/>
  <c r="BF365"/>
  <c r="BF391"/>
  <c r="BF433"/>
  <c r="BF488"/>
  <c r="BF456"/>
  <c r="BF422"/>
  <c r="BF347"/>
  <c r="BF382"/>
  <c r="BF358"/>
  <c r="BF374"/>
  <c r="BF362"/>
  <c r="BF421"/>
  <c r="BF429"/>
  <c r="BF448"/>
  <c r="BF463"/>
  <c r="BF466"/>
  <c r="BF460"/>
  <c r="BF469"/>
  <c r="BF470"/>
  <c r="BF479"/>
  <c r="BF454"/>
  <c r="BF489"/>
  <c r="BF478"/>
  <c r="BF377"/>
  <c r="BF410"/>
  <c r="BF364"/>
  <c r="BF431"/>
  <c r="BF459"/>
  <c r="BF409"/>
  <c r="BF452"/>
  <c r="BF345"/>
  <c r="BF399"/>
  <c r="BF407"/>
  <c r="BF415"/>
  <c r="BF368"/>
  <c r="BF394"/>
  <c r="BF401"/>
  <c r="BF418"/>
  <c r="BF455"/>
  <c r="BF425"/>
  <c r="BF445"/>
  <c r="BF412"/>
  <c r="BF450"/>
  <c r="BF346"/>
  <c r="BF370"/>
  <c r="BF388"/>
  <c r="BF379"/>
  <c r="BF462"/>
  <c r="BF395"/>
  <c r="BF436"/>
  <c r="BF390"/>
  <c r="BF487"/>
  <c r="BF475"/>
  <c r="BF480"/>
  <c r="BF458"/>
  <c r="BF465"/>
  <c r="BF443"/>
  <c r="BF482"/>
  <c r="BF468"/>
  <c r="BF440"/>
  <c r="BF336"/>
  <c r="BF319"/>
  <c r="BF317"/>
  <c r="BF275"/>
  <c r="BF272"/>
  <c r="BF269"/>
  <c r="BF262"/>
  <c r="BF230"/>
  <c r="BF224"/>
  <c r="BF201"/>
  <c r="BF199"/>
  <c r="BF339"/>
  <c r="BF341"/>
  <c r="BF333"/>
  <c r="BF311"/>
  <c r="BF266"/>
  <c r="BF227"/>
  <c r="BF334"/>
  <c r="BF335"/>
  <c r="BF332"/>
  <c r="BF337"/>
  <c r="BF313"/>
  <c r="BF278"/>
  <c r="BF274"/>
  <c r="BF273"/>
  <c r="BF255"/>
  <c r="BF244"/>
  <c r="BF200"/>
  <c r="BF176"/>
  <c r="BF231"/>
  <c r="BF159"/>
  <c r="BF232"/>
  <c r="BF340"/>
  <c r="BF315"/>
  <c r="BF261"/>
  <c r="BF259"/>
  <c r="BF249"/>
  <c r="BF330"/>
  <c r="BF204"/>
  <c r="BF187"/>
  <c r="BF309"/>
  <c r="BF219"/>
  <c r="BF160"/>
  <c r="BF312"/>
  <c r="BF175"/>
  <c r="BF233"/>
  <c r="BF225"/>
  <c r="BF329"/>
  <c r="BF181"/>
  <c r="BF258"/>
  <c r="BF281"/>
  <c r="BF196"/>
  <c r="BF197"/>
  <c r="BF202"/>
  <c r="BF177"/>
  <c r="BF182"/>
  <c r="BF183"/>
  <c r="BF324"/>
  <c r="BF157"/>
  <c r="BF158"/>
  <c r="BF161"/>
  <c r="BF263"/>
  <c r="BF282"/>
  <c r="BJ477"/>
  <c r="BJ474"/>
  <c r="BJ472"/>
  <c r="BJ461"/>
  <c r="BJ456"/>
  <c r="BJ439"/>
  <c r="BJ434"/>
  <c r="BJ420"/>
  <c r="BJ416"/>
  <c r="BJ408"/>
  <c r="BJ404"/>
  <c r="BJ402"/>
  <c r="BJ398"/>
  <c r="BJ397"/>
  <c r="BJ392"/>
  <c r="BJ389"/>
  <c r="BJ376"/>
  <c r="BJ363"/>
  <c r="BJ347"/>
  <c r="BJ483"/>
  <c r="BJ471"/>
  <c r="BJ451"/>
  <c r="BJ447"/>
  <c r="BJ444"/>
  <c r="BJ437"/>
  <c r="BJ435"/>
  <c r="BJ429"/>
  <c r="BJ393"/>
  <c r="BJ381"/>
  <c r="BJ380"/>
  <c r="BJ360"/>
  <c r="BJ356"/>
  <c r="BJ354"/>
  <c r="BJ344"/>
  <c r="BJ473"/>
  <c r="BJ449"/>
  <c r="BJ446"/>
  <c r="BJ412"/>
  <c r="BJ396"/>
  <c r="BJ387"/>
  <c r="BJ361"/>
  <c r="BJ481"/>
  <c r="BJ476"/>
  <c r="BJ467"/>
  <c r="BJ428"/>
  <c r="BJ417"/>
  <c r="BJ407"/>
  <c r="BJ355"/>
  <c r="BJ441"/>
  <c r="BJ438"/>
  <c r="BJ423"/>
  <c r="BJ384"/>
  <c r="BJ457"/>
  <c r="BJ453"/>
  <c r="BJ426"/>
  <c r="BJ418"/>
  <c r="BJ373"/>
  <c r="BJ371"/>
  <c r="BJ366"/>
  <c r="BJ345"/>
  <c r="BJ377"/>
  <c r="BJ362"/>
  <c r="BJ415"/>
  <c r="BJ374"/>
  <c r="BJ421"/>
  <c r="BJ411"/>
  <c r="BJ430"/>
  <c r="BJ455"/>
  <c r="BJ346"/>
  <c r="BJ370"/>
  <c r="BJ399"/>
  <c r="BJ388"/>
  <c r="BJ353"/>
  <c r="BJ378"/>
  <c r="BJ394"/>
  <c r="BJ462"/>
  <c r="BJ395"/>
  <c r="BJ400"/>
  <c r="BJ431"/>
  <c r="BJ459"/>
  <c r="BJ403"/>
  <c r="BJ383"/>
  <c r="BJ385"/>
  <c r="BJ386"/>
  <c r="BJ342"/>
  <c r="BJ349"/>
  <c r="BJ372"/>
  <c r="BJ382"/>
  <c r="BJ436"/>
  <c r="BJ406"/>
  <c r="BJ427"/>
  <c r="BJ432"/>
  <c r="BJ465"/>
  <c r="BJ487"/>
  <c r="BJ463"/>
  <c r="BJ485"/>
  <c r="BJ458"/>
  <c r="BJ348"/>
  <c r="BJ375"/>
  <c r="BJ442"/>
  <c r="BJ350"/>
  <c r="BJ352"/>
  <c r="BJ365"/>
  <c r="BJ391"/>
  <c r="BJ433"/>
  <c r="BJ357"/>
  <c r="BJ359"/>
  <c r="BJ368"/>
  <c r="BJ379"/>
  <c r="BJ401"/>
  <c r="BJ414"/>
  <c r="BJ343"/>
  <c r="BJ364"/>
  <c r="BJ351"/>
  <c r="BJ488"/>
  <c r="BJ405"/>
  <c r="BJ409"/>
  <c r="BJ452"/>
  <c r="BJ475"/>
  <c r="BJ390"/>
  <c r="BJ413"/>
  <c r="BJ419"/>
  <c r="BJ440"/>
  <c r="BJ443"/>
  <c r="BJ460"/>
  <c r="BJ480"/>
  <c r="BJ482"/>
  <c r="BJ410"/>
  <c r="BJ358"/>
  <c r="BJ367"/>
  <c r="BJ369"/>
  <c r="BJ422"/>
  <c r="BJ425"/>
  <c r="BJ445"/>
  <c r="BJ424"/>
  <c r="BJ486"/>
  <c r="BJ454"/>
  <c r="BJ464"/>
  <c r="BJ450"/>
  <c r="BJ468"/>
  <c r="BJ489"/>
  <c r="BJ448"/>
  <c r="BJ484"/>
  <c r="BJ478"/>
  <c r="BJ466"/>
  <c r="BJ470"/>
  <c r="BJ479"/>
  <c r="BJ469"/>
  <c r="BJ340"/>
  <c r="BJ337"/>
  <c r="BJ334"/>
  <c r="BJ339"/>
  <c r="BJ333"/>
  <c r="BJ338"/>
  <c r="BJ329"/>
  <c r="BJ327"/>
  <c r="BJ322"/>
  <c r="BJ311"/>
  <c r="BJ309"/>
  <c r="BJ300"/>
  <c r="BJ289"/>
  <c r="BJ271"/>
  <c r="BJ264"/>
  <c r="BJ258"/>
  <c r="BJ252"/>
  <c r="BJ244"/>
  <c r="BJ235"/>
  <c r="BJ227"/>
  <c r="BJ202"/>
  <c r="BJ184"/>
  <c r="BJ171"/>
  <c r="BJ159"/>
  <c r="BJ158"/>
  <c r="BJ317"/>
  <c r="BJ313"/>
  <c r="BJ298"/>
  <c r="BJ277"/>
  <c r="BJ272"/>
  <c r="BJ262"/>
  <c r="BJ237"/>
  <c r="BJ216"/>
  <c r="BJ199"/>
  <c r="BJ172"/>
  <c r="BJ163"/>
  <c r="BJ332"/>
  <c r="BJ341"/>
  <c r="BJ336"/>
  <c r="BJ328"/>
  <c r="BJ319"/>
  <c r="BJ315"/>
  <c r="BJ307"/>
  <c r="BJ282"/>
  <c r="BJ281"/>
  <c r="BJ263"/>
  <c r="BJ247"/>
  <c r="BJ238"/>
  <c r="BJ231"/>
  <c r="BJ221"/>
  <c r="BJ170"/>
  <c r="BJ165"/>
  <c r="BJ164"/>
  <c r="BJ335"/>
  <c r="BJ302"/>
  <c r="BJ297"/>
  <c r="BJ287"/>
  <c r="BJ191"/>
  <c r="BJ255"/>
  <c r="BJ241"/>
  <c r="BJ212"/>
  <c r="BJ306"/>
  <c r="BJ260"/>
  <c r="BJ224"/>
  <c r="BJ176"/>
  <c r="BJ304"/>
  <c r="BJ270"/>
  <c r="BJ220"/>
  <c r="BJ267"/>
  <c r="BJ284"/>
  <c r="BJ179"/>
  <c r="BJ233"/>
  <c r="BJ180"/>
  <c r="BJ166"/>
  <c r="BJ169"/>
  <c r="BJ196"/>
  <c r="BJ173"/>
  <c r="BJ209"/>
  <c r="BJ248"/>
  <c r="BJ288"/>
  <c r="BJ325"/>
  <c r="BJ269"/>
  <c r="BJ226"/>
  <c r="BJ213"/>
  <c r="BJ323"/>
  <c r="BJ192"/>
  <c r="BJ168"/>
  <c r="BJ177"/>
  <c r="BJ178"/>
  <c r="BJ183"/>
  <c r="BJ194"/>
  <c r="BJ316"/>
  <c r="BJ228"/>
  <c r="BJ217"/>
  <c r="BJ198"/>
  <c r="BJ193"/>
  <c r="BJ250"/>
  <c r="BJ187"/>
  <c r="BJ189"/>
  <c r="BJ211"/>
  <c r="BJ293"/>
  <c r="BJ253"/>
  <c r="BJ254"/>
  <c r="BJ186"/>
  <c r="BJ188"/>
  <c r="BJ195"/>
  <c r="BJ232"/>
  <c r="BH90"/>
  <c r="BL92"/>
  <c r="BL93"/>
  <c r="BJ97"/>
  <c r="BH101"/>
  <c r="BL102"/>
  <c r="BF103"/>
  <c r="BL103"/>
  <c r="BH104"/>
  <c r="BJ105"/>
  <c r="BH106"/>
  <c r="BL107"/>
  <c r="BL109"/>
  <c r="BF115"/>
  <c r="BF118"/>
  <c r="BJ120"/>
  <c r="BL123"/>
  <c r="BK133"/>
  <c r="BL154"/>
  <c r="BJ303"/>
  <c r="BL321"/>
  <c r="BL320"/>
  <c r="BH303"/>
  <c r="BL301"/>
  <c r="BH299"/>
  <c r="BJ295"/>
  <c r="BL294"/>
  <c r="BF280"/>
  <c r="BF279"/>
  <c r="BF276"/>
  <c r="BH241"/>
  <c r="BF223"/>
  <c r="BF218"/>
  <c r="BF214"/>
  <c r="BF208"/>
  <c r="BJ261"/>
  <c r="BJ256"/>
  <c r="BF253"/>
  <c r="BF248"/>
  <c r="BL281"/>
  <c r="BL270"/>
  <c r="BL230"/>
  <c r="BH304"/>
  <c r="BL273"/>
  <c r="BL261"/>
  <c r="BJ249"/>
  <c r="BH212"/>
  <c r="BL324"/>
  <c r="BH235"/>
  <c r="BL257"/>
  <c r="BL292"/>
  <c r="BJ174"/>
  <c r="BJ160"/>
  <c r="BF331"/>
  <c r="BH167"/>
  <c r="BL213"/>
  <c r="BJ239"/>
  <c r="BL211"/>
  <c r="BL210"/>
  <c r="BF316"/>
  <c r="BJ243"/>
  <c r="BF180"/>
  <c r="BH173"/>
  <c r="BH209"/>
  <c r="BJ234"/>
  <c r="BL234"/>
  <c r="BH222"/>
  <c r="BF213"/>
  <c r="BH468"/>
  <c r="BH467"/>
  <c r="BH441"/>
  <c r="BH428"/>
  <c r="BH427"/>
  <c r="BH417"/>
  <c r="BH384"/>
  <c r="BH381"/>
  <c r="BH377"/>
  <c r="BH372"/>
  <c r="BH366"/>
  <c r="BH489"/>
  <c r="BH487"/>
  <c r="BH465"/>
  <c r="BH458"/>
  <c r="BH457"/>
  <c r="BH446"/>
  <c r="BH425"/>
  <c r="BH424"/>
  <c r="BH423"/>
  <c r="BH418"/>
  <c r="BH387"/>
  <c r="BH378"/>
  <c r="BH373"/>
  <c r="BH370"/>
  <c r="BH342"/>
  <c r="BH471"/>
  <c r="BH437"/>
  <c r="BH421"/>
  <c r="BH408"/>
  <c r="BH406"/>
  <c r="BH400"/>
  <c r="BH376"/>
  <c r="BH420"/>
  <c r="BH409"/>
  <c r="BH398"/>
  <c r="BH393"/>
  <c r="BH347"/>
  <c r="BH404"/>
  <c r="BH368"/>
  <c r="BH472"/>
  <c r="BH451"/>
  <c r="BH432"/>
  <c r="BH402"/>
  <c r="BH389"/>
  <c r="BH374"/>
  <c r="BH383"/>
  <c r="BH385"/>
  <c r="BH386"/>
  <c r="BH382"/>
  <c r="BH369"/>
  <c r="BH388"/>
  <c r="BH415"/>
  <c r="BH379"/>
  <c r="BH462"/>
  <c r="BH407"/>
  <c r="BH365"/>
  <c r="BH403"/>
  <c r="BH410"/>
  <c r="BH375"/>
  <c r="BH433"/>
  <c r="BH380"/>
  <c r="BH390"/>
  <c r="BH397"/>
  <c r="BH412"/>
  <c r="BH459"/>
  <c r="BH352"/>
  <c r="BH399"/>
  <c r="BH353"/>
  <c r="BH394"/>
  <c r="BH411"/>
  <c r="BH413"/>
  <c r="BH401"/>
  <c r="BH455"/>
  <c r="BH456"/>
  <c r="BH405"/>
  <c r="BH431"/>
  <c r="BH486"/>
  <c r="BH439"/>
  <c r="BH449"/>
  <c r="BH477"/>
  <c r="BH480"/>
  <c r="BH422"/>
  <c r="BH442"/>
  <c r="BH367"/>
  <c r="BH430"/>
  <c r="BH392"/>
  <c r="BH396"/>
  <c r="BH429"/>
  <c r="BH419"/>
  <c r="BH445"/>
  <c r="BH414"/>
  <c r="BH391"/>
  <c r="BH436"/>
  <c r="BH475"/>
  <c r="BH395"/>
  <c r="BH416"/>
  <c r="BH426"/>
  <c r="BG426" s="1"/>
  <c r="BH440"/>
  <c r="BH485"/>
  <c r="BH438"/>
  <c r="BH444"/>
  <c r="BH447"/>
  <c r="BH448"/>
  <c r="BH463"/>
  <c r="BH478"/>
  <c r="BH482"/>
  <c r="BH364"/>
  <c r="BH488"/>
  <c r="BH371"/>
  <c r="BG371" s="1"/>
  <c r="BH452"/>
  <c r="BH454"/>
  <c r="BH460"/>
  <c r="BH484"/>
  <c r="BH435"/>
  <c r="BH464"/>
  <c r="BH466"/>
  <c r="BH469"/>
  <c r="BH434"/>
  <c r="BH470"/>
  <c r="BH453"/>
  <c r="BH479"/>
  <c r="BH473"/>
  <c r="BH443"/>
  <c r="BH474"/>
  <c r="BH476"/>
  <c r="BH481"/>
  <c r="BH450"/>
  <c r="BH461"/>
  <c r="BH483"/>
  <c r="BH328"/>
  <c r="BH315"/>
  <c r="BH305"/>
  <c r="BH295"/>
  <c r="BH294"/>
  <c r="BH287"/>
  <c r="BH254"/>
  <c r="BH238"/>
  <c r="BH219"/>
  <c r="BH255"/>
  <c r="BH215"/>
  <c r="BH214"/>
  <c r="BH208"/>
  <c r="BH161"/>
  <c r="BH341"/>
  <c r="BH310"/>
  <c r="BH306"/>
  <c r="BH302"/>
  <c r="BH297"/>
  <c r="BH290"/>
  <c r="BH237"/>
  <c r="BH220"/>
  <c r="BH216"/>
  <c r="BH205"/>
  <c r="BH174"/>
  <c r="BH327"/>
  <c r="BH286"/>
  <c r="BH244"/>
  <c r="BH223"/>
  <c r="BH218"/>
  <c r="BH193"/>
  <c r="BH236"/>
  <c r="BH195"/>
  <c r="BH326"/>
  <c r="BH300"/>
  <c r="BH252"/>
  <c r="BH240"/>
  <c r="BH311"/>
  <c r="BH283"/>
  <c r="BH207"/>
  <c r="BH206"/>
  <c r="BH221"/>
  <c r="BH178"/>
  <c r="BH217"/>
  <c r="BH211"/>
  <c r="BH285"/>
  <c r="BH239"/>
  <c r="BH204"/>
  <c r="BH251"/>
  <c r="BH194"/>
  <c r="BH172"/>
  <c r="BH171"/>
  <c r="BH288"/>
  <c r="BH292"/>
  <c r="BH325"/>
  <c r="BH289"/>
  <c r="BH291"/>
  <c r="BH198"/>
  <c r="BH170"/>
  <c r="BH189"/>
  <c r="BH250"/>
  <c r="BH168"/>
  <c r="BH169"/>
  <c r="BH245"/>
  <c r="BH266"/>
  <c r="BH324"/>
  <c r="BH261"/>
  <c r="BH256"/>
  <c r="BH259"/>
  <c r="BL457"/>
  <c r="BL446"/>
  <c r="BL423"/>
  <c r="BL421"/>
  <c r="BL412"/>
  <c r="BL373"/>
  <c r="BL361"/>
  <c r="BL350"/>
  <c r="BL487"/>
  <c r="BL472"/>
  <c r="BL470"/>
  <c r="BL420"/>
  <c r="BL408"/>
  <c r="BL404"/>
  <c r="BL402"/>
  <c r="BL400"/>
  <c r="BL398"/>
  <c r="BL389"/>
  <c r="BL376"/>
  <c r="BL363"/>
  <c r="BL347"/>
  <c r="BL346"/>
  <c r="BL463"/>
  <c r="BL461"/>
  <c r="BL451"/>
  <c r="BL418"/>
  <c r="BL413"/>
  <c r="BL405"/>
  <c r="BL370"/>
  <c r="BL366"/>
  <c r="BL360"/>
  <c r="BL471"/>
  <c r="BL437"/>
  <c r="BL387"/>
  <c r="BL372"/>
  <c r="BL356"/>
  <c r="BL467"/>
  <c r="BL465"/>
  <c r="BL428"/>
  <c r="BL417"/>
  <c r="BL393"/>
  <c r="BL377"/>
  <c r="BL489"/>
  <c r="BL466"/>
  <c r="BL441"/>
  <c r="BL431"/>
  <c r="BL429"/>
  <c r="BL384"/>
  <c r="BL381"/>
  <c r="BL378"/>
  <c r="BL343"/>
  <c r="BL422"/>
  <c r="BL349"/>
  <c r="BL442"/>
  <c r="BL415"/>
  <c r="BL345"/>
  <c r="BL362"/>
  <c r="BL382"/>
  <c r="BL367"/>
  <c r="BL394"/>
  <c r="BL411"/>
  <c r="BL371"/>
  <c r="BL392"/>
  <c r="BL456"/>
  <c r="BL352"/>
  <c r="BL351"/>
  <c r="BL358"/>
  <c r="BL368"/>
  <c r="BL374"/>
  <c r="BL353"/>
  <c r="BL403"/>
  <c r="BL410"/>
  <c r="BL391"/>
  <c r="BL348"/>
  <c r="BL430"/>
  <c r="BL488"/>
  <c r="BL354"/>
  <c r="BL396"/>
  <c r="BL406"/>
  <c r="BL432"/>
  <c r="BL401"/>
  <c r="BL383"/>
  <c r="BL414"/>
  <c r="BL369"/>
  <c r="BL375"/>
  <c r="BL355"/>
  <c r="BL390"/>
  <c r="BL425"/>
  <c r="BL452"/>
  <c r="BL450"/>
  <c r="BL454"/>
  <c r="BL484"/>
  <c r="BL479"/>
  <c r="BL473"/>
  <c r="BL476"/>
  <c r="BL483"/>
  <c r="BL365"/>
  <c r="BL433"/>
  <c r="BL424"/>
  <c r="BL385"/>
  <c r="BL386"/>
  <c r="BL399"/>
  <c r="BL407"/>
  <c r="BL359"/>
  <c r="BL364"/>
  <c r="BL357"/>
  <c r="BL462"/>
  <c r="BL380"/>
  <c r="BL397"/>
  <c r="BL409"/>
  <c r="BL455"/>
  <c r="BL419"/>
  <c r="BL445"/>
  <c r="BL434"/>
  <c r="BL443"/>
  <c r="BL458"/>
  <c r="BL435"/>
  <c r="BL453"/>
  <c r="BL464"/>
  <c r="BL474"/>
  <c r="BL481"/>
  <c r="BL388"/>
  <c r="BL379"/>
  <c r="BL344"/>
  <c r="BL427"/>
  <c r="BL459"/>
  <c r="BL436"/>
  <c r="BL475"/>
  <c r="BL416"/>
  <c r="BL426"/>
  <c r="BL469"/>
  <c r="BL449"/>
  <c r="BL460"/>
  <c r="BL482"/>
  <c r="BL448"/>
  <c r="BL477"/>
  <c r="BL478"/>
  <c r="BL440"/>
  <c r="BL395"/>
  <c r="BL468"/>
  <c r="BL485"/>
  <c r="BL438"/>
  <c r="BL439"/>
  <c r="BL444"/>
  <c r="BL486"/>
  <c r="BL480"/>
  <c r="BL447"/>
  <c r="BL336"/>
  <c r="BL335"/>
  <c r="BL333"/>
  <c r="BL341"/>
  <c r="BL306"/>
  <c r="BL290"/>
  <c r="BL276"/>
  <c r="BL269"/>
  <c r="BL255"/>
  <c r="BL224"/>
  <c r="BL220"/>
  <c r="BL218"/>
  <c r="BL215"/>
  <c r="BL181"/>
  <c r="BL163"/>
  <c r="BL328"/>
  <c r="BL296"/>
  <c r="BL254"/>
  <c r="BL231"/>
  <c r="BL229"/>
  <c r="BL227"/>
  <c r="BL188"/>
  <c r="BL186"/>
  <c r="BL165"/>
  <c r="BL332"/>
  <c r="BL340"/>
  <c r="BL329"/>
  <c r="BL327"/>
  <c r="BL322"/>
  <c r="BL300"/>
  <c r="BL291"/>
  <c r="BL286"/>
  <c r="BL274"/>
  <c r="BL271"/>
  <c r="BL260"/>
  <c r="BL259"/>
  <c r="BL252"/>
  <c r="BL244"/>
  <c r="BL236"/>
  <c r="BL225"/>
  <c r="BL223"/>
  <c r="BL214"/>
  <c r="BL212"/>
  <c r="BL208"/>
  <c r="BL207"/>
  <c r="BL206"/>
  <c r="BL201"/>
  <c r="BL185"/>
  <c r="BL162"/>
  <c r="BL161"/>
  <c r="BL159"/>
  <c r="BL158"/>
  <c r="BL307"/>
  <c r="BL289"/>
  <c r="BL283"/>
  <c r="BL282"/>
  <c r="BL221"/>
  <c r="BL219"/>
  <c r="BL195"/>
  <c r="BL171"/>
  <c r="BL157"/>
  <c r="BL233"/>
  <c r="BL232"/>
  <c r="BL196"/>
  <c r="BL295"/>
  <c r="BL272"/>
  <c r="BL256"/>
  <c r="BL330"/>
  <c r="BL280"/>
  <c r="BL334"/>
  <c r="BL302"/>
  <c r="BL293"/>
  <c r="BL279"/>
  <c r="BL262"/>
  <c r="BL338"/>
  <c r="BL248"/>
  <c r="BL205"/>
  <c r="BL200"/>
  <c r="BL339"/>
  <c r="BL287"/>
  <c r="BL237"/>
  <c r="BL216"/>
  <c r="BL191"/>
  <c r="BL190"/>
  <c r="BL308"/>
  <c r="BL177"/>
  <c r="BL203"/>
  <c r="BL323"/>
  <c r="BL209"/>
  <c r="BL166"/>
  <c r="BL246"/>
  <c r="BL167"/>
  <c r="BL184"/>
  <c r="BL250"/>
  <c r="BL172"/>
  <c r="BL240"/>
  <c r="BL265"/>
  <c r="BL298"/>
  <c r="BL264"/>
  <c r="BL183"/>
  <c r="BL243"/>
  <c r="BL192"/>
  <c r="BL160"/>
  <c r="BL228"/>
  <c r="BL222"/>
  <c r="BL187"/>
  <c r="BL176"/>
  <c r="BL251"/>
  <c r="BL178"/>
  <c r="BL180"/>
  <c r="BL199"/>
  <c r="BL235"/>
  <c r="BL249"/>
  <c r="BL238"/>
  <c r="BL277"/>
  <c r="BL297"/>
  <c r="BL258"/>
  <c r="T164"/>
  <c r="BM88"/>
  <c r="BL88" s="1"/>
  <c r="BL121" s="1"/>
  <c r="BH92"/>
  <c r="BL95"/>
  <c r="BL96"/>
  <c r="BL101"/>
  <c r="BH102"/>
  <c r="BH105"/>
  <c r="BJ106"/>
  <c r="BJ111"/>
  <c r="BF112"/>
  <c r="BF113"/>
  <c r="BJ125"/>
  <c r="BL141"/>
  <c r="BL143"/>
  <c r="BL152"/>
  <c r="BH154"/>
  <c r="BJ321"/>
  <c r="BJ320"/>
  <c r="BJ299"/>
  <c r="BF318"/>
  <c r="BJ286"/>
  <c r="BJ283"/>
  <c r="BJ236"/>
  <c r="BJ229"/>
  <c r="BJ292"/>
  <c r="BH282"/>
  <c r="BH284"/>
  <c r="BH267"/>
  <c r="BJ240"/>
  <c r="BJ314"/>
  <c r="BF297"/>
  <c r="BF271"/>
  <c r="BF267"/>
  <c r="BH260"/>
  <c r="BF195"/>
  <c r="BF188"/>
  <c r="BL325"/>
  <c r="BJ324"/>
  <c r="BF254"/>
  <c r="BL247"/>
  <c r="BL253"/>
  <c r="BH201"/>
  <c r="BJ190"/>
  <c r="BJ175"/>
  <c r="BL169"/>
  <c r="BH162"/>
  <c r="BL194"/>
  <c r="BJ197"/>
  <c r="BJ331"/>
  <c r="BJ268"/>
  <c r="BL268"/>
  <c r="BL189"/>
  <c r="BJ185"/>
  <c r="BL170"/>
  <c r="BH187"/>
  <c r="BH166"/>
  <c r="BJ210"/>
  <c r="BJ312"/>
  <c r="BL242"/>
  <c r="BL217"/>
  <c r="BF192"/>
  <c r="BF243"/>
  <c r="BJ222"/>
  <c r="BF203"/>
  <c r="T163"/>
  <c r="BU87"/>
  <c r="BT87" s="1"/>
  <c r="BS87" s="1"/>
  <c r="BR87" s="1"/>
  <c r="BQ87" s="1"/>
  <c r="BP87" s="1"/>
  <c r="BO87" s="1"/>
  <c r="BN87" s="1"/>
  <c r="BL91"/>
  <c r="BH91"/>
  <c r="P91"/>
  <c r="BQ91"/>
  <c r="BI91"/>
  <c r="BK91"/>
  <c r="O91"/>
  <c r="K91"/>
  <c r="BQ98"/>
  <c r="BI98"/>
  <c r="BJ98"/>
  <c r="BF98"/>
  <c r="BL98"/>
  <c r="P98"/>
  <c r="K98"/>
  <c r="BL108"/>
  <c r="P108"/>
  <c r="BQ108"/>
  <c r="BI108"/>
  <c r="BK108"/>
  <c r="BG108"/>
  <c r="O108"/>
  <c r="K108"/>
  <c r="BL112"/>
  <c r="BH112"/>
  <c r="P112"/>
  <c r="BQ112"/>
  <c r="BK112"/>
  <c r="O112"/>
  <c r="K112"/>
  <c r="BQ117"/>
  <c r="BJ117"/>
  <c r="BF117"/>
  <c r="BL117"/>
  <c r="BH117"/>
  <c r="P117"/>
  <c r="K117"/>
  <c r="BL127"/>
  <c r="BH127"/>
  <c r="P127"/>
  <c r="BI127"/>
  <c r="BQ127"/>
  <c r="O127"/>
  <c r="K127"/>
  <c r="BJ91"/>
  <c r="BJ108"/>
  <c r="BJ112"/>
  <c r="BJ127"/>
  <c r="O133"/>
  <c r="BL99"/>
  <c r="BH99"/>
  <c r="P99"/>
  <c r="BQ99"/>
  <c r="BK99"/>
  <c r="BG99"/>
  <c r="O99"/>
  <c r="K99"/>
  <c r="BQ100"/>
  <c r="BH100"/>
  <c r="P100"/>
  <c r="BJ100"/>
  <c r="BL100"/>
  <c r="BG100"/>
  <c r="O100"/>
  <c r="K100"/>
  <c r="BL122"/>
  <c r="BH122"/>
  <c r="P122"/>
  <c r="BQ122"/>
  <c r="BK122"/>
  <c r="O122"/>
  <c r="K122"/>
  <c r="BK100"/>
  <c r="BJ122"/>
  <c r="BQ133"/>
  <c r="BI133"/>
  <c r="BJ133"/>
  <c r="BL133"/>
  <c r="P133"/>
  <c r="K133"/>
  <c r="CL488" i="8"/>
  <c r="BL115" i="1"/>
  <c r="P115"/>
  <c r="BQ115"/>
  <c r="BI115"/>
  <c r="BK115"/>
  <c r="BG115"/>
  <c r="O115"/>
  <c r="K115"/>
  <c r="BG98"/>
  <c r="BJ99"/>
  <c r="O98"/>
  <c r="BF99"/>
  <c r="BF100"/>
  <c r="BJ115"/>
  <c r="O117"/>
  <c r="BF122"/>
  <c r="BG133"/>
  <c r="BJ144"/>
  <c r="O147"/>
  <c r="O97"/>
  <c r="BG97"/>
  <c r="BK97"/>
  <c r="BF111"/>
  <c r="BK111"/>
  <c r="BF116"/>
  <c r="BJ116"/>
  <c r="O118"/>
  <c r="BG118"/>
  <c r="BK118"/>
  <c r="O120"/>
  <c r="BG120"/>
  <c r="BF121"/>
  <c r="BJ121"/>
  <c r="BJ129"/>
  <c r="BJ130"/>
  <c r="BF131"/>
  <c r="BJ131"/>
  <c r="BF132"/>
  <c r="BJ132"/>
  <c r="O134"/>
  <c r="BG134"/>
  <c r="BK134"/>
  <c r="BJ135"/>
  <c r="BF136"/>
  <c r="BJ136"/>
  <c r="BF137"/>
  <c r="BJ137"/>
  <c r="BF139"/>
  <c r="BJ139"/>
  <c r="K144"/>
  <c r="O144"/>
  <c r="BG144"/>
  <c r="BK144"/>
  <c r="K145"/>
  <c r="O145"/>
  <c r="BG145"/>
  <c r="BK145"/>
  <c r="BJ146"/>
  <c r="K147"/>
  <c r="P147"/>
  <c r="BH147"/>
  <c r="BL147"/>
  <c r="K148"/>
  <c r="O148"/>
  <c r="BK148"/>
  <c r="BF153"/>
  <c r="BJ153"/>
  <c r="BF155"/>
  <c r="BJ155"/>
  <c r="BK147"/>
  <c r="BJ148"/>
  <c r="BJ92"/>
  <c r="BG102"/>
  <c r="P116"/>
  <c r="P121"/>
  <c r="O123"/>
  <c r="BF126"/>
  <c r="P131"/>
  <c r="P132"/>
  <c r="BL132"/>
  <c r="P135"/>
  <c r="BL136"/>
  <c r="P139"/>
  <c r="BH139"/>
  <c r="BJ140"/>
  <c r="BL142"/>
  <c r="BH146"/>
  <c r="BJ147"/>
  <c r="O149"/>
  <c r="P153"/>
  <c r="BH153"/>
  <c r="O154"/>
  <c r="P155"/>
  <c r="BJ145"/>
  <c r="BF92"/>
  <c r="BI97"/>
  <c r="BQ97"/>
  <c r="BF101"/>
  <c r="O102"/>
  <c r="BK102"/>
  <c r="O107"/>
  <c r="BG107"/>
  <c r="BK107"/>
  <c r="BF109"/>
  <c r="BK109"/>
  <c r="P111"/>
  <c r="BH111"/>
  <c r="BQ111"/>
  <c r="BF114"/>
  <c r="BJ114"/>
  <c r="BH116"/>
  <c r="BL116"/>
  <c r="BI118"/>
  <c r="BQ118"/>
  <c r="BI120"/>
  <c r="BQ120"/>
  <c r="BH121"/>
  <c r="BG123"/>
  <c r="BK123"/>
  <c r="BF124"/>
  <c r="BF125"/>
  <c r="BJ126"/>
  <c r="BG128"/>
  <c r="BK128"/>
  <c r="P129"/>
  <c r="BL129"/>
  <c r="P130"/>
  <c r="BL130"/>
  <c r="BL131"/>
  <c r="BH132"/>
  <c r="BI134"/>
  <c r="BQ134"/>
  <c r="BH135"/>
  <c r="BL135"/>
  <c r="P136"/>
  <c r="P137"/>
  <c r="BL137"/>
  <c r="BF140"/>
  <c r="BJ141"/>
  <c r="O142"/>
  <c r="BG142"/>
  <c r="BQ144"/>
  <c r="BQ145"/>
  <c r="P146"/>
  <c r="BL146"/>
  <c r="BI148"/>
  <c r="BQ148"/>
  <c r="BK149"/>
  <c r="BJ150"/>
  <c r="BJ152"/>
  <c r="BL153"/>
  <c r="BK154"/>
  <c r="BH155"/>
  <c r="BL155"/>
  <c r="O156"/>
  <c r="BG156"/>
  <c r="BF90"/>
  <c r="BJ90"/>
  <c r="BI92"/>
  <c r="BQ92"/>
  <c r="BF93"/>
  <c r="BJ93"/>
  <c r="BF94"/>
  <c r="BJ94"/>
  <c r="BF95"/>
  <c r="BJ95"/>
  <c r="BF96"/>
  <c r="BJ96"/>
  <c r="K97"/>
  <c r="P97"/>
  <c r="BL97"/>
  <c r="BI101"/>
  <c r="BQ101"/>
  <c r="BJ102"/>
  <c r="O103"/>
  <c r="BK103"/>
  <c r="BF104"/>
  <c r="BJ104"/>
  <c r="O105"/>
  <c r="BK105"/>
  <c r="O106"/>
  <c r="BK106"/>
  <c r="BF107"/>
  <c r="BJ107"/>
  <c r="BJ109"/>
  <c r="BF110"/>
  <c r="BJ110"/>
  <c r="K111"/>
  <c r="O111"/>
  <c r="BL111"/>
  <c r="O113"/>
  <c r="BG113"/>
  <c r="BK113"/>
  <c r="BI114"/>
  <c r="BQ114"/>
  <c r="K116"/>
  <c r="O116"/>
  <c r="BK116"/>
  <c r="K118"/>
  <c r="P118"/>
  <c r="BL118"/>
  <c r="BF119"/>
  <c r="BK119"/>
  <c r="K120"/>
  <c r="P120"/>
  <c r="BL120"/>
  <c r="K121"/>
  <c r="O121"/>
  <c r="BG121"/>
  <c r="BF123"/>
  <c r="BI124"/>
  <c r="BQ124"/>
  <c r="BI125"/>
  <c r="BQ125"/>
  <c r="BI126"/>
  <c r="BQ126"/>
  <c r="BJ128"/>
  <c r="K129"/>
  <c r="O129"/>
  <c r="BG129"/>
  <c r="BK129"/>
  <c r="K130"/>
  <c r="O130"/>
  <c r="BG130"/>
  <c r="BK130"/>
  <c r="K131"/>
  <c r="O131"/>
  <c r="BK131"/>
  <c r="K132"/>
  <c r="O132"/>
  <c r="K134"/>
  <c r="P134"/>
  <c r="BH134"/>
  <c r="BL134"/>
  <c r="K135"/>
  <c r="O135"/>
  <c r="BK135"/>
  <c r="K136"/>
  <c r="O136"/>
  <c r="BK136"/>
  <c r="K137"/>
  <c r="O137"/>
  <c r="BK137"/>
  <c r="BF138"/>
  <c r="BJ138"/>
  <c r="K139"/>
  <c r="O139"/>
  <c r="BG139"/>
  <c r="BK139"/>
  <c r="BQ140"/>
  <c r="BI141"/>
  <c r="BQ141"/>
  <c r="BK142"/>
  <c r="O143"/>
  <c r="BG143"/>
  <c r="BK143"/>
  <c r="P144"/>
  <c r="BH144"/>
  <c r="BL144"/>
  <c r="P145"/>
  <c r="BH145"/>
  <c r="BL145"/>
  <c r="K146"/>
  <c r="O146"/>
  <c r="BK146"/>
  <c r="BI147"/>
  <c r="BQ147"/>
  <c r="P148"/>
  <c r="BH148"/>
  <c r="BL148"/>
  <c r="BJ149"/>
  <c r="BI150"/>
  <c r="BQ150"/>
  <c r="BF151"/>
  <c r="BJ151"/>
  <c r="BI152"/>
  <c r="BQ152"/>
  <c r="K153"/>
  <c r="O153"/>
  <c r="BK153"/>
  <c r="BF154"/>
  <c r="BJ154"/>
  <c r="K155"/>
  <c r="O155"/>
  <c r="BK155"/>
  <c r="BF156"/>
  <c r="BJ156"/>
  <c r="BA486" i="8"/>
  <c r="DF485"/>
  <c r="CZ485" s="1"/>
  <c r="DD485"/>
  <c r="CG485"/>
  <c r="CF485"/>
  <c r="CE485"/>
  <c r="CD485"/>
  <c r="CC485"/>
  <c r="CB485"/>
  <c r="CA485"/>
  <c r="BA485"/>
  <c r="DF484"/>
  <c r="CZ484" s="1"/>
  <c r="DD484"/>
  <c r="CG484"/>
  <c r="CF484"/>
  <c r="CE484"/>
  <c r="CD484"/>
  <c r="CC484"/>
  <c r="CB484"/>
  <c r="CL484" s="1"/>
  <c r="CA484"/>
  <c r="BA484"/>
  <c r="DF483"/>
  <c r="CZ483" s="1"/>
  <c r="DD483"/>
  <c r="CG483"/>
  <c r="CF483"/>
  <c r="CE483"/>
  <c r="CD483"/>
  <c r="CC483"/>
  <c r="CB483"/>
  <c r="CL483" s="1"/>
  <c r="CA483"/>
  <c r="BA483"/>
  <c r="DF482"/>
  <c r="CZ482" s="1"/>
  <c r="DD482"/>
  <c r="CG482"/>
  <c r="CF482"/>
  <c r="CE482"/>
  <c r="CD482"/>
  <c r="CC482"/>
  <c r="CB482"/>
  <c r="CL482" s="1"/>
  <c r="CA482"/>
  <c r="BA482"/>
  <c r="DF481"/>
  <c r="CZ481" s="1"/>
  <c r="DD481"/>
  <c r="CG481"/>
  <c r="CF481"/>
  <c r="CE481"/>
  <c r="CD481"/>
  <c r="CC481"/>
  <c r="CB481"/>
  <c r="CA481"/>
  <c r="BA481"/>
  <c r="DF480"/>
  <c r="CZ480" s="1"/>
  <c r="DD480"/>
  <c r="CG480"/>
  <c r="CF480"/>
  <c r="CE480"/>
  <c r="CD480"/>
  <c r="CC480"/>
  <c r="CB480"/>
  <c r="CL480" s="1"/>
  <c r="CA480"/>
  <c r="BA480"/>
  <c r="DF479"/>
  <c r="CZ479" s="1"/>
  <c r="DD479"/>
  <c r="CG479"/>
  <c r="CF479"/>
  <c r="CE479"/>
  <c r="CD479"/>
  <c r="CC479"/>
  <c r="CB479"/>
  <c r="CL479" s="1"/>
  <c r="CA479"/>
  <c r="BA479"/>
  <c r="DF478"/>
  <c r="CZ478" s="1"/>
  <c r="DD478"/>
  <c r="CG478"/>
  <c r="CF478"/>
  <c r="CE478"/>
  <c r="CD478"/>
  <c r="CC478"/>
  <c r="CB478"/>
  <c r="CA478"/>
  <c r="BA478"/>
  <c r="DF477"/>
  <c r="CZ477" s="1"/>
  <c r="DD477"/>
  <c r="CG477"/>
  <c r="CF477"/>
  <c r="CE477"/>
  <c r="CD477"/>
  <c r="CC477"/>
  <c r="CB477"/>
  <c r="CL477" s="1"/>
  <c r="CA477"/>
  <c r="BA477"/>
  <c r="DF476"/>
  <c r="CZ476" s="1"/>
  <c r="DD476"/>
  <c r="CG476"/>
  <c r="CF476"/>
  <c r="CE476"/>
  <c r="CD476"/>
  <c r="CC476"/>
  <c r="CB476"/>
  <c r="CL476" s="1"/>
  <c r="CA476"/>
  <c r="BA476"/>
  <c r="DF475"/>
  <c r="CZ475" s="1"/>
  <c r="DD475"/>
  <c r="CG475"/>
  <c r="CF475"/>
  <c r="CE475"/>
  <c r="CD475"/>
  <c r="CC475"/>
  <c r="CB475"/>
  <c r="CA475"/>
  <c r="BA475"/>
  <c r="DF474"/>
  <c r="CZ474" s="1"/>
  <c r="DD474"/>
  <c r="CG474"/>
  <c r="CF474"/>
  <c r="CE474"/>
  <c r="CD474"/>
  <c r="CC474"/>
  <c r="CB474"/>
  <c r="CL474" s="1"/>
  <c r="CA474"/>
  <c r="BA474"/>
  <c r="DF473"/>
  <c r="CZ473" s="1"/>
  <c r="DD473"/>
  <c r="CG473"/>
  <c r="CF473"/>
  <c r="CE473"/>
  <c r="CD473"/>
  <c r="CC473"/>
  <c r="CB473"/>
  <c r="CL473" s="1"/>
  <c r="CA473"/>
  <c r="BA473"/>
  <c r="DF472"/>
  <c r="CZ472" s="1"/>
  <c r="DD472"/>
  <c r="CG472"/>
  <c r="CF472"/>
  <c r="CE472"/>
  <c r="CD472"/>
  <c r="CC472"/>
  <c r="CB472"/>
  <c r="CL472" s="1"/>
  <c r="CA472"/>
  <c r="BA472"/>
  <c r="DF471"/>
  <c r="CZ471" s="1"/>
  <c r="DD471"/>
  <c r="CG471"/>
  <c r="CF471"/>
  <c r="CE471"/>
  <c r="CD471"/>
  <c r="CC471"/>
  <c r="CB471"/>
  <c r="CL471" s="1"/>
  <c r="CA471"/>
  <c r="BA471"/>
  <c r="DF470"/>
  <c r="CZ470" s="1"/>
  <c r="DD470"/>
  <c r="CG470"/>
  <c r="CF470"/>
  <c r="CE470"/>
  <c r="CD470"/>
  <c r="CC470"/>
  <c r="CB470"/>
  <c r="CL470" s="1"/>
  <c r="CA470"/>
  <c r="BA470"/>
  <c r="DF469"/>
  <c r="CZ469" s="1"/>
  <c r="DD469"/>
  <c r="CG469"/>
  <c r="CF469"/>
  <c r="CE469"/>
  <c r="CD469"/>
  <c r="CC469"/>
  <c r="CB469"/>
  <c r="CL469" s="1"/>
  <c r="CA469"/>
  <c r="BA469"/>
  <c r="DF468"/>
  <c r="CZ468" s="1"/>
  <c r="DD468"/>
  <c r="CG468"/>
  <c r="CF468"/>
  <c r="CE468"/>
  <c r="CD468"/>
  <c r="CC468"/>
  <c r="CB468"/>
  <c r="CL468" s="1"/>
  <c r="CA468"/>
  <c r="BA468"/>
  <c r="DF467"/>
  <c r="CZ467" s="1"/>
  <c r="DD467"/>
  <c r="CG467"/>
  <c r="CF467"/>
  <c r="CE467"/>
  <c r="CD467"/>
  <c r="CC467"/>
  <c r="CB467"/>
  <c r="CL467" s="1"/>
  <c r="CA467"/>
  <c r="BA467"/>
  <c r="DF466"/>
  <c r="CZ466" s="1"/>
  <c r="DD466"/>
  <c r="CG466"/>
  <c r="CF466"/>
  <c r="CE466"/>
  <c r="CD466"/>
  <c r="CC466"/>
  <c r="CB466"/>
  <c r="CL466" s="1"/>
  <c r="CA466"/>
  <c r="BA466"/>
  <c r="DF465"/>
  <c r="CZ465" s="1"/>
  <c r="DD465"/>
  <c r="CG465"/>
  <c r="CF465"/>
  <c r="CE465"/>
  <c r="CD465"/>
  <c r="CC465"/>
  <c r="CB465"/>
  <c r="CL465" s="1"/>
  <c r="CA465"/>
  <c r="BA465"/>
  <c r="DF464"/>
  <c r="CZ464" s="1"/>
  <c r="DD464"/>
  <c r="CG464"/>
  <c r="CF464"/>
  <c r="CE464"/>
  <c r="CD464"/>
  <c r="CC464"/>
  <c r="CB464"/>
  <c r="CL464" s="1"/>
  <c r="CA464"/>
  <c r="BA464"/>
  <c r="DF463"/>
  <c r="CZ463" s="1"/>
  <c r="DD463"/>
  <c r="CG463"/>
  <c r="CF463"/>
  <c r="CE463"/>
  <c r="CD463"/>
  <c r="CC463"/>
  <c r="CB463"/>
  <c r="CL463" s="1"/>
  <c r="CA463"/>
  <c r="BA463"/>
  <c r="DF462"/>
  <c r="CZ462" s="1"/>
  <c r="DD462"/>
  <c r="CG462"/>
  <c r="CF462"/>
  <c r="CE462"/>
  <c r="CD462"/>
  <c r="CC462"/>
  <c r="CB462"/>
  <c r="CL462" s="1"/>
  <c r="CA462"/>
  <c r="BA462"/>
  <c r="DF461"/>
  <c r="CZ461" s="1"/>
  <c r="DD461"/>
  <c r="CG461"/>
  <c r="CF461"/>
  <c r="CE461"/>
  <c r="CD461"/>
  <c r="CC461"/>
  <c r="CB461"/>
  <c r="CL461" s="1"/>
  <c r="CA461"/>
  <c r="BA461"/>
  <c r="DF460"/>
  <c r="CZ460" s="1"/>
  <c r="DD460"/>
  <c r="CG460"/>
  <c r="CF460"/>
  <c r="CE460"/>
  <c r="CD460"/>
  <c r="CC460"/>
  <c r="CB460"/>
  <c r="CL460" s="1"/>
  <c r="CA460"/>
  <c r="BA460"/>
  <c r="DF459"/>
  <c r="CZ459" s="1"/>
  <c r="DD459"/>
  <c r="CG459"/>
  <c r="CF459"/>
  <c r="CE459"/>
  <c r="CD459"/>
  <c r="CC459"/>
  <c r="CB459"/>
  <c r="CL459" s="1"/>
  <c r="CA459"/>
  <c r="BA459"/>
  <c r="DF458"/>
  <c r="CZ458" s="1"/>
  <c r="DD458"/>
  <c r="CG458"/>
  <c r="CF458"/>
  <c r="CE458"/>
  <c r="CD458"/>
  <c r="CC458"/>
  <c r="CB458"/>
  <c r="CA458"/>
  <c r="BA458"/>
  <c r="DF457"/>
  <c r="CZ457" s="1"/>
  <c r="DD457"/>
  <c r="CG457"/>
  <c r="CF457"/>
  <c r="CE457"/>
  <c r="CD457"/>
  <c r="CC457"/>
  <c r="CB457"/>
  <c r="CL457" s="1"/>
  <c r="CA457"/>
  <c r="BA457"/>
  <c r="DF456"/>
  <c r="CZ456" s="1"/>
  <c r="DD456"/>
  <c r="CG456"/>
  <c r="CF456"/>
  <c r="CE456"/>
  <c r="CD456"/>
  <c r="CC456"/>
  <c r="CB456"/>
  <c r="CL456" s="1"/>
  <c r="CA456"/>
  <c r="BA456"/>
  <c r="DF455"/>
  <c r="CZ455" s="1"/>
  <c r="DD455"/>
  <c r="CG455"/>
  <c r="CF455"/>
  <c r="CE455"/>
  <c r="CD455"/>
  <c r="CC455"/>
  <c r="CB455"/>
  <c r="CL455" s="1"/>
  <c r="CA455"/>
  <c r="BA455"/>
  <c r="DF454"/>
  <c r="CZ454" s="1"/>
  <c r="DD454"/>
  <c r="CG454"/>
  <c r="CF454"/>
  <c r="CE454"/>
  <c r="CD454"/>
  <c r="CC454"/>
  <c r="CB454"/>
  <c r="CL454" s="1"/>
  <c r="CA454"/>
  <c r="BA454"/>
  <c r="DF453"/>
  <c r="CZ453" s="1"/>
  <c r="DD453"/>
  <c r="CG453"/>
  <c r="CF453"/>
  <c r="CE453"/>
  <c r="CD453"/>
  <c r="CC453"/>
  <c r="CB453"/>
  <c r="CL453" s="1"/>
  <c r="CA453"/>
  <c r="BA453"/>
  <c r="DF452"/>
  <c r="CZ452" s="1"/>
  <c r="DD452"/>
  <c r="CG452"/>
  <c r="CF452"/>
  <c r="CE452"/>
  <c r="CD452"/>
  <c r="CC452"/>
  <c r="CB452"/>
  <c r="CL452" s="1"/>
  <c r="CA452"/>
  <c r="BA452"/>
  <c r="DF451"/>
  <c r="CZ451" s="1"/>
  <c r="DD451"/>
  <c r="CG451"/>
  <c r="CF451"/>
  <c r="CE451"/>
  <c r="CD451"/>
  <c r="CC451"/>
  <c r="CB451"/>
  <c r="CA451"/>
  <c r="BA451"/>
  <c r="DF450"/>
  <c r="CZ450" s="1"/>
  <c r="DD450"/>
  <c r="CG450"/>
  <c r="CF450"/>
  <c r="CE450"/>
  <c r="CD450"/>
  <c r="CC450"/>
  <c r="CB450"/>
  <c r="CL450" s="1"/>
  <c r="CA450"/>
  <c r="BA450"/>
  <c r="DF449"/>
  <c r="CZ449" s="1"/>
  <c r="DD449"/>
  <c r="CG449"/>
  <c r="CF449"/>
  <c r="CE449"/>
  <c r="CD449"/>
  <c r="CC449"/>
  <c r="CB449"/>
  <c r="CL449" s="1"/>
  <c r="CA449"/>
  <c r="BA449"/>
  <c r="DF448"/>
  <c r="CZ448" s="1"/>
  <c r="DD448"/>
  <c r="CG448"/>
  <c r="CF448"/>
  <c r="CE448"/>
  <c r="CD448"/>
  <c r="CC448"/>
  <c r="CB448"/>
  <c r="CL448" s="1"/>
  <c r="CA448"/>
  <c r="BA448"/>
  <c r="DF447"/>
  <c r="CZ447" s="1"/>
  <c r="DD447"/>
  <c r="CG447"/>
  <c r="CF447"/>
  <c r="CE447"/>
  <c r="CD447"/>
  <c r="CC447"/>
  <c r="CB447"/>
  <c r="CL447" s="1"/>
  <c r="CA447"/>
  <c r="BA447"/>
  <c r="DF446"/>
  <c r="CZ446" s="1"/>
  <c r="DD446"/>
  <c r="CG446"/>
  <c r="CF446"/>
  <c r="CE446"/>
  <c r="CD446"/>
  <c r="CC446"/>
  <c r="CB446"/>
  <c r="CL446" s="1"/>
  <c r="CA446"/>
  <c r="BA446"/>
  <c r="DF445"/>
  <c r="CZ445" s="1"/>
  <c r="DD445"/>
  <c r="CG445"/>
  <c r="CF445"/>
  <c r="CE445"/>
  <c r="CD445"/>
  <c r="CC445"/>
  <c r="CB445"/>
  <c r="CL445" s="1"/>
  <c r="CA445"/>
  <c r="BA445"/>
  <c r="DF444"/>
  <c r="CZ444" s="1"/>
  <c r="DD444"/>
  <c r="CG444"/>
  <c r="CF444"/>
  <c r="CE444"/>
  <c r="CD444"/>
  <c r="CC444"/>
  <c r="CB444"/>
  <c r="CL444" s="1"/>
  <c r="CA444"/>
  <c r="BA444"/>
  <c r="DF443"/>
  <c r="CZ443" s="1"/>
  <c r="DD443"/>
  <c r="CG443"/>
  <c r="CF443"/>
  <c r="CE443"/>
  <c r="CD443"/>
  <c r="CC443"/>
  <c r="CB443"/>
  <c r="CA443"/>
  <c r="BA443"/>
  <c r="DF442"/>
  <c r="CZ442" s="1"/>
  <c r="DD442"/>
  <c r="CG442"/>
  <c r="CF442"/>
  <c r="CE442"/>
  <c r="CD442"/>
  <c r="CC442"/>
  <c r="CB442"/>
  <c r="CA442"/>
  <c r="BA442"/>
  <c r="DF441"/>
  <c r="CZ441" s="1"/>
  <c r="DD441"/>
  <c r="CG441"/>
  <c r="CF441"/>
  <c r="CE441"/>
  <c r="CD441"/>
  <c r="CC441"/>
  <c r="CB441"/>
  <c r="CL441" s="1"/>
  <c r="CA441"/>
  <c r="BA441"/>
  <c r="DF440"/>
  <c r="CZ440" s="1"/>
  <c r="DD440"/>
  <c r="CG440"/>
  <c r="CF440"/>
  <c r="CE440"/>
  <c r="CD440"/>
  <c r="CC440"/>
  <c r="CB440"/>
  <c r="CA440"/>
  <c r="BA440"/>
  <c r="DF439"/>
  <c r="CZ439" s="1"/>
  <c r="DD439"/>
  <c r="CG439"/>
  <c r="CF439"/>
  <c r="CE439"/>
  <c r="CD439"/>
  <c r="CC439"/>
  <c r="CB439"/>
  <c r="CA439"/>
  <c r="BA439"/>
  <c r="DF438"/>
  <c r="CZ438" s="1"/>
  <c r="DD438"/>
  <c r="CG438"/>
  <c r="CF438"/>
  <c r="CE438"/>
  <c r="CD438"/>
  <c r="CC438"/>
  <c r="CB438"/>
  <c r="CA438"/>
  <c r="BA438"/>
  <c r="DF437"/>
  <c r="CZ437" s="1"/>
  <c r="DD437"/>
  <c r="CG437"/>
  <c r="CF437"/>
  <c r="CE437"/>
  <c r="CD437"/>
  <c r="CC437"/>
  <c r="CB437"/>
  <c r="CA437"/>
  <c r="BA437"/>
  <c r="DF436"/>
  <c r="CZ436" s="1"/>
  <c r="DD436"/>
  <c r="CG436"/>
  <c r="CF436"/>
  <c r="CE436"/>
  <c r="CD436"/>
  <c r="CC436"/>
  <c r="CB436"/>
  <c r="CL436" s="1"/>
  <c r="CA436"/>
  <c r="BA436"/>
  <c r="DF435"/>
  <c r="CZ435" s="1"/>
  <c r="DD435"/>
  <c r="CG435"/>
  <c r="CF435"/>
  <c r="CE435"/>
  <c r="CD435"/>
  <c r="CC435"/>
  <c r="CB435"/>
  <c r="CL435" s="1"/>
  <c r="CA435"/>
  <c r="BA435"/>
  <c r="DF434"/>
  <c r="CZ434" s="1"/>
  <c r="DD434"/>
  <c r="CG434"/>
  <c r="CF434"/>
  <c r="CE434"/>
  <c r="CD434"/>
  <c r="CC434"/>
  <c r="CB434"/>
  <c r="CL434" s="1"/>
  <c r="CA434"/>
  <c r="BA434"/>
  <c r="DF433"/>
  <c r="CZ433" s="1"/>
  <c r="DD433"/>
  <c r="CG433"/>
  <c r="CF433"/>
  <c r="CE433"/>
  <c r="CD433"/>
  <c r="CC433"/>
  <c r="CB433"/>
  <c r="CL433" s="1"/>
  <c r="CA433"/>
  <c r="BA433"/>
  <c r="DF432"/>
  <c r="CZ432" s="1"/>
  <c r="DD432"/>
  <c r="CG432"/>
  <c r="CF432"/>
  <c r="CE432"/>
  <c r="CD432"/>
  <c r="CC432"/>
  <c r="CB432"/>
  <c r="CL432" s="1"/>
  <c r="CA432"/>
  <c r="BA432"/>
  <c r="DF431"/>
  <c r="CZ431" s="1"/>
  <c r="DD431"/>
  <c r="CG431"/>
  <c r="CF431"/>
  <c r="CE431"/>
  <c r="CD431"/>
  <c r="CC431"/>
  <c r="CB431"/>
  <c r="CL431" s="1"/>
  <c r="CA431"/>
  <c r="BA431"/>
  <c r="DF430"/>
  <c r="CZ430" s="1"/>
  <c r="DD430"/>
  <c r="CG430"/>
  <c r="CF430"/>
  <c r="CE430"/>
  <c r="CD430"/>
  <c r="CC430"/>
  <c r="CB430"/>
  <c r="CL430" s="1"/>
  <c r="CA430"/>
  <c r="BA430"/>
  <c r="DF429"/>
  <c r="CZ429" s="1"/>
  <c r="DD429"/>
  <c r="CG429"/>
  <c r="CF429"/>
  <c r="CE429"/>
  <c r="CD429"/>
  <c r="CC429"/>
  <c r="CB429"/>
  <c r="CL429" s="1"/>
  <c r="CA429"/>
  <c r="BA429"/>
  <c r="DF428"/>
  <c r="CZ428" s="1"/>
  <c r="DD428"/>
  <c r="CG428"/>
  <c r="CF428"/>
  <c r="CE428"/>
  <c r="CD428"/>
  <c r="CC428"/>
  <c r="CB428"/>
  <c r="CL428" s="1"/>
  <c r="CA428"/>
  <c r="BA428"/>
  <c r="DF427"/>
  <c r="CZ427" s="1"/>
  <c r="DD427"/>
  <c r="CG427"/>
  <c r="CF427"/>
  <c r="CE427"/>
  <c r="CD427"/>
  <c r="CC427"/>
  <c r="CB427"/>
  <c r="CA427"/>
  <c r="BA427"/>
  <c r="DF426"/>
  <c r="CZ426" s="1"/>
  <c r="DD426"/>
  <c r="CG426"/>
  <c r="CF426"/>
  <c r="CE426"/>
  <c r="CD426"/>
  <c r="CC426"/>
  <c r="CB426"/>
  <c r="CA426"/>
  <c r="BA426"/>
  <c r="DF425"/>
  <c r="CZ425" s="1"/>
  <c r="DD425"/>
  <c r="CG425"/>
  <c r="CF425"/>
  <c r="CE425"/>
  <c r="CD425"/>
  <c r="CC425"/>
  <c r="CB425"/>
  <c r="CL425" s="1"/>
  <c r="CA425"/>
  <c r="BA425"/>
  <c r="DF424"/>
  <c r="CZ424" s="1"/>
  <c r="DD424"/>
  <c r="CG424"/>
  <c r="CF424"/>
  <c r="CE424"/>
  <c r="CD424"/>
  <c r="CC424"/>
  <c r="CB424"/>
  <c r="CL424" s="1"/>
  <c r="CA424"/>
  <c r="BA424"/>
  <c r="DF423"/>
  <c r="CZ423" s="1"/>
  <c r="DD423"/>
  <c r="CG423"/>
  <c r="CF423"/>
  <c r="CE423"/>
  <c r="CD423"/>
  <c r="CC423"/>
  <c r="CB423"/>
  <c r="CL423" s="1"/>
  <c r="CA423"/>
  <c r="BA423"/>
  <c r="DF422"/>
  <c r="CZ422" s="1"/>
  <c r="DD422"/>
  <c r="CG422"/>
  <c r="CF422"/>
  <c r="CE422"/>
  <c r="CD422"/>
  <c r="CC422"/>
  <c r="CB422"/>
  <c r="CL422" s="1"/>
  <c r="CA422"/>
  <c r="BA422"/>
  <c r="DF421"/>
  <c r="CZ421" s="1"/>
  <c r="DD421"/>
  <c r="CG421"/>
  <c r="CF421"/>
  <c r="CE421"/>
  <c r="CD421"/>
  <c r="CC421"/>
  <c r="CB421"/>
  <c r="CL421" s="1"/>
  <c r="CA421"/>
  <c r="BA421"/>
  <c r="DF420"/>
  <c r="CZ420" s="1"/>
  <c r="DD420"/>
  <c r="CG420"/>
  <c r="CF420"/>
  <c r="CE420"/>
  <c r="CD420"/>
  <c r="CC420"/>
  <c r="CB420"/>
  <c r="CL420" s="1"/>
  <c r="CA420"/>
  <c r="BA420"/>
  <c r="DF419"/>
  <c r="CZ419" s="1"/>
  <c r="DD419"/>
  <c r="CG419"/>
  <c r="CF419"/>
  <c r="CE419"/>
  <c r="CD419"/>
  <c r="CC419"/>
  <c r="CB419"/>
  <c r="CA419"/>
  <c r="BA419"/>
  <c r="DF418"/>
  <c r="CZ418" s="1"/>
  <c r="DD418"/>
  <c r="CG418"/>
  <c r="CF418"/>
  <c r="CE418"/>
  <c r="CD418"/>
  <c r="CC418"/>
  <c r="CB418"/>
  <c r="CL418" s="1"/>
  <c r="CA418"/>
  <c r="BA418"/>
  <c r="DF417"/>
  <c r="CZ417" s="1"/>
  <c r="DD417"/>
  <c r="CG417"/>
  <c r="CF417"/>
  <c r="CE417"/>
  <c r="CD417"/>
  <c r="CC417"/>
  <c r="CB417"/>
  <c r="CA417"/>
  <c r="BA417"/>
  <c r="DF416"/>
  <c r="CZ416" s="1"/>
  <c r="DD416"/>
  <c r="CG416"/>
  <c r="CF416"/>
  <c r="CE416"/>
  <c r="CD416"/>
  <c r="CC416"/>
  <c r="CB416"/>
  <c r="CA416"/>
  <c r="BA416"/>
  <c r="DF415"/>
  <c r="CZ415" s="1"/>
  <c r="DD415"/>
  <c r="CG415"/>
  <c r="CF415"/>
  <c r="CE415"/>
  <c r="CD415"/>
  <c r="CC415"/>
  <c r="CB415"/>
  <c r="CL415" s="1"/>
  <c r="CA415"/>
  <c r="BA415"/>
  <c r="DF414"/>
  <c r="CZ414" s="1"/>
  <c r="DD414"/>
  <c r="CG414"/>
  <c r="CF414"/>
  <c r="CE414"/>
  <c r="CD414"/>
  <c r="CC414"/>
  <c r="CB414"/>
  <c r="CL414" s="1"/>
  <c r="CA414"/>
  <c r="BA414"/>
  <c r="DF413"/>
  <c r="CZ413" s="1"/>
  <c r="DD413"/>
  <c r="CG413"/>
  <c r="CF413"/>
  <c r="CE413"/>
  <c r="CD413"/>
  <c r="CC413"/>
  <c r="CB413"/>
  <c r="CL413" s="1"/>
  <c r="CA413"/>
  <c r="BA413"/>
  <c r="DF412"/>
  <c r="CZ412" s="1"/>
  <c r="DD412"/>
  <c r="CG412"/>
  <c r="CF412"/>
  <c r="CE412"/>
  <c r="CD412"/>
  <c r="CC412"/>
  <c r="CB412"/>
  <c r="CL412" s="1"/>
  <c r="CA412"/>
  <c r="BA412"/>
  <c r="DF411"/>
  <c r="CZ411" s="1"/>
  <c r="DD411"/>
  <c r="CG411"/>
  <c r="CF411"/>
  <c r="CE411"/>
  <c r="CD411"/>
  <c r="CC411"/>
  <c r="CB411"/>
  <c r="CL411" s="1"/>
  <c r="CA411"/>
  <c r="BA411"/>
  <c r="DF410"/>
  <c r="CZ410" s="1"/>
  <c r="DD410"/>
  <c r="CG410"/>
  <c r="CF410"/>
  <c r="CE410"/>
  <c r="CD410"/>
  <c r="CC410"/>
  <c r="CB410"/>
  <c r="CL410" s="1"/>
  <c r="CA410"/>
  <c r="BA410"/>
  <c r="DF409"/>
  <c r="CZ409" s="1"/>
  <c r="DD409"/>
  <c r="CG409"/>
  <c r="CF409"/>
  <c r="CE409"/>
  <c r="CD409"/>
  <c r="CC409"/>
  <c r="CB409"/>
  <c r="CL409" s="1"/>
  <c r="CA409"/>
  <c r="BA409"/>
  <c r="DF408"/>
  <c r="CZ408" s="1"/>
  <c r="DD408"/>
  <c r="CG408"/>
  <c r="CF408"/>
  <c r="CE408"/>
  <c r="CD408"/>
  <c r="CC408"/>
  <c r="CB408"/>
  <c r="CL408" s="1"/>
  <c r="CA408"/>
  <c r="BA408"/>
  <c r="DF407"/>
  <c r="CZ407" s="1"/>
  <c r="DD407"/>
  <c r="CG407"/>
  <c r="CF407"/>
  <c r="CE407"/>
  <c r="CD407"/>
  <c r="CC407"/>
  <c r="CB407"/>
  <c r="CL407" s="1"/>
  <c r="CA407"/>
  <c r="BA407"/>
  <c r="DF406"/>
  <c r="CZ406" s="1"/>
  <c r="DD406"/>
  <c r="CG406"/>
  <c r="CF406"/>
  <c r="CE406"/>
  <c r="CD406"/>
  <c r="CC406"/>
  <c r="CB406"/>
  <c r="CL406" s="1"/>
  <c r="CA406"/>
  <c r="BA406"/>
  <c r="DF405"/>
  <c r="CZ405" s="1"/>
  <c r="DD405"/>
  <c r="CG405"/>
  <c r="CF405"/>
  <c r="CE405"/>
  <c r="CD405"/>
  <c r="CC405"/>
  <c r="CB405"/>
  <c r="CL405" s="1"/>
  <c r="CA405"/>
  <c r="BA405"/>
  <c r="DF404"/>
  <c r="CZ404" s="1"/>
  <c r="DD404"/>
  <c r="CG404"/>
  <c r="CF404"/>
  <c r="CE404"/>
  <c r="CD404"/>
  <c r="CC404"/>
  <c r="CB404"/>
  <c r="CL404" s="1"/>
  <c r="CA404"/>
  <c r="BA404"/>
  <c r="DF403"/>
  <c r="CZ403" s="1"/>
  <c r="DD403"/>
  <c r="CG403"/>
  <c r="CF403"/>
  <c r="CE403"/>
  <c r="CD403"/>
  <c r="CC403"/>
  <c r="CB403"/>
  <c r="CL403" s="1"/>
  <c r="CA403"/>
  <c r="BA403"/>
  <c r="DF402"/>
  <c r="CZ402" s="1"/>
  <c r="DD402"/>
  <c r="CG402"/>
  <c r="CF402"/>
  <c r="CE402"/>
  <c r="CD402"/>
  <c r="CC402"/>
  <c r="CB402"/>
  <c r="CA402"/>
  <c r="BA402"/>
  <c r="DF401"/>
  <c r="CZ401" s="1"/>
  <c r="DD401"/>
  <c r="CG401"/>
  <c r="CF401"/>
  <c r="CE401"/>
  <c r="CD401"/>
  <c r="CC401"/>
  <c r="CB401"/>
  <c r="CL401" s="1"/>
  <c r="CA401"/>
  <c r="BA401"/>
  <c r="DF400"/>
  <c r="CZ400" s="1"/>
  <c r="DD400"/>
  <c r="CG400"/>
  <c r="CF400"/>
  <c r="CE400"/>
  <c r="CD400"/>
  <c r="CC400"/>
  <c r="CB400"/>
  <c r="CL400" s="1"/>
  <c r="CA400"/>
  <c r="BA400"/>
  <c r="DF399"/>
  <c r="CZ399" s="1"/>
  <c r="DD399"/>
  <c r="CG399"/>
  <c r="CF399"/>
  <c r="CE399"/>
  <c r="CD399"/>
  <c r="CC399"/>
  <c r="CB399"/>
  <c r="CA399"/>
  <c r="BA399"/>
  <c r="DF398"/>
  <c r="CZ398" s="1"/>
  <c r="DD398"/>
  <c r="CG398"/>
  <c r="CF398"/>
  <c r="CE398"/>
  <c r="CD398"/>
  <c r="CC398"/>
  <c r="CB398"/>
  <c r="CA398"/>
  <c r="BA398"/>
  <c r="DF397"/>
  <c r="CZ397" s="1"/>
  <c r="DD397"/>
  <c r="CG397"/>
  <c r="CF397"/>
  <c r="CE397"/>
  <c r="CD397"/>
  <c r="CC397"/>
  <c r="CB397"/>
  <c r="CA397"/>
  <c r="BA397"/>
  <c r="DF396"/>
  <c r="CZ396" s="1"/>
  <c r="DD396"/>
  <c r="CG396"/>
  <c r="CF396"/>
  <c r="CE396"/>
  <c r="CD396"/>
  <c r="CC396"/>
  <c r="CB396"/>
  <c r="CA396"/>
  <c r="BA396"/>
  <c r="DF395"/>
  <c r="CZ395" s="1"/>
  <c r="DD395"/>
  <c r="CG395"/>
  <c r="CF395"/>
  <c r="CE395"/>
  <c r="CD395"/>
  <c r="CC395"/>
  <c r="CB395"/>
  <c r="CA395"/>
  <c r="BA395"/>
  <c r="DF394"/>
  <c r="CZ394" s="1"/>
  <c r="DD394"/>
  <c r="CG394"/>
  <c r="CF394"/>
  <c r="CE394"/>
  <c r="CD394"/>
  <c r="CC394"/>
  <c r="CB394"/>
  <c r="CL394" s="1"/>
  <c r="CA394"/>
  <c r="BA394"/>
  <c r="DF393"/>
  <c r="CZ393" s="1"/>
  <c r="DD393"/>
  <c r="CG393"/>
  <c r="CF393"/>
  <c r="CE393"/>
  <c r="CD393"/>
  <c r="CC393"/>
  <c r="CB393"/>
  <c r="CL393" s="1"/>
  <c r="CA393"/>
  <c r="BA393"/>
  <c r="DF392"/>
  <c r="CZ392" s="1"/>
  <c r="DD392"/>
  <c r="CG392"/>
  <c r="CF392"/>
  <c r="CE392"/>
  <c r="CD392"/>
  <c r="CC392"/>
  <c r="CB392"/>
  <c r="CL392" s="1"/>
  <c r="CA392"/>
  <c r="BA392"/>
  <c r="DF391"/>
  <c r="CZ391" s="1"/>
  <c r="DD391"/>
  <c r="CG391"/>
  <c r="CF391"/>
  <c r="CE391"/>
  <c r="CD391"/>
  <c r="CC391"/>
  <c r="CB391"/>
  <c r="CL391" s="1"/>
  <c r="CA391"/>
  <c r="BA391"/>
  <c r="DF390"/>
  <c r="CZ390" s="1"/>
  <c r="DD390"/>
  <c r="CG390"/>
  <c r="CF390"/>
  <c r="CE390"/>
  <c r="CD390"/>
  <c r="CC390"/>
  <c r="CB390"/>
  <c r="CL390" s="1"/>
  <c r="CA390"/>
  <c r="BA390"/>
  <c r="DF389"/>
  <c r="CZ389" s="1"/>
  <c r="DD389"/>
  <c r="CG389"/>
  <c r="CF389"/>
  <c r="CE389"/>
  <c r="CD389"/>
  <c r="CC389"/>
  <c r="CB389"/>
  <c r="CL389" s="1"/>
  <c r="CA389"/>
  <c r="BA389"/>
  <c r="DF388"/>
  <c r="CZ388" s="1"/>
  <c r="DD388"/>
  <c r="CG388"/>
  <c r="CF388"/>
  <c r="CE388"/>
  <c r="CD388"/>
  <c r="CC388"/>
  <c r="CB388"/>
  <c r="CL388" s="1"/>
  <c r="CA388"/>
  <c r="BA388"/>
  <c r="DF387"/>
  <c r="CZ387" s="1"/>
  <c r="DD387"/>
  <c r="CG387"/>
  <c r="CF387"/>
  <c r="CE387"/>
  <c r="CD387"/>
  <c r="CC387"/>
  <c r="CB387"/>
  <c r="CA387"/>
  <c r="BA387"/>
  <c r="DF386"/>
  <c r="CZ386" s="1"/>
  <c r="DD386"/>
  <c r="CG386"/>
  <c r="CF386"/>
  <c r="CE386"/>
  <c r="CD386"/>
  <c r="CC386"/>
  <c r="CB386"/>
  <c r="CL386" s="1"/>
  <c r="CA386"/>
  <c r="BA386"/>
  <c r="DF385"/>
  <c r="CZ385" s="1"/>
  <c r="DD385"/>
  <c r="CG385"/>
  <c r="CF385"/>
  <c r="CE385"/>
  <c r="CD385"/>
  <c r="CC385"/>
  <c r="CB385"/>
  <c r="CL385" s="1"/>
  <c r="CA385"/>
  <c r="BA385"/>
  <c r="DF384"/>
  <c r="CZ384" s="1"/>
  <c r="DD384"/>
  <c r="CG384"/>
  <c r="CF384"/>
  <c r="CE384"/>
  <c r="CD384"/>
  <c r="CC384"/>
  <c r="CB384"/>
  <c r="CA384"/>
  <c r="BA384"/>
  <c r="DF383"/>
  <c r="CZ383" s="1"/>
  <c r="DD383"/>
  <c r="CG383"/>
  <c r="CF383"/>
  <c r="CE383"/>
  <c r="CD383"/>
  <c r="CC383"/>
  <c r="CB383"/>
  <c r="CL383" s="1"/>
  <c r="CA383"/>
  <c r="BA383"/>
  <c r="DF382"/>
  <c r="CZ382" s="1"/>
  <c r="DD382"/>
  <c r="CG382"/>
  <c r="CF382"/>
  <c r="CE382"/>
  <c r="CD382"/>
  <c r="CC382"/>
  <c r="CB382"/>
  <c r="CL382" s="1"/>
  <c r="CA382"/>
  <c r="BA382"/>
  <c r="DF381"/>
  <c r="CZ381" s="1"/>
  <c r="DD381"/>
  <c r="CG381"/>
  <c r="CF381"/>
  <c r="CE381"/>
  <c r="CD381"/>
  <c r="CC381"/>
  <c r="CB381"/>
  <c r="CA381"/>
  <c r="BA381"/>
  <c r="DF380"/>
  <c r="CZ380" s="1"/>
  <c r="DD380"/>
  <c r="CG380"/>
  <c r="CF380"/>
  <c r="CE380"/>
  <c r="CD380"/>
  <c r="CC380"/>
  <c r="CB380"/>
  <c r="CL380" s="1"/>
  <c r="CA380"/>
  <c r="BA380"/>
  <c r="DF379"/>
  <c r="CZ379" s="1"/>
  <c r="DD379"/>
  <c r="CG379"/>
  <c r="CF379"/>
  <c r="CE379"/>
  <c r="CD379"/>
  <c r="CC379"/>
  <c r="CB379"/>
  <c r="CA379"/>
  <c r="BA379"/>
  <c r="DF378"/>
  <c r="CZ378" s="1"/>
  <c r="DD378"/>
  <c r="CG378"/>
  <c r="CF378"/>
  <c r="CE378"/>
  <c r="CD378"/>
  <c r="CC378"/>
  <c r="CB378"/>
  <c r="CA378"/>
  <c r="BA378"/>
  <c r="DF377"/>
  <c r="CZ377" s="1"/>
  <c r="DD377"/>
  <c r="CG377"/>
  <c r="CF377"/>
  <c r="CE377"/>
  <c r="CD377"/>
  <c r="CC377"/>
  <c r="CB377"/>
  <c r="CA377"/>
  <c r="BA377"/>
  <c r="DF376"/>
  <c r="CZ376" s="1"/>
  <c r="DD376"/>
  <c r="CG376"/>
  <c r="CF376"/>
  <c r="CE376"/>
  <c r="CD376"/>
  <c r="CC376"/>
  <c r="CB376"/>
  <c r="CL376" s="1"/>
  <c r="CA376"/>
  <c r="BA376"/>
  <c r="DF375"/>
  <c r="CZ375" s="1"/>
  <c r="DD375"/>
  <c r="CG375"/>
  <c r="CF375"/>
  <c r="CE375"/>
  <c r="CD375"/>
  <c r="CC375"/>
  <c r="CB375"/>
  <c r="CL375" s="1"/>
  <c r="CA375"/>
  <c r="BA375"/>
  <c r="DF374"/>
  <c r="CZ374" s="1"/>
  <c r="DD374"/>
  <c r="CG374"/>
  <c r="CF374"/>
  <c r="CE374"/>
  <c r="CD374"/>
  <c r="CC374"/>
  <c r="CB374"/>
  <c r="CL374" s="1"/>
  <c r="CA374"/>
  <c r="BA374"/>
  <c r="DF373"/>
  <c r="CZ373" s="1"/>
  <c r="DD373"/>
  <c r="CG373"/>
  <c r="CF373"/>
  <c r="CE373"/>
  <c r="CD373"/>
  <c r="CC373"/>
  <c r="CB373"/>
  <c r="CL373" s="1"/>
  <c r="CA373"/>
  <c r="BA373"/>
  <c r="DF372"/>
  <c r="CZ372" s="1"/>
  <c r="DD372"/>
  <c r="CG372"/>
  <c r="CF372"/>
  <c r="CE372"/>
  <c r="CD372"/>
  <c r="CC372"/>
  <c r="CB372"/>
  <c r="CA372"/>
  <c r="BA372"/>
  <c r="DF371"/>
  <c r="CZ371" s="1"/>
  <c r="DD371"/>
  <c r="CG371"/>
  <c r="CF371"/>
  <c r="CE371"/>
  <c r="CD371"/>
  <c r="CC371"/>
  <c r="CB371"/>
  <c r="CL371" s="1"/>
  <c r="CA371"/>
  <c r="BA371"/>
  <c r="DF370"/>
  <c r="CZ370" s="1"/>
  <c r="DD370"/>
  <c r="CG370"/>
  <c r="CF370"/>
  <c r="CE370"/>
  <c r="CD370"/>
  <c r="CC370"/>
  <c r="CB370"/>
  <c r="CL370" s="1"/>
  <c r="CA370"/>
  <c r="BA370"/>
  <c r="DF369"/>
  <c r="CZ369" s="1"/>
  <c r="DD369"/>
  <c r="CG369"/>
  <c r="CF369"/>
  <c r="CE369"/>
  <c r="CD369"/>
  <c r="CC369"/>
  <c r="CB369"/>
  <c r="CL369" s="1"/>
  <c r="CA369"/>
  <c r="BA369"/>
  <c r="DF368"/>
  <c r="CZ368" s="1"/>
  <c r="DD368"/>
  <c r="CG368"/>
  <c r="CF368"/>
  <c r="CE368"/>
  <c r="CD368"/>
  <c r="CC368"/>
  <c r="CB368"/>
  <c r="CL368" s="1"/>
  <c r="CA368"/>
  <c r="BA368"/>
  <c r="DF367"/>
  <c r="CZ367" s="1"/>
  <c r="DD367"/>
  <c r="CG367"/>
  <c r="CF367"/>
  <c r="CE367"/>
  <c r="CD367"/>
  <c r="CC367"/>
  <c r="CB367"/>
  <c r="CL367" s="1"/>
  <c r="CA367"/>
  <c r="BA367"/>
  <c r="DF366"/>
  <c r="CZ366" s="1"/>
  <c r="DD366"/>
  <c r="CG366"/>
  <c r="CF366"/>
  <c r="CE366"/>
  <c r="CD366"/>
  <c r="CC366"/>
  <c r="CB366"/>
  <c r="CA366"/>
  <c r="BA366"/>
  <c r="DF365"/>
  <c r="CZ365" s="1"/>
  <c r="DD365"/>
  <c r="CG365"/>
  <c r="CF365"/>
  <c r="CE365"/>
  <c r="CD365"/>
  <c r="CC365"/>
  <c r="CB365"/>
  <c r="CA365"/>
  <c r="BA365"/>
  <c r="DF364"/>
  <c r="CZ364" s="1"/>
  <c r="DD364"/>
  <c r="CG364"/>
  <c r="CF364"/>
  <c r="CE364"/>
  <c r="CD364"/>
  <c r="CC364"/>
  <c r="CB364"/>
  <c r="CA364"/>
  <c r="BA364"/>
  <c r="DF363"/>
  <c r="CZ363" s="1"/>
  <c r="DD363"/>
  <c r="CG363"/>
  <c r="CF363"/>
  <c r="CE363"/>
  <c r="CD363"/>
  <c r="CC363"/>
  <c r="CB363"/>
  <c r="CA363"/>
  <c r="BA363"/>
  <c r="DF362"/>
  <c r="CZ362" s="1"/>
  <c r="DD362"/>
  <c r="CG362"/>
  <c r="CF362"/>
  <c r="CE362"/>
  <c r="CD362"/>
  <c r="CC362"/>
  <c r="CB362"/>
  <c r="CA362"/>
  <c r="BA362"/>
  <c r="DF361"/>
  <c r="CZ361" s="1"/>
  <c r="DD361"/>
  <c r="CG361"/>
  <c r="CF361"/>
  <c r="CE361"/>
  <c r="CD361"/>
  <c r="CC361"/>
  <c r="CB361"/>
  <c r="CA361"/>
  <c r="BA361"/>
  <c r="DF360"/>
  <c r="CZ360" s="1"/>
  <c r="DD360"/>
  <c r="CG360"/>
  <c r="CF360"/>
  <c r="CE360"/>
  <c r="CD360"/>
  <c r="CC360"/>
  <c r="CB360"/>
  <c r="CA360"/>
  <c r="BA360"/>
  <c r="DF359"/>
  <c r="CZ359" s="1"/>
  <c r="DD359"/>
  <c r="CG359"/>
  <c r="CF359"/>
  <c r="CE359"/>
  <c r="CD359"/>
  <c r="CC359"/>
  <c r="CB359"/>
  <c r="CA359"/>
  <c r="BA359"/>
  <c r="DF358"/>
  <c r="CZ358" s="1"/>
  <c r="DD358"/>
  <c r="BL311" i="1" l="1"/>
  <c r="BL337"/>
  <c r="BL193"/>
  <c r="BL310"/>
  <c r="BL168"/>
  <c r="BL312"/>
  <c r="BL313"/>
  <c r="BU288"/>
  <c r="BU324"/>
  <c r="BU358"/>
  <c r="BU152"/>
  <c r="BU241"/>
  <c r="BU258"/>
  <c r="BU429"/>
  <c r="BU141"/>
  <c r="BU230"/>
  <c r="BU251"/>
  <c r="BU203"/>
  <c r="BU284"/>
  <c r="BU272"/>
  <c r="BU484"/>
  <c r="BU442"/>
  <c r="BU388"/>
  <c r="BU373"/>
  <c r="BU137"/>
  <c r="BU112"/>
  <c r="BU113"/>
  <c r="BU94"/>
  <c r="BU167"/>
  <c r="BU224"/>
  <c r="BU219"/>
  <c r="BU208"/>
  <c r="BU438"/>
  <c r="BU479"/>
  <c r="BU354"/>
  <c r="BO133"/>
  <c r="BS102"/>
  <c r="BS97"/>
  <c r="AF210"/>
  <c r="BP155"/>
  <c r="BP153"/>
  <c r="BS92"/>
  <c r="BO437"/>
  <c r="BS164"/>
  <c r="AA178"/>
  <c r="U284"/>
  <c r="AH284" s="1"/>
  <c r="AJ124"/>
  <c r="BO192"/>
  <c r="BS192"/>
  <c r="Q226"/>
  <c r="BS384"/>
  <c r="BS111"/>
  <c r="BS108"/>
  <c r="BS91"/>
  <c r="BS480"/>
  <c r="BL114"/>
  <c r="U255"/>
  <c r="AZ255" s="1"/>
  <c r="AA140"/>
  <c r="AB140"/>
  <c r="AH140"/>
  <c r="W140"/>
  <c r="AG140"/>
  <c r="AM140"/>
  <c r="AK140"/>
  <c r="Q124"/>
  <c r="U119"/>
  <c r="AJ119" s="1"/>
  <c r="BO139"/>
  <c r="BS130"/>
  <c r="BS123"/>
  <c r="U268"/>
  <c r="AD268" s="1"/>
  <c r="Q214"/>
  <c r="U274"/>
  <c r="AE274" s="1"/>
  <c r="BS99"/>
  <c r="BO288"/>
  <c r="BO416"/>
  <c r="BS211"/>
  <c r="BS269"/>
  <c r="BS408"/>
  <c r="AG210"/>
  <c r="Q285"/>
  <c r="U208"/>
  <c r="AN208" s="1"/>
  <c r="AA210"/>
  <c r="Q178"/>
  <c r="T155"/>
  <c r="U155" s="1"/>
  <c r="BS153"/>
  <c r="BS146"/>
  <c r="BS116"/>
  <c r="BS109"/>
  <c r="BS145"/>
  <c r="BS134"/>
  <c r="U299"/>
  <c r="AZ299" s="1"/>
  <c r="BS287"/>
  <c r="BO92"/>
  <c r="BO472"/>
  <c r="BS159"/>
  <c r="BS185"/>
  <c r="BS427"/>
  <c r="Q338"/>
  <c r="BN147"/>
  <c r="U303"/>
  <c r="AJ303" s="1"/>
  <c r="AB210"/>
  <c r="Q280"/>
  <c r="BS143"/>
  <c r="BS142"/>
  <c r="BS139"/>
  <c r="BP120"/>
  <c r="BS119"/>
  <c r="BS113"/>
  <c r="BP111"/>
  <c r="BS103"/>
  <c r="BS107"/>
  <c r="Z178"/>
  <c r="U321"/>
  <c r="AZ321" s="1"/>
  <c r="U322"/>
  <c r="AC322" s="1"/>
  <c r="BS98"/>
  <c r="BS133"/>
  <c r="BS300"/>
  <c r="BO308"/>
  <c r="BO338"/>
  <c r="BO392"/>
  <c r="BS329"/>
  <c r="BS310"/>
  <c r="BS341"/>
  <c r="BS469"/>
  <c r="BS362"/>
  <c r="Q210"/>
  <c r="V210"/>
  <c r="BN102"/>
  <c r="BL139"/>
  <c r="Q225"/>
  <c r="U320"/>
  <c r="AF320" s="1"/>
  <c r="X178"/>
  <c r="BS148"/>
  <c r="BS120"/>
  <c r="BS118"/>
  <c r="BP122"/>
  <c r="BP117"/>
  <c r="BP112"/>
  <c r="BO252"/>
  <c r="BO250"/>
  <c r="BO424"/>
  <c r="BS258"/>
  <c r="BS308"/>
  <c r="BS294"/>
  <c r="BS369"/>
  <c r="BS402"/>
  <c r="BR133"/>
  <c r="T153"/>
  <c r="Q153" s="1"/>
  <c r="Q295"/>
  <c r="AJ152"/>
  <c r="BM87"/>
  <c r="BL87" s="1"/>
  <c r="BR124"/>
  <c r="BO202"/>
  <c r="BO296"/>
  <c r="BO264"/>
  <c r="BO450"/>
  <c r="BO377"/>
  <c r="BS298"/>
  <c r="BS110"/>
  <c r="BS217"/>
  <c r="BS249"/>
  <c r="BS214"/>
  <c r="BS450"/>
  <c r="BS446"/>
  <c r="BS390"/>
  <c r="BS370"/>
  <c r="BS425"/>
  <c r="AH152"/>
  <c r="BO244"/>
  <c r="BO291"/>
  <c r="BO191"/>
  <c r="BO400"/>
  <c r="BS282"/>
  <c r="BS173"/>
  <c r="BS331"/>
  <c r="BS336"/>
  <c r="BS338"/>
  <c r="BS449"/>
  <c r="BS422"/>
  <c r="BS440"/>
  <c r="BS419"/>
  <c r="BS379"/>
  <c r="AL210"/>
  <c r="Z210"/>
  <c r="AM210"/>
  <c r="BP130"/>
  <c r="V178"/>
  <c r="BP129"/>
  <c r="BR145"/>
  <c r="U289"/>
  <c r="AE289" s="1"/>
  <c r="BP147"/>
  <c r="AO152"/>
  <c r="BP100"/>
  <c r="BP127"/>
  <c r="AN124"/>
  <c r="Y210"/>
  <c r="AD210"/>
  <c r="W210"/>
  <c r="BP148"/>
  <c r="T131"/>
  <c r="Q131" s="1"/>
  <c r="BR102"/>
  <c r="Q324"/>
  <c r="AC152"/>
  <c r="W152"/>
  <c r="AD124"/>
  <c r="AM282"/>
  <c r="Z282"/>
  <c r="V282"/>
  <c r="AZ282"/>
  <c r="AL282"/>
  <c r="U172"/>
  <c r="AM172" s="1"/>
  <c r="Q172"/>
  <c r="Q90"/>
  <c r="U90"/>
  <c r="AF90" s="1"/>
  <c r="U109"/>
  <c r="Q109"/>
  <c r="U298"/>
  <c r="AG298" s="1"/>
  <c r="U232"/>
  <c r="AA232" s="1"/>
  <c r="U223"/>
  <c r="AN223" s="1"/>
  <c r="U286"/>
  <c r="AF286" s="1"/>
  <c r="Q152"/>
  <c r="BT137"/>
  <c r="BR128"/>
  <c r="BR110"/>
  <c r="BR101"/>
  <c r="Q158"/>
  <c r="U326"/>
  <c r="AJ326" s="1"/>
  <c r="Q233"/>
  <c r="AD152"/>
  <c r="AB152"/>
  <c r="AM152"/>
  <c r="BR100"/>
  <c r="AO140"/>
  <c r="Z140"/>
  <c r="AF140"/>
  <c r="AN140"/>
  <c r="AE140"/>
  <c r="AC140"/>
  <c r="AD140"/>
  <c r="X140"/>
  <c r="AZ140"/>
  <c r="AI140"/>
  <c r="Q140"/>
  <c r="BT134"/>
  <c r="BR109"/>
  <c r="BT136"/>
  <c r="BR126"/>
  <c r="U204"/>
  <c r="AD204" s="1"/>
  <c r="AK152"/>
  <c r="AF152"/>
  <c r="Y140"/>
  <c r="V140"/>
  <c r="AL140"/>
  <c r="AJ140"/>
  <c r="Q267"/>
  <c r="U267"/>
  <c r="AL267" s="1"/>
  <c r="AE171"/>
  <c r="Z171"/>
  <c r="W171"/>
  <c r="BO219"/>
  <c r="BO307"/>
  <c r="BO474"/>
  <c r="BO414"/>
  <c r="BO461"/>
  <c r="BO355"/>
  <c r="BO382"/>
  <c r="BO356"/>
  <c r="BO362"/>
  <c r="BO376"/>
  <c r="BO366"/>
  <c r="BO417"/>
  <c r="BO466"/>
  <c r="BO364"/>
  <c r="BO409"/>
  <c r="BO439"/>
  <c r="BO385"/>
  <c r="BO456"/>
  <c r="BO419"/>
  <c r="BO467"/>
  <c r="BO423"/>
  <c r="BO247"/>
  <c r="BO172"/>
  <c r="BO340"/>
  <c r="BO270"/>
  <c r="BO276"/>
  <c r="BO164"/>
  <c r="BO334"/>
  <c r="BO223"/>
  <c r="BO182"/>
  <c r="BO175"/>
  <c r="BO274"/>
  <c r="BO285"/>
  <c r="BO329"/>
  <c r="BO228"/>
  <c r="BO265"/>
  <c r="BO93"/>
  <c r="BO325"/>
  <c r="BO168"/>
  <c r="BO256"/>
  <c r="BO275"/>
  <c r="BO318"/>
  <c r="BO160"/>
  <c r="BO319"/>
  <c r="BO110"/>
  <c r="BO112"/>
  <c r="BO97"/>
  <c r="BO111"/>
  <c r="BO118"/>
  <c r="BO134"/>
  <c r="BO145"/>
  <c r="BO148"/>
  <c r="BO123"/>
  <c r="BO107"/>
  <c r="BO109"/>
  <c r="BO119"/>
  <c r="BO130"/>
  <c r="BO137"/>
  <c r="BO142"/>
  <c r="BO153"/>
  <c r="BO100"/>
  <c r="BO152"/>
  <c r="BO255"/>
  <c r="BO407"/>
  <c r="BO344"/>
  <c r="BO371"/>
  <c r="BO403"/>
  <c r="BO433"/>
  <c r="BO342"/>
  <c r="BO358"/>
  <c r="BO383"/>
  <c r="BO425"/>
  <c r="BO486"/>
  <c r="BO480"/>
  <c r="BO370"/>
  <c r="BO469"/>
  <c r="BO478"/>
  <c r="BO411"/>
  <c r="BO458"/>
  <c r="BO446"/>
  <c r="BO479"/>
  <c r="BO301"/>
  <c r="BO195"/>
  <c r="BO260"/>
  <c r="BO284"/>
  <c r="BO163"/>
  <c r="BO332"/>
  <c r="BO235"/>
  <c r="BO341"/>
  <c r="BO174"/>
  <c r="BO205"/>
  <c r="BO311"/>
  <c r="BO209"/>
  <c r="BO305"/>
  <c r="BO187"/>
  <c r="BO248"/>
  <c r="BO126"/>
  <c r="BO251"/>
  <c r="BO240"/>
  <c r="BO189"/>
  <c r="BO230"/>
  <c r="BO262"/>
  <c r="BO95"/>
  <c r="BO315"/>
  <c r="BO104"/>
  <c r="BO101"/>
  <c r="BO114"/>
  <c r="BO302"/>
  <c r="BO91"/>
  <c r="BO117"/>
  <c r="BO99"/>
  <c r="BO122"/>
  <c r="BO147"/>
  <c r="BO149"/>
  <c r="BO105"/>
  <c r="BO106"/>
  <c r="BO121"/>
  <c r="BO132"/>
  <c r="BO136"/>
  <c r="BO155"/>
  <c r="U207"/>
  <c r="AJ207" s="1"/>
  <c r="Q207"/>
  <c r="AA282"/>
  <c r="W282"/>
  <c r="Y282"/>
  <c r="AH282"/>
  <c r="AI282"/>
  <c r="AO282"/>
  <c r="AN282"/>
  <c r="BN133"/>
  <c r="BN144"/>
  <c r="BN91"/>
  <c r="Q257"/>
  <c r="U257"/>
  <c r="AL257" s="1"/>
  <c r="Q193"/>
  <c r="U193"/>
  <c r="AJ193" s="1"/>
  <c r="BO131"/>
  <c r="BO154"/>
  <c r="BO128"/>
  <c r="BO98"/>
  <c r="BO127"/>
  <c r="BU108"/>
  <c r="BU98"/>
  <c r="AM101"/>
  <c r="BO221"/>
  <c r="BO292"/>
  <c r="BO300"/>
  <c r="BO232"/>
  <c r="BO263"/>
  <c r="BO266"/>
  <c r="BO181"/>
  <c r="BO259"/>
  <c r="BO197"/>
  <c r="BO282"/>
  <c r="BO258"/>
  <c r="BO330"/>
  <c r="BO229"/>
  <c r="BO471"/>
  <c r="BO402"/>
  <c r="BO449"/>
  <c r="BO405"/>
  <c r="BO420"/>
  <c r="BO389"/>
  <c r="BO360"/>
  <c r="BO346"/>
  <c r="BO412"/>
  <c r="BU126"/>
  <c r="BU265"/>
  <c r="BU92"/>
  <c r="BU304"/>
  <c r="BU296"/>
  <c r="BU249"/>
  <c r="BU246"/>
  <c r="BU130"/>
  <c r="BU292"/>
  <c r="BU212"/>
  <c r="BU331"/>
  <c r="BU243"/>
  <c r="BU305"/>
  <c r="BU233"/>
  <c r="BU190"/>
  <c r="BU335"/>
  <c r="BU218"/>
  <c r="BU295"/>
  <c r="BU191"/>
  <c r="BU294"/>
  <c r="BU237"/>
  <c r="BU297"/>
  <c r="BU201"/>
  <c r="BU240"/>
  <c r="BU329"/>
  <c r="BU468"/>
  <c r="BU407"/>
  <c r="BU464"/>
  <c r="BU433"/>
  <c r="BU418"/>
  <c r="BU481"/>
  <c r="BU434"/>
  <c r="BU359"/>
  <c r="BU456"/>
  <c r="BU449"/>
  <c r="BU420"/>
  <c r="BU467"/>
  <c r="BU471"/>
  <c r="AN212"/>
  <c r="BO135"/>
  <c r="BT120"/>
  <c r="BO116"/>
  <c r="BO90"/>
  <c r="Q277"/>
  <c r="BU173"/>
  <c r="BO144"/>
  <c r="BU144"/>
  <c r="BO151"/>
  <c r="BU103"/>
  <c r="BO94"/>
  <c r="BO96"/>
  <c r="BO309"/>
  <c r="BO226"/>
  <c r="BO317"/>
  <c r="BO238"/>
  <c r="BO179"/>
  <c r="BO201"/>
  <c r="BO337"/>
  <c r="BO335"/>
  <c r="BO294"/>
  <c r="BO200"/>
  <c r="BO444"/>
  <c r="BO447"/>
  <c r="BO489"/>
  <c r="BO386"/>
  <c r="BO454"/>
  <c r="BO352"/>
  <c r="BO394"/>
  <c r="BO396"/>
  <c r="BO354"/>
  <c r="BU266"/>
  <c r="BU234"/>
  <c r="BU328"/>
  <c r="BU198"/>
  <c r="BU271"/>
  <c r="BU205"/>
  <c r="BU119"/>
  <c r="BU310"/>
  <c r="BU269"/>
  <c r="BU192"/>
  <c r="BU180"/>
  <c r="BU227"/>
  <c r="BU178"/>
  <c r="BU196"/>
  <c r="BU327"/>
  <c r="BU270"/>
  <c r="BU287"/>
  <c r="BU188"/>
  <c r="BU263"/>
  <c r="BU215"/>
  <c r="BU290"/>
  <c r="BU199"/>
  <c r="BU236"/>
  <c r="BU325"/>
  <c r="BU475"/>
  <c r="BU372"/>
  <c r="BU486"/>
  <c r="BU367"/>
  <c r="BU380"/>
  <c r="BU390"/>
  <c r="BU485"/>
  <c r="BU459"/>
  <c r="BU447"/>
  <c r="BU386"/>
  <c r="BU448"/>
  <c r="BU417"/>
  <c r="BU421"/>
  <c r="BU477"/>
  <c r="AC202"/>
  <c r="AD202"/>
  <c r="Y202"/>
  <c r="AE101"/>
  <c r="AK101"/>
  <c r="AL101"/>
  <c r="BU116"/>
  <c r="BU90"/>
  <c r="BU95"/>
  <c r="BU478"/>
  <c r="BU465"/>
  <c r="BU393"/>
  <c r="BU489"/>
  <c r="BU437"/>
  <c r="BU344"/>
  <c r="BU396"/>
  <c r="BU342"/>
  <c r="BU423"/>
  <c r="BU469"/>
  <c r="BU384"/>
  <c r="BU426"/>
  <c r="BU381"/>
  <c r="BU345"/>
  <c r="BU462"/>
  <c r="BU387"/>
  <c r="BU361"/>
  <c r="BU368"/>
  <c r="BU365"/>
  <c r="BU392"/>
  <c r="BU377"/>
  <c r="BU357"/>
  <c r="BU419"/>
  <c r="BU455"/>
  <c r="BU435"/>
  <c r="BU460"/>
  <c r="BU343"/>
  <c r="BU397"/>
  <c r="BU450"/>
  <c r="BU414"/>
  <c r="BU445"/>
  <c r="BU432"/>
  <c r="BU476"/>
  <c r="BU362"/>
  <c r="BU395"/>
  <c r="BU454"/>
  <c r="BU439"/>
  <c r="BU336"/>
  <c r="BU286"/>
  <c r="BU244"/>
  <c r="BU216"/>
  <c r="BU206"/>
  <c r="BU159"/>
  <c r="BU303"/>
  <c r="BU280"/>
  <c r="BU252"/>
  <c r="BU330"/>
  <c r="BU307"/>
  <c r="BU229"/>
  <c r="BU193"/>
  <c r="BU165"/>
  <c r="BU302"/>
  <c r="BU185"/>
  <c r="BU220"/>
  <c r="BU255"/>
  <c r="BU340"/>
  <c r="BU299"/>
  <c r="BU267"/>
  <c r="BU312"/>
  <c r="BU160"/>
  <c r="BU176"/>
  <c r="BU314"/>
  <c r="BU253"/>
  <c r="BU209"/>
  <c r="BU166"/>
  <c r="BU184"/>
  <c r="BU248"/>
  <c r="BU293"/>
  <c r="BU264"/>
  <c r="BU213"/>
  <c r="BU281"/>
  <c r="BU135"/>
  <c r="BU106"/>
  <c r="BU194"/>
  <c r="BU268"/>
  <c r="BU311"/>
  <c r="BU282"/>
  <c r="BU259"/>
  <c r="BU210"/>
  <c r="BU298"/>
  <c r="BU128"/>
  <c r="BU105"/>
  <c r="BU175"/>
  <c r="BU319"/>
  <c r="BU139"/>
  <c r="BU138"/>
  <c r="BU99"/>
  <c r="BU122"/>
  <c r="BU120"/>
  <c r="BU97"/>
  <c r="BU125"/>
  <c r="BU131"/>
  <c r="BU102"/>
  <c r="BU480"/>
  <c r="BU472"/>
  <c r="BU399"/>
  <c r="BU482"/>
  <c r="BU441"/>
  <c r="BU356"/>
  <c r="BU403"/>
  <c r="BU355"/>
  <c r="BU428"/>
  <c r="BU346"/>
  <c r="BU408"/>
  <c r="BU457"/>
  <c r="BU366"/>
  <c r="BU353"/>
  <c r="BU430"/>
  <c r="BU401"/>
  <c r="BU349"/>
  <c r="BU350"/>
  <c r="BU348"/>
  <c r="BU488"/>
  <c r="BU375"/>
  <c r="BU379"/>
  <c r="BU405"/>
  <c r="BU413"/>
  <c r="BU487"/>
  <c r="BU458"/>
  <c r="BU422"/>
  <c r="BU351"/>
  <c r="BU431"/>
  <c r="BU383"/>
  <c r="BU369"/>
  <c r="BU427"/>
  <c r="BU463"/>
  <c r="BU453"/>
  <c r="BU436"/>
  <c r="BU466"/>
  <c r="BU409"/>
  <c r="BU337"/>
  <c r="BU321"/>
  <c r="BU250"/>
  <c r="BU223"/>
  <c r="BU207"/>
  <c r="BU161"/>
  <c r="BU306"/>
  <c r="BU289"/>
  <c r="BU262"/>
  <c r="BU339"/>
  <c r="BU318"/>
  <c r="BU238"/>
  <c r="BU195"/>
  <c r="BU186"/>
  <c r="BU341"/>
  <c r="BU277"/>
  <c r="BU276"/>
  <c r="BU332"/>
  <c r="BU231"/>
  <c r="BU301"/>
  <c r="BU334"/>
  <c r="BU242"/>
  <c r="BU338"/>
  <c r="BU164"/>
  <c r="BU189"/>
  <c r="BU232"/>
  <c r="BU323"/>
  <c r="BU239"/>
  <c r="BU171"/>
  <c r="BU222"/>
  <c r="BU291"/>
  <c r="BU315"/>
  <c r="BU187"/>
  <c r="BU260"/>
  <c r="BU151"/>
  <c r="BU114"/>
  <c r="BU317"/>
  <c r="BU163"/>
  <c r="BU274"/>
  <c r="BU273"/>
  <c r="BU257"/>
  <c r="BU322"/>
  <c r="BU275"/>
  <c r="BU142"/>
  <c r="BU110"/>
  <c r="BU217"/>
  <c r="BU313"/>
  <c r="BU156"/>
  <c r="BU136"/>
  <c r="BU93"/>
  <c r="BU107"/>
  <c r="BU91"/>
  <c r="BU117"/>
  <c r="BU127"/>
  <c r="BU100"/>
  <c r="BU133"/>
  <c r="BU115"/>
  <c r="BU170"/>
  <c r="BU118"/>
  <c r="BU145"/>
  <c r="BU155"/>
  <c r="BT155" s="1"/>
  <c r="BU101"/>
  <c r="BU474"/>
  <c r="BU416"/>
  <c r="BU370"/>
  <c r="BU443"/>
  <c r="BU360"/>
  <c r="BU404"/>
  <c r="BU371"/>
  <c r="BU446"/>
  <c r="BU402"/>
  <c r="BU412"/>
  <c r="BU363"/>
  <c r="BU398"/>
  <c r="BU352"/>
  <c r="BU374"/>
  <c r="BU400"/>
  <c r="BU347"/>
  <c r="BU415"/>
  <c r="BU394"/>
  <c r="BU411"/>
  <c r="U114"/>
  <c r="AZ114" s="1"/>
  <c r="Q114"/>
  <c r="BT108"/>
  <c r="BT91"/>
  <c r="U163"/>
  <c r="AC163" s="1"/>
  <c r="Q163"/>
  <c r="Q271"/>
  <c r="U271"/>
  <c r="AM271" s="1"/>
  <c r="AE152"/>
  <c r="AN152"/>
  <c r="AG152"/>
  <c r="AL152"/>
  <c r="V152"/>
  <c r="AI152"/>
  <c r="AZ152"/>
  <c r="X152"/>
  <c r="Y152"/>
  <c r="Z152"/>
  <c r="BU140"/>
  <c r="BU111"/>
  <c r="BO115"/>
  <c r="BO108"/>
  <c r="BO156"/>
  <c r="BO146"/>
  <c r="BO143"/>
  <c r="BO129"/>
  <c r="BU124"/>
  <c r="BO113"/>
  <c r="BO103"/>
  <c r="BU134"/>
  <c r="BO102"/>
  <c r="BO120"/>
  <c r="Y101"/>
  <c r="BU143"/>
  <c r="BU129"/>
  <c r="BO331"/>
  <c r="BO278"/>
  <c r="BO312"/>
  <c r="BO177"/>
  <c r="BO281"/>
  <c r="BO316"/>
  <c r="BO190"/>
  <c r="BO184"/>
  <c r="BO214"/>
  <c r="BO267"/>
  <c r="BO170"/>
  <c r="BO372"/>
  <c r="BO481"/>
  <c r="BO353"/>
  <c r="BO408"/>
  <c r="BO460"/>
  <c r="BO373"/>
  <c r="BO369"/>
  <c r="BO422"/>
  <c r="BO426"/>
  <c r="BO455"/>
  <c r="BU96"/>
  <c r="BU197"/>
  <c r="BU121"/>
  <c r="BU245"/>
  <c r="BU309"/>
  <c r="BU179"/>
  <c r="BU104"/>
  <c r="BU226"/>
  <c r="BU285"/>
  <c r="BU261"/>
  <c r="BU308"/>
  <c r="BU182"/>
  <c r="BU200"/>
  <c r="BU316"/>
  <c r="BU254"/>
  <c r="BU247"/>
  <c r="BU181"/>
  <c r="BU157"/>
  <c r="BU221"/>
  <c r="BU326"/>
  <c r="BU279"/>
  <c r="BU158"/>
  <c r="BU214"/>
  <c r="BU283"/>
  <c r="BU473"/>
  <c r="BU461"/>
  <c r="BU483"/>
  <c r="BU452"/>
  <c r="BU382"/>
  <c r="BU364"/>
  <c r="BU470"/>
  <c r="BU424"/>
  <c r="BU385"/>
  <c r="BU391"/>
  <c r="BU378"/>
  <c r="BU425"/>
  <c r="BU440"/>
  <c r="BU451"/>
  <c r="BS135"/>
  <c r="T135"/>
  <c r="Q135" s="1"/>
  <c r="BS131"/>
  <c r="BS129"/>
  <c r="BS90"/>
  <c r="BS156"/>
  <c r="BS154"/>
  <c r="BS128"/>
  <c r="BS144"/>
  <c r="BS137"/>
  <c r="BS117"/>
  <c r="BS112"/>
  <c r="BS277"/>
  <c r="BS151"/>
  <c r="BS200"/>
  <c r="BS203"/>
  <c r="BS304"/>
  <c r="BS171"/>
  <c r="BS257"/>
  <c r="BS232"/>
  <c r="BS273"/>
  <c r="BS275"/>
  <c r="BS191"/>
  <c r="BS438"/>
  <c r="BS486"/>
  <c r="BS414"/>
  <c r="BS375"/>
  <c r="BS471"/>
  <c r="BS373"/>
  <c r="BS355"/>
  <c r="BS349"/>
  <c r="BS363"/>
  <c r="BS380"/>
  <c r="BS155"/>
  <c r="BS138"/>
  <c r="BR138" s="1"/>
  <c r="BS136"/>
  <c r="BS132"/>
  <c r="BS121"/>
  <c r="BS106"/>
  <c r="BS105"/>
  <c r="BS149"/>
  <c r="BS114"/>
  <c r="BS147"/>
  <c r="BS115"/>
  <c r="BS101"/>
  <c r="BS104"/>
  <c r="BS247"/>
  <c r="BS212"/>
  <c r="BS307"/>
  <c r="BS288"/>
  <c r="BS246"/>
  <c r="BS213"/>
  <c r="BS207"/>
  <c r="BS225"/>
  <c r="BS333"/>
  <c r="BS330"/>
  <c r="BS381"/>
  <c r="BS389"/>
  <c r="BS433"/>
  <c r="BS342"/>
  <c r="BS442"/>
  <c r="BS352"/>
  <c r="BS411"/>
  <c r="BS343"/>
  <c r="BS353"/>
  <c r="Q239"/>
  <c r="U239"/>
  <c r="AO239" s="1"/>
  <c r="Q311"/>
  <c r="U311"/>
  <c r="AO311" s="1"/>
  <c r="BS306"/>
  <c r="BS317"/>
  <c r="BS260"/>
  <c r="BS231"/>
  <c r="BS234"/>
  <c r="BS124"/>
  <c r="BS255"/>
  <c r="BS271"/>
  <c r="BS297"/>
  <c r="BS158"/>
  <c r="BS162"/>
  <c r="BS209"/>
  <c r="BS313"/>
  <c r="BS311"/>
  <c r="BS201"/>
  <c r="BS222"/>
  <c r="BS140"/>
  <c r="BS302"/>
  <c r="BS227"/>
  <c r="BS163"/>
  <c r="BS263"/>
  <c r="BS256"/>
  <c r="BS170"/>
  <c r="BS202"/>
  <c r="BS168"/>
  <c r="BS253"/>
  <c r="BS315"/>
  <c r="BS251"/>
  <c r="BS233"/>
  <c r="BS188"/>
  <c r="BS195"/>
  <c r="BS186"/>
  <c r="BS321"/>
  <c r="BS223"/>
  <c r="BS278"/>
  <c r="BS337"/>
  <c r="BS204"/>
  <c r="BS230"/>
  <c r="BS276"/>
  <c r="BS161"/>
  <c r="BS254"/>
  <c r="BS335"/>
  <c r="BS193"/>
  <c r="BS279"/>
  <c r="BS295"/>
  <c r="BS340"/>
  <c r="BS420"/>
  <c r="BS439"/>
  <c r="BS461"/>
  <c r="BS453"/>
  <c r="BS454"/>
  <c r="BS443"/>
  <c r="BS478"/>
  <c r="BS360"/>
  <c r="BS410"/>
  <c r="BR410" s="1"/>
  <c r="BS482"/>
  <c r="BS387"/>
  <c r="BS386"/>
  <c r="BS429"/>
  <c r="BS376"/>
  <c r="BS403"/>
  <c r="BR403" s="1"/>
  <c r="BS382"/>
  <c r="BS463"/>
  <c r="BS484"/>
  <c r="BS475"/>
  <c r="BS479"/>
  <c r="BS366"/>
  <c r="BS345"/>
  <c r="BS459"/>
  <c r="BS365"/>
  <c r="BS371"/>
  <c r="BS458"/>
  <c r="BS392"/>
  <c r="BS418"/>
  <c r="BS367"/>
  <c r="BS436"/>
  <c r="BS416"/>
  <c r="BS346"/>
  <c r="BS368"/>
  <c r="BS396"/>
  <c r="BS426"/>
  <c r="BS354"/>
  <c r="BS400"/>
  <c r="BR400" s="1"/>
  <c r="AB202"/>
  <c r="AO202"/>
  <c r="T122"/>
  <c r="U122" s="1"/>
  <c r="Z122" s="1"/>
  <c r="AB101"/>
  <c r="Y124"/>
  <c r="BV371"/>
  <c r="BV396"/>
  <c r="BT147"/>
  <c r="BS96"/>
  <c r="BO253"/>
  <c r="BO173"/>
  <c r="BO183"/>
  <c r="BO150"/>
  <c r="BO287"/>
  <c r="BO220"/>
  <c r="BO257"/>
  <c r="BO269"/>
  <c r="BO314"/>
  <c r="BO165"/>
  <c r="BO261"/>
  <c r="BO297"/>
  <c r="BO196"/>
  <c r="BO233"/>
  <c r="BO125"/>
  <c r="BO272"/>
  <c r="BO254"/>
  <c r="BO198"/>
  <c r="BO323"/>
  <c r="BO225"/>
  <c r="BO310"/>
  <c r="BO204"/>
  <c r="BO159"/>
  <c r="BO166"/>
  <c r="BO158"/>
  <c r="BO210"/>
  <c r="BO268"/>
  <c r="BO246"/>
  <c r="BO234"/>
  <c r="BO161"/>
  <c r="BO289"/>
  <c r="BO241"/>
  <c r="BO208"/>
  <c r="BO320"/>
  <c r="BO303"/>
  <c r="BO218"/>
  <c r="BO326"/>
  <c r="BO211"/>
  <c r="BO280"/>
  <c r="BO321"/>
  <c r="BO215"/>
  <c r="BO157"/>
  <c r="BO188"/>
  <c r="BO222"/>
  <c r="BO299"/>
  <c r="BO336"/>
  <c r="BO483"/>
  <c r="BO387"/>
  <c r="BO440"/>
  <c r="BO406"/>
  <c r="BO451"/>
  <c r="BO465"/>
  <c r="BO430"/>
  <c r="BO359"/>
  <c r="BO473"/>
  <c r="BO468"/>
  <c r="BO435"/>
  <c r="BO464"/>
  <c r="BO374"/>
  <c r="BO413"/>
  <c r="BO482"/>
  <c r="BO453"/>
  <c r="BO487"/>
  <c r="BO428"/>
  <c r="BO475"/>
  <c r="BO401"/>
  <c r="BO350"/>
  <c r="BO393"/>
  <c r="BO367"/>
  <c r="BO365"/>
  <c r="BO442"/>
  <c r="BO384"/>
  <c r="BO345"/>
  <c r="BO348"/>
  <c r="BO347"/>
  <c r="BO421"/>
  <c r="BO363"/>
  <c r="BO415"/>
  <c r="BO445"/>
  <c r="BO395"/>
  <c r="BO343"/>
  <c r="BO448"/>
  <c r="BO224"/>
  <c r="BO327"/>
  <c r="BO141"/>
  <c r="BS309"/>
  <c r="BS261"/>
  <c r="BS177"/>
  <c r="BS94"/>
  <c r="BS127"/>
  <c r="BS219"/>
  <c r="BS267"/>
  <c r="BS293"/>
  <c r="BS187"/>
  <c r="BS169"/>
  <c r="BS243"/>
  <c r="BS292"/>
  <c r="BS296"/>
  <c r="BS160"/>
  <c r="BS100"/>
  <c r="BS322"/>
  <c r="BS319"/>
  <c r="BS266"/>
  <c r="BS175"/>
  <c r="BS289"/>
  <c r="BS285"/>
  <c r="BS194"/>
  <c r="BS312"/>
  <c r="BS328"/>
  <c r="BS199"/>
  <c r="BS216"/>
  <c r="BS198"/>
  <c r="BS316"/>
  <c r="BS332"/>
  <c r="BS229"/>
  <c r="BS240"/>
  <c r="BS206"/>
  <c r="BS241"/>
  <c r="BS299"/>
  <c r="BS184"/>
  <c r="BS218"/>
  <c r="BS274"/>
  <c r="BS320"/>
  <c r="BS208"/>
  <c r="BS327"/>
  <c r="BS179"/>
  <c r="BS210"/>
  <c r="BS281"/>
  <c r="BS326"/>
  <c r="BS466"/>
  <c r="BS489"/>
  <c r="BS460"/>
  <c r="BS417"/>
  <c r="BS487"/>
  <c r="BS457"/>
  <c r="BS473"/>
  <c r="BS405"/>
  <c r="BS348"/>
  <c r="BS351"/>
  <c r="BS451"/>
  <c r="BS456"/>
  <c r="BS364"/>
  <c r="BS393"/>
  <c r="BS488"/>
  <c r="BS407"/>
  <c r="BS481"/>
  <c r="BS444"/>
  <c r="BS437"/>
  <c r="BS383"/>
  <c r="BS452"/>
  <c r="BS415"/>
  <c r="BS432"/>
  <c r="BS359"/>
  <c r="BS412"/>
  <c r="BS404"/>
  <c r="BS477"/>
  <c r="BS398"/>
  <c r="BS474"/>
  <c r="BS401"/>
  <c r="BS395"/>
  <c r="BS465"/>
  <c r="BS357"/>
  <c r="BS378"/>
  <c r="BS424"/>
  <c r="BS344"/>
  <c r="BS361"/>
  <c r="BS122"/>
  <c r="AN202"/>
  <c r="AO212"/>
  <c r="AJ171"/>
  <c r="BO304"/>
  <c r="BO185"/>
  <c r="BO242"/>
  <c r="BO140"/>
  <c r="BO306"/>
  <c r="BO237"/>
  <c r="BO273"/>
  <c r="BO277"/>
  <c r="BO293"/>
  <c r="BO180"/>
  <c r="BO178"/>
  <c r="BO298"/>
  <c r="BO216"/>
  <c r="BO169"/>
  <c r="BO124"/>
  <c r="BO328"/>
  <c r="BO313"/>
  <c r="BO193"/>
  <c r="BO194"/>
  <c r="BO324"/>
  <c r="BO231"/>
  <c r="BO239"/>
  <c r="BO245"/>
  <c r="BO243"/>
  <c r="BO249"/>
  <c r="BO217"/>
  <c r="BO167"/>
  <c r="BO162"/>
  <c r="BO203"/>
  <c r="BO207"/>
  <c r="BO286"/>
  <c r="BO236"/>
  <c r="BO206"/>
  <c r="BO227"/>
  <c r="BO171"/>
  <c r="BO176"/>
  <c r="BO290"/>
  <c r="BO199"/>
  <c r="BO279"/>
  <c r="BO295"/>
  <c r="BO212"/>
  <c r="BO271"/>
  <c r="BO186"/>
  <c r="BO213"/>
  <c r="BO283"/>
  <c r="BO339"/>
  <c r="BO427"/>
  <c r="BO404"/>
  <c r="BO463"/>
  <c r="BO432"/>
  <c r="BO390"/>
  <c r="BO484"/>
  <c r="BO436"/>
  <c r="BO462"/>
  <c r="BO476"/>
  <c r="BO457"/>
  <c r="BO438"/>
  <c r="BO485"/>
  <c r="BO431"/>
  <c r="BO452"/>
  <c r="BO388"/>
  <c r="BO470"/>
  <c r="BO443"/>
  <c r="BO441"/>
  <c r="BO398"/>
  <c r="BO381"/>
  <c r="BO378"/>
  <c r="BO488"/>
  <c r="BO368"/>
  <c r="BO351"/>
  <c r="BO375"/>
  <c r="BO459"/>
  <c r="BO379"/>
  <c r="BO349"/>
  <c r="BO391"/>
  <c r="BO399"/>
  <c r="BO361"/>
  <c r="BO410"/>
  <c r="BO429"/>
  <c r="BO380"/>
  <c r="BO418"/>
  <c r="BO434"/>
  <c r="BO477"/>
  <c r="BO322"/>
  <c r="BO138"/>
  <c r="BS284"/>
  <c r="BS248"/>
  <c r="BS197"/>
  <c r="BS178"/>
  <c r="BS125"/>
  <c r="BS224"/>
  <c r="BS270"/>
  <c r="BS259"/>
  <c r="BS291"/>
  <c r="BS239"/>
  <c r="BS190"/>
  <c r="BS238"/>
  <c r="BS305"/>
  <c r="BS182"/>
  <c r="BS174"/>
  <c r="BS150"/>
  <c r="BS221"/>
  <c r="BS181"/>
  <c r="BS180"/>
  <c r="BS226"/>
  <c r="BS314"/>
  <c r="BS172"/>
  <c r="BS245"/>
  <c r="BR245" s="1"/>
  <c r="BS323"/>
  <c r="BS235"/>
  <c r="BS252"/>
  <c r="BS250"/>
  <c r="BS165"/>
  <c r="BS183"/>
  <c r="BS157"/>
  <c r="BS189"/>
  <c r="BS325"/>
  <c r="BS236"/>
  <c r="BS286"/>
  <c r="BS334"/>
  <c r="BS205"/>
  <c r="BS268"/>
  <c r="BS303"/>
  <c r="BS167"/>
  <c r="BR167" s="1"/>
  <c r="BS301"/>
  <c r="BS176"/>
  <c r="BR176" s="1"/>
  <c r="BS196"/>
  <c r="BS280"/>
  <c r="BS324"/>
  <c r="BS339"/>
  <c r="BS476"/>
  <c r="BS435"/>
  <c r="BS428"/>
  <c r="BS464"/>
  <c r="BS472"/>
  <c r="BS485"/>
  <c r="BS441"/>
  <c r="BS385"/>
  <c r="BS394"/>
  <c r="BS467"/>
  <c r="BS413"/>
  <c r="BS350"/>
  <c r="BR350" s="1"/>
  <c r="BS455"/>
  <c r="BS356"/>
  <c r="BS391"/>
  <c r="BS483"/>
  <c r="BS447"/>
  <c r="BS470"/>
  <c r="BS409"/>
  <c r="BR409" s="1"/>
  <c r="BS406"/>
  <c r="BR406" s="1"/>
  <c r="BS374"/>
  <c r="BR374" s="1"/>
  <c r="BS445"/>
  <c r="BS431"/>
  <c r="BR431" s="1"/>
  <c r="BS399"/>
  <c r="BR399" s="1"/>
  <c r="BS388"/>
  <c r="BS468"/>
  <c r="BS397"/>
  <c r="BS430"/>
  <c r="BR430" s="1"/>
  <c r="BS377"/>
  <c r="BS462"/>
  <c r="BS434"/>
  <c r="BR434" s="1"/>
  <c r="BS347"/>
  <c r="BS372"/>
  <c r="BS423"/>
  <c r="BS448"/>
  <c r="BS358"/>
  <c r="U95"/>
  <c r="AJ95" s="1"/>
  <c r="Q95"/>
  <c r="Q96"/>
  <c r="U96"/>
  <c r="AZ96" s="1"/>
  <c r="U104"/>
  <c r="AN104" s="1"/>
  <c r="Q104"/>
  <c r="AI150"/>
  <c r="AN150"/>
  <c r="AG150"/>
  <c r="AK150"/>
  <c r="AF150"/>
  <c r="AC150"/>
  <c r="AA150"/>
  <c r="Y150"/>
  <c r="Z150"/>
  <c r="AE150"/>
  <c r="AD150"/>
  <c r="Q254"/>
  <c r="U254"/>
  <c r="AE254" s="1"/>
  <c r="U260"/>
  <c r="Q260"/>
  <c r="AG313"/>
  <c r="AE313"/>
  <c r="X313"/>
  <c r="Y313"/>
  <c r="AZ313"/>
  <c r="AD313"/>
  <c r="AC313"/>
  <c r="AB313"/>
  <c r="V313"/>
  <c r="AO313"/>
  <c r="AA313"/>
  <c r="AH313"/>
  <c r="BS215"/>
  <c r="BS93"/>
  <c r="BS220"/>
  <c r="BS244"/>
  <c r="BS290"/>
  <c r="BS141"/>
  <c r="BS318"/>
  <c r="BS152"/>
  <c r="BS237"/>
  <c r="BS95"/>
  <c r="BS262"/>
  <c r="BS272"/>
  <c r="BT232"/>
  <c r="BT306"/>
  <c r="BT453"/>
  <c r="BT458"/>
  <c r="BT379"/>
  <c r="BT353"/>
  <c r="W202"/>
  <c r="AH202"/>
  <c r="AJ202"/>
  <c r="AK202"/>
  <c r="AF212"/>
  <c r="AM212"/>
  <c r="BT153"/>
  <c r="BT135"/>
  <c r="BT131"/>
  <c r="U228"/>
  <c r="AE228" s="1"/>
  <c r="AO171"/>
  <c r="AB171"/>
  <c r="BT127"/>
  <c r="BT98"/>
  <c r="BT293"/>
  <c r="BT454"/>
  <c r="BT450"/>
  <c r="BT435"/>
  <c r="BT419"/>
  <c r="BT377"/>
  <c r="BT345"/>
  <c r="BT393"/>
  <c r="Q181"/>
  <c r="AM202"/>
  <c r="AZ202"/>
  <c r="AA202"/>
  <c r="AE202"/>
  <c r="AG202"/>
  <c r="U186"/>
  <c r="AJ186" s="1"/>
  <c r="AZ212"/>
  <c r="AL212"/>
  <c r="AI212"/>
  <c r="Q199"/>
  <c r="Q244"/>
  <c r="BT145"/>
  <c r="BT144"/>
  <c r="BT111"/>
  <c r="BR107"/>
  <c r="BT97"/>
  <c r="BR147"/>
  <c r="BT139"/>
  <c r="BR125"/>
  <c r="BR114"/>
  <c r="BR144"/>
  <c r="U230"/>
  <c r="Z230" s="1"/>
  <c r="U270"/>
  <c r="AL270" s="1"/>
  <c r="U281"/>
  <c r="Z281" s="1"/>
  <c r="U200"/>
  <c r="AH200" s="1"/>
  <c r="BR146"/>
  <c r="Y171"/>
  <c r="V171"/>
  <c r="AM171"/>
  <c r="Q269"/>
  <c r="U301"/>
  <c r="AF301" s="1"/>
  <c r="BT133"/>
  <c r="BT100"/>
  <c r="BT117"/>
  <c r="AG101"/>
  <c r="AH101"/>
  <c r="W101"/>
  <c r="BV369"/>
  <c r="BT291"/>
  <c r="BT341"/>
  <c r="BT289"/>
  <c r="BT250"/>
  <c r="BT337"/>
  <c r="BT457"/>
  <c r="BT346"/>
  <c r="BT441"/>
  <c r="V202"/>
  <c r="Y212"/>
  <c r="Q171"/>
  <c r="BT116"/>
  <c r="BT142"/>
  <c r="BT99"/>
  <c r="BT112"/>
  <c r="BT156"/>
  <c r="BT330"/>
  <c r="BT395"/>
  <c r="BT455"/>
  <c r="BT342"/>
  <c r="BT489"/>
  <c r="AF202"/>
  <c r="AI202"/>
  <c r="AL202"/>
  <c r="Z202"/>
  <c r="AH212"/>
  <c r="V212"/>
  <c r="W212"/>
  <c r="Q202"/>
  <c r="BR154"/>
  <c r="BT148"/>
  <c r="BN138"/>
  <c r="BN128"/>
  <c r="BT118"/>
  <c r="Q101"/>
  <c r="BT132"/>
  <c r="BT130"/>
  <c r="BT129"/>
  <c r="BT121"/>
  <c r="BT146"/>
  <c r="BN101"/>
  <c r="BN148"/>
  <c r="BR116"/>
  <c r="AF171"/>
  <c r="X171"/>
  <c r="AA171"/>
  <c r="BT115"/>
  <c r="U265"/>
  <c r="AF265" s="1"/>
  <c r="Q151"/>
  <c r="V101"/>
  <c r="AF101"/>
  <c r="BV417"/>
  <c r="BV385"/>
  <c r="BV370"/>
  <c r="BV445"/>
  <c r="BV365"/>
  <c r="BV465"/>
  <c r="BV487"/>
  <c r="BV425"/>
  <c r="BV377"/>
  <c r="BV421"/>
  <c r="BV488"/>
  <c r="BV367"/>
  <c r="BV446"/>
  <c r="U185"/>
  <c r="Q185"/>
  <c r="U251"/>
  <c r="Q251"/>
  <c r="U227"/>
  <c r="Q227"/>
  <c r="U125"/>
  <c r="Q125"/>
  <c r="U234"/>
  <c r="Q234"/>
  <c r="U205"/>
  <c r="Q205"/>
  <c r="U247"/>
  <c r="Z247" s="1"/>
  <c r="Q247"/>
  <c r="AE178"/>
  <c r="AJ178"/>
  <c r="AF178"/>
  <c r="AK178"/>
  <c r="AC178"/>
  <c r="AM178"/>
  <c r="AL178"/>
  <c r="AG178"/>
  <c r="AI178"/>
  <c r="AO178"/>
  <c r="AZ178"/>
  <c r="AB178"/>
  <c r="AH178"/>
  <c r="W178"/>
  <c r="Y178"/>
  <c r="AN178"/>
  <c r="AM124"/>
  <c r="W124"/>
  <c r="AZ124"/>
  <c r="AH124"/>
  <c r="AO124"/>
  <c r="AK124"/>
  <c r="AA124"/>
  <c r="AB124"/>
  <c r="AL124"/>
  <c r="V124"/>
  <c r="AC124"/>
  <c r="AE124"/>
  <c r="AF124"/>
  <c r="X124"/>
  <c r="Z124"/>
  <c r="AG124"/>
  <c r="U92"/>
  <c r="Q92"/>
  <c r="U141"/>
  <c r="Q141"/>
  <c r="U203"/>
  <c r="Q203"/>
  <c r="Q176"/>
  <c r="T127"/>
  <c r="U127" s="1"/>
  <c r="AH127" s="1"/>
  <c r="Q231"/>
  <c r="U231"/>
  <c r="AG231" s="1"/>
  <c r="U126"/>
  <c r="Q126"/>
  <c r="U291"/>
  <c r="Q291"/>
  <c r="Q182"/>
  <c r="U182"/>
  <c r="AG182" s="1"/>
  <c r="U308"/>
  <c r="AC308" s="1"/>
  <c r="Q308"/>
  <c r="U240"/>
  <c r="Q240"/>
  <c r="U315"/>
  <c r="Q315"/>
  <c r="Q196"/>
  <c r="U196"/>
  <c r="AC196" s="1"/>
  <c r="U177"/>
  <c r="Q177"/>
  <c r="Q162"/>
  <c r="U162"/>
  <c r="AG162" s="1"/>
  <c r="U164"/>
  <c r="Q164"/>
  <c r="Q206"/>
  <c r="U206"/>
  <c r="U262"/>
  <c r="Q262"/>
  <c r="BK88"/>
  <c r="BL174"/>
  <c r="BL315"/>
  <c r="BP489"/>
  <c r="BP472"/>
  <c r="BP464"/>
  <c r="BP461"/>
  <c r="BP425"/>
  <c r="BP424"/>
  <c r="BP420"/>
  <c r="BP408"/>
  <c r="BP404"/>
  <c r="BP402"/>
  <c r="BP398"/>
  <c r="BP397"/>
  <c r="BP392"/>
  <c r="BP389"/>
  <c r="BP381"/>
  <c r="BP377"/>
  <c r="BP376"/>
  <c r="BP471"/>
  <c r="BP465"/>
  <c r="BP451"/>
  <c r="BP437"/>
  <c r="BP393"/>
  <c r="BP387"/>
  <c r="BP370"/>
  <c r="BP360"/>
  <c r="BP356"/>
  <c r="BP342"/>
  <c r="BP441"/>
  <c r="BP432"/>
  <c r="BP384"/>
  <c r="BP457"/>
  <c r="BP406"/>
  <c r="BP373"/>
  <c r="BP366"/>
  <c r="BP446"/>
  <c r="BP442"/>
  <c r="BP409"/>
  <c r="BP400"/>
  <c r="BP467"/>
  <c r="BP428"/>
  <c r="BP417"/>
  <c r="BP368"/>
  <c r="BP458"/>
  <c r="BP466"/>
  <c r="BP374"/>
  <c r="BP405"/>
  <c r="BP399"/>
  <c r="BP407"/>
  <c r="BP403"/>
  <c r="BP343"/>
  <c r="BP422"/>
  <c r="BP433"/>
  <c r="BP344"/>
  <c r="BP355"/>
  <c r="BP380"/>
  <c r="BP468"/>
  <c r="BP350"/>
  <c r="BP383"/>
  <c r="BP385"/>
  <c r="BP386"/>
  <c r="BP348"/>
  <c r="BP375"/>
  <c r="BP361"/>
  <c r="BP363"/>
  <c r="BP372"/>
  <c r="BP388"/>
  <c r="BP414"/>
  <c r="BP357"/>
  <c r="BP379"/>
  <c r="BP359"/>
  <c r="BP369"/>
  <c r="BP455"/>
  <c r="BP470"/>
  <c r="BP358"/>
  <c r="BP364"/>
  <c r="BP462"/>
  <c r="BP488"/>
  <c r="BP396"/>
  <c r="BP436"/>
  <c r="BP475"/>
  <c r="BP395"/>
  <c r="BP412"/>
  <c r="BP416"/>
  <c r="BP423"/>
  <c r="BP426"/>
  <c r="BP440"/>
  <c r="BP485"/>
  <c r="BP438"/>
  <c r="BP444"/>
  <c r="BP447"/>
  <c r="BP448"/>
  <c r="BP478"/>
  <c r="BP482"/>
  <c r="BP352"/>
  <c r="BP382"/>
  <c r="BP346"/>
  <c r="BP353"/>
  <c r="BP415"/>
  <c r="BP394"/>
  <c r="BP365"/>
  <c r="BP411"/>
  <c r="BP418"/>
  <c r="BP401"/>
  <c r="BP456"/>
  <c r="BP452"/>
  <c r="BP351"/>
  <c r="BP431"/>
  <c r="BP410"/>
  <c r="BP367"/>
  <c r="BP345"/>
  <c r="BP430"/>
  <c r="BP354"/>
  <c r="BP371"/>
  <c r="BP421"/>
  <c r="BP429"/>
  <c r="BP459"/>
  <c r="BP463"/>
  <c r="BP486"/>
  <c r="BP439"/>
  <c r="BP449"/>
  <c r="BP454"/>
  <c r="BP487"/>
  <c r="BP469"/>
  <c r="BP477"/>
  <c r="BP480"/>
  <c r="BP378"/>
  <c r="BP349"/>
  <c r="BP347"/>
  <c r="BP391"/>
  <c r="BP362"/>
  <c r="BP390"/>
  <c r="BP419"/>
  <c r="BP445"/>
  <c r="BP443"/>
  <c r="BP479"/>
  <c r="BP474"/>
  <c r="BP476"/>
  <c r="BP481"/>
  <c r="BP427"/>
  <c r="BP413"/>
  <c r="BP434"/>
  <c r="BP450"/>
  <c r="BP484"/>
  <c r="BP453"/>
  <c r="BP460"/>
  <c r="BP473"/>
  <c r="BP483"/>
  <c r="BP435"/>
  <c r="BP337"/>
  <c r="BP336"/>
  <c r="BP333"/>
  <c r="BP340"/>
  <c r="BP328"/>
  <c r="BP327"/>
  <c r="BP297"/>
  <c r="BP289"/>
  <c r="BP286"/>
  <c r="BP277"/>
  <c r="BP275"/>
  <c r="BP254"/>
  <c r="BP245"/>
  <c r="BP244"/>
  <c r="BP236"/>
  <c r="BP231"/>
  <c r="BP227"/>
  <c r="BP226"/>
  <c r="BP223"/>
  <c r="BP214"/>
  <c r="BP208"/>
  <c r="BP207"/>
  <c r="BP206"/>
  <c r="BP171"/>
  <c r="BP164"/>
  <c r="BP161"/>
  <c r="BP158"/>
  <c r="BP334"/>
  <c r="BP330"/>
  <c r="BP311"/>
  <c r="BP302"/>
  <c r="BP295"/>
  <c r="BP265"/>
  <c r="BP240"/>
  <c r="BP237"/>
  <c r="BP202"/>
  <c r="BP181"/>
  <c r="BP159"/>
  <c r="BP318"/>
  <c r="BP317"/>
  <c r="BP307"/>
  <c r="BP305"/>
  <c r="BP283"/>
  <c r="BP278"/>
  <c r="BP273"/>
  <c r="BP261"/>
  <c r="BP232"/>
  <c r="BP229"/>
  <c r="BP221"/>
  <c r="BP219"/>
  <c r="BP216"/>
  <c r="BP198"/>
  <c r="BP195"/>
  <c r="BP188"/>
  <c r="BP186"/>
  <c r="BP172"/>
  <c r="BP157"/>
  <c r="BP338"/>
  <c r="BP310"/>
  <c r="BP287"/>
  <c r="BP280"/>
  <c r="BP279"/>
  <c r="BP272"/>
  <c r="BP269"/>
  <c r="BP262"/>
  <c r="BP193"/>
  <c r="BP163"/>
  <c r="BP162"/>
  <c r="BP335"/>
  <c r="BP341"/>
  <c r="BP300"/>
  <c r="BP263"/>
  <c r="BP252"/>
  <c r="BP224"/>
  <c r="BP185"/>
  <c r="BP322"/>
  <c r="BP315"/>
  <c r="BP314"/>
  <c r="BP281"/>
  <c r="BP274"/>
  <c r="BP260"/>
  <c r="BP225"/>
  <c r="BP165"/>
  <c r="BP255"/>
  <c r="BP212"/>
  <c r="BP276"/>
  <c r="BP238"/>
  <c r="BP220"/>
  <c r="BP218"/>
  <c r="BP306"/>
  <c r="BP209"/>
  <c r="BP282"/>
  <c r="BP313"/>
  <c r="BP271"/>
  <c r="BP332"/>
  <c r="BP175"/>
  <c r="BP196"/>
  <c r="BP234"/>
  <c r="BP182"/>
  <c r="BP170"/>
  <c r="BP189"/>
  <c r="BP268"/>
  <c r="BP331"/>
  <c r="BP174"/>
  <c r="BP201"/>
  <c r="BP228"/>
  <c r="BP242"/>
  <c r="BP266"/>
  <c r="BP257"/>
  <c r="BP324"/>
  <c r="BP267"/>
  <c r="BP290"/>
  <c r="BP169"/>
  <c r="BP217"/>
  <c r="BP211"/>
  <c r="BP285"/>
  <c r="BP210"/>
  <c r="BP239"/>
  <c r="BP204"/>
  <c r="BP251"/>
  <c r="BP197"/>
  <c r="BP179"/>
  <c r="BP200"/>
  <c r="BP288"/>
  <c r="BP253"/>
  <c r="BP247"/>
  <c r="BP325"/>
  <c r="BP230"/>
  <c r="BP304"/>
  <c r="BP339"/>
  <c r="BP176"/>
  <c r="BP250"/>
  <c r="BP173"/>
  <c r="BP178"/>
  <c r="BP199"/>
  <c r="BP249"/>
  <c r="BP248"/>
  <c r="BP293"/>
  <c r="BP241"/>
  <c r="BP299"/>
  <c r="BP303"/>
  <c r="BP326"/>
  <c r="BP154"/>
  <c r="BP151"/>
  <c r="BP138"/>
  <c r="BP123"/>
  <c r="BP119"/>
  <c r="BP109"/>
  <c r="BP107"/>
  <c r="BP106"/>
  <c r="BP104"/>
  <c r="BP102"/>
  <c r="BP94"/>
  <c r="BP92"/>
  <c r="BP160"/>
  <c r="BP166"/>
  <c r="BP308"/>
  <c r="BP187"/>
  <c r="BP184"/>
  <c r="BP256"/>
  <c r="BP309"/>
  <c r="BP177"/>
  <c r="BP183"/>
  <c r="BP323"/>
  <c r="BP312"/>
  <c r="BP316"/>
  <c r="BP243"/>
  <c r="BP190"/>
  <c r="BP194"/>
  <c r="BP246"/>
  <c r="BP329"/>
  <c r="BP258"/>
  <c r="BP284"/>
  <c r="BP259"/>
  <c r="BP291"/>
  <c r="BP296"/>
  <c r="BP298"/>
  <c r="BP319"/>
  <c r="BP152"/>
  <c r="BP141"/>
  <c r="BP114"/>
  <c r="BP113"/>
  <c r="BP110"/>
  <c r="BP105"/>
  <c r="BP101"/>
  <c r="BP215"/>
  <c r="BP180"/>
  <c r="BP168"/>
  <c r="BP203"/>
  <c r="BP167"/>
  <c r="BP192"/>
  <c r="BP205"/>
  <c r="BP235"/>
  <c r="BP191"/>
  <c r="BP264"/>
  <c r="BP270"/>
  <c r="BP320"/>
  <c r="BP156"/>
  <c r="BP95"/>
  <c r="BP90"/>
  <c r="BP321"/>
  <c r="BP128"/>
  <c r="BP294"/>
  <c r="BP150"/>
  <c r="BP149"/>
  <c r="BP143"/>
  <c r="BP126"/>
  <c r="BP103"/>
  <c r="BP93"/>
  <c r="BP125"/>
  <c r="BP96"/>
  <c r="BP301"/>
  <c r="BP140"/>
  <c r="BP124"/>
  <c r="U330"/>
  <c r="Q330"/>
  <c r="Q188"/>
  <c r="U188"/>
  <c r="U236"/>
  <c r="Q236"/>
  <c r="BR467"/>
  <c r="BR466"/>
  <c r="BR453"/>
  <c r="BR441"/>
  <c r="BR429"/>
  <c r="BR428"/>
  <c r="BR426"/>
  <c r="BR423"/>
  <c r="BR417"/>
  <c r="BR396"/>
  <c r="BR384"/>
  <c r="BR378"/>
  <c r="BR366"/>
  <c r="BR363"/>
  <c r="BR347"/>
  <c r="BR481"/>
  <c r="BR476"/>
  <c r="BR473"/>
  <c r="BR461"/>
  <c r="BR457"/>
  <c r="BR449"/>
  <c r="BR446"/>
  <c r="BR438"/>
  <c r="BR397"/>
  <c r="BR392"/>
  <c r="BR381"/>
  <c r="BR373"/>
  <c r="BR371"/>
  <c r="BR355"/>
  <c r="BR486"/>
  <c r="BR484"/>
  <c r="BR472"/>
  <c r="BR471"/>
  <c r="BR444"/>
  <c r="BR437"/>
  <c r="BR390"/>
  <c r="BR389"/>
  <c r="BR353"/>
  <c r="BR344"/>
  <c r="BR474"/>
  <c r="BR463"/>
  <c r="BR439"/>
  <c r="BR418"/>
  <c r="BR412"/>
  <c r="BR393"/>
  <c r="BR376"/>
  <c r="BR342"/>
  <c r="BR485"/>
  <c r="BR483"/>
  <c r="BR477"/>
  <c r="BR420"/>
  <c r="BR387"/>
  <c r="BR361"/>
  <c r="BR356"/>
  <c r="BR354"/>
  <c r="BR454"/>
  <c r="BR451"/>
  <c r="BR447"/>
  <c r="BR435"/>
  <c r="BR416"/>
  <c r="BR380"/>
  <c r="BR360"/>
  <c r="BR346"/>
  <c r="BR370"/>
  <c r="BR357"/>
  <c r="BR367"/>
  <c r="BR388"/>
  <c r="BR394"/>
  <c r="BR462"/>
  <c r="BR456"/>
  <c r="BR459"/>
  <c r="BR424"/>
  <c r="BR395"/>
  <c r="BR413"/>
  <c r="BR345"/>
  <c r="BR372"/>
  <c r="BR377"/>
  <c r="BR359"/>
  <c r="BR369"/>
  <c r="BR343"/>
  <c r="BR414"/>
  <c r="BR415"/>
  <c r="BR382"/>
  <c r="BR421"/>
  <c r="BR455"/>
  <c r="BR452"/>
  <c r="BR468"/>
  <c r="BR440"/>
  <c r="BR443"/>
  <c r="BR480"/>
  <c r="BR482"/>
  <c r="BR383"/>
  <c r="BR385"/>
  <c r="BR386"/>
  <c r="BR358"/>
  <c r="BR368"/>
  <c r="BR425"/>
  <c r="BR445"/>
  <c r="BR348"/>
  <c r="BR422"/>
  <c r="BR442"/>
  <c r="BR379"/>
  <c r="BR365"/>
  <c r="BR391"/>
  <c r="BR427"/>
  <c r="BR436"/>
  <c r="BR465"/>
  <c r="BR487"/>
  <c r="BR458"/>
  <c r="BR364"/>
  <c r="BR419"/>
  <c r="BR362"/>
  <c r="BR488"/>
  <c r="BR475"/>
  <c r="BQ475" s="1"/>
  <c r="BR448"/>
  <c r="BR469"/>
  <c r="BR478"/>
  <c r="BR464"/>
  <c r="BR470"/>
  <c r="BR450"/>
  <c r="BR489"/>
  <c r="BR460"/>
  <c r="BR479"/>
  <c r="BR337"/>
  <c r="BR334"/>
  <c r="BR340"/>
  <c r="BQ340" s="1"/>
  <c r="BR332"/>
  <c r="BR335"/>
  <c r="BR339"/>
  <c r="BR322"/>
  <c r="BR315"/>
  <c r="BR313"/>
  <c r="BR302"/>
  <c r="BR300"/>
  <c r="BR298"/>
  <c r="BR290"/>
  <c r="BR287"/>
  <c r="BR282"/>
  <c r="BR274"/>
  <c r="BR272"/>
  <c r="BR263"/>
  <c r="BR262"/>
  <c r="BR260"/>
  <c r="BR248"/>
  <c r="BR238"/>
  <c r="BR237"/>
  <c r="BR215"/>
  <c r="BR212"/>
  <c r="BR205"/>
  <c r="BR204"/>
  <c r="BR190"/>
  <c r="BR187"/>
  <c r="BR184"/>
  <c r="BQ184" s="1"/>
  <c r="BR181"/>
  <c r="BR333"/>
  <c r="BR338"/>
  <c r="BR317"/>
  <c r="BR270"/>
  <c r="BR249"/>
  <c r="BR158"/>
  <c r="BR328"/>
  <c r="BR306"/>
  <c r="BR304"/>
  <c r="BR297"/>
  <c r="BR289"/>
  <c r="BR277"/>
  <c r="BR255"/>
  <c r="BR252"/>
  <c r="BR241"/>
  <c r="BR235"/>
  <c r="BR227"/>
  <c r="BR224"/>
  <c r="BR220"/>
  <c r="BR200"/>
  <c r="BR171"/>
  <c r="BR341"/>
  <c r="BR309"/>
  <c r="BR288"/>
  <c r="BR284"/>
  <c r="BR267"/>
  <c r="BR247"/>
  <c r="BR244"/>
  <c r="BR232"/>
  <c r="BR231"/>
  <c r="BR211"/>
  <c r="BR189"/>
  <c r="BR175"/>
  <c r="BR170"/>
  <c r="BR329"/>
  <c r="BR294"/>
  <c r="BR253"/>
  <c r="BR201"/>
  <c r="BR174"/>
  <c r="BR216"/>
  <c r="BR199"/>
  <c r="BR191"/>
  <c r="BR163"/>
  <c r="BR307"/>
  <c r="BR243"/>
  <c r="BR221"/>
  <c r="BR219"/>
  <c r="BR173"/>
  <c r="BR202"/>
  <c r="BR319"/>
  <c r="BR318"/>
  <c r="BR311"/>
  <c r="BR292"/>
  <c r="BR271"/>
  <c r="BR258"/>
  <c r="BR269"/>
  <c r="BR264"/>
  <c r="BR281"/>
  <c r="BR326"/>
  <c r="BR234"/>
  <c r="BR312"/>
  <c r="BR316"/>
  <c r="BR210"/>
  <c r="BR198"/>
  <c r="BR193"/>
  <c r="BR250"/>
  <c r="BR268"/>
  <c r="BR197"/>
  <c r="BR168"/>
  <c r="BR194"/>
  <c r="BR164"/>
  <c r="BR192"/>
  <c r="BR293"/>
  <c r="BR254"/>
  <c r="BR186"/>
  <c r="BR188"/>
  <c r="BR195"/>
  <c r="BR256"/>
  <c r="BR305"/>
  <c r="BR310"/>
  <c r="BR239"/>
  <c r="BR230"/>
  <c r="BR179"/>
  <c r="BR222"/>
  <c r="BR285"/>
  <c r="BR177"/>
  <c r="BR217"/>
  <c r="BR308"/>
  <c r="BR251"/>
  <c r="BR182"/>
  <c r="BR159"/>
  <c r="BR166"/>
  <c r="BR169"/>
  <c r="BR325"/>
  <c r="BR261"/>
  <c r="BR291"/>
  <c r="BR314"/>
  <c r="BR259"/>
  <c r="BR323"/>
  <c r="BR203"/>
  <c r="BR196"/>
  <c r="BR209"/>
  <c r="BR233"/>
  <c r="BR157"/>
  <c r="BR161"/>
  <c r="BR257"/>
  <c r="BR295"/>
  <c r="BR303"/>
  <c r="BR120"/>
  <c r="BR115"/>
  <c r="BR113"/>
  <c r="BR105"/>
  <c r="BR97"/>
  <c r="BR273"/>
  <c r="BR213"/>
  <c r="BR228"/>
  <c r="BR246"/>
  <c r="BR185"/>
  <c r="BR331"/>
  <c r="BR183"/>
  <c r="BR160"/>
  <c r="BR165"/>
  <c r="BR324"/>
  <c r="BR240"/>
  <c r="BR278"/>
  <c r="BR275"/>
  <c r="BR178"/>
  <c r="BR172"/>
  <c r="BR180"/>
  <c r="BR225"/>
  <c r="BR266"/>
  <c r="BR296"/>
  <c r="BR229"/>
  <c r="BR236"/>
  <c r="BR283"/>
  <c r="BR286"/>
  <c r="BR299"/>
  <c r="BR320"/>
  <c r="BR321"/>
  <c r="BR119"/>
  <c r="BR111"/>
  <c r="BR108"/>
  <c r="BR106"/>
  <c r="BR226"/>
  <c r="BQ226" s="1"/>
  <c r="BR242"/>
  <c r="BR162"/>
  <c r="BR265"/>
  <c r="BR207"/>
  <c r="BR214"/>
  <c r="BR218"/>
  <c r="BR223"/>
  <c r="BR276"/>
  <c r="BR280"/>
  <c r="BR330"/>
  <c r="BR142"/>
  <c r="BR118"/>
  <c r="BR208"/>
  <c r="BR279"/>
  <c r="BR134"/>
  <c r="BR90"/>
  <c r="BR143"/>
  <c r="BR206"/>
  <c r="BR301"/>
  <c r="BR112"/>
  <c r="BR103"/>
  <c r="BR99"/>
  <c r="U175"/>
  <c r="Q175"/>
  <c r="U256"/>
  <c r="Q256"/>
  <c r="U309"/>
  <c r="Q309"/>
  <c r="U275"/>
  <c r="Q275"/>
  <c r="U318"/>
  <c r="Q318"/>
  <c r="U229"/>
  <c r="Q229"/>
  <c r="U339"/>
  <c r="Q339"/>
  <c r="BV382"/>
  <c r="BV461"/>
  <c r="T137"/>
  <c r="Q137" s="1"/>
  <c r="BN96"/>
  <c r="BN94"/>
  <c r="BN150"/>
  <c r="BN92"/>
  <c r="BN131"/>
  <c r="BN130"/>
  <c r="BN121"/>
  <c r="BN117"/>
  <c r="BL316"/>
  <c r="BV434"/>
  <c r="BL198"/>
  <c r="BV443"/>
  <c r="BV454"/>
  <c r="BV429"/>
  <c r="BV414"/>
  <c r="BV386"/>
  <c r="BV387"/>
  <c r="Q161"/>
  <c r="Z313"/>
  <c r="AN313"/>
  <c r="W313"/>
  <c r="AM313"/>
  <c r="AK313"/>
  <c r="U189"/>
  <c r="AG189" s="1"/>
  <c r="AK212"/>
  <c r="AC212"/>
  <c r="AG212"/>
  <c r="AJ212"/>
  <c r="AE212"/>
  <c r="Q282"/>
  <c r="X210"/>
  <c r="AJ210"/>
  <c r="AO210"/>
  <c r="AZ210"/>
  <c r="AI210"/>
  <c r="X282"/>
  <c r="AK282"/>
  <c r="AJ282"/>
  <c r="AG282"/>
  <c r="AE282"/>
  <c r="Q283"/>
  <c r="BR156"/>
  <c r="BR151"/>
  <c r="BR149"/>
  <c r="T146"/>
  <c r="Q146" s="1"/>
  <c r="BP144"/>
  <c r="BP134"/>
  <c r="BN123"/>
  <c r="BP118"/>
  <c r="BR104"/>
  <c r="BR96"/>
  <c r="BR95"/>
  <c r="BR94"/>
  <c r="BR93"/>
  <c r="BR152"/>
  <c r="BR150"/>
  <c r="BP146"/>
  <c r="BR141"/>
  <c r="BR140"/>
  <c r="BP139"/>
  <c r="BP136"/>
  <c r="BP135"/>
  <c r="BP132"/>
  <c r="BN124"/>
  <c r="BR92"/>
  <c r="U304"/>
  <c r="AO304" s="1"/>
  <c r="U179"/>
  <c r="AJ179" s="1"/>
  <c r="U250"/>
  <c r="AI250" s="1"/>
  <c r="Q332"/>
  <c r="Q290"/>
  <c r="BN155"/>
  <c r="BN153"/>
  <c r="BN139"/>
  <c r="BN137"/>
  <c r="BN136"/>
  <c r="BN135"/>
  <c r="BR132"/>
  <c r="BR131"/>
  <c r="BR130"/>
  <c r="BR129"/>
  <c r="BR121"/>
  <c r="BR148"/>
  <c r="U167"/>
  <c r="AD167" s="1"/>
  <c r="AZ171"/>
  <c r="AD171"/>
  <c r="AN171"/>
  <c r="AL171"/>
  <c r="AI171"/>
  <c r="U264"/>
  <c r="AD264" s="1"/>
  <c r="U259"/>
  <c r="AN259" s="1"/>
  <c r="BP133"/>
  <c r="V150"/>
  <c r="AL150"/>
  <c r="AJ150"/>
  <c r="AB150"/>
  <c r="W150"/>
  <c r="AM150"/>
  <c r="BL113"/>
  <c r="BP99"/>
  <c r="BR98"/>
  <c r="BP91"/>
  <c r="AO101"/>
  <c r="AD101"/>
  <c r="AJ101"/>
  <c r="AZ101"/>
  <c r="AI101"/>
  <c r="BP222"/>
  <c r="BP233"/>
  <c r="BV416"/>
  <c r="BV482"/>
  <c r="BV480"/>
  <c r="BV436"/>
  <c r="BV388"/>
  <c r="BV418"/>
  <c r="BV415"/>
  <c r="BV364"/>
  <c r="BV489"/>
  <c r="BV469"/>
  <c r="BV448"/>
  <c r="BV422"/>
  <c r="BV391"/>
  <c r="BV403"/>
  <c r="BV405"/>
  <c r="BV372"/>
  <c r="BV449"/>
  <c r="BV438"/>
  <c r="BV464"/>
  <c r="BV447"/>
  <c r="BV484"/>
  <c r="BV413"/>
  <c r="BV423"/>
  <c r="BV381"/>
  <c r="BV366"/>
  <c r="BV384"/>
  <c r="BV389"/>
  <c r="BN318"/>
  <c r="BN191"/>
  <c r="BN392"/>
  <c r="BR122"/>
  <c r="BR336"/>
  <c r="BR433"/>
  <c r="BR375"/>
  <c r="BR352"/>
  <c r="BR411"/>
  <c r="BR349"/>
  <c r="BR408"/>
  <c r="BR402"/>
  <c r="BT331"/>
  <c r="BT305"/>
  <c r="BT329"/>
  <c r="BT452"/>
  <c r="BT456"/>
  <c r="BT354"/>
  <c r="BT378"/>
  <c r="BT420"/>
  <c r="BT376"/>
  <c r="BT421"/>
  <c r="BT451"/>
  <c r="O487"/>
  <c r="T487" s="1"/>
  <c r="O460"/>
  <c r="T460" s="1"/>
  <c r="O453"/>
  <c r="T453" s="1"/>
  <c r="O451"/>
  <c r="T451" s="1"/>
  <c r="O446"/>
  <c r="T446" s="1"/>
  <c r="O437"/>
  <c r="T437" s="1"/>
  <c r="O421"/>
  <c r="T421" s="1"/>
  <c r="O414"/>
  <c r="T414" s="1"/>
  <c r="O413"/>
  <c r="T413" s="1"/>
  <c r="O399"/>
  <c r="T399" s="1"/>
  <c r="O393"/>
  <c r="T393" s="1"/>
  <c r="O373"/>
  <c r="T373" s="1"/>
  <c r="O363"/>
  <c r="T363" s="1"/>
  <c r="O356"/>
  <c r="T356" s="1"/>
  <c r="O347"/>
  <c r="T347" s="1"/>
  <c r="O346"/>
  <c r="T346" s="1"/>
  <c r="O489"/>
  <c r="T489" s="1"/>
  <c r="O457"/>
  <c r="T457" s="1"/>
  <c r="O441"/>
  <c r="T441" s="1"/>
  <c r="O428"/>
  <c r="T428" s="1"/>
  <c r="O426"/>
  <c r="T426" s="1"/>
  <c r="O423"/>
  <c r="T423" s="1"/>
  <c r="O417"/>
  <c r="T417" s="1"/>
  <c r="O412"/>
  <c r="T412" s="1"/>
  <c r="O410"/>
  <c r="T410" s="1"/>
  <c r="O408"/>
  <c r="T408" s="1"/>
  <c r="O403"/>
  <c r="T403" s="1"/>
  <c r="O389"/>
  <c r="T389" s="1"/>
  <c r="O384"/>
  <c r="T384" s="1"/>
  <c r="O366"/>
  <c r="T366" s="1"/>
  <c r="O359"/>
  <c r="T359" s="1"/>
  <c r="O469"/>
  <c r="T469" s="1"/>
  <c r="O467"/>
  <c r="T467" s="1"/>
  <c r="O381"/>
  <c r="T381" s="1"/>
  <c r="O371"/>
  <c r="T371" s="1"/>
  <c r="O361"/>
  <c r="T361" s="1"/>
  <c r="O472"/>
  <c r="T472" s="1"/>
  <c r="O471"/>
  <c r="T471" s="1"/>
  <c r="O444"/>
  <c r="T444" s="1"/>
  <c r="O429"/>
  <c r="T429" s="1"/>
  <c r="O420"/>
  <c r="T420" s="1"/>
  <c r="O418"/>
  <c r="T418" s="1"/>
  <c r="O402"/>
  <c r="T402" s="1"/>
  <c r="O398"/>
  <c r="T398" s="1"/>
  <c r="O360"/>
  <c r="T360" s="1"/>
  <c r="O470"/>
  <c r="O465"/>
  <c r="T465" s="1"/>
  <c r="O462"/>
  <c r="T462" s="1"/>
  <c r="O404"/>
  <c r="T404" s="1"/>
  <c r="O387"/>
  <c r="T387" s="1"/>
  <c r="O376"/>
  <c r="T376" s="1"/>
  <c r="O369"/>
  <c r="T369" s="1"/>
  <c r="O352"/>
  <c r="T352" s="1"/>
  <c r="O372"/>
  <c r="T372" s="1"/>
  <c r="O375"/>
  <c r="T375" s="1"/>
  <c r="O415"/>
  <c r="T415" s="1"/>
  <c r="O353"/>
  <c r="T353" s="1"/>
  <c r="O391"/>
  <c r="T391" s="1"/>
  <c r="O364"/>
  <c r="T364" s="1"/>
  <c r="O351"/>
  <c r="T351" s="1"/>
  <c r="O358"/>
  <c r="T358" s="1"/>
  <c r="O368"/>
  <c r="T368" s="1"/>
  <c r="O430"/>
  <c r="T430" s="1"/>
  <c r="O488"/>
  <c r="T488" s="1"/>
  <c r="O354"/>
  <c r="T354" s="1"/>
  <c r="O396"/>
  <c r="T396" s="1"/>
  <c r="O401"/>
  <c r="T401" s="1"/>
  <c r="O349"/>
  <c r="T349" s="1"/>
  <c r="O442"/>
  <c r="T442" s="1"/>
  <c r="O365"/>
  <c r="T365" s="1"/>
  <c r="O348"/>
  <c r="T348" s="1"/>
  <c r="O377"/>
  <c r="T377" s="1"/>
  <c r="O343"/>
  <c r="T343" s="1"/>
  <c r="O367"/>
  <c r="T367" s="1"/>
  <c r="O394"/>
  <c r="T394" s="1"/>
  <c r="O411"/>
  <c r="T411" s="1"/>
  <c r="O392"/>
  <c r="T392" s="1"/>
  <c r="O456"/>
  <c r="T456" s="1"/>
  <c r="O433"/>
  <c r="T433" s="1"/>
  <c r="O344"/>
  <c r="T344" s="1"/>
  <c r="O400"/>
  <c r="T400" s="1"/>
  <c r="O455"/>
  <c r="T455" s="1"/>
  <c r="O431"/>
  <c r="T431" s="1"/>
  <c r="O419"/>
  <c r="T419" s="1"/>
  <c r="O445"/>
  <c r="T445" s="1"/>
  <c r="O409"/>
  <c r="T409" s="1"/>
  <c r="O434"/>
  <c r="T434" s="1"/>
  <c r="O443"/>
  <c r="T443" s="1"/>
  <c r="O461"/>
  <c r="T461" s="1"/>
  <c r="O484"/>
  <c r="T484" s="1"/>
  <c r="O435"/>
  <c r="T435" s="1"/>
  <c r="O468"/>
  <c r="T468" s="1"/>
  <c r="O474"/>
  <c r="T474" s="1"/>
  <c r="O481"/>
  <c r="T481" s="1"/>
  <c r="O385"/>
  <c r="T385" s="1"/>
  <c r="O386"/>
  <c r="T386" s="1"/>
  <c r="O407"/>
  <c r="T407" s="1"/>
  <c r="O350"/>
  <c r="T350" s="1"/>
  <c r="O378"/>
  <c r="T378" s="1"/>
  <c r="O357"/>
  <c r="T357" s="1"/>
  <c r="O345"/>
  <c r="T345" s="1"/>
  <c r="O355"/>
  <c r="T355" s="1"/>
  <c r="O390"/>
  <c r="T390" s="1"/>
  <c r="O436"/>
  <c r="T436" s="1"/>
  <c r="O362"/>
  <c r="T362" s="1"/>
  <c r="O388"/>
  <c r="T388" s="1"/>
  <c r="O382"/>
  <c r="T382" s="1"/>
  <c r="O379"/>
  <c r="T379" s="1"/>
  <c r="O459"/>
  <c r="T459" s="1"/>
  <c r="O452"/>
  <c r="T452" s="1"/>
  <c r="O424"/>
  <c r="T424" s="1"/>
  <c r="O425"/>
  <c r="T425" s="1"/>
  <c r="O450"/>
  <c r="T450" s="1"/>
  <c r="O454"/>
  <c r="T454" s="1"/>
  <c r="O464"/>
  <c r="T464" s="1"/>
  <c r="O466"/>
  <c r="T466" s="1"/>
  <c r="O479"/>
  <c r="T479" s="1"/>
  <c r="O473"/>
  <c r="T473" s="1"/>
  <c r="O476"/>
  <c r="T476" s="1"/>
  <c r="O483"/>
  <c r="T483" s="1"/>
  <c r="O383"/>
  <c r="T383" s="1"/>
  <c r="O422"/>
  <c r="T422" s="1"/>
  <c r="O370"/>
  <c r="T370" s="1"/>
  <c r="O374"/>
  <c r="T374" s="1"/>
  <c r="O380"/>
  <c r="T380" s="1"/>
  <c r="O397"/>
  <c r="T397" s="1"/>
  <c r="O405"/>
  <c r="T405" s="1"/>
  <c r="O475"/>
  <c r="T475" s="1"/>
  <c r="O427"/>
  <c r="T427" s="1"/>
  <c r="O485"/>
  <c r="T485" s="1"/>
  <c r="O440"/>
  <c r="T440" s="1"/>
  <c r="O447"/>
  <c r="T447" s="1"/>
  <c r="O432"/>
  <c r="T432" s="1"/>
  <c r="O438"/>
  <c r="T438" s="1"/>
  <c r="O482"/>
  <c r="T482" s="1"/>
  <c r="O480"/>
  <c r="T480" s="1"/>
  <c r="O416"/>
  <c r="T416" s="1"/>
  <c r="O486"/>
  <c r="T486" s="1"/>
  <c r="O449"/>
  <c r="T449" s="1"/>
  <c r="O458"/>
  <c r="T458" s="1"/>
  <c r="O463"/>
  <c r="T463" s="1"/>
  <c r="O395"/>
  <c r="T395" s="1"/>
  <c r="O406"/>
  <c r="T406" s="1"/>
  <c r="O439"/>
  <c r="T439" s="1"/>
  <c r="O478"/>
  <c r="T478" s="1"/>
  <c r="O448"/>
  <c r="T448" s="1"/>
  <c r="O477"/>
  <c r="T477" s="1"/>
  <c r="V39"/>
  <c r="BM89"/>
  <c r="BN481"/>
  <c r="BN476"/>
  <c r="BN473"/>
  <c r="BN471"/>
  <c r="BN451"/>
  <c r="BN449"/>
  <c r="BN438"/>
  <c r="BN437"/>
  <c r="BN430"/>
  <c r="BN418"/>
  <c r="BN413"/>
  <c r="BN393"/>
  <c r="BN387"/>
  <c r="BN380"/>
  <c r="BN379"/>
  <c r="BN369"/>
  <c r="BN368"/>
  <c r="BN360"/>
  <c r="BN357"/>
  <c r="BN356"/>
  <c r="BN354"/>
  <c r="BN349"/>
  <c r="BN344"/>
  <c r="BN342"/>
  <c r="BN486"/>
  <c r="BN485"/>
  <c r="BN484"/>
  <c r="BN483"/>
  <c r="BN468"/>
  <c r="BN467"/>
  <c r="BN462"/>
  <c r="BN441"/>
  <c r="BN439"/>
  <c r="BN432"/>
  <c r="BN428"/>
  <c r="BN426"/>
  <c r="BN419"/>
  <c r="BN417"/>
  <c r="BN411"/>
  <c r="BN406"/>
  <c r="BN396"/>
  <c r="BN384"/>
  <c r="BN367"/>
  <c r="BN366"/>
  <c r="BN361"/>
  <c r="BN351"/>
  <c r="BN477"/>
  <c r="BN457"/>
  <c r="BN453"/>
  <c r="BN424"/>
  <c r="BN420"/>
  <c r="BN398"/>
  <c r="BN381"/>
  <c r="BN378"/>
  <c r="BN373"/>
  <c r="BN371"/>
  <c r="BN363"/>
  <c r="BN359"/>
  <c r="BN355"/>
  <c r="BN446"/>
  <c r="BN427"/>
  <c r="BN416"/>
  <c r="BN404"/>
  <c r="BN400"/>
  <c r="BN397"/>
  <c r="BN353"/>
  <c r="BN472"/>
  <c r="BN447"/>
  <c r="BN435"/>
  <c r="BN434"/>
  <c r="BN402"/>
  <c r="BN389"/>
  <c r="BN372"/>
  <c r="BN358"/>
  <c r="BN347"/>
  <c r="BN474"/>
  <c r="BN460"/>
  <c r="BN444"/>
  <c r="BN423"/>
  <c r="BN408"/>
  <c r="BN376"/>
  <c r="BN375"/>
  <c r="BN383"/>
  <c r="BN364"/>
  <c r="BN382"/>
  <c r="BN365"/>
  <c r="BN391"/>
  <c r="BN433"/>
  <c r="BN488"/>
  <c r="BN456"/>
  <c r="BN348"/>
  <c r="BN385"/>
  <c r="BN386"/>
  <c r="BN442"/>
  <c r="BN352"/>
  <c r="BN350"/>
  <c r="BN414"/>
  <c r="BN429"/>
  <c r="BN405"/>
  <c r="BN422"/>
  <c r="BN346"/>
  <c r="BN370"/>
  <c r="BN388"/>
  <c r="BN425"/>
  <c r="BN445"/>
  <c r="BN464"/>
  <c r="BN450"/>
  <c r="BN410"/>
  <c r="BN374"/>
  <c r="BN421"/>
  <c r="BN436"/>
  <c r="BN377"/>
  <c r="BN362"/>
  <c r="BN395"/>
  <c r="BN412"/>
  <c r="BN431"/>
  <c r="BN459"/>
  <c r="BN401"/>
  <c r="BN448"/>
  <c r="BN461"/>
  <c r="BN469"/>
  <c r="BN470"/>
  <c r="BN479"/>
  <c r="BN454"/>
  <c r="BN466"/>
  <c r="BN489"/>
  <c r="BN478"/>
  <c r="BN345"/>
  <c r="BN399"/>
  <c r="BN407"/>
  <c r="BN403"/>
  <c r="BN415"/>
  <c r="BN394"/>
  <c r="BN455"/>
  <c r="BN409"/>
  <c r="BN452"/>
  <c r="BN475"/>
  <c r="BN458"/>
  <c r="BN443"/>
  <c r="BN463"/>
  <c r="BN440"/>
  <c r="BN487"/>
  <c r="BN480"/>
  <c r="BN482"/>
  <c r="BN465"/>
  <c r="BN340"/>
  <c r="BN339"/>
  <c r="BN337"/>
  <c r="BN334"/>
  <c r="BN332"/>
  <c r="BN341"/>
  <c r="BN336"/>
  <c r="BN317"/>
  <c r="BN307"/>
  <c r="BN304"/>
  <c r="BN294"/>
  <c r="BN285"/>
  <c r="BN278"/>
  <c r="BN273"/>
  <c r="BN268"/>
  <c r="BN249"/>
  <c r="BN233"/>
  <c r="BN232"/>
  <c r="BN221"/>
  <c r="BN219"/>
  <c r="BN189"/>
  <c r="BN167"/>
  <c r="BN329"/>
  <c r="BN315"/>
  <c r="BN306"/>
  <c r="BN274"/>
  <c r="BN228"/>
  <c r="BN220"/>
  <c r="BN335"/>
  <c r="BN311"/>
  <c r="BN309"/>
  <c r="BN302"/>
  <c r="BN287"/>
  <c r="BN272"/>
  <c r="BN269"/>
  <c r="BN262"/>
  <c r="BN251"/>
  <c r="BN237"/>
  <c r="BN322"/>
  <c r="BN319"/>
  <c r="BN300"/>
  <c r="BN259"/>
  <c r="BN255"/>
  <c r="BN241"/>
  <c r="BN224"/>
  <c r="BN183"/>
  <c r="BN328"/>
  <c r="BN298"/>
  <c r="BN204"/>
  <c r="BN338"/>
  <c r="BN275"/>
  <c r="BN245"/>
  <c r="BN244"/>
  <c r="BN230"/>
  <c r="BN333"/>
  <c r="BN327"/>
  <c r="BN313"/>
  <c r="BN210"/>
  <c r="BN158"/>
  <c r="BN160"/>
  <c r="BN162"/>
  <c r="BN239"/>
  <c r="BN331"/>
  <c r="BN163"/>
  <c r="BN176"/>
  <c r="BN197"/>
  <c r="BN261"/>
  <c r="BN324"/>
  <c r="BN157"/>
  <c r="BN161"/>
  <c r="BN212"/>
  <c r="BN216"/>
  <c r="BN227"/>
  <c r="BN247"/>
  <c r="BN248"/>
  <c r="BN252"/>
  <c r="BN240"/>
  <c r="BN222"/>
  <c r="BN243"/>
  <c r="BN173"/>
  <c r="BN174"/>
  <c r="BN175"/>
  <c r="BN190"/>
  <c r="BN196"/>
  <c r="BN211"/>
  <c r="BN177"/>
  <c r="BN169"/>
  <c r="BN234"/>
  <c r="BN185"/>
  <c r="BN200"/>
  <c r="BN166"/>
  <c r="BN180"/>
  <c r="BN187"/>
  <c r="BN202"/>
  <c r="BN205"/>
  <c r="BN225"/>
  <c r="BN266"/>
  <c r="BN260"/>
  <c r="BN256"/>
  <c r="BN209"/>
  <c r="BN198"/>
  <c r="BN164"/>
  <c r="BN171"/>
  <c r="BN292"/>
  <c r="BN296"/>
  <c r="BN231"/>
  <c r="BN235"/>
  <c r="BN226"/>
  <c r="BN264"/>
  <c r="BN284"/>
  <c r="BN206"/>
  <c r="BN207"/>
  <c r="BN208"/>
  <c r="BN214"/>
  <c r="BN215"/>
  <c r="BN218"/>
  <c r="BN223"/>
  <c r="BN276"/>
  <c r="BN279"/>
  <c r="BN280"/>
  <c r="BN330"/>
  <c r="BN122"/>
  <c r="BN118"/>
  <c r="BN103"/>
  <c r="BN99"/>
  <c r="BN323"/>
  <c r="BN246"/>
  <c r="BN194"/>
  <c r="BN192"/>
  <c r="BN184"/>
  <c r="BN254"/>
  <c r="BN257"/>
  <c r="BN186"/>
  <c r="BN199"/>
  <c r="BN289"/>
  <c r="BN238"/>
  <c r="BN263"/>
  <c r="BN179"/>
  <c r="BN182"/>
  <c r="BN242"/>
  <c r="BN168"/>
  <c r="BN308"/>
  <c r="BN201"/>
  <c r="BN193"/>
  <c r="BN178"/>
  <c r="BN159"/>
  <c r="BN172"/>
  <c r="BN170"/>
  <c r="BN293"/>
  <c r="BN291"/>
  <c r="BN325"/>
  <c r="BN253"/>
  <c r="BN265"/>
  <c r="BN258"/>
  <c r="BN277"/>
  <c r="BN297"/>
  <c r="BN305"/>
  <c r="BN310"/>
  <c r="BN314"/>
  <c r="BN290"/>
  <c r="BN301"/>
  <c r="BN143"/>
  <c r="BN134"/>
  <c r="BN90"/>
  <c r="BN213"/>
  <c r="BN217"/>
  <c r="BN312"/>
  <c r="BN316"/>
  <c r="BN165"/>
  <c r="BN203"/>
  <c r="BN250"/>
  <c r="BN188"/>
  <c r="BN195"/>
  <c r="BN288"/>
  <c r="BN267"/>
  <c r="BN270"/>
  <c r="BN271"/>
  <c r="BN281"/>
  <c r="BN282"/>
  <c r="BN326"/>
  <c r="BN303"/>
  <c r="BN111"/>
  <c r="BN106"/>
  <c r="BN97"/>
  <c r="BN120"/>
  <c r="BN119"/>
  <c r="BN320"/>
  <c r="BN115"/>
  <c r="BN113"/>
  <c r="BN236"/>
  <c r="BN283"/>
  <c r="BN295"/>
  <c r="BN321"/>
  <c r="BN105"/>
  <c r="BN142"/>
  <c r="BN229"/>
  <c r="BN286"/>
  <c r="BN299"/>
  <c r="U278"/>
  <c r="Q278"/>
  <c r="Q195"/>
  <c r="U195"/>
  <c r="U218"/>
  <c r="Q218"/>
  <c r="U340"/>
  <c r="Q340"/>
  <c r="U273"/>
  <c r="Q273"/>
  <c r="U215"/>
  <c r="Q215"/>
  <c r="U279"/>
  <c r="Q279"/>
  <c r="Q157"/>
  <c r="U157"/>
  <c r="BT471"/>
  <c r="BT437"/>
  <c r="BT427"/>
  <c r="BT418"/>
  <c r="BT411"/>
  <c r="BT374"/>
  <c r="BT360"/>
  <c r="BT359"/>
  <c r="BT356"/>
  <c r="BT467"/>
  <c r="BT429"/>
  <c r="BT428"/>
  <c r="BT417"/>
  <c r="BT400"/>
  <c r="BT384"/>
  <c r="BT369"/>
  <c r="BT366"/>
  <c r="BT361"/>
  <c r="BT460"/>
  <c r="BT446"/>
  <c r="BT372"/>
  <c r="BT350"/>
  <c r="BT347"/>
  <c r="BT343"/>
  <c r="BT487"/>
  <c r="BT472"/>
  <c r="BT434"/>
  <c r="BT432"/>
  <c r="BT389"/>
  <c r="BT381"/>
  <c r="BT351"/>
  <c r="BT461"/>
  <c r="BT413"/>
  <c r="BT406"/>
  <c r="BT349"/>
  <c r="BT430"/>
  <c r="BT409"/>
  <c r="BT397"/>
  <c r="BT392"/>
  <c r="BT387"/>
  <c r="BT373"/>
  <c r="BT439"/>
  <c r="BT440"/>
  <c r="BT483"/>
  <c r="BT481"/>
  <c r="BT407"/>
  <c r="BT403"/>
  <c r="BT410"/>
  <c r="BT375"/>
  <c r="BT391"/>
  <c r="BT415"/>
  <c r="BT462"/>
  <c r="BT488"/>
  <c r="BT396"/>
  <c r="BT444"/>
  <c r="BT480"/>
  <c r="BT478"/>
  <c r="BT464"/>
  <c r="BT422"/>
  <c r="BT370"/>
  <c r="BT367"/>
  <c r="BT371"/>
  <c r="BT352"/>
  <c r="BT388"/>
  <c r="BT364"/>
  <c r="BT433"/>
  <c r="BT368"/>
  <c r="BT445"/>
  <c r="BT475"/>
  <c r="BT474"/>
  <c r="BT443"/>
  <c r="BT463"/>
  <c r="BT473"/>
  <c r="BT383"/>
  <c r="BT399"/>
  <c r="BT348"/>
  <c r="BT382"/>
  <c r="BT414"/>
  <c r="BT436"/>
  <c r="BT358"/>
  <c r="BT344"/>
  <c r="BT390"/>
  <c r="BT405"/>
  <c r="BT431"/>
  <c r="BT402"/>
  <c r="BT404"/>
  <c r="BT465"/>
  <c r="BT469"/>
  <c r="BT484"/>
  <c r="BT479"/>
  <c r="BT476"/>
  <c r="BT385"/>
  <c r="BT386"/>
  <c r="BT365"/>
  <c r="BT357"/>
  <c r="BT362"/>
  <c r="BT355"/>
  <c r="BT401"/>
  <c r="BT438"/>
  <c r="BT485"/>
  <c r="BT470"/>
  <c r="BT408"/>
  <c r="BT426"/>
  <c r="BT425"/>
  <c r="BT423"/>
  <c r="BT466"/>
  <c r="BT448"/>
  <c r="BT468"/>
  <c r="BT477"/>
  <c r="BT447"/>
  <c r="BT424"/>
  <c r="BT398"/>
  <c r="BT416"/>
  <c r="BT486"/>
  <c r="BT449"/>
  <c r="BT482"/>
  <c r="BT336"/>
  <c r="BT340"/>
  <c r="BT318"/>
  <c r="BT307"/>
  <c r="BT271"/>
  <c r="BT259"/>
  <c r="BT229"/>
  <c r="BT221"/>
  <c r="BT219"/>
  <c r="BT202"/>
  <c r="BT195"/>
  <c r="BT188"/>
  <c r="BT186"/>
  <c r="BT163"/>
  <c r="BT157"/>
  <c r="BT332"/>
  <c r="BT328"/>
  <c r="BT276"/>
  <c r="BT227"/>
  <c r="BT224"/>
  <c r="BT218"/>
  <c r="BT200"/>
  <c r="BT172"/>
  <c r="BT335"/>
  <c r="BT338"/>
  <c r="BT334"/>
  <c r="BT322"/>
  <c r="BT302"/>
  <c r="BT300"/>
  <c r="BT295"/>
  <c r="BT290"/>
  <c r="BT287"/>
  <c r="BT282"/>
  <c r="BT280"/>
  <c r="BT279"/>
  <c r="BT272"/>
  <c r="BT262"/>
  <c r="BT260"/>
  <c r="BT237"/>
  <c r="BT226"/>
  <c r="BT215"/>
  <c r="BT212"/>
  <c r="BT210"/>
  <c r="BT181"/>
  <c r="BT164"/>
  <c r="BT255"/>
  <c r="BT220"/>
  <c r="BT171"/>
  <c r="BT286"/>
  <c r="BT265"/>
  <c r="BS265" s="1"/>
  <c r="BT223"/>
  <c r="BT161"/>
  <c r="BT208"/>
  <c r="BT207"/>
  <c r="BT206"/>
  <c r="BT158"/>
  <c r="BT333"/>
  <c r="BT317"/>
  <c r="BT244"/>
  <c r="BT236"/>
  <c r="BT339"/>
  <c r="BT283"/>
  <c r="BS283" s="1"/>
  <c r="BT167"/>
  <c r="BT214"/>
  <c r="BT303"/>
  <c r="BT178"/>
  <c r="BT162"/>
  <c r="BT194"/>
  <c r="BT312"/>
  <c r="BT183"/>
  <c r="BT160"/>
  <c r="BT242"/>
  <c r="BS242" s="1"/>
  <c r="BT169"/>
  <c r="BT209"/>
  <c r="BT187"/>
  <c r="BT201"/>
  <c r="BT159"/>
  <c r="BT184"/>
  <c r="BT185"/>
  <c r="BT193"/>
  <c r="BT198"/>
  <c r="BT314"/>
  <c r="BT199"/>
  <c r="BT235"/>
  <c r="BT249"/>
  <c r="BT231"/>
  <c r="BT254"/>
  <c r="BT315"/>
  <c r="BT258"/>
  <c r="BT319"/>
  <c r="BT197"/>
  <c r="BT299"/>
  <c r="BT177"/>
  <c r="BT203"/>
  <c r="BT316"/>
  <c r="BT233"/>
  <c r="BT168"/>
  <c r="BT182"/>
  <c r="BT192"/>
  <c r="BT173"/>
  <c r="BT251"/>
  <c r="BT292"/>
  <c r="BT296"/>
  <c r="BT310"/>
  <c r="BT191"/>
  <c r="BT269"/>
  <c r="BT311"/>
  <c r="BT321"/>
  <c r="BT243"/>
  <c r="BT179"/>
  <c r="BT308"/>
  <c r="BT285"/>
  <c r="BT228"/>
  <c r="BS228" s="1"/>
  <c r="BT246"/>
  <c r="BT176"/>
  <c r="BT266"/>
  <c r="BT288"/>
  <c r="BT248"/>
  <c r="BT225"/>
  <c r="BT274"/>
  <c r="BT270"/>
  <c r="BT238"/>
  <c r="BT240"/>
  <c r="BT261"/>
  <c r="BT263"/>
  <c r="BT304"/>
  <c r="BT309"/>
  <c r="BT313"/>
  <c r="BT294"/>
  <c r="BT327"/>
  <c r="BT141"/>
  <c r="BT103"/>
  <c r="BT101"/>
  <c r="BT93"/>
  <c r="BT320"/>
  <c r="BT217"/>
  <c r="BT170"/>
  <c r="BT189"/>
  <c r="BT268"/>
  <c r="BT253"/>
  <c r="BT247"/>
  <c r="BT325"/>
  <c r="BT273"/>
  <c r="BT275"/>
  <c r="BT277"/>
  <c r="BT278"/>
  <c r="BT297"/>
  <c r="BT301"/>
  <c r="BT213"/>
  <c r="BT196"/>
  <c r="BT239"/>
  <c r="BT205"/>
  <c r="BT204"/>
  <c r="BT165"/>
  <c r="BT256"/>
  <c r="BT267"/>
  <c r="BT281"/>
  <c r="BT154"/>
  <c r="BT143"/>
  <c r="BT138"/>
  <c r="BT126"/>
  <c r="BS126" s="1"/>
  <c r="BT123"/>
  <c r="BT109"/>
  <c r="BT107"/>
  <c r="BT102"/>
  <c r="BT96"/>
  <c r="BT95"/>
  <c r="BT90"/>
  <c r="BT298"/>
  <c r="BT175"/>
  <c r="BT222"/>
  <c r="BT234"/>
  <c r="BT323"/>
  <c r="BT174"/>
  <c r="BT211"/>
  <c r="BT166"/>
  <c r="BS166" s="1"/>
  <c r="BT190"/>
  <c r="BT245"/>
  <c r="BT257"/>
  <c r="BT324"/>
  <c r="BT216"/>
  <c r="BT252"/>
  <c r="BT230"/>
  <c r="BT284"/>
  <c r="BT264"/>
  <c r="BS264" s="1"/>
  <c r="BT140"/>
  <c r="BT128"/>
  <c r="BT124"/>
  <c r="BT119"/>
  <c r="BT104"/>
  <c r="BT94"/>
  <c r="BT241"/>
  <c r="BT326"/>
  <c r="BT110"/>
  <c r="BT105"/>
  <c r="BT114"/>
  <c r="BT113"/>
  <c r="BT92"/>
  <c r="BT151"/>
  <c r="BT150"/>
  <c r="BT106"/>
  <c r="BT149"/>
  <c r="BT125"/>
  <c r="U249"/>
  <c r="Q249"/>
  <c r="U183"/>
  <c r="Q183"/>
  <c r="U335"/>
  <c r="Q335"/>
  <c r="U333"/>
  <c r="Q333"/>
  <c r="U276"/>
  <c r="Q276"/>
  <c r="BV440"/>
  <c r="BV462"/>
  <c r="BV479"/>
  <c r="BV383"/>
  <c r="BV402"/>
  <c r="BV485"/>
  <c r="BV424"/>
  <c r="BV483"/>
  <c r="T470"/>
  <c r="BN343"/>
  <c r="BN156"/>
  <c r="BN151"/>
  <c r="BN149"/>
  <c r="BN104"/>
  <c r="BN95"/>
  <c r="BN93"/>
  <c r="BN152"/>
  <c r="BN141"/>
  <c r="BN140"/>
  <c r="BN132"/>
  <c r="BN129"/>
  <c r="BN112"/>
  <c r="BN100"/>
  <c r="BL173"/>
  <c r="BL342"/>
  <c r="BV475"/>
  <c r="BV460"/>
  <c r="BV427"/>
  <c r="BV420"/>
  <c r="BN390"/>
  <c r="Q212"/>
  <c r="AL313"/>
  <c r="AF313"/>
  <c r="AJ313"/>
  <c r="AI313"/>
  <c r="Z212"/>
  <c r="X212"/>
  <c r="AB212"/>
  <c r="AD212"/>
  <c r="Q313"/>
  <c r="AN210"/>
  <c r="AC210"/>
  <c r="AH210"/>
  <c r="AK210"/>
  <c r="AC282"/>
  <c r="AF282"/>
  <c r="AD282"/>
  <c r="AB282"/>
  <c r="BN154"/>
  <c r="Q150"/>
  <c r="BP145"/>
  <c r="T139"/>
  <c r="U139" s="1"/>
  <c r="T129"/>
  <c r="U129" s="1"/>
  <c r="BR123"/>
  <c r="T121"/>
  <c r="Q121" s="1"/>
  <c r="BN110"/>
  <c r="BN109"/>
  <c r="BN107"/>
  <c r="BP97"/>
  <c r="BP137"/>
  <c r="BP131"/>
  <c r="BN126"/>
  <c r="BP121"/>
  <c r="BP116"/>
  <c r="BN145"/>
  <c r="BN114"/>
  <c r="BR155"/>
  <c r="BR153"/>
  <c r="T148"/>
  <c r="U148" s="1"/>
  <c r="Z148" s="1"/>
  <c r="BN146"/>
  <c r="BR139"/>
  <c r="BR137"/>
  <c r="BR136"/>
  <c r="BR135"/>
  <c r="BN116"/>
  <c r="AK171"/>
  <c r="AC171"/>
  <c r="AH171"/>
  <c r="AG171"/>
  <c r="BN127"/>
  <c r="BN108"/>
  <c r="BR91"/>
  <c r="T115"/>
  <c r="U115" s="1"/>
  <c r="AH115" s="1"/>
  <c r="BP115"/>
  <c r="AH150"/>
  <c r="AO150"/>
  <c r="X150"/>
  <c r="AZ150"/>
  <c r="T108"/>
  <c r="U108" s="1"/>
  <c r="AH108" s="1"/>
  <c r="BP108"/>
  <c r="BP98"/>
  <c r="BN98"/>
  <c r="T91"/>
  <c r="AC101"/>
  <c r="Z101"/>
  <c r="X101"/>
  <c r="AN101"/>
  <c r="BP213"/>
  <c r="BP292"/>
  <c r="BL317"/>
  <c r="BV426"/>
  <c r="BV392"/>
  <c r="BV397"/>
  <c r="BL318"/>
  <c r="BL110"/>
  <c r="BV468"/>
  <c r="BV390"/>
  <c r="BV379"/>
  <c r="BV455"/>
  <c r="BV368"/>
  <c r="BV478"/>
  <c r="BV470"/>
  <c r="BV463"/>
  <c r="BV430"/>
  <c r="BV439"/>
  <c r="BV474"/>
  <c r="BV486"/>
  <c r="BV444"/>
  <c r="BV437"/>
  <c r="BV471"/>
  <c r="BV481"/>
  <c r="BV428"/>
  <c r="BV373"/>
  <c r="BN181"/>
  <c r="BR127"/>
  <c r="BR327"/>
  <c r="BR405"/>
  <c r="BR351"/>
  <c r="BR407"/>
  <c r="BR432"/>
  <c r="BR404"/>
  <c r="BR398"/>
  <c r="BR401"/>
  <c r="BT152"/>
  <c r="BT180"/>
  <c r="BT442"/>
  <c r="BT380"/>
  <c r="BT459"/>
  <c r="BT394"/>
  <c r="BT363"/>
  <c r="BT412"/>
  <c r="BV110"/>
  <c r="BU162"/>
  <c r="AL176"/>
  <c r="AH176"/>
  <c r="AD176"/>
  <c r="Z176"/>
  <c r="V176"/>
  <c r="AM176"/>
  <c r="AG176"/>
  <c r="AB176"/>
  <c r="W176"/>
  <c r="AN176"/>
  <c r="AI176"/>
  <c r="AC176"/>
  <c r="X176"/>
  <c r="AO176"/>
  <c r="AJ176"/>
  <c r="AE176"/>
  <c r="Y176"/>
  <c r="AZ176"/>
  <c r="AK176"/>
  <c r="AF176"/>
  <c r="AA176"/>
  <c r="U222"/>
  <c r="Q222"/>
  <c r="U168"/>
  <c r="Q168"/>
  <c r="U312"/>
  <c r="Q312"/>
  <c r="U194"/>
  <c r="Q194"/>
  <c r="U263"/>
  <c r="Q263"/>
  <c r="U246"/>
  <c r="Q246"/>
  <c r="U201"/>
  <c r="Q201"/>
  <c r="U314"/>
  <c r="Q314"/>
  <c r="U166"/>
  <c r="Q166"/>
  <c r="U191"/>
  <c r="Q191"/>
  <c r="U174"/>
  <c r="Q174"/>
  <c r="BU172"/>
  <c r="U159"/>
  <c r="Q159"/>
  <c r="BU168"/>
  <c r="Q184"/>
  <c r="U184"/>
  <c r="U310"/>
  <c r="Q310"/>
  <c r="U261"/>
  <c r="Q261"/>
  <c r="U213"/>
  <c r="Q213"/>
  <c r="U242"/>
  <c r="Q242"/>
  <c r="AZ244"/>
  <c r="AN244"/>
  <c r="AJ244"/>
  <c r="AF244"/>
  <c r="AB244"/>
  <c r="X244"/>
  <c r="AO244"/>
  <c r="AI244"/>
  <c r="AD244"/>
  <c r="Y244"/>
  <c r="AL244"/>
  <c r="AG244"/>
  <c r="AA244"/>
  <c r="V244"/>
  <c r="AE244"/>
  <c r="Z244"/>
  <c r="AH244"/>
  <c r="W244"/>
  <c r="AK244"/>
  <c r="AM244"/>
  <c r="AC244"/>
  <c r="T113"/>
  <c r="T105"/>
  <c r="U248"/>
  <c r="Q248"/>
  <c r="U160"/>
  <c r="Q160"/>
  <c r="AZ332"/>
  <c r="AL332"/>
  <c r="AH332"/>
  <c r="AD332"/>
  <c r="Z332"/>
  <c r="V332"/>
  <c r="AM332"/>
  <c r="AI332"/>
  <c r="AA332"/>
  <c r="W332"/>
  <c r="AN332"/>
  <c r="AJ332"/>
  <c r="AF332"/>
  <c r="X332"/>
  <c r="AE332"/>
  <c r="AB332"/>
  <c r="AO332"/>
  <c r="AK332"/>
  <c r="AG332"/>
  <c r="AC332"/>
  <c r="Y332"/>
  <c r="U288"/>
  <c r="Q288"/>
  <c r="AZ290"/>
  <c r="AN290"/>
  <c r="AJ290"/>
  <c r="AF290"/>
  <c r="AB290"/>
  <c r="X290"/>
  <c r="AO290"/>
  <c r="AI290"/>
  <c r="AD290"/>
  <c r="Y290"/>
  <c r="AL290"/>
  <c r="AG290"/>
  <c r="AA290"/>
  <c r="V290"/>
  <c r="AM290"/>
  <c r="AH290"/>
  <c r="AC290"/>
  <c r="W290"/>
  <c r="AE290"/>
  <c r="AK290"/>
  <c r="Z290"/>
  <c r="AZ226"/>
  <c r="AN226"/>
  <c r="AJ226"/>
  <c r="AF226"/>
  <c r="AB226"/>
  <c r="X226"/>
  <c r="AM226"/>
  <c r="AH226"/>
  <c r="AC226"/>
  <c r="W226"/>
  <c r="AK226"/>
  <c r="AE226"/>
  <c r="Z226"/>
  <c r="AO226"/>
  <c r="AD226"/>
  <c r="AI226"/>
  <c r="AG226"/>
  <c r="V226"/>
  <c r="Y226"/>
  <c r="AL226"/>
  <c r="AA226"/>
  <c r="BU256"/>
  <c r="U266"/>
  <c r="Q266"/>
  <c r="T120"/>
  <c r="U192"/>
  <c r="Q192"/>
  <c r="U220"/>
  <c r="Q220"/>
  <c r="U287"/>
  <c r="Q287"/>
  <c r="Q302"/>
  <c r="U302"/>
  <c r="U294"/>
  <c r="Q294"/>
  <c r="T117"/>
  <c r="CL458" i="8"/>
  <c r="CL478"/>
  <c r="CL365"/>
  <c r="CL366"/>
  <c r="CL377"/>
  <c r="CL378"/>
  <c r="CL379"/>
  <c r="CL387"/>
  <c r="CL395"/>
  <c r="CL396"/>
  <c r="CL397"/>
  <c r="CL398"/>
  <c r="CL399"/>
  <c r="CL402"/>
  <c r="CL416"/>
  <c r="CL417"/>
  <c r="CL426"/>
  <c r="CL427"/>
  <c r="CL437"/>
  <c r="CL438"/>
  <c r="CL439"/>
  <c r="CL442"/>
  <c r="CL443"/>
  <c r="CL451"/>
  <c r="CL485"/>
  <c r="T136" i="1"/>
  <c r="T144"/>
  <c r="T99"/>
  <c r="T112"/>
  <c r="U217"/>
  <c r="Q217"/>
  <c r="U293"/>
  <c r="Q293"/>
  <c r="U173"/>
  <c r="Q173"/>
  <c r="U305"/>
  <c r="Q305"/>
  <c r="U241"/>
  <c r="Q241"/>
  <c r="T149"/>
  <c r="T123"/>
  <c r="U317"/>
  <c r="Q317"/>
  <c r="U93"/>
  <c r="Q93"/>
  <c r="U252"/>
  <c r="Q252"/>
  <c r="U319"/>
  <c r="Q319"/>
  <c r="BU169"/>
  <c r="U209"/>
  <c r="Q209"/>
  <c r="AZ181"/>
  <c r="AN181"/>
  <c r="AJ181"/>
  <c r="AF181"/>
  <c r="AB181"/>
  <c r="X181"/>
  <c r="AK181"/>
  <c r="AE181"/>
  <c r="Z181"/>
  <c r="AM181"/>
  <c r="AH181"/>
  <c r="AC181"/>
  <c r="AL181"/>
  <c r="AG181"/>
  <c r="AA181"/>
  <c r="V181"/>
  <c r="W181"/>
  <c r="AO181"/>
  <c r="AI181"/>
  <c r="AD181"/>
  <c r="Y181"/>
  <c r="U169"/>
  <c r="Q169"/>
  <c r="AZ283"/>
  <c r="AN283"/>
  <c r="AJ283"/>
  <c r="AF283"/>
  <c r="AB283"/>
  <c r="X283"/>
  <c r="AL283"/>
  <c r="AG283"/>
  <c r="AA283"/>
  <c r="V283"/>
  <c r="AO283"/>
  <c r="AI283"/>
  <c r="AD283"/>
  <c r="Y283"/>
  <c r="AK283"/>
  <c r="AE283"/>
  <c r="Z283"/>
  <c r="AH283"/>
  <c r="AM283"/>
  <c r="W283"/>
  <c r="AC283"/>
  <c r="T156"/>
  <c r="T142"/>
  <c r="AZ225"/>
  <c r="AN225"/>
  <c r="AJ225"/>
  <c r="AF225"/>
  <c r="AB225"/>
  <c r="X225"/>
  <c r="AK225"/>
  <c r="AE225"/>
  <c r="Z225"/>
  <c r="AM225"/>
  <c r="AH225"/>
  <c r="AC225"/>
  <c r="W225"/>
  <c r="AL225"/>
  <c r="AA225"/>
  <c r="AG225"/>
  <c r="V225"/>
  <c r="AO225"/>
  <c r="AD225"/>
  <c r="AI225"/>
  <c r="Y225"/>
  <c r="AZ324"/>
  <c r="AN324"/>
  <c r="AJ324"/>
  <c r="AF324"/>
  <c r="AB324"/>
  <c r="X324"/>
  <c r="AL324"/>
  <c r="AH324"/>
  <c r="AD324"/>
  <c r="Z324"/>
  <c r="V324"/>
  <c r="AO324"/>
  <c r="AG324"/>
  <c r="Y324"/>
  <c r="AK324"/>
  <c r="AC324"/>
  <c r="AM324"/>
  <c r="AE324"/>
  <c r="W324"/>
  <c r="AA324"/>
  <c r="AI324"/>
  <c r="U221"/>
  <c r="Q221"/>
  <c r="T154"/>
  <c r="AZ295"/>
  <c r="AN295"/>
  <c r="AJ295"/>
  <c r="AF295"/>
  <c r="AB295"/>
  <c r="X295"/>
  <c r="AO295"/>
  <c r="AI295"/>
  <c r="AD295"/>
  <c r="Y295"/>
  <c r="AL295"/>
  <c r="AG295"/>
  <c r="AA295"/>
  <c r="V295"/>
  <c r="AM295"/>
  <c r="AH295"/>
  <c r="AC295"/>
  <c r="W295"/>
  <c r="Z295"/>
  <c r="AK295"/>
  <c r="AE295"/>
  <c r="AO233"/>
  <c r="AK233"/>
  <c r="AG233"/>
  <c r="AC233"/>
  <c r="Y233"/>
  <c r="AZ233"/>
  <c r="AL233"/>
  <c r="AF233"/>
  <c r="AA233"/>
  <c r="V233"/>
  <c r="AN233"/>
  <c r="AI233"/>
  <c r="AD233"/>
  <c r="X233"/>
  <c r="AE233"/>
  <c r="AJ233"/>
  <c r="Z233"/>
  <c r="AH233"/>
  <c r="W233"/>
  <c r="AM233"/>
  <c r="AB233"/>
  <c r="T147"/>
  <c r="U323"/>
  <c r="Q323"/>
  <c r="U237"/>
  <c r="Q237"/>
  <c r="T98"/>
  <c r="CL481" i="8"/>
  <c r="CL372"/>
  <c r="CL381"/>
  <c r="CL384"/>
  <c r="CL419"/>
  <c r="CL475"/>
  <c r="T132" i="1"/>
  <c r="T130"/>
  <c r="BV121"/>
  <c r="T116"/>
  <c r="T145"/>
  <c r="U190"/>
  <c r="Q190"/>
  <c r="BU235"/>
  <c r="U296"/>
  <c r="Q296"/>
  <c r="AZ280"/>
  <c r="AN280"/>
  <c r="AJ280"/>
  <c r="AF280"/>
  <c r="AB280"/>
  <c r="X280"/>
  <c r="AL280"/>
  <c r="AG280"/>
  <c r="AA280"/>
  <c r="V280"/>
  <c r="AO280"/>
  <c r="AI280"/>
  <c r="AD280"/>
  <c r="Y280"/>
  <c r="AK280"/>
  <c r="AE280"/>
  <c r="Z280"/>
  <c r="AC280"/>
  <c r="AM280"/>
  <c r="AH280"/>
  <c r="W280"/>
  <c r="Q307"/>
  <c r="U307"/>
  <c r="BU153"/>
  <c r="T106"/>
  <c r="T102"/>
  <c r="AO277"/>
  <c r="AK277"/>
  <c r="AG277"/>
  <c r="AC277"/>
  <c r="Y277"/>
  <c r="AM277"/>
  <c r="AH277"/>
  <c r="AB277"/>
  <c r="W277"/>
  <c r="AJ277"/>
  <c r="AE277"/>
  <c r="Z277"/>
  <c r="AA277"/>
  <c r="AZ277"/>
  <c r="AL277"/>
  <c r="AF277"/>
  <c r="V277"/>
  <c r="X277"/>
  <c r="AI277"/>
  <c r="AD277"/>
  <c r="AN277"/>
  <c r="U219"/>
  <c r="Q219"/>
  <c r="Q306"/>
  <c r="U306"/>
  <c r="U300"/>
  <c r="Q300"/>
  <c r="T134"/>
  <c r="BU132"/>
  <c r="T97"/>
  <c r="U187"/>
  <c r="Q187"/>
  <c r="AM269"/>
  <c r="AI269"/>
  <c r="AE269"/>
  <c r="AA269"/>
  <c r="W269"/>
  <c r="AZ269"/>
  <c r="AK269"/>
  <c r="AF269"/>
  <c r="Z269"/>
  <c r="AN269"/>
  <c r="AH269"/>
  <c r="AC269"/>
  <c r="X269"/>
  <c r="AD269"/>
  <c r="AO269"/>
  <c r="AJ269"/>
  <c r="Y269"/>
  <c r="AB269"/>
  <c r="AG269"/>
  <c r="AL269"/>
  <c r="V269"/>
  <c r="U138"/>
  <c r="Q138"/>
  <c r="AZ151"/>
  <c r="AN151"/>
  <c r="AJ151"/>
  <c r="AF151"/>
  <c r="AB151"/>
  <c r="X151"/>
  <c r="AK151"/>
  <c r="AG151"/>
  <c r="Y151"/>
  <c r="AL151"/>
  <c r="AD151"/>
  <c r="Z151"/>
  <c r="AO151"/>
  <c r="AC151"/>
  <c r="AH151"/>
  <c r="V151"/>
  <c r="AM151"/>
  <c r="AI151"/>
  <c r="AE151"/>
  <c r="AA151"/>
  <c r="W151"/>
  <c r="Q170"/>
  <c r="U170"/>
  <c r="U316"/>
  <c r="Q316"/>
  <c r="U198"/>
  <c r="Q198"/>
  <c r="U216"/>
  <c r="Q216"/>
  <c r="Q235"/>
  <c r="U235"/>
  <c r="U297"/>
  <c r="Q297"/>
  <c r="U245"/>
  <c r="Q245"/>
  <c r="BU174"/>
  <c r="BU225"/>
  <c r="U243"/>
  <c r="Q243"/>
  <c r="AZ161"/>
  <c r="AN161"/>
  <c r="AJ161"/>
  <c r="AF161"/>
  <c r="AB161"/>
  <c r="X161"/>
  <c r="AL161"/>
  <c r="AG161"/>
  <c r="AA161"/>
  <c r="V161"/>
  <c r="AH161"/>
  <c r="AC161"/>
  <c r="AO161"/>
  <c r="AD161"/>
  <c r="Y161"/>
  <c r="AM161"/>
  <c r="W161"/>
  <c r="AI161"/>
  <c r="AK161"/>
  <c r="AE161"/>
  <c r="Z161"/>
  <c r="U211"/>
  <c r="Q211"/>
  <c r="U253"/>
  <c r="Q253"/>
  <c r="U238"/>
  <c r="Q238"/>
  <c r="U197"/>
  <c r="Q197"/>
  <c r="U180"/>
  <c r="Q180"/>
  <c r="U165"/>
  <c r="Q165"/>
  <c r="BU177"/>
  <c r="U292"/>
  <c r="Q292"/>
  <c r="AL199"/>
  <c r="AH199"/>
  <c r="AD199"/>
  <c r="Z199"/>
  <c r="V199"/>
  <c r="AM199"/>
  <c r="AG199"/>
  <c r="AB199"/>
  <c r="W199"/>
  <c r="AJ199"/>
  <c r="AC199"/>
  <c r="AK199"/>
  <c r="AE199"/>
  <c r="AF199"/>
  <c r="X199"/>
  <c r="AZ199"/>
  <c r="AO199"/>
  <c r="AI199"/>
  <c r="AA199"/>
  <c r="AN199"/>
  <c r="Y199"/>
  <c r="U272"/>
  <c r="Q272"/>
  <c r="AM338"/>
  <c r="AI338"/>
  <c r="AE338"/>
  <c r="Z338"/>
  <c r="V338"/>
  <c r="AJ338"/>
  <c r="AF338"/>
  <c r="W338"/>
  <c r="AN338"/>
  <c r="AA338"/>
  <c r="AO338"/>
  <c r="AG338"/>
  <c r="X338"/>
  <c r="AZ338"/>
  <c r="AL338"/>
  <c r="AH338"/>
  <c r="AD338"/>
  <c r="AC338" s="1"/>
  <c r="Y338"/>
  <c r="AK338"/>
  <c r="AB338"/>
  <c r="U258"/>
  <c r="Q258"/>
  <c r="T143"/>
  <c r="T103"/>
  <c r="T107"/>
  <c r="AZ158"/>
  <c r="AN158"/>
  <c r="AJ158"/>
  <c r="AF158"/>
  <c r="AB158"/>
  <c r="X158"/>
  <c r="AL158"/>
  <c r="AG158"/>
  <c r="AA158"/>
  <c r="V158"/>
  <c r="AM158"/>
  <c r="AC158"/>
  <c r="W158"/>
  <c r="AI158"/>
  <c r="AD158"/>
  <c r="AH158"/>
  <c r="AO158"/>
  <c r="AK158"/>
  <c r="AE158"/>
  <c r="Z158"/>
  <c r="Y158"/>
  <c r="U224"/>
  <c r="Q224"/>
  <c r="BU204"/>
  <c r="AL285"/>
  <c r="AH285"/>
  <c r="AD285"/>
  <c r="Z285"/>
  <c r="V285"/>
  <c r="AZ285"/>
  <c r="AK285"/>
  <c r="AF285"/>
  <c r="AA285"/>
  <c r="AN285"/>
  <c r="AI285"/>
  <c r="AC285"/>
  <c r="X285"/>
  <c r="AO285"/>
  <c r="AJ285"/>
  <c r="AE285"/>
  <c r="Y285"/>
  <c r="W285"/>
  <c r="AB285"/>
  <c r="AG285"/>
  <c r="AM285"/>
  <c r="AZ214"/>
  <c r="AN214"/>
  <c r="AJ214"/>
  <c r="AF214"/>
  <c r="AB214"/>
  <c r="X214"/>
  <c r="AL214"/>
  <c r="AG214"/>
  <c r="AA214"/>
  <c r="V214"/>
  <c r="AO214"/>
  <c r="AI214"/>
  <c r="AD214"/>
  <c r="Y214"/>
  <c r="AM214"/>
  <c r="AC214"/>
  <c r="W214"/>
  <c r="AE214"/>
  <c r="AH214"/>
  <c r="AK214"/>
  <c r="Z214"/>
  <c r="T118"/>
  <c r="U110"/>
  <c r="Q110"/>
  <c r="U94"/>
  <c r="Q94"/>
  <c r="T133"/>
  <c r="U128"/>
  <c r="Q128"/>
  <c r="CL440" i="8"/>
  <c r="T111" i="1"/>
  <c r="T100"/>
  <c r="CG358" i="8"/>
  <c r="CF358"/>
  <c r="CE358"/>
  <c r="CD358"/>
  <c r="CC358"/>
  <c r="CB358"/>
  <c r="CA358"/>
  <c r="BA358"/>
  <c r="DF357"/>
  <c r="CZ357" s="1"/>
  <c r="DD357"/>
  <c r="CG357"/>
  <c r="CF357"/>
  <c r="CE357"/>
  <c r="CD357"/>
  <c r="CC357"/>
  <c r="CB357"/>
  <c r="CA357"/>
  <c r="BA357"/>
  <c r="DF356"/>
  <c r="CZ356" s="1"/>
  <c r="DD356"/>
  <c r="CG356"/>
  <c r="CF356"/>
  <c r="CE356"/>
  <c r="CD356"/>
  <c r="CC356"/>
  <c r="CB356"/>
  <c r="CA356"/>
  <c r="BA356"/>
  <c r="DF355"/>
  <c r="CZ355" s="1"/>
  <c r="DD355"/>
  <c r="CG355"/>
  <c r="CF355"/>
  <c r="CE355"/>
  <c r="CD355"/>
  <c r="CC355"/>
  <c r="CB355"/>
  <c r="CA355"/>
  <c r="BA355"/>
  <c r="DF354"/>
  <c r="CZ354" s="1"/>
  <c r="DD354"/>
  <c r="CG354"/>
  <c r="CF354"/>
  <c r="CE354"/>
  <c r="CD354"/>
  <c r="CC354"/>
  <c r="CB354"/>
  <c r="CA354"/>
  <c r="BA354"/>
  <c r="DF353"/>
  <c r="CZ353" s="1"/>
  <c r="DD353"/>
  <c r="CG353"/>
  <c r="CF353"/>
  <c r="CE353"/>
  <c r="CD353"/>
  <c r="CC353"/>
  <c r="CB353"/>
  <c r="CA353"/>
  <c r="BA353"/>
  <c r="DF352"/>
  <c r="CZ352" s="1"/>
  <c r="DD352"/>
  <c r="CG352"/>
  <c r="CF352"/>
  <c r="CE352"/>
  <c r="CD352"/>
  <c r="CC352"/>
  <c r="CB352"/>
  <c r="CA352"/>
  <c r="BA352"/>
  <c r="DF351"/>
  <c r="CZ351" s="1"/>
  <c r="DD351"/>
  <c r="CG351"/>
  <c r="CF351"/>
  <c r="CE351"/>
  <c r="CD351"/>
  <c r="CC351"/>
  <c r="CB351"/>
  <c r="CA351"/>
  <c r="BA351"/>
  <c r="DF350"/>
  <c r="CZ350" s="1"/>
  <c r="DD350"/>
  <c r="CG350"/>
  <c r="CF350"/>
  <c r="CE350"/>
  <c r="CD350"/>
  <c r="CC350"/>
  <c r="CB350"/>
  <c r="CA350"/>
  <c r="BA350"/>
  <c r="DF349"/>
  <c r="CZ349" s="1"/>
  <c r="DD349"/>
  <c r="CG349"/>
  <c r="CF349"/>
  <c r="CE349"/>
  <c r="CD349"/>
  <c r="CC349"/>
  <c r="CB349"/>
  <c r="CA349"/>
  <c r="BA349"/>
  <c r="DF348"/>
  <c r="CZ348" s="1"/>
  <c r="DD348"/>
  <c r="CG348"/>
  <c r="CF348"/>
  <c r="CE348"/>
  <c r="CD348"/>
  <c r="CC348"/>
  <c r="CB348"/>
  <c r="CA348"/>
  <c r="BA348"/>
  <c r="DF347"/>
  <c r="CZ347" s="1"/>
  <c r="DD347"/>
  <c r="CG347"/>
  <c r="CF347"/>
  <c r="CE347"/>
  <c r="CD347"/>
  <c r="CC347"/>
  <c r="CB347"/>
  <c r="CA347"/>
  <c r="BA347"/>
  <c r="DF346"/>
  <c r="CZ346" s="1"/>
  <c r="DD346"/>
  <c r="CG346"/>
  <c r="CF346"/>
  <c r="CE346"/>
  <c r="CD346"/>
  <c r="CC346"/>
  <c r="CB346"/>
  <c r="CA346"/>
  <c r="BA346"/>
  <c r="DF345"/>
  <c r="CZ345" s="1"/>
  <c r="DD345"/>
  <c r="CG345"/>
  <c r="CF345"/>
  <c r="CE345"/>
  <c r="CD345"/>
  <c r="CC345"/>
  <c r="CB345"/>
  <c r="CA345"/>
  <c r="BA345"/>
  <c r="DF344"/>
  <c r="CZ344" s="1"/>
  <c r="DD344"/>
  <c r="CG344"/>
  <c r="CF344"/>
  <c r="CE344"/>
  <c r="CD344"/>
  <c r="CC344"/>
  <c r="CB344"/>
  <c r="CA344"/>
  <c r="BA344"/>
  <c r="DF343"/>
  <c r="CZ343" s="1"/>
  <c r="DD343"/>
  <c r="CG343"/>
  <c r="CF343"/>
  <c r="CE343"/>
  <c r="CD343"/>
  <c r="CC343"/>
  <c r="CB343"/>
  <c r="CA343"/>
  <c r="BA343"/>
  <c r="DF342"/>
  <c r="CZ342" s="1"/>
  <c r="DD342"/>
  <c r="CG342"/>
  <c r="CF342"/>
  <c r="CE342"/>
  <c r="CD342"/>
  <c r="CC342"/>
  <c r="CB342"/>
  <c r="CH342" s="1"/>
  <c r="CA342"/>
  <c r="BA342"/>
  <c r="DF341"/>
  <c r="CZ341" s="1"/>
  <c r="DD341"/>
  <c r="BK87" i="1" l="1"/>
  <c r="BK120"/>
  <c r="BK121"/>
  <c r="BK204"/>
  <c r="BK127"/>
  <c r="BK156"/>
  <c r="AS269"/>
  <c r="AT280"/>
  <c r="AS226"/>
  <c r="AT202"/>
  <c r="AS282"/>
  <c r="AF303"/>
  <c r="AH255"/>
  <c r="X320"/>
  <c r="AA286"/>
  <c r="Y172"/>
  <c r="Z274"/>
  <c r="AM274"/>
  <c r="AO255"/>
  <c r="AJ274"/>
  <c r="AO320"/>
  <c r="AF274"/>
  <c r="W255"/>
  <c r="AN255"/>
  <c r="AD320"/>
  <c r="W172"/>
  <c r="Y274"/>
  <c r="Y255"/>
  <c r="AI320"/>
  <c r="AZ320"/>
  <c r="AG274"/>
  <c r="X274"/>
  <c r="W274"/>
  <c r="V255"/>
  <c r="X255"/>
  <c r="AM320"/>
  <c r="AC320"/>
  <c r="AB320"/>
  <c r="Q155"/>
  <c r="AB274"/>
  <c r="AC274"/>
  <c r="AA274"/>
  <c r="AK255"/>
  <c r="AL255"/>
  <c r="AJ255"/>
  <c r="AA320"/>
  <c r="Z320"/>
  <c r="AN320"/>
  <c r="U137"/>
  <c r="AG137" s="1"/>
  <c r="W298"/>
  <c r="AG268"/>
  <c r="X321"/>
  <c r="AD286"/>
  <c r="AZ289"/>
  <c r="AF284"/>
  <c r="AE96"/>
  <c r="AB284"/>
  <c r="AA299"/>
  <c r="AO303"/>
  <c r="AN96"/>
  <c r="AE284"/>
  <c r="AK208"/>
  <c r="AD193"/>
  <c r="AC284"/>
  <c r="Z284"/>
  <c r="AE167"/>
  <c r="AD196"/>
  <c r="AL96"/>
  <c r="AI193"/>
  <c r="AL274"/>
  <c r="AO274"/>
  <c r="AN274"/>
  <c r="AZ274"/>
  <c r="AI274"/>
  <c r="X96"/>
  <c r="V193"/>
  <c r="AF193"/>
  <c r="Z255"/>
  <c r="AC255"/>
  <c r="AG255"/>
  <c r="AI255"/>
  <c r="AF255"/>
  <c r="W320"/>
  <c r="AG320"/>
  <c r="V320"/>
  <c r="AL320"/>
  <c r="AJ320"/>
  <c r="Z286"/>
  <c r="AZ286"/>
  <c r="AG172"/>
  <c r="AJ90"/>
  <c r="V274"/>
  <c r="AD274"/>
  <c r="AH274"/>
  <c r="AK274"/>
  <c r="Z304"/>
  <c r="AC96"/>
  <c r="AH193"/>
  <c r="AE255"/>
  <c r="AM255"/>
  <c r="AA255"/>
  <c r="AD255"/>
  <c r="AB255"/>
  <c r="AE320"/>
  <c r="Y320"/>
  <c r="AK320"/>
  <c r="AH320"/>
  <c r="AH286"/>
  <c r="AB286"/>
  <c r="AD208"/>
  <c r="AI284"/>
  <c r="Y284"/>
  <c r="V284"/>
  <c r="AA303"/>
  <c r="AI208"/>
  <c r="AJ208"/>
  <c r="AA289"/>
  <c r="X284"/>
  <c r="AK284"/>
  <c r="AJ284"/>
  <c r="AG284"/>
  <c r="AD284"/>
  <c r="AH303"/>
  <c r="AA284"/>
  <c r="W284"/>
  <c r="AL284"/>
  <c r="AM303"/>
  <c r="AA208"/>
  <c r="AN284"/>
  <c r="AZ284"/>
  <c r="AO284"/>
  <c r="AM284"/>
  <c r="V247"/>
  <c r="W119"/>
  <c r="Z321"/>
  <c r="AN299"/>
  <c r="AB207"/>
  <c r="AE271"/>
  <c r="AM119"/>
  <c r="AA281"/>
  <c r="AO298"/>
  <c r="AE268"/>
  <c r="U131"/>
  <c r="AC131" s="1"/>
  <c r="Y204"/>
  <c r="AC254"/>
  <c r="AZ265"/>
  <c r="Z268"/>
  <c r="AK311"/>
  <c r="Y303"/>
  <c r="AK303"/>
  <c r="AE303"/>
  <c r="AD303"/>
  <c r="AB303"/>
  <c r="AZ303"/>
  <c r="AC208"/>
  <c r="AM208"/>
  <c r="W208"/>
  <c r="AE208"/>
  <c r="AF208"/>
  <c r="AD289"/>
  <c r="AD311"/>
  <c r="AC303"/>
  <c r="W303"/>
  <c r="Z303"/>
  <c r="X303"/>
  <c r="AN303"/>
  <c r="W207"/>
  <c r="V208"/>
  <c r="AG208"/>
  <c r="AO208"/>
  <c r="Z208"/>
  <c r="AB208"/>
  <c r="AZ208"/>
  <c r="Y321"/>
  <c r="AZ301"/>
  <c r="AH267"/>
  <c r="AB289"/>
  <c r="AE179"/>
  <c r="X271"/>
  <c r="AF247"/>
  <c r="Z119"/>
  <c r="AF119"/>
  <c r="V298"/>
  <c r="AF268"/>
  <c r="V204"/>
  <c r="AU140"/>
  <c r="AI179"/>
  <c r="W247"/>
  <c r="AS140"/>
  <c r="AC104"/>
  <c r="AN308"/>
  <c r="AG303"/>
  <c r="AI303"/>
  <c r="V303"/>
  <c r="AL303"/>
  <c r="Y208"/>
  <c r="AH208"/>
  <c r="AL208"/>
  <c r="X208"/>
  <c r="AE321"/>
  <c r="AN321"/>
  <c r="X267"/>
  <c r="AC289"/>
  <c r="AG119"/>
  <c r="AK257"/>
  <c r="AC268"/>
  <c r="AT268" s="1"/>
  <c r="AA204"/>
  <c r="X299"/>
  <c r="AA254"/>
  <c r="AA265"/>
  <c r="AK223"/>
  <c r="Z299"/>
  <c r="Y322"/>
  <c r="Z254"/>
  <c r="AD254"/>
  <c r="AG122"/>
  <c r="AI186"/>
  <c r="AO299"/>
  <c r="AB254"/>
  <c r="X322"/>
  <c r="Y326"/>
  <c r="AL281"/>
  <c r="V299"/>
  <c r="AO186"/>
  <c r="AF186"/>
  <c r="Y90"/>
  <c r="AI265"/>
  <c r="AB265"/>
  <c r="AA322"/>
  <c r="X281"/>
  <c r="V281"/>
  <c r="AM299"/>
  <c r="AG299"/>
  <c r="AJ299"/>
  <c r="X254"/>
  <c r="Y254"/>
  <c r="AM254"/>
  <c r="AL122"/>
  <c r="AK299"/>
  <c r="AK254"/>
  <c r="V122"/>
  <c r="AE90"/>
  <c r="X232"/>
  <c r="Q148"/>
  <c r="V322"/>
  <c r="W281"/>
  <c r="Q122"/>
  <c r="AL299"/>
  <c r="AZ239"/>
  <c r="AF254"/>
  <c r="V254"/>
  <c r="W254"/>
  <c r="X122"/>
  <c r="W299"/>
  <c r="Y299"/>
  <c r="AH299"/>
  <c r="AF299"/>
  <c r="AM239"/>
  <c r="AN254"/>
  <c r="AL254"/>
  <c r="AO254"/>
  <c r="AI254"/>
  <c r="AJ122"/>
  <c r="AG186"/>
  <c r="AC265"/>
  <c r="AE299"/>
  <c r="AI299"/>
  <c r="AC299"/>
  <c r="AD299"/>
  <c r="AB299"/>
  <c r="AB264"/>
  <c r="AZ254"/>
  <c r="AH254"/>
  <c r="AG254"/>
  <c r="AJ254"/>
  <c r="AI122"/>
  <c r="AH186"/>
  <c r="Z90"/>
  <c r="Z265"/>
  <c r="AJ223"/>
  <c r="AB322"/>
  <c r="AO322"/>
  <c r="Y281"/>
  <c r="W321"/>
  <c r="AK321"/>
  <c r="V321"/>
  <c r="AL321"/>
  <c r="AJ321"/>
  <c r="AD301"/>
  <c r="AC267"/>
  <c r="AD267"/>
  <c r="AL271"/>
  <c r="AH119"/>
  <c r="AL119"/>
  <c r="AI119"/>
  <c r="AC119"/>
  <c r="AB119"/>
  <c r="AZ119"/>
  <c r="AG257"/>
  <c r="AD270"/>
  <c r="AZ298"/>
  <c r="X298"/>
  <c r="AC298"/>
  <c r="W268"/>
  <c r="Y268"/>
  <c r="X268"/>
  <c r="AA268"/>
  <c r="V268"/>
  <c r="AL268"/>
  <c r="AK204"/>
  <c r="AC204"/>
  <c r="BX91"/>
  <c r="AG207"/>
  <c r="U153"/>
  <c r="AK153" s="1"/>
  <c r="Z231"/>
  <c r="AF321"/>
  <c r="AJ271"/>
  <c r="V119"/>
  <c r="AE119"/>
  <c r="AK119"/>
  <c r="X119"/>
  <c r="AN119"/>
  <c r="AE257"/>
  <c r="AD257"/>
  <c r="AJ270"/>
  <c r="Y298"/>
  <c r="AH298"/>
  <c r="AM298"/>
  <c r="AB268"/>
  <c r="AO268"/>
  <c r="AN268"/>
  <c r="AZ268"/>
  <c r="AH268"/>
  <c r="AE204"/>
  <c r="X204"/>
  <c r="AL204"/>
  <c r="Y207"/>
  <c r="AA321"/>
  <c r="AC321"/>
  <c r="AO321"/>
  <c r="AH321"/>
  <c r="AM301"/>
  <c r="AO267"/>
  <c r="AM259"/>
  <c r="AH207"/>
  <c r="AI321"/>
  <c r="AM321"/>
  <c r="AG321"/>
  <c r="AD321"/>
  <c r="AB321"/>
  <c r="AJ267"/>
  <c r="AG259"/>
  <c r="AZ271"/>
  <c r="AI108"/>
  <c r="AD119"/>
  <c r="AA119"/>
  <c r="Y119"/>
  <c r="AO119"/>
  <c r="AN257"/>
  <c r="AC270"/>
  <c r="AB298"/>
  <c r="AA298"/>
  <c r="AM268"/>
  <c r="AJ268"/>
  <c r="AI268"/>
  <c r="AK268"/>
  <c r="AF204"/>
  <c r="AG204"/>
  <c r="Z204"/>
  <c r="BX117"/>
  <c r="AE301"/>
  <c r="Z301"/>
  <c r="AN301"/>
  <c r="AD90"/>
  <c r="AA90"/>
  <c r="AO90"/>
  <c r="AB90"/>
  <c r="AA259"/>
  <c r="AH259"/>
  <c r="AJ232"/>
  <c r="AM232"/>
  <c r="AN247"/>
  <c r="AO247"/>
  <c r="AO223"/>
  <c r="AO108"/>
  <c r="AF322"/>
  <c r="AH322"/>
  <c r="W322"/>
  <c r="AM322"/>
  <c r="AK322"/>
  <c r="AZ326"/>
  <c r="AF326"/>
  <c r="AZ270"/>
  <c r="AM270"/>
  <c r="AB163"/>
  <c r="AC114"/>
  <c r="AG114"/>
  <c r="AT140"/>
  <c r="AO308"/>
  <c r="AI301"/>
  <c r="AC90"/>
  <c r="X90"/>
  <c r="AZ90"/>
  <c r="AO259"/>
  <c r="AK259"/>
  <c r="AJ259"/>
  <c r="AB232"/>
  <c r="W232"/>
  <c r="AI247"/>
  <c r="Y247"/>
  <c r="AL247"/>
  <c r="AL223"/>
  <c r="Y108"/>
  <c r="AN322"/>
  <c r="Z322"/>
  <c r="AL322"/>
  <c r="AI322"/>
  <c r="AG322"/>
  <c r="AH326"/>
  <c r="AK270"/>
  <c r="AG270"/>
  <c r="AG163"/>
  <c r="W114"/>
  <c r="AJ308"/>
  <c r="W239"/>
  <c r="AL239"/>
  <c r="AN239"/>
  <c r="AG301"/>
  <c r="AB301"/>
  <c r="AH90"/>
  <c r="Y308"/>
  <c r="X239"/>
  <c r="AG239"/>
  <c r="Y301"/>
  <c r="X301"/>
  <c r="V90"/>
  <c r="AI90"/>
  <c r="AK90"/>
  <c r="AN90"/>
  <c r="AI259"/>
  <c r="AE259"/>
  <c r="AF259"/>
  <c r="Z232"/>
  <c r="AK247"/>
  <c r="AM247"/>
  <c r="AH247"/>
  <c r="AM223"/>
  <c r="X108"/>
  <c r="AD108"/>
  <c r="AZ322"/>
  <c r="AJ322"/>
  <c r="AD322"/>
  <c r="AE322"/>
  <c r="AK326"/>
  <c r="X270"/>
  <c r="AO270"/>
  <c r="AH270"/>
  <c r="AS178"/>
  <c r="AK114"/>
  <c r="AN114"/>
  <c r="AE193"/>
  <c r="AL193"/>
  <c r="Y193"/>
  <c r="AC193"/>
  <c r="AB193"/>
  <c r="AZ193"/>
  <c r="U135"/>
  <c r="AK135" s="1"/>
  <c r="V230"/>
  <c r="V182"/>
  <c r="AM286"/>
  <c r="Y286"/>
  <c r="V286"/>
  <c r="X286"/>
  <c r="AN286"/>
  <c r="AS210"/>
  <c r="AD172"/>
  <c r="AA172"/>
  <c r="Z172"/>
  <c r="AT152"/>
  <c r="W286"/>
  <c r="AK286"/>
  <c r="AO286"/>
  <c r="AL286"/>
  <c r="AJ286"/>
  <c r="AF172"/>
  <c r="AH172"/>
  <c r="AB167"/>
  <c r="AK304"/>
  <c r="AG193"/>
  <c r="AK193"/>
  <c r="W193"/>
  <c r="X193"/>
  <c r="AN193"/>
  <c r="Z167"/>
  <c r="W304"/>
  <c r="AA193"/>
  <c r="Z193"/>
  <c r="AO193"/>
  <c r="AM193"/>
  <c r="AC286"/>
  <c r="AE286"/>
  <c r="AI286"/>
  <c r="AG286"/>
  <c r="V172"/>
  <c r="AN172"/>
  <c r="Y167"/>
  <c r="V167"/>
  <c r="AJ304"/>
  <c r="W122"/>
  <c r="X289"/>
  <c r="Y289"/>
  <c r="AM289"/>
  <c r="AF167"/>
  <c r="AC167"/>
  <c r="AA308"/>
  <c r="W311"/>
  <c r="AN304"/>
  <c r="AM304"/>
  <c r="AA196"/>
  <c r="Z207"/>
  <c r="AA207"/>
  <c r="AZ207"/>
  <c r="AB122"/>
  <c r="Y122"/>
  <c r="AO122"/>
  <c r="AE122"/>
  <c r="AD122"/>
  <c r="W301"/>
  <c r="AK301"/>
  <c r="V301"/>
  <c r="AL301"/>
  <c r="AJ301"/>
  <c r="AZ267"/>
  <c r="AM267"/>
  <c r="AF289"/>
  <c r="AN289"/>
  <c r="AL289"/>
  <c r="AO289"/>
  <c r="AI289"/>
  <c r="AG179"/>
  <c r="AK271"/>
  <c r="AG271"/>
  <c r="AZ247"/>
  <c r="AC247"/>
  <c r="AG247"/>
  <c r="AJ247"/>
  <c r="AD247"/>
  <c r="AB257"/>
  <c r="AI257"/>
  <c r="AI270"/>
  <c r="AF270"/>
  <c r="AE270"/>
  <c r="AB270"/>
  <c r="Z270"/>
  <c r="Y230"/>
  <c r="AF298"/>
  <c r="Z298"/>
  <c r="AL298"/>
  <c r="AI298"/>
  <c r="AK298"/>
  <c r="W204"/>
  <c r="AJ204"/>
  <c r="AZ204"/>
  <c r="AN204"/>
  <c r="AH204"/>
  <c r="AC189"/>
  <c r="BX155"/>
  <c r="W167"/>
  <c r="AM311"/>
  <c r="V304"/>
  <c r="AG304"/>
  <c r="AF196"/>
  <c r="AZ122"/>
  <c r="AC122"/>
  <c r="AM122"/>
  <c r="AH122"/>
  <c r="Z289"/>
  <c r="V289"/>
  <c r="W289"/>
  <c r="AA230"/>
  <c r="AA167"/>
  <c r="X167"/>
  <c r="AL167"/>
  <c r="AL308"/>
  <c r="X311"/>
  <c r="AF304"/>
  <c r="AI304"/>
  <c r="Y196"/>
  <c r="AD207"/>
  <c r="AE207"/>
  <c r="AF207"/>
  <c r="AF122"/>
  <c r="AN122"/>
  <c r="AK122"/>
  <c r="AA122"/>
  <c r="AA301"/>
  <c r="AC301"/>
  <c r="AO301"/>
  <c r="AH301"/>
  <c r="AK267"/>
  <c r="AG267"/>
  <c r="AK289"/>
  <c r="AH289"/>
  <c r="AG289"/>
  <c r="AJ289"/>
  <c r="W179"/>
  <c r="AF179"/>
  <c r="AH271"/>
  <c r="AO271"/>
  <c r="AI271"/>
  <c r="AA247"/>
  <c r="X247"/>
  <c r="AB247"/>
  <c r="AE247"/>
  <c r="Y257"/>
  <c r="AZ257"/>
  <c r="AH257"/>
  <c r="AN270"/>
  <c r="AA270"/>
  <c r="Y270"/>
  <c r="W270"/>
  <c r="V270"/>
  <c r="AN298"/>
  <c r="AJ298"/>
  <c r="AD298"/>
  <c r="AE298"/>
  <c r="AM204"/>
  <c r="AB204"/>
  <c r="AO204"/>
  <c r="AI204"/>
  <c r="AM162"/>
  <c r="V189"/>
  <c r="BX116"/>
  <c r="BX126"/>
  <c r="BX409"/>
  <c r="BX376"/>
  <c r="BX130"/>
  <c r="BX112"/>
  <c r="AG109"/>
  <c r="Y109"/>
  <c r="AE109"/>
  <c r="AN109"/>
  <c r="X109"/>
  <c r="Z109"/>
  <c r="AM109"/>
  <c r="W109"/>
  <c r="AF109"/>
  <c r="AO109"/>
  <c r="V109"/>
  <c r="AI109"/>
  <c r="AZ109"/>
  <c r="AB109"/>
  <c r="AD109"/>
  <c r="AH109"/>
  <c r="AK109"/>
  <c r="AA109"/>
  <c r="AJ109"/>
  <c r="AL109"/>
  <c r="AC109"/>
  <c r="AK172"/>
  <c r="X172"/>
  <c r="AJ172"/>
  <c r="AI172"/>
  <c r="AZ172"/>
  <c r="AC172"/>
  <c r="AE172"/>
  <c r="AB172"/>
  <c r="AO172"/>
  <c r="AL172"/>
  <c r="AH239"/>
  <c r="V239"/>
  <c r="AK239"/>
  <c r="AM196"/>
  <c r="AO196"/>
  <c r="AL148"/>
  <c r="AL90"/>
  <c r="W90"/>
  <c r="AM90"/>
  <c r="AG90"/>
  <c r="Y232"/>
  <c r="AG232"/>
  <c r="AN232"/>
  <c r="AZ232"/>
  <c r="AI232"/>
  <c r="Z223"/>
  <c r="AC223"/>
  <c r="AG223"/>
  <c r="AI223"/>
  <c r="AF223"/>
  <c r="AE127"/>
  <c r="AM326"/>
  <c r="AI326"/>
  <c r="AC326"/>
  <c r="AD326"/>
  <c r="AB326"/>
  <c r="AO230"/>
  <c r="AN230"/>
  <c r="AN182"/>
  <c r="AE162"/>
  <c r="AC162"/>
  <c r="Z163"/>
  <c r="AE163"/>
  <c r="AF163"/>
  <c r="AO114"/>
  <c r="V114"/>
  <c r="AI114"/>
  <c r="AM114"/>
  <c r="AB148"/>
  <c r="AO232"/>
  <c r="V232"/>
  <c r="AH232"/>
  <c r="AK232"/>
  <c r="AE232"/>
  <c r="W223"/>
  <c r="AE223"/>
  <c r="AA223"/>
  <c r="AD223"/>
  <c r="AB223"/>
  <c r="AZ223"/>
  <c r="Y127"/>
  <c r="W326"/>
  <c r="AA326"/>
  <c r="AO326"/>
  <c r="Z326"/>
  <c r="X326"/>
  <c r="AN326"/>
  <c r="AG230"/>
  <c r="X230"/>
  <c r="AL230"/>
  <c r="AH182"/>
  <c r="AC182"/>
  <c r="AF162"/>
  <c r="AH163"/>
  <c r="BX146"/>
  <c r="Y163"/>
  <c r="Y114"/>
  <c r="BX129"/>
  <c r="AL114"/>
  <c r="AD114"/>
  <c r="AH114"/>
  <c r="AS151"/>
  <c r="AD232"/>
  <c r="AL232"/>
  <c r="AC232"/>
  <c r="AF232"/>
  <c r="AS225"/>
  <c r="AH223"/>
  <c r="V223"/>
  <c r="Y223"/>
  <c r="X223"/>
  <c r="AK250"/>
  <c r="AE326"/>
  <c r="AG326"/>
  <c r="V326"/>
  <c r="AL326"/>
  <c r="W230"/>
  <c r="AZ230"/>
  <c r="AH230"/>
  <c r="Z182"/>
  <c r="W162"/>
  <c r="BX127"/>
  <c r="AT171"/>
  <c r="BX153"/>
  <c r="X163"/>
  <c r="BX100"/>
  <c r="AB114"/>
  <c r="BX122"/>
  <c r="AJ114"/>
  <c r="BX147"/>
  <c r="AS152"/>
  <c r="AU152"/>
  <c r="AA163"/>
  <c r="W163"/>
  <c r="AO163"/>
  <c r="AD163"/>
  <c r="AI163"/>
  <c r="AN163"/>
  <c r="AK163"/>
  <c r="AM163"/>
  <c r="AZ163"/>
  <c r="V163"/>
  <c r="AJ163"/>
  <c r="AL163"/>
  <c r="AA114"/>
  <c r="Z114"/>
  <c r="X114"/>
  <c r="AF114"/>
  <c r="AE114"/>
  <c r="AE264"/>
  <c r="AZ311"/>
  <c r="W231"/>
  <c r="V96"/>
  <c r="AA96"/>
  <c r="Y96"/>
  <c r="AO96"/>
  <c r="AJ96"/>
  <c r="Y186"/>
  <c r="AK186"/>
  <c r="AA186"/>
  <c r="AB186"/>
  <c r="AZ186"/>
  <c r="AG265"/>
  <c r="W265"/>
  <c r="X265"/>
  <c r="AN265"/>
  <c r="AC281"/>
  <c r="AO281"/>
  <c r="BX133"/>
  <c r="BX437"/>
  <c r="AS171"/>
  <c r="AU202"/>
  <c r="AT313"/>
  <c r="BX140"/>
  <c r="AF264"/>
  <c r="AM167"/>
  <c r="AZ167"/>
  <c r="AO167"/>
  <c r="AN167"/>
  <c r="AH167"/>
  <c r="Z311"/>
  <c r="AB311"/>
  <c r="AN311"/>
  <c r="AE311"/>
  <c r="AC311"/>
  <c r="AG228"/>
  <c r="AD304"/>
  <c r="X304"/>
  <c r="AB304"/>
  <c r="AE304"/>
  <c r="AC304"/>
  <c r="AC207"/>
  <c r="AI207"/>
  <c r="V207"/>
  <c r="X207"/>
  <c r="AN207"/>
  <c r="AN231"/>
  <c r="Z96"/>
  <c r="W96"/>
  <c r="AM96"/>
  <c r="AK96"/>
  <c r="AF96"/>
  <c r="AI267"/>
  <c r="AF267"/>
  <c r="AE267"/>
  <c r="AB267"/>
  <c r="Z267"/>
  <c r="V148"/>
  <c r="AE186"/>
  <c r="AD186"/>
  <c r="V186"/>
  <c r="X186"/>
  <c r="AN186"/>
  <c r="Y265"/>
  <c r="V265"/>
  <c r="AK265"/>
  <c r="AM265"/>
  <c r="AJ265"/>
  <c r="AB200"/>
  <c r="AN271"/>
  <c r="Z271"/>
  <c r="AD271"/>
  <c r="AB271"/>
  <c r="AA271"/>
  <c r="AJ257"/>
  <c r="W257"/>
  <c r="AF257"/>
  <c r="AC257"/>
  <c r="Z257"/>
  <c r="AI281"/>
  <c r="AK281"/>
  <c r="AJ281"/>
  <c r="AG281"/>
  <c r="AD281"/>
  <c r="BX132"/>
  <c r="BX136"/>
  <c r="BX114"/>
  <c r="AU212"/>
  <c r="AS202"/>
  <c r="BX137"/>
  <c r="BX219"/>
  <c r="V311"/>
  <c r="AJ311"/>
  <c r="AI311"/>
  <c r="AG311"/>
  <c r="AC186"/>
  <c r="AO265"/>
  <c r="AE115"/>
  <c r="AZ281"/>
  <c r="AM281"/>
  <c r="AH281"/>
  <c r="BX111"/>
  <c r="AT124"/>
  <c r="W95"/>
  <c r="AN264"/>
  <c r="Z264"/>
  <c r="AG167"/>
  <c r="AK167"/>
  <c r="AJ167"/>
  <c r="AI167"/>
  <c r="AH311"/>
  <c r="AL311"/>
  <c r="AF311"/>
  <c r="AA311"/>
  <c r="Y311"/>
  <c r="AL304"/>
  <c r="AH304"/>
  <c r="AZ304"/>
  <c r="AA304"/>
  <c r="Y304"/>
  <c r="AK207"/>
  <c r="AO207"/>
  <c r="AM207"/>
  <c r="AL207"/>
  <c r="AI231"/>
  <c r="AC231"/>
  <c r="AD96"/>
  <c r="AH96"/>
  <c r="AI96"/>
  <c r="AG96"/>
  <c r="AB96"/>
  <c r="AN267"/>
  <c r="AA267"/>
  <c r="Y267"/>
  <c r="W267"/>
  <c r="V267"/>
  <c r="AG148"/>
  <c r="Z186"/>
  <c r="W186"/>
  <c r="AM186"/>
  <c r="AL186"/>
  <c r="AD265"/>
  <c r="AL265"/>
  <c r="AE265"/>
  <c r="AH265"/>
  <c r="AC271"/>
  <c r="AF271"/>
  <c r="Y271"/>
  <c r="V271"/>
  <c r="W271"/>
  <c r="AO257"/>
  <c r="AM257"/>
  <c r="AA257"/>
  <c r="X257"/>
  <c r="V257"/>
  <c r="AN281"/>
  <c r="AF281"/>
  <c r="AE281"/>
  <c r="AB281"/>
  <c r="BX144"/>
  <c r="AD231"/>
  <c r="AM231"/>
  <c r="Y231"/>
  <c r="AA179"/>
  <c r="Z179"/>
  <c r="AD179"/>
  <c r="AB179"/>
  <c r="AZ179"/>
  <c r="AO115"/>
  <c r="Q129"/>
  <c r="AB189"/>
  <c r="BX110"/>
  <c r="AG95"/>
  <c r="Z104"/>
  <c r="AJ104"/>
  <c r="AJ239"/>
  <c r="AB239"/>
  <c r="AI239"/>
  <c r="AF239"/>
  <c r="AC239"/>
  <c r="AC228"/>
  <c r="AF231"/>
  <c r="AA231"/>
  <c r="AH231"/>
  <c r="AJ231"/>
  <c r="AK231"/>
  <c r="AI148"/>
  <c r="AH179"/>
  <c r="AL179"/>
  <c r="Y179"/>
  <c r="X179"/>
  <c r="AN179"/>
  <c r="Y115"/>
  <c r="Y259"/>
  <c r="V259"/>
  <c r="Z259"/>
  <c r="AC259"/>
  <c r="AB259"/>
  <c r="AZ259"/>
  <c r="AK200"/>
  <c r="AM230"/>
  <c r="AE230"/>
  <c r="AK230"/>
  <c r="AI230"/>
  <c r="AD230"/>
  <c r="Q139"/>
  <c r="X189"/>
  <c r="AT150"/>
  <c r="AU171"/>
  <c r="BX135"/>
  <c r="AT282"/>
  <c r="AS212"/>
  <c r="AU313"/>
  <c r="BX384"/>
  <c r="AU150"/>
  <c r="BX99"/>
  <c r="BX330"/>
  <c r="BX337"/>
  <c r="AT212"/>
  <c r="Z95"/>
  <c r="AF95"/>
  <c r="AA104"/>
  <c r="AB228"/>
  <c r="AA228"/>
  <c r="X231"/>
  <c r="AL231"/>
  <c r="AO231"/>
  <c r="AM179"/>
  <c r="AE200"/>
  <c r="AD200"/>
  <c r="AM95"/>
  <c r="AK104"/>
  <c r="Z239"/>
  <c r="AE239"/>
  <c r="AD239"/>
  <c r="AA239"/>
  <c r="Y239"/>
  <c r="AF228"/>
  <c r="V231"/>
  <c r="AZ231"/>
  <c r="AB231"/>
  <c r="AE231"/>
  <c r="AF148"/>
  <c r="AC179"/>
  <c r="V179"/>
  <c r="AK179"/>
  <c r="AO179"/>
  <c r="AF115"/>
  <c r="AD115"/>
  <c r="AD259"/>
  <c r="AL259"/>
  <c r="W259"/>
  <c r="X259"/>
  <c r="AG200"/>
  <c r="AB230"/>
  <c r="AJ230"/>
  <c r="AF230"/>
  <c r="AC230"/>
  <c r="AZ189"/>
  <c r="BX302"/>
  <c r="AH95"/>
  <c r="AC95"/>
  <c r="AZ95"/>
  <c r="W104"/>
  <c r="AM104"/>
  <c r="AF104"/>
  <c r="V228"/>
  <c r="Z228"/>
  <c r="X228"/>
  <c r="W228"/>
  <c r="AM228"/>
  <c r="AH196"/>
  <c r="AZ196"/>
  <c r="U146"/>
  <c r="AO146" s="1"/>
  <c r="X200"/>
  <c r="AJ200"/>
  <c r="Y200"/>
  <c r="AF200"/>
  <c r="Z200"/>
  <c r="AJ108"/>
  <c r="AZ108"/>
  <c r="AK108"/>
  <c r="AE108"/>
  <c r="Z108"/>
  <c r="AZ127"/>
  <c r="W127"/>
  <c r="AH250"/>
  <c r="W182"/>
  <c r="AI182"/>
  <c r="AM182"/>
  <c r="AZ182"/>
  <c r="Y182"/>
  <c r="AO182"/>
  <c r="U121"/>
  <c r="AK121" s="1"/>
  <c r="Z162"/>
  <c r="AB162"/>
  <c r="AN162"/>
  <c r="AA162"/>
  <c r="Y162"/>
  <c r="AO162"/>
  <c r="AE189"/>
  <c r="AL189"/>
  <c r="AJ189"/>
  <c r="W189"/>
  <c r="Y189"/>
  <c r="AO189"/>
  <c r="BX121"/>
  <c r="AU282"/>
  <c r="AU210"/>
  <c r="AU124"/>
  <c r="AS101"/>
  <c r="AL95"/>
  <c r="AB95"/>
  <c r="AD104"/>
  <c r="AG104"/>
  <c r="AA264"/>
  <c r="V264"/>
  <c r="V196"/>
  <c r="AK196"/>
  <c r="AE95"/>
  <c r="X95"/>
  <c r="AH104"/>
  <c r="AL104"/>
  <c r="Y104"/>
  <c r="AB104"/>
  <c r="AZ104"/>
  <c r="AZ264"/>
  <c r="AM264"/>
  <c r="AH264"/>
  <c r="AO228"/>
  <c r="AZ228"/>
  <c r="AN228"/>
  <c r="AI228"/>
  <c r="AN196"/>
  <c r="W200"/>
  <c r="AC200"/>
  <c r="AO200"/>
  <c r="AA200"/>
  <c r="V200"/>
  <c r="AL200"/>
  <c r="AB108"/>
  <c r="AF108"/>
  <c r="AG108"/>
  <c r="AA108"/>
  <c r="V108"/>
  <c r="AL108"/>
  <c r="X127"/>
  <c r="AO127"/>
  <c r="AD127"/>
  <c r="Q108"/>
  <c r="AD250"/>
  <c r="AD182"/>
  <c r="AB182"/>
  <c r="AF182"/>
  <c r="AJ182"/>
  <c r="AK182"/>
  <c r="X162"/>
  <c r="AI162"/>
  <c r="V162"/>
  <c r="AZ162"/>
  <c r="AK162"/>
  <c r="AF189"/>
  <c r="Z189"/>
  <c r="AN189"/>
  <c r="AM189"/>
  <c r="AK189"/>
  <c r="AT210"/>
  <c r="AS313"/>
  <c r="BX124"/>
  <c r="BX143"/>
  <c r="BX128"/>
  <c r="BX113"/>
  <c r="AA260"/>
  <c r="AD260"/>
  <c r="AB260"/>
  <c r="AH260"/>
  <c r="AZ260"/>
  <c r="AE260"/>
  <c r="AJ260"/>
  <c r="AG260"/>
  <c r="AN260"/>
  <c r="AK260"/>
  <c r="AI260"/>
  <c r="AO260"/>
  <c r="AL260"/>
  <c r="AC260"/>
  <c r="AF260"/>
  <c r="AM260"/>
  <c r="W260"/>
  <c r="Y260"/>
  <c r="V260"/>
  <c r="X260"/>
  <c r="Z260"/>
  <c r="AU101"/>
  <c r="AI95"/>
  <c r="AC264"/>
  <c r="Y264"/>
  <c r="W264"/>
  <c r="AL264"/>
  <c r="Y228"/>
  <c r="X196"/>
  <c r="V95"/>
  <c r="AK95"/>
  <c r="AN95"/>
  <c r="AI104"/>
  <c r="AI264"/>
  <c r="AO264"/>
  <c r="AJ228"/>
  <c r="AB196"/>
  <c r="AE196"/>
  <c r="AJ196"/>
  <c r="AG196"/>
  <c r="AD95"/>
  <c r="AA95"/>
  <c r="Y95"/>
  <c r="AO95"/>
  <c r="V104"/>
  <c r="AE104"/>
  <c r="AO104"/>
  <c r="X104"/>
  <c r="X264"/>
  <c r="AK264"/>
  <c r="AJ264"/>
  <c r="AG264"/>
  <c r="AL228"/>
  <c r="AD228"/>
  <c r="AK228"/>
  <c r="AH228"/>
  <c r="W196"/>
  <c r="AL196"/>
  <c r="Z196"/>
  <c r="AI196"/>
  <c r="AU277"/>
  <c r="AM200"/>
  <c r="AI200"/>
  <c r="AN200"/>
  <c r="AZ200"/>
  <c r="AN108"/>
  <c r="AC108"/>
  <c r="W108"/>
  <c r="AM108"/>
  <c r="AJ127"/>
  <c r="AK127"/>
  <c r="Z127"/>
  <c r="AL250"/>
  <c r="AE250"/>
  <c r="X182"/>
  <c r="AL182"/>
  <c r="AA182"/>
  <c r="AE182"/>
  <c r="AJ162"/>
  <c r="AD162"/>
  <c r="AH162"/>
  <c r="AL162"/>
  <c r="AA189"/>
  <c r="AI189"/>
  <c r="AD189"/>
  <c r="AH189"/>
  <c r="BX221"/>
  <c r="AT101"/>
  <c r="BX148"/>
  <c r="BX131"/>
  <c r="BX139"/>
  <c r="BX255"/>
  <c r="BX154"/>
  <c r="BX158"/>
  <c r="BX381"/>
  <c r="BX420"/>
  <c r="BX95"/>
  <c r="BX125"/>
  <c r="BX181"/>
  <c r="BX98"/>
  <c r="BX119"/>
  <c r="BX402"/>
  <c r="BX356"/>
  <c r="BX206"/>
  <c r="BX279"/>
  <c r="BX218"/>
  <c r="BX162"/>
  <c r="BX108"/>
  <c r="BX165"/>
  <c r="BX185"/>
  <c r="BX271"/>
  <c r="BX224"/>
  <c r="BX472"/>
  <c r="BX457"/>
  <c r="BX150"/>
  <c r="BX90"/>
  <c r="BX270"/>
  <c r="BX168"/>
  <c r="BX141"/>
  <c r="BX296"/>
  <c r="BX258"/>
  <c r="BX190"/>
  <c r="BX323"/>
  <c r="BX109"/>
  <c r="BX249"/>
  <c r="BX251"/>
  <c r="BX174"/>
  <c r="BX175"/>
  <c r="BX282"/>
  <c r="BX322"/>
  <c r="BX269"/>
  <c r="BX198"/>
  <c r="BX278"/>
  <c r="BX317"/>
  <c r="BX202"/>
  <c r="BX334"/>
  <c r="BX231"/>
  <c r="BX289"/>
  <c r="BX340"/>
  <c r="BX435"/>
  <c r="BX453"/>
  <c r="BX413"/>
  <c r="BX419"/>
  <c r="BX449"/>
  <c r="BX365"/>
  <c r="BX478"/>
  <c r="BX455"/>
  <c r="BX357"/>
  <c r="BX386"/>
  <c r="BX466"/>
  <c r="BX428"/>
  <c r="BX406"/>
  <c r="BX441"/>
  <c r="BX451"/>
  <c r="BX377"/>
  <c r="BX446"/>
  <c r="BX92"/>
  <c r="BX156"/>
  <c r="BX292"/>
  <c r="BX152"/>
  <c r="BX96"/>
  <c r="BX223"/>
  <c r="BX265"/>
  <c r="BX283"/>
  <c r="BX393"/>
  <c r="BX389"/>
  <c r="BX366"/>
  <c r="BX467"/>
  <c r="BX203"/>
  <c r="BX101"/>
  <c r="BX308"/>
  <c r="BX107"/>
  <c r="BX138"/>
  <c r="BX304"/>
  <c r="BX197"/>
  <c r="BX189"/>
  <c r="BX196"/>
  <c r="BX260"/>
  <c r="BX307"/>
  <c r="BX227"/>
  <c r="BX245"/>
  <c r="BX460"/>
  <c r="BX434"/>
  <c r="BX452"/>
  <c r="BX353"/>
  <c r="BX444"/>
  <c r="BX426"/>
  <c r="BX379"/>
  <c r="BX350"/>
  <c r="BX403"/>
  <c r="BX374"/>
  <c r="BX417"/>
  <c r="BX360"/>
  <c r="U489"/>
  <c r="Q489"/>
  <c r="U421"/>
  <c r="Q421"/>
  <c r="Q453"/>
  <c r="U453"/>
  <c r="U359"/>
  <c r="Q359"/>
  <c r="Q462"/>
  <c r="U462"/>
  <c r="Q361"/>
  <c r="U361"/>
  <c r="U469"/>
  <c r="Q469"/>
  <c r="U412"/>
  <c r="Q412"/>
  <c r="U363"/>
  <c r="Q363"/>
  <c r="U413"/>
  <c r="Q413"/>
  <c r="U429"/>
  <c r="Q429"/>
  <c r="AI276"/>
  <c r="AO276"/>
  <c r="AF276"/>
  <c r="AH276"/>
  <c r="AE276"/>
  <c r="AA276"/>
  <c r="Y276"/>
  <c r="AN276"/>
  <c r="X276"/>
  <c r="W276"/>
  <c r="AL276"/>
  <c r="AZ276"/>
  <c r="AC276"/>
  <c r="V276"/>
  <c r="AD276"/>
  <c r="AM276"/>
  <c r="AG276"/>
  <c r="AB276"/>
  <c r="Z276"/>
  <c r="AJ276"/>
  <c r="AK276"/>
  <c r="Z249"/>
  <c r="AF249"/>
  <c r="AC249"/>
  <c r="Y249"/>
  <c r="W249"/>
  <c r="AH249"/>
  <c r="AZ249"/>
  <c r="AN249"/>
  <c r="AM249"/>
  <c r="AD249"/>
  <c r="AK249"/>
  <c r="AI249"/>
  <c r="AJ249"/>
  <c r="AB249"/>
  <c r="AO249"/>
  <c r="V249"/>
  <c r="AG249"/>
  <c r="AA249"/>
  <c r="AL249"/>
  <c r="AE249"/>
  <c r="X249"/>
  <c r="AZ195"/>
  <c r="AB195"/>
  <c r="AD195"/>
  <c r="Z195"/>
  <c r="AM195"/>
  <c r="AG195"/>
  <c r="AO195"/>
  <c r="AC195"/>
  <c r="AF195"/>
  <c r="AI195"/>
  <c r="AE195"/>
  <c r="V195"/>
  <c r="W195"/>
  <c r="AJ195"/>
  <c r="AK195"/>
  <c r="AL195"/>
  <c r="AA195"/>
  <c r="AN195"/>
  <c r="Y195"/>
  <c r="X195"/>
  <c r="AH195"/>
  <c r="U439"/>
  <c r="Q439"/>
  <c r="U447"/>
  <c r="Q447"/>
  <c r="U475"/>
  <c r="Q475"/>
  <c r="Q466"/>
  <c r="U466"/>
  <c r="U425"/>
  <c r="Q425"/>
  <c r="Q357"/>
  <c r="U357"/>
  <c r="U386"/>
  <c r="Q386"/>
  <c r="Q419"/>
  <c r="U419"/>
  <c r="Q344"/>
  <c r="U344"/>
  <c r="Q349"/>
  <c r="U349"/>
  <c r="Q415"/>
  <c r="U415"/>
  <c r="U398"/>
  <c r="Q398"/>
  <c r="Q428"/>
  <c r="U428"/>
  <c r="U487"/>
  <c r="Q487"/>
  <c r="AK339"/>
  <c r="AZ339"/>
  <c r="Y339"/>
  <c r="AJ339"/>
  <c r="AI339"/>
  <c r="AO339"/>
  <c r="X339"/>
  <c r="AD339"/>
  <c r="AC339" s="1"/>
  <c r="AN339"/>
  <c r="W339"/>
  <c r="AB339"/>
  <c r="AH339"/>
  <c r="Z339"/>
  <c r="AA339"/>
  <c r="V339"/>
  <c r="AG339"/>
  <c r="AL339"/>
  <c r="AM339"/>
  <c r="AF339"/>
  <c r="AE339"/>
  <c r="AD318"/>
  <c r="AN318"/>
  <c r="X318"/>
  <c r="AG318"/>
  <c r="AM318"/>
  <c r="V318"/>
  <c r="AC318"/>
  <c r="AE318"/>
  <c r="AH318"/>
  <c r="AZ318"/>
  <c r="AB318"/>
  <c r="AO318"/>
  <c r="AA318"/>
  <c r="AL318"/>
  <c r="AF318"/>
  <c r="AI318"/>
  <c r="AK318"/>
  <c r="W318"/>
  <c r="AJ318"/>
  <c r="Z318"/>
  <c r="Y318"/>
  <c r="BO397"/>
  <c r="BX397"/>
  <c r="AI262"/>
  <c r="AO262"/>
  <c r="AZ262"/>
  <c r="AB262"/>
  <c r="AC262"/>
  <c r="Z262"/>
  <c r="AG262"/>
  <c r="AD262"/>
  <c r="AJ262"/>
  <c r="AM262"/>
  <c r="AK262"/>
  <c r="AA262"/>
  <c r="AN262"/>
  <c r="W262"/>
  <c r="AH262"/>
  <c r="V262"/>
  <c r="Y262"/>
  <c r="X262"/>
  <c r="AL262"/>
  <c r="AF262"/>
  <c r="AE262"/>
  <c r="AM164"/>
  <c r="W164"/>
  <c r="Z164"/>
  <c r="AC164"/>
  <c r="AJ164"/>
  <c r="X164"/>
  <c r="AG164"/>
  <c r="AA164"/>
  <c r="AF164"/>
  <c r="AB164"/>
  <c r="AO164"/>
  <c r="AN164"/>
  <c r="AE164"/>
  <c r="AK164"/>
  <c r="AH164"/>
  <c r="Y164"/>
  <c r="AL164"/>
  <c r="AD164"/>
  <c r="AZ164"/>
  <c r="AI164"/>
  <c r="V164"/>
  <c r="AO315"/>
  <c r="Y315"/>
  <c r="AA315"/>
  <c r="AF315"/>
  <c r="AL315"/>
  <c r="AH315"/>
  <c r="AG315"/>
  <c r="AZ315"/>
  <c r="V315"/>
  <c r="AC315"/>
  <c r="AE315"/>
  <c r="AN315"/>
  <c r="AB315"/>
  <c r="Z315"/>
  <c r="AI315"/>
  <c r="AJ315"/>
  <c r="X315"/>
  <c r="AM315"/>
  <c r="AD315"/>
  <c r="W315"/>
  <c r="AK315"/>
  <c r="AO291"/>
  <c r="Y291"/>
  <c r="X291"/>
  <c r="AA291"/>
  <c r="AB291"/>
  <c r="AE291"/>
  <c r="AG291"/>
  <c r="AI291"/>
  <c r="AL291"/>
  <c r="AM291"/>
  <c r="AJ291"/>
  <c r="AC291"/>
  <c r="AD291"/>
  <c r="AF291"/>
  <c r="AH291"/>
  <c r="Z291"/>
  <c r="AZ291"/>
  <c r="AK291"/>
  <c r="V291"/>
  <c r="AN291"/>
  <c r="W291"/>
  <c r="AD203"/>
  <c r="AJ203"/>
  <c r="AC203"/>
  <c r="AM203"/>
  <c r="AB203"/>
  <c r="Y203"/>
  <c r="AA203"/>
  <c r="AH203"/>
  <c r="AO203"/>
  <c r="AK203"/>
  <c r="AG203"/>
  <c r="AI203"/>
  <c r="AL203"/>
  <c r="V203"/>
  <c r="AF203"/>
  <c r="AN203"/>
  <c r="W203"/>
  <c r="Z203"/>
  <c r="X203"/>
  <c r="AE203"/>
  <c r="AZ203"/>
  <c r="AG92"/>
  <c r="Y92"/>
  <c r="AE92"/>
  <c r="AJ92"/>
  <c r="X92"/>
  <c r="Z92"/>
  <c r="AI92"/>
  <c r="AZ92"/>
  <c r="AN92"/>
  <c r="AD92"/>
  <c r="AM92"/>
  <c r="W92"/>
  <c r="AB92"/>
  <c r="AH92"/>
  <c r="AC92"/>
  <c r="AL92"/>
  <c r="V92"/>
  <c r="AK92"/>
  <c r="AF92"/>
  <c r="AA92"/>
  <c r="AO92"/>
  <c r="AA205"/>
  <c r="AC205"/>
  <c r="Y205"/>
  <c r="Z205"/>
  <c r="AD205"/>
  <c r="AI205"/>
  <c r="AN205"/>
  <c r="AL205"/>
  <c r="AB205"/>
  <c r="AE205"/>
  <c r="AH205"/>
  <c r="AF205"/>
  <c r="AG205"/>
  <c r="AK205"/>
  <c r="AO205"/>
  <c r="W205"/>
  <c r="V205"/>
  <c r="AZ205"/>
  <c r="X205"/>
  <c r="AM205"/>
  <c r="AJ205"/>
  <c r="U414"/>
  <c r="Q414"/>
  <c r="U387"/>
  <c r="Q387"/>
  <c r="Y279"/>
  <c r="AI279"/>
  <c r="AF279"/>
  <c r="AH279"/>
  <c r="AE279"/>
  <c r="AG279"/>
  <c r="AN279"/>
  <c r="X279"/>
  <c r="W279"/>
  <c r="V279"/>
  <c r="AZ279"/>
  <c r="AC279"/>
  <c r="AA279"/>
  <c r="AD279"/>
  <c r="AO279"/>
  <c r="AM279"/>
  <c r="AL279"/>
  <c r="AB279"/>
  <c r="Z279"/>
  <c r="AJ279"/>
  <c r="AK279"/>
  <c r="AE273"/>
  <c r="AH273"/>
  <c r="AK273"/>
  <c r="AB273"/>
  <c r="AJ273"/>
  <c r="W273"/>
  <c r="Z273"/>
  <c r="Y273"/>
  <c r="AI273"/>
  <c r="AN273"/>
  <c r="AZ273"/>
  <c r="AG273"/>
  <c r="AD273"/>
  <c r="AM273"/>
  <c r="X273"/>
  <c r="V273"/>
  <c r="AC273"/>
  <c r="AT273" s="1"/>
  <c r="AL273"/>
  <c r="AA273"/>
  <c r="AO273"/>
  <c r="AF273"/>
  <c r="AF218"/>
  <c r="AE218"/>
  <c r="AC218"/>
  <c r="AG218"/>
  <c r="AI218"/>
  <c r="AN218"/>
  <c r="X218"/>
  <c r="AM218"/>
  <c r="AA218"/>
  <c r="AD218"/>
  <c r="AZ218"/>
  <c r="Z218"/>
  <c r="AL218"/>
  <c r="AK218"/>
  <c r="AO218"/>
  <c r="AB218"/>
  <c r="W218"/>
  <c r="Y218"/>
  <c r="AJ218"/>
  <c r="AH218"/>
  <c r="V218"/>
  <c r="AM278"/>
  <c r="W278"/>
  <c r="X278"/>
  <c r="Z278"/>
  <c r="V278"/>
  <c r="AO278"/>
  <c r="AH278"/>
  <c r="AG278"/>
  <c r="AA278"/>
  <c r="AC278"/>
  <c r="AF278"/>
  <c r="AB278"/>
  <c r="AD278"/>
  <c r="AE278"/>
  <c r="AK278"/>
  <c r="AJ278"/>
  <c r="AI278"/>
  <c r="Y278"/>
  <c r="AZ278"/>
  <c r="AN278"/>
  <c r="AL278"/>
  <c r="BM482"/>
  <c r="BW482" s="1"/>
  <c r="BM467"/>
  <c r="BW467" s="1"/>
  <c r="BV467" s="1"/>
  <c r="BM465"/>
  <c r="BW465" s="1"/>
  <c r="BM441"/>
  <c r="BW441" s="1"/>
  <c r="BV441" s="1"/>
  <c r="BM428"/>
  <c r="BW428" s="1"/>
  <c r="BM426"/>
  <c r="BW426" s="1"/>
  <c r="BM417"/>
  <c r="BW417" s="1"/>
  <c r="BM411"/>
  <c r="BW411" s="1"/>
  <c r="BV411" s="1"/>
  <c r="BM396"/>
  <c r="BM395"/>
  <c r="BM384"/>
  <c r="BW384" s="1"/>
  <c r="BM370"/>
  <c r="BW370" s="1"/>
  <c r="BM366"/>
  <c r="BW366" s="1"/>
  <c r="BM469"/>
  <c r="BW469" s="1"/>
  <c r="BM457"/>
  <c r="BW457" s="1"/>
  <c r="BV457" s="1"/>
  <c r="BM454"/>
  <c r="BW454" s="1"/>
  <c r="BM446"/>
  <c r="BW446" s="1"/>
  <c r="BM440"/>
  <c r="BM423"/>
  <c r="BW423" s="1"/>
  <c r="BM421"/>
  <c r="BM409"/>
  <c r="BW409" s="1"/>
  <c r="BV409" s="1"/>
  <c r="BM401"/>
  <c r="BW401" s="1"/>
  <c r="BV401" s="1"/>
  <c r="BM390"/>
  <c r="BW390" s="1"/>
  <c r="BM373"/>
  <c r="BW373" s="1"/>
  <c r="BM371"/>
  <c r="BW371" s="1"/>
  <c r="BM355"/>
  <c r="BM353"/>
  <c r="BW353" s="1"/>
  <c r="BM350"/>
  <c r="BW350" s="1"/>
  <c r="BM478"/>
  <c r="BW478" s="1"/>
  <c r="BM450"/>
  <c r="BW450" s="1"/>
  <c r="BV450" s="1"/>
  <c r="BM430"/>
  <c r="BW430" s="1"/>
  <c r="BM416"/>
  <c r="BM404"/>
  <c r="BW404" s="1"/>
  <c r="BV404" s="1"/>
  <c r="BM397"/>
  <c r="BM392"/>
  <c r="BW392" s="1"/>
  <c r="BM374"/>
  <c r="BW374" s="1"/>
  <c r="BV374" s="1"/>
  <c r="BM356"/>
  <c r="BW356" s="1"/>
  <c r="BM354"/>
  <c r="BW354" s="1"/>
  <c r="BM472"/>
  <c r="BW472" s="1"/>
  <c r="BV472" s="1"/>
  <c r="BM451"/>
  <c r="BW451" s="1"/>
  <c r="BV451" s="1"/>
  <c r="BM434"/>
  <c r="BW434" s="1"/>
  <c r="BM425"/>
  <c r="BW425" s="1"/>
  <c r="BM402"/>
  <c r="BW402" s="1"/>
  <c r="BM389"/>
  <c r="BW389" s="1"/>
  <c r="BM380"/>
  <c r="BM360"/>
  <c r="BW360" s="1"/>
  <c r="BM480"/>
  <c r="BW480" s="1"/>
  <c r="BM474"/>
  <c r="BW474" s="1"/>
  <c r="BM471"/>
  <c r="BM458"/>
  <c r="BW458" s="1"/>
  <c r="BV458" s="1"/>
  <c r="BM437"/>
  <c r="BW437" s="1"/>
  <c r="BM408"/>
  <c r="BW408" s="1"/>
  <c r="BV408" s="1"/>
  <c r="BM376"/>
  <c r="BW376" s="1"/>
  <c r="BV376" s="1"/>
  <c r="BM346"/>
  <c r="BM344"/>
  <c r="BM342"/>
  <c r="BW342" s="1"/>
  <c r="BM477"/>
  <c r="BM443"/>
  <c r="BW443" s="1"/>
  <c r="BM420"/>
  <c r="BW420" s="1"/>
  <c r="BM398"/>
  <c r="BW398" s="1"/>
  <c r="BV398" s="1"/>
  <c r="BM393"/>
  <c r="BW393" s="1"/>
  <c r="BV393" s="1"/>
  <c r="BM377"/>
  <c r="BW377" s="1"/>
  <c r="BM349"/>
  <c r="BW349" s="1"/>
  <c r="BM422"/>
  <c r="BM347"/>
  <c r="BM361"/>
  <c r="BM399"/>
  <c r="BW399" s="1"/>
  <c r="BV399" s="1"/>
  <c r="BM379"/>
  <c r="BW379" s="1"/>
  <c r="BM348"/>
  <c r="BM368"/>
  <c r="BW368" s="1"/>
  <c r="BM391"/>
  <c r="BW391" s="1"/>
  <c r="BM488"/>
  <c r="BW488" s="1"/>
  <c r="BM381"/>
  <c r="BW381" s="1"/>
  <c r="BM387"/>
  <c r="BW387" s="1"/>
  <c r="BM407"/>
  <c r="BW407" s="1"/>
  <c r="BV407" s="1"/>
  <c r="BM383"/>
  <c r="BW383" s="1"/>
  <c r="BM385"/>
  <c r="BM410"/>
  <c r="BW410" s="1"/>
  <c r="BV410" s="1"/>
  <c r="BM462"/>
  <c r="BW462" s="1"/>
  <c r="BM413"/>
  <c r="BW413" s="1"/>
  <c r="BM455"/>
  <c r="BW455" s="1"/>
  <c r="BM382"/>
  <c r="BM363"/>
  <c r="BW363" s="1"/>
  <c r="BM372"/>
  <c r="BW372" s="1"/>
  <c r="BM359"/>
  <c r="BM369"/>
  <c r="BM414"/>
  <c r="BW414" s="1"/>
  <c r="BM415"/>
  <c r="BW415" s="1"/>
  <c r="BM351"/>
  <c r="BW351" s="1"/>
  <c r="BM419"/>
  <c r="BW419" s="1"/>
  <c r="BV419" s="1"/>
  <c r="BM412"/>
  <c r="BM445"/>
  <c r="BW445" s="1"/>
  <c r="BM435"/>
  <c r="BW435" s="1"/>
  <c r="BV435" s="1"/>
  <c r="BM438"/>
  <c r="BM464"/>
  <c r="BW464" s="1"/>
  <c r="BM486"/>
  <c r="BW486" s="1"/>
  <c r="BM463"/>
  <c r="BW463" s="1"/>
  <c r="BM476"/>
  <c r="BW476" s="1"/>
  <c r="BV476" s="1"/>
  <c r="BM483"/>
  <c r="BW483" s="1"/>
  <c r="BM489"/>
  <c r="BW489" s="1"/>
  <c r="BM362"/>
  <c r="BM442"/>
  <c r="BM365"/>
  <c r="BW365" s="1"/>
  <c r="BM378"/>
  <c r="BW378" s="1"/>
  <c r="BV378" s="1"/>
  <c r="BM352"/>
  <c r="BM394"/>
  <c r="BW394" s="1"/>
  <c r="BV394" s="1"/>
  <c r="BM433"/>
  <c r="BW433" s="1"/>
  <c r="BV433" s="1"/>
  <c r="BM400"/>
  <c r="BW400" s="1"/>
  <c r="BV400" s="1"/>
  <c r="BM459"/>
  <c r="BW459" s="1"/>
  <c r="BV459" s="1"/>
  <c r="BM427"/>
  <c r="BW427" s="1"/>
  <c r="BM436"/>
  <c r="BW436" s="1"/>
  <c r="BM388"/>
  <c r="BW388" s="1"/>
  <c r="BM403"/>
  <c r="BW403" s="1"/>
  <c r="BM375"/>
  <c r="BM406"/>
  <c r="BW406" s="1"/>
  <c r="BV406" s="1"/>
  <c r="BM424"/>
  <c r="BW424" s="1"/>
  <c r="BM429"/>
  <c r="BW429" s="1"/>
  <c r="BM432"/>
  <c r="BW432" s="1"/>
  <c r="BV432" s="1"/>
  <c r="BM475"/>
  <c r="BW475" s="1"/>
  <c r="BM447"/>
  <c r="BM460"/>
  <c r="BW460" s="1"/>
  <c r="BM485"/>
  <c r="BW485" s="1"/>
  <c r="BM487"/>
  <c r="BM470"/>
  <c r="BW470" s="1"/>
  <c r="BM479"/>
  <c r="BW479" s="1"/>
  <c r="BM481"/>
  <c r="BM345"/>
  <c r="BW345" s="1"/>
  <c r="BM357"/>
  <c r="BW357" s="1"/>
  <c r="BM367"/>
  <c r="BW367" s="1"/>
  <c r="BM386"/>
  <c r="BW386" s="1"/>
  <c r="BM343"/>
  <c r="BW343" s="1"/>
  <c r="BM364"/>
  <c r="BW364" s="1"/>
  <c r="BM358"/>
  <c r="BW358" s="1"/>
  <c r="BM418"/>
  <c r="BW418" s="1"/>
  <c r="BM456"/>
  <c r="BW456" s="1"/>
  <c r="BV456" s="1"/>
  <c r="BM452"/>
  <c r="BW452" s="1"/>
  <c r="BV452" s="1"/>
  <c r="BM439"/>
  <c r="BM466"/>
  <c r="BW466" s="1"/>
  <c r="BV466" s="1"/>
  <c r="BM473"/>
  <c r="BW473" s="1"/>
  <c r="BV473" s="1"/>
  <c r="BM461"/>
  <c r="BW461" s="1"/>
  <c r="BM444"/>
  <c r="BW444" s="1"/>
  <c r="BM405"/>
  <c r="BW405" s="1"/>
  <c r="BM448"/>
  <c r="BM468"/>
  <c r="BW468" s="1"/>
  <c r="BM449"/>
  <c r="BW449" s="1"/>
  <c r="BM484"/>
  <c r="BW484" s="1"/>
  <c r="BM431"/>
  <c r="BW431" s="1"/>
  <c r="BV431" s="1"/>
  <c r="BM453"/>
  <c r="BW453" s="1"/>
  <c r="BV453" s="1"/>
  <c r="BM337"/>
  <c r="BW337" s="1"/>
  <c r="BM332"/>
  <c r="BW332" s="1"/>
  <c r="BM340"/>
  <c r="BW340" s="1"/>
  <c r="BM338"/>
  <c r="BW338" s="1"/>
  <c r="BM336"/>
  <c r="BM330"/>
  <c r="BW330" s="1"/>
  <c r="BM321"/>
  <c r="BW321" s="1"/>
  <c r="BM318"/>
  <c r="BW318" s="1"/>
  <c r="BM302"/>
  <c r="BW302" s="1"/>
  <c r="BM295"/>
  <c r="BW295" s="1"/>
  <c r="BM287"/>
  <c r="BM284"/>
  <c r="BW284" s="1"/>
  <c r="BM280"/>
  <c r="BW280" s="1"/>
  <c r="BM279"/>
  <c r="BW279" s="1"/>
  <c r="BM272"/>
  <c r="BW272" s="1"/>
  <c r="BM270"/>
  <c r="BW270" s="1"/>
  <c r="BM267"/>
  <c r="BW267" s="1"/>
  <c r="BM262"/>
  <c r="BW262" s="1"/>
  <c r="BM237"/>
  <c r="BM216"/>
  <c r="BW216" s="1"/>
  <c r="BM199"/>
  <c r="BW199" s="1"/>
  <c r="BM191"/>
  <c r="BM327"/>
  <c r="BW327" s="1"/>
  <c r="BM320"/>
  <c r="BW320" s="1"/>
  <c r="BM303"/>
  <c r="BW303" s="1"/>
  <c r="BM286"/>
  <c r="BW286" s="1"/>
  <c r="BM253"/>
  <c r="BW253" s="1"/>
  <c r="BM252"/>
  <c r="BW252" s="1"/>
  <c r="BM244"/>
  <c r="BW244" s="1"/>
  <c r="BM223"/>
  <c r="BW223" s="1"/>
  <c r="BM214"/>
  <c r="BW214" s="1"/>
  <c r="BM204"/>
  <c r="BW204" s="1"/>
  <c r="BM201"/>
  <c r="BM185"/>
  <c r="BW185" s="1"/>
  <c r="BM158"/>
  <c r="BW158" s="1"/>
  <c r="BM334"/>
  <c r="BW334" s="1"/>
  <c r="BM339"/>
  <c r="BW339" s="1"/>
  <c r="BM335"/>
  <c r="BM326"/>
  <c r="BW326" s="1"/>
  <c r="BM325"/>
  <c r="BW325" s="1"/>
  <c r="BM306"/>
  <c r="BW306" s="1"/>
  <c r="BM290"/>
  <c r="BW290" s="1"/>
  <c r="BM288"/>
  <c r="BW288" s="1"/>
  <c r="BM276"/>
  <c r="BW276" s="1"/>
  <c r="BM265"/>
  <c r="BW265" s="1"/>
  <c r="BM264"/>
  <c r="BW264" s="1"/>
  <c r="BM258"/>
  <c r="BW258" s="1"/>
  <c r="BM255"/>
  <c r="BW255" s="1"/>
  <c r="BM241"/>
  <c r="BM240"/>
  <c r="BW240" s="1"/>
  <c r="BM224"/>
  <c r="BW224" s="1"/>
  <c r="BM220"/>
  <c r="BM218"/>
  <c r="BW218" s="1"/>
  <c r="BM215"/>
  <c r="BW215" s="1"/>
  <c r="BM202"/>
  <c r="BW202" s="1"/>
  <c r="BM193"/>
  <c r="BM181"/>
  <c r="BW181" s="1"/>
  <c r="BM176"/>
  <c r="BM175"/>
  <c r="BW175" s="1"/>
  <c r="BM324"/>
  <c r="BM281"/>
  <c r="BW281" s="1"/>
  <c r="BM263"/>
  <c r="BW263" s="1"/>
  <c r="BM238"/>
  <c r="BW238" s="1"/>
  <c r="BM236"/>
  <c r="BW236" s="1"/>
  <c r="BM235"/>
  <c r="BW235" s="1"/>
  <c r="BM225"/>
  <c r="BW225" s="1"/>
  <c r="BM208"/>
  <c r="BW208" s="1"/>
  <c r="BM207"/>
  <c r="BW207" s="1"/>
  <c r="BM206"/>
  <c r="BW206" s="1"/>
  <c r="BM187"/>
  <c r="BM184"/>
  <c r="BW184" s="1"/>
  <c r="BM174"/>
  <c r="BW174" s="1"/>
  <c r="BM161"/>
  <c r="BM307"/>
  <c r="BW307" s="1"/>
  <c r="BM297"/>
  <c r="BW297" s="1"/>
  <c r="BM254"/>
  <c r="BM229"/>
  <c r="BW229" s="1"/>
  <c r="BM226"/>
  <c r="BW226" s="1"/>
  <c r="BM221"/>
  <c r="BW221" s="1"/>
  <c r="BM219"/>
  <c r="BW219" s="1"/>
  <c r="BM157"/>
  <c r="BW157" s="1"/>
  <c r="BM195"/>
  <c r="BW195" s="1"/>
  <c r="BM188"/>
  <c r="BW188" s="1"/>
  <c r="BM294"/>
  <c r="BM277"/>
  <c r="BW277" s="1"/>
  <c r="BM333"/>
  <c r="BM301"/>
  <c r="BM299"/>
  <c r="BW299" s="1"/>
  <c r="BM341"/>
  <c r="BM247"/>
  <c r="BW247" s="1"/>
  <c r="BM231"/>
  <c r="BW231" s="1"/>
  <c r="BM249"/>
  <c r="BW249" s="1"/>
  <c r="BM189"/>
  <c r="BW189" s="1"/>
  <c r="BM186"/>
  <c r="BW186" s="1"/>
  <c r="BM179"/>
  <c r="BW179" s="1"/>
  <c r="BM170"/>
  <c r="BW170" s="1"/>
  <c r="BM283"/>
  <c r="BW283" s="1"/>
  <c r="BM167"/>
  <c r="BW167" s="1"/>
  <c r="BM213"/>
  <c r="BM323"/>
  <c r="BW323" s="1"/>
  <c r="BM197"/>
  <c r="BW197" s="1"/>
  <c r="BM239"/>
  <c r="BW239" s="1"/>
  <c r="BM308"/>
  <c r="BW308" s="1"/>
  <c r="BM171"/>
  <c r="BW171" s="1"/>
  <c r="BM183"/>
  <c r="BM160"/>
  <c r="BM162"/>
  <c r="BW162" s="1"/>
  <c r="BM203"/>
  <c r="BW203" s="1"/>
  <c r="BM248"/>
  <c r="BW248" s="1"/>
  <c r="BM261"/>
  <c r="BW261" s="1"/>
  <c r="BM305"/>
  <c r="BW305" s="1"/>
  <c r="BM212"/>
  <c r="BW212" s="1"/>
  <c r="BM269"/>
  <c r="BW269" s="1"/>
  <c r="BM289"/>
  <c r="BW289" s="1"/>
  <c r="BM315"/>
  <c r="BW315" s="1"/>
  <c r="BM230"/>
  <c r="BM292"/>
  <c r="BW292" s="1"/>
  <c r="BM293"/>
  <c r="BM242"/>
  <c r="BM190"/>
  <c r="BW190" s="1"/>
  <c r="BM196"/>
  <c r="BW196" s="1"/>
  <c r="BM222"/>
  <c r="BM312"/>
  <c r="BW312" s="1"/>
  <c r="BM172"/>
  <c r="BM228"/>
  <c r="BW228" s="1"/>
  <c r="BM245"/>
  <c r="BW245" s="1"/>
  <c r="BM178"/>
  <c r="BW178" s="1"/>
  <c r="BM164"/>
  <c r="BW164" s="1"/>
  <c r="BM200"/>
  <c r="BW200" s="1"/>
  <c r="BM331"/>
  <c r="BM165"/>
  <c r="BW165" s="1"/>
  <c r="BM314"/>
  <c r="BW314" s="1"/>
  <c r="BM227"/>
  <c r="BW227" s="1"/>
  <c r="BM232"/>
  <c r="BW232" s="1"/>
  <c r="BM329"/>
  <c r="BW329" s="1"/>
  <c r="BM257"/>
  <c r="BW257" s="1"/>
  <c r="BM266"/>
  <c r="BW266" s="1"/>
  <c r="BM296"/>
  <c r="BW296" s="1"/>
  <c r="BM173"/>
  <c r="BW173" s="1"/>
  <c r="BM234"/>
  <c r="BW234" s="1"/>
  <c r="BM210"/>
  <c r="BW210" s="1"/>
  <c r="BM166"/>
  <c r="BM243"/>
  <c r="BW243" s="1"/>
  <c r="BM275"/>
  <c r="BM298"/>
  <c r="BW298" s="1"/>
  <c r="BM304"/>
  <c r="BW304" s="1"/>
  <c r="BM328"/>
  <c r="BM146"/>
  <c r="BW146" s="1"/>
  <c r="BM137"/>
  <c r="BW137" s="1"/>
  <c r="BM132"/>
  <c r="BM121"/>
  <c r="BW121" s="1"/>
  <c r="BM113"/>
  <c r="BW113" s="1"/>
  <c r="BM110"/>
  <c r="BW110" s="1"/>
  <c r="BM105"/>
  <c r="BW105" s="1"/>
  <c r="BM217"/>
  <c r="BM180"/>
  <c r="BW180" s="1"/>
  <c r="BM316"/>
  <c r="BM233"/>
  <c r="BW233" s="1"/>
  <c r="BM285"/>
  <c r="BM209"/>
  <c r="BM250"/>
  <c r="BW250" s="1"/>
  <c r="BM251"/>
  <c r="BW251" s="1"/>
  <c r="BM168"/>
  <c r="BW168" s="1"/>
  <c r="BM177"/>
  <c r="BW177" s="1"/>
  <c r="BM278"/>
  <c r="BW278" s="1"/>
  <c r="BM313"/>
  <c r="BW313" s="1"/>
  <c r="BM319"/>
  <c r="BM169"/>
  <c r="BM198"/>
  <c r="BW198" s="1"/>
  <c r="BM268"/>
  <c r="BW268" s="1"/>
  <c r="BM192"/>
  <c r="BW192" s="1"/>
  <c r="BM310"/>
  <c r="BW310" s="1"/>
  <c r="BM260"/>
  <c r="BW260" s="1"/>
  <c r="BM256"/>
  <c r="BW256" s="1"/>
  <c r="BM259"/>
  <c r="BW259" s="1"/>
  <c r="BM300"/>
  <c r="BM317"/>
  <c r="BW317" s="1"/>
  <c r="BM156"/>
  <c r="BW156" s="1"/>
  <c r="BM155"/>
  <c r="BW155" s="1"/>
  <c r="BM151"/>
  <c r="BM149"/>
  <c r="BM142"/>
  <c r="BM138"/>
  <c r="BW138" s="1"/>
  <c r="BM135"/>
  <c r="BW135" s="1"/>
  <c r="BM130"/>
  <c r="BW130" s="1"/>
  <c r="BM128"/>
  <c r="BW128" s="1"/>
  <c r="BM119"/>
  <c r="BW119" s="1"/>
  <c r="BM106"/>
  <c r="BW106" s="1"/>
  <c r="BM104"/>
  <c r="BW104" s="1"/>
  <c r="BM94"/>
  <c r="BW94" s="1"/>
  <c r="BM194"/>
  <c r="BW194" s="1"/>
  <c r="BM211"/>
  <c r="BW211" s="1"/>
  <c r="BM246"/>
  <c r="BM205"/>
  <c r="BW205" s="1"/>
  <c r="BM163"/>
  <c r="BW163" s="1"/>
  <c r="BM182"/>
  <c r="BW182" s="1"/>
  <c r="BM159"/>
  <c r="BW159" s="1"/>
  <c r="BM274"/>
  <c r="BW274" s="1"/>
  <c r="BM311"/>
  <c r="BW311" s="1"/>
  <c r="BM291"/>
  <c r="BW291" s="1"/>
  <c r="BM271"/>
  <c r="BW271" s="1"/>
  <c r="BM273"/>
  <c r="BM282"/>
  <c r="BW282" s="1"/>
  <c r="BM309"/>
  <c r="BW309" s="1"/>
  <c r="BM153"/>
  <c r="BW153" s="1"/>
  <c r="BM143"/>
  <c r="BW143" s="1"/>
  <c r="BM109"/>
  <c r="BW109" s="1"/>
  <c r="BM103"/>
  <c r="BM93"/>
  <c r="BW93" s="1"/>
  <c r="BM95"/>
  <c r="BW95" s="1"/>
  <c r="BM90"/>
  <c r="BL90" s="1"/>
  <c r="BW90" s="1"/>
  <c r="BM322"/>
  <c r="BW322" s="1"/>
  <c r="BM154"/>
  <c r="BW154" s="1"/>
  <c r="BM131"/>
  <c r="BW131" s="1"/>
  <c r="BM116"/>
  <c r="BW116" s="1"/>
  <c r="BM102"/>
  <c r="BM96"/>
  <c r="BW96" s="1"/>
  <c r="BM129"/>
  <c r="BW129" s="1"/>
  <c r="BM107"/>
  <c r="BW107" s="1"/>
  <c r="BM139"/>
  <c r="BW139" s="1"/>
  <c r="BM136"/>
  <c r="BW136" s="1"/>
  <c r="BM123"/>
  <c r="BM133"/>
  <c r="BW133" s="1"/>
  <c r="BM111"/>
  <c r="BW111" s="1"/>
  <c r="BM101"/>
  <c r="BW101" s="1"/>
  <c r="BM125"/>
  <c r="BM141"/>
  <c r="BW141" s="1"/>
  <c r="BM148"/>
  <c r="BW148" s="1"/>
  <c r="BM108"/>
  <c r="BW108" s="1"/>
  <c r="BM127"/>
  <c r="BW127" s="1"/>
  <c r="BM100"/>
  <c r="BW100" s="1"/>
  <c r="BM118"/>
  <c r="BW118" s="1"/>
  <c r="BM134"/>
  <c r="BM145"/>
  <c r="BM150"/>
  <c r="BW150" s="1"/>
  <c r="BM112"/>
  <c r="BW112" s="1"/>
  <c r="BM117"/>
  <c r="BW117" s="1"/>
  <c r="BM122"/>
  <c r="BW122" s="1"/>
  <c r="BM144"/>
  <c r="BW144" s="1"/>
  <c r="BM114"/>
  <c r="BW114" s="1"/>
  <c r="BM124"/>
  <c r="BW124" s="1"/>
  <c r="BM140"/>
  <c r="BW140" s="1"/>
  <c r="BM92"/>
  <c r="BW92" s="1"/>
  <c r="BM152"/>
  <c r="BW152" s="1"/>
  <c r="BM98"/>
  <c r="BW98" s="1"/>
  <c r="BM115"/>
  <c r="BM147"/>
  <c r="BW147" s="1"/>
  <c r="BM91"/>
  <c r="BW91" s="1"/>
  <c r="BM99"/>
  <c r="BW99" s="1"/>
  <c r="BM120"/>
  <c r="BW120" s="1"/>
  <c r="BM126"/>
  <c r="BM97"/>
  <c r="U478"/>
  <c r="Q478"/>
  <c r="U463"/>
  <c r="Q463"/>
  <c r="Q416"/>
  <c r="U416"/>
  <c r="Q432"/>
  <c r="U432"/>
  <c r="U427"/>
  <c r="Q427"/>
  <c r="U380"/>
  <c r="Q380"/>
  <c r="Q383"/>
  <c r="U383"/>
  <c r="Q479"/>
  <c r="U479"/>
  <c r="U450"/>
  <c r="Q450"/>
  <c r="Q459"/>
  <c r="U459"/>
  <c r="U362"/>
  <c r="Q362"/>
  <c r="U345"/>
  <c r="Q345"/>
  <c r="U407"/>
  <c r="Q407"/>
  <c r="Q474"/>
  <c r="U474"/>
  <c r="Q461"/>
  <c r="U461"/>
  <c r="U445"/>
  <c r="Q445"/>
  <c r="Q400"/>
  <c r="U400"/>
  <c r="Q392"/>
  <c r="U392"/>
  <c r="U343"/>
  <c r="Q343"/>
  <c r="U442"/>
  <c r="Q442"/>
  <c r="U354"/>
  <c r="Q354"/>
  <c r="U358"/>
  <c r="Q358"/>
  <c r="U353"/>
  <c r="Q353"/>
  <c r="Q352"/>
  <c r="U352"/>
  <c r="Q404"/>
  <c r="U404"/>
  <c r="Q360"/>
  <c r="U360"/>
  <c r="Q420"/>
  <c r="U420"/>
  <c r="Q472"/>
  <c r="U472"/>
  <c r="Q467"/>
  <c r="U467"/>
  <c r="Q384"/>
  <c r="U384"/>
  <c r="U426"/>
  <c r="Q426"/>
  <c r="Q356"/>
  <c r="U356"/>
  <c r="U399"/>
  <c r="Q399"/>
  <c r="Q437"/>
  <c r="U437"/>
  <c r="U346"/>
  <c r="Q346"/>
  <c r="U347"/>
  <c r="Q347"/>
  <c r="Z175"/>
  <c r="AC175"/>
  <c r="AE175"/>
  <c r="AM175"/>
  <c r="AZ175"/>
  <c r="AN175"/>
  <c r="AA175"/>
  <c r="AD175"/>
  <c r="AI175"/>
  <c r="AJ175"/>
  <c r="AF175"/>
  <c r="W175"/>
  <c r="AH175"/>
  <c r="AO175"/>
  <c r="AB175"/>
  <c r="AL175"/>
  <c r="AG175"/>
  <c r="Y175"/>
  <c r="X175"/>
  <c r="V175"/>
  <c r="AK175"/>
  <c r="AT161"/>
  <c r="BX398"/>
  <c r="BX236"/>
  <c r="BX301"/>
  <c r="BX166"/>
  <c r="BX299"/>
  <c r="BX250"/>
  <c r="BX290"/>
  <c r="BX266"/>
  <c r="BX170"/>
  <c r="BX254"/>
  <c r="BX410"/>
  <c r="BX423"/>
  <c r="BX468"/>
  <c r="BX407"/>
  <c r="AT178"/>
  <c r="AM308"/>
  <c r="AS158"/>
  <c r="AT269"/>
  <c r="AC148"/>
  <c r="X148"/>
  <c r="W148"/>
  <c r="AM148"/>
  <c r="AH148"/>
  <c r="AN115"/>
  <c r="AB115"/>
  <c r="AK115"/>
  <c r="W115"/>
  <c r="Z115"/>
  <c r="V250"/>
  <c r="Y250"/>
  <c r="AC250"/>
  <c r="AF250"/>
  <c r="AA250"/>
  <c r="BX263"/>
  <c r="BW254"/>
  <c r="BX233"/>
  <c r="BX295"/>
  <c r="BX186"/>
  <c r="BX321"/>
  <c r="BX320"/>
  <c r="BX235"/>
  <c r="BX284"/>
  <c r="BX194"/>
  <c r="BX312"/>
  <c r="BX303"/>
  <c r="BX173"/>
  <c r="BX253"/>
  <c r="BX169"/>
  <c r="BX257"/>
  <c r="BX313"/>
  <c r="BX212"/>
  <c r="BX315"/>
  <c r="BX252"/>
  <c r="BX335"/>
  <c r="BX262"/>
  <c r="BX164"/>
  <c r="BX328"/>
  <c r="BX476"/>
  <c r="BX445"/>
  <c r="BX391"/>
  <c r="BX480"/>
  <c r="BX454"/>
  <c r="BX463"/>
  <c r="BX371"/>
  <c r="BX367"/>
  <c r="BX411"/>
  <c r="BX482"/>
  <c r="BX395"/>
  <c r="BX488"/>
  <c r="BX470"/>
  <c r="BX372"/>
  <c r="BX348"/>
  <c r="BX344"/>
  <c r="BX432"/>
  <c r="BX392"/>
  <c r="BX425"/>
  <c r="BX489"/>
  <c r="AS124"/>
  <c r="AU178"/>
  <c r="Q369"/>
  <c r="U369"/>
  <c r="Q460"/>
  <c r="U460"/>
  <c r="Q458"/>
  <c r="U458"/>
  <c r="Q483"/>
  <c r="U483"/>
  <c r="Q379"/>
  <c r="U379"/>
  <c r="U443"/>
  <c r="Q443"/>
  <c r="U411"/>
  <c r="Q411"/>
  <c r="U351"/>
  <c r="Q351"/>
  <c r="Q389"/>
  <c r="U389"/>
  <c r="AC309"/>
  <c r="AE309"/>
  <c r="AB309"/>
  <c r="X309"/>
  <c r="V309"/>
  <c r="AK309"/>
  <c r="AM309"/>
  <c r="W309"/>
  <c r="AN309"/>
  <c r="Z309"/>
  <c r="AG309"/>
  <c r="AI309"/>
  <c r="AJ309"/>
  <c r="AF309"/>
  <c r="AL309"/>
  <c r="AZ309"/>
  <c r="AA309"/>
  <c r="Y309"/>
  <c r="AD309"/>
  <c r="AO309"/>
  <c r="AH309"/>
  <c r="AK251"/>
  <c r="AZ251"/>
  <c r="V251"/>
  <c r="X251"/>
  <c r="AB251"/>
  <c r="AI251"/>
  <c r="AO251"/>
  <c r="Y251"/>
  <c r="AA251"/>
  <c r="AD251"/>
  <c r="Z251"/>
  <c r="W251"/>
  <c r="AC251"/>
  <c r="AF251"/>
  <c r="AE251"/>
  <c r="AM251"/>
  <c r="AG251"/>
  <c r="AH251"/>
  <c r="AJ251"/>
  <c r="AN251"/>
  <c r="AL251"/>
  <c r="U418"/>
  <c r="Q418"/>
  <c r="U91"/>
  <c r="Q91"/>
  <c r="AA333"/>
  <c r="AF333"/>
  <c r="AC333"/>
  <c r="AK333"/>
  <c r="Z333"/>
  <c r="AI333"/>
  <c r="AO333"/>
  <c r="AH333"/>
  <c r="AE333"/>
  <c r="AJ333"/>
  <c r="AG333"/>
  <c r="X333"/>
  <c r="AD333"/>
  <c r="AZ333"/>
  <c r="AN333"/>
  <c r="Y333"/>
  <c r="V333"/>
  <c r="AM333"/>
  <c r="AL333"/>
  <c r="AB333"/>
  <c r="W333"/>
  <c r="AL183"/>
  <c r="V183"/>
  <c r="Y183"/>
  <c r="AA183"/>
  <c r="AG183"/>
  <c r="X183"/>
  <c r="AD183"/>
  <c r="AK183"/>
  <c r="AI183"/>
  <c r="Z183"/>
  <c r="AE183"/>
  <c r="AF183"/>
  <c r="W183"/>
  <c r="AC183"/>
  <c r="AJ183"/>
  <c r="AB183"/>
  <c r="AZ183"/>
  <c r="AN183"/>
  <c r="AO183"/>
  <c r="AH183"/>
  <c r="AM183"/>
  <c r="Q448"/>
  <c r="U448"/>
  <c r="Q395"/>
  <c r="U395"/>
  <c r="U486"/>
  <c r="Q486"/>
  <c r="Q438"/>
  <c r="U438"/>
  <c r="U485"/>
  <c r="Q485"/>
  <c r="U397"/>
  <c r="Q397"/>
  <c r="U422"/>
  <c r="Q422"/>
  <c r="Q473"/>
  <c r="U473"/>
  <c r="U454"/>
  <c r="Q454"/>
  <c r="Q452"/>
  <c r="U452"/>
  <c r="U388"/>
  <c r="Q388"/>
  <c r="Q355"/>
  <c r="U355"/>
  <c r="Q350"/>
  <c r="U350"/>
  <c r="Q481"/>
  <c r="U481"/>
  <c r="Q484"/>
  <c r="U484"/>
  <c r="Q409"/>
  <c r="U409"/>
  <c r="U455"/>
  <c r="Q455"/>
  <c r="U456"/>
  <c r="Q456"/>
  <c r="Q367"/>
  <c r="U367"/>
  <c r="Q365"/>
  <c r="U365"/>
  <c r="U396"/>
  <c r="Q396"/>
  <c r="Q368"/>
  <c r="U368"/>
  <c r="U391"/>
  <c r="Q391"/>
  <c r="Q372"/>
  <c r="U372"/>
  <c r="Q471"/>
  <c r="U471"/>
  <c r="Q366"/>
  <c r="U366"/>
  <c r="U408"/>
  <c r="Q408"/>
  <c r="U423"/>
  <c r="Q423"/>
  <c r="U457"/>
  <c r="Q457"/>
  <c r="Q393"/>
  <c r="U393"/>
  <c r="AG229"/>
  <c r="AL229"/>
  <c r="Y229"/>
  <c r="AN229"/>
  <c r="X229"/>
  <c r="W229"/>
  <c r="V229"/>
  <c r="AF229"/>
  <c r="AH229"/>
  <c r="AE229"/>
  <c r="AD229"/>
  <c r="AB229"/>
  <c r="Z229"/>
  <c r="AA229"/>
  <c r="AJ229"/>
  <c r="AK229"/>
  <c r="AI229"/>
  <c r="AO229"/>
  <c r="AZ229"/>
  <c r="AC229"/>
  <c r="AM229"/>
  <c r="AA275"/>
  <c r="AC275"/>
  <c r="AF275"/>
  <c r="AG275"/>
  <c r="AO275"/>
  <c r="AI275"/>
  <c r="AZ275"/>
  <c r="AD275"/>
  <c r="AE275"/>
  <c r="AH275"/>
  <c r="AK275"/>
  <c r="AL275"/>
  <c r="AJ275"/>
  <c r="AN275"/>
  <c r="V275"/>
  <c r="Z275"/>
  <c r="W275"/>
  <c r="Y275"/>
  <c r="AB275"/>
  <c r="X275"/>
  <c r="AM275"/>
  <c r="AL188"/>
  <c r="Z188"/>
  <c r="V188"/>
  <c r="AZ188"/>
  <c r="AB188"/>
  <c r="AE188"/>
  <c r="AD188"/>
  <c r="W188"/>
  <c r="AG188"/>
  <c r="AJ188"/>
  <c r="AO188"/>
  <c r="AH188"/>
  <c r="AM188"/>
  <c r="AK188"/>
  <c r="X188"/>
  <c r="Y188"/>
  <c r="AC188"/>
  <c r="AA188"/>
  <c r="AF188"/>
  <c r="AN188"/>
  <c r="AI188"/>
  <c r="BJ88"/>
  <c r="BK132"/>
  <c r="BK161"/>
  <c r="BK126"/>
  <c r="BK209"/>
  <c r="BK125"/>
  <c r="AM240"/>
  <c r="W240"/>
  <c r="V240"/>
  <c r="Y240"/>
  <c r="AC240"/>
  <c r="AF240"/>
  <c r="AG240"/>
  <c r="AJ240"/>
  <c r="AK240"/>
  <c r="AA240"/>
  <c r="AB240"/>
  <c r="AD240"/>
  <c r="AN240"/>
  <c r="Z240"/>
  <c r="AE240"/>
  <c r="X240"/>
  <c r="AL240"/>
  <c r="AO240"/>
  <c r="AI240"/>
  <c r="AZ240"/>
  <c r="AH240"/>
  <c r="AE126"/>
  <c r="AN126"/>
  <c r="X126"/>
  <c r="Z126"/>
  <c r="AG126"/>
  <c r="AI126"/>
  <c r="AZ126"/>
  <c r="AJ126"/>
  <c r="AD126"/>
  <c r="Y126"/>
  <c r="AM126"/>
  <c r="W126"/>
  <c r="AB126"/>
  <c r="AH126"/>
  <c r="AO126"/>
  <c r="AK126"/>
  <c r="V126"/>
  <c r="AF126"/>
  <c r="AL126"/>
  <c r="AA126"/>
  <c r="AC126"/>
  <c r="AM141"/>
  <c r="W141"/>
  <c r="X141"/>
  <c r="AH141"/>
  <c r="AK141"/>
  <c r="AG141"/>
  <c r="AJ141"/>
  <c r="AO141"/>
  <c r="AA141"/>
  <c r="AF141"/>
  <c r="AL141"/>
  <c r="V141"/>
  <c r="Y141"/>
  <c r="AE141"/>
  <c r="AB141"/>
  <c r="Z141"/>
  <c r="AN141"/>
  <c r="AD141"/>
  <c r="AI141"/>
  <c r="AC141"/>
  <c r="AZ141"/>
  <c r="AH234"/>
  <c r="AZ234"/>
  <c r="AN234"/>
  <c r="AJ234"/>
  <c r="AM234"/>
  <c r="Z234"/>
  <c r="AC234"/>
  <c r="AG234"/>
  <c r="AL234"/>
  <c r="V234"/>
  <c r="AA234"/>
  <c r="X234"/>
  <c r="AE234"/>
  <c r="W234"/>
  <c r="AF234"/>
  <c r="AO234"/>
  <c r="Y234"/>
  <c r="AD234"/>
  <c r="AI234"/>
  <c r="AK234"/>
  <c r="AB234"/>
  <c r="AM227"/>
  <c r="W227"/>
  <c r="Y227"/>
  <c r="V227"/>
  <c r="AN227"/>
  <c r="X227"/>
  <c r="AK227"/>
  <c r="AA227"/>
  <c r="AD227"/>
  <c r="AB227"/>
  <c r="Z227"/>
  <c r="AH227"/>
  <c r="AE227"/>
  <c r="AJ227"/>
  <c r="AG227"/>
  <c r="AF227"/>
  <c r="AO227"/>
  <c r="AZ227"/>
  <c r="AI227"/>
  <c r="AC227"/>
  <c r="AL227"/>
  <c r="AI185"/>
  <c r="AL185"/>
  <c r="AH185"/>
  <c r="AN185"/>
  <c r="AK185"/>
  <c r="AA185"/>
  <c r="AO185"/>
  <c r="AD185"/>
  <c r="AM185"/>
  <c r="W185"/>
  <c r="V185"/>
  <c r="Y185"/>
  <c r="AZ185"/>
  <c r="AJ185"/>
  <c r="AB185"/>
  <c r="Z185"/>
  <c r="AC185"/>
  <c r="AG185"/>
  <c r="AF185"/>
  <c r="X185"/>
  <c r="AE185"/>
  <c r="BX474"/>
  <c r="BX456"/>
  <c r="BX442"/>
  <c r="BX370"/>
  <c r="BX461"/>
  <c r="AD308"/>
  <c r="AK308"/>
  <c r="X308"/>
  <c r="V308"/>
  <c r="AH308"/>
  <c r="AI308"/>
  <c r="AG308"/>
  <c r="AU158"/>
  <c r="AU338"/>
  <c r="AT338" s="1"/>
  <c r="AT199"/>
  <c r="Y148"/>
  <c r="AO148"/>
  <c r="AZ148"/>
  <c r="AE148"/>
  <c r="AD148"/>
  <c r="X115"/>
  <c r="AJ115"/>
  <c r="AG115"/>
  <c r="AM115"/>
  <c r="V115"/>
  <c r="AL115"/>
  <c r="AB127"/>
  <c r="AF127"/>
  <c r="AG127"/>
  <c r="AM127"/>
  <c r="V127"/>
  <c r="AL127"/>
  <c r="AB250"/>
  <c r="AO250"/>
  <c r="X250"/>
  <c r="Z250"/>
  <c r="W250"/>
  <c r="AM250"/>
  <c r="BX327"/>
  <c r="BX408"/>
  <c r="BX404"/>
  <c r="AS150"/>
  <c r="BX94"/>
  <c r="BX149"/>
  <c r="BX276"/>
  <c r="BX286"/>
  <c r="BX157"/>
  <c r="BX188"/>
  <c r="BX191"/>
  <c r="BX167"/>
  <c r="BX215"/>
  <c r="BX316"/>
  <c r="BX177"/>
  <c r="BX326"/>
  <c r="BX178"/>
  <c r="BX339"/>
  <c r="BX247"/>
  <c r="BX179"/>
  <c r="BX239"/>
  <c r="BX217"/>
  <c r="BX228"/>
  <c r="BX268"/>
  <c r="BX234"/>
  <c r="BX314"/>
  <c r="BX341"/>
  <c r="BX338"/>
  <c r="BX261"/>
  <c r="BX305"/>
  <c r="BX159"/>
  <c r="BX240"/>
  <c r="BX311"/>
  <c r="BX207"/>
  <c r="BX244"/>
  <c r="BX277"/>
  <c r="BX336"/>
  <c r="BX473"/>
  <c r="BX450"/>
  <c r="BX443"/>
  <c r="BX362"/>
  <c r="BX378"/>
  <c r="BX487"/>
  <c r="BX486"/>
  <c r="BX421"/>
  <c r="BX345"/>
  <c r="BX351"/>
  <c r="BX418"/>
  <c r="BX415"/>
  <c r="BX352"/>
  <c r="BX440"/>
  <c r="BX412"/>
  <c r="BX396"/>
  <c r="BX358"/>
  <c r="BX388"/>
  <c r="BX375"/>
  <c r="BX383"/>
  <c r="BX355"/>
  <c r="BX343"/>
  <c r="BX405"/>
  <c r="BX368"/>
  <c r="BX400"/>
  <c r="BX424"/>
  <c r="Z335"/>
  <c r="AE335"/>
  <c r="AB335"/>
  <c r="AF335"/>
  <c r="AC335"/>
  <c r="AZ335"/>
  <c r="AI335"/>
  <c r="AD335"/>
  <c r="AM335"/>
  <c r="AJ335"/>
  <c r="AN335"/>
  <c r="AG335"/>
  <c r="AH335"/>
  <c r="W335"/>
  <c r="AK335"/>
  <c r="AA335"/>
  <c r="V335"/>
  <c r="Y335"/>
  <c r="AL335"/>
  <c r="AO335"/>
  <c r="X335"/>
  <c r="AL157"/>
  <c r="V157"/>
  <c r="AN157"/>
  <c r="X157"/>
  <c r="Y157"/>
  <c r="AI157"/>
  <c r="AH157"/>
  <c r="AK157"/>
  <c r="AG157"/>
  <c r="AF157"/>
  <c r="Z157"/>
  <c r="W157"/>
  <c r="AA157"/>
  <c r="AO157"/>
  <c r="AD157"/>
  <c r="AE157"/>
  <c r="AB157"/>
  <c r="AM157"/>
  <c r="AJ157"/>
  <c r="AC157"/>
  <c r="AZ157"/>
  <c r="Q480"/>
  <c r="U480"/>
  <c r="U374"/>
  <c r="Q374"/>
  <c r="U436"/>
  <c r="Q436"/>
  <c r="U468"/>
  <c r="Q468"/>
  <c r="U377"/>
  <c r="Q377"/>
  <c r="U488"/>
  <c r="Q488"/>
  <c r="Q446"/>
  <c r="U446"/>
  <c r="Q410"/>
  <c r="U410"/>
  <c r="AL177"/>
  <c r="V177"/>
  <c r="Y177"/>
  <c r="AB177"/>
  <c r="AN177"/>
  <c r="W177"/>
  <c r="AJ177"/>
  <c r="AF177"/>
  <c r="Z177"/>
  <c r="AE177"/>
  <c r="AM177"/>
  <c r="AG177"/>
  <c r="X177"/>
  <c r="AD177"/>
  <c r="AA177"/>
  <c r="AC177"/>
  <c r="AH177"/>
  <c r="AI177"/>
  <c r="AO177"/>
  <c r="AZ177"/>
  <c r="AK177"/>
  <c r="AA125"/>
  <c r="AF125"/>
  <c r="AL125"/>
  <c r="V125"/>
  <c r="AC125"/>
  <c r="AE125"/>
  <c r="AJ125"/>
  <c r="AB125"/>
  <c r="Z125"/>
  <c r="AG125"/>
  <c r="AI125"/>
  <c r="AZ125"/>
  <c r="AN125"/>
  <c r="AD125"/>
  <c r="Y125"/>
  <c r="W125"/>
  <c r="AK125"/>
  <c r="AH125"/>
  <c r="AM125"/>
  <c r="AO125"/>
  <c r="X125"/>
  <c r="Q381"/>
  <c r="U381"/>
  <c r="Q465"/>
  <c r="U465"/>
  <c r="U470"/>
  <c r="Q470"/>
  <c r="AO215"/>
  <c r="AD215"/>
  <c r="AA215"/>
  <c r="AL215"/>
  <c r="AZ215"/>
  <c r="AB215"/>
  <c r="Z215"/>
  <c r="W215"/>
  <c r="AI215"/>
  <c r="AJ215"/>
  <c r="AK215"/>
  <c r="AH215"/>
  <c r="V215"/>
  <c r="AN215"/>
  <c r="AM215"/>
  <c r="AE215"/>
  <c r="Y215"/>
  <c r="X215"/>
  <c r="AF215"/>
  <c r="AC215"/>
  <c r="AG215"/>
  <c r="AF340"/>
  <c r="AK340"/>
  <c r="AZ340"/>
  <c r="Y340"/>
  <c r="Z340"/>
  <c r="AN340"/>
  <c r="W340"/>
  <c r="AB340"/>
  <c r="AH340"/>
  <c r="AA340"/>
  <c r="AL340"/>
  <c r="V340"/>
  <c r="AJ340"/>
  <c r="AO340"/>
  <c r="X340"/>
  <c r="AD340"/>
  <c r="AC340" s="1"/>
  <c r="AE340"/>
  <c r="AI340"/>
  <c r="AG340"/>
  <c r="AM340"/>
  <c r="Q477"/>
  <c r="U477"/>
  <c r="U406"/>
  <c r="Q406"/>
  <c r="Q449"/>
  <c r="U449"/>
  <c r="Q482"/>
  <c r="U482"/>
  <c r="Q440"/>
  <c r="U440"/>
  <c r="U405"/>
  <c r="Q405"/>
  <c r="U370"/>
  <c r="Q370"/>
  <c r="Q476"/>
  <c r="U476"/>
  <c r="U464"/>
  <c r="Q464"/>
  <c r="Q424"/>
  <c r="U424"/>
  <c r="Q382"/>
  <c r="U382"/>
  <c r="U390"/>
  <c r="Q390"/>
  <c r="U378"/>
  <c r="Q378"/>
  <c r="Q385"/>
  <c r="U385"/>
  <c r="U435"/>
  <c r="Q435"/>
  <c r="U434"/>
  <c r="Q434"/>
  <c r="Q431"/>
  <c r="U431"/>
  <c r="U433"/>
  <c r="Q433"/>
  <c r="U394"/>
  <c r="Q394"/>
  <c r="U348"/>
  <c r="Q348"/>
  <c r="Q401"/>
  <c r="U401"/>
  <c r="Q430"/>
  <c r="U430"/>
  <c r="Q364"/>
  <c r="U364"/>
  <c r="Q375"/>
  <c r="U375"/>
  <c r="Q376"/>
  <c r="U376"/>
  <c r="U402"/>
  <c r="Q402"/>
  <c r="U444"/>
  <c r="Q444"/>
  <c r="U371"/>
  <c r="Q371"/>
  <c r="U403"/>
  <c r="Q403"/>
  <c r="U417"/>
  <c r="Q417"/>
  <c r="Q441"/>
  <c r="U441"/>
  <c r="Q373"/>
  <c r="U373"/>
  <c r="U451"/>
  <c r="Q451"/>
  <c r="AK256"/>
  <c r="AN256"/>
  <c r="AZ256"/>
  <c r="V256"/>
  <c r="AH256"/>
  <c r="AD256"/>
  <c r="AO256"/>
  <c r="Y256"/>
  <c r="X256"/>
  <c r="AA256"/>
  <c r="W256"/>
  <c r="AJ256"/>
  <c r="AC256"/>
  <c r="AF256"/>
  <c r="AB256"/>
  <c r="AE256"/>
  <c r="AM256"/>
  <c r="AI256"/>
  <c r="Z256"/>
  <c r="AL256"/>
  <c r="AG256"/>
  <c r="AL236"/>
  <c r="AA236"/>
  <c r="AO236"/>
  <c r="AD236"/>
  <c r="AZ236"/>
  <c r="AB236"/>
  <c r="Z236"/>
  <c r="W236"/>
  <c r="AI236"/>
  <c r="AG236"/>
  <c r="AJ236"/>
  <c r="AK236"/>
  <c r="AH236"/>
  <c r="AN236"/>
  <c r="AM236"/>
  <c r="AE236"/>
  <c r="Y236"/>
  <c r="X236"/>
  <c r="AF236"/>
  <c r="AC236"/>
  <c r="V236"/>
  <c r="AL330"/>
  <c r="AO330"/>
  <c r="Y330"/>
  <c r="AA330"/>
  <c r="AN330"/>
  <c r="Z330"/>
  <c r="AG330"/>
  <c r="AI330"/>
  <c r="AJ330"/>
  <c r="X330"/>
  <c r="AZ330"/>
  <c r="AE330"/>
  <c r="AH330"/>
  <c r="AM330"/>
  <c r="AF330"/>
  <c r="AC330"/>
  <c r="AB330"/>
  <c r="V330"/>
  <c r="AK330"/>
  <c r="W330"/>
  <c r="AD330"/>
  <c r="BO333"/>
  <c r="BX333"/>
  <c r="AF206"/>
  <c r="AH206"/>
  <c r="AG206"/>
  <c r="AI206"/>
  <c r="Y206"/>
  <c r="AJ206"/>
  <c r="AM206"/>
  <c r="AO206"/>
  <c r="V206"/>
  <c r="AE206"/>
  <c r="AN206"/>
  <c r="X206"/>
  <c r="W206"/>
  <c r="AK206"/>
  <c r="AL206"/>
  <c r="Z206"/>
  <c r="AD206"/>
  <c r="AC206"/>
  <c r="AB206"/>
  <c r="AZ206"/>
  <c r="AA206"/>
  <c r="BX205"/>
  <c r="BX256"/>
  <c r="BX285"/>
  <c r="BX274"/>
  <c r="BX171"/>
  <c r="BX462"/>
  <c r="BX433"/>
  <c r="AF308"/>
  <c r="W308"/>
  <c r="AU199"/>
  <c r="AB308"/>
  <c r="AZ308"/>
  <c r="Z308"/>
  <c r="AE308"/>
  <c r="AJ148"/>
  <c r="AK148"/>
  <c r="AN148"/>
  <c r="AA148"/>
  <c r="AZ115"/>
  <c r="AC115"/>
  <c r="AA115"/>
  <c r="AI115"/>
  <c r="AN127"/>
  <c r="AC127"/>
  <c r="AA127"/>
  <c r="AI127"/>
  <c r="Q127"/>
  <c r="Q115"/>
  <c r="AG250"/>
  <c r="AJ250"/>
  <c r="AN250"/>
  <c r="AZ250"/>
  <c r="BX309"/>
  <c r="BX93"/>
  <c r="BX104"/>
  <c r="BX208"/>
  <c r="BX280"/>
  <c r="BX214"/>
  <c r="BX229"/>
  <c r="BX161"/>
  <c r="BX195"/>
  <c r="BX465"/>
  <c r="BX294"/>
  <c r="BX264"/>
  <c r="BX180"/>
  <c r="BX291"/>
  <c r="BX329"/>
  <c r="BX243"/>
  <c r="BX184"/>
  <c r="BX160"/>
  <c r="BX241"/>
  <c r="BX199"/>
  <c r="BX325"/>
  <c r="BX200"/>
  <c r="BX204"/>
  <c r="BX211"/>
  <c r="BX267"/>
  <c r="BX242"/>
  <c r="BX331"/>
  <c r="BX182"/>
  <c r="BX332"/>
  <c r="BX209"/>
  <c r="BX238"/>
  <c r="BX281"/>
  <c r="BX163"/>
  <c r="BX272"/>
  <c r="BX310"/>
  <c r="BX216"/>
  <c r="BX232"/>
  <c r="BX318"/>
  <c r="BX275"/>
  <c r="BX297"/>
  <c r="BX483"/>
  <c r="BX484"/>
  <c r="BX427"/>
  <c r="BX479"/>
  <c r="BX390"/>
  <c r="BX349"/>
  <c r="BX469"/>
  <c r="BX439"/>
  <c r="BX429"/>
  <c r="BX430"/>
  <c r="BX431"/>
  <c r="BX401"/>
  <c r="BX394"/>
  <c r="BX382"/>
  <c r="BX448"/>
  <c r="BX485"/>
  <c r="BX416"/>
  <c r="BX436"/>
  <c r="BX364"/>
  <c r="BX369"/>
  <c r="BX414"/>
  <c r="BX380"/>
  <c r="BX399"/>
  <c r="BX458"/>
  <c r="BX342"/>
  <c r="BX387"/>
  <c r="BX464"/>
  <c r="U100"/>
  <c r="Q100"/>
  <c r="U107"/>
  <c r="Q107"/>
  <c r="AZ198"/>
  <c r="AN198"/>
  <c r="AJ198"/>
  <c r="AF198"/>
  <c r="AB198"/>
  <c r="X198"/>
  <c r="AL198"/>
  <c r="AG198"/>
  <c r="AA198"/>
  <c r="V198"/>
  <c r="AM198"/>
  <c r="AE198"/>
  <c r="Y198"/>
  <c r="AH198"/>
  <c r="Z198"/>
  <c r="AO198"/>
  <c r="AK198"/>
  <c r="AD198"/>
  <c r="W198"/>
  <c r="AI198"/>
  <c r="AC198"/>
  <c r="AM307"/>
  <c r="AI307"/>
  <c r="AE307"/>
  <c r="AA307"/>
  <c r="W307"/>
  <c r="AO307"/>
  <c r="AK307"/>
  <c r="AG307"/>
  <c r="AC307"/>
  <c r="Y307"/>
  <c r="AJ307"/>
  <c r="AB307"/>
  <c r="AZ307"/>
  <c r="AN307"/>
  <c r="AF307"/>
  <c r="X307"/>
  <c r="AH307"/>
  <c r="Z307"/>
  <c r="V307"/>
  <c r="AD307"/>
  <c r="AL307"/>
  <c r="AO296"/>
  <c r="AK296"/>
  <c r="AG296"/>
  <c r="AC296"/>
  <c r="Y296"/>
  <c r="AN296"/>
  <c r="AI296"/>
  <c r="AD296"/>
  <c r="X296"/>
  <c r="AZ296"/>
  <c r="AL296"/>
  <c r="AF296"/>
  <c r="AA296"/>
  <c r="V296"/>
  <c r="AM296"/>
  <c r="AH296"/>
  <c r="AB296"/>
  <c r="W296"/>
  <c r="Z296"/>
  <c r="AE296"/>
  <c r="AJ296"/>
  <c r="U147"/>
  <c r="Q147"/>
  <c r="AO137"/>
  <c r="AM169"/>
  <c r="AI169"/>
  <c r="AE169"/>
  <c r="AA169"/>
  <c r="W169"/>
  <c r="AZ169"/>
  <c r="AK169"/>
  <c r="AF169"/>
  <c r="Z169"/>
  <c r="AG169"/>
  <c r="AB169"/>
  <c r="AN169"/>
  <c r="X169"/>
  <c r="AL169"/>
  <c r="V169"/>
  <c r="AC169"/>
  <c r="AO169"/>
  <c r="AJ169"/>
  <c r="AD169"/>
  <c r="Y169"/>
  <c r="AH169"/>
  <c r="AZ93"/>
  <c r="AN93"/>
  <c r="AJ93"/>
  <c r="AF93"/>
  <c r="AB93"/>
  <c r="X93"/>
  <c r="AK93"/>
  <c r="AC93"/>
  <c r="Y93"/>
  <c r="AO93"/>
  <c r="AG93"/>
  <c r="AM93"/>
  <c r="AI93"/>
  <c r="AE93"/>
  <c r="AA93"/>
  <c r="W93"/>
  <c r="Z93"/>
  <c r="AD93"/>
  <c r="AH93"/>
  <c r="AL93"/>
  <c r="V93"/>
  <c r="U149"/>
  <c r="Q149"/>
  <c r="U112"/>
  <c r="Q112"/>
  <c r="AO287"/>
  <c r="AK287"/>
  <c r="AG287"/>
  <c r="AC287"/>
  <c r="Y287"/>
  <c r="AZ287"/>
  <c r="AL287"/>
  <c r="AF287"/>
  <c r="AA287"/>
  <c r="V287"/>
  <c r="AN287"/>
  <c r="AI287"/>
  <c r="AD287"/>
  <c r="X287"/>
  <c r="AJ287"/>
  <c r="AE287"/>
  <c r="Z287"/>
  <c r="AH287"/>
  <c r="W287"/>
  <c r="AM287"/>
  <c r="AB287"/>
  <c r="AO192"/>
  <c r="AK192"/>
  <c r="AG192"/>
  <c r="AC192"/>
  <c r="Y192"/>
  <c r="AZ192"/>
  <c r="AL192"/>
  <c r="AF192"/>
  <c r="AA192"/>
  <c r="V192"/>
  <c r="AH192"/>
  <c r="AB192"/>
  <c r="W192"/>
  <c r="AD192"/>
  <c r="AM192"/>
  <c r="AI192"/>
  <c r="AJ192"/>
  <c r="AE192"/>
  <c r="Z192"/>
  <c r="AN192"/>
  <c r="X192"/>
  <c r="AL288"/>
  <c r="AH288"/>
  <c r="AD288"/>
  <c r="Z288"/>
  <c r="V288"/>
  <c r="AO288"/>
  <c r="AJ288"/>
  <c r="AE288"/>
  <c r="Y288"/>
  <c r="AM288"/>
  <c r="AG288"/>
  <c r="AB288"/>
  <c r="W288"/>
  <c r="AN288"/>
  <c r="AI288"/>
  <c r="AC288"/>
  <c r="X288"/>
  <c r="AK288"/>
  <c r="AZ288"/>
  <c r="AA288"/>
  <c r="AF288"/>
  <c r="AL160"/>
  <c r="AH160"/>
  <c r="AD160"/>
  <c r="Z160"/>
  <c r="V160"/>
  <c r="AZ160"/>
  <c r="AK160"/>
  <c r="AF160"/>
  <c r="AA160"/>
  <c r="AM160"/>
  <c r="AB160"/>
  <c r="W160"/>
  <c r="AN160"/>
  <c r="AC160"/>
  <c r="AG160"/>
  <c r="AI160"/>
  <c r="X160"/>
  <c r="AO160"/>
  <c r="AJ160"/>
  <c r="AE160"/>
  <c r="Y160"/>
  <c r="U105"/>
  <c r="Q105"/>
  <c r="AZ242"/>
  <c r="AN242"/>
  <c r="AJ242"/>
  <c r="AF242"/>
  <c r="AB242"/>
  <c r="X242"/>
  <c r="AO242"/>
  <c r="AI242"/>
  <c r="AD242"/>
  <c r="Y242"/>
  <c r="AL242"/>
  <c r="AG242"/>
  <c r="AA242"/>
  <c r="V242"/>
  <c r="AM242"/>
  <c r="AC242"/>
  <c r="W242"/>
  <c r="AE242"/>
  <c r="AH242"/>
  <c r="AK242"/>
  <c r="Z242"/>
  <c r="AO310"/>
  <c r="AK310"/>
  <c r="AG310"/>
  <c r="AC310"/>
  <c r="Y310"/>
  <c r="AM310"/>
  <c r="AI310"/>
  <c r="AE310"/>
  <c r="AA310"/>
  <c r="W310"/>
  <c r="AL310"/>
  <c r="AD310"/>
  <c r="V310"/>
  <c r="AH310"/>
  <c r="Z310"/>
  <c r="AJ310"/>
  <c r="AB310"/>
  <c r="AN310"/>
  <c r="AZ310"/>
  <c r="X310"/>
  <c r="AF310"/>
  <c r="AO159"/>
  <c r="AK159"/>
  <c r="AG159"/>
  <c r="AC159"/>
  <c r="Y159"/>
  <c r="AZ159"/>
  <c r="AL159"/>
  <c r="AF159"/>
  <c r="AA159"/>
  <c r="V159"/>
  <c r="AM159"/>
  <c r="AH159"/>
  <c r="W159"/>
  <c r="AN159"/>
  <c r="AI159"/>
  <c r="AD159"/>
  <c r="AB159"/>
  <c r="AJ159"/>
  <c r="AE159"/>
  <c r="Z159"/>
  <c r="X159"/>
  <c r="AO174"/>
  <c r="AK174"/>
  <c r="AG174"/>
  <c r="AC174"/>
  <c r="Y174"/>
  <c r="AN174"/>
  <c r="AI174"/>
  <c r="AD174"/>
  <c r="X174"/>
  <c r="AJ174"/>
  <c r="AE174"/>
  <c r="Z174"/>
  <c r="AZ174"/>
  <c r="AL174"/>
  <c r="AF174"/>
  <c r="V174"/>
  <c r="AM174"/>
  <c r="AH174"/>
  <c r="AB174"/>
  <c r="W174"/>
  <c r="AA174"/>
  <c r="AO191"/>
  <c r="AK191"/>
  <c r="AG191"/>
  <c r="AC191"/>
  <c r="Y191"/>
  <c r="AN191"/>
  <c r="AI191"/>
  <c r="AD191"/>
  <c r="X191"/>
  <c r="AJ191"/>
  <c r="Z191"/>
  <c r="AZ191"/>
  <c r="AF191"/>
  <c r="V191"/>
  <c r="AE191"/>
  <c r="AL191"/>
  <c r="AM191"/>
  <c r="AH191"/>
  <c r="AB191"/>
  <c r="W191"/>
  <c r="AA191"/>
  <c r="U133"/>
  <c r="Q133"/>
  <c r="Z153"/>
  <c r="AO272"/>
  <c r="AK272"/>
  <c r="AG272"/>
  <c r="AC272"/>
  <c r="Y272"/>
  <c r="AM272"/>
  <c r="AH272"/>
  <c r="AB272"/>
  <c r="W272"/>
  <c r="AJ272"/>
  <c r="AE272"/>
  <c r="Z272"/>
  <c r="AF272"/>
  <c r="V272"/>
  <c r="AZ272"/>
  <c r="AL272"/>
  <c r="AA272"/>
  <c r="AD272"/>
  <c r="AN272"/>
  <c r="AI272"/>
  <c r="X272"/>
  <c r="AZ243"/>
  <c r="AN243"/>
  <c r="AJ243"/>
  <c r="AF243"/>
  <c r="AB243"/>
  <c r="X243"/>
  <c r="AL243"/>
  <c r="AG243"/>
  <c r="AA243"/>
  <c r="V243"/>
  <c r="AO243"/>
  <c r="AI243"/>
  <c r="AD243"/>
  <c r="Y243"/>
  <c r="AK243"/>
  <c r="Z243"/>
  <c r="AE243"/>
  <c r="AM243"/>
  <c r="AC243"/>
  <c r="AH243"/>
  <c r="W243"/>
  <c r="AL245"/>
  <c r="AH245"/>
  <c r="AD245"/>
  <c r="Z245"/>
  <c r="V245"/>
  <c r="AO245"/>
  <c r="AJ245"/>
  <c r="AE245"/>
  <c r="Y245"/>
  <c r="AM245"/>
  <c r="AG245"/>
  <c r="AB245"/>
  <c r="W245"/>
  <c r="AF245"/>
  <c r="AZ245"/>
  <c r="AK245"/>
  <c r="AA245"/>
  <c r="AI245"/>
  <c r="X245"/>
  <c r="AN245"/>
  <c r="AC245"/>
  <c r="AO297"/>
  <c r="AK297"/>
  <c r="AG297"/>
  <c r="AC297"/>
  <c r="Y297"/>
  <c r="AM297"/>
  <c r="AH297"/>
  <c r="AB297"/>
  <c r="W297"/>
  <c r="AJ297"/>
  <c r="AE297"/>
  <c r="Z297"/>
  <c r="AZ297"/>
  <c r="AL297"/>
  <c r="AF297"/>
  <c r="AA297"/>
  <c r="V297"/>
  <c r="AD297"/>
  <c r="AN297"/>
  <c r="AI297"/>
  <c r="X297"/>
  <c r="AO216"/>
  <c r="AK216"/>
  <c r="AG216"/>
  <c r="AC216"/>
  <c r="Y216"/>
  <c r="AJ216"/>
  <c r="AE216"/>
  <c r="Z216"/>
  <c r="AM216"/>
  <c r="AH216"/>
  <c r="AB216"/>
  <c r="W216"/>
  <c r="AI216"/>
  <c r="X216"/>
  <c r="AL216"/>
  <c r="AA216"/>
  <c r="AZ216"/>
  <c r="AN216"/>
  <c r="AD216"/>
  <c r="AF216"/>
  <c r="V216"/>
  <c r="AL170"/>
  <c r="AH170"/>
  <c r="AD170"/>
  <c r="Z170"/>
  <c r="V170"/>
  <c r="AM170"/>
  <c r="AG170"/>
  <c r="AB170"/>
  <c r="W170"/>
  <c r="AN170"/>
  <c r="AC170"/>
  <c r="X170"/>
  <c r="AJ170"/>
  <c r="Y170"/>
  <c r="AI170"/>
  <c r="AO170"/>
  <c r="AE170"/>
  <c r="AZ170"/>
  <c r="AK170"/>
  <c r="AF170"/>
  <c r="AA170"/>
  <c r="AZ138"/>
  <c r="AN138"/>
  <c r="AJ138"/>
  <c r="AF138"/>
  <c r="AB138"/>
  <c r="X138"/>
  <c r="AO138"/>
  <c r="AG138"/>
  <c r="Y138"/>
  <c r="AK138"/>
  <c r="AC138"/>
  <c r="AM138"/>
  <c r="AI138"/>
  <c r="AE138"/>
  <c r="AA138"/>
  <c r="W138"/>
  <c r="AD138"/>
  <c r="V138"/>
  <c r="AH138"/>
  <c r="AL138"/>
  <c r="Z138"/>
  <c r="U97"/>
  <c r="Q97"/>
  <c r="U134"/>
  <c r="Q134"/>
  <c r="AM306"/>
  <c r="AI306"/>
  <c r="AE306"/>
  <c r="AA306"/>
  <c r="W306"/>
  <c r="AO306"/>
  <c r="AK306"/>
  <c r="AG306"/>
  <c r="AC306"/>
  <c r="Y306"/>
  <c r="AH306"/>
  <c r="Z306"/>
  <c r="AL306"/>
  <c r="AD306"/>
  <c r="V306"/>
  <c r="AZ306"/>
  <c r="AN306"/>
  <c r="AF306"/>
  <c r="X306"/>
  <c r="AB306"/>
  <c r="AJ306"/>
  <c r="U102"/>
  <c r="Q102"/>
  <c r="BU148"/>
  <c r="U145"/>
  <c r="Q145"/>
  <c r="U116"/>
  <c r="Q116"/>
  <c r="U132"/>
  <c r="Q132"/>
  <c r="AO237"/>
  <c r="AK237"/>
  <c r="AG237"/>
  <c r="AC237"/>
  <c r="Y237"/>
  <c r="AJ237"/>
  <c r="AE237"/>
  <c r="Z237"/>
  <c r="AM237"/>
  <c r="AH237"/>
  <c r="AB237"/>
  <c r="W237"/>
  <c r="AF237"/>
  <c r="V237"/>
  <c r="AL237"/>
  <c r="AA237"/>
  <c r="AI237"/>
  <c r="X237"/>
  <c r="AZ237"/>
  <c r="AN237"/>
  <c r="AD237"/>
  <c r="AO221"/>
  <c r="AK221"/>
  <c r="AG221"/>
  <c r="AC221"/>
  <c r="Y221"/>
  <c r="AJ221"/>
  <c r="AE221"/>
  <c r="Z221"/>
  <c r="AM221"/>
  <c r="AH221"/>
  <c r="AB221"/>
  <c r="W221"/>
  <c r="AF221"/>
  <c r="V221"/>
  <c r="AZ221"/>
  <c r="AL221"/>
  <c r="AA221"/>
  <c r="AI221"/>
  <c r="X221"/>
  <c r="AN221"/>
  <c r="AD221"/>
  <c r="U156"/>
  <c r="Q156"/>
  <c r="AO241"/>
  <c r="AK241"/>
  <c r="AG241"/>
  <c r="AC241"/>
  <c r="Y241"/>
  <c r="AM241"/>
  <c r="AH241"/>
  <c r="AB241"/>
  <c r="W241"/>
  <c r="AJ241"/>
  <c r="AE241"/>
  <c r="Z241"/>
  <c r="AZ241"/>
  <c r="AL241"/>
  <c r="AA241"/>
  <c r="AF241"/>
  <c r="V241"/>
  <c r="AN241"/>
  <c r="AD241"/>
  <c r="AI241"/>
  <c r="X241"/>
  <c r="AM173"/>
  <c r="AI173"/>
  <c r="AE173"/>
  <c r="AA173"/>
  <c r="W173"/>
  <c r="AN173"/>
  <c r="AH173"/>
  <c r="AC173"/>
  <c r="X173"/>
  <c r="AO173"/>
  <c r="AJ173"/>
  <c r="Y173"/>
  <c r="AZ173"/>
  <c r="AK173"/>
  <c r="AF173"/>
  <c r="Z173"/>
  <c r="AD173"/>
  <c r="AL173"/>
  <c r="AG173"/>
  <c r="AB173"/>
  <c r="V173"/>
  <c r="AL217"/>
  <c r="AH217"/>
  <c r="AD217"/>
  <c r="Z217"/>
  <c r="V217"/>
  <c r="AO217"/>
  <c r="AJ217"/>
  <c r="AE217"/>
  <c r="Y217"/>
  <c r="AM217"/>
  <c r="AG217"/>
  <c r="AB217"/>
  <c r="W217"/>
  <c r="AN217"/>
  <c r="AC217"/>
  <c r="X217"/>
  <c r="AF217"/>
  <c r="AI217"/>
  <c r="AZ217"/>
  <c r="AK217"/>
  <c r="AA217"/>
  <c r="U99"/>
  <c r="Q99"/>
  <c r="U136"/>
  <c r="Q136"/>
  <c r="AO294"/>
  <c r="AK294"/>
  <c r="AG294"/>
  <c r="AC294"/>
  <c r="Y294"/>
  <c r="AM294"/>
  <c r="AH294"/>
  <c r="AB294"/>
  <c r="W294"/>
  <c r="AJ294"/>
  <c r="AE294"/>
  <c r="Z294"/>
  <c r="AZ294"/>
  <c r="AL294"/>
  <c r="AF294"/>
  <c r="AA294"/>
  <c r="V294"/>
  <c r="AI294"/>
  <c r="X294"/>
  <c r="AN294"/>
  <c r="AD294"/>
  <c r="AO129"/>
  <c r="AK129"/>
  <c r="AG129"/>
  <c r="AC129"/>
  <c r="Y129"/>
  <c r="AH129"/>
  <c r="AD129"/>
  <c r="Z129"/>
  <c r="AL129"/>
  <c r="V129"/>
  <c r="AZ129"/>
  <c r="AN129"/>
  <c r="AJ129"/>
  <c r="AF129"/>
  <c r="AB129"/>
  <c r="X129"/>
  <c r="AI129"/>
  <c r="AM129"/>
  <c r="W129"/>
  <c r="AA129"/>
  <c r="AE129"/>
  <c r="AO139"/>
  <c r="AK139"/>
  <c r="AG139"/>
  <c r="AC139"/>
  <c r="Y139"/>
  <c r="AH139"/>
  <c r="Z139"/>
  <c r="V139"/>
  <c r="AL139"/>
  <c r="AD139"/>
  <c r="AZ139"/>
  <c r="AN139"/>
  <c r="AJ139"/>
  <c r="AF139"/>
  <c r="AB139"/>
  <c r="X139"/>
  <c r="AM139"/>
  <c r="W139"/>
  <c r="AE139"/>
  <c r="AA139"/>
  <c r="AI139"/>
  <c r="AO314"/>
  <c r="AK314"/>
  <c r="AG314"/>
  <c r="AC314"/>
  <c r="Y314"/>
  <c r="AM314"/>
  <c r="AI314"/>
  <c r="AE314"/>
  <c r="AA314"/>
  <c r="W314"/>
  <c r="AL314"/>
  <c r="AD314"/>
  <c r="V314"/>
  <c r="AH314"/>
  <c r="Z314"/>
  <c r="AJ314"/>
  <c r="AB314"/>
  <c r="AN314"/>
  <c r="AZ314"/>
  <c r="X314"/>
  <c r="AF314"/>
  <c r="AO201"/>
  <c r="AK201"/>
  <c r="AG201"/>
  <c r="AC201"/>
  <c r="Y201"/>
  <c r="AM201"/>
  <c r="AH201"/>
  <c r="AB201"/>
  <c r="W201"/>
  <c r="AN201"/>
  <c r="AF201"/>
  <c r="Z201"/>
  <c r="AZ201"/>
  <c r="AI201"/>
  <c r="AJ201"/>
  <c r="V201"/>
  <c r="AA201"/>
  <c r="AL201"/>
  <c r="AE201"/>
  <c r="X201"/>
  <c r="AD201"/>
  <c r="AO263"/>
  <c r="AK263"/>
  <c r="AG263"/>
  <c r="AC263"/>
  <c r="Y263"/>
  <c r="AM263"/>
  <c r="AH263"/>
  <c r="AB263"/>
  <c r="W263"/>
  <c r="AJ263"/>
  <c r="AE263"/>
  <c r="Z263"/>
  <c r="AZ263"/>
  <c r="AL263"/>
  <c r="AF263"/>
  <c r="AA263"/>
  <c r="V263"/>
  <c r="AD263"/>
  <c r="AN263"/>
  <c r="AI263"/>
  <c r="X263"/>
  <c r="AM194"/>
  <c r="AI194"/>
  <c r="AE194"/>
  <c r="AA194"/>
  <c r="W194"/>
  <c r="AO194"/>
  <c r="AJ194"/>
  <c r="AD194"/>
  <c r="Y194"/>
  <c r="AZ194"/>
  <c r="AK194"/>
  <c r="Z194"/>
  <c r="AG194"/>
  <c r="AB194"/>
  <c r="V194"/>
  <c r="AF194"/>
  <c r="AL194"/>
  <c r="AN194"/>
  <c r="AH194"/>
  <c r="AC194"/>
  <c r="X194"/>
  <c r="AO168"/>
  <c r="AK168"/>
  <c r="AG168"/>
  <c r="AC168"/>
  <c r="Y168"/>
  <c r="AJ168"/>
  <c r="AE168"/>
  <c r="Z168"/>
  <c r="AZ168"/>
  <c r="AL168"/>
  <c r="AF168"/>
  <c r="AA168"/>
  <c r="V168"/>
  <c r="AH168"/>
  <c r="W168"/>
  <c r="AN168"/>
  <c r="AI168"/>
  <c r="AD168"/>
  <c r="X168"/>
  <c r="AM168"/>
  <c r="AB168"/>
  <c r="AU233"/>
  <c r="AT233"/>
  <c r="AT295"/>
  <c r="AS324"/>
  <c r="AU324"/>
  <c r="AU225"/>
  <c r="AU290"/>
  <c r="AS332"/>
  <c r="AS244"/>
  <c r="AU176"/>
  <c r="AS214"/>
  <c r="AU285"/>
  <c r="AT158"/>
  <c r="AS280"/>
  <c r="AS295"/>
  <c r="AT324"/>
  <c r="AT225"/>
  <c r="AT283"/>
  <c r="AU181"/>
  <c r="AU226"/>
  <c r="AU244"/>
  <c r="AT176"/>
  <c r="U143"/>
  <c r="Q143"/>
  <c r="AO197"/>
  <c r="AK197"/>
  <c r="AG197"/>
  <c r="AC197"/>
  <c r="Y197"/>
  <c r="AJ197"/>
  <c r="AE197"/>
  <c r="Z197"/>
  <c r="AM197"/>
  <c r="AF197"/>
  <c r="X197"/>
  <c r="AN197"/>
  <c r="AH197"/>
  <c r="AB197"/>
  <c r="V197"/>
  <c r="AZ197"/>
  <c r="AA197"/>
  <c r="AL197"/>
  <c r="AD197"/>
  <c r="W197"/>
  <c r="AI197"/>
  <c r="AO253"/>
  <c r="AK253"/>
  <c r="AG253"/>
  <c r="AC253"/>
  <c r="Y253"/>
  <c r="AN253"/>
  <c r="AI253"/>
  <c r="AD253"/>
  <c r="X253"/>
  <c r="AZ253"/>
  <c r="AL253"/>
  <c r="AF253"/>
  <c r="AA253"/>
  <c r="V253"/>
  <c r="AH253"/>
  <c r="AB253"/>
  <c r="AM253"/>
  <c r="W253"/>
  <c r="Z253"/>
  <c r="AE253"/>
  <c r="AJ253"/>
  <c r="AL235"/>
  <c r="AH235"/>
  <c r="AD235"/>
  <c r="Z235"/>
  <c r="V235"/>
  <c r="AO235"/>
  <c r="AJ235"/>
  <c r="AE235"/>
  <c r="Y235"/>
  <c r="AM235"/>
  <c r="AG235"/>
  <c r="AB235"/>
  <c r="W235"/>
  <c r="AN235"/>
  <c r="AC235"/>
  <c r="AF235"/>
  <c r="X235"/>
  <c r="AZ235"/>
  <c r="AK235"/>
  <c r="AA235"/>
  <c r="AI235"/>
  <c r="AZ128"/>
  <c r="AN128"/>
  <c r="AJ128"/>
  <c r="AF128"/>
  <c r="AB128"/>
  <c r="X128"/>
  <c r="AO128"/>
  <c r="AK128"/>
  <c r="AG128"/>
  <c r="Y128"/>
  <c r="AC128"/>
  <c r="AM128"/>
  <c r="AI128"/>
  <c r="AE128"/>
  <c r="AA128"/>
  <c r="W128"/>
  <c r="AH128"/>
  <c r="Z128"/>
  <c r="AL128"/>
  <c r="V128"/>
  <c r="AD128"/>
  <c r="AZ110"/>
  <c r="AN110"/>
  <c r="AJ110"/>
  <c r="AF110"/>
  <c r="AB110"/>
  <c r="X110"/>
  <c r="AO110"/>
  <c r="AG110"/>
  <c r="Y110"/>
  <c r="AK110"/>
  <c r="AC110"/>
  <c r="AM110"/>
  <c r="AI110"/>
  <c r="AE110"/>
  <c r="AA110"/>
  <c r="W110"/>
  <c r="Z110"/>
  <c r="AH110"/>
  <c r="AD110"/>
  <c r="AL110"/>
  <c r="V110"/>
  <c r="AO224"/>
  <c r="AK224"/>
  <c r="AG224"/>
  <c r="AC224"/>
  <c r="Y224"/>
  <c r="AN224"/>
  <c r="AI224"/>
  <c r="AD224"/>
  <c r="X224"/>
  <c r="AZ224"/>
  <c r="AL224"/>
  <c r="AF224"/>
  <c r="AA224"/>
  <c r="V224"/>
  <c r="AJ224"/>
  <c r="Z224"/>
  <c r="AE224"/>
  <c r="AM224"/>
  <c r="AB224"/>
  <c r="AH224"/>
  <c r="W224"/>
  <c r="U103"/>
  <c r="Q103"/>
  <c r="AL292"/>
  <c r="AH292"/>
  <c r="AD292"/>
  <c r="Z292"/>
  <c r="V292"/>
  <c r="AN292"/>
  <c r="AI292"/>
  <c r="AC292"/>
  <c r="X292"/>
  <c r="AZ292"/>
  <c r="AK292"/>
  <c r="AF292"/>
  <c r="AA292"/>
  <c r="AM292"/>
  <c r="AG292"/>
  <c r="AB292"/>
  <c r="W292"/>
  <c r="AO292"/>
  <c r="AE292"/>
  <c r="Y292"/>
  <c r="AJ292"/>
  <c r="AO165"/>
  <c r="AK165"/>
  <c r="AG165"/>
  <c r="AC165"/>
  <c r="Y165"/>
  <c r="AZ165"/>
  <c r="AL165"/>
  <c r="AF165"/>
  <c r="AA165"/>
  <c r="V165"/>
  <c r="AM165"/>
  <c r="AH165"/>
  <c r="W165"/>
  <c r="AN165"/>
  <c r="AD165"/>
  <c r="AB165"/>
  <c r="AJ165"/>
  <c r="AE165"/>
  <c r="Z165"/>
  <c r="AI165"/>
  <c r="X165"/>
  <c r="AO238"/>
  <c r="AK238"/>
  <c r="AG238"/>
  <c r="AC238"/>
  <c r="Y238"/>
  <c r="AM238"/>
  <c r="AH238"/>
  <c r="AB238"/>
  <c r="W238"/>
  <c r="AJ238"/>
  <c r="AE238"/>
  <c r="Z238"/>
  <c r="AL238"/>
  <c r="AA238"/>
  <c r="V238"/>
  <c r="AZ238"/>
  <c r="AN238"/>
  <c r="AD238"/>
  <c r="AF238"/>
  <c r="AI238"/>
  <c r="X238"/>
  <c r="AO211"/>
  <c r="AK211"/>
  <c r="AG211"/>
  <c r="AC211"/>
  <c r="Y211"/>
  <c r="AN211"/>
  <c r="AI211"/>
  <c r="AD211"/>
  <c r="AZ211"/>
  <c r="AL211"/>
  <c r="AF211"/>
  <c r="AA211"/>
  <c r="V211"/>
  <c r="AH211"/>
  <c r="X211"/>
  <c r="AM211"/>
  <c r="AB211"/>
  <c r="AJ211"/>
  <c r="Z211"/>
  <c r="AE211"/>
  <c r="W211"/>
  <c r="AL316"/>
  <c r="AH316"/>
  <c r="AD316"/>
  <c r="Z316"/>
  <c r="V316"/>
  <c r="AZ316"/>
  <c r="AN316"/>
  <c r="AJ316"/>
  <c r="AF316"/>
  <c r="AB316"/>
  <c r="X316"/>
  <c r="AI316"/>
  <c r="AA316"/>
  <c r="AM316"/>
  <c r="AE316"/>
  <c r="W316"/>
  <c r="AO316"/>
  <c r="AG316"/>
  <c r="Y316"/>
  <c r="AC316"/>
  <c r="AK316"/>
  <c r="AL187"/>
  <c r="AH187"/>
  <c r="AD187"/>
  <c r="Z187"/>
  <c r="V187"/>
  <c r="AM187"/>
  <c r="AG187"/>
  <c r="AB187"/>
  <c r="W187"/>
  <c r="AI187"/>
  <c r="AC187"/>
  <c r="X187"/>
  <c r="AO187"/>
  <c r="AJ187"/>
  <c r="Y187"/>
  <c r="AN187"/>
  <c r="AZ187"/>
  <c r="AK187"/>
  <c r="AF187"/>
  <c r="AA187"/>
  <c r="AE187"/>
  <c r="AO300"/>
  <c r="AK300"/>
  <c r="AG300"/>
  <c r="AC300"/>
  <c r="Y300"/>
  <c r="AM300"/>
  <c r="AI300"/>
  <c r="AE300"/>
  <c r="AA300"/>
  <c r="W300"/>
  <c r="AH300"/>
  <c r="Z300"/>
  <c r="AL300"/>
  <c r="AD300"/>
  <c r="V300"/>
  <c r="AZ300"/>
  <c r="AN300"/>
  <c r="AF300"/>
  <c r="X300"/>
  <c r="AB300"/>
  <c r="AJ300"/>
  <c r="AO219"/>
  <c r="AK219"/>
  <c r="AG219"/>
  <c r="AC219"/>
  <c r="Y219"/>
  <c r="AJ219"/>
  <c r="AE219"/>
  <c r="Z219"/>
  <c r="AM219"/>
  <c r="AH219"/>
  <c r="AB219"/>
  <c r="W219"/>
  <c r="AN219"/>
  <c r="AD219"/>
  <c r="AF219"/>
  <c r="V219"/>
  <c r="AS219" s="1"/>
  <c r="X219"/>
  <c r="AZ219"/>
  <c r="AL219"/>
  <c r="AA219"/>
  <c r="AI219"/>
  <c r="U98"/>
  <c r="Q98"/>
  <c r="U154"/>
  <c r="Q154"/>
  <c r="AO317"/>
  <c r="AK317"/>
  <c r="AG317"/>
  <c r="AC317"/>
  <c r="Y317"/>
  <c r="AM317"/>
  <c r="AI317"/>
  <c r="AE317"/>
  <c r="AA317"/>
  <c r="W317"/>
  <c r="AH317"/>
  <c r="Z317"/>
  <c r="AL317"/>
  <c r="AD317"/>
  <c r="V317"/>
  <c r="AZ317"/>
  <c r="AN317"/>
  <c r="AF317"/>
  <c r="X317"/>
  <c r="AB317"/>
  <c r="AJ317"/>
  <c r="U123"/>
  <c r="Q123"/>
  <c r="U117"/>
  <c r="Q117"/>
  <c r="AO220"/>
  <c r="AK220"/>
  <c r="AG220"/>
  <c r="AC220"/>
  <c r="Y220"/>
  <c r="AM220"/>
  <c r="AH220"/>
  <c r="AB220"/>
  <c r="W220"/>
  <c r="AJ220"/>
  <c r="AE220"/>
  <c r="Z220"/>
  <c r="AN220"/>
  <c r="AD220"/>
  <c r="X220"/>
  <c r="AF220"/>
  <c r="V220"/>
  <c r="AZ220"/>
  <c r="AL220"/>
  <c r="AA220"/>
  <c r="AI220"/>
  <c r="AL266"/>
  <c r="AH266"/>
  <c r="AD266"/>
  <c r="Z266"/>
  <c r="V266"/>
  <c r="AN266"/>
  <c r="AI266"/>
  <c r="AC266"/>
  <c r="X266"/>
  <c r="AZ266"/>
  <c r="AK266"/>
  <c r="AF266"/>
  <c r="AA266"/>
  <c r="AM266"/>
  <c r="AG266"/>
  <c r="AB266"/>
  <c r="W266"/>
  <c r="Y266"/>
  <c r="AJ266"/>
  <c r="AE266"/>
  <c r="AO266"/>
  <c r="AM248"/>
  <c r="AI248"/>
  <c r="AE248"/>
  <c r="AA248"/>
  <c r="W248"/>
  <c r="AO248"/>
  <c r="AJ248"/>
  <c r="AD248"/>
  <c r="Y248"/>
  <c r="AL248"/>
  <c r="AG248"/>
  <c r="AB248"/>
  <c r="V248"/>
  <c r="AN248"/>
  <c r="AH248"/>
  <c r="X248"/>
  <c r="AC248"/>
  <c r="AF248"/>
  <c r="AK248"/>
  <c r="AZ248"/>
  <c r="Z248"/>
  <c r="U113"/>
  <c r="Q113"/>
  <c r="AZ213"/>
  <c r="AN213"/>
  <c r="AJ213"/>
  <c r="AF213"/>
  <c r="AB213"/>
  <c r="X213"/>
  <c r="AO213"/>
  <c r="AI213"/>
  <c r="AD213"/>
  <c r="Y213"/>
  <c r="AL213"/>
  <c r="AG213"/>
  <c r="AA213"/>
  <c r="V213"/>
  <c r="AK213"/>
  <c r="Z213"/>
  <c r="AM213"/>
  <c r="AC213"/>
  <c r="AH213"/>
  <c r="W213"/>
  <c r="AE213"/>
  <c r="AM261"/>
  <c r="AI261"/>
  <c r="AE261"/>
  <c r="AA261"/>
  <c r="W261"/>
  <c r="AN261"/>
  <c r="AH261"/>
  <c r="AC261"/>
  <c r="X261"/>
  <c r="AZ261"/>
  <c r="AK261"/>
  <c r="AF261"/>
  <c r="Z261"/>
  <c r="AL261"/>
  <c r="AG261"/>
  <c r="V261"/>
  <c r="AB261"/>
  <c r="AO261"/>
  <c r="Y261"/>
  <c r="AD261"/>
  <c r="AJ261"/>
  <c r="AL166"/>
  <c r="AH166"/>
  <c r="AD166"/>
  <c r="Z166"/>
  <c r="V166"/>
  <c r="AZ166"/>
  <c r="AK166"/>
  <c r="AF166"/>
  <c r="AA166"/>
  <c r="AM166"/>
  <c r="AG166"/>
  <c r="AB166"/>
  <c r="W166"/>
  <c r="AN166"/>
  <c r="AC166"/>
  <c r="X166"/>
  <c r="AO166"/>
  <c r="AJ166"/>
  <c r="AE166"/>
  <c r="Y166"/>
  <c r="AI166"/>
  <c r="AU214"/>
  <c r="AT285"/>
  <c r="AS199"/>
  <c r="AS161"/>
  <c r="AT151"/>
  <c r="AT277"/>
  <c r="AU280"/>
  <c r="AS233"/>
  <c r="AU295"/>
  <c r="AS283"/>
  <c r="AS181"/>
  <c r="AT181"/>
  <c r="AT290"/>
  <c r="AU332"/>
  <c r="AT332" s="1"/>
  <c r="AS176"/>
  <c r="BU146"/>
  <c r="U111"/>
  <c r="Q111"/>
  <c r="AZ94"/>
  <c r="AN94"/>
  <c r="AJ94"/>
  <c r="AF94"/>
  <c r="AB94"/>
  <c r="X94"/>
  <c r="AK94"/>
  <c r="AC94"/>
  <c r="Y94"/>
  <c r="AO94"/>
  <c r="AG94"/>
  <c r="AM94"/>
  <c r="AI94"/>
  <c r="AE94"/>
  <c r="AA94"/>
  <c r="W94"/>
  <c r="Z94"/>
  <c r="AD94"/>
  <c r="AH94"/>
  <c r="AL94"/>
  <c r="V94"/>
  <c r="AM180"/>
  <c r="AI180"/>
  <c r="AE180"/>
  <c r="AA180"/>
  <c r="W180"/>
  <c r="AZ180"/>
  <c r="AK180"/>
  <c r="AF180"/>
  <c r="Z180"/>
  <c r="AL180"/>
  <c r="AG180"/>
  <c r="AB180"/>
  <c r="V180"/>
  <c r="AH180"/>
  <c r="X180"/>
  <c r="AO180"/>
  <c r="AJ180"/>
  <c r="AD180"/>
  <c r="Y180"/>
  <c r="AN180"/>
  <c r="AC180"/>
  <c r="U118"/>
  <c r="Q118"/>
  <c r="AL258"/>
  <c r="AH258"/>
  <c r="AD258"/>
  <c r="Z258"/>
  <c r="V258"/>
  <c r="AM258"/>
  <c r="AG258"/>
  <c r="AB258"/>
  <c r="W258"/>
  <c r="AO258"/>
  <c r="AJ258"/>
  <c r="AE258"/>
  <c r="Y258"/>
  <c r="AZ258"/>
  <c r="AK258"/>
  <c r="AF258"/>
  <c r="AA258"/>
  <c r="X258"/>
  <c r="AI258"/>
  <c r="AC258"/>
  <c r="AN258"/>
  <c r="U106"/>
  <c r="Q106"/>
  <c r="AM190"/>
  <c r="AI190"/>
  <c r="AE190"/>
  <c r="AA190"/>
  <c r="W190"/>
  <c r="AN190"/>
  <c r="AH190"/>
  <c r="AC190"/>
  <c r="X190"/>
  <c r="AO190"/>
  <c r="AJ190"/>
  <c r="Y190"/>
  <c r="AZ190"/>
  <c r="AK190"/>
  <c r="AF190"/>
  <c r="Z190"/>
  <c r="AD190"/>
  <c r="AL190"/>
  <c r="AG190"/>
  <c r="AB190"/>
  <c r="V190"/>
  <c r="BU150"/>
  <c r="U130"/>
  <c r="Q130"/>
  <c r="AM323"/>
  <c r="AI323"/>
  <c r="AE323"/>
  <c r="AA323"/>
  <c r="W323"/>
  <c r="AO323"/>
  <c r="AK323"/>
  <c r="AG323"/>
  <c r="AC323"/>
  <c r="Y323"/>
  <c r="AJ323"/>
  <c r="AB323"/>
  <c r="AZ323"/>
  <c r="AN323"/>
  <c r="AF323"/>
  <c r="X323"/>
  <c r="AH323"/>
  <c r="Z323"/>
  <c r="V323"/>
  <c r="AD323"/>
  <c r="AL323"/>
  <c r="U142"/>
  <c r="Q142"/>
  <c r="AO209"/>
  <c r="AK209"/>
  <c r="AG209"/>
  <c r="AC209"/>
  <c r="Y209"/>
  <c r="AJ209"/>
  <c r="AE209"/>
  <c r="Z209"/>
  <c r="AL209"/>
  <c r="AD209"/>
  <c r="W209"/>
  <c r="AM209"/>
  <c r="AF209"/>
  <c r="X209"/>
  <c r="AH209"/>
  <c r="AZ209"/>
  <c r="AI209"/>
  <c r="AB209"/>
  <c r="V209"/>
  <c r="AN209"/>
  <c r="AA209"/>
  <c r="AO319"/>
  <c r="AK319"/>
  <c r="AG319"/>
  <c r="AC319"/>
  <c r="Y319"/>
  <c r="AM319"/>
  <c r="AI319"/>
  <c r="AE319"/>
  <c r="AA319"/>
  <c r="W319"/>
  <c r="AL319"/>
  <c r="AD319"/>
  <c r="V319"/>
  <c r="AH319"/>
  <c r="Z319"/>
  <c r="AJ319"/>
  <c r="AB319"/>
  <c r="AF319"/>
  <c r="AZ319"/>
  <c r="X319"/>
  <c r="AN319"/>
  <c r="AO252"/>
  <c r="AK252"/>
  <c r="AG252"/>
  <c r="AC252"/>
  <c r="Y252"/>
  <c r="AJ252"/>
  <c r="AE252"/>
  <c r="Z252"/>
  <c r="AM252"/>
  <c r="AH252"/>
  <c r="AB252"/>
  <c r="W252"/>
  <c r="AI252"/>
  <c r="X252"/>
  <c r="AN252"/>
  <c r="AD252"/>
  <c r="AA252"/>
  <c r="AL252"/>
  <c r="AZ252"/>
  <c r="AF252"/>
  <c r="V252"/>
  <c r="AO155"/>
  <c r="AK155"/>
  <c r="AG155"/>
  <c r="AC155"/>
  <c r="Y155"/>
  <c r="AH155"/>
  <c r="AD155"/>
  <c r="V155"/>
  <c r="AI155"/>
  <c r="W155"/>
  <c r="AL155"/>
  <c r="Z155"/>
  <c r="AE155"/>
  <c r="AZ155"/>
  <c r="AN155"/>
  <c r="AJ155"/>
  <c r="AF155"/>
  <c r="AB155"/>
  <c r="X155"/>
  <c r="AM155"/>
  <c r="AA155"/>
  <c r="AO305"/>
  <c r="AK305"/>
  <c r="AG305"/>
  <c r="AC305"/>
  <c r="Y305"/>
  <c r="AM305"/>
  <c r="AI305"/>
  <c r="AE305"/>
  <c r="AA305"/>
  <c r="W305"/>
  <c r="AL305"/>
  <c r="AD305"/>
  <c r="V305"/>
  <c r="AH305"/>
  <c r="Z305"/>
  <c r="AJ305"/>
  <c r="AB305"/>
  <c r="AF305"/>
  <c r="AZ305"/>
  <c r="X305"/>
  <c r="AN305"/>
  <c r="AZ293"/>
  <c r="AN293"/>
  <c r="AJ293"/>
  <c r="AF293"/>
  <c r="AB293"/>
  <c r="X293"/>
  <c r="AO293"/>
  <c r="AI293"/>
  <c r="AD293"/>
  <c r="Y293"/>
  <c r="AL293"/>
  <c r="AG293"/>
  <c r="AA293"/>
  <c r="V293"/>
  <c r="AM293"/>
  <c r="AH293"/>
  <c r="AC293"/>
  <c r="W293"/>
  <c r="AE293"/>
  <c r="Z293"/>
  <c r="AK293"/>
  <c r="U144"/>
  <c r="Q144"/>
  <c r="AM302"/>
  <c r="AI302"/>
  <c r="AE302"/>
  <c r="AA302"/>
  <c r="W302"/>
  <c r="AO302"/>
  <c r="AK302"/>
  <c r="AG302"/>
  <c r="AC302"/>
  <c r="Y302"/>
  <c r="AZ302"/>
  <c r="AN302"/>
  <c r="AF302"/>
  <c r="X302"/>
  <c r="AJ302"/>
  <c r="AB302"/>
  <c r="AL302"/>
  <c r="AD302"/>
  <c r="V302"/>
  <c r="Z302"/>
  <c r="AH302"/>
  <c r="U120"/>
  <c r="Q120"/>
  <c r="AL184"/>
  <c r="AH184"/>
  <c r="AD184"/>
  <c r="Z184"/>
  <c r="V184"/>
  <c r="AM184"/>
  <c r="AG184"/>
  <c r="AB184"/>
  <c r="W184"/>
  <c r="AI184"/>
  <c r="X184"/>
  <c r="AO184"/>
  <c r="AE184"/>
  <c r="Y184"/>
  <c r="AN184"/>
  <c r="AC184"/>
  <c r="AJ184"/>
  <c r="AZ184"/>
  <c r="AK184"/>
  <c r="AF184"/>
  <c r="AA184"/>
  <c r="AL246"/>
  <c r="AH246"/>
  <c r="AD246"/>
  <c r="Z246"/>
  <c r="V246"/>
  <c r="AM246"/>
  <c r="AG246"/>
  <c r="AB246"/>
  <c r="W246"/>
  <c r="AO246"/>
  <c r="AJ246"/>
  <c r="AE246"/>
  <c r="Y246"/>
  <c r="AN246"/>
  <c r="AC246"/>
  <c r="AI246"/>
  <c r="X246"/>
  <c r="AF246"/>
  <c r="AZ246"/>
  <c r="AK246"/>
  <c r="AA246"/>
  <c r="AO312"/>
  <c r="AK312"/>
  <c r="AG312"/>
  <c r="AC312"/>
  <c r="Y312"/>
  <c r="AM312"/>
  <c r="AI312"/>
  <c r="AE312"/>
  <c r="AA312"/>
  <c r="W312"/>
  <c r="AH312"/>
  <c r="Z312"/>
  <c r="AL312"/>
  <c r="AD312"/>
  <c r="V312"/>
  <c r="AZ312"/>
  <c r="AN312"/>
  <c r="AF312"/>
  <c r="X312"/>
  <c r="AB312"/>
  <c r="AJ312"/>
  <c r="AZ222"/>
  <c r="AN222"/>
  <c r="AJ222"/>
  <c r="AF222"/>
  <c r="AB222"/>
  <c r="X222"/>
  <c r="AL222"/>
  <c r="AG222"/>
  <c r="AA222"/>
  <c r="V222"/>
  <c r="AO222"/>
  <c r="AI222"/>
  <c r="AD222"/>
  <c r="Y222"/>
  <c r="AK222"/>
  <c r="Z222"/>
  <c r="AE222"/>
  <c r="AM222"/>
  <c r="AC222"/>
  <c r="AH222"/>
  <c r="W222"/>
  <c r="AT214"/>
  <c r="AS285"/>
  <c r="AS338"/>
  <c r="AU161"/>
  <c r="AU151"/>
  <c r="AU269"/>
  <c r="AS277"/>
  <c r="AU283"/>
  <c r="AT226"/>
  <c r="AS290"/>
  <c r="AT244"/>
  <c r="CG341" i="8"/>
  <c r="CF341"/>
  <c r="CE341"/>
  <c r="CD341"/>
  <c r="CC341"/>
  <c r="CB341"/>
  <c r="CH341" s="1"/>
  <c r="CA341"/>
  <c r="BA341"/>
  <c r="DF340"/>
  <c r="CZ340" s="1"/>
  <c r="DD340"/>
  <c r="BJ87" i="1" l="1"/>
  <c r="BJ214"/>
  <c r="BJ119"/>
  <c r="BJ157"/>
  <c r="BJ118"/>
  <c r="BJ203"/>
  <c r="AS193"/>
  <c r="AS209"/>
  <c r="AS220"/>
  <c r="AT217"/>
  <c r="AT278"/>
  <c r="AS297"/>
  <c r="AT259"/>
  <c r="AS263"/>
  <c r="AT204"/>
  <c r="AT166"/>
  <c r="AS125"/>
  <c r="AT279"/>
  <c r="AT203"/>
  <c r="AT270"/>
  <c r="Z137"/>
  <c r="AI137"/>
  <c r="X137"/>
  <c r="AD137"/>
  <c r="W137"/>
  <c r="AN137"/>
  <c r="AC137"/>
  <c r="AE137"/>
  <c r="AJ137"/>
  <c r="Y137"/>
  <c r="AA137"/>
  <c r="AF137"/>
  <c r="V137"/>
  <c r="AL137"/>
  <c r="AK137"/>
  <c r="AM137"/>
  <c r="AB137"/>
  <c r="AZ137"/>
  <c r="AH137"/>
  <c r="AT274"/>
  <c r="AS274"/>
  <c r="AU255"/>
  <c r="AI131"/>
  <c r="AS255"/>
  <c r="AO131"/>
  <c r="AS179"/>
  <c r="AS172"/>
  <c r="AS208"/>
  <c r="AN153"/>
  <c r="X153"/>
  <c r="AG153"/>
  <c r="AA153"/>
  <c r="AE153"/>
  <c r="AJ153"/>
  <c r="AL153"/>
  <c r="V153"/>
  <c r="AC153"/>
  <c r="AU303"/>
  <c r="AS303"/>
  <c r="AM153"/>
  <c r="BW160"/>
  <c r="AU208"/>
  <c r="AT320"/>
  <c r="AU320"/>
  <c r="AS320"/>
  <c r="AT255"/>
  <c r="AU274"/>
  <c r="W153"/>
  <c r="AF153"/>
  <c r="AD153"/>
  <c r="Y153"/>
  <c r="AO153"/>
  <c r="BW382"/>
  <c r="BY382" s="1"/>
  <c r="N382" s="1"/>
  <c r="AB153"/>
  <c r="AZ153"/>
  <c r="AI153"/>
  <c r="AH153"/>
  <c r="AS284"/>
  <c r="AT163"/>
  <c r="AU326"/>
  <c r="AS223"/>
  <c r="AS247"/>
  <c r="AT254"/>
  <c r="AS298"/>
  <c r="AT303"/>
  <c r="AU284"/>
  <c r="AT284"/>
  <c r="AE131"/>
  <c r="AJ131"/>
  <c r="AN121"/>
  <c r="AB135"/>
  <c r="BW440"/>
  <c r="BY440" s="1"/>
  <c r="N440" s="1"/>
  <c r="BY450"/>
  <c r="N450" s="1"/>
  <c r="BW191"/>
  <c r="Y131"/>
  <c r="AL131"/>
  <c r="AH135"/>
  <c r="AM131"/>
  <c r="AH131"/>
  <c r="AU268"/>
  <c r="AU119"/>
  <c r="AT119"/>
  <c r="AS321"/>
  <c r="AU299"/>
  <c r="W131"/>
  <c r="AB131"/>
  <c r="AZ131"/>
  <c r="Z131"/>
  <c r="AG131"/>
  <c r="AE135"/>
  <c r="AK146"/>
  <c r="AT90"/>
  <c r="AS119"/>
  <c r="AV140"/>
  <c r="AW140" s="1"/>
  <c r="AT208"/>
  <c r="AF131"/>
  <c r="AD131"/>
  <c r="AK131"/>
  <c r="AA131"/>
  <c r="X131"/>
  <c r="AN131"/>
  <c r="V131"/>
  <c r="AF146"/>
  <c r="AU270"/>
  <c r="V135"/>
  <c r="AI135"/>
  <c r="AZ135"/>
  <c r="AC135"/>
  <c r="X135"/>
  <c r="AO135"/>
  <c r="AA135"/>
  <c r="AN135"/>
  <c r="Y135"/>
  <c r="W135"/>
  <c r="AJ135"/>
  <c r="Z135"/>
  <c r="AG135"/>
  <c r="AS270"/>
  <c r="AU247"/>
  <c r="AT322"/>
  <c r="AS268"/>
  <c r="AU321"/>
  <c r="AU254"/>
  <c r="AT299"/>
  <c r="AS254"/>
  <c r="AS281"/>
  <c r="AS299"/>
  <c r="AU298"/>
  <c r="AU223"/>
  <c r="AT321"/>
  <c r="BY436"/>
  <c r="N436" s="1"/>
  <c r="AM135"/>
  <c r="AF135"/>
  <c r="AD135"/>
  <c r="AL135"/>
  <c r="AV150"/>
  <c r="AW150" s="1"/>
  <c r="AS264"/>
  <c r="AU259"/>
  <c r="BY383"/>
  <c r="N383" s="1"/>
  <c r="BY415"/>
  <c r="N415" s="1"/>
  <c r="BW421"/>
  <c r="BY421" s="1"/>
  <c r="N421" s="1"/>
  <c r="AS114"/>
  <c r="AS90"/>
  <c r="AS204"/>
  <c r="AU193"/>
  <c r="AU286"/>
  <c r="AU322"/>
  <c r="AS322"/>
  <c r="BY437"/>
  <c r="N437" s="1"/>
  <c r="AT304"/>
  <c r="AU114"/>
  <c r="AT172"/>
  <c r="AU122"/>
  <c r="AT122"/>
  <c r="AS230"/>
  <c r="AT247"/>
  <c r="AU301"/>
  <c r="AT286"/>
  <c r="AU304"/>
  <c r="AS286"/>
  <c r="AT193"/>
  <c r="AV193" s="1"/>
  <c r="AW193" s="1"/>
  <c r="AA121"/>
  <c r="AC121"/>
  <c r="AU308"/>
  <c r="BY460"/>
  <c r="N460" s="1"/>
  <c r="AV101"/>
  <c r="AW101" s="1"/>
  <c r="AU239"/>
  <c r="AT186"/>
  <c r="AU232"/>
  <c r="AT298"/>
  <c r="AT289"/>
  <c r="AL146"/>
  <c r="AU271"/>
  <c r="AS304"/>
  <c r="AM146"/>
  <c r="BY420"/>
  <c r="N420" s="1"/>
  <c r="AU281"/>
  <c r="AU257"/>
  <c r="AT257"/>
  <c r="AT267"/>
  <c r="AS163"/>
  <c r="AS326"/>
  <c r="AT223"/>
  <c r="AT232"/>
  <c r="AT301"/>
  <c r="AS122"/>
  <c r="AT207"/>
  <c r="AS167"/>
  <c r="AI146"/>
  <c r="AT115"/>
  <c r="BW335"/>
  <c r="AT182"/>
  <c r="AV202"/>
  <c r="AW202" s="1"/>
  <c r="AS265"/>
  <c r="AS207"/>
  <c r="AS96"/>
  <c r="AV152"/>
  <c r="AW152" s="1"/>
  <c r="AV171"/>
  <c r="AW171" s="1"/>
  <c r="AS232"/>
  <c r="AU90"/>
  <c r="AU204"/>
  <c r="AU289"/>
  <c r="AS301"/>
  <c r="AT167"/>
  <c r="AS289"/>
  <c r="AV338"/>
  <c r="AW338" s="1"/>
  <c r="AH121"/>
  <c r="X121"/>
  <c r="Z121"/>
  <c r="BW285"/>
  <c r="AT127"/>
  <c r="BY110"/>
  <c r="N110" s="1"/>
  <c r="BY449"/>
  <c r="N449" s="1"/>
  <c r="BY435"/>
  <c r="N435" s="1"/>
  <c r="BY455"/>
  <c r="N455" s="1"/>
  <c r="BY381"/>
  <c r="N381" s="1"/>
  <c r="BY376"/>
  <c r="N376" s="1"/>
  <c r="BY409"/>
  <c r="N409" s="1"/>
  <c r="BY428"/>
  <c r="N428" s="1"/>
  <c r="AT196"/>
  <c r="AS196"/>
  <c r="AS271"/>
  <c r="AT265"/>
  <c r="AU186"/>
  <c r="AS267"/>
  <c r="AU267"/>
  <c r="AU207"/>
  <c r="AU311"/>
  <c r="AU167"/>
  <c r="AT326"/>
  <c r="AB121"/>
  <c r="AE121"/>
  <c r="AZ121"/>
  <c r="AG121"/>
  <c r="AV151"/>
  <c r="AW151" s="1"/>
  <c r="BY419"/>
  <c r="N419" s="1"/>
  <c r="BY377"/>
  <c r="N377" s="1"/>
  <c r="BY467"/>
  <c r="N467" s="1"/>
  <c r="AT108"/>
  <c r="AS104"/>
  <c r="AT281"/>
  <c r="AT109"/>
  <c r="AT293"/>
  <c r="BW341"/>
  <c r="AS189"/>
  <c r="AU108"/>
  <c r="AU179"/>
  <c r="AT228"/>
  <c r="AU104"/>
  <c r="AU109"/>
  <c r="AS109"/>
  <c r="AT311"/>
  <c r="AV282"/>
  <c r="AW282" s="1"/>
  <c r="AT271"/>
  <c r="AS186"/>
  <c r="AT96"/>
  <c r="AS311"/>
  <c r="AS257"/>
  <c r="AU265"/>
  <c r="AU96"/>
  <c r="AT114"/>
  <c r="AU172"/>
  <c r="AZ146"/>
  <c r="AH146"/>
  <c r="AT200"/>
  <c r="AT95"/>
  <c r="AU196"/>
  <c r="AU264"/>
  <c r="AU95"/>
  <c r="AS228"/>
  <c r="AT264"/>
  <c r="AI121"/>
  <c r="AM121"/>
  <c r="AJ121"/>
  <c r="V121"/>
  <c r="Y121"/>
  <c r="AO121"/>
  <c r="AV199"/>
  <c r="AW199" s="1"/>
  <c r="X146"/>
  <c r="AN146"/>
  <c r="W146"/>
  <c r="Z146"/>
  <c r="AC146"/>
  <c r="BY365"/>
  <c r="N365" s="1"/>
  <c r="BY472"/>
  <c r="N472" s="1"/>
  <c r="BY384"/>
  <c r="N384" s="1"/>
  <c r="BY379"/>
  <c r="N379" s="1"/>
  <c r="AU162"/>
  <c r="AS108"/>
  <c r="AT260"/>
  <c r="AU189"/>
  <c r="AT162"/>
  <c r="AS200"/>
  <c r="AU228"/>
  <c r="AS95"/>
  <c r="AS239"/>
  <c r="AV212"/>
  <c r="AW212" s="1"/>
  <c r="AU230"/>
  <c r="AU231"/>
  <c r="AT239"/>
  <c r="AT231"/>
  <c r="AU163"/>
  <c r="AB146"/>
  <c r="AA146"/>
  <c r="AG146"/>
  <c r="W121"/>
  <c r="AF121"/>
  <c r="AD121"/>
  <c r="AL121"/>
  <c r="AS213"/>
  <c r="AE146"/>
  <c r="AJ146"/>
  <c r="AD146"/>
  <c r="V146"/>
  <c r="Y146"/>
  <c r="BY429"/>
  <c r="N429" s="1"/>
  <c r="AS188"/>
  <c r="AS260"/>
  <c r="AV210"/>
  <c r="AW210" s="1"/>
  <c r="AS162"/>
  <c r="AU182"/>
  <c r="AT104"/>
  <c r="AS182"/>
  <c r="AU200"/>
  <c r="AT230"/>
  <c r="AT179"/>
  <c r="AV313"/>
  <c r="AW313" s="1"/>
  <c r="AS259"/>
  <c r="BY478"/>
  <c r="N478" s="1"/>
  <c r="AT189"/>
  <c r="AU323"/>
  <c r="AS248"/>
  <c r="BW380"/>
  <c r="BV380" s="1"/>
  <c r="BY380" s="1"/>
  <c r="N380" s="1"/>
  <c r="BY463"/>
  <c r="N463" s="1"/>
  <c r="BW241"/>
  <c r="AS256"/>
  <c r="AT125"/>
  <c r="AT335"/>
  <c r="BW396"/>
  <c r="BY396" s="1"/>
  <c r="N396" s="1"/>
  <c r="BW362"/>
  <c r="BW336"/>
  <c r="BW149"/>
  <c r="AU240"/>
  <c r="BW132"/>
  <c r="BW348"/>
  <c r="BW395"/>
  <c r="BV395" s="1"/>
  <c r="BY395" s="1"/>
  <c r="N395" s="1"/>
  <c r="BY121"/>
  <c r="N121" s="1"/>
  <c r="BY417"/>
  <c r="N417" s="1"/>
  <c r="AS319"/>
  <c r="AU209"/>
  <c r="AS323"/>
  <c r="AS250"/>
  <c r="AV178"/>
  <c r="AW178" s="1"/>
  <c r="BY405"/>
  <c r="N405" s="1"/>
  <c r="BY426"/>
  <c r="N426" s="1"/>
  <c r="BW369"/>
  <c r="BY369" s="1"/>
  <c r="N369" s="1"/>
  <c r="BW439"/>
  <c r="BY439" s="1"/>
  <c r="N439" s="1"/>
  <c r="BY479"/>
  <c r="N479" s="1"/>
  <c r="AT250"/>
  <c r="AU148"/>
  <c r="AT177"/>
  <c r="BW352"/>
  <c r="BW316"/>
  <c r="AU250"/>
  <c r="AU127"/>
  <c r="BW161"/>
  <c r="BY461"/>
  <c r="N461" s="1"/>
  <c r="BY410"/>
  <c r="N410" s="1"/>
  <c r="BY468"/>
  <c r="N468" s="1"/>
  <c r="BY452"/>
  <c r="N452" s="1"/>
  <c r="BY470"/>
  <c r="N470" s="1"/>
  <c r="BY424"/>
  <c r="N424" s="1"/>
  <c r="BY489"/>
  <c r="N489" s="1"/>
  <c r="BY413"/>
  <c r="N413" s="1"/>
  <c r="BY451"/>
  <c r="N451" s="1"/>
  <c r="BY374"/>
  <c r="N374" s="1"/>
  <c r="BY454"/>
  <c r="N454" s="1"/>
  <c r="AS231"/>
  <c r="AT190"/>
  <c r="AU288"/>
  <c r="AS192"/>
  <c r="BW355"/>
  <c r="BW442"/>
  <c r="BV442" s="1"/>
  <c r="BY442" s="1"/>
  <c r="N442" s="1"/>
  <c r="AS229"/>
  <c r="AS115"/>
  <c r="AS148"/>
  <c r="AV158"/>
  <c r="AW158" s="1"/>
  <c r="BW166"/>
  <c r="BY393"/>
  <c r="N393" s="1"/>
  <c r="BY446"/>
  <c r="N446" s="1"/>
  <c r="AT205"/>
  <c r="AU260"/>
  <c r="AU256"/>
  <c r="AV124"/>
  <c r="AW124" s="1"/>
  <c r="AV226"/>
  <c r="AW226" s="1"/>
  <c r="AV277"/>
  <c r="AW277" s="1"/>
  <c r="AV269"/>
  <c r="AW269" s="1"/>
  <c r="AU312"/>
  <c r="AT238"/>
  <c r="AV225"/>
  <c r="AW225" s="1"/>
  <c r="AS221"/>
  <c r="AU296"/>
  <c r="BY364"/>
  <c r="N364" s="1"/>
  <c r="BY469"/>
  <c r="N469" s="1"/>
  <c r="BY427"/>
  <c r="N427" s="1"/>
  <c r="BW275"/>
  <c r="BW331"/>
  <c r="BW294"/>
  <c r="AS308"/>
  <c r="BW375"/>
  <c r="BV375" s="1"/>
  <c r="BY375" s="1"/>
  <c r="N375" s="1"/>
  <c r="BY418"/>
  <c r="N418" s="1"/>
  <c r="BY443"/>
  <c r="N443" s="1"/>
  <c r="AS127"/>
  <c r="AT308"/>
  <c r="AU185"/>
  <c r="AU141"/>
  <c r="AS240"/>
  <c r="AS275"/>
  <c r="AT229"/>
  <c r="AU251"/>
  <c r="BY431"/>
  <c r="N431" s="1"/>
  <c r="BY406"/>
  <c r="N406" s="1"/>
  <c r="BY433"/>
  <c r="N433" s="1"/>
  <c r="BY464"/>
  <c r="N464" s="1"/>
  <c r="BY414"/>
  <c r="N414" s="1"/>
  <c r="BY391"/>
  <c r="N391" s="1"/>
  <c r="BY399"/>
  <c r="N399" s="1"/>
  <c r="BY402"/>
  <c r="N402" s="1"/>
  <c r="BY390"/>
  <c r="N390" s="1"/>
  <c r="BY423"/>
  <c r="N423" s="1"/>
  <c r="BY457"/>
  <c r="N457" s="1"/>
  <c r="AU278"/>
  <c r="AS218"/>
  <c r="AS92"/>
  <c r="AS203"/>
  <c r="AU203"/>
  <c r="AS291"/>
  <c r="AU291"/>
  <c r="AU315"/>
  <c r="AS164"/>
  <c r="AU164"/>
  <c r="AU195"/>
  <c r="AT249"/>
  <c r="AU276"/>
  <c r="BY403"/>
  <c r="N403" s="1"/>
  <c r="BY444"/>
  <c r="N444" s="1"/>
  <c r="BY386"/>
  <c r="N386" s="1"/>
  <c r="BY462"/>
  <c r="N462" s="1"/>
  <c r="BY465"/>
  <c r="N465" s="1"/>
  <c r="BY389"/>
  <c r="N389" s="1"/>
  <c r="BY388"/>
  <c r="N388" s="1"/>
  <c r="BW209"/>
  <c r="BY434"/>
  <c r="N434" s="1"/>
  <c r="BY366"/>
  <c r="N366" s="1"/>
  <c r="BY456"/>
  <c r="N456" s="1"/>
  <c r="BY480"/>
  <c r="N480" s="1"/>
  <c r="BY430"/>
  <c r="N430" s="1"/>
  <c r="BY453"/>
  <c r="N453" s="1"/>
  <c r="BY441"/>
  <c r="N441" s="1"/>
  <c r="BW416"/>
  <c r="BY416" s="1"/>
  <c r="N416" s="1"/>
  <c r="BY486"/>
  <c r="N486" s="1"/>
  <c r="BY474"/>
  <c r="N474" s="1"/>
  <c r="BW169"/>
  <c r="BY466"/>
  <c r="N466" s="1"/>
  <c r="AH382"/>
  <c r="AN382"/>
  <c r="X382"/>
  <c r="W382"/>
  <c r="AI382"/>
  <c r="Z382"/>
  <c r="AF382"/>
  <c r="AM382"/>
  <c r="AG382"/>
  <c r="AK382"/>
  <c r="AD382"/>
  <c r="AZ382"/>
  <c r="AW382" s="1"/>
  <c r="AA382"/>
  <c r="AL382"/>
  <c r="AB382"/>
  <c r="Y382"/>
  <c r="AJ382"/>
  <c r="AU382" s="1"/>
  <c r="AO382"/>
  <c r="V382"/>
  <c r="AS382" s="1"/>
  <c r="AE382"/>
  <c r="AC382"/>
  <c r="AT382" s="1"/>
  <c r="AL470"/>
  <c r="V470"/>
  <c r="AS470" s="1"/>
  <c r="AE470"/>
  <c r="AB470"/>
  <c r="AF470"/>
  <c r="Y470"/>
  <c r="Z470"/>
  <c r="AI470"/>
  <c r="AJ470"/>
  <c r="AU470" s="1"/>
  <c r="AN470"/>
  <c r="AO470"/>
  <c r="AZ470"/>
  <c r="AW470" s="1"/>
  <c r="AK470"/>
  <c r="AD470"/>
  <c r="W470"/>
  <c r="AG470"/>
  <c r="AH470"/>
  <c r="AA470"/>
  <c r="X470"/>
  <c r="AM470"/>
  <c r="AC470"/>
  <c r="AT470" s="1"/>
  <c r="AG488"/>
  <c r="AH488"/>
  <c r="AZ488"/>
  <c r="AW488" s="1"/>
  <c r="AA488"/>
  <c r="AN488"/>
  <c r="AK488"/>
  <c r="AL488"/>
  <c r="V488"/>
  <c r="AS488" s="1"/>
  <c r="AE488"/>
  <c r="AJ488"/>
  <c r="AU488" s="1"/>
  <c r="AO488"/>
  <c r="Y488"/>
  <c r="Z488"/>
  <c r="AI488"/>
  <c r="AF488"/>
  <c r="AB488"/>
  <c r="AC488"/>
  <c r="AT488" s="1"/>
  <c r="AD488"/>
  <c r="AM488"/>
  <c r="W488"/>
  <c r="X488"/>
  <c r="AN366"/>
  <c r="X366"/>
  <c r="W366"/>
  <c r="AD366"/>
  <c r="AK366"/>
  <c r="V366"/>
  <c r="AS366" s="1"/>
  <c r="AB366"/>
  <c r="AC366"/>
  <c r="AT366" s="1"/>
  <c r="AI366"/>
  <c r="AZ366"/>
  <c r="AW366" s="1"/>
  <c r="AL366"/>
  <c r="AJ366"/>
  <c r="AU366" s="1"/>
  <c r="AG366"/>
  <c r="AE366"/>
  <c r="AM366"/>
  <c r="Y366"/>
  <c r="AH366"/>
  <c r="AA366"/>
  <c r="Z366"/>
  <c r="AF366"/>
  <c r="AO366"/>
  <c r="Z368"/>
  <c r="AB368"/>
  <c r="AN368"/>
  <c r="AF368"/>
  <c r="AE368"/>
  <c r="AH368"/>
  <c r="AM368"/>
  <c r="AK368"/>
  <c r="AC368"/>
  <c r="AT368" s="1"/>
  <c r="AO368"/>
  <c r="AL368"/>
  <c r="W368"/>
  <c r="AZ368"/>
  <c r="AW368" s="1"/>
  <c r="AG368"/>
  <c r="X368"/>
  <c r="V368"/>
  <c r="AS368" s="1"/>
  <c r="AI368"/>
  <c r="Y368"/>
  <c r="AD368"/>
  <c r="AA368"/>
  <c r="AJ368"/>
  <c r="AU368" s="1"/>
  <c r="AE365"/>
  <c r="AH365"/>
  <c r="AB365"/>
  <c r="Y365"/>
  <c r="AF365"/>
  <c r="AM365"/>
  <c r="W365"/>
  <c r="X365"/>
  <c r="AJ365"/>
  <c r="AU365" s="1"/>
  <c r="V365"/>
  <c r="AS365" s="1"/>
  <c r="AI365"/>
  <c r="AL365"/>
  <c r="AK365"/>
  <c r="AZ365"/>
  <c r="AW365" s="1"/>
  <c r="AC365"/>
  <c r="AT365" s="1"/>
  <c r="AG365"/>
  <c r="AN365"/>
  <c r="AD365"/>
  <c r="AA365"/>
  <c r="AO365"/>
  <c r="Z365"/>
  <c r="AJ481"/>
  <c r="AU481" s="1"/>
  <c r="AO481"/>
  <c r="Y481"/>
  <c r="Z481"/>
  <c r="AA481"/>
  <c r="AE481"/>
  <c r="AL481"/>
  <c r="AN481"/>
  <c r="X481"/>
  <c r="AC481"/>
  <c r="AT481" s="1"/>
  <c r="AD481"/>
  <c r="W481"/>
  <c r="AI481"/>
  <c r="AB481"/>
  <c r="AG481"/>
  <c r="AH481"/>
  <c r="AM481"/>
  <c r="AF481"/>
  <c r="AK481"/>
  <c r="V481"/>
  <c r="AS481" s="1"/>
  <c r="AZ481"/>
  <c r="AW481" s="1"/>
  <c r="AO452"/>
  <c r="Y452"/>
  <c r="Z452"/>
  <c r="AI452"/>
  <c r="AB452"/>
  <c r="AN452"/>
  <c r="AC452"/>
  <c r="AT452" s="1"/>
  <c r="AD452"/>
  <c r="AM452"/>
  <c r="W452"/>
  <c r="X452"/>
  <c r="AG452"/>
  <c r="AH452"/>
  <c r="AZ452"/>
  <c r="AW452" s="1"/>
  <c r="AA452"/>
  <c r="AJ452"/>
  <c r="AU452" s="1"/>
  <c r="AK452"/>
  <c r="AL452"/>
  <c r="V452"/>
  <c r="AS452" s="1"/>
  <c r="AE452"/>
  <c r="AF452"/>
  <c r="AF438"/>
  <c r="AK438"/>
  <c r="AL438"/>
  <c r="V438"/>
  <c r="AS438" s="1"/>
  <c r="AA438"/>
  <c r="AJ438"/>
  <c r="AU438" s="1"/>
  <c r="AO438"/>
  <c r="Y438"/>
  <c r="Z438"/>
  <c r="W438"/>
  <c r="AN438"/>
  <c r="X438"/>
  <c r="AC438"/>
  <c r="AT438" s="1"/>
  <c r="AD438"/>
  <c r="AM438"/>
  <c r="AE438"/>
  <c r="AB438"/>
  <c r="AG438"/>
  <c r="AH438"/>
  <c r="AI438"/>
  <c r="AZ438"/>
  <c r="AW438" s="1"/>
  <c r="AN483"/>
  <c r="X483"/>
  <c r="AC483"/>
  <c r="AT483" s="1"/>
  <c r="AD483"/>
  <c r="AM483"/>
  <c r="AZ483"/>
  <c r="AW483" s="1"/>
  <c r="AF483"/>
  <c r="AK483"/>
  <c r="AL483"/>
  <c r="V483"/>
  <c r="AS483" s="1"/>
  <c r="AA483"/>
  <c r="AB483"/>
  <c r="AG483"/>
  <c r="AH483"/>
  <c r="AI483"/>
  <c r="AE483"/>
  <c r="Y483"/>
  <c r="AJ483"/>
  <c r="AU483" s="1"/>
  <c r="Z483"/>
  <c r="AO483"/>
  <c r="W483"/>
  <c r="AH347"/>
  <c r="AK347"/>
  <c r="AM347"/>
  <c r="AE347"/>
  <c r="X347"/>
  <c r="AA347"/>
  <c r="AI347"/>
  <c r="AL347"/>
  <c r="V347"/>
  <c r="AJ347"/>
  <c r="W347"/>
  <c r="AC347"/>
  <c r="Y347"/>
  <c r="Z347"/>
  <c r="AB347"/>
  <c r="AO347"/>
  <c r="AG347"/>
  <c r="AD347"/>
  <c r="AF347"/>
  <c r="AZ347"/>
  <c r="AN347"/>
  <c r="AH358"/>
  <c r="AM358"/>
  <c r="AN358"/>
  <c r="AZ358"/>
  <c r="Y358"/>
  <c r="Z358"/>
  <c r="AC358"/>
  <c r="AF358"/>
  <c r="AL358"/>
  <c r="V358"/>
  <c r="W358"/>
  <c r="X358"/>
  <c r="AE358"/>
  <c r="AA358"/>
  <c r="AB358"/>
  <c r="AJ358"/>
  <c r="AD358"/>
  <c r="AK358"/>
  <c r="AO358"/>
  <c r="AI358"/>
  <c r="AG358"/>
  <c r="Y417"/>
  <c r="AI417"/>
  <c r="AO417"/>
  <c r="AJ417"/>
  <c r="AU417" s="1"/>
  <c r="AZ417"/>
  <c r="AW417" s="1"/>
  <c r="AL417"/>
  <c r="AM417"/>
  <c r="AB417"/>
  <c r="AE417"/>
  <c r="AA417"/>
  <c r="AC417"/>
  <c r="AT417" s="1"/>
  <c r="X417"/>
  <c r="V417"/>
  <c r="AS417" s="1"/>
  <c r="AF417"/>
  <c r="AG417"/>
  <c r="AN417"/>
  <c r="Z417"/>
  <c r="W417"/>
  <c r="AK417"/>
  <c r="AH417"/>
  <c r="AD417"/>
  <c r="AN371"/>
  <c r="X371"/>
  <c r="Y371"/>
  <c r="AE371"/>
  <c r="AA371"/>
  <c r="W371"/>
  <c r="AF371"/>
  <c r="AZ371"/>
  <c r="AW371" s="1"/>
  <c r="AH371"/>
  <c r="AJ371"/>
  <c r="AU371" s="1"/>
  <c r="AM371"/>
  <c r="V371"/>
  <c r="AS371" s="1"/>
  <c r="AB371"/>
  <c r="AD371"/>
  <c r="AK371"/>
  <c r="AG371"/>
  <c r="AC371"/>
  <c r="AT371" s="1"/>
  <c r="AI371"/>
  <c r="AL371"/>
  <c r="AO371"/>
  <c r="Z371"/>
  <c r="AF402"/>
  <c r="AH402"/>
  <c r="AI402"/>
  <c r="AK402"/>
  <c r="AA402"/>
  <c r="AN402"/>
  <c r="W402"/>
  <c r="Y402"/>
  <c r="AL402"/>
  <c r="AJ402"/>
  <c r="AU402" s="1"/>
  <c r="AM402"/>
  <c r="AO402"/>
  <c r="AZ402"/>
  <c r="AW402" s="1"/>
  <c r="V402"/>
  <c r="AS402" s="1"/>
  <c r="X402"/>
  <c r="Z402"/>
  <c r="AD402"/>
  <c r="AB402"/>
  <c r="AG402"/>
  <c r="AC402"/>
  <c r="AT402" s="1"/>
  <c r="AE402"/>
  <c r="AE348"/>
  <c r="AJ348"/>
  <c r="AK348"/>
  <c r="AL348"/>
  <c r="AN348"/>
  <c r="AM348"/>
  <c r="W348"/>
  <c r="Y348"/>
  <c r="Z348"/>
  <c r="AB348"/>
  <c r="AZ348"/>
  <c r="AD348"/>
  <c r="AG348"/>
  <c r="AA348"/>
  <c r="X348"/>
  <c r="AI348"/>
  <c r="V348"/>
  <c r="AO348"/>
  <c r="AH348"/>
  <c r="AF348"/>
  <c r="AC348"/>
  <c r="AZ433"/>
  <c r="AW433" s="1"/>
  <c r="AO433"/>
  <c r="Y433"/>
  <c r="AM433"/>
  <c r="AA433"/>
  <c r="W433"/>
  <c r="AJ433"/>
  <c r="AU433" s="1"/>
  <c r="AD433"/>
  <c r="AB433"/>
  <c r="AF433"/>
  <c r="AC433"/>
  <c r="AT433" s="1"/>
  <c r="X433"/>
  <c r="AH433"/>
  <c r="AI433"/>
  <c r="AG433"/>
  <c r="Z433"/>
  <c r="AN433"/>
  <c r="V433"/>
  <c r="AS433" s="1"/>
  <c r="AL433"/>
  <c r="AE433"/>
  <c r="AK433"/>
  <c r="AI434"/>
  <c r="AN434"/>
  <c r="X434"/>
  <c r="AC434"/>
  <c r="AT434" s="1"/>
  <c r="AH434"/>
  <c r="AZ434"/>
  <c r="AW434" s="1"/>
  <c r="AA434"/>
  <c r="AF434"/>
  <c r="AK434"/>
  <c r="Z434"/>
  <c r="V434"/>
  <c r="AS434" s="1"/>
  <c r="AJ434"/>
  <c r="AU434" s="1"/>
  <c r="Y434"/>
  <c r="AE434"/>
  <c r="AO434"/>
  <c r="AL434"/>
  <c r="AB434"/>
  <c r="W434"/>
  <c r="AG434"/>
  <c r="AM434"/>
  <c r="AD434"/>
  <c r="AE390"/>
  <c r="AJ390"/>
  <c r="AU390" s="1"/>
  <c r="AO390"/>
  <c r="Y390"/>
  <c r="AA390"/>
  <c r="AB390"/>
  <c r="AC390"/>
  <c r="AT390" s="1"/>
  <c r="AL390"/>
  <c r="AM390"/>
  <c r="AN390"/>
  <c r="AK390"/>
  <c r="AD390"/>
  <c r="AI390"/>
  <c r="AF390"/>
  <c r="AG390"/>
  <c r="AH390"/>
  <c r="AZ390"/>
  <c r="AW390" s="1"/>
  <c r="V390"/>
  <c r="AS390" s="1"/>
  <c r="X390"/>
  <c r="Z390"/>
  <c r="W390"/>
  <c r="AM405"/>
  <c r="W405"/>
  <c r="AL405"/>
  <c r="AN405"/>
  <c r="AJ405"/>
  <c r="AU405" s="1"/>
  <c r="AF405"/>
  <c r="AC405"/>
  <c r="AT405" s="1"/>
  <c r="AZ405"/>
  <c r="AW405" s="1"/>
  <c r="AA405"/>
  <c r="Z405"/>
  <c r="V405"/>
  <c r="AS405" s="1"/>
  <c r="X405"/>
  <c r="AD405"/>
  <c r="AE405"/>
  <c r="AB405"/>
  <c r="Y405"/>
  <c r="AH405"/>
  <c r="AK405"/>
  <c r="AI405"/>
  <c r="AG405"/>
  <c r="AO405"/>
  <c r="Z406"/>
  <c r="AB406"/>
  <c r="AC406"/>
  <c r="AT406" s="1"/>
  <c r="AJ406"/>
  <c r="AU406" s="1"/>
  <c r="AK406"/>
  <c r="AH406"/>
  <c r="AM406"/>
  <c r="AN406"/>
  <c r="AZ406"/>
  <c r="AW406" s="1"/>
  <c r="Y406"/>
  <c r="AG406"/>
  <c r="AO406"/>
  <c r="AD406"/>
  <c r="AI406"/>
  <c r="AF406"/>
  <c r="W406"/>
  <c r="V406"/>
  <c r="AS406" s="1"/>
  <c r="X406"/>
  <c r="AA406"/>
  <c r="AL406"/>
  <c r="AE406"/>
  <c r="AB381"/>
  <c r="AD381"/>
  <c r="AG381"/>
  <c r="AK381"/>
  <c r="AE381"/>
  <c r="AJ381"/>
  <c r="AU381" s="1"/>
  <c r="V381"/>
  <c r="AS381" s="1"/>
  <c r="AZ381"/>
  <c r="AW381" s="1"/>
  <c r="AF381"/>
  <c r="AH381"/>
  <c r="AO381"/>
  <c r="AA381"/>
  <c r="AM381"/>
  <c r="AL381"/>
  <c r="AI381"/>
  <c r="X381"/>
  <c r="W381"/>
  <c r="Y381"/>
  <c r="Z381"/>
  <c r="AN381"/>
  <c r="AC381"/>
  <c r="AT381" s="1"/>
  <c r="AL410"/>
  <c r="V410"/>
  <c r="AS410" s="1"/>
  <c r="X410"/>
  <c r="AE410"/>
  <c r="AA410"/>
  <c r="AM410"/>
  <c r="AO410"/>
  <c r="Z410"/>
  <c r="AC410"/>
  <c r="AT410" s="1"/>
  <c r="AJ410"/>
  <c r="AU410" s="1"/>
  <c r="AF410"/>
  <c r="AG410"/>
  <c r="AD410"/>
  <c r="AI410"/>
  <c r="AK410"/>
  <c r="AB410"/>
  <c r="AH410"/>
  <c r="W410"/>
  <c r="AN410"/>
  <c r="Y410"/>
  <c r="AZ410"/>
  <c r="AW410" s="1"/>
  <c r="AB457"/>
  <c r="AE457"/>
  <c r="AA457"/>
  <c r="AC457"/>
  <c r="AT457" s="1"/>
  <c r="Y457"/>
  <c r="AD457"/>
  <c r="AJ457"/>
  <c r="AU457" s="1"/>
  <c r="AZ457"/>
  <c r="AL457"/>
  <c r="AM457"/>
  <c r="AI457"/>
  <c r="AK457"/>
  <c r="AH457"/>
  <c r="X457"/>
  <c r="V457"/>
  <c r="AS457" s="1"/>
  <c r="AF457"/>
  <c r="AG457"/>
  <c r="AO457"/>
  <c r="AN457"/>
  <c r="Z457"/>
  <c r="W457"/>
  <c r="AI408"/>
  <c r="Y408"/>
  <c r="AJ408"/>
  <c r="AU408" s="1"/>
  <c r="AZ408"/>
  <c r="AW408" s="1"/>
  <c r="AL408"/>
  <c r="AM408"/>
  <c r="AB408"/>
  <c r="AE408"/>
  <c r="AA408"/>
  <c r="AC408"/>
  <c r="AT408" s="1"/>
  <c r="AO408"/>
  <c r="X408"/>
  <c r="V408"/>
  <c r="AS408" s="1"/>
  <c r="AF408"/>
  <c r="AG408"/>
  <c r="AN408"/>
  <c r="Z408"/>
  <c r="W408"/>
  <c r="AD408"/>
  <c r="AK408"/>
  <c r="AH408"/>
  <c r="AO391"/>
  <c r="Y391"/>
  <c r="Z391"/>
  <c r="AI391"/>
  <c r="AB391"/>
  <c r="X391"/>
  <c r="AG391"/>
  <c r="AH391"/>
  <c r="AZ391"/>
  <c r="AW391" s="1"/>
  <c r="AA391"/>
  <c r="AJ391"/>
  <c r="AU391" s="1"/>
  <c r="AC391"/>
  <c r="AT391" s="1"/>
  <c r="AD391"/>
  <c r="AM391"/>
  <c r="W391"/>
  <c r="AN391"/>
  <c r="AE391"/>
  <c r="AL391"/>
  <c r="AF391"/>
  <c r="V391"/>
  <c r="AS391" s="1"/>
  <c r="AK391"/>
  <c r="AM396"/>
  <c r="W396"/>
  <c r="AB396"/>
  <c r="AG396"/>
  <c r="AD396"/>
  <c r="AE396"/>
  <c r="AJ396"/>
  <c r="AU396" s="1"/>
  <c r="AO396"/>
  <c r="Y396"/>
  <c r="AL396"/>
  <c r="AN396"/>
  <c r="AC396"/>
  <c r="AT396" s="1"/>
  <c r="AA396"/>
  <c r="AK396"/>
  <c r="V396"/>
  <c r="AS396" s="1"/>
  <c r="AI396"/>
  <c r="X396"/>
  <c r="AH396"/>
  <c r="AZ396"/>
  <c r="AW396" s="1"/>
  <c r="AF396"/>
  <c r="Z396"/>
  <c r="AZ455"/>
  <c r="AW455" s="1"/>
  <c r="AA455"/>
  <c r="AC455"/>
  <c r="AT455" s="1"/>
  <c r="AD455"/>
  <c r="Z455"/>
  <c r="V455"/>
  <c r="AS455" s="1"/>
  <c r="AI455"/>
  <c r="AN455"/>
  <c r="AO455"/>
  <c r="AK455"/>
  <c r="AG455"/>
  <c r="AM455"/>
  <c r="X455"/>
  <c r="AB455"/>
  <c r="AH455"/>
  <c r="AF455"/>
  <c r="W455"/>
  <c r="Y455"/>
  <c r="AE455"/>
  <c r="AJ455"/>
  <c r="AU455" s="1"/>
  <c r="AL455"/>
  <c r="AG388"/>
  <c r="AH388"/>
  <c r="AZ388"/>
  <c r="AW388" s="1"/>
  <c r="AA388"/>
  <c r="AB388"/>
  <c r="AO388"/>
  <c r="Y388"/>
  <c r="Z388"/>
  <c r="AI388"/>
  <c r="AJ388"/>
  <c r="AU388" s="1"/>
  <c r="AK388"/>
  <c r="AL388"/>
  <c r="V388"/>
  <c r="AS388" s="1"/>
  <c r="AE388"/>
  <c r="X388"/>
  <c r="AN388"/>
  <c r="AM388"/>
  <c r="AC388"/>
  <c r="AT388" s="1"/>
  <c r="AD388"/>
  <c r="AF388"/>
  <c r="W388"/>
  <c r="AM454"/>
  <c r="W454"/>
  <c r="AB454"/>
  <c r="AG454"/>
  <c r="AL454"/>
  <c r="AZ454"/>
  <c r="AW454" s="1"/>
  <c r="AA454"/>
  <c r="AF454"/>
  <c r="AK454"/>
  <c r="AH454"/>
  <c r="AD454"/>
  <c r="AE454"/>
  <c r="AO454"/>
  <c r="Z454"/>
  <c r="AI454"/>
  <c r="X454"/>
  <c r="V454"/>
  <c r="AS454" s="1"/>
  <c r="AJ454"/>
  <c r="AU454" s="1"/>
  <c r="Y454"/>
  <c r="AC454"/>
  <c r="AT454" s="1"/>
  <c r="AN454"/>
  <c r="AN422"/>
  <c r="X422"/>
  <c r="Y422"/>
  <c r="Z422"/>
  <c r="V422"/>
  <c r="AS422" s="1"/>
  <c r="AH422"/>
  <c r="AB422"/>
  <c r="AD422"/>
  <c r="AE422"/>
  <c r="AA422"/>
  <c r="AC422"/>
  <c r="AT422" s="1"/>
  <c r="AF422"/>
  <c r="AI422"/>
  <c r="AK422"/>
  <c r="AG422"/>
  <c r="W422"/>
  <c r="AJ422"/>
  <c r="AU422" s="1"/>
  <c r="AO422"/>
  <c r="AZ422"/>
  <c r="AW422" s="1"/>
  <c r="AL422"/>
  <c r="AM422"/>
  <c r="AK485"/>
  <c r="AL485"/>
  <c r="V485"/>
  <c r="AS485" s="1"/>
  <c r="AA485"/>
  <c r="AB485"/>
  <c r="AO485"/>
  <c r="Y485"/>
  <c r="Z485"/>
  <c r="AE485"/>
  <c r="X485"/>
  <c r="AJ485"/>
  <c r="AU485" s="1"/>
  <c r="AG485"/>
  <c r="AM485"/>
  <c r="AZ485"/>
  <c r="AH485"/>
  <c r="W485"/>
  <c r="AD485"/>
  <c r="AN485"/>
  <c r="AF485"/>
  <c r="AI485"/>
  <c r="AC485"/>
  <c r="AT485" s="1"/>
  <c r="AO486"/>
  <c r="Y486"/>
  <c r="Z486"/>
  <c r="AE486"/>
  <c r="X486"/>
  <c r="AJ486"/>
  <c r="AU486" s="1"/>
  <c r="AC486"/>
  <c r="AT486" s="1"/>
  <c r="AD486"/>
  <c r="AI486"/>
  <c r="AN486"/>
  <c r="AF486"/>
  <c r="AG486"/>
  <c r="AM486"/>
  <c r="AZ486"/>
  <c r="AH486"/>
  <c r="AK486"/>
  <c r="V486"/>
  <c r="AS486" s="1"/>
  <c r="AB486"/>
  <c r="W486"/>
  <c r="AA486"/>
  <c r="AL486"/>
  <c r="AH91"/>
  <c r="AI91"/>
  <c r="AA91"/>
  <c r="AC91"/>
  <c r="AJ91"/>
  <c r="AL91"/>
  <c r="V91"/>
  <c r="AM91"/>
  <c r="AG91"/>
  <c r="AF91"/>
  <c r="AB91"/>
  <c r="Z91"/>
  <c r="AN91"/>
  <c r="W91"/>
  <c r="AK91"/>
  <c r="AZ91"/>
  <c r="X91"/>
  <c r="AD91"/>
  <c r="AE91"/>
  <c r="AO91"/>
  <c r="Y91"/>
  <c r="AC411"/>
  <c r="AT411" s="1"/>
  <c r="AE411"/>
  <c r="AA411"/>
  <c r="AB411"/>
  <c r="AN411"/>
  <c r="AZ411"/>
  <c r="AW411" s="1"/>
  <c r="AM411"/>
  <c r="AG411"/>
  <c r="AJ411"/>
  <c r="AU411" s="1"/>
  <c r="AF411"/>
  <c r="AH411"/>
  <c r="AI411"/>
  <c r="AK411"/>
  <c r="AL411"/>
  <c r="AD411"/>
  <c r="V411"/>
  <c r="AS411" s="1"/>
  <c r="Y411"/>
  <c r="X411"/>
  <c r="W411"/>
  <c r="Z411"/>
  <c r="AO411"/>
  <c r="Z437"/>
  <c r="AI437"/>
  <c r="AN437"/>
  <c r="X437"/>
  <c r="Y437"/>
  <c r="AD437"/>
  <c r="AM437"/>
  <c r="W437"/>
  <c r="AB437"/>
  <c r="AK437"/>
  <c r="AH437"/>
  <c r="AA437"/>
  <c r="AG437"/>
  <c r="AF437"/>
  <c r="AL437"/>
  <c r="AE437"/>
  <c r="AC437"/>
  <c r="AT437" s="1"/>
  <c r="AZ437"/>
  <c r="AW437" s="1"/>
  <c r="AJ437"/>
  <c r="AU437" s="1"/>
  <c r="AO437"/>
  <c r="V437"/>
  <c r="AS437" s="1"/>
  <c r="AN356"/>
  <c r="X356"/>
  <c r="W356"/>
  <c r="AD356"/>
  <c r="AK356"/>
  <c r="V356"/>
  <c r="AF356"/>
  <c r="AO356"/>
  <c r="AA356"/>
  <c r="AB356"/>
  <c r="AC356"/>
  <c r="AI356"/>
  <c r="AZ356"/>
  <c r="AL356"/>
  <c r="AH356"/>
  <c r="Z356"/>
  <c r="AG356"/>
  <c r="AE356"/>
  <c r="Y356"/>
  <c r="AM356"/>
  <c r="AJ356"/>
  <c r="AL384"/>
  <c r="V384"/>
  <c r="AS384" s="1"/>
  <c r="AB384"/>
  <c r="Y384"/>
  <c r="AC384"/>
  <c r="AT384" s="1"/>
  <c r="W384"/>
  <c r="AO384"/>
  <c r="Z384"/>
  <c r="AF384"/>
  <c r="AG384"/>
  <c r="AK384"/>
  <c r="AE384"/>
  <c r="AD384"/>
  <c r="AJ384"/>
  <c r="AU384" s="1"/>
  <c r="AA384"/>
  <c r="AM384"/>
  <c r="AH384"/>
  <c r="AZ384"/>
  <c r="AW384" s="1"/>
  <c r="X384"/>
  <c r="AI384"/>
  <c r="AN384"/>
  <c r="AL472"/>
  <c r="V472"/>
  <c r="AS472" s="1"/>
  <c r="AE472"/>
  <c r="AJ472"/>
  <c r="AU472" s="1"/>
  <c r="AC472"/>
  <c r="AT472" s="1"/>
  <c r="AO472"/>
  <c r="Z472"/>
  <c r="AI472"/>
  <c r="AN472"/>
  <c r="X472"/>
  <c r="Y472"/>
  <c r="AD472"/>
  <c r="W472"/>
  <c r="AK472"/>
  <c r="AB472"/>
  <c r="AH472"/>
  <c r="AA472"/>
  <c r="AG472"/>
  <c r="AM472"/>
  <c r="AZ472"/>
  <c r="AW472" s="1"/>
  <c r="AF472"/>
  <c r="AL360"/>
  <c r="AI360"/>
  <c r="AO360"/>
  <c r="Y360"/>
  <c r="AD360"/>
  <c r="W360"/>
  <c r="V360"/>
  <c r="AN360"/>
  <c r="X360"/>
  <c r="Z360"/>
  <c r="AZ360"/>
  <c r="AH360"/>
  <c r="AG360"/>
  <c r="AF360"/>
  <c r="AK360"/>
  <c r="AB360"/>
  <c r="AM360"/>
  <c r="AA360"/>
  <c r="AJ360"/>
  <c r="AC360"/>
  <c r="AE360"/>
  <c r="AC352"/>
  <c r="AD352"/>
  <c r="AZ352"/>
  <c r="AB352"/>
  <c r="V352"/>
  <c r="AK352"/>
  <c r="AH352"/>
  <c r="AE352"/>
  <c r="AG352"/>
  <c r="AI352"/>
  <c r="W352"/>
  <c r="Z352"/>
  <c r="AA352"/>
  <c r="AN352"/>
  <c r="AF352"/>
  <c r="AO352"/>
  <c r="AL352"/>
  <c r="AM352"/>
  <c r="AJ352"/>
  <c r="X352"/>
  <c r="Y352"/>
  <c r="AE392"/>
  <c r="AJ392"/>
  <c r="AU392" s="1"/>
  <c r="AO392"/>
  <c r="Y392"/>
  <c r="V392"/>
  <c r="AS392" s="1"/>
  <c r="AM392"/>
  <c r="W392"/>
  <c r="AB392"/>
  <c r="AG392"/>
  <c r="AH392"/>
  <c r="AI392"/>
  <c r="X392"/>
  <c r="AL392"/>
  <c r="AN392"/>
  <c r="Z392"/>
  <c r="AZ392"/>
  <c r="AW392" s="1"/>
  <c r="AF392"/>
  <c r="AD392"/>
  <c r="AC392"/>
  <c r="AT392" s="1"/>
  <c r="AA392"/>
  <c r="AK392"/>
  <c r="AM474"/>
  <c r="W474"/>
  <c r="AB474"/>
  <c r="AG474"/>
  <c r="AD474"/>
  <c r="AE474"/>
  <c r="AJ474"/>
  <c r="AU474" s="1"/>
  <c r="AO474"/>
  <c r="Y474"/>
  <c r="V474"/>
  <c r="AS474" s="1"/>
  <c r="AI474"/>
  <c r="X474"/>
  <c r="AH474"/>
  <c r="AN474"/>
  <c r="AA474"/>
  <c r="AL474"/>
  <c r="AZ474"/>
  <c r="AW474" s="1"/>
  <c r="AF474"/>
  <c r="Z474"/>
  <c r="AC474"/>
  <c r="AT474" s="1"/>
  <c r="AK474"/>
  <c r="AE459"/>
  <c r="AJ459"/>
  <c r="AU459" s="1"/>
  <c r="AF459"/>
  <c r="AB459"/>
  <c r="AH459"/>
  <c r="AM459"/>
  <c r="W459"/>
  <c r="Y459"/>
  <c r="AL459"/>
  <c r="X459"/>
  <c r="AZ459"/>
  <c r="AW459" s="1"/>
  <c r="AA459"/>
  <c r="AD459"/>
  <c r="Z459"/>
  <c r="V459"/>
  <c r="AS459" s="1"/>
  <c r="AN459"/>
  <c r="AI459"/>
  <c r="AC459"/>
  <c r="AT459" s="1"/>
  <c r="AO459"/>
  <c r="AG459"/>
  <c r="AK459"/>
  <c r="AO479"/>
  <c r="Y479"/>
  <c r="Z479"/>
  <c r="AI479"/>
  <c r="AB479"/>
  <c r="X479"/>
  <c r="AG479"/>
  <c r="AH479"/>
  <c r="AZ479"/>
  <c r="AW479" s="1"/>
  <c r="AA479"/>
  <c r="AJ479"/>
  <c r="AU479" s="1"/>
  <c r="AD479"/>
  <c r="W479"/>
  <c r="AL479"/>
  <c r="AE479"/>
  <c r="AC479"/>
  <c r="AT479" s="1"/>
  <c r="AM479"/>
  <c r="AN479"/>
  <c r="AK479"/>
  <c r="V479"/>
  <c r="AS479" s="1"/>
  <c r="AF479"/>
  <c r="AH432"/>
  <c r="AM432"/>
  <c r="AN432"/>
  <c r="AZ432"/>
  <c r="AW432" s="1"/>
  <c r="Y432"/>
  <c r="AL432"/>
  <c r="V432"/>
  <c r="AS432" s="1"/>
  <c r="W432"/>
  <c r="X432"/>
  <c r="AE432"/>
  <c r="AK432"/>
  <c r="Z432"/>
  <c r="AB432"/>
  <c r="AC432"/>
  <c r="AT432" s="1"/>
  <c r="AJ432"/>
  <c r="AU432" s="1"/>
  <c r="AF432"/>
  <c r="AD432"/>
  <c r="AG432"/>
  <c r="AI432"/>
  <c r="AO432"/>
  <c r="AA432"/>
  <c r="AB428"/>
  <c r="AC428"/>
  <c r="AT428" s="1"/>
  <c r="AD428"/>
  <c r="AE428"/>
  <c r="AG428"/>
  <c r="AZ428"/>
  <c r="AW428" s="1"/>
  <c r="AF428"/>
  <c r="AH428"/>
  <c r="AI428"/>
  <c r="AK428"/>
  <c r="AA428"/>
  <c r="AJ428"/>
  <c r="AU428" s="1"/>
  <c r="AM428"/>
  <c r="AO428"/>
  <c r="V428"/>
  <c r="AS428" s="1"/>
  <c r="X428"/>
  <c r="AL428"/>
  <c r="Y428"/>
  <c r="AN428"/>
  <c r="Z428"/>
  <c r="W428"/>
  <c r="AI415"/>
  <c r="AN415"/>
  <c r="AO415"/>
  <c r="AK415"/>
  <c r="AG415"/>
  <c r="AZ415"/>
  <c r="AW415" s="1"/>
  <c r="AA415"/>
  <c r="AC415"/>
  <c r="AT415" s="1"/>
  <c r="AD415"/>
  <c r="Z415"/>
  <c r="V415"/>
  <c r="AS415" s="1"/>
  <c r="AE415"/>
  <c r="AH415"/>
  <c r="AJ415"/>
  <c r="AU415" s="1"/>
  <c r="AF415"/>
  <c r="Y415"/>
  <c r="AL415"/>
  <c r="AB415"/>
  <c r="X415"/>
  <c r="W415"/>
  <c r="AM415"/>
  <c r="AO344"/>
  <c r="Y344"/>
  <c r="W344"/>
  <c r="AD344"/>
  <c r="AJ344"/>
  <c r="V344"/>
  <c r="AG344"/>
  <c r="AH344"/>
  <c r="AN344"/>
  <c r="AF344"/>
  <c r="Z344"/>
  <c r="AM344"/>
  <c r="X344"/>
  <c r="AC344"/>
  <c r="AI344"/>
  <c r="AA344"/>
  <c r="AK344"/>
  <c r="AL344"/>
  <c r="AE344"/>
  <c r="AB344"/>
  <c r="AZ344"/>
  <c r="AH361"/>
  <c r="AK361"/>
  <c r="AM361"/>
  <c r="AO361"/>
  <c r="X361"/>
  <c r="Z361"/>
  <c r="AB361"/>
  <c r="AI361"/>
  <c r="AL361"/>
  <c r="V361"/>
  <c r="AE361"/>
  <c r="W361"/>
  <c r="AC361"/>
  <c r="Y361"/>
  <c r="AA361"/>
  <c r="AJ361"/>
  <c r="AF361"/>
  <c r="AN361"/>
  <c r="AG361"/>
  <c r="AD361"/>
  <c r="AZ361"/>
  <c r="AN453"/>
  <c r="X453"/>
  <c r="AC453"/>
  <c r="AT453" s="1"/>
  <c r="AD453"/>
  <c r="AZ453"/>
  <c r="AW453" s="1"/>
  <c r="W453"/>
  <c r="AF453"/>
  <c r="AL453"/>
  <c r="AI453"/>
  <c r="AB453"/>
  <c r="AG453"/>
  <c r="AH453"/>
  <c r="AA453"/>
  <c r="AM453"/>
  <c r="AK453"/>
  <c r="V453"/>
  <c r="AS453" s="1"/>
  <c r="AJ453"/>
  <c r="AU453" s="1"/>
  <c r="AE453"/>
  <c r="Z453"/>
  <c r="Y453"/>
  <c r="AO453"/>
  <c r="AU177"/>
  <c r="AS165"/>
  <c r="AS224"/>
  <c r="AS110"/>
  <c r="AS243"/>
  <c r="AS191"/>
  <c r="AU191"/>
  <c r="AS310"/>
  <c r="AS242"/>
  <c r="AU160"/>
  <c r="AT288"/>
  <c r="BY483"/>
  <c r="N483" s="1"/>
  <c r="AT256"/>
  <c r="AT215"/>
  <c r="AU335"/>
  <c r="BY473"/>
  <c r="N473" s="1"/>
  <c r="BW217"/>
  <c r="AS185"/>
  <c r="AT227"/>
  <c r="AS227"/>
  <c r="AT141"/>
  <c r="AT183"/>
  <c r="AS183"/>
  <c r="AU309"/>
  <c r="AS309"/>
  <c r="AT309"/>
  <c r="BW301"/>
  <c r="AS175"/>
  <c r="BY400"/>
  <c r="N400" s="1"/>
  <c r="BY378"/>
  <c r="N378" s="1"/>
  <c r="BY445"/>
  <c r="N445" s="1"/>
  <c r="BY372"/>
  <c r="N372" s="1"/>
  <c r="BY488"/>
  <c r="N488" s="1"/>
  <c r="BY398"/>
  <c r="N398" s="1"/>
  <c r="BY408"/>
  <c r="N408" s="1"/>
  <c r="BY411"/>
  <c r="N411" s="1"/>
  <c r="AS278"/>
  <c r="AT218"/>
  <c r="AU279"/>
  <c r="AU205"/>
  <c r="AS205"/>
  <c r="AT291"/>
  <c r="AS315"/>
  <c r="AS318"/>
  <c r="AT276"/>
  <c r="AG401"/>
  <c r="AF401"/>
  <c r="AH401"/>
  <c r="AI401"/>
  <c r="Z401"/>
  <c r="AO401"/>
  <c r="Y401"/>
  <c r="V401"/>
  <c r="AS401" s="1"/>
  <c r="W401"/>
  <c r="X401"/>
  <c r="AJ401"/>
  <c r="AU401" s="1"/>
  <c r="AL401"/>
  <c r="AN401"/>
  <c r="AK401"/>
  <c r="AZ401"/>
  <c r="AW401" s="1"/>
  <c r="AA401"/>
  <c r="AC401"/>
  <c r="AT401" s="1"/>
  <c r="AB401"/>
  <c r="AE401"/>
  <c r="AM401"/>
  <c r="AD401"/>
  <c r="AZ431"/>
  <c r="AW431" s="1"/>
  <c r="AA431"/>
  <c r="Z431"/>
  <c r="V431"/>
  <c r="AS431" s="1"/>
  <c r="X431"/>
  <c r="AO431"/>
  <c r="AI431"/>
  <c r="AK431"/>
  <c r="AG431"/>
  <c r="AH431"/>
  <c r="AD431"/>
  <c r="W431"/>
  <c r="AN431"/>
  <c r="AE431"/>
  <c r="AB431"/>
  <c r="AJ431"/>
  <c r="AU431" s="1"/>
  <c r="AM431"/>
  <c r="AL431"/>
  <c r="Y431"/>
  <c r="AF431"/>
  <c r="AC431"/>
  <c r="AT431" s="1"/>
  <c r="AZ440"/>
  <c r="AB440"/>
  <c r="AG440"/>
  <c r="AH440"/>
  <c r="AI440"/>
  <c r="AE440"/>
  <c r="AF440"/>
  <c r="AK440"/>
  <c r="AL440"/>
  <c r="V440"/>
  <c r="AS440" s="1"/>
  <c r="AA440"/>
  <c r="AJ440"/>
  <c r="AU440" s="1"/>
  <c r="AO440"/>
  <c r="Y440"/>
  <c r="Z440"/>
  <c r="W440"/>
  <c r="AN440"/>
  <c r="X440"/>
  <c r="AC440"/>
  <c r="AT440" s="1"/>
  <c r="AD440"/>
  <c r="AM440"/>
  <c r="AB449"/>
  <c r="AG449"/>
  <c r="AH449"/>
  <c r="AA449"/>
  <c r="W449"/>
  <c r="AF449"/>
  <c r="AK449"/>
  <c r="AL449"/>
  <c r="V449"/>
  <c r="AS449" s="1"/>
  <c r="AI449"/>
  <c r="AJ449"/>
  <c r="AU449" s="1"/>
  <c r="AO449"/>
  <c r="Y449"/>
  <c r="Z449"/>
  <c r="AE449"/>
  <c r="AN449"/>
  <c r="X449"/>
  <c r="AC449"/>
  <c r="AT449" s="1"/>
  <c r="AD449"/>
  <c r="AZ449"/>
  <c r="AW449" s="1"/>
  <c r="AM449"/>
  <c r="AI477"/>
  <c r="AN477"/>
  <c r="X477"/>
  <c r="AC477"/>
  <c r="AT477" s="1"/>
  <c r="AL477"/>
  <c r="AZ477"/>
  <c r="AW477" s="1"/>
  <c r="AA477"/>
  <c r="AF477"/>
  <c r="AK477"/>
  <c r="AD477"/>
  <c r="Z477"/>
  <c r="AJ477"/>
  <c r="AU477" s="1"/>
  <c r="Y477"/>
  <c r="AE477"/>
  <c r="V477"/>
  <c r="AS477" s="1"/>
  <c r="AB477"/>
  <c r="AH477"/>
  <c r="W477"/>
  <c r="AG477"/>
  <c r="AO477"/>
  <c r="AM477"/>
  <c r="AD468"/>
  <c r="AG468"/>
  <c r="AI468"/>
  <c r="AO468"/>
  <c r="AA468"/>
  <c r="AH468"/>
  <c r="AM468"/>
  <c r="AN468"/>
  <c r="AZ468"/>
  <c r="AW468" s="1"/>
  <c r="Y468"/>
  <c r="AB468"/>
  <c r="AJ468"/>
  <c r="AU468" s="1"/>
  <c r="AC468"/>
  <c r="AT468" s="1"/>
  <c r="V468"/>
  <c r="AS468" s="1"/>
  <c r="X468"/>
  <c r="AK468"/>
  <c r="Z468"/>
  <c r="AF468"/>
  <c r="AL468"/>
  <c r="AE468"/>
  <c r="W468"/>
  <c r="AD393"/>
  <c r="AM393"/>
  <c r="W393"/>
  <c r="AB393"/>
  <c r="AO393"/>
  <c r="AL393"/>
  <c r="AJ393"/>
  <c r="AU393" s="1"/>
  <c r="AC393"/>
  <c r="AT393" s="1"/>
  <c r="AH393"/>
  <c r="AZ393"/>
  <c r="AW393" s="1"/>
  <c r="AA393"/>
  <c r="AF393"/>
  <c r="AK393"/>
  <c r="V393"/>
  <c r="AS393" s="1"/>
  <c r="AE393"/>
  <c r="AG393"/>
  <c r="X393"/>
  <c r="AI393"/>
  <c r="Z393"/>
  <c r="AN393"/>
  <c r="Y393"/>
  <c r="AO355"/>
  <c r="Y355"/>
  <c r="V355"/>
  <c r="W355"/>
  <c r="AI355"/>
  <c r="Z355"/>
  <c r="AC355"/>
  <c r="AA355"/>
  <c r="AB355"/>
  <c r="AN355"/>
  <c r="AJ355"/>
  <c r="AG355"/>
  <c r="AF355"/>
  <c r="AH355"/>
  <c r="AE355"/>
  <c r="X355"/>
  <c r="AK355"/>
  <c r="AL355"/>
  <c r="AM355"/>
  <c r="AZ355"/>
  <c r="AD355"/>
  <c r="AF473"/>
  <c r="AK473"/>
  <c r="AL473"/>
  <c r="V473"/>
  <c r="AS473" s="1"/>
  <c r="AA473"/>
  <c r="X473"/>
  <c r="AD473"/>
  <c r="AZ473"/>
  <c r="AW473" s="1"/>
  <c r="AH473"/>
  <c r="AJ473"/>
  <c r="AU473" s="1"/>
  <c r="AO473"/>
  <c r="Y473"/>
  <c r="Z473"/>
  <c r="W473"/>
  <c r="AN473"/>
  <c r="AC473"/>
  <c r="AT473" s="1"/>
  <c r="AM473"/>
  <c r="AB473"/>
  <c r="AG473"/>
  <c r="AI473"/>
  <c r="AE473"/>
  <c r="AO395"/>
  <c r="Y395"/>
  <c r="Z395"/>
  <c r="AI395"/>
  <c r="AB395"/>
  <c r="X395"/>
  <c r="AG395"/>
  <c r="AH395"/>
  <c r="AZ395"/>
  <c r="AW395" s="1"/>
  <c r="AA395"/>
  <c r="AJ395"/>
  <c r="AU395" s="1"/>
  <c r="AC395"/>
  <c r="AT395" s="1"/>
  <c r="AM395"/>
  <c r="AN395"/>
  <c r="AK395"/>
  <c r="V395"/>
  <c r="AS395" s="1"/>
  <c r="AF395"/>
  <c r="AD395"/>
  <c r="W395"/>
  <c r="AL395"/>
  <c r="AE395"/>
  <c r="AB460"/>
  <c r="AC460"/>
  <c r="AT460" s="1"/>
  <c r="AD460"/>
  <c r="AE460"/>
  <c r="AL460"/>
  <c r="AM460"/>
  <c r="AZ460"/>
  <c r="AW460" s="1"/>
  <c r="AF460"/>
  <c r="AH460"/>
  <c r="AI460"/>
  <c r="AK460"/>
  <c r="AG460"/>
  <c r="AJ460"/>
  <c r="AU460" s="1"/>
  <c r="AO460"/>
  <c r="AA460"/>
  <c r="Y460"/>
  <c r="AN460"/>
  <c r="Z460"/>
  <c r="W460"/>
  <c r="X460"/>
  <c r="V460"/>
  <c r="AS460" s="1"/>
  <c r="AZ345"/>
  <c r="AA345"/>
  <c r="AC345"/>
  <c r="AJ345"/>
  <c r="AK345"/>
  <c r="V345"/>
  <c r="AI345"/>
  <c r="AN345"/>
  <c r="AG345"/>
  <c r="Y345"/>
  <c r="Z345"/>
  <c r="AE345"/>
  <c r="AH345"/>
  <c r="AO345"/>
  <c r="AB345"/>
  <c r="AL345"/>
  <c r="AM345"/>
  <c r="AF345"/>
  <c r="X345"/>
  <c r="W345"/>
  <c r="AD345"/>
  <c r="AE425"/>
  <c r="AG425"/>
  <c r="AH425"/>
  <c r="AJ425"/>
  <c r="AU425" s="1"/>
  <c r="Z425"/>
  <c r="AI425"/>
  <c r="AL425"/>
  <c r="AN425"/>
  <c r="AO425"/>
  <c r="AK425"/>
  <c r="AZ425"/>
  <c r="AW425" s="1"/>
  <c r="AB425"/>
  <c r="AD425"/>
  <c r="AA425"/>
  <c r="AF425"/>
  <c r="W425"/>
  <c r="X425"/>
  <c r="AC425"/>
  <c r="AT425" s="1"/>
  <c r="AM425"/>
  <c r="Y425"/>
  <c r="V425"/>
  <c r="AS425" s="1"/>
  <c r="AH475"/>
  <c r="AM475"/>
  <c r="W475"/>
  <c r="AF475"/>
  <c r="AK475"/>
  <c r="Z475"/>
  <c r="AE475"/>
  <c r="AN475"/>
  <c r="X475"/>
  <c r="Y475"/>
  <c r="V475"/>
  <c r="AS475" s="1"/>
  <c r="AJ475"/>
  <c r="AU475" s="1"/>
  <c r="AC475"/>
  <c r="AT475" s="1"/>
  <c r="AI475"/>
  <c r="AB475"/>
  <c r="AD475"/>
  <c r="AZ475"/>
  <c r="AO475"/>
  <c r="AL475"/>
  <c r="AA475"/>
  <c r="AG475"/>
  <c r="AB439"/>
  <c r="AG439"/>
  <c r="AH439"/>
  <c r="AA439"/>
  <c r="W439"/>
  <c r="AJ439"/>
  <c r="AU439" s="1"/>
  <c r="AO439"/>
  <c r="Y439"/>
  <c r="Z439"/>
  <c r="AE439"/>
  <c r="AK439"/>
  <c r="V439"/>
  <c r="AS439" s="1"/>
  <c r="X439"/>
  <c r="AD439"/>
  <c r="AM439"/>
  <c r="AF439"/>
  <c r="AL439"/>
  <c r="AI439"/>
  <c r="AN439"/>
  <c r="AC439"/>
  <c r="AT439" s="1"/>
  <c r="AZ439"/>
  <c r="AW439" s="1"/>
  <c r="AJ413"/>
  <c r="AU413" s="1"/>
  <c r="AM413"/>
  <c r="AO413"/>
  <c r="AZ413"/>
  <c r="AW413" s="1"/>
  <c r="AL413"/>
  <c r="AC413"/>
  <c r="AT413" s="1"/>
  <c r="AE413"/>
  <c r="AF413"/>
  <c r="AI413"/>
  <c r="V413"/>
  <c r="AS413" s="1"/>
  <c r="AN413"/>
  <c r="X413"/>
  <c r="W413"/>
  <c r="Y413"/>
  <c r="Z413"/>
  <c r="AG413"/>
  <c r="AB413"/>
  <c r="AD413"/>
  <c r="AA413"/>
  <c r="AH413"/>
  <c r="AK413"/>
  <c r="Z412"/>
  <c r="AC412"/>
  <c r="AT412" s="1"/>
  <c r="AJ412"/>
  <c r="AU412" s="1"/>
  <c r="AF412"/>
  <c r="AG412"/>
  <c r="AD412"/>
  <c r="AI412"/>
  <c r="AO412"/>
  <c r="AK412"/>
  <c r="AB412"/>
  <c r="AL412"/>
  <c r="X412"/>
  <c r="AA412"/>
  <c r="AE412"/>
  <c r="AN412"/>
  <c r="Y412"/>
  <c r="V412"/>
  <c r="AS412" s="1"/>
  <c r="AM412"/>
  <c r="W412"/>
  <c r="AH412"/>
  <c r="AZ412"/>
  <c r="AW412" s="1"/>
  <c r="AL373"/>
  <c r="Y373"/>
  <c r="AD373"/>
  <c r="AI373"/>
  <c r="AO373"/>
  <c r="AM373"/>
  <c r="V373"/>
  <c r="AS373" s="1"/>
  <c r="AF373"/>
  <c r="Z373"/>
  <c r="AZ373"/>
  <c r="AC373"/>
  <c r="AT373" s="1"/>
  <c r="AG373"/>
  <c r="AN373"/>
  <c r="X373"/>
  <c r="AK373"/>
  <c r="AH373"/>
  <c r="W373"/>
  <c r="AA373"/>
  <c r="AB373"/>
  <c r="AE373"/>
  <c r="AJ373"/>
  <c r="AU373" s="1"/>
  <c r="AM375"/>
  <c r="W375"/>
  <c r="Y375"/>
  <c r="AL375"/>
  <c r="AN375"/>
  <c r="AE375"/>
  <c r="AJ375"/>
  <c r="AU375" s="1"/>
  <c r="AF375"/>
  <c r="AB375"/>
  <c r="AC375"/>
  <c r="AT375" s="1"/>
  <c r="AI375"/>
  <c r="AK375"/>
  <c r="AH375"/>
  <c r="AO375"/>
  <c r="AG375"/>
  <c r="AA375"/>
  <c r="X375"/>
  <c r="AZ375"/>
  <c r="AW375" s="1"/>
  <c r="AD375"/>
  <c r="V375"/>
  <c r="AS375" s="1"/>
  <c r="Z375"/>
  <c r="AG430"/>
  <c r="AJ430"/>
  <c r="AU430" s="1"/>
  <c r="AF430"/>
  <c r="AH430"/>
  <c r="AN430"/>
  <c r="AO430"/>
  <c r="Y430"/>
  <c r="Z430"/>
  <c r="V430"/>
  <c r="AS430" s="1"/>
  <c r="W430"/>
  <c r="AD430"/>
  <c r="AK430"/>
  <c r="AL430"/>
  <c r="AI430"/>
  <c r="AE430"/>
  <c r="AB430"/>
  <c r="AZ430"/>
  <c r="AW430" s="1"/>
  <c r="AM430"/>
  <c r="AC430"/>
  <c r="AT430" s="1"/>
  <c r="AA430"/>
  <c r="X430"/>
  <c r="AM385"/>
  <c r="W385"/>
  <c r="AC385"/>
  <c r="AT385" s="1"/>
  <c r="V385"/>
  <c r="AS385" s="1"/>
  <c r="AH385"/>
  <c r="AE385"/>
  <c r="AK385"/>
  <c r="AL385"/>
  <c r="AF385"/>
  <c r="AJ385"/>
  <c r="AU385" s="1"/>
  <c r="AA385"/>
  <c r="AD385"/>
  <c r="AB385"/>
  <c r="AZ385"/>
  <c r="AW385" s="1"/>
  <c r="AG385"/>
  <c r="X385"/>
  <c r="AO385"/>
  <c r="AI385"/>
  <c r="Y385"/>
  <c r="Z385"/>
  <c r="AN385"/>
  <c r="Z424"/>
  <c r="AB424"/>
  <c r="AC424"/>
  <c r="AT424" s="1"/>
  <c r="AJ424"/>
  <c r="AU424" s="1"/>
  <c r="AK424"/>
  <c r="AD424"/>
  <c r="AG424"/>
  <c r="AI424"/>
  <c r="AO424"/>
  <c r="AF424"/>
  <c r="AH424"/>
  <c r="AM424"/>
  <c r="AN424"/>
  <c r="AZ424"/>
  <c r="AW424" s="1"/>
  <c r="Y424"/>
  <c r="AL424"/>
  <c r="V424"/>
  <c r="AS424" s="1"/>
  <c r="W424"/>
  <c r="X424"/>
  <c r="AE424"/>
  <c r="AA424"/>
  <c r="AB476"/>
  <c r="AG476"/>
  <c r="AH476"/>
  <c r="AM476"/>
  <c r="AE476"/>
  <c r="AO476"/>
  <c r="Z476"/>
  <c r="AF476"/>
  <c r="AK476"/>
  <c r="AL476"/>
  <c r="V476"/>
  <c r="AS476" s="1"/>
  <c r="AZ476"/>
  <c r="AW476" s="1"/>
  <c r="AJ476"/>
  <c r="AU476" s="1"/>
  <c r="Y476"/>
  <c r="AA476"/>
  <c r="X476"/>
  <c r="AI476"/>
  <c r="AN476"/>
  <c r="W476"/>
  <c r="AD476"/>
  <c r="AC476"/>
  <c r="AT476" s="1"/>
  <c r="AN482"/>
  <c r="X482"/>
  <c r="AC482"/>
  <c r="AT482" s="1"/>
  <c r="AD482"/>
  <c r="AI482"/>
  <c r="AK482"/>
  <c r="V482"/>
  <c r="AS482" s="1"/>
  <c r="AZ482"/>
  <c r="AB482"/>
  <c r="AG482"/>
  <c r="AH482"/>
  <c r="AE482"/>
  <c r="AA482"/>
  <c r="AF482"/>
  <c r="AL482"/>
  <c r="W482"/>
  <c r="AO482"/>
  <c r="Z482"/>
  <c r="AJ482"/>
  <c r="AU482" s="1"/>
  <c r="AM482"/>
  <c r="Y482"/>
  <c r="AE377"/>
  <c r="AJ377"/>
  <c r="AU377" s="1"/>
  <c r="AF377"/>
  <c r="AB377"/>
  <c r="AC377"/>
  <c r="AT377" s="1"/>
  <c r="AM377"/>
  <c r="W377"/>
  <c r="AL377"/>
  <c r="AN377"/>
  <c r="AI377"/>
  <c r="AO377"/>
  <c r="AK377"/>
  <c r="AG377"/>
  <c r="AH377"/>
  <c r="Y377"/>
  <c r="AZ377"/>
  <c r="AW377" s="1"/>
  <c r="V377"/>
  <c r="AS377" s="1"/>
  <c r="AD377"/>
  <c r="X377"/>
  <c r="Z377"/>
  <c r="AA377"/>
  <c r="AK436"/>
  <c r="AL436"/>
  <c r="V436"/>
  <c r="AS436" s="1"/>
  <c r="AE436"/>
  <c r="AF436"/>
  <c r="AO436"/>
  <c r="Y436"/>
  <c r="Z436"/>
  <c r="AI436"/>
  <c r="AB436"/>
  <c r="AN436"/>
  <c r="AH436"/>
  <c r="AA436"/>
  <c r="AZ436"/>
  <c r="AW436" s="1"/>
  <c r="AJ436"/>
  <c r="AU436" s="1"/>
  <c r="AC436"/>
  <c r="AT436" s="1"/>
  <c r="AM436"/>
  <c r="X436"/>
  <c r="AG436"/>
  <c r="W436"/>
  <c r="AD436"/>
  <c r="AK471"/>
  <c r="AH471"/>
  <c r="AZ471"/>
  <c r="AW471" s="1"/>
  <c r="AD471"/>
  <c r="AI471"/>
  <c r="AN471"/>
  <c r="X471"/>
  <c r="AG471"/>
  <c r="AL471"/>
  <c r="AM471"/>
  <c r="W471"/>
  <c r="AB471"/>
  <c r="AC471"/>
  <c r="AT471" s="1"/>
  <c r="V471"/>
  <c r="AS471" s="1"/>
  <c r="AA471"/>
  <c r="AF471"/>
  <c r="Y471"/>
  <c r="Z471"/>
  <c r="AE471"/>
  <c r="AJ471"/>
  <c r="AU471" s="1"/>
  <c r="AO471"/>
  <c r="AK367"/>
  <c r="AM367"/>
  <c r="V367"/>
  <c r="AS367" s="1"/>
  <c r="X367"/>
  <c r="AE367"/>
  <c r="AC367"/>
  <c r="AT367" s="1"/>
  <c r="AI367"/>
  <c r="AL367"/>
  <c r="AO367"/>
  <c r="Y367"/>
  <c r="W367"/>
  <c r="AD367"/>
  <c r="AJ367"/>
  <c r="AU367" s="1"/>
  <c r="AF367"/>
  <c r="AB367"/>
  <c r="AZ367"/>
  <c r="AW367" s="1"/>
  <c r="AH367"/>
  <c r="AG367"/>
  <c r="Z367"/>
  <c r="AA367"/>
  <c r="AN367"/>
  <c r="AC484"/>
  <c r="AT484" s="1"/>
  <c r="AD484"/>
  <c r="AI484"/>
  <c r="AN484"/>
  <c r="AF484"/>
  <c r="AK484"/>
  <c r="AL484"/>
  <c r="V484"/>
  <c r="AS484" s="1"/>
  <c r="AA484"/>
  <c r="AB484"/>
  <c r="AG484"/>
  <c r="AM484"/>
  <c r="AZ484"/>
  <c r="AO484"/>
  <c r="Z484"/>
  <c r="X484"/>
  <c r="AH484"/>
  <c r="W484"/>
  <c r="Y484"/>
  <c r="AE484"/>
  <c r="AJ484"/>
  <c r="AU484" s="1"/>
  <c r="AI350"/>
  <c r="AK350"/>
  <c r="AG350"/>
  <c r="AN350"/>
  <c r="AO350"/>
  <c r="Z350"/>
  <c r="AM350"/>
  <c r="W350"/>
  <c r="AL350"/>
  <c r="Y350"/>
  <c r="X350"/>
  <c r="AZ350"/>
  <c r="AA350"/>
  <c r="V350"/>
  <c r="AC350"/>
  <c r="AD350"/>
  <c r="AB350"/>
  <c r="AJ350"/>
  <c r="AF350"/>
  <c r="AE350"/>
  <c r="AH350"/>
  <c r="AK448"/>
  <c r="AL448"/>
  <c r="V448"/>
  <c r="AS448" s="1"/>
  <c r="AE448"/>
  <c r="AN448"/>
  <c r="AC448"/>
  <c r="AT448" s="1"/>
  <c r="AD448"/>
  <c r="AM448"/>
  <c r="W448"/>
  <c r="AB448"/>
  <c r="Y448"/>
  <c r="AI448"/>
  <c r="AF448"/>
  <c r="AG448"/>
  <c r="AZ448"/>
  <c r="AW448" s="1"/>
  <c r="X448"/>
  <c r="AO448"/>
  <c r="Z448"/>
  <c r="AJ448"/>
  <c r="AU448" s="1"/>
  <c r="AH448"/>
  <c r="AA448"/>
  <c r="AO389"/>
  <c r="AG389"/>
  <c r="AC389"/>
  <c r="AT389" s="1"/>
  <c r="Z389"/>
  <c r="AI389"/>
  <c r="AN389"/>
  <c r="X389"/>
  <c r="AH389"/>
  <c r="AZ389"/>
  <c r="AW389" s="1"/>
  <c r="AA389"/>
  <c r="AF389"/>
  <c r="V389"/>
  <c r="AS389" s="1"/>
  <c r="AJ389"/>
  <c r="AU389" s="1"/>
  <c r="Y389"/>
  <c r="AD389"/>
  <c r="W389"/>
  <c r="AK389"/>
  <c r="AL389"/>
  <c r="AE389"/>
  <c r="AM389"/>
  <c r="AB389"/>
  <c r="AG379"/>
  <c r="AH379"/>
  <c r="AI379"/>
  <c r="AJ379"/>
  <c r="AU379" s="1"/>
  <c r="AF379"/>
  <c r="AO379"/>
  <c r="Y379"/>
  <c r="W379"/>
  <c r="X379"/>
  <c r="Z379"/>
  <c r="V379"/>
  <c r="AS379" s="1"/>
  <c r="AK379"/>
  <c r="AN379"/>
  <c r="AL379"/>
  <c r="AM379"/>
  <c r="AZ379"/>
  <c r="AW379" s="1"/>
  <c r="AD379"/>
  <c r="AB379"/>
  <c r="AE379"/>
  <c r="AC379"/>
  <c r="AT379" s="1"/>
  <c r="AA379"/>
  <c r="AE458"/>
  <c r="AG458"/>
  <c r="AH458"/>
  <c r="AJ458"/>
  <c r="AU458" s="1"/>
  <c r="AF458"/>
  <c r="AM458"/>
  <c r="W458"/>
  <c r="V458"/>
  <c r="AS458" s="1"/>
  <c r="X458"/>
  <c r="Y458"/>
  <c r="AA458"/>
  <c r="AC458"/>
  <c r="AT458" s="1"/>
  <c r="AK458"/>
  <c r="AB458"/>
  <c r="AL458"/>
  <c r="AO458"/>
  <c r="AI458"/>
  <c r="AN458"/>
  <c r="Z458"/>
  <c r="AZ458"/>
  <c r="AW458" s="1"/>
  <c r="AD458"/>
  <c r="AN369"/>
  <c r="X369"/>
  <c r="W369"/>
  <c r="AD369"/>
  <c r="AK369"/>
  <c r="V369"/>
  <c r="AS369" s="1"/>
  <c r="AF369"/>
  <c r="AH369"/>
  <c r="AO369"/>
  <c r="Z369"/>
  <c r="AJ369"/>
  <c r="AU369" s="1"/>
  <c r="AG369"/>
  <c r="AB369"/>
  <c r="AC369"/>
  <c r="AT369" s="1"/>
  <c r="AI369"/>
  <c r="AZ369"/>
  <c r="AW369" s="1"/>
  <c r="AL369"/>
  <c r="AA369"/>
  <c r="AM369"/>
  <c r="Y369"/>
  <c r="AE369"/>
  <c r="AI346"/>
  <c r="AK346"/>
  <c r="AL346"/>
  <c r="AO346"/>
  <c r="AC346"/>
  <c r="AM346"/>
  <c r="W346"/>
  <c r="AJ346"/>
  <c r="V346"/>
  <c r="AH346"/>
  <c r="AE346"/>
  <c r="AG346"/>
  <c r="X346"/>
  <c r="AF346"/>
  <c r="AZ346"/>
  <c r="Z346"/>
  <c r="AN346"/>
  <c r="Y346"/>
  <c r="AD346"/>
  <c r="AB346"/>
  <c r="AA346"/>
  <c r="AM399"/>
  <c r="W399"/>
  <c r="X399"/>
  <c r="Y399"/>
  <c r="V399"/>
  <c r="AS399" s="1"/>
  <c r="AE399"/>
  <c r="AJ399"/>
  <c r="AU399" s="1"/>
  <c r="AG399"/>
  <c r="AZ399"/>
  <c r="AW399" s="1"/>
  <c r="AA399"/>
  <c r="AC399"/>
  <c r="AT399" s="1"/>
  <c r="AD399"/>
  <c r="Z399"/>
  <c r="AL399"/>
  <c r="AH399"/>
  <c r="AF399"/>
  <c r="AI399"/>
  <c r="AB399"/>
  <c r="AO399"/>
  <c r="AN399"/>
  <c r="AK399"/>
  <c r="AJ426"/>
  <c r="AU426" s="1"/>
  <c r="AL426"/>
  <c r="AM426"/>
  <c r="AO426"/>
  <c r="AE426"/>
  <c r="AC426"/>
  <c r="AT426" s="1"/>
  <c r="AZ426"/>
  <c r="AW426" s="1"/>
  <c r="AN426"/>
  <c r="X426"/>
  <c r="V426"/>
  <c r="AS426" s="1"/>
  <c r="W426"/>
  <c r="Y426"/>
  <c r="Z426"/>
  <c r="AB426"/>
  <c r="AA426"/>
  <c r="AD426"/>
  <c r="AF426"/>
  <c r="AK426"/>
  <c r="AH426"/>
  <c r="AG426"/>
  <c r="AI426"/>
  <c r="AO353"/>
  <c r="Y353"/>
  <c r="V353"/>
  <c r="AB353"/>
  <c r="AD353"/>
  <c r="AE353"/>
  <c r="AG353"/>
  <c r="AM353"/>
  <c r="AN353"/>
  <c r="AC353"/>
  <c r="AA353"/>
  <c r="AH353"/>
  <c r="AI353"/>
  <c r="AJ353"/>
  <c r="AF353"/>
  <c r="AZ353"/>
  <c r="AL353"/>
  <c r="W353"/>
  <c r="AK353"/>
  <c r="X353"/>
  <c r="Z353"/>
  <c r="AO354"/>
  <c r="Y354"/>
  <c r="X354"/>
  <c r="AE354"/>
  <c r="AA354"/>
  <c r="W354"/>
  <c r="AG354"/>
  <c r="AI354"/>
  <c r="AZ354"/>
  <c r="AL354"/>
  <c r="AM354"/>
  <c r="AK354"/>
  <c r="AN354"/>
  <c r="AH354"/>
  <c r="Z354"/>
  <c r="V354"/>
  <c r="AD354"/>
  <c r="AJ354"/>
  <c r="AC354"/>
  <c r="AB354"/>
  <c r="AF354"/>
  <c r="AH343"/>
  <c r="AK343"/>
  <c r="AE343"/>
  <c r="W343"/>
  <c r="AI343"/>
  <c r="AA343"/>
  <c r="Y343"/>
  <c r="X343"/>
  <c r="AL343"/>
  <c r="V343"/>
  <c r="AZ343"/>
  <c r="AB343"/>
  <c r="AN343"/>
  <c r="AJ343"/>
  <c r="Z343"/>
  <c r="AG343"/>
  <c r="AM343"/>
  <c r="AD343"/>
  <c r="AC343"/>
  <c r="AO343"/>
  <c r="AF343"/>
  <c r="AC407"/>
  <c r="AT407" s="1"/>
  <c r="AD407"/>
  <c r="AE407"/>
  <c r="AA407"/>
  <c r="AB407"/>
  <c r="AK407"/>
  <c r="AL407"/>
  <c r="AG407"/>
  <c r="AI407"/>
  <c r="AJ407"/>
  <c r="AU407" s="1"/>
  <c r="AF407"/>
  <c r="W407"/>
  <c r="AN407"/>
  <c r="AZ407"/>
  <c r="AW407" s="1"/>
  <c r="AM407"/>
  <c r="Z407"/>
  <c r="AH407"/>
  <c r="V407"/>
  <c r="AS407" s="1"/>
  <c r="X407"/>
  <c r="Y407"/>
  <c r="AO407"/>
  <c r="Z362"/>
  <c r="AC362"/>
  <c r="AO362"/>
  <c r="AG362"/>
  <c r="AA362"/>
  <c r="AH362"/>
  <c r="AB362"/>
  <c r="AK362"/>
  <c r="AD362"/>
  <c r="AI362"/>
  <c r="AZ362"/>
  <c r="Y362"/>
  <c r="AF362"/>
  <c r="AN362"/>
  <c r="AE362"/>
  <c r="V362"/>
  <c r="AM362"/>
  <c r="X362"/>
  <c r="AL362"/>
  <c r="W362"/>
  <c r="AJ362"/>
  <c r="AI450"/>
  <c r="AN450"/>
  <c r="X450"/>
  <c r="AC450"/>
  <c r="AT450" s="1"/>
  <c r="V450"/>
  <c r="AS450" s="1"/>
  <c r="AM450"/>
  <c r="W450"/>
  <c r="AB450"/>
  <c r="AG450"/>
  <c r="AL450"/>
  <c r="AE450"/>
  <c r="AO450"/>
  <c r="Z450"/>
  <c r="Y450"/>
  <c r="AZ450"/>
  <c r="AW450" s="1"/>
  <c r="AF450"/>
  <c r="AH450"/>
  <c r="AJ450"/>
  <c r="AU450" s="1"/>
  <c r="AK450"/>
  <c r="AD450"/>
  <c r="AA450"/>
  <c r="AH427"/>
  <c r="AM427"/>
  <c r="AN427"/>
  <c r="AZ427"/>
  <c r="AW427" s="1"/>
  <c r="Y427"/>
  <c r="AB427"/>
  <c r="AA427"/>
  <c r="AL427"/>
  <c r="V427"/>
  <c r="AS427" s="1"/>
  <c r="W427"/>
  <c r="X427"/>
  <c r="AE427"/>
  <c r="AF427"/>
  <c r="Z427"/>
  <c r="AC427"/>
  <c r="AT427" s="1"/>
  <c r="AJ427"/>
  <c r="AU427" s="1"/>
  <c r="AI427"/>
  <c r="AD427"/>
  <c r="AG427"/>
  <c r="AK427"/>
  <c r="AO427"/>
  <c r="AF478"/>
  <c r="AK478"/>
  <c r="AL478"/>
  <c r="V478"/>
  <c r="AS478" s="1"/>
  <c r="AE478"/>
  <c r="AJ478"/>
  <c r="AU478" s="1"/>
  <c r="AO478"/>
  <c r="Y478"/>
  <c r="Z478"/>
  <c r="AA478"/>
  <c r="AN478"/>
  <c r="X478"/>
  <c r="AC478"/>
  <c r="AT478" s="1"/>
  <c r="AD478"/>
  <c r="W478"/>
  <c r="AZ478"/>
  <c r="AB478"/>
  <c r="AG478"/>
  <c r="AH478"/>
  <c r="AM478"/>
  <c r="AI478"/>
  <c r="Z414"/>
  <c r="AC414"/>
  <c r="AT414" s="1"/>
  <c r="AJ414"/>
  <c r="AU414" s="1"/>
  <c r="AF414"/>
  <c r="AG414"/>
  <c r="AN414"/>
  <c r="W414"/>
  <c r="AD414"/>
  <c r="AI414"/>
  <c r="AO414"/>
  <c r="AK414"/>
  <c r="AB414"/>
  <c r="AH414"/>
  <c r="AZ414"/>
  <c r="AW414" s="1"/>
  <c r="Y414"/>
  <c r="X414"/>
  <c r="AL414"/>
  <c r="AA414"/>
  <c r="AE414"/>
  <c r="V414"/>
  <c r="AS414" s="1"/>
  <c r="AM414"/>
  <c r="Z487"/>
  <c r="AI487"/>
  <c r="AN487"/>
  <c r="X487"/>
  <c r="AG487"/>
  <c r="AD487"/>
  <c r="AM487"/>
  <c r="W487"/>
  <c r="AB487"/>
  <c r="AC487"/>
  <c r="AT487" s="1"/>
  <c r="AL487"/>
  <c r="AE487"/>
  <c r="AO487"/>
  <c r="V487"/>
  <c r="AS487" s="1"/>
  <c r="AK487"/>
  <c r="AZ487"/>
  <c r="AW487" s="1"/>
  <c r="AF487"/>
  <c r="AJ487"/>
  <c r="AU487" s="1"/>
  <c r="Y487"/>
  <c r="AA487"/>
  <c r="AH487"/>
  <c r="AF398"/>
  <c r="AG398"/>
  <c r="AH398"/>
  <c r="AI398"/>
  <c r="AZ398"/>
  <c r="AW398" s="1"/>
  <c r="AN398"/>
  <c r="V398"/>
  <c r="AS398" s="1"/>
  <c r="Y398"/>
  <c r="AJ398"/>
  <c r="AU398" s="1"/>
  <c r="AL398"/>
  <c r="AM398"/>
  <c r="AO398"/>
  <c r="AK398"/>
  <c r="X398"/>
  <c r="W398"/>
  <c r="AE398"/>
  <c r="AB398"/>
  <c r="Z398"/>
  <c r="AC398"/>
  <c r="AT398" s="1"/>
  <c r="AA398"/>
  <c r="AD398"/>
  <c r="AB447"/>
  <c r="AG447"/>
  <c r="AH447"/>
  <c r="AZ447"/>
  <c r="AW447" s="1"/>
  <c r="W447"/>
  <c r="AJ447"/>
  <c r="AU447" s="1"/>
  <c r="AO447"/>
  <c r="Y447"/>
  <c r="Z447"/>
  <c r="AI447"/>
  <c r="AF447"/>
  <c r="AL447"/>
  <c r="AM447"/>
  <c r="V447"/>
  <c r="AS447" s="1"/>
  <c r="X447"/>
  <c r="AD447"/>
  <c r="AA447"/>
  <c r="AN447"/>
  <c r="AC447"/>
  <c r="AT447" s="1"/>
  <c r="AE447"/>
  <c r="AK447"/>
  <c r="AL363"/>
  <c r="V363"/>
  <c r="AM363"/>
  <c r="Y363"/>
  <c r="X363"/>
  <c r="AE363"/>
  <c r="Z363"/>
  <c r="AA363"/>
  <c r="W363"/>
  <c r="AC363"/>
  <c r="AJ363"/>
  <c r="AD363"/>
  <c r="AB363"/>
  <c r="AO363"/>
  <c r="AF363"/>
  <c r="AH363"/>
  <c r="AG363"/>
  <c r="AZ363"/>
  <c r="AI363"/>
  <c r="AN363"/>
  <c r="AK363"/>
  <c r="AE469"/>
  <c r="AB469"/>
  <c r="W469"/>
  <c r="AO469"/>
  <c r="AH469"/>
  <c r="AI469"/>
  <c r="AF469"/>
  <c r="AC469"/>
  <c r="AT469" s="1"/>
  <c r="Y469"/>
  <c r="AA469"/>
  <c r="AJ469"/>
  <c r="AU469" s="1"/>
  <c r="AD469"/>
  <c r="AN469"/>
  <c r="AL469"/>
  <c r="V469"/>
  <c r="AS469" s="1"/>
  <c r="AM469"/>
  <c r="AK469"/>
  <c r="Z469"/>
  <c r="X469"/>
  <c r="AZ469"/>
  <c r="AW469" s="1"/>
  <c r="AG469"/>
  <c r="AB359"/>
  <c r="AC359"/>
  <c r="AI359"/>
  <c r="AK359"/>
  <c r="AG359"/>
  <c r="AM359"/>
  <c r="Z359"/>
  <c r="AF359"/>
  <c r="AH359"/>
  <c r="AO359"/>
  <c r="AZ359"/>
  <c r="AL359"/>
  <c r="AJ359"/>
  <c r="AA359"/>
  <c r="Y359"/>
  <c r="X359"/>
  <c r="V359"/>
  <c r="AN359"/>
  <c r="AE359"/>
  <c r="AD359"/>
  <c r="W359"/>
  <c r="AM421"/>
  <c r="W421"/>
  <c r="AL421"/>
  <c r="AN421"/>
  <c r="AO421"/>
  <c r="AZ421"/>
  <c r="AW421" s="1"/>
  <c r="AA421"/>
  <c r="Z421"/>
  <c r="V421"/>
  <c r="AS421" s="1"/>
  <c r="X421"/>
  <c r="AJ421"/>
  <c r="AU421" s="1"/>
  <c r="AK421"/>
  <c r="AH421"/>
  <c r="AI421"/>
  <c r="Y421"/>
  <c r="AE421"/>
  <c r="AB421"/>
  <c r="AD421"/>
  <c r="AG421"/>
  <c r="AF421"/>
  <c r="AC421"/>
  <c r="AT421" s="1"/>
  <c r="BY407"/>
  <c r="N407" s="1"/>
  <c r="AU219"/>
  <c r="AV233"/>
  <c r="AW233" s="1"/>
  <c r="AS306"/>
  <c r="AS138"/>
  <c r="AT243"/>
  <c r="BW242"/>
  <c r="AS206"/>
  <c r="AT330"/>
  <c r="AS330" s="1"/>
  <c r="AS236"/>
  <c r="AS340"/>
  <c r="AS215"/>
  <c r="AS157"/>
  <c r="BW487"/>
  <c r="BY487" s="1"/>
  <c r="N487" s="1"/>
  <c r="AS234"/>
  <c r="AU126"/>
  <c r="AT240"/>
  <c r="AU188"/>
  <c r="AU275"/>
  <c r="AU183"/>
  <c r="AT251"/>
  <c r="BW344"/>
  <c r="BW328"/>
  <c r="AT148"/>
  <c r="BY367"/>
  <c r="N367" s="1"/>
  <c r="BY404"/>
  <c r="N404" s="1"/>
  <c r="BY371"/>
  <c r="N371" s="1"/>
  <c r="BY482"/>
  <c r="N482" s="1"/>
  <c r="AS273"/>
  <c r="AT92"/>
  <c r="AT315"/>
  <c r="BW397"/>
  <c r="BY397" s="1"/>
  <c r="N397" s="1"/>
  <c r="AU318"/>
  <c r="AT318"/>
  <c r="AS195"/>
  <c r="AT195"/>
  <c r="AU249"/>
  <c r="AS276"/>
  <c r="AC441"/>
  <c r="AT441" s="1"/>
  <c r="Y441"/>
  <c r="AG441"/>
  <c r="AO441"/>
  <c r="AD441"/>
  <c r="AM441"/>
  <c r="W441"/>
  <c r="AB441"/>
  <c r="AK441"/>
  <c r="AH441"/>
  <c r="AZ441"/>
  <c r="AW441" s="1"/>
  <c r="AA441"/>
  <c r="AF441"/>
  <c r="AL441"/>
  <c r="V441"/>
  <c r="AS441" s="1"/>
  <c r="AE441"/>
  <c r="AJ441"/>
  <c r="AU441" s="1"/>
  <c r="Z441"/>
  <c r="AI441"/>
  <c r="AN441"/>
  <c r="X441"/>
  <c r="AB376"/>
  <c r="AC376"/>
  <c r="AT376" s="1"/>
  <c r="AD376"/>
  <c r="AE376"/>
  <c r="AA376"/>
  <c r="AJ376"/>
  <c r="AU376" s="1"/>
  <c r="AO376"/>
  <c r="AL376"/>
  <c r="AF376"/>
  <c r="AH376"/>
  <c r="AI376"/>
  <c r="AK376"/>
  <c r="AG376"/>
  <c r="AM376"/>
  <c r="AZ376"/>
  <c r="AW376" s="1"/>
  <c r="AN376"/>
  <c r="Z376"/>
  <c r="X376"/>
  <c r="Y376"/>
  <c r="W376"/>
  <c r="V376"/>
  <c r="AS376" s="1"/>
  <c r="AL364"/>
  <c r="V364"/>
  <c r="X364"/>
  <c r="AO364"/>
  <c r="W364"/>
  <c r="AG364"/>
  <c r="AD364"/>
  <c r="AB364"/>
  <c r="AF364"/>
  <c r="AN364"/>
  <c r="AJ364"/>
  <c r="Z364"/>
  <c r="AC364"/>
  <c r="AT364" s="1"/>
  <c r="AZ364"/>
  <c r="AW364" s="1"/>
  <c r="Y364"/>
  <c r="AA364"/>
  <c r="AI364"/>
  <c r="AE364"/>
  <c r="AH364"/>
  <c r="AM364"/>
  <c r="AK364"/>
  <c r="AI374"/>
  <c r="AL374"/>
  <c r="AN374"/>
  <c r="AO374"/>
  <c r="AK374"/>
  <c r="AB374"/>
  <c r="Z374"/>
  <c r="AE374"/>
  <c r="AH374"/>
  <c r="AJ374"/>
  <c r="AU374" s="1"/>
  <c r="AM374"/>
  <c r="W374"/>
  <c r="V374"/>
  <c r="AS374" s="1"/>
  <c r="X374"/>
  <c r="Y374"/>
  <c r="AZ374"/>
  <c r="AW374" s="1"/>
  <c r="AA374"/>
  <c r="AC374"/>
  <c r="AT374" s="1"/>
  <c r="AD374"/>
  <c r="AG374"/>
  <c r="AF374"/>
  <c r="BI88"/>
  <c r="BJ208"/>
  <c r="BJ123"/>
  <c r="BJ162"/>
  <c r="BJ219"/>
  <c r="BJ124"/>
  <c r="BJ101"/>
  <c r="BV101" s="1"/>
  <c r="BY101" s="1"/>
  <c r="N101" s="1"/>
  <c r="AD372"/>
  <c r="AO372"/>
  <c r="AK372"/>
  <c r="AM372"/>
  <c r="AN372"/>
  <c r="AL372"/>
  <c r="AE372"/>
  <c r="AB372"/>
  <c r="Z372"/>
  <c r="AJ372"/>
  <c r="AU372" s="1"/>
  <c r="AG372"/>
  <c r="AH372"/>
  <c r="AZ372"/>
  <c r="AW372" s="1"/>
  <c r="Y372"/>
  <c r="AC372"/>
  <c r="AT372" s="1"/>
  <c r="W372"/>
  <c r="V372"/>
  <c r="AS372" s="1"/>
  <c r="AA372"/>
  <c r="X372"/>
  <c r="AF372"/>
  <c r="AI372"/>
  <c r="AM409"/>
  <c r="W409"/>
  <c r="V409"/>
  <c r="AS409" s="1"/>
  <c r="X409"/>
  <c r="Y409"/>
  <c r="AE409"/>
  <c r="AG409"/>
  <c r="AH409"/>
  <c r="AK409"/>
  <c r="AZ409"/>
  <c r="AW409" s="1"/>
  <c r="AA409"/>
  <c r="AB409"/>
  <c r="AC409"/>
  <c r="AT409" s="1"/>
  <c r="AD409"/>
  <c r="Z409"/>
  <c r="AJ409"/>
  <c r="AU409" s="1"/>
  <c r="AO409"/>
  <c r="AL409"/>
  <c r="AI409"/>
  <c r="AN409"/>
  <c r="AF409"/>
  <c r="AL442"/>
  <c r="V442"/>
  <c r="AS442" s="1"/>
  <c r="AE442"/>
  <c r="AJ442"/>
  <c r="AU442" s="1"/>
  <c r="AG442"/>
  <c r="AC442"/>
  <c r="AT442" s="1"/>
  <c r="AD442"/>
  <c r="AM442"/>
  <c r="W442"/>
  <c r="AB442"/>
  <c r="AO442"/>
  <c r="AH442"/>
  <c r="AZ442"/>
  <c r="AW442" s="1"/>
  <c r="AA442"/>
  <c r="AF442"/>
  <c r="AK442"/>
  <c r="AI442"/>
  <c r="X442"/>
  <c r="Z442"/>
  <c r="Y442"/>
  <c r="AN442"/>
  <c r="AK445"/>
  <c r="AL445"/>
  <c r="V445"/>
  <c r="AS445" s="1"/>
  <c r="AE445"/>
  <c r="AF445"/>
  <c r="AO445"/>
  <c r="Y445"/>
  <c r="Z445"/>
  <c r="AI445"/>
  <c r="AB445"/>
  <c r="AN445"/>
  <c r="AD445"/>
  <c r="W445"/>
  <c r="AC445"/>
  <c r="AT445" s="1"/>
  <c r="X445"/>
  <c r="AH445"/>
  <c r="AA445"/>
  <c r="AM445"/>
  <c r="AJ445"/>
  <c r="AU445" s="1"/>
  <c r="AG445"/>
  <c r="AZ445"/>
  <c r="AW445" s="1"/>
  <c r="AZ380"/>
  <c r="AW380" s="1"/>
  <c r="AA380"/>
  <c r="AG380"/>
  <c r="AF380"/>
  <c r="AJ380"/>
  <c r="AU380" s="1"/>
  <c r="V380"/>
  <c r="AS380" s="1"/>
  <c r="AI380"/>
  <c r="AO380"/>
  <c r="Y380"/>
  <c r="AH380"/>
  <c r="AL380"/>
  <c r="AK380"/>
  <c r="Z380"/>
  <c r="AN380"/>
  <c r="AC380"/>
  <c r="AT380" s="1"/>
  <c r="AB380"/>
  <c r="W380"/>
  <c r="X380"/>
  <c r="AE380"/>
  <c r="AD380"/>
  <c r="AM380"/>
  <c r="AE463"/>
  <c r="AG463"/>
  <c r="AH463"/>
  <c r="AJ463"/>
  <c r="AU463" s="1"/>
  <c r="Z463"/>
  <c r="AI463"/>
  <c r="AL463"/>
  <c r="AN463"/>
  <c r="AO463"/>
  <c r="AZ463"/>
  <c r="AM463"/>
  <c r="W463"/>
  <c r="V463"/>
  <c r="AS463" s="1"/>
  <c r="X463"/>
  <c r="Y463"/>
  <c r="AK463"/>
  <c r="AA463"/>
  <c r="AB463"/>
  <c r="AC463"/>
  <c r="AT463" s="1"/>
  <c r="AD463"/>
  <c r="AF463"/>
  <c r="AB387"/>
  <c r="AD387"/>
  <c r="AA387"/>
  <c r="AM387"/>
  <c r="AG387"/>
  <c r="AL387"/>
  <c r="V387"/>
  <c r="AS387" s="1"/>
  <c r="W387"/>
  <c r="AF387"/>
  <c r="AH387"/>
  <c r="AI387"/>
  <c r="AZ387"/>
  <c r="AW387" s="1"/>
  <c r="AO387"/>
  <c r="AJ387"/>
  <c r="AU387" s="1"/>
  <c r="AC387"/>
  <c r="AT387" s="1"/>
  <c r="AK387"/>
  <c r="X387"/>
  <c r="Z387"/>
  <c r="Y387"/>
  <c r="AN387"/>
  <c r="AE387"/>
  <c r="AI386"/>
  <c r="AO386"/>
  <c r="Y386"/>
  <c r="AN386"/>
  <c r="Z386"/>
  <c r="AZ386"/>
  <c r="AW386" s="1"/>
  <c r="AG386"/>
  <c r="AD386"/>
  <c r="AB386"/>
  <c r="AM386"/>
  <c r="W386"/>
  <c r="AC386"/>
  <c r="AT386" s="1"/>
  <c r="V386"/>
  <c r="AS386" s="1"/>
  <c r="AH386"/>
  <c r="AA386"/>
  <c r="X386"/>
  <c r="AE386"/>
  <c r="AJ386"/>
  <c r="AU386" s="1"/>
  <c r="AF386"/>
  <c r="AL386"/>
  <c r="AK386"/>
  <c r="AD489"/>
  <c r="AM489"/>
  <c r="W489"/>
  <c r="AB489"/>
  <c r="Y489"/>
  <c r="AL489"/>
  <c r="V489"/>
  <c r="AS489" s="1"/>
  <c r="AJ489"/>
  <c r="AU489" s="1"/>
  <c r="AK489"/>
  <c r="AH489"/>
  <c r="AZ489"/>
  <c r="AW489" s="1"/>
  <c r="AA489"/>
  <c r="AF489"/>
  <c r="AO489"/>
  <c r="AE489"/>
  <c r="AG489"/>
  <c r="X489"/>
  <c r="Z489"/>
  <c r="AN489"/>
  <c r="AI489"/>
  <c r="AC489"/>
  <c r="AT489" s="1"/>
  <c r="Z451"/>
  <c r="AI451"/>
  <c r="AN451"/>
  <c r="X451"/>
  <c r="Y451"/>
  <c r="AH451"/>
  <c r="AZ451"/>
  <c r="AW451" s="1"/>
  <c r="AA451"/>
  <c r="AK451"/>
  <c r="AD451"/>
  <c r="AM451"/>
  <c r="W451"/>
  <c r="AB451"/>
  <c r="AO451"/>
  <c r="AF451"/>
  <c r="AJ451"/>
  <c r="AU451" s="1"/>
  <c r="V451"/>
  <c r="AS451" s="1"/>
  <c r="AC451"/>
  <c r="AT451" s="1"/>
  <c r="AL451"/>
  <c r="AE451"/>
  <c r="AG451"/>
  <c r="AL403"/>
  <c r="V403"/>
  <c r="AS403" s="1"/>
  <c r="X403"/>
  <c r="AE403"/>
  <c r="AA403"/>
  <c r="AM403"/>
  <c r="Z403"/>
  <c r="AC403"/>
  <c r="AT403" s="1"/>
  <c r="AJ403"/>
  <c r="AU403" s="1"/>
  <c r="AF403"/>
  <c r="AG403"/>
  <c r="AN403"/>
  <c r="Y403"/>
  <c r="AH403"/>
  <c r="W403"/>
  <c r="AD403"/>
  <c r="AO403"/>
  <c r="AB403"/>
  <c r="AZ403"/>
  <c r="AW403" s="1"/>
  <c r="AK403"/>
  <c r="AI403"/>
  <c r="AF444"/>
  <c r="AK444"/>
  <c r="AL444"/>
  <c r="V444"/>
  <c r="AS444" s="1"/>
  <c r="AZ444"/>
  <c r="AW444" s="1"/>
  <c r="AN444"/>
  <c r="X444"/>
  <c r="AD444"/>
  <c r="W444"/>
  <c r="AJ444"/>
  <c r="AU444" s="1"/>
  <c r="AO444"/>
  <c r="Y444"/>
  <c r="Z444"/>
  <c r="AA444"/>
  <c r="AC444"/>
  <c r="AT444" s="1"/>
  <c r="AI444"/>
  <c r="AB444"/>
  <c r="AE444"/>
  <c r="AG444"/>
  <c r="AM444"/>
  <c r="AH444"/>
  <c r="AK394"/>
  <c r="AL394"/>
  <c r="V394"/>
  <c r="AS394" s="1"/>
  <c r="AE394"/>
  <c r="AF394"/>
  <c r="AC394"/>
  <c r="AT394" s="1"/>
  <c r="AM394"/>
  <c r="AN394"/>
  <c r="AO394"/>
  <c r="Y394"/>
  <c r="Z394"/>
  <c r="AI394"/>
  <c r="AB394"/>
  <c r="X394"/>
  <c r="AD394"/>
  <c r="W394"/>
  <c r="AG394"/>
  <c r="AJ394"/>
  <c r="AU394" s="1"/>
  <c r="AZ394"/>
  <c r="AW394" s="1"/>
  <c r="AH394"/>
  <c r="AA394"/>
  <c r="AJ435"/>
  <c r="AU435" s="1"/>
  <c r="AO435"/>
  <c r="Y435"/>
  <c r="Z435"/>
  <c r="W435"/>
  <c r="AN435"/>
  <c r="X435"/>
  <c r="AC435"/>
  <c r="AT435" s="1"/>
  <c r="AD435"/>
  <c r="AM435"/>
  <c r="AZ435"/>
  <c r="AW435" s="1"/>
  <c r="AB435"/>
  <c r="AG435"/>
  <c r="AH435"/>
  <c r="AI435"/>
  <c r="AE435"/>
  <c r="AF435"/>
  <c r="AK435"/>
  <c r="AL435"/>
  <c r="V435"/>
  <c r="AS435" s="1"/>
  <c r="AA435"/>
  <c r="AL378"/>
  <c r="V378"/>
  <c r="AS378" s="1"/>
  <c r="AM378"/>
  <c r="AN378"/>
  <c r="AZ378"/>
  <c r="AW378" s="1"/>
  <c r="Y378"/>
  <c r="AD378"/>
  <c r="AF378"/>
  <c r="AB378"/>
  <c r="AC378"/>
  <c r="AT378" s="1"/>
  <c r="Z378"/>
  <c r="AA378"/>
  <c r="W378"/>
  <c r="X378"/>
  <c r="AE378"/>
  <c r="AJ378"/>
  <c r="AU378" s="1"/>
  <c r="AH378"/>
  <c r="AO378"/>
  <c r="AG378"/>
  <c r="AI378"/>
  <c r="AK378"/>
  <c r="AE464"/>
  <c r="AK464"/>
  <c r="AG464"/>
  <c r="AH464"/>
  <c r="AD464"/>
  <c r="AI464"/>
  <c r="AZ464"/>
  <c r="AL464"/>
  <c r="AN464"/>
  <c r="Y464"/>
  <c r="AA464"/>
  <c r="AB464"/>
  <c r="AJ464"/>
  <c r="AU464" s="1"/>
  <c r="AF464"/>
  <c r="AC464"/>
  <c r="AT464" s="1"/>
  <c r="AM464"/>
  <c r="Z464"/>
  <c r="X464"/>
  <c r="W464"/>
  <c r="AO464"/>
  <c r="V464"/>
  <c r="AS464" s="1"/>
  <c r="AZ370"/>
  <c r="AW370" s="1"/>
  <c r="AA370"/>
  <c r="AD370"/>
  <c r="AK370"/>
  <c r="AL370"/>
  <c r="AC370"/>
  <c r="AT370" s="1"/>
  <c r="AI370"/>
  <c r="AO370"/>
  <c r="Z370"/>
  <c r="AB370"/>
  <c r="AE370"/>
  <c r="AJ370"/>
  <c r="AU370" s="1"/>
  <c r="X370"/>
  <c r="AH370"/>
  <c r="V370"/>
  <c r="AS370" s="1"/>
  <c r="AN370"/>
  <c r="Y370"/>
  <c r="AM370"/>
  <c r="AG370"/>
  <c r="W370"/>
  <c r="AF370"/>
  <c r="AJ465"/>
  <c r="AU465" s="1"/>
  <c r="AK465"/>
  <c r="AG465"/>
  <c r="AH465"/>
  <c r="AO465"/>
  <c r="AZ465"/>
  <c r="Z465"/>
  <c r="W465"/>
  <c r="AN465"/>
  <c r="X465"/>
  <c r="AL465"/>
  <c r="AM465"/>
  <c r="AI465"/>
  <c r="AB465"/>
  <c r="V465"/>
  <c r="AS465" s="1"/>
  <c r="AD465"/>
  <c r="AA465"/>
  <c r="Y465"/>
  <c r="AC465"/>
  <c r="AT465" s="1"/>
  <c r="AE465"/>
  <c r="AF465"/>
  <c r="AK446"/>
  <c r="AL446"/>
  <c r="V446"/>
  <c r="AS446" s="1"/>
  <c r="AE446"/>
  <c r="AJ446"/>
  <c r="AU446" s="1"/>
  <c r="AO446"/>
  <c r="AD446"/>
  <c r="AM446"/>
  <c r="W446"/>
  <c r="AB446"/>
  <c r="AC446"/>
  <c r="AT446" s="1"/>
  <c r="Z446"/>
  <c r="AN446"/>
  <c r="AG446"/>
  <c r="AH446"/>
  <c r="AA446"/>
  <c r="Y446"/>
  <c r="AI446"/>
  <c r="X446"/>
  <c r="AZ446"/>
  <c r="AW446" s="1"/>
  <c r="AF446"/>
  <c r="AZ480"/>
  <c r="AW480" s="1"/>
  <c r="AA480"/>
  <c r="AF480"/>
  <c r="AK480"/>
  <c r="AH480"/>
  <c r="AD480"/>
  <c r="AI480"/>
  <c r="AC480"/>
  <c r="AT480" s="1"/>
  <c r="AE480"/>
  <c r="AJ480"/>
  <c r="AU480" s="1"/>
  <c r="AO480"/>
  <c r="Y480"/>
  <c r="Z480"/>
  <c r="AN480"/>
  <c r="X480"/>
  <c r="V480"/>
  <c r="AS480" s="1"/>
  <c r="W480"/>
  <c r="AM480"/>
  <c r="AL480"/>
  <c r="AG480"/>
  <c r="AB480"/>
  <c r="AB423"/>
  <c r="AA423"/>
  <c r="AC423"/>
  <c r="AT423" s="1"/>
  <c r="AD423"/>
  <c r="AE423"/>
  <c r="AJ423"/>
  <c r="AU423" s="1"/>
  <c r="AL423"/>
  <c r="AO423"/>
  <c r="AZ423"/>
  <c r="AW423" s="1"/>
  <c r="AF423"/>
  <c r="AG423"/>
  <c r="AH423"/>
  <c r="AI423"/>
  <c r="Z423"/>
  <c r="AM423"/>
  <c r="AN423"/>
  <c r="Y423"/>
  <c r="V423"/>
  <c r="AS423" s="1"/>
  <c r="AK423"/>
  <c r="W423"/>
  <c r="X423"/>
  <c r="AO456"/>
  <c r="Y456"/>
  <c r="X456"/>
  <c r="Z456"/>
  <c r="V456"/>
  <c r="AS456" s="1"/>
  <c r="AM456"/>
  <c r="AG456"/>
  <c r="AI456"/>
  <c r="AJ456"/>
  <c r="AU456" s="1"/>
  <c r="AF456"/>
  <c r="AB456"/>
  <c r="AC456"/>
  <c r="AT456" s="1"/>
  <c r="AD456"/>
  <c r="AE456"/>
  <c r="AA456"/>
  <c r="AH456"/>
  <c r="AK456"/>
  <c r="W456"/>
  <c r="AZ456"/>
  <c r="AW456" s="1"/>
  <c r="AN456"/>
  <c r="AL456"/>
  <c r="AZ397"/>
  <c r="AW397" s="1"/>
  <c r="AA397"/>
  <c r="AF397"/>
  <c r="AK397"/>
  <c r="AH397"/>
  <c r="AD397"/>
  <c r="AI397"/>
  <c r="AN397"/>
  <c r="X397"/>
  <c r="AC397"/>
  <c r="AT397" s="1"/>
  <c r="V397"/>
  <c r="AS397" s="1"/>
  <c r="W397"/>
  <c r="AG397"/>
  <c r="AE397"/>
  <c r="AO397"/>
  <c r="Z397"/>
  <c r="AM397"/>
  <c r="AB397"/>
  <c r="AL397"/>
  <c r="AJ397"/>
  <c r="AU397" s="1"/>
  <c r="Y397"/>
  <c r="AD418"/>
  <c r="AF418"/>
  <c r="AB418"/>
  <c r="AC418"/>
  <c r="AT418" s="1"/>
  <c r="AZ418"/>
  <c r="AW418" s="1"/>
  <c r="AL418"/>
  <c r="AM418"/>
  <c r="AN418"/>
  <c r="AE418"/>
  <c r="AH418"/>
  <c r="AK418"/>
  <c r="AG418"/>
  <c r="AI418"/>
  <c r="AO418"/>
  <c r="V418"/>
  <c r="AS418" s="1"/>
  <c r="AJ418"/>
  <c r="AU418" s="1"/>
  <c r="Z418"/>
  <c r="Y418"/>
  <c r="X418"/>
  <c r="W418"/>
  <c r="AA418"/>
  <c r="Z351"/>
  <c r="AB351"/>
  <c r="AI351"/>
  <c r="AZ351"/>
  <c r="Y351"/>
  <c r="AH351"/>
  <c r="AM351"/>
  <c r="AF351"/>
  <c r="X351"/>
  <c r="AJ351"/>
  <c r="AG351"/>
  <c r="AK351"/>
  <c r="V351"/>
  <c r="AC351"/>
  <c r="AA351"/>
  <c r="AD351"/>
  <c r="AN351"/>
  <c r="AE351"/>
  <c r="AL351"/>
  <c r="W351"/>
  <c r="AO351"/>
  <c r="AI443"/>
  <c r="AN443"/>
  <c r="X443"/>
  <c r="AC443"/>
  <c r="AT443" s="1"/>
  <c r="AH443"/>
  <c r="AA443"/>
  <c r="AK443"/>
  <c r="V443"/>
  <c r="AS443" s="1"/>
  <c r="AM443"/>
  <c r="W443"/>
  <c r="AB443"/>
  <c r="AG443"/>
  <c r="AD443"/>
  <c r="AZ443"/>
  <c r="AW443" s="1"/>
  <c r="AF443"/>
  <c r="Z443"/>
  <c r="AO443"/>
  <c r="AE443"/>
  <c r="AJ443"/>
  <c r="AU443" s="1"/>
  <c r="AL443"/>
  <c r="Y443"/>
  <c r="AZ467"/>
  <c r="AW467" s="1"/>
  <c r="AK467"/>
  <c r="AB467"/>
  <c r="AA467"/>
  <c r="AC467"/>
  <c r="AT467" s="1"/>
  <c r="AD467"/>
  <c r="Z467"/>
  <c r="AF467"/>
  <c r="AG467"/>
  <c r="AH467"/>
  <c r="AI467"/>
  <c r="AJ467"/>
  <c r="AU467" s="1"/>
  <c r="AL467"/>
  <c r="AM467"/>
  <c r="AO467"/>
  <c r="AE467"/>
  <c r="AN467"/>
  <c r="X467"/>
  <c r="V467"/>
  <c r="AS467" s="1"/>
  <c r="W467"/>
  <c r="Y467"/>
  <c r="AJ420"/>
  <c r="AU420" s="1"/>
  <c r="AO420"/>
  <c r="AZ420"/>
  <c r="AW420" s="1"/>
  <c r="AL420"/>
  <c r="AC420"/>
  <c r="AT420" s="1"/>
  <c r="AD420"/>
  <c r="AA420"/>
  <c r="AN420"/>
  <c r="X420"/>
  <c r="Y420"/>
  <c r="Z420"/>
  <c r="V420"/>
  <c r="AS420" s="1"/>
  <c r="W420"/>
  <c r="AB420"/>
  <c r="AE420"/>
  <c r="AM420"/>
  <c r="AF420"/>
  <c r="AH420"/>
  <c r="AK420"/>
  <c r="AG420"/>
  <c r="AI420"/>
  <c r="AB404"/>
  <c r="AD404"/>
  <c r="AE404"/>
  <c r="AA404"/>
  <c r="AC404"/>
  <c r="AT404" s="1"/>
  <c r="AO404"/>
  <c r="AL404"/>
  <c r="AF404"/>
  <c r="AI404"/>
  <c r="AK404"/>
  <c r="AG404"/>
  <c r="W404"/>
  <c r="AJ404"/>
  <c r="AU404" s="1"/>
  <c r="AZ404"/>
  <c r="AW404" s="1"/>
  <c r="AM404"/>
  <c r="Y404"/>
  <c r="AN404"/>
  <c r="X404"/>
  <c r="AH404"/>
  <c r="V404"/>
  <c r="AS404" s="1"/>
  <c r="Z404"/>
  <c r="AL400"/>
  <c r="V400"/>
  <c r="AS400" s="1"/>
  <c r="AE400"/>
  <c r="AA400"/>
  <c r="W400"/>
  <c r="AN400"/>
  <c r="AD400"/>
  <c r="AO400"/>
  <c r="AG400"/>
  <c r="AC400"/>
  <c r="AT400" s="1"/>
  <c r="Z400"/>
  <c r="AJ400"/>
  <c r="AU400" s="1"/>
  <c r="AF400"/>
  <c r="AB400"/>
  <c r="AI400"/>
  <c r="AK400"/>
  <c r="AZ400"/>
  <c r="AW400" s="1"/>
  <c r="Y400"/>
  <c r="AH400"/>
  <c r="X400"/>
  <c r="AM400"/>
  <c r="AA461"/>
  <c r="AD461"/>
  <c r="AF461"/>
  <c r="AB461"/>
  <c r="X461"/>
  <c r="AI461"/>
  <c r="AZ461"/>
  <c r="AL461"/>
  <c r="AM461"/>
  <c r="Y461"/>
  <c r="Z461"/>
  <c r="AC461"/>
  <c r="AT461" s="1"/>
  <c r="AE461"/>
  <c r="AJ461"/>
  <c r="AU461" s="1"/>
  <c r="AK461"/>
  <c r="AG461"/>
  <c r="AN461"/>
  <c r="AO461"/>
  <c r="AH461"/>
  <c r="W461"/>
  <c r="V461"/>
  <c r="AS461" s="1"/>
  <c r="AG383"/>
  <c r="AM383"/>
  <c r="W383"/>
  <c r="AN383"/>
  <c r="Z383"/>
  <c r="AO383"/>
  <c r="AE383"/>
  <c r="AB383"/>
  <c r="AK383"/>
  <c r="AZ383"/>
  <c r="AW383" s="1"/>
  <c r="AA383"/>
  <c r="V383"/>
  <c r="AS383" s="1"/>
  <c r="AH383"/>
  <c r="Y383"/>
  <c r="AD383"/>
  <c r="X383"/>
  <c r="AL383"/>
  <c r="AC383"/>
  <c r="AT383" s="1"/>
  <c r="AI383"/>
  <c r="AJ383"/>
  <c r="AU383" s="1"/>
  <c r="AF383"/>
  <c r="AO416"/>
  <c r="Y416"/>
  <c r="X416"/>
  <c r="Z416"/>
  <c r="V416"/>
  <c r="AS416" s="1"/>
  <c r="W416"/>
  <c r="AG416"/>
  <c r="AI416"/>
  <c r="AJ416"/>
  <c r="AU416" s="1"/>
  <c r="AF416"/>
  <c r="AH416"/>
  <c r="AD416"/>
  <c r="AA416"/>
  <c r="AN416"/>
  <c r="AL416"/>
  <c r="AC416"/>
  <c r="AT416" s="1"/>
  <c r="AE416"/>
  <c r="AM416"/>
  <c r="AK416"/>
  <c r="AZ416"/>
  <c r="AW416" s="1"/>
  <c r="AB416"/>
  <c r="AG349"/>
  <c r="AJ349"/>
  <c r="AL349"/>
  <c r="AD349"/>
  <c r="W349"/>
  <c r="AO349"/>
  <c r="Y349"/>
  <c r="Z349"/>
  <c r="AA349"/>
  <c r="AH349"/>
  <c r="X349"/>
  <c r="AK349"/>
  <c r="AI349"/>
  <c r="AB349"/>
  <c r="AE349"/>
  <c r="AM349"/>
  <c r="AZ349"/>
  <c r="V349"/>
  <c r="AC349"/>
  <c r="AF349"/>
  <c r="AN349"/>
  <c r="AO419"/>
  <c r="Y419"/>
  <c r="W419"/>
  <c r="X419"/>
  <c r="Z419"/>
  <c r="AA419"/>
  <c r="AG419"/>
  <c r="AI419"/>
  <c r="AL419"/>
  <c r="AM419"/>
  <c r="AZ419"/>
  <c r="AW419" s="1"/>
  <c r="AC419"/>
  <c r="AT419" s="1"/>
  <c r="AB419"/>
  <c r="AD419"/>
  <c r="AE419"/>
  <c r="V419"/>
  <c r="AS419" s="1"/>
  <c r="AH419"/>
  <c r="AJ419"/>
  <c r="AU419" s="1"/>
  <c r="AK419"/>
  <c r="AN419"/>
  <c r="AF419"/>
  <c r="AK357"/>
  <c r="AM357"/>
  <c r="AF357"/>
  <c r="X357"/>
  <c r="AE357"/>
  <c r="AC357"/>
  <c r="AB357"/>
  <c r="AI357"/>
  <c r="AZ357"/>
  <c r="AL357"/>
  <c r="AG357"/>
  <c r="AN357"/>
  <c r="Z357"/>
  <c r="AO357"/>
  <c r="W357"/>
  <c r="AJ357"/>
  <c r="AH357"/>
  <c r="AA357"/>
  <c r="Y357"/>
  <c r="AD357"/>
  <c r="V357"/>
  <c r="AD466"/>
  <c r="AF466"/>
  <c r="AB466"/>
  <c r="AC466"/>
  <c r="AT466" s="1"/>
  <c r="AE466"/>
  <c r="AH466"/>
  <c r="AK466"/>
  <c r="AG466"/>
  <c r="AI466"/>
  <c r="Y466"/>
  <c r="AL466"/>
  <c r="V466"/>
  <c r="AS466" s="1"/>
  <c r="AM466"/>
  <c r="AN466"/>
  <c r="AZ466"/>
  <c r="AW466" s="1"/>
  <c r="AO466"/>
  <c r="Z466"/>
  <c r="AA466"/>
  <c r="W466"/>
  <c r="X466"/>
  <c r="AJ466"/>
  <c r="AU466" s="1"/>
  <c r="AL429"/>
  <c r="V429"/>
  <c r="AS429" s="1"/>
  <c r="X429"/>
  <c r="AE429"/>
  <c r="AA429"/>
  <c r="AM429"/>
  <c r="Z429"/>
  <c r="AC429"/>
  <c r="AT429" s="1"/>
  <c r="AJ429"/>
  <c r="AU429" s="1"/>
  <c r="AF429"/>
  <c r="AG429"/>
  <c r="AH429"/>
  <c r="AZ429"/>
  <c r="AW429" s="1"/>
  <c r="W429"/>
  <c r="Y429"/>
  <c r="AI429"/>
  <c r="AK429"/>
  <c r="AN429"/>
  <c r="AO429"/>
  <c r="AB429"/>
  <c r="AD429"/>
  <c r="AA462"/>
  <c r="AC462"/>
  <c r="AT462" s="1"/>
  <c r="AD462"/>
  <c r="AF462"/>
  <c r="AG462"/>
  <c r="AN462"/>
  <c r="AZ462"/>
  <c r="AE462"/>
  <c r="AH462"/>
  <c r="AJ462"/>
  <c r="AU462" s="1"/>
  <c r="AK462"/>
  <c r="AB462"/>
  <c r="AI462"/>
  <c r="AO462"/>
  <c r="V462"/>
  <c r="AS462" s="1"/>
  <c r="AM462"/>
  <c r="Z462"/>
  <c r="X462"/>
  <c r="W462"/>
  <c r="Y462"/>
  <c r="AL462"/>
  <c r="AU258"/>
  <c r="AU236"/>
  <c r="AS335"/>
  <c r="AU115"/>
  <c r="AU234"/>
  <c r="AS251"/>
  <c r="BY392"/>
  <c r="N392" s="1"/>
  <c r="AS139"/>
  <c r="AU190"/>
  <c r="AV176"/>
  <c r="AW176" s="1"/>
  <c r="AT197"/>
  <c r="AT168"/>
  <c r="AU201"/>
  <c r="AU314"/>
  <c r="AU139"/>
  <c r="AS129"/>
  <c r="AS173"/>
  <c r="AS237"/>
  <c r="AU237"/>
  <c r="AT169"/>
  <c r="AS198"/>
  <c r="BW448"/>
  <c r="BY448" s="1"/>
  <c r="N448" s="1"/>
  <c r="BY370"/>
  <c r="N370" s="1"/>
  <c r="AT206"/>
  <c r="AU206"/>
  <c r="AU330"/>
  <c r="AT236"/>
  <c r="AU340"/>
  <c r="AT340" s="1"/>
  <c r="AU215"/>
  <c r="AU125"/>
  <c r="AS177"/>
  <c r="AT157"/>
  <c r="AU157"/>
  <c r="BW412"/>
  <c r="BV412" s="1"/>
  <c r="BY412" s="1"/>
  <c r="N412" s="1"/>
  <c r="AT185"/>
  <c r="AU227"/>
  <c r="AT234"/>
  <c r="AS141"/>
  <c r="AT126"/>
  <c r="AS126"/>
  <c r="BW126"/>
  <c r="AT188"/>
  <c r="AT275"/>
  <c r="AU229"/>
  <c r="AS333"/>
  <c r="AU175"/>
  <c r="AT175"/>
  <c r="BW125"/>
  <c r="BW333"/>
  <c r="BY484"/>
  <c r="N484" s="1"/>
  <c r="BY485"/>
  <c r="N485" s="1"/>
  <c r="BY432"/>
  <c r="N432" s="1"/>
  <c r="BY394"/>
  <c r="N394" s="1"/>
  <c r="BY476"/>
  <c r="N476" s="1"/>
  <c r="BY387"/>
  <c r="N387" s="1"/>
  <c r="BY368"/>
  <c r="N368" s="1"/>
  <c r="BY458"/>
  <c r="N458" s="1"/>
  <c r="BY425"/>
  <c r="N425" s="1"/>
  <c r="BY401"/>
  <c r="N401" s="1"/>
  <c r="AU218"/>
  <c r="AU273"/>
  <c r="AS279"/>
  <c r="AU92"/>
  <c r="AT164"/>
  <c r="AS262"/>
  <c r="AU262"/>
  <c r="AT262"/>
  <c r="AU339"/>
  <c r="AT339" s="1"/>
  <c r="AS339" s="1"/>
  <c r="AS249"/>
  <c r="AL120"/>
  <c r="AH120"/>
  <c r="AD120"/>
  <c r="Z120"/>
  <c r="V120"/>
  <c r="AI120"/>
  <c r="AA120"/>
  <c r="W120"/>
  <c r="AM120"/>
  <c r="AE120"/>
  <c r="AO120"/>
  <c r="AK120"/>
  <c r="AG120"/>
  <c r="AC120"/>
  <c r="Y120"/>
  <c r="AZ120"/>
  <c r="AF120"/>
  <c r="AJ120"/>
  <c r="AN120"/>
  <c r="X120"/>
  <c r="AB120"/>
  <c r="AO130"/>
  <c r="AK130"/>
  <c r="AG130"/>
  <c r="AC130"/>
  <c r="Y130"/>
  <c r="AL130"/>
  <c r="AH130"/>
  <c r="AD130"/>
  <c r="V130"/>
  <c r="Z130"/>
  <c r="AZ130"/>
  <c r="AN130"/>
  <c r="AJ130"/>
  <c r="AF130"/>
  <c r="AB130"/>
  <c r="X130"/>
  <c r="AI130"/>
  <c r="AA130"/>
  <c r="AM130"/>
  <c r="W130"/>
  <c r="AE130"/>
  <c r="AO113"/>
  <c r="AK113"/>
  <c r="AG113"/>
  <c r="AC113"/>
  <c r="Y113"/>
  <c r="AH113"/>
  <c r="Z113"/>
  <c r="V113"/>
  <c r="AL113"/>
  <c r="AD113"/>
  <c r="AZ113"/>
  <c r="AN113"/>
  <c r="AJ113"/>
  <c r="AF113"/>
  <c r="AB113"/>
  <c r="X113"/>
  <c r="AA113"/>
  <c r="AI113"/>
  <c r="AE113"/>
  <c r="AM113"/>
  <c r="W113"/>
  <c r="AO103"/>
  <c r="AK103"/>
  <c r="AG103"/>
  <c r="AC103"/>
  <c r="Y103"/>
  <c r="AL103"/>
  <c r="AH103"/>
  <c r="Z103"/>
  <c r="AD103"/>
  <c r="V103"/>
  <c r="AZ103"/>
  <c r="AN103"/>
  <c r="AJ103"/>
  <c r="AF103"/>
  <c r="AB103"/>
  <c r="X103"/>
  <c r="AM103"/>
  <c r="W103"/>
  <c r="AE103"/>
  <c r="AA103"/>
  <c r="AI103"/>
  <c r="AO106"/>
  <c r="AK106"/>
  <c r="AG106"/>
  <c r="AC106"/>
  <c r="Y106"/>
  <c r="AL106"/>
  <c r="AH106"/>
  <c r="AD106"/>
  <c r="Z106"/>
  <c r="V106"/>
  <c r="AZ106"/>
  <c r="AN106"/>
  <c r="AJ106"/>
  <c r="AF106"/>
  <c r="AB106"/>
  <c r="X106"/>
  <c r="AM106"/>
  <c r="W106"/>
  <c r="AA106"/>
  <c r="AE106"/>
  <c r="AI106"/>
  <c r="AM117"/>
  <c r="AI117"/>
  <c r="AE117"/>
  <c r="AA117"/>
  <c r="W117"/>
  <c r="AN117"/>
  <c r="AF117"/>
  <c r="AB117"/>
  <c r="AZ117"/>
  <c r="AJ117"/>
  <c r="X117"/>
  <c r="AL117"/>
  <c r="AH117"/>
  <c r="AD117"/>
  <c r="Z117"/>
  <c r="V117"/>
  <c r="AG117"/>
  <c r="AO117"/>
  <c r="Y117"/>
  <c r="AK117"/>
  <c r="AC117"/>
  <c r="AZ123"/>
  <c r="AN123"/>
  <c r="AJ123"/>
  <c r="AF123"/>
  <c r="AB123"/>
  <c r="X123"/>
  <c r="AO123"/>
  <c r="AK123"/>
  <c r="AC123"/>
  <c r="Y123"/>
  <c r="AG123"/>
  <c r="AM123"/>
  <c r="AI123"/>
  <c r="AE123"/>
  <c r="AA123"/>
  <c r="W123"/>
  <c r="Z123"/>
  <c r="AH123"/>
  <c r="AD123"/>
  <c r="AL123"/>
  <c r="V123"/>
  <c r="AM98"/>
  <c r="AI98"/>
  <c r="AE98"/>
  <c r="AA98"/>
  <c r="W98"/>
  <c r="AZ98"/>
  <c r="AJ98"/>
  <c r="AF98"/>
  <c r="AB98"/>
  <c r="X98"/>
  <c r="AN98"/>
  <c r="AL98"/>
  <c r="AH98"/>
  <c r="AD98"/>
  <c r="Z98"/>
  <c r="V98"/>
  <c r="AG98"/>
  <c r="AK98"/>
  <c r="Y98"/>
  <c r="AO98"/>
  <c r="AC98"/>
  <c r="AO143"/>
  <c r="AK143"/>
  <c r="AG143"/>
  <c r="AC143"/>
  <c r="Y143"/>
  <c r="AL143"/>
  <c r="AH143"/>
  <c r="AD143"/>
  <c r="Z143"/>
  <c r="V143"/>
  <c r="AI143"/>
  <c r="W143"/>
  <c r="AM143"/>
  <c r="AA143"/>
  <c r="AZ143"/>
  <c r="AN143"/>
  <c r="AJ143"/>
  <c r="AF143"/>
  <c r="AB143"/>
  <c r="X143"/>
  <c r="AE143"/>
  <c r="AO132"/>
  <c r="AK132"/>
  <c r="AG132"/>
  <c r="AC132"/>
  <c r="Y132"/>
  <c r="AL132"/>
  <c r="AD132"/>
  <c r="Z132"/>
  <c r="V132"/>
  <c r="AH132"/>
  <c r="AZ132"/>
  <c r="AN132"/>
  <c r="AJ132"/>
  <c r="AF132"/>
  <c r="AB132"/>
  <c r="X132"/>
  <c r="AI132"/>
  <c r="AA132"/>
  <c r="AM132"/>
  <c r="W132"/>
  <c r="AE132"/>
  <c r="AL145"/>
  <c r="AH145"/>
  <c r="AD145"/>
  <c r="Z145"/>
  <c r="V145"/>
  <c r="AM145"/>
  <c r="AE145"/>
  <c r="AA145"/>
  <c r="AJ145"/>
  <c r="AB145"/>
  <c r="AI145"/>
  <c r="W145"/>
  <c r="AN145"/>
  <c r="X145"/>
  <c r="AO145"/>
  <c r="AK145"/>
  <c r="AG145"/>
  <c r="AC145"/>
  <c r="Y145"/>
  <c r="AZ145"/>
  <c r="AF145"/>
  <c r="AZ102"/>
  <c r="AN102"/>
  <c r="AJ102"/>
  <c r="AF102"/>
  <c r="AB102"/>
  <c r="X102"/>
  <c r="AO102"/>
  <c r="AG102"/>
  <c r="AC102"/>
  <c r="AK102"/>
  <c r="Y102"/>
  <c r="AM102"/>
  <c r="AI102"/>
  <c r="AE102"/>
  <c r="AA102"/>
  <c r="W102"/>
  <c r="Z102"/>
  <c r="AD102"/>
  <c r="AH102"/>
  <c r="AL102"/>
  <c r="V102"/>
  <c r="AZ149"/>
  <c r="AN149"/>
  <c r="AJ149"/>
  <c r="AF149"/>
  <c r="AB149"/>
  <c r="X149"/>
  <c r="AO149"/>
  <c r="AK149"/>
  <c r="AG149"/>
  <c r="Y149"/>
  <c r="AD149"/>
  <c r="AC149"/>
  <c r="AL149"/>
  <c r="Z149"/>
  <c r="AM149"/>
  <c r="AI149"/>
  <c r="AE149"/>
  <c r="AA149"/>
  <c r="W149"/>
  <c r="AH149"/>
  <c r="V149"/>
  <c r="AZ107"/>
  <c r="AN107"/>
  <c r="AJ107"/>
  <c r="AF107"/>
  <c r="AB107"/>
  <c r="X107"/>
  <c r="AO107"/>
  <c r="AK107"/>
  <c r="AG107"/>
  <c r="AC107"/>
  <c r="Y107"/>
  <c r="AM107"/>
  <c r="AI107"/>
  <c r="AE107"/>
  <c r="AA107"/>
  <c r="W107"/>
  <c r="AD107"/>
  <c r="AH107"/>
  <c r="AL107"/>
  <c r="V107"/>
  <c r="Z107"/>
  <c r="AV285"/>
  <c r="AT222"/>
  <c r="AU222"/>
  <c r="AT312"/>
  <c r="AS246"/>
  <c r="AT302"/>
  <c r="AS305"/>
  <c r="AU319"/>
  <c r="AT319"/>
  <c r="AS94"/>
  <c r="AV181"/>
  <c r="AU261"/>
  <c r="AT213"/>
  <c r="AT248"/>
  <c r="AS187"/>
  <c r="AU165"/>
  <c r="AS235"/>
  <c r="AS253"/>
  <c r="AS197"/>
  <c r="AV295"/>
  <c r="AV244"/>
  <c r="AT194"/>
  <c r="AT139"/>
  <c r="AU129"/>
  <c r="AU294"/>
  <c r="AU217"/>
  <c r="AT173"/>
  <c r="AS241"/>
  <c r="AT221"/>
  <c r="AT297"/>
  <c r="AT245"/>
  <c r="AS245"/>
  <c r="AU174"/>
  <c r="AU310"/>
  <c r="AT310"/>
  <c r="AT160"/>
  <c r="AU287"/>
  <c r="AS169"/>
  <c r="AT296"/>
  <c r="AT307"/>
  <c r="AU198"/>
  <c r="AO136"/>
  <c r="AK136"/>
  <c r="AG136"/>
  <c r="AC136"/>
  <c r="Y136"/>
  <c r="AH136"/>
  <c r="AD136"/>
  <c r="V136"/>
  <c r="AL136"/>
  <c r="Z136"/>
  <c r="AZ136"/>
  <c r="AN136"/>
  <c r="AJ136"/>
  <c r="AF136"/>
  <c r="AB136"/>
  <c r="X136"/>
  <c r="AI136"/>
  <c r="AA136"/>
  <c r="AM136"/>
  <c r="W136"/>
  <c r="AE136"/>
  <c r="AL97"/>
  <c r="AH97"/>
  <c r="AD97"/>
  <c r="Z97"/>
  <c r="V97"/>
  <c r="AM97"/>
  <c r="AI97"/>
  <c r="AE97"/>
  <c r="W97"/>
  <c r="AA97"/>
  <c r="AO97"/>
  <c r="AK97"/>
  <c r="AG97"/>
  <c r="AC97"/>
  <c r="Y97"/>
  <c r="AN97"/>
  <c r="X97"/>
  <c r="AZ97"/>
  <c r="AF97"/>
  <c r="AB97"/>
  <c r="AJ97"/>
  <c r="AM133"/>
  <c r="AI133"/>
  <c r="AE133"/>
  <c r="AA133"/>
  <c r="W133"/>
  <c r="AZ133"/>
  <c r="AJ133"/>
  <c r="AF133"/>
  <c r="X133"/>
  <c r="AN133"/>
  <c r="AB133"/>
  <c r="AL133"/>
  <c r="AH133"/>
  <c r="AD133"/>
  <c r="Z133"/>
  <c r="V133"/>
  <c r="AK133"/>
  <c r="AC133"/>
  <c r="AO133"/>
  <c r="Y133"/>
  <c r="AG133"/>
  <c r="AL144"/>
  <c r="AH144"/>
  <c r="AD144"/>
  <c r="Z144"/>
  <c r="V144"/>
  <c r="AI144"/>
  <c r="AE144"/>
  <c r="W144"/>
  <c r="AZ144"/>
  <c r="AJ144"/>
  <c r="X144"/>
  <c r="AM144"/>
  <c r="AA144"/>
  <c r="AN144"/>
  <c r="AB144"/>
  <c r="AO144"/>
  <c r="AK144"/>
  <c r="AG144"/>
  <c r="AC144"/>
  <c r="Y144"/>
  <c r="AF144"/>
  <c r="AZ142"/>
  <c r="AN142"/>
  <c r="AJ142"/>
  <c r="AF142"/>
  <c r="AB142"/>
  <c r="X142"/>
  <c r="AK142"/>
  <c r="AG142"/>
  <c r="AC142"/>
  <c r="AO142"/>
  <c r="Y142"/>
  <c r="AH142"/>
  <c r="Z142"/>
  <c r="AM142"/>
  <c r="AI142"/>
  <c r="AE142"/>
  <c r="AA142"/>
  <c r="W142"/>
  <c r="AL142"/>
  <c r="AD142"/>
  <c r="V142"/>
  <c r="AZ154"/>
  <c r="AN154"/>
  <c r="AJ154"/>
  <c r="AF154"/>
  <c r="AB154"/>
  <c r="X154"/>
  <c r="AO154"/>
  <c r="AK154"/>
  <c r="AC154"/>
  <c r="Y154"/>
  <c r="AL154"/>
  <c r="Z154"/>
  <c r="V154"/>
  <c r="AG154"/>
  <c r="AD154"/>
  <c r="AM154"/>
  <c r="AI154"/>
  <c r="AE154"/>
  <c r="AA154"/>
  <c r="W154"/>
  <c r="AH154"/>
  <c r="AZ156"/>
  <c r="AN156"/>
  <c r="AJ156"/>
  <c r="AF156"/>
  <c r="AB156"/>
  <c r="X156"/>
  <c r="AO156"/>
  <c r="AG156"/>
  <c r="AC156"/>
  <c r="Y156"/>
  <c r="AK156"/>
  <c r="AD156"/>
  <c r="V156"/>
  <c r="AM156"/>
  <c r="AI156"/>
  <c r="AE156"/>
  <c r="AA156"/>
  <c r="W156"/>
  <c r="AL156"/>
  <c r="AH156"/>
  <c r="Z156"/>
  <c r="AO116"/>
  <c r="AK116"/>
  <c r="AG116"/>
  <c r="AC116"/>
  <c r="Y116"/>
  <c r="AL116"/>
  <c r="AH116"/>
  <c r="Z116"/>
  <c r="V116"/>
  <c r="AD116"/>
  <c r="AZ116"/>
  <c r="AN116"/>
  <c r="AJ116"/>
  <c r="AF116"/>
  <c r="AB116"/>
  <c r="X116"/>
  <c r="AE116"/>
  <c r="AM116"/>
  <c r="W116"/>
  <c r="AI116"/>
  <c r="AA116"/>
  <c r="AO105"/>
  <c r="AK105"/>
  <c r="AG105"/>
  <c r="AC105"/>
  <c r="Y105"/>
  <c r="AL105"/>
  <c r="AD105"/>
  <c r="Z105"/>
  <c r="AH105"/>
  <c r="V105"/>
  <c r="AZ105"/>
  <c r="AN105"/>
  <c r="AJ105"/>
  <c r="AF105"/>
  <c r="AB105"/>
  <c r="X105"/>
  <c r="AM105"/>
  <c r="W105"/>
  <c r="AA105"/>
  <c r="AE105"/>
  <c r="AI105"/>
  <c r="AL112"/>
  <c r="AH112"/>
  <c r="AD112"/>
  <c r="Z112"/>
  <c r="V112"/>
  <c r="AM112"/>
  <c r="AI112"/>
  <c r="AE112"/>
  <c r="AA112"/>
  <c r="W112"/>
  <c r="AO112"/>
  <c r="AK112"/>
  <c r="AG112"/>
  <c r="AC112"/>
  <c r="Y112"/>
  <c r="AZ112"/>
  <c r="AF112"/>
  <c r="X112"/>
  <c r="AJ112"/>
  <c r="AN112"/>
  <c r="AB112"/>
  <c r="AT220"/>
  <c r="AT159"/>
  <c r="AT246"/>
  <c r="AU246"/>
  <c r="AT184"/>
  <c r="AS302"/>
  <c r="AU302"/>
  <c r="AS293"/>
  <c r="AU155"/>
  <c r="AS155"/>
  <c r="AT155"/>
  <c r="AS252"/>
  <c r="AS190"/>
  <c r="AT258"/>
  <c r="AU94"/>
  <c r="AV283"/>
  <c r="AV161"/>
  <c r="AU166"/>
  <c r="AU248"/>
  <c r="AT266"/>
  <c r="AT317"/>
  <c r="AT300"/>
  <c r="AT187"/>
  <c r="AT316"/>
  <c r="AU316"/>
  <c r="AS211"/>
  <c r="AU238"/>
  <c r="AT292"/>
  <c r="AU224"/>
  <c r="AT128"/>
  <c r="AU128"/>
  <c r="AT235"/>
  <c r="AU235"/>
  <c r="AT253"/>
  <c r="AV214"/>
  <c r="AV332"/>
  <c r="AS168"/>
  <c r="AS201"/>
  <c r="AT201"/>
  <c r="AS314"/>
  <c r="AT294"/>
  <c r="AS217"/>
  <c r="AU221"/>
  <c r="AT138"/>
  <c r="AU138"/>
  <c r="AS216"/>
  <c r="AU297"/>
  <c r="AU245"/>
  <c r="AS174"/>
  <c r="AT174"/>
  <c r="AU242"/>
  <c r="AS288"/>
  <c r="AT192"/>
  <c r="AT93"/>
  <c r="AS296"/>
  <c r="AS307"/>
  <c r="AU307"/>
  <c r="AT198"/>
  <c r="AL118"/>
  <c r="AH118"/>
  <c r="AD118"/>
  <c r="Z118"/>
  <c r="V118"/>
  <c r="AI118"/>
  <c r="AE118"/>
  <c r="W118"/>
  <c r="AM118"/>
  <c r="AA118"/>
  <c r="AO118"/>
  <c r="AK118"/>
  <c r="AG118"/>
  <c r="AC118"/>
  <c r="Y118"/>
  <c r="AN118"/>
  <c r="X118"/>
  <c r="AF118"/>
  <c r="AB118"/>
  <c r="AZ118"/>
  <c r="AJ118"/>
  <c r="AO111"/>
  <c r="AK111"/>
  <c r="AG111"/>
  <c r="AC111"/>
  <c r="Y111"/>
  <c r="AL111"/>
  <c r="AH111"/>
  <c r="AD111"/>
  <c r="Z111"/>
  <c r="V111"/>
  <c r="AZ111"/>
  <c r="AN111"/>
  <c r="AJ111"/>
  <c r="AF111"/>
  <c r="AB111"/>
  <c r="X111"/>
  <c r="AE111"/>
  <c r="AM111"/>
  <c r="W111"/>
  <c r="AI111"/>
  <c r="AA111"/>
  <c r="AL99"/>
  <c r="AH99"/>
  <c r="AD99"/>
  <c r="Z99"/>
  <c r="V99"/>
  <c r="AM99"/>
  <c r="AE99"/>
  <c r="AA99"/>
  <c r="AI99"/>
  <c r="W99"/>
  <c r="AO99"/>
  <c r="AK99"/>
  <c r="AG99"/>
  <c r="AC99"/>
  <c r="Y99"/>
  <c r="AN99"/>
  <c r="X99"/>
  <c r="AZ99"/>
  <c r="AF99"/>
  <c r="AB99"/>
  <c r="AJ99"/>
  <c r="AL134"/>
  <c r="AH134"/>
  <c r="AD134"/>
  <c r="Z134"/>
  <c r="V134"/>
  <c r="AM134"/>
  <c r="AE134"/>
  <c r="AA134"/>
  <c r="AI134"/>
  <c r="W134"/>
  <c r="AO134"/>
  <c r="AK134"/>
  <c r="AG134"/>
  <c r="AC134"/>
  <c r="Y134"/>
  <c r="AB134"/>
  <c r="AZ134"/>
  <c r="AF134"/>
  <c r="AJ134"/>
  <c r="AN134"/>
  <c r="X134"/>
  <c r="AM147"/>
  <c r="AI147"/>
  <c r="AE147"/>
  <c r="AA147"/>
  <c r="W147"/>
  <c r="AZ147"/>
  <c r="AJ147"/>
  <c r="AF147"/>
  <c r="X147"/>
  <c r="AK147"/>
  <c r="Y147"/>
  <c r="AN147"/>
  <c r="AB147"/>
  <c r="AG147"/>
  <c r="AL147"/>
  <c r="AH147"/>
  <c r="AD147"/>
  <c r="Z147"/>
  <c r="V147"/>
  <c r="AO147"/>
  <c r="AC147"/>
  <c r="AL100"/>
  <c r="AH100"/>
  <c r="AD100"/>
  <c r="Z100"/>
  <c r="V100"/>
  <c r="AM100"/>
  <c r="AI100"/>
  <c r="AA100"/>
  <c r="W100"/>
  <c r="AE100"/>
  <c r="AO100"/>
  <c r="AK100"/>
  <c r="AG100"/>
  <c r="AC100"/>
  <c r="AT100" s="1"/>
  <c r="Y100"/>
  <c r="AN100"/>
  <c r="X100"/>
  <c r="AZ100"/>
  <c r="AF100"/>
  <c r="AB100"/>
  <c r="AJ100"/>
  <c r="AT252"/>
  <c r="AS166"/>
  <c r="AU213"/>
  <c r="AU266"/>
  <c r="AS317"/>
  <c r="AS300"/>
  <c r="AU187"/>
  <c r="AT211"/>
  <c r="AU263"/>
  <c r="AT314"/>
  <c r="AU241"/>
  <c r="AT170"/>
  <c r="AT216"/>
  <c r="AU243"/>
  <c r="AT272"/>
  <c r="AT287"/>
  <c r="AU93"/>
  <c r="AV290"/>
  <c r="AS222"/>
  <c r="AS312"/>
  <c r="AU184"/>
  <c r="AS184"/>
  <c r="AU293"/>
  <c r="AU305"/>
  <c r="AT305"/>
  <c r="AU252"/>
  <c r="AT209"/>
  <c r="AT323"/>
  <c r="AS258"/>
  <c r="AT180"/>
  <c r="AU180"/>
  <c r="AS180"/>
  <c r="AT94"/>
  <c r="AS261"/>
  <c r="AT261"/>
  <c r="AS266"/>
  <c r="AU220"/>
  <c r="AU317"/>
  <c r="AT219"/>
  <c r="AU300"/>
  <c r="AS316"/>
  <c r="AU211"/>
  <c r="AS238"/>
  <c r="AT165"/>
  <c r="AU292"/>
  <c r="AS292"/>
  <c r="AT224"/>
  <c r="AT110"/>
  <c r="AU110"/>
  <c r="AS128"/>
  <c r="AU253"/>
  <c r="AU197"/>
  <c r="AV280"/>
  <c r="AV324"/>
  <c r="AU168"/>
  <c r="AS194"/>
  <c r="AU194"/>
  <c r="AT263"/>
  <c r="AT129"/>
  <c r="AS294"/>
  <c r="AU173"/>
  <c r="AT241"/>
  <c r="AT237"/>
  <c r="AU306"/>
  <c r="AT306"/>
  <c r="AU170"/>
  <c r="AS170"/>
  <c r="AU216"/>
  <c r="AS272"/>
  <c r="AU272"/>
  <c r="AT191"/>
  <c r="AU159"/>
  <c r="AS159"/>
  <c r="AT242"/>
  <c r="AS160"/>
  <c r="AU192"/>
  <c r="AS287"/>
  <c r="AS93"/>
  <c r="AU169"/>
  <c r="CG340" i="8"/>
  <c r="CF340"/>
  <c r="CE340"/>
  <c r="CD340"/>
  <c r="CC340"/>
  <c r="CB340"/>
  <c r="CA340"/>
  <c r="BA340"/>
  <c r="BI195" i="1" l="1"/>
  <c r="BI250"/>
  <c r="BI336"/>
  <c r="BI198"/>
  <c r="BV198" s="1"/>
  <c r="BY198" s="1"/>
  <c r="N198" s="1"/>
  <c r="BI173"/>
  <c r="BV173" s="1"/>
  <c r="BY173" s="1"/>
  <c r="N173" s="1"/>
  <c r="BI213"/>
  <c r="BI210"/>
  <c r="BI211"/>
  <c r="BI182"/>
  <c r="BI266"/>
  <c r="BI153"/>
  <c r="BI297"/>
  <c r="BI155"/>
  <c r="BI353"/>
  <c r="BI268"/>
  <c r="BI170"/>
  <c r="BI212"/>
  <c r="BI269"/>
  <c r="BI171"/>
  <c r="BI154"/>
  <c r="BI117"/>
  <c r="BI230"/>
  <c r="BI244"/>
  <c r="BI267"/>
  <c r="BI314"/>
  <c r="BI172"/>
  <c r="BI139"/>
  <c r="BV139" s="1"/>
  <c r="BY139" s="1"/>
  <c r="N139" s="1"/>
  <c r="BI233"/>
  <c r="BI342"/>
  <c r="BV342" s="1"/>
  <c r="BY342" s="1"/>
  <c r="N342" s="1"/>
  <c r="BI194"/>
  <c r="BI231"/>
  <c r="BI232"/>
  <c r="BI197"/>
  <c r="BI196"/>
  <c r="BI315"/>
  <c r="BV315" s="1"/>
  <c r="BY315" s="1"/>
  <c r="N315" s="1"/>
  <c r="BI140"/>
  <c r="AT142"/>
  <c r="AT144"/>
  <c r="AU137"/>
  <c r="AS137"/>
  <c r="AT137"/>
  <c r="AV274"/>
  <c r="AW274" s="1"/>
  <c r="AV172"/>
  <c r="AW172" s="1"/>
  <c r="AV255"/>
  <c r="AW255" s="1"/>
  <c r="AV268"/>
  <c r="AW268" s="1"/>
  <c r="AU153"/>
  <c r="BI358"/>
  <c r="BI158"/>
  <c r="AS153"/>
  <c r="AV208"/>
  <c r="AW208" s="1"/>
  <c r="AV284"/>
  <c r="AW284" s="1"/>
  <c r="AV247"/>
  <c r="AW247" s="1"/>
  <c r="AV303"/>
  <c r="AW303" s="1"/>
  <c r="AV320"/>
  <c r="AW320" s="1"/>
  <c r="AT153"/>
  <c r="AV179"/>
  <c r="AW179" s="1"/>
  <c r="AV207"/>
  <c r="AW207" s="1"/>
  <c r="AV90"/>
  <c r="AW90" s="1"/>
  <c r="AS135"/>
  <c r="AV119"/>
  <c r="AW119" s="1"/>
  <c r="AV326"/>
  <c r="AW326" s="1"/>
  <c r="AV304"/>
  <c r="AV321"/>
  <c r="AW321" s="1"/>
  <c r="AS131"/>
  <c r="AU131"/>
  <c r="AV254"/>
  <c r="AW254" s="1"/>
  <c r="AT131"/>
  <c r="AV109"/>
  <c r="AW109" s="1"/>
  <c r="AV322"/>
  <c r="AW322" s="1"/>
  <c r="AV299"/>
  <c r="AW299" s="1"/>
  <c r="AV259"/>
  <c r="AW259" s="1"/>
  <c r="AV230"/>
  <c r="AW230" s="1"/>
  <c r="AV281"/>
  <c r="AW281" s="1"/>
  <c r="AV270"/>
  <c r="AW270" s="1"/>
  <c r="AV114"/>
  <c r="AW114" s="1"/>
  <c r="AV189"/>
  <c r="AW189" s="1"/>
  <c r="AV104"/>
  <c r="AW104" s="1"/>
  <c r="AT121"/>
  <c r="AS146"/>
  <c r="AV257"/>
  <c r="AW257" s="1"/>
  <c r="AV96"/>
  <c r="AW96" s="1"/>
  <c r="AV286"/>
  <c r="AW286" s="1"/>
  <c r="AU135"/>
  <c r="AV200"/>
  <c r="AW200" s="1"/>
  <c r="AV265"/>
  <c r="AW265" s="1"/>
  <c r="AV289"/>
  <c r="AW289" s="1"/>
  <c r="AV301"/>
  <c r="AW301" s="1"/>
  <c r="AV264"/>
  <c r="AW264" s="1"/>
  <c r="AT135"/>
  <c r="AV223"/>
  <c r="AW223" s="1"/>
  <c r="AU360"/>
  <c r="AV228"/>
  <c r="AW228" s="1"/>
  <c r="AV271"/>
  <c r="AW271" s="1"/>
  <c r="AU146"/>
  <c r="AV186"/>
  <c r="AW186" s="1"/>
  <c r="AV204"/>
  <c r="AW204" s="1"/>
  <c r="AV185"/>
  <c r="AW185" s="1"/>
  <c r="AV298"/>
  <c r="AW298" s="1"/>
  <c r="AV307"/>
  <c r="AW307" s="1"/>
  <c r="AV174"/>
  <c r="AW174" s="1"/>
  <c r="AV167"/>
  <c r="AW167" s="1"/>
  <c r="AV267"/>
  <c r="AW267" s="1"/>
  <c r="AV196"/>
  <c r="AW196" s="1"/>
  <c r="AV232"/>
  <c r="AW232" s="1"/>
  <c r="AV122"/>
  <c r="AW122" s="1"/>
  <c r="AU359"/>
  <c r="AU363"/>
  <c r="AT361"/>
  <c r="AS360"/>
  <c r="AU358"/>
  <c r="AT360"/>
  <c r="AV163"/>
  <c r="AW163" s="1"/>
  <c r="AV237"/>
  <c r="AW237" s="1"/>
  <c r="AV319"/>
  <c r="AW319" s="1"/>
  <c r="AV164"/>
  <c r="AW164" s="1"/>
  <c r="AT357"/>
  <c r="AS351"/>
  <c r="AS364"/>
  <c r="AU364"/>
  <c r="AT363"/>
  <c r="AS363"/>
  <c r="AU362"/>
  <c r="AS362"/>
  <c r="AT362"/>
  <c r="AS361"/>
  <c r="AU361"/>
  <c r="AT359"/>
  <c r="AS359"/>
  <c r="AS358"/>
  <c r="AT358"/>
  <c r="BI87"/>
  <c r="BI94"/>
  <c r="AT350"/>
  <c r="AV242"/>
  <c r="AW242" s="1"/>
  <c r="AV302"/>
  <c r="AW302" s="1"/>
  <c r="AS156"/>
  <c r="AS353"/>
  <c r="AT344"/>
  <c r="AS356"/>
  <c r="AV182"/>
  <c r="AW182" s="1"/>
  <c r="AV108"/>
  <c r="AW108" s="1"/>
  <c r="AS121"/>
  <c r="AV311"/>
  <c r="AW311" s="1"/>
  <c r="AU357"/>
  <c r="AS357"/>
  <c r="AT356"/>
  <c r="AU356"/>
  <c r="AU355"/>
  <c r="AT355"/>
  <c r="AS355"/>
  <c r="AU354"/>
  <c r="AT354"/>
  <c r="AS354"/>
  <c r="AU353"/>
  <c r="AT353"/>
  <c r="AT352"/>
  <c r="AU352"/>
  <c r="AS352"/>
  <c r="AT351"/>
  <c r="AU351"/>
  <c r="AU350"/>
  <c r="AS350"/>
  <c r="AU349"/>
  <c r="AS349"/>
  <c r="AT349"/>
  <c r="AU348"/>
  <c r="AT348"/>
  <c r="AS348"/>
  <c r="AV239"/>
  <c r="AW239" s="1"/>
  <c r="AV162"/>
  <c r="AW162" s="1"/>
  <c r="AV218"/>
  <c r="AW218" s="1"/>
  <c r="AV125"/>
  <c r="AW125" s="1"/>
  <c r="AV148"/>
  <c r="AW148" s="1"/>
  <c r="AV188"/>
  <c r="AW188" s="1"/>
  <c r="AU121"/>
  <c r="AV192"/>
  <c r="AW192" s="1"/>
  <c r="AT146"/>
  <c r="AV297"/>
  <c r="AW297" s="1"/>
  <c r="AV391"/>
  <c r="BB391" s="1"/>
  <c r="BC391" s="1"/>
  <c r="L391" s="1"/>
  <c r="J391" s="1"/>
  <c r="AV95"/>
  <c r="AW95" s="1"/>
  <c r="AV323"/>
  <c r="AW323" s="1"/>
  <c r="AS344"/>
  <c r="AV129"/>
  <c r="AW129" s="1"/>
  <c r="AV466"/>
  <c r="BB466" s="1"/>
  <c r="BC466" s="1"/>
  <c r="L466" s="1"/>
  <c r="J466" s="1"/>
  <c r="AV404"/>
  <c r="BB404" s="1"/>
  <c r="BC404" s="1"/>
  <c r="L404" s="1"/>
  <c r="J404" s="1"/>
  <c r="AV386"/>
  <c r="BB386" s="1"/>
  <c r="BC386" s="1"/>
  <c r="L386" s="1"/>
  <c r="J386" s="1"/>
  <c r="AT346"/>
  <c r="AS345"/>
  <c r="AV127"/>
  <c r="AW127" s="1"/>
  <c r="AV260"/>
  <c r="AW260" s="1"/>
  <c r="AV231"/>
  <c r="AW231" s="1"/>
  <c r="BI346"/>
  <c r="BI347"/>
  <c r="AV201"/>
  <c r="AW201" s="1"/>
  <c r="AS347"/>
  <c r="AV229"/>
  <c r="AW229" s="1"/>
  <c r="AV250"/>
  <c r="AW250" s="1"/>
  <c r="AT347"/>
  <c r="AU347"/>
  <c r="AS346"/>
  <c r="AU346"/>
  <c r="AT345"/>
  <c r="AU345"/>
  <c r="AU344"/>
  <c r="AU343"/>
  <c r="AS343"/>
  <c r="AT343"/>
  <c r="AV310"/>
  <c r="AW310" s="1"/>
  <c r="AV198"/>
  <c r="AW198" s="1"/>
  <c r="AV209"/>
  <c r="AW209" s="1"/>
  <c r="AV240"/>
  <c r="AW240" s="1"/>
  <c r="AV447"/>
  <c r="BB447" s="1"/>
  <c r="BC447" s="1"/>
  <c r="L447" s="1"/>
  <c r="J447" s="1"/>
  <c r="AV484"/>
  <c r="BB484" s="1"/>
  <c r="BC484" s="1"/>
  <c r="L484" s="1"/>
  <c r="J484" s="1"/>
  <c r="AV471"/>
  <c r="BB471" s="1"/>
  <c r="BC471" s="1"/>
  <c r="L471" s="1"/>
  <c r="J471" s="1"/>
  <c r="AV385"/>
  <c r="BB385" s="1"/>
  <c r="BC385" s="1"/>
  <c r="L385" s="1"/>
  <c r="J385" s="1"/>
  <c r="AV430"/>
  <c r="BB430" s="1"/>
  <c r="BC430" s="1"/>
  <c r="L430" s="1"/>
  <c r="J430" s="1"/>
  <c r="AV475"/>
  <c r="BB475" s="1"/>
  <c r="BC475" s="1"/>
  <c r="L475" s="1"/>
  <c r="J475" s="1"/>
  <c r="AV393"/>
  <c r="BB393" s="1"/>
  <c r="BC393" s="1"/>
  <c r="L393" s="1"/>
  <c r="J393" s="1"/>
  <c r="AV449"/>
  <c r="BB449" s="1"/>
  <c r="BC449" s="1"/>
  <c r="L449" s="1"/>
  <c r="J449" s="1"/>
  <c r="AV440"/>
  <c r="BB440" s="1"/>
  <c r="BC440" s="1"/>
  <c r="L440" s="1"/>
  <c r="J440" s="1"/>
  <c r="AV401"/>
  <c r="BB401" s="1"/>
  <c r="BC401" s="1"/>
  <c r="L401" s="1"/>
  <c r="J401" s="1"/>
  <c r="AV205"/>
  <c r="AW205" s="1"/>
  <c r="AV278"/>
  <c r="AW278" s="1"/>
  <c r="AV256"/>
  <c r="AW256" s="1"/>
  <c r="AV438"/>
  <c r="BB438" s="1"/>
  <c r="BC438" s="1"/>
  <c r="L438" s="1"/>
  <c r="J438" s="1"/>
  <c r="AV368"/>
  <c r="BB368" s="1"/>
  <c r="BC368" s="1"/>
  <c r="L368" s="1"/>
  <c r="J368" s="1"/>
  <c r="AV263"/>
  <c r="AW263" s="1"/>
  <c r="AV220"/>
  <c r="AW220" s="1"/>
  <c r="AV312"/>
  <c r="AW312" s="1"/>
  <c r="AV288"/>
  <c r="AW288" s="1"/>
  <c r="AV190"/>
  <c r="AW190" s="1"/>
  <c r="AV177"/>
  <c r="AW177" s="1"/>
  <c r="AV480"/>
  <c r="BB480" s="1"/>
  <c r="BC480" s="1"/>
  <c r="L480" s="1"/>
  <c r="J480" s="1"/>
  <c r="AV203"/>
  <c r="AW203" s="1"/>
  <c r="AV243"/>
  <c r="AW243" s="1"/>
  <c r="AV138"/>
  <c r="AW138" s="1"/>
  <c r="AV155"/>
  <c r="AW155" s="1"/>
  <c r="AT112"/>
  <c r="AV141"/>
  <c r="AW141" s="1"/>
  <c r="AV115"/>
  <c r="AW115" s="1"/>
  <c r="AV429"/>
  <c r="BB429" s="1"/>
  <c r="BC429" s="1"/>
  <c r="L429" s="1"/>
  <c r="J429" s="1"/>
  <c r="AV394"/>
  <c r="BB394" s="1"/>
  <c r="BC394" s="1"/>
  <c r="L394" s="1"/>
  <c r="J394" s="1"/>
  <c r="AV444"/>
  <c r="BB444" s="1"/>
  <c r="BC444" s="1"/>
  <c r="L444" s="1"/>
  <c r="J444" s="1"/>
  <c r="AV377"/>
  <c r="BB377" s="1"/>
  <c r="BC377" s="1"/>
  <c r="L377" s="1"/>
  <c r="J377" s="1"/>
  <c r="AV291"/>
  <c r="AW291" s="1"/>
  <c r="AV275"/>
  <c r="AW275" s="1"/>
  <c r="AV464"/>
  <c r="BB464" s="1"/>
  <c r="BC464" s="1"/>
  <c r="L464" s="1"/>
  <c r="J464" s="1"/>
  <c r="AV403"/>
  <c r="BB403" s="1"/>
  <c r="BC403" s="1"/>
  <c r="L403" s="1"/>
  <c r="J403" s="1"/>
  <c r="AV442"/>
  <c r="BB442" s="1"/>
  <c r="BC442" s="1"/>
  <c r="L442" s="1"/>
  <c r="J442" s="1"/>
  <c r="AV409"/>
  <c r="BB409" s="1"/>
  <c r="AV441"/>
  <c r="BB441" s="1"/>
  <c r="BC441" s="1"/>
  <c r="L441" s="1"/>
  <c r="J441" s="1"/>
  <c r="AV273"/>
  <c r="AW273" s="1"/>
  <c r="AV427"/>
  <c r="BB427" s="1"/>
  <c r="BC427" s="1"/>
  <c r="L427" s="1"/>
  <c r="J427" s="1"/>
  <c r="AV399"/>
  <c r="BB399" s="1"/>
  <c r="BC399" s="1"/>
  <c r="L399" s="1"/>
  <c r="J399" s="1"/>
  <c r="AV227"/>
  <c r="AW227" s="1"/>
  <c r="AV406"/>
  <c r="BB406" s="1"/>
  <c r="BC406" s="1"/>
  <c r="L406" s="1"/>
  <c r="J406" s="1"/>
  <c r="AV417"/>
  <c r="BB417" s="1"/>
  <c r="BC417" s="1"/>
  <c r="L417" s="1"/>
  <c r="J417" s="1"/>
  <c r="AV373"/>
  <c r="BB373" s="1"/>
  <c r="BC373" s="1"/>
  <c r="L373" s="1"/>
  <c r="J373" s="1"/>
  <c r="AT156"/>
  <c r="AV139"/>
  <c r="AW139" s="1"/>
  <c r="AV224"/>
  <c r="AW224" s="1"/>
  <c r="AV219"/>
  <c r="AW219" s="1"/>
  <c r="AV173"/>
  <c r="AW173" s="1"/>
  <c r="AV110"/>
  <c r="AW110" s="1"/>
  <c r="AV165"/>
  <c r="AW165" s="1"/>
  <c r="AV266"/>
  <c r="AW266" s="1"/>
  <c r="AV222"/>
  <c r="AW222" s="1"/>
  <c r="AS154"/>
  <c r="AV435"/>
  <c r="BB435" s="1"/>
  <c r="BC435" s="1"/>
  <c r="L435" s="1"/>
  <c r="J435" s="1"/>
  <c r="AV374"/>
  <c r="BB374" s="1"/>
  <c r="BC374" s="1"/>
  <c r="L374" s="1"/>
  <c r="J374" s="1"/>
  <c r="AV276"/>
  <c r="AW276" s="1"/>
  <c r="AV92"/>
  <c r="AW92" s="1"/>
  <c r="AV215"/>
  <c r="AW215" s="1"/>
  <c r="AV469"/>
  <c r="BB469" s="1"/>
  <c r="BC469" s="1"/>
  <c r="L469" s="1"/>
  <c r="J469" s="1"/>
  <c r="AV414"/>
  <c r="BB414" s="1"/>
  <c r="BC414" s="1"/>
  <c r="L414" s="1"/>
  <c r="J414" s="1"/>
  <c r="AV468"/>
  <c r="BB468" s="1"/>
  <c r="BC468" s="1"/>
  <c r="L468" s="1"/>
  <c r="J468" s="1"/>
  <c r="AV453"/>
  <c r="BB453" s="1"/>
  <c r="BC453" s="1"/>
  <c r="L453" s="1"/>
  <c r="J453" s="1"/>
  <c r="AV415"/>
  <c r="BB415" s="1"/>
  <c r="BC415" s="1"/>
  <c r="L415" s="1"/>
  <c r="J415" s="1"/>
  <c r="AV459"/>
  <c r="BB459" s="1"/>
  <c r="BC459" s="1"/>
  <c r="L459" s="1"/>
  <c r="J459" s="1"/>
  <c r="AV392"/>
  <c r="BB392" s="1"/>
  <c r="BC392" s="1"/>
  <c r="L392" s="1"/>
  <c r="J392" s="1"/>
  <c r="AV411"/>
  <c r="BB411" s="1"/>
  <c r="BC411" s="1"/>
  <c r="L411" s="1"/>
  <c r="J411" s="1"/>
  <c r="AV454"/>
  <c r="BB454" s="1"/>
  <c r="BC454" s="1"/>
  <c r="L454" s="1"/>
  <c r="J454" s="1"/>
  <c r="AV457"/>
  <c r="BB457" s="1"/>
  <c r="BC457" s="1"/>
  <c r="L457" s="1"/>
  <c r="J457" s="1"/>
  <c r="AV405"/>
  <c r="BB405" s="1"/>
  <c r="BC405" s="1"/>
  <c r="L405" s="1"/>
  <c r="J405" s="1"/>
  <c r="AV433"/>
  <c r="BB433" s="1"/>
  <c r="BC433" s="1"/>
  <c r="L433" s="1"/>
  <c r="J433" s="1"/>
  <c r="AV470"/>
  <c r="BB470" s="1"/>
  <c r="BC470" s="1"/>
  <c r="L470" s="1"/>
  <c r="J470" s="1"/>
  <c r="AV382"/>
  <c r="BB382" s="1"/>
  <c r="BC382" s="1"/>
  <c r="L382" s="1"/>
  <c r="J382" s="1"/>
  <c r="AV308"/>
  <c r="AW308" s="1"/>
  <c r="AV306"/>
  <c r="AV294"/>
  <c r="AW294" s="1"/>
  <c r="AV194"/>
  <c r="AW194" s="1"/>
  <c r="AV238"/>
  <c r="AS133"/>
  <c r="AU97"/>
  <c r="AS97"/>
  <c r="AS149"/>
  <c r="AV383"/>
  <c r="BB383" s="1"/>
  <c r="BC383" s="1"/>
  <c r="L383" s="1"/>
  <c r="J383" s="1"/>
  <c r="AV461"/>
  <c r="BB461" s="1"/>
  <c r="BC461" s="1"/>
  <c r="L461" s="1"/>
  <c r="J461" s="1"/>
  <c r="AV400"/>
  <c r="AV420"/>
  <c r="AV370"/>
  <c r="BB370" s="1"/>
  <c r="BC370" s="1"/>
  <c r="L370" s="1"/>
  <c r="J370" s="1"/>
  <c r="AV489"/>
  <c r="AV376"/>
  <c r="AV487"/>
  <c r="BB487" s="1"/>
  <c r="BC487" s="1"/>
  <c r="L487" s="1"/>
  <c r="J487" s="1"/>
  <c r="AV478"/>
  <c r="BB478" s="1"/>
  <c r="BC478" s="1"/>
  <c r="L478" s="1"/>
  <c r="J478" s="1"/>
  <c r="AV379"/>
  <c r="AV389"/>
  <c r="AV460"/>
  <c r="BB460" s="1"/>
  <c r="BC460" s="1"/>
  <c r="L460" s="1"/>
  <c r="J460" s="1"/>
  <c r="AV477"/>
  <c r="BB477" s="1"/>
  <c r="BC477" s="1"/>
  <c r="L477" s="1"/>
  <c r="J477" s="1"/>
  <c r="AV318"/>
  <c r="AV175"/>
  <c r="AV309"/>
  <c r="AV428"/>
  <c r="AT91"/>
  <c r="AV486"/>
  <c r="BB486" s="1"/>
  <c r="BC486" s="1"/>
  <c r="L486" s="1"/>
  <c r="J486" s="1"/>
  <c r="AV388"/>
  <c r="BB388" s="1"/>
  <c r="BC388" s="1"/>
  <c r="L388" s="1"/>
  <c r="J388" s="1"/>
  <c r="AV455"/>
  <c r="BB455" s="1"/>
  <c r="BC455" s="1"/>
  <c r="L455" s="1"/>
  <c r="J455" s="1"/>
  <c r="AV396"/>
  <c r="BB396" s="1"/>
  <c r="BC396" s="1"/>
  <c r="L396" s="1"/>
  <c r="J396" s="1"/>
  <c r="AV408"/>
  <c r="BB408" s="1"/>
  <c r="BC408" s="1"/>
  <c r="L408" s="1"/>
  <c r="J408" s="1"/>
  <c r="AV371"/>
  <c r="AV483"/>
  <c r="BB483" s="1"/>
  <c r="BC483" s="1"/>
  <c r="L483" s="1"/>
  <c r="J483" s="1"/>
  <c r="AV365"/>
  <c r="BB365" s="1"/>
  <c r="BC365" s="1"/>
  <c r="L365" s="1"/>
  <c r="J365" s="1"/>
  <c r="AV217"/>
  <c r="AW217" s="1"/>
  <c r="AV126"/>
  <c r="AV206"/>
  <c r="AV251"/>
  <c r="AV335"/>
  <c r="AV462"/>
  <c r="BB462" s="1"/>
  <c r="BC462" s="1"/>
  <c r="L462" s="1"/>
  <c r="J462" s="1"/>
  <c r="AV416"/>
  <c r="BB416" s="1"/>
  <c r="BC416" s="1"/>
  <c r="L416" s="1"/>
  <c r="J416" s="1"/>
  <c r="AV467"/>
  <c r="BB467" s="1"/>
  <c r="BC467" s="1"/>
  <c r="L467" s="1"/>
  <c r="J467" s="1"/>
  <c r="AV443"/>
  <c r="BB443" s="1"/>
  <c r="BC443" s="1"/>
  <c r="L443" s="1"/>
  <c r="J443" s="1"/>
  <c r="AV397"/>
  <c r="AV446"/>
  <c r="AV387"/>
  <c r="AV372"/>
  <c r="BB372" s="1"/>
  <c r="BC372" s="1"/>
  <c r="L372" s="1"/>
  <c r="J372" s="1"/>
  <c r="AV234"/>
  <c r="AV398"/>
  <c r="AV407"/>
  <c r="BB407" s="1"/>
  <c r="BC407" s="1"/>
  <c r="L407" s="1"/>
  <c r="J407" s="1"/>
  <c r="AV426"/>
  <c r="BB426" s="1"/>
  <c r="BC426" s="1"/>
  <c r="L426" s="1"/>
  <c r="J426" s="1"/>
  <c r="AV458"/>
  <c r="BB458" s="1"/>
  <c r="BC458" s="1"/>
  <c r="L458" s="1"/>
  <c r="J458" s="1"/>
  <c r="AV448"/>
  <c r="AV476"/>
  <c r="BB476" s="1"/>
  <c r="BC476" s="1"/>
  <c r="L476" s="1"/>
  <c r="J476" s="1"/>
  <c r="AV412"/>
  <c r="BB412" s="1"/>
  <c r="BC412" s="1"/>
  <c r="L412" s="1"/>
  <c r="J412" s="1"/>
  <c r="AV413"/>
  <c r="BB413" s="1"/>
  <c r="BC413" s="1"/>
  <c r="L413" s="1"/>
  <c r="J413" s="1"/>
  <c r="AV425"/>
  <c r="BB425" s="1"/>
  <c r="BC425" s="1"/>
  <c r="L425" s="1"/>
  <c r="J425" s="1"/>
  <c r="AV395"/>
  <c r="AV431"/>
  <c r="AV183"/>
  <c r="AV384"/>
  <c r="BB384" s="1"/>
  <c r="BC384" s="1"/>
  <c r="L384" s="1"/>
  <c r="J384" s="1"/>
  <c r="AV422"/>
  <c r="BB422" s="1"/>
  <c r="BC422" s="1"/>
  <c r="L422" s="1"/>
  <c r="J422" s="1"/>
  <c r="AV366"/>
  <c r="BB366" s="1"/>
  <c r="BC366" s="1"/>
  <c r="L366" s="1"/>
  <c r="J366" s="1"/>
  <c r="BH88"/>
  <c r="BI320"/>
  <c r="BI215"/>
  <c r="BI217"/>
  <c r="BI206"/>
  <c r="BI207"/>
  <c r="BI235"/>
  <c r="BI302"/>
  <c r="BI236"/>
  <c r="BI178"/>
  <c r="BI176"/>
  <c r="BI187"/>
  <c r="BI200"/>
  <c r="BV200" s="1"/>
  <c r="BY200" s="1"/>
  <c r="N200" s="1"/>
  <c r="BI112"/>
  <c r="BI122"/>
  <c r="BI201"/>
  <c r="BI199"/>
  <c r="BV199" s="1"/>
  <c r="BY199" s="1"/>
  <c r="N199" s="1"/>
  <c r="BI175"/>
  <c r="BI238"/>
  <c r="BI99"/>
  <c r="BV99" s="1"/>
  <c r="BY99" s="1"/>
  <c r="N99" s="1"/>
  <c r="BI144"/>
  <c r="BI202"/>
  <c r="BV202" s="1"/>
  <c r="BY202" s="1"/>
  <c r="N202" s="1"/>
  <c r="BI159"/>
  <c r="BI160"/>
  <c r="BI341"/>
  <c r="BV341" s="1"/>
  <c r="BY341" s="1"/>
  <c r="N341" s="1"/>
  <c r="BI249"/>
  <c r="BV249" s="1"/>
  <c r="BY249" s="1"/>
  <c r="N249" s="1"/>
  <c r="BI188"/>
  <c r="BI205"/>
  <c r="BI177"/>
  <c r="BI216"/>
  <c r="BI319"/>
  <c r="BI272"/>
  <c r="BI237"/>
  <c r="BI203"/>
  <c r="BV203" s="1"/>
  <c r="BY203" s="1"/>
  <c r="N203" s="1"/>
  <c r="BI255"/>
  <c r="BI204"/>
  <c r="BV204" s="1"/>
  <c r="BY204" s="1"/>
  <c r="N204" s="1"/>
  <c r="BI254"/>
  <c r="BI273"/>
  <c r="BI274"/>
  <c r="BI163"/>
  <c r="BI218"/>
  <c r="BI271"/>
  <c r="BI145"/>
  <c r="BI100"/>
  <c r="BV100" s="1"/>
  <c r="BY100" s="1"/>
  <c r="N100" s="1"/>
  <c r="BI111"/>
  <c r="BI109"/>
  <c r="BV109" s="1"/>
  <c r="BY109" s="1"/>
  <c r="N109" s="1"/>
  <c r="AV213"/>
  <c r="AW213" s="1"/>
  <c r="AV465"/>
  <c r="BB465" s="1"/>
  <c r="BC465" s="1"/>
  <c r="L465" s="1"/>
  <c r="J465" s="1"/>
  <c r="AV378"/>
  <c r="BB378" s="1"/>
  <c r="BC378" s="1"/>
  <c r="L378" s="1"/>
  <c r="J378" s="1"/>
  <c r="AV421"/>
  <c r="BB421" s="1"/>
  <c r="BC421" s="1"/>
  <c r="L421" s="1"/>
  <c r="J421" s="1"/>
  <c r="AV369"/>
  <c r="BB369" s="1"/>
  <c r="BC369" s="1"/>
  <c r="L369" s="1"/>
  <c r="J369" s="1"/>
  <c r="AV436"/>
  <c r="BB436" s="1"/>
  <c r="BC436" s="1"/>
  <c r="L436" s="1"/>
  <c r="J436" s="1"/>
  <c r="AV473"/>
  <c r="AU91"/>
  <c r="AV485"/>
  <c r="BB485" s="1"/>
  <c r="BC485" s="1"/>
  <c r="L485" s="1"/>
  <c r="J485" s="1"/>
  <c r="AV180"/>
  <c r="AW180" s="1"/>
  <c r="AV94"/>
  <c r="AW94" s="1"/>
  <c r="AS123"/>
  <c r="AV160"/>
  <c r="AV191"/>
  <c r="AW191" s="1"/>
  <c r="AV128"/>
  <c r="AV258"/>
  <c r="AW258" s="1"/>
  <c r="AV317"/>
  <c r="AW317" s="1"/>
  <c r="AU100"/>
  <c r="AS100"/>
  <c r="AU134"/>
  <c r="AV248"/>
  <c r="AW248" s="1"/>
  <c r="AV221"/>
  <c r="AW221" s="1"/>
  <c r="AV197"/>
  <c r="AW197" s="1"/>
  <c r="AV187"/>
  <c r="AW187" s="1"/>
  <c r="AT149"/>
  <c r="AS102"/>
  <c r="AT102"/>
  <c r="AT145"/>
  <c r="AT143"/>
  <c r="AT98"/>
  <c r="AV249"/>
  <c r="AV262"/>
  <c r="AW262" s="1"/>
  <c r="AV419"/>
  <c r="AV418"/>
  <c r="BB418" s="1"/>
  <c r="BC418" s="1"/>
  <c r="L418" s="1"/>
  <c r="J418" s="1"/>
  <c r="AV456"/>
  <c r="BB456" s="1"/>
  <c r="BC456" s="1"/>
  <c r="L456" s="1"/>
  <c r="J456" s="1"/>
  <c r="AV423"/>
  <c r="BB423" s="1"/>
  <c r="BC423" s="1"/>
  <c r="L423" s="1"/>
  <c r="J423" s="1"/>
  <c r="AV451"/>
  <c r="AV463"/>
  <c r="BB463" s="1"/>
  <c r="BC463" s="1"/>
  <c r="L463" s="1"/>
  <c r="J463" s="1"/>
  <c r="AV380"/>
  <c r="AV445"/>
  <c r="AV195"/>
  <c r="AV157"/>
  <c r="AV236"/>
  <c r="AV450"/>
  <c r="BB450" s="1"/>
  <c r="BC450" s="1"/>
  <c r="L450" s="1"/>
  <c r="J450" s="1"/>
  <c r="AV367"/>
  <c r="BB367" s="1"/>
  <c r="BC367" s="1"/>
  <c r="L367" s="1"/>
  <c r="J367" s="1"/>
  <c r="AV482"/>
  <c r="AV424"/>
  <c r="BB424" s="1"/>
  <c r="BC424" s="1"/>
  <c r="L424" s="1"/>
  <c r="J424" s="1"/>
  <c r="AV375"/>
  <c r="BB375" s="1"/>
  <c r="BC375" s="1"/>
  <c r="L375" s="1"/>
  <c r="J375" s="1"/>
  <c r="AV439"/>
  <c r="BB439" s="1"/>
  <c r="BC439" s="1"/>
  <c r="L439" s="1"/>
  <c r="J439" s="1"/>
  <c r="AV315"/>
  <c r="AV279"/>
  <c r="AV432"/>
  <c r="AV479"/>
  <c r="AV474"/>
  <c r="AV472"/>
  <c r="BB472" s="1"/>
  <c r="BC472" s="1"/>
  <c r="L472" s="1"/>
  <c r="J472" s="1"/>
  <c r="AV437"/>
  <c r="BB437" s="1"/>
  <c r="BC437" s="1"/>
  <c r="L437" s="1"/>
  <c r="J437" s="1"/>
  <c r="AS91"/>
  <c r="AV410"/>
  <c r="BB410" s="1"/>
  <c r="BC410" s="1"/>
  <c r="L410" s="1"/>
  <c r="J410" s="1"/>
  <c r="AV381"/>
  <c r="AV390"/>
  <c r="BB390" s="1"/>
  <c r="BC390" s="1"/>
  <c r="L390" s="1"/>
  <c r="J390" s="1"/>
  <c r="AV434"/>
  <c r="BB434" s="1"/>
  <c r="BC434" s="1"/>
  <c r="L434" s="1"/>
  <c r="J434" s="1"/>
  <c r="AV402"/>
  <c r="AV452"/>
  <c r="BB452" s="1"/>
  <c r="BC452" s="1"/>
  <c r="L452" s="1"/>
  <c r="J452" s="1"/>
  <c r="AV481"/>
  <c r="BB481" s="1"/>
  <c r="BC481" s="1"/>
  <c r="L481" s="1"/>
  <c r="J481" s="1"/>
  <c r="AV488"/>
  <c r="BB488" s="1"/>
  <c r="BC488" s="1"/>
  <c r="L488" s="1"/>
  <c r="J488" s="1"/>
  <c r="AW304"/>
  <c r="AW283"/>
  <c r="AW295"/>
  <c r="AV170"/>
  <c r="AV292"/>
  <c r="AT147"/>
  <c r="AT134"/>
  <c r="AS111"/>
  <c r="AV296"/>
  <c r="AV168"/>
  <c r="AS112"/>
  <c r="AS105"/>
  <c r="AS142"/>
  <c r="AU144"/>
  <c r="AU133"/>
  <c r="AU136"/>
  <c r="AV245"/>
  <c r="AV241"/>
  <c r="AV253"/>
  <c r="AT107"/>
  <c r="AU149"/>
  <c r="AU145"/>
  <c r="AS145"/>
  <c r="AS98"/>
  <c r="AT123"/>
  <c r="AU117"/>
  <c r="AU103"/>
  <c r="AT116"/>
  <c r="AT154"/>
  <c r="AW214"/>
  <c r="AW280"/>
  <c r="AW290"/>
  <c r="AW161"/>
  <c r="AW244"/>
  <c r="AW181"/>
  <c r="AW285"/>
  <c r="AV305"/>
  <c r="AU107"/>
  <c r="AT106"/>
  <c r="AV159"/>
  <c r="AV300"/>
  <c r="AU99"/>
  <c r="AT111"/>
  <c r="AU112"/>
  <c r="AT97"/>
  <c r="AV246"/>
  <c r="AS107"/>
  <c r="AT132"/>
  <c r="AU143"/>
  <c r="AU123"/>
  <c r="AS117"/>
  <c r="AU106"/>
  <c r="AS113"/>
  <c r="AT113"/>
  <c r="AT130"/>
  <c r="AS120"/>
  <c r="AW324"/>
  <c r="AW332"/>
  <c r="AS103"/>
  <c r="AV287"/>
  <c r="AV272"/>
  <c r="AV166"/>
  <c r="AS147"/>
  <c r="AU147"/>
  <c r="AS99"/>
  <c r="AU118"/>
  <c r="AS118"/>
  <c r="AV216"/>
  <c r="AT105"/>
  <c r="AU116"/>
  <c r="AS116"/>
  <c r="AU142"/>
  <c r="AV93"/>
  <c r="AV316"/>
  <c r="AV261"/>
  <c r="AV184"/>
  <c r="AS134"/>
  <c r="AT99"/>
  <c r="AU111"/>
  <c r="AT118"/>
  <c r="AV314"/>
  <c r="AV211"/>
  <c r="AV252"/>
  <c r="AV293"/>
  <c r="AU105"/>
  <c r="AU156"/>
  <c r="AU154"/>
  <c r="AS144"/>
  <c r="AT133"/>
  <c r="AS136"/>
  <c r="AT136"/>
  <c r="AV169"/>
  <c r="AV235"/>
  <c r="AU102"/>
  <c r="AU132"/>
  <c r="AS132"/>
  <c r="AS143"/>
  <c r="AU98"/>
  <c r="AT117"/>
  <c r="AS106"/>
  <c r="AT103"/>
  <c r="AU113"/>
  <c r="AU130"/>
  <c r="AS130"/>
  <c r="AU120"/>
  <c r="AT120"/>
  <c r="DF339" i="8"/>
  <c r="CZ339" s="1"/>
  <c r="DD339"/>
  <c r="CG339"/>
  <c r="CF339"/>
  <c r="CE339"/>
  <c r="CD339"/>
  <c r="CC339"/>
  <c r="CB339"/>
  <c r="CH339" s="1"/>
  <c r="CA339"/>
  <c r="BA339"/>
  <c r="DF338"/>
  <c r="CZ338" s="1"/>
  <c r="DD338"/>
  <c r="CG338"/>
  <c r="CF338"/>
  <c r="CE338"/>
  <c r="CD338"/>
  <c r="CC338"/>
  <c r="CB338"/>
  <c r="CA338"/>
  <c r="BA338"/>
  <c r="DF337"/>
  <c r="CZ337" s="1"/>
  <c r="DD337"/>
  <c r="CG337"/>
  <c r="CF337"/>
  <c r="CE337"/>
  <c r="CD337"/>
  <c r="CC337"/>
  <c r="CB337"/>
  <c r="CA337"/>
  <c r="BA337"/>
  <c r="DF336"/>
  <c r="CZ336" s="1"/>
  <c r="DD336"/>
  <c r="CG336"/>
  <c r="CF336"/>
  <c r="CE336"/>
  <c r="CD336"/>
  <c r="CC336"/>
  <c r="CB336"/>
  <c r="CH336" s="1"/>
  <c r="CA336"/>
  <c r="BA336"/>
  <c r="BH125" i="1" l="1"/>
  <c r="BV125" s="1"/>
  <c r="BY125" s="1"/>
  <c r="N125" s="1"/>
  <c r="BH151"/>
  <c r="BH356"/>
  <c r="BH355"/>
  <c r="BH317"/>
  <c r="BV317" s="1"/>
  <c r="BY317" s="1"/>
  <c r="N317" s="1"/>
  <c r="BH226"/>
  <c r="BH265"/>
  <c r="BH308"/>
  <c r="BH123"/>
  <c r="BV123" s="1"/>
  <c r="BH309"/>
  <c r="BH136"/>
  <c r="BH183"/>
  <c r="BH126"/>
  <c r="BV126" s="1"/>
  <c r="BY126" s="1"/>
  <c r="N126" s="1"/>
  <c r="BH296"/>
  <c r="BH177"/>
  <c r="BH264"/>
  <c r="BH358"/>
  <c r="BV358" s="1"/>
  <c r="BY358" s="1"/>
  <c r="N358" s="1"/>
  <c r="BH357"/>
  <c r="BH330"/>
  <c r="BH273"/>
  <c r="BH318"/>
  <c r="BV318" s="1"/>
  <c r="BY318" s="1"/>
  <c r="N318" s="1"/>
  <c r="BH274"/>
  <c r="BV274" s="1"/>
  <c r="BY274" s="1"/>
  <c r="N274" s="1"/>
  <c r="BH331"/>
  <c r="BH242"/>
  <c r="BH160"/>
  <c r="BV160" s="1"/>
  <c r="BY160" s="1"/>
  <c r="N160" s="1"/>
  <c r="BH316"/>
  <c r="BV316" s="1"/>
  <c r="BY316" s="1"/>
  <c r="N316" s="1"/>
  <c r="BH124"/>
  <c r="BV124" s="1"/>
  <c r="BY124" s="1"/>
  <c r="N124" s="1"/>
  <c r="BH176"/>
  <c r="BV176" s="1"/>
  <c r="BH263"/>
  <c r="BH191"/>
  <c r="BH272"/>
  <c r="BV272" s="1"/>
  <c r="BY272" s="1"/>
  <c r="N272" s="1"/>
  <c r="BH332"/>
  <c r="BH243"/>
  <c r="BH179"/>
  <c r="BH307"/>
  <c r="BH228"/>
  <c r="BH159"/>
  <c r="BV159" s="1"/>
  <c r="BY159" s="1"/>
  <c r="N159" s="1"/>
  <c r="BH175"/>
  <c r="BV175" s="1"/>
  <c r="BY175" s="1"/>
  <c r="N175" s="1"/>
  <c r="BH192"/>
  <c r="BH271"/>
  <c r="BV271" s="1"/>
  <c r="BY271" s="1"/>
  <c r="N271" s="1"/>
  <c r="BH137"/>
  <c r="BH227"/>
  <c r="BH113"/>
  <c r="BV113" s="1"/>
  <c r="BY113" s="1"/>
  <c r="N113" s="1"/>
  <c r="BH114"/>
  <c r="BV114" s="1"/>
  <c r="BY114" s="1"/>
  <c r="N114" s="1"/>
  <c r="BH152"/>
  <c r="BH346"/>
  <c r="BH343"/>
  <c r="BH354"/>
  <c r="BH333"/>
  <c r="BH224"/>
  <c r="BH225"/>
  <c r="BH329"/>
  <c r="BH257"/>
  <c r="BH133"/>
  <c r="BV177"/>
  <c r="BY177" s="1"/>
  <c r="N177" s="1"/>
  <c r="AV137"/>
  <c r="AW137" s="1"/>
  <c r="AV153"/>
  <c r="BB153" s="1"/>
  <c r="AV131"/>
  <c r="AW131" s="1"/>
  <c r="AV360"/>
  <c r="AW360" s="1"/>
  <c r="AV135"/>
  <c r="AW135" s="1"/>
  <c r="BB155"/>
  <c r="AV146"/>
  <c r="AW146" s="1"/>
  <c r="AV353"/>
  <c r="AW353" s="1"/>
  <c r="AV121"/>
  <c r="AW121" s="1"/>
  <c r="AV344"/>
  <c r="AW344" s="1"/>
  <c r="AV357"/>
  <c r="AW357" s="1"/>
  <c r="AV359"/>
  <c r="AW359" s="1"/>
  <c r="BH361"/>
  <c r="BV361" s="1"/>
  <c r="BH360"/>
  <c r="BV360" s="1"/>
  <c r="BY360" s="1"/>
  <c r="N360" s="1"/>
  <c r="BH363"/>
  <c r="BV363" s="1"/>
  <c r="BH362"/>
  <c r="BV362" s="1"/>
  <c r="BY362" s="1"/>
  <c r="N362" s="1"/>
  <c r="BH188"/>
  <c r="BH359"/>
  <c r="BV359" s="1"/>
  <c r="AV361"/>
  <c r="AV156"/>
  <c r="AW156" s="1"/>
  <c r="AV350"/>
  <c r="AW350" s="1"/>
  <c r="AV362"/>
  <c r="AV363"/>
  <c r="AV358"/>
  <c r="AV364"/>
  <c r="BB364" s="1"/>
  <c r="BC364" s="1"/>
  <c r="L364" s="1"/>
  <c r="J364" s="1"/>
  <c r="BH87"/>
  <c r="BH351"/>
  <c r="BH348"/>
  <c r="BH349"/>
  <c r="BH350"/>
  <c r="AV349"/>
  <c r="AW349" s="1"/>
  <c r="AV356"/>
  <c r="AV355"/>
  <c r="AW355" s="1"/>
  <c r="AV354"/>
  <c r="AV352"/>
  <c r="AV351"/>
  <c r="AV348"/>
  <c r="AV346"/>
  <c r="AW346" s="1"/>
  <c r="AW160"/>
  <c r="AV133"/>
  <c r="AV134"/>
  <c r="AW134" s="1"/>
  <c r="AV345"/>
  <c r="AV347"/>
  <c r="AW347" s="1"/>
  <c r="BH345"/>
  <c r="BV345" s="1"/>
  <c r="BY345" s="1"/>
  <c r="N345" s="1"/>
  <c r="BH344"/>
  <c r="BV344" s="1"/>
  <c r="BY344" s="1"/>
  <c r="N344" s="1"/>
  <c r="BC409"/>
  <c r="L409" s="1"/>
  <c r="J409" s="1"/>
  <c r="AV343"/>
  <c r="AW343" s="1"/>
  <c r="AV143"/>
  <c r="AW143" s="1"/>
  <c r="AV144"/>
  <c r="AW144" s="1"/>
  <c r="AV149"/>
  <c r="AW149" s="1"/>
  <c r="AV106"/>
  <c r="AW106" s="1"/>
  <c r="AV107"/>
  <c r="AW107" s="1"/>
  <c r="BC155"/>
  <c r="L155" s="1"/>
  <c r="J155" s="1"/>
  <c r="AV136"/>
  <c r="AW136" s="1"/>
  <c r="AV100"/>
  <c r="AW100" s="1"/>
  <c r="BB402"/>
  <c r="BC402" s="1"/>
  <c r="L402" s="1"/>
  <c r="J402" s="1"/>
  <c r="BB381"/>
  <c r="BC381" s="1"/>
  <c r="L381" s="1"/>
  <c r="J381" s="1"/>
  <c r="AW236"/>
  <c r="BB380"/>
  <c r="BC380" s="1"/>
  <c r="L380" s="1"/>
  <c r="J380" s="1"/>
  <c r="BG88"/>
  <c r="BH180"/>
  <c r="BV180" s="1"/>
  <c r="BY180" s="1"/>
  <c r="N180" s="1"/>
  <c r="BH313"/>
  <c r="BV313" s="1"/>
  <c r="BY313" s="1"/>
  <c r="N313" s="1"/>
  <c r="BH270"/>
  <c r="BV270" s="1"/>
  <c r="BY270" s="1"/>
  <c r="N270" s="1"/>
  <c r="BH314"/>
  <c r="BV314" s="1"/>
  <c r="BY314" s="1"/>
  <c r="N314" s="1"/>
  <c r="BH280"/>
  <c r="BH301"/>
  <c r="BH128"/>
  <c r="BH156"/>
  <c r="BV156" s="1"/>
  <c r="BY156" s="1"/>
  <c r="N156" s="1"/>
  <c r="BH321"/>
  <c r="BH96"/>
  <c r="BV96" s="1"/>
  <c r="BY96" s="1"/>
  <c r="N96" s="1"/>
  <c r="BH279"/>
  <c r="BH231"/>
  <c r="BV231" s="1"/>
  <c r="BY231" s="1"/>
  <c r="N231" s="1"/>
  <c r="BH334"/>
  <c r="BV334" s="1"/>
  <c r="BY334" s="1"/>
  <c r="N334" s="1"/>
  <c r="BH269"/>
  <c r="BV269" s="1"/>
  <c r="BY269" s="1"/>
  <c r="N269" s="1"/>
  <c r="BH338"/>
  <c r="BH181"/>
  <c r="BV181" s="1"/>
  <c r="BY181" s="1"/>
  <c r="N181" s="1"/>
  <c r="BH196"/>
  <c r="BV196" s="1"/>
  <c r="BY196" s="1"/>
  <c r="N196" s="1"/>
  <c r="BH247"/>
  <c r="BH234"/>
  <c r="BH268"/>
  <c r="BV268" s="1"/>
  <c r="BY268" s="1"/>
  <c r="N268" s="1"/>
  <c r="BH186"/>
  <c r="BH248"/>
  <c r="BV248" s="1"/>
  <c r="BH131"/>
  <c r="BH340"/>
  <c r="BV340" s="1"/>
  <c r="BY340" s="1"/>
  <c r="N340" s="1"/>
  <c r="BH278"/>
  <c r="BH232"/>
  <c r="BV232" s="1"/>
  <c r="BY232" s="1"/>
  <c r="N232" s="1"/>
  <c r="BH339"/>
  <c r="BV339" s="1"/>
  <c r="BY339" s="1"/>
  <c r="N339" s="1"/>
  <c r="BH230"/>
  <c r="BV230" s="1"/>
  <c r="BH119"/>
  <c r="BV119" s="1"/>
  <c r="BY119" s="1"/>
  <c r="N119" s="1"/>
  <c r="BH115"/>
  <c r="BV115" s="1"/>
  <c r="BH97"/>
  <c r="BH143"/>
  <c r="BH165"/>
  <c r="BH336"/>
  <c r="BV336" s="1"/>
  <c r="BY336" s="1"/>
  <c r="N336" s="1"/>
  <c r="BH275"/>
  <c r="BV275" s="1"/>
  <c r="BY275" s="1"/>
  <c r="N275" s="1"/>
  <c r="BH322"/>
  <c r="BH229"/>
  <c r="BV229" s="1"/>
  <c r="BY229" s="1"/>
  <c r="N229" s="1"/>
  <c r="BH253"/>
  <c r="BH197"/>
  <c r="BV197" s="1"/>
  <c r="BY197" s="1"/>
  <c r="N197" s="1"/>
  <c r="M197" s="1"/>
  <c r="BH157"/>
  <c r="BV157" s="1"/>
  <c r="BY157" s="1"/>
  <c r="N157" s="1"/>
  <c r="BH94"/>
  <c r="BV94" s="1"/>
  <c r="BY94" s="1"/>
  <c r="N94" s="1"/>
  <c r="BH129"/>
  <c r="BH130"/>
  <c r="BH120"/>
  <c r="BV120" s="1"/>
  <c r="BH323"/>
  <c r="BH276"/>
  <c r="BH262"/>
  <c r="BH233"/>
  <c r="BV233" s="1"/>
  <c r="BY233" s="1"/>
  <c r="N233" s="1"/>
  <c r="BH107"/>
  <c r="BV107" s="1"/>
  <c r="BY107" s="1"/>
  <c r="N107" s="1"/>
  <c r="BH98"/>
  <c r="BV98" s="1"/>
  <c r="BY98" s="1"/>
  <c r="N98" s="1"/>
  <c r="BH108"/>
  <c r="BV108" s="1"/>
  <c r="BY108" s="1"/>
  <c r="N108" s="1"/>
  <c r="BH337"/>
  <c r="BV337" s="1"/>
  <c r="BY337" s="1"/>
  <c r="N337" s="1"/>
  <c r="BH335"/>
  <c r="BG335" s="1"/>
  <c r="BV335" s="1"/>
  <c r="BY335" s="1"/>
  <c r="N335" s="1"/>
  <c r="BH277"/>
  <c r="BH312"/>
  <c r="BV312" s="1"/>
  <c r="BY312" s="1"/>
  <c r="N312" s="1"/>
  <c r="BH158"/>
  <c r="BV158" s="1"/>
  <c r="BY158" s="1"/>
  <c r="N158" s="1"/>
  <c r="BH182"/>
  <c r="BV182" s="1"/>
  <c r="BY182" s="1"/>
  <c r="N182" s="1"/>
  <c r="BH164"/>
  <c r="BH95"/>
  <c r="BV95" s="1"/>
  <c r="BY95" s="1"/>
  <c r="N95" s="1"/>
  <c r="BH118"/>
  <c r="BV118" s="1"/>
  <c r="BH138"/>
  <c r="BV138" s="1"/>
  <c r="BY138" s="1"/>
  <c r="N138" s="1"/>
  <c r="BH184"/>
  <c r="BH141"/>
  <c r="BH142"/>
  <c r="BH185"/>
  <c r="AW335"/>
  <c r="AW318"/>
  <c r="BB389"/>
  <c r="BC389" s="1"/>
  <c r="L389" s="1"/>
  <c r="J389" s="1"/>
  <c r="BB489"/>
  <c r="BC489" s="1"/>
  <c r="L489" s="1"/>
  <c r="J489" s="1"/>
  <c r="AW238"/>
  <c r="AW128"/>
  <c r="BB432"/>
  <c r="BC432" s="1"/>
  <c r="L432" s="1"/>
  <c r="J432" s="1"/>
  <c r="BB482"/>
  <c r="BC482" s="1"/>
  <c r="L482" s="1"/>
  <c r="J482" s="1"/>
  <c r="BB398"/>
  <c r="BC398" s="1"/>
  <c r="L398" s="1"/>
  <c r="J398" s="1"/>
  <c r="BB376"/>
  <c r="BC376" s="1"/>
  <c r="L376" s="1"/>
  <c r="J376" s="1"/>
  <c r="BB479"/>
  <c r="BC479" s="1"/>
  <c r="L479" s="1"/>
  <c r="J479" s="1"/>
  <c r="AW315"/>
  <c r="AW195"/>
  <c r="BB451"/>
  <c r="BC451" s="1"/>
  <c r="L451" s="1"/>
  <c r="J451" s="1"/>
  <c r="BB419"/>
  <c r="BC419" s="1"/>
  <c r="L419" s="1"/>
  <c r="J419" s="1"/>
  <c r="BB431"/>
  <c r="BC431" s="1"/>
  <c r="L431" s="1"/>
  <c r="J431" s="1"/>
  <c r="BB448"/>
  <c r="BC448" s="1"/>
  <c r="L448" s="1"/>
  <c r="J448" s="1"/>
  <c r="BB446"/>
  <c r="BC446" s="1"/>
  <c r="L446" s="1"/>
  <c r="J446" s="1"/>
  <c r="AW206"/>
  <c r="AW309"/>
  <c r="BB400"/>
  <c r="BC400" s="1"/>
  <c r="L400" s="1"/>
  <c r="J400" s="1"/>
  <c r="AV102"/>
  <c r="AW102" s="1"/>
  <c r="AV154"/>
  <c r="AW154" s="1"/>
  <c r="AV123"/>
  <c r="AW123" s="1"/>
  <c r="AW306"/>
  <c r="AV91"/>
  <c r="BB445"/>
  <c r="BC445" s="1"/>
  <c r="L445" s="1"/>
  <c r="J445" s="1"/>
  <c r="BB395"/>
  <c r="BC395" s="1"/>
  <c r="L395" s="1"/>
  <c r="J395" s="1"/>
  <c r="BB397"/>
  <c r="BC397" s="1"/>
  <c r="L397" s="1"/>
  <c r="J397" s="1"/>
  <c r="AW126"/>
  <c r="AW175"/>
  <c r="BB474"/>
  <c r="BC474" s="1"/>
  <c r="L474" s="1"/>
  <c r="J474" s="1"/>
  <c r="AW279"/>
  <c r="AW157"/>
  <c r="AW249"/>
  <c r="BB473"/>
  <c r="BC473" s="1"/>
  <c r="L473" s="1"/>
  <c r="J473" s="1"/>
  <c r="AW183"/>
  <c r="AW234"/>
  <c r="BB387"/>
  <c r="BC387" s="1"/>
  <c r="L387" s="1"/>
  <c r="J387" s="1"/>
  <c r="AW251"/>
  <c r="BB371"/>
  <c r="BC371" s="1"/>
  <c r="L371" s="1"/>
  <c r="J371" s="1"/>
  <c r="BB428"/>
  <c r="BC428" s="1"/>
  <c r="L428" s="1"/>
  <c r="J428" s="1"/>
  <c r="BB379"/>
  <c r="BC379" s="1"/>
  <c r="L379" s="1"/>
  <c r="J379" s="1"/>
  <c r="BB420"/>
  <c r="BC420" s="1"/>
  <c r="L420" s="1"/>
  <c r="J420" s="1"/>
  <c r="AV116"/>
  <c r="AW116" s="1"/>
  <c r="AV147"/>
  <c r="AW147" s="1"/>
  <c r="AV97"/>
  <c r="AW97" s="1"/>
  <c r="AW252"/>
  <c r="AW261"/>
  <c r="AW166"/>
  <c r="AW170"/>
  <c r="AV117"/>
  <c r="AV98"/>
  <c r="AV105"/>
  <c r="AV111"/>
  <c r="AW169"/>
  <c r="AW293"/>
  <c r="AW184"/>
  <c r="AW245"/>
  <c r="AW296"/>
  <c r="AW292"/>
  <c r="AV118"/>
  <c r="AV120"/>
  <c r="AV142"/>
  <c r="AW314"/>
  <c r="AW93"/>
  <c r="AW216"/>
  <c r="AW287"/>
  <c r="AW246"/>
  <c r="AW159"/>
  <c r="AW241"/>
  <c r="AW168"/>
  <c r="AV130"/>
  <c r="AV132"/>
  <c r="AV103"/>
  <c r="AV113"/>
  <c r="AW235"/>
  <c r="AW211"/>
  <c r="AW316"/>
  <c r="AW272"/>
  <c r="AW300"/>
  <c r="AW305"/>
  <c r="AW253"/>
  <c r="AV99"/>
  <c r="AV145"/>
  <c r="AV112"/>
  <c r="DF335" i="8"/>
  <c r="CZ335" s="1"/>
  <c r="DD335"/>
  <c r="CG335"/>
  <c r="CF335"/>
  <c r="CE335"/>
  <c r="CD335"/>
  <c r="CC335"/>
  <c r="CB335"/>
  <c r="CH335" s="1"/>
  <c r="CA335"/>
  <c r="BA335"/>
  <c r="DF334"/>
  <c r="CZ334" s="1"/>
  <c r="DD334"/>
  <c r="CG334"/>
  <c r="CF334"/>
  <c r="CE334"/>
  <c r="CD334"/>
  <c r="CC334"/>
  <c r="CB334"/>
  <c r="CH334" s="1"/>
  <c r="CA334"/>
  <c r="BA334"/>
  <c r="DF333"/>
  <c r="CZ333" s="1"/>
  <c r="DD333"/>
  <c r="CG333"/>
  <c r="CF333"/>
  <c r="CE333"/>
  <c r="CD333"/>
  <c r="CC333"/>
  <c r="CB333"/>
  <c r="CA333"/>
  <c r="BA333"/>
  <c r="DF332"/>
  <c r="CZ332" s="1"/>
  <c r="DD332"/>
  <c r="CG332"/>
  <c r="CF332"/>
  <c r="CE332"/>
  <c r="CD332"/>
  <c r="CC332"/>
  <c r="CB332"/>
  <c r="CH332" s="1"/>
  <c r="CA332"/>
  <c r="BA332"/>
  <c r="DF331"/>
  <c r="CZ331" s="1"/>
  <c r="DD331"/>
  <c r="CG331"/>
  <c r="CF331"/>
  <c r="CE331"/>
  <c r="CD331"/>
  <c r="CC331"/>
  <c r="CB331"/>
  <c r="CH331" s="1"/>
  <c r="CA331"/>
  <c r="BA331"/>
  <c r="DF330"/>
  <c r="CZ330" s="1"/>
  <c r="DD330"/>
  <c r="CG330"/>
  <c r="CF330"/>
  <c r="CE330"/>
  <c r="CD330"/>
  <c r="CC330"/>
  <c r="CB330"/>
  <c r="CH330" s="1"/>
  <c r="CA330"/>
  <c r="BA330"/>
  <c r="DF329"/>
  <c r="CZ329" s="1"/>
  <c r="DD329"/>
  <c r="BG255" i="1" l="1"/>
  <c r="BV255" s="1"/>
  <c r="BY255" s="1"/>
  <c r="N255" s="1"/>
  <c r="BG327"/>
  <c r="BG351"/>
  <c r="BV351" s="1"/>
  <c r="BY351" s="1"/>
  <c r="N351" s="1"/>
  <c r="BG189"/>
  <c r="BG253"/>
  <c r="BV253" s="1"/>
  <c r="BY253" s="1"/>
  <c r="N253" s="1"/>
  <c r="BG208"/>
  <c r="BV208" s="1"/>
  <c r="BY208" s="1"/>
  <c r="N208" s="1"/>
  <c r="BG161"/>
  <c r="BV161" s="1"/>
  <c r="BY161" s="1"/>
  <c r="N161" s="1"/>
  <c r="BG188"/>
  <c r="BV188" s="1"/>
  <c r="BY188" s="1"/>
  <c r="N188" s="1"/>
  <c r="BG254"/>
  <c r="BV254" s="1"/>
  <c r="BY254" s="1"/>
  <c r="N254" s="1"/>
  <c r="BG295"/>
  <c r="BG238"/>
  <c r="BV238" s="1"/>
  <c r="BY238" s="1"/>
  <c r="N238" s="1"/>
  <c r="BG239"/>
  <c r="BG277"/>
  <c r="BV277" s="1"/>
  <c r="BY277" s="1"/>
  <c r="N277" s="1"/>
  <c r="BG306"/>
  <c r="BG319"/>
  <c r="BV319" s="1"/>
  <c r="BG240"/>
  <c r="BG328"/>
  <c r="BG221"/>
  <c r="BG122"/>
  <c r="BV122" s="1"/>
  <c r="BY122" s="1"/>
  <c r="N122" s="1"/>
  <c r="BG148"/>
  <c r="BG131"/>
  <c r="BV131" s="1"/>
  <c r="BY131" s="1"/>
  <c r="N131" s="1"/>
  <c r="BG132"/>
  <c r="BV132" s="1"/>
  <c r="BY132" s="1"/>
  <c r="N132" s="1"/>
  <c r="BG348"/>
  <c r="BV348" s="1"/>
  <c r="BY348" s="1"/>
  <c r="N348" s="1"/>
  <c r="BG279"/>
  <c r="BV279" s="1"/>
  <c r="BY279" s="1"/>
  <c r="N279" s="1"/>
  <c r="BG305"/>
  <c r="BG325"/>
  <c r="BG262"/>
  <c r="BV262" s="1"/>
  <c r="BY262" s="1"/>
  <c r="N262" s="1"/>
  <c r="BG304"/>
  <c r="BG150"/>
  <c r="BG178"/>
  <c r="BV178" s="1"/>
  <c r="BY178" s="1"/>
  <c r="N178" s="1"/>
  <c r="BG294"/>
  <c r="BG147"/>
  <c r="BG149"/>
  <c r="BG111"/>
  <c r="BV111" s="1"/>
  <c r="BY111" s="1"/>
  <c r="N111" s="1"/>
  <c r="BG135"/>
  <c r="BG347"/>
  <c r="BV347" s="1"/>
  <c r="BG276"/>
  <c r="BV276" s="1"/>
  <c r="BY276" s="1"/>
  <c r="N276" s="1"/>
  <c r="BG293"/>
  <c r="BG218"/>
  <c r="BV218" s="1"/>
  <c r="BY218" s="1"/>
  <c r="N218" s="1"/>
  <c r="BG278"/>
  <c r="BV278" s="1"/>
  <c r="BY278" s="1"/>
  <c r="N278" s="1"/>
  <c r="BG326"/>
  <c r="BG146"/>
  <c r="BG219"/>
  <c r="BV219" s="1"/>
  <c r="BY219" s="1"/>
  <c r="N219" s="1"/>
  <c r="BG280"/>
  <c r="BV280" s="1"/>
  <c r="BY280" s="1"/>
  <c r="N280" s="1"/>
  <c r="BG187"/>
  <c r="BV187" s="1"/>
  <c r="BG241"/>
  <c r="BG190"/>
  <c r="BG209"/>
  <c r="BV209" s="1"/>
  <c r="BY209" s="1"/>
  <c r="N209" s="1"/>
  <c r="BG220"/>
  <c r="BG256"/>
  <c r="BG222"/>
  <c r="BG292"/>
  <c r="BG112"/>
  <c r="BV112" s="1"/>
  <c r="BY112" s="1"/>
  <c r="N112" s="1"/>
  <c r="BC153"/>
  <c r="L153" s="1"/>
  <c r="J153" s="1"/>
  <c r="AW153"/>
  <c r="BC156"/>
  <c r="L156" s="1"/>
  <c r="J156" s="1"/>
  <c r="BB156"/>
  <c r="AW133"/>
  <c r="AW361"/>
  <c r="AW362"/>
  <c r="AW363"/>
  <c r="AW358"/>
  <c r="BG87"/>
  <c r="BG353"/>
  <c r="BV353" s="1"/>
  <c r="BY353" s="1"/>
  <c r="N353" s="1"/>
  <c r="BG352"/>
  <c r="BG356"/>
  <c r="BV356" s="1"/>
  <c r="BY356" s="1"/>
  <c r="N356" s="1"/>
  <c r="AW356"/>
  <c r="AW354"/>
  <c r="AW352"/>
  <c r="AW351"/>
  <c r="AW348"/>
  <c r="AW345"/>
  <c r="BC154"/>
  <c r="L154" s="1"/>
  <c r="J154" s="1"/>
  <c r="BB154"/>
  <c r="AW91"/>
  <c r="BF88"/>
  <c r="BG92"/>
  <c r="BV92" s="1"/>
  <c r="BY92" s="1"/>
  <c r="N92" s="1"/>
  <c r="BG224"/>
  <c r="BV224" s="1"/>
  <c r="BY224" s="1"/>
  <c r="N224" s="1"/>
  <c r="BG152"/>
  <c r="BV152" s="1"/>
  <c r="BY152" s="1"/>
  <c r="N152" s="1"/>
  <c r="BG332"/>
  <c r="BV332" s="1"/>
  <c r="BY332" s="1"/>
  <c r="N332" s="1"/>
  <c r="BG282"/>
  <c r="BV282" s="1"/>
  <c r="BY282" s="1"/>
  <c r="N282" s="1"/>
  <c r="BG284"/>
  <c r="BG258"/>
  <c r="BV258" s="1"/>
  <c r="BY258" s="1"/>
  <c r="N258" s="1"/>
  <c r="BG166"/>
  <c r="BG261"/>
  <c r="BV261" s="1"/>
  <c r="BY261" s="1"/>
  <c r="N261" s="1"/>
  <c r="BG259"/>
  <c r="BV259" s="1"/>
  <c r="BG225"/>
  <c r="BV225" s="1"/>
  <c r="BG324"/>
  <c r="BV324" s="1"/>
  <c r="BG331"/>
  <c r="BV331" s="1"/>
  <c r="BY331" s="1"/>
  <c r="N331" s="1"/>
  <c r="BG127"/>
  <c r="BV127" s="1"/>
  <c r="BY127" s="1"/>
  <c r="N127" s="1"/>
  <c r="BG151"/>
  <c r="BV151" s="1"/>
  <c r="BG103"/>
  <c r="BV103" s="1"/>
  <c r="BG155"/>
  <c r="BV155" s="1"/>
  <c r="BY155" s="1"/>
  <c r="N155" s="1"/>
  <c r="BG267"/>
  <c r="BV267" s="1"/>
  <c r="BY267" s="1"/>
  <c r="N267" s="1"/>
  <c r="BG264"/>
  <c r="BV264" s="1"/>
  <c r="BY264" s="1"/>
  <c r="N264" s="1"/>
  <c r="BG213"/>
  <c r="BV213" s="1"/>
  <c r="BG195"/>
  <c r="BV195" s="1"/>
  <c r="BY195" s="1"/>
  <c r="N195" s="1"/>
  <c r="BG223"/>
  <c r="BV223" s="1"/>
  <c r="BY223" s="1"/>
  <c r="N223" s="1"/>
  <c r="BG90"/>
  <c r="BV90" s="1"/>
  <c r="BY90" s="1"/>
  <c r="N90" s="1"/>
  <c r="BG93"/>
  <c r="BV93" s="1"/>
  <c r="BY93" s="1"/>
  <c r="N93" s="1"/>
  <c r="BG153"/>
  <c r="BV153" s="1"/>
  <c r="BY153" s="1"/>
  <c r="N153" s="1"/>
  <c r="BG299"/>
  <c r="BG260"/>
  <c r="BG227"/>
  <c r="BV227" s="1"/>
  <c r="BY227" s="1"/>
  <c r="N227" s="1"/>
  <c r="BG245"/>
  <c r="BG194"/>
  <c r="BV194" s="1"/>
  <c r="BY194" s="1"/>
  <c r="N194" s="1"/>
  <c r="BG228"/>
  <c r="BV228" s="1"/>
  <c r="BY228" s="1"/>
  <c r="N228" s="1"/>
  <c r="BG287"/>
  <c r="BG140"/>
  <c r="BV140" s="1"/>
  <c r="BY140" s="1"/>
  <c r="N140" s="1"/>
  <c r="BG297"/>
  <c r="BV297" s="1"/>
  <c r="BY297" s="1"/>
  <c r="N297" s="1"/>
  <c r="BG333"/>
  <c r="BV333" s="1"/>
  <c r="BY333" s="1"/>
  <c r="N333" s="1"/>
  <c r="BG226"/>
  <c r="BV226" s="1"/>
  <c r="BG214"/>
  <c r="BV214" s="1"/>
  <c r="BY214" s="1"/>
  <c r="N214" s="1"/>
  <c r="BG309"/>
  <c r="BV309" s="1"/>
  <c r="BY309" s="1"/>
  <c r="N309" s="1"/>
  <c r="BG244"/>
  <c r="BV244" s="1"/>
  <c r="BY244" s="1"/>
  <c r="N244" s="1"/>
  <c r="BG300"/>
  <c r="BG266"/>
  <c r="BV266" s="1"/>
  <c r="BY266" s="1"/>
  <c r="N266" s="1"/>
  <c r="BG329"/>
  <c r="BV329" s="1"/>
  <c r="BY329" s="1"/>
  <c r="N329" s="1"/>
  <c r="BG91"/>
  <c r="BV91" s="1"/>
  <c r="BY91" s="1"/>
  <c r="N91" s="1"/>
  <c r="BG104"/>
  <c r="BV104" s="1"/>
  <c r="BY104" s="1"/>
  <c r="N104" s="1"/>
  <c r="BG154"/>
  <c r="BV154" s="1"/>
  <c r="BY154" s="1"/>
  <c r="N154" s="1"/>
  <c r="BG116"/>
  <c r="BV116" s="1"/>
  <c r="BY116" s="1"/>
  <c r="N116" s="1"/>
  <c r="BG137"/>
  <c r="BV137" s="1"/>
  <c r="BY137" s="1"/>
  <c r="N137" s="1"/>
  <c r="BG285"/>
  <c r="BG311"/>
  <c r="BV311" s="1"/>
  <c r="BY311" s="1"/>
  <c r="N311" s="1"/>
  <c r="BG286"/>
  <c r="BG330"/>
  <c r="BV330" s="1"/>
  <c r="BY330" s="1"/>
  <c r="N330" s="1"/>
  <c r="BG298"/>
  <c r="BG106"/>
  <c r="BV106" s="1"/>
  <c r="BG117"/>
  <c r="BV117" s="1"/>
  <c r="BY117" s="1"/>
  <c r="N117" s="1"/>
  <c r="BG281"/>
  <c r="BV281" s="1"/>
  <c r="BY281" s="1"/>
  <c r="N281" s="1"/>
  <c r="BG243"/>
  <c r="BV243" s="1"/>
  <c r="BY243" s="1"/>
  <c r="N243" s="1"/>
  <c r="BG310"/>
  <c r="BV310" s="1"/>
  <c r="BY310" s="1"/>
  <c r="N310" s="1"/>
  <c r="BG192"/>
  <c r="BV192" s="1"/>
  <c r="BG283"/>
  <c r="BG246"/>
  <c r="BG263"/>
  <c r="BV263" s="1"/>
  <c r="BY263" s="1"/>
  <c r="N263" s="1"/>
  <c r="BG193"/>
  <c r="BG183"/>
  <c r="BV183" s="1"/>
  <c r="BU183" s="1"/>
  <c r="BG136"/>
  <c r="BV136" s="1"/>
  <c r="BY136" s="1"/>
  <c r="N136" s="1"/>
  <c r="BG105"/>
  <c r="BV105" s="1"/>
  <c r="AW145"/>
  <c r="AW113"/>
  <c r="AW117"/>
  <c r="AW112"/>
  <c r="AW130"/>
  <c r="AW118"/>
  <c r="AW98"/>
  <c r="AW99"/>
  <c r="AW132"/>
  <c r="AW120"/>
  <c r="AW105"/>
  <c r="AW103"/>
  <c r="AW142"/>
  <c r="AW111"/>
  <c r="CG329" i="8"/>
  <c r="CF329"/>
  <c r="CE329"/>
  <c r="CD329"/>
  <c r="CC329"/>
  <c r="CB329"/>
  <c r="CA329"/>
  <c r="BA329"/>
  <c r="DF328"/>
  <c r="CZ328" s="1"/>
  <c r="DD328"/>
  <c r="CG328"/>
  <c r="CF328"/>
  <c r="CE328"/>
  <c r="CD328"/>
  <c r="CC328"/>
  <c r="CB328"/>
  <c r="CH328" s="1"/>
  <c r="CA328"/>
  <c r="BA328"/>
  <c r="DF327"/>
  <c r="CZ327" s="1"/>
  <c r="DD327"/>
  <c r="CG327"/>
  <c r="CF327"/>
  <c r="CE327"/>
  <c r="CD327"/>
  <c r="CC327"/>
  <c r="CB327"/>
  <c r="CH327" s="1"/>
  <c r="CA327"/>
  <c r="BA327"/>
  <c r="DF326"/>
  <c r="CZ326" s="1"/>
  <c r="DD326"/>
  <c r="CG326"/>
  <c r="CF326"/>
  <c r="CE326"/>
  <c r="CD326"/>
  <c r="CC326"/>
  <c r="CB326"/>
  <c r="CH326" s="1"/>
  <c r="CA326"/>
  <c r="BA326"/>
  <c r="DF325"/>
  <c r="CZ325" s="1"/>
  <c r="DD325"/>
  <c r="CG325"/>
  <c r="CF325"/>
  <c r="CE325"/>
  <c r="CD325"/>
  <c r="CC325"/>
  <c r="CB325"/>
  <c r="CH325" s="1"/>
  <c r="CA325"/>
  <c r="BA325"/>
  <c r="DF324"/>
  <c r="CZ324" s="1"/>
  <c r="DD324"/>
  <c r="CG324"/>
  <c r="CF324"/>
  <c r="CE324"/>
  <c r="CD324"/>
  <c r="CC324"/>
  <c r="CB324"/>
  <c r="CA324"/>
  <c r="BA324"/>
  <c r="DF323"/>
  <c r="CZ323" s="1"/>
  <c r="DD323"/>
  <c r="CG323"/>
  <c r="CF323"/>
  <c r="CE323"/>
  <c r="CD323"/>
  <c r="CC323"/>
  <c r="CB323"/>
  <c r="CA323"/>
  <c r="BA323"/>
  <c r="DF322"/>
  <c r="CZ322" s="1"/>
  <c r="DD322"/>
  <c r="CG322"/>
  <c r="CF322"/>
  <c r="CE322"/>
  <c r="CD322"/>
  <c r="CC322"/>
  <c r="CB322"/>
  <c r="CH322" s="1"/>
  <c r="CA322"/>
  <c r="BA322"/>
  <c r="DF321"/>
  <c r="CZ321" s="1"/>
  <c r="DD321"/>
  <c r="BF350" i="1" l="1"/>
  <c r="BV350" s="1"/>
  <c r="BY350" s="1"/>
  <c r="N350" s="1"/>
  <c r="BF352"/>
  <c r="BV352" s="1"/>
  <c r="BY352" s="1"/>
  <c r="N352" s="1"/>
  <c r="BF163"/>
  <c r="BV163" s="1"/>
  <c r="BY163" s="1"/>
  <c r="N163" s="1"/>
  <c r="BF185"/>
  <c r="BV185" s="1"/>
  <c r="BY185" s="1"/>
  <c r="N185" s="1"/>
  <c r="BF338"/>
  <c r="BV338" s="1"/>
  <c r="BY338" s="1"/>
  <c r="N338" s="1"/>
  <c r="BF298"/>
  <c r="BF260"/>
  <c r="BV260" s="1"/>
  <c r="BY260" s="1"/>
  <c r="N260" s="1"/>
  <c r="BF247"/>
  <c r="BV247" s="1"/>
  <c r="BY247" s="1"/>
  <c r="N247" s="1"/>
  <c r="BF162"/>
  <c r="BV162" s="1"/>
  <c r="BY162" s="1"/>
  <c r="N162" s="1"/>
  <c r="BF174"/>
  <c r="BV174" s="1"/>
  <c r="BY174" s="1"/>
  <c r="N174" s="1"/>
  <c r="BF215"/>
  <c r="BV215" s="1"/>
  <c r="BY215" s="1"/>
  <c r="N215" s="1"/>
  <c r="BF206"/>
  <c r="BV206" s="1"/>
  <c r="BY206" s="1"/>
  <c r="N206" s="1"/>
  <c r="BF301"/>
  <c r="BV301" s="1"/>
  <c r="BY301" s="1"/>
  <c r="N301" s="1"/>
  <c r="BF128"/>
  <c r="BV128" s="1"/>
  <c r="BY128" s="1"/>
  <c r="N128" s="1"/>
  <c r="BF143"/>
  <c r="BV143" s="1"/>
  <c r="BY143" s="1"/>
  <c r="N143" s="1"/>
  <c r="BF236"/>
  <c r="BV236" s="1"/>
  <c r="BY236" s="1"/>
  <c r="N236" s="1"/>
  <c r="BF237"/>
  <c r="BF205"/>
  <c r="BV205" s="1"/>
  <c r="BY205" s="1"/>
  <c r="N205" s="1"/>
  <c r="BF164"/>
  <c r="BV164" s="1"/>
  <c r="BY164" s="1"/>
  <c r="N164" s="1"/>
  <c r="BF235"/>
  <c r="BV235" s="1"/>
  <c r="BY235" s="1"/>
  <c r="N235" s="1"/>
  <c r="BF234"/>
  <c r="BV234" s="1"/>
  <c r="BY234" s="1"/>
  <c r="N234" s="1"/>
  <c r="BF287"/>
  <c r="BF207"/>
  <c r="BV207" s="1"/>
  <c r="BY207" s="1"/>
  <c r="N207" s="1"/>
  <c r="BF186"/>
  <c r="BV186" s="1"/>
  <c r="BY186" s="1"/>
  <c r="N186" s="1"/>
  <c r="BF129"/>
  <c r="BV129" s="1"/>
  <c r="BY129" s="1"/>
  <c r="N129" s="1"/>
  <c r="BF145"/>
  <c r="BV145" s="1"/>
  <c r="BF299"/>
  <c r="BF286"/>
  <c r="BF321"/>
  <c r="BV321" s="1"/>
  <c r="BY321" s="1"/>
  <c r="N321" s="1"/>
  <c r="BF284"/>
  <c r="BF349"/>
  <c r="BV349" s="1"/>
  <c r="BY349" s="1"/>
  <c r="N349" s="1"/>
  <c r="BF302"/>
  <c r="BV302" s="1"/>
  <c r="BY302" s="1"/>
  <c r="N302" s="1"/>
  <c r="BF216"/>
  <c r="BV216" s="1"/>
  <c r="BY216" s="1"/>
  <c r="N216" s="1"/>
  <c r="BF165"/>
  <c r="BV165" s="1"/>
  <c r="BY165" s="1"/>
  <c r="N165" s="1"/>
  <c r="BF245"/>
  <c r="BF246"/>
  <c r="BF144"/>
  <c r="BV144" s="1"/>
  <c r="BY144" s="1"/>
  <c r="N144" s="1"/>
  <c r="BF283"/>
  <c r="BV283" s="1"/>
  <c r="BY283" s="1"/>
  <c r="N283" s="1"/>
  <c r="BF320"/>
  <c r="BV320" s="1"/>
  <c r="BY320" s="1"/>
  <c r="N320" s="1"/>
  <c r="BF300"/>
  <c r="BF184"/>
  <c r="BV184" s="1"/>
  <c r="BY184" s="1"/>
  <c r="N184" s="1"/>
  <c r="BF322"/>
  <c r="BV322" s="1"/>
  <c r="BY322" s="1"/>
  <c r="N322" s="1"/>
  <c r="BF323"/>
  <c r="BV323" s="1"/>
  <c r="BY323" s="1"/>
  <c r="N323" s="1"/>
  <c r="BF166"/>
  <c r="BV166" s="1"/>
  <c r="BY166" s="1"/>
  <c r="N166" s="1"/>
  <c r="BF285"/>
  <c r="BF217"/>
  <c r="BV217" s="1"/>
  <c r="BY217" s="1"/>
  <c r="N217" s="1"/>
  <c r="BF130"/>
  <c r="BV130" s="1"/>
  <c r="BY130" s="1"/>
  <c r="N130" s="1"/>
  <c r="BF141"/>
  <c r="BV141" s="1"/>
  <c r="BY141" s="1"/>
  <c r="N141" s="1"/>
  <c r="BF142"/>
  <c r="BV142" s="1"/>
  <c r="BV298"/>
  <c r="BV285"/>
  <c r="BY285" s="1"/>
  <c r="N285" s="1"/>
  <c r="BV300"/>
  <c r="BV245"/>
  <c r="BY245" s="1"/>
  <c r="N245" s="1"/>
  <c r="BV286"/>
  <c r="BY286" s="1"/>
  <c r="N286" s="1"/>
  <c r="BV299"/>
  <c r="BY299" s="1"/>
  <c r="N299" s="1"/>
  <c r="BV284"/>
  <c r="BY284" s="1"/>
  <c r="N284" s="1"/>
  <c r="BF343"/>
  <c r="BV343" s="1"/>
  <c r="BY343" s="1"/>
  <c r="N343" s="1"/>
  <c r="BF355"/>
  <c r="BV355" s="1"/>
  <c r="BY355" s="1"/>
  <c r="N355" s="1"/>
  <c r="BF354"/>
  <c r="BV354" s="1"/>
  <c r="BF357"/>
  <c r="BV357" s="1"/>
  <c r="BY357" s="1"/>
  <c r="N357" s="1"/>
  <c r="BF87"/>
  <c r="L87" s="1"/>
  <c r="BF179"/>
  <c r="BV179" s="1"/>
  <c r="BY179" s="1"/>
  <c r="N179" s="1"/>
  <c r="BF251"/>
  <c r="BV251" s="1"/>
  <c r="BY251" s="1"/>
  <c r="N251" s="1"/>
  <c r="BF293"/>
  <c r="BV293" s="1"/>
  <c r="BF289"/>
  <c r="BV289" s="1"/>
  <c r="BY289" s="1"/>
  <c r="N289" s="1"/>
  <c r="BF291"/>
  <c r="BV291" s="1"/>
  <c r="BY291" s="1"/>
  <c r="N291" s="1"/>
  <c r="BF220"/>
  <c r="BV220" s="1"/>
  <c r="BF171"/>
  <c r="BV171" s="1"/>
  <c r="BY171" s="1"/>
  <c r="N171" s="1"/>
  <c r="BF252"/>
  <c r="BV252" s="1"/>
  <c r="BY252" s="1"/>
  <c r="N252" s="1"/>
  <c r="BF305"/>
  <c r="BV305" s="1"/>
  <c r="BY305" s="1"/>
  <c r="N305" s="1"/>
  <c r="BF295"/>
  <c r="BV295" s="1"/>
  <c r="BY295" s="1"/>
  <c r="N295" s="1"/>
  <c r="BF303"/>
  <c r="BV303" s="1"/>
  <c r="BY303" s="1"/>
  <c r="N303" s="1"/>
  <c r="BF325"/>
  <c r="BV325" s="1"/>
  <c r="BY325" s="1"/>
  <c r="N325" s="1"/>
  <c r="BF257"/>
  <c r="BV257" s="1"/>
  <c r="BY257" s="1"/>
  <c r="N257" s="1"/>
  <c r="BF210"/>
  <c r="BV210" s="1"/>
  <c r="BF294"/>
  <c r="BV294" s="1"/>
  <c r="BY294" s="1"/>
  <c r="N294" s="1"/>
  <c r="BF168"/>
  <c r="BV168" s="1"/>
  <c r="BY168" s="1"/>
  <c r="N168" s="1"/>
  <c r="BF134"/>
  <c r="BV134" s="1"/>
  <c r="BF212"/>
  <c r="BV212" s="1"/>
  <c r="BY212" s="1"/>
  <c r="N212" s="1"/>
  <c r="BF133"/>
  <c r="BV133" s="1"/>
  <c r="BY133" s="1"/>
  <c r="N133" s="1"/>
  <c r="BF147"/>
  <c r="BV147" s="1"/>
  <c r="BF149"/>
  <c r="BV149" s="1"/>
  <c r="BF327"/>
  <c r="BV327" s="1"/>
  <c r="BY327" s="1"/>
  <c r="N327" s="1"/>
  <c r="BF292"/>
  <c r="BV292" s="1"/>
  <c r="BY292" s="1"/>
  <c r="N292" s="1"/>
  <c r="BF167"/>
  <c r="BV167" s="1"/>
  <c r="BY167" s="1"/>
  <c r="N167" s="1"/>
  <c r="BF148"/>
  <c r="BV148" s="1"/>
  <c r="BY148" s="1"/>
  <c r="N148" s="1"/>
  <c r="BF146"/>
  <c r="BV146" s="1"/>
  <c r="BY146" s="1"/>
  <c r="N146" s="1"/>
  <c r="BF306"/>
  <c r="BV306" s="1"/>
  <c r="BF296"/>
  <c r="BV296" s="1"/>
  <c r="BY296" s="1"/>
  <c r="N296" s="1"/>
  <c r="BF191"/>
  <c r="BV191" s="1"/>
  <c r="BY191" s="1"/>
  <c r="N191" s="1"/>
  <c r="BF265"/>
  <c r="BV265" s="1"/>
  <c r="BY265" s="1"/>
  <c r="N265" s="1"/>
  <c r="BF221"/>
  <c r="BV221" s="1"/>
  <c r="BY221" s="1"/>
  <c r="N221" s="1"/>
  <c r="BF241"/>
  <c r="BV241" s="1"/>
  <c r="BY241" s="1"/>
  <c r="N241" s="1"/>
  <c r="BF304"/>
  <c r="BV304" s="1"/>
  <c r="BY304" s="1"/>
  <c r="N304" s="1"/>
  <c r="BF326"/>
  <c r="BV326" s="1"/>
  <c r="BY326" s="1"/>
  <c r="N326" s="1"/>
  <c r="BF170"/>
  <c r="BV170" s="1"/>
  <c r="BY170" s="1"/>
  <c r="N170" s="1"/>
  <c r="BF222"/>
  <c r="BV222" s="1"/>
  <c r="BF308"/>
  <c r="BV308" s="1"/>
  <c r="BY308" s="1"/>
  <c r="N308" s="1"/>
  <c r="BF328"/>
  <c r="BV328" s="1"/>
  <c r="BY328" s="1"/>
  <c r="N328" s="1"/>
  <c r="BF211"/>
  <c r="BV211" s="1"/>
  <c r="BY211" s="1"/>
  <c r="N211" s="1"/>
  <c r="BF290"/>
  <c r="BV290" s="1"/>
  <c r="BY290" s="1"/>
  <c r="N290" s="1"/>
  <c r="BF172"/>
  <c r="BV172" s="1"/>
  <c r="BF150"/>
  <c r="BV150" s="1"/>
  <c r="BY150" s="1"/>
  <c r="N150" s="1"/>
  <c r="BF102"/>
  <c r="BF307"/>
  <c r="BV307" s="1"/>
  <c r="BY307" s="1"/>
  <c r="N307" s="1"/>
  <c r="BF169"/>
  <c r="BV169" s="1"/>
  <c r="BY169" s="1"/>
  <c r="N169" s="1"/>
  <c r="BF190"/>
  <c r="BV190" s="1"/>
  <c r="BY190" s="1"/>
  <c r="N190" s="1"/>
  <c r="BF256"/>
  <c r="BV256" s="1"/>
  <c r="BY256" s="1"/>
  <c r="N256" s="1"/>
  <c r="BF242"/>
  <c r="BV242" s="1"/>
  <c r="BY242" s="1"/>
  <c r="N242" s="1"/>
  <c r="BF240"/>
  <c r="BV240" s="1"/>
  <c r="BY240" s="1"/>
  <c r="N240" s="1"/>
  <c r="BF250"/>
  <c r="BV250" s="1"/>
  <c r="BY250" s="1"/>
  <c r="N250" s="1"/>
  <c r="BF288"/>
  <c r="BV288" s="1"/>
  <c r="BF135"/>
  <c r="BV135" s="1"/>
  <c r="BY135" s="1"/>
  <c r="N135" s="1"/>
  <c r="BF189"/>
  <c r="BV189" s="1"/>
  <c r="BY189" s="1"/>
  <c r="N189" s="1"/>
  <c r="BF239"/>
  <c r="BV239" s="1"/>
  <c r="BY239" s="1"/>
  <c r="N239" s="1"/>
  <c r="CH324" i="8"/>
  <c r="CH323"/>
  <c r="CG321"/>
  <c r="CF321"/>
  <c r="CE321"/>
  <c r="CD321"/>
  <c r="CC321"/>
  <c r="CB321"/>
  <c r="CA321"/>
  <c r="BA321"/>
  <c r="DF320"/>
  <c r="CZ320" s="1"/>
  <c r="DD320"/>
  <c r="BB162" i="1" l="1"/>
  <c r="BC162" s="1"/>
  <c r="L162" s="1"/>
  <c r="J162" s="1"/>
  <c r="BB158"/>
  <c r="BC158" s="1"/>
  <c r="L158" s="1"/>
  <c r="J158" s="1"/>
  <c r="BB161"/>
  <c r="BC161" s="1"/>
  <c r="L161" s="1"/>
  <c r="J161" s="1"/>
  <c r="BB181"/>
  <c r="BC181" s="1"/>
  <c r="L181" s="1"/>
  <c r="J181" s="1"/>
  <c r="BB159"/>
  <c r="BC159" s="1"/>
  <c r="L159" s="1"/>
  <c r="J159" s="1"/>
  <c r="BB160"/>
  <c r="BC160" s="1"/>
  <c r="L160" s="1"/>
  <c r="J160" s="1"/>
  <c r="BB309"/>
  <c r="BC309" s="1"/>
  <c r="L309" s="1"/>
  <c r="J309" s="1"/>
  <c r="BB157"/>
  <c r="BC157" s="1"/>
  <c r="L157" s="1"/>
  <c r="J157" s="1"/>
  <c r="BB315"/>
  <c r="BC315" s="1"/>
  <c r="L315" s="1"/>
  <c r="J315" s="1"/>
  <c r="BB133"/>
  <c r="BC133" s="1"/>
  <c r="L133" s="1"/>
  <c r="J133" s="1"/>
  <c r="BB310"/>
  <c r="BC310" s="1"/>
  <c r="L310" s="1"/>
  <c r="J310" s="1"/>
  <c r="BB359"/>
  <c r="BC359" s="1"/>
  <c r="L359" s="1"/>
  <c r="J359" s="1"/>
  <c r="BB360"/>
  <c r="BC360" s="1"/>
  <c r="L360" s="1"/>
  <c r="J360" s="1"/>
  <c r="BB358"/>
  <c r="BC358" s="1"/>
  <c r="L358" s="1"/>
  <c r="J358" s="1"/>
  <c r="BB361"/>
  <c r="BC361" s="1"/>
  <c r="L361" s="1"/>
  <c r="J361" s="1"/>
  <c r="BB362"/>
  <c r="BC362" s="1"/>
  <c r="L362" s="1"/>
  <c r="J362" s="1"/>
  <c r="BB363"/>
  <c r="BC363" s="1"/>
  <c r="L363" s="1"/>
  <c r="J363" s="1"/>
  <c r="BB229"/>
  <c r="BC229" s="1"/>
  <c r="L229" s="1"/>
  <c r="J229" s="1"/>
  <c r="BB206"/>
  <c r="BC206" s="1"/>
  <c r="L206" s="1"/>
  <c r="J206" s="1"/>
  <c r="BB343"/>
  <c r="BC343" s="1"/>
  <c r="L343" s="1"/>
  <c r="J343" s="1"/>
  <c r="BB281"/>
  <c r="BC281" s="1"/>
  <c r="L281" s="1"/>
  <c r="J281" s="1"/>
  <c r="BB109"/>
  <c r="BC109" s="1"/>
  <c r="L109" s="1"/>
  <c r="J109" s="1"/>
  <c r="BB353"/>
  <c r="BC353" s="1"/>
  <c r="L353" s="1"/>
  <c r="J353" s="1"/>
  <c r="BB357"/>
  <c r="BC357" s="1"/>
  <c r="L357" s="1"/>
  <c r="J357" s="1"/>
  <c r="BB350"/>
  <c r="BC350" s="1"/>
  <c r="L350" s="1"/>
  <c r="J350" s="1"/>
  <c r="BB355"/>
  <c r="BC355" s="1"/>
  <c r="L355" s="1"/>
  <c r="J355" s="1"/>
  <c r="BB354"/>
  <c r="BC354" s="1"/>
  <c r="L354" s="1"/>
  <c r="J354" s="1"/>
  <c r="BB351"/>
  <c r="BC351" s="1"/>
  <c r="L351" s="1"/>
  <c r="J351" s="1"/>
  <c r="BB349"/>
  <c r="BC349" s="1"/>
  <c r="L349" s="1"/>
  <c r="J349" s="1"/>
  <c r="BB356"/>
  <c r="BC356" s="1"/>
  <c r="L356" s="1"/>
  <c r="J356" s="1"/>
  <c r="BB352"/>
  <c r="BC352" s="1"/>
  <c r="L352" s="1"/>
  <c r="J352" s="1"/>
  <c r="BB348"/>
  <c r="BC348" s="1"/>
  <c r="L348" s="1"/>
  <c r="J348" s="1"/>
  <c r="BB283"/>
  <c r="BC283" s="1"/>
  <c r="L283" s="1"/>
  <c r="J283" s="1"/>
  <c r="BB201"/>
  <c r="BC201" s="1"/>
  <c r="L201" s="1"/>
  <c r="J201" s="1"/>
  <c r="BB212"/>
  <c r="BC212" s="1"/>
  <c r="L212" s="1"/>
  <c r="J212" s="1"/>
  <c r="BB296"/>
  <c r="BC296" s="1"/>
  <c r="L296" s="1"/>
  <c r="J296" s="1"/>
  <c r="BB285"/>
  <c r="BC285" s="1"/>
  <c r="L285" s="1"/>
  <c r="J285" s="1"/>
  <c r="BB207"/>
  <c r="BC207" s="1"/>
  <c r="L207" s="1"/>
  <c r="J207" s="1"/>
  <c r="BB279"/>
  <c r="BC279" s="1"/>
  <c r="L279" s="1"/>
  <c r="J279" s="1"/>
  <c r="BB302"/>
  <c r="BC302" s="1"/>
  <c r="L302" s="1"/>
  <c r="J302" s="1"/>
  <c r="BB95"/>
  <c r="BC95" s="1"/>
  <c r="L95" s="1"/>
  <c r="J95" s="1"/>
  <c r="BB170"/>
  <c r="BC170" s="1"/>
  <c r="L170" s="1"/>
  <c r="J170" s="1"/>
  <c r="BB144"/>
  <c r="BC144" s="1"/>
  <c r="L144" s="1"/>
  <c r="J144" s="1"/>
  <c r="BB300"/>
  <c r="BC300" s="1"/>
  <c r="L300" s="1"/>
  <c r="J300" s="1"/>
  <c r="BB146"/>
  <c r="BC146" s="1"/>
  <c r="L146" s="1"/>
  <c r="J146" s="1"/>
  <c r="BB192"/>
  <c r="BC192" s="1"/>
  <c r="L192" s="1"/>
  <c r="J192" s="1"/>
  <c r="BB197"/>
  <c r="BC197" s="1"/>
  <c r="L197" s="1"/>
  <c r="J197" s="1"/>
  <c r="BB177"/>
  <c r="BC177" s="1"/>
  <c r="L177" s="1"/>
  <c r="J177" s="1"/>
  <c r="BB198"/>
  <c r="BC198" s="1"/>
  <c r="L198" s="1"/>
  <c r="J198" s="1"/>
  <c r="BB276"/>
  <c r="BC276" s="1"/>
  <c r="L276" s="1"/>
  <c r="J276" s="1"/>
  <c r="BB172"/>
  <c r="BC172" s="1"/>
  <c r="L172" s="1"/>
  <c r="J172" s="1"/>
  <c r="BB271"/>
  <c r="BC271" s="1"/>
  <c r="L271" s="1"/>
  <c r="J271" s="1"/>
  <c r="BB163"/>
  <c r="BC163" s="1"/>
  <c r="L163" s="1"/>
  <c r="J163" s="1"/>
  <c r="BB130"/>
  <c r="BC130" s="1"/>
  <c r="L130" s="1"/>
  <c r="J130" s="1"/>
  <c r="BB134"/>
  <c r="BC134" s="1"/>
  <c r="L134" s="1"/>
  <c r="J134" s="1"/>
  <c r="BB136"/>
  <c r="BC136" s="1"/>
  <c r="L136" s="1"/>
  <c r="J136" s="1"/>
  <c r="BB128"/>
  <c r="BC128" s="1"/>
  <c r="L128" s="1"/>
  <c r="J128" s="1"/>
  <c r="BB321"/>
  <c r="BC321" s="1"/>
  <c r="L321" s="1"/>
  <c r="J321" s="1"/>
  <c r="BB122"/>
  <c r="BC122" s="1"/>
  <c r="L122" s="1"/>
  <c r="J122" s="1"/>
  <c r="BB108"/>
  <c r="BC108" s="1"/>
  <c r="L108" s="1"/>
  <c r="J108" s="1"/>
  <c r="BB138"/>
  <c r="BC138" s="1"/>
  <c r="L138" s="1"/>
  <c r="J138" s="1"/>
  <c r="BB239"/>
  <c r="BC239" s="1"/>
  <c r="L239" s="1"/>
  <c r="J239" s="1"/>
  <c r="BB237"/>
  <c r="BC237" s="1"/>
  <c r="L237" s="1"/>
  <c r="J237" s="1"/>
  <c r="BB299"/>
  <c r="BC299" s="1"/>
  <c r="L299" s="1"/>
  <c r="J299" s="1"/>
  <c r="BB303"/>
  <c r="BC303" s="1"/>
  <c r="L303" s="1"/>
  <c r="J303" s="1"/>
  <c r="BB186"/>
  <c r="BC186" s="1"/>
  <c r="L186" s="1"/>
  <c r="J186" s="1"/>
  <c r="BB120"/>
  <c r="BC120" s="1"/>
  <c r="L120" s="1"/>
  <c r="J120" s="1"/>
  <c r="BB123"/>
  <c r="BC123" s="1"/>
  <c r="L123" s="1"/>
  <c r="J123" s="1"/>
  <c r="BB143"/>
  <c r="BC143" s="1"/>
  <c r="L143" s="1"/>
  <c r="J143" s="1"/>
  <c r="BB135"/>
  <c r="BC135" s="1"/>
  <c r="L135" s="1"/>
  <c r="J135" s="1"/>
  <c r="BB195"/>
  <c r="BC195" s="1"/>
  <c r="L195" s="1"/>
  <c r="J195" s="1"/>
  <c r="BB125"/>
  <c r="BC125" s="1"/>
  <c r="L125" s="1"/>
  <c r="J125" s="1"/>
  <c r="BB289"/>
  <c r="BC289" s="1"/>
  <c r="L289" s="1"/>
  <c r="J289" s="1"/>
  <c r="BB288"/>
  <c r="BC288" s="1"/>
  <c r="L288" s="1"/>
  <c r="J288" s="1"/>
  <c r="BB278"/>
  <c r="BC278" s="1"/>
  <c r="L278" s="1"/>
  <c r="J278" s="1"/>
  <c r="BB294"/>
  <c r="BC294" s="1"/>
  <c r="L294" s="1"/>
  <c r="J294" s="1"/>
  <c r="BB208"/>
  <c r="BC208" s="1"/>
  <c r="L208" s="1"/>
  <c r="J208" s="1"/>
  <c r="BB298"/>
  <c r="BC298" s="1"/>
  <c r="L298" s="1"/>
  <c r="J298" s="1"/>
  <c r="BB182"/>
  <c r="BC182" s="1"/>
  <c r="L182" s="1"/>
  <c r="J182" s="1"/>
  <c r="BB140"/>
  <c r="BC140" s="1"/>
  <c r="L140" s="1"/>
  <c r="J140" s="1"/>
  <c r="BB344"/>
  <c r="BC344" s="1"/>
  <c r="L344" s="1"/>
  <c r="J344" s="1"/>
  <c r="BB166"/>
  <c r="BC166" s="1"/>
  <c r="L166" s="1"/>
  <c r="J166" s="1"/>
  <c r="BB216"/>
  <c r="BC216" s="1"/>
  <c r="L216" s="1"/>
  <c r="J216" s="1"/>
  <c r="BB169"/>
  <c r="BC169" s="1"/>
  <c r="L169" s="1"/>
  <c r="J169" s="1"/>
  <c r="BB249"/>
  <c r="BC249" s="1"/>
  <c r="L249" s="1"/>
  <c r="J249" s="1"/>
  <c r="BB100"/>
  <c r="BC100" s="1"/>
  <c r="L100" s="1"/>
  <c r="J100" s="1"/>
  <c r="BB306"/>
  <c r="BC306" s="1"/>
  <c r="L306" s="1"/>
  <c r="J306" s="1"/>
  <c r="BB184"/>
  <c r="BC184" s="1"/>
  <c r="L184" s="1"/>
  <c r="J184" s="1"/>
  <c r="BB234"/>
  <c r="BC234" s="1"/>
  <c r="L234" s="1"/>
  <c r="J234" s="1"/>
  <c r="BB213"/>
  <c r="BC213" s="1"/>
  <c r="L213" s="1"/>
  <c r="J213" s="1"/>
  <c r="BB318"/>
  <c r="BC318" s="1"/>
  <c r="L318" s="1"/>
  <c r="J318" s="1"/>
  <c r="BB305"/>
  <c r="BC305" s="1"/>
  <c r="L305" s="1"/>
  <c r="J305" s="1"/>
  <c r="BB168"/>
  <c r="BC168" s="1"/>
  <c r="L168" s="1"/>
  <c r="J168" s="1"/>
  <c r="BB126"/>
  <c r="BC126" s="1"/>
  <c r="L126" s="1"/>
  <c r="J126" s="1"/>
  <c r="BB121"/>
  <c r="BC121" s="1"/>
  <c r="L121" s="1"/>
  <c r="J121" s="1"/>
  <c r="BB317"/>
  <c r="BC317" s="1"/>
  <c r="L317" s="1"/>
  <c r="J317" s="1"/>
  <c r="BB129"/>
  <c r="BC129" s="1"/>
  <c r="L129" s="1"/>
  <c r="J129" s="1"/>
  <c r="BB205"/>
  <c r="BC205" s="1"/>
  <c r="L205" s="1"/>
  <c r="J205" s="1"/>
  <c r="BB204"/>
  <c r="BC204" s="1"/>
  <c r="L204" s="1"/>
  <c r="J204" s="1"/>
  <c r="BB221"/>
  <c r="BC221" s="1"/>
  <c r="L221" s="1"/>
  <c r="J221" s="1"/>
  <c r="BB275"/>
  <c r="BC275" s="1"/>
  <c r="L275" s="1"/>
  <c r="J275" s="1"/>
  <c r="BB273"/>
  <c r="BC273" s="1"/>
  <c r="L273" s="1"/>
  <c r="J273" s="1"/>
  <c r="BB179"/>
  <c r="BC179" s="1"/>
  <c r="L179" s="1"/>
  <c r="J179" s="1"/>
  <c r="BB280"/>
  <c r="BC280" s="1"/>
  <c r="L280" s="1"/>
  <c r="J280" s="1"/>
  <c r="BB187"/>
  <c r="BC187" s="1"/>
  <c r="L187" s="1"/>
  <c r="J187" s="1"/>
  <c r="BB268"/>
  <c r="BC268" s="1"/>
  <c r="L268" s="1"/>
  <c r="J268" s="1"/>
  <c r="BB220"/>
  <c r="BC220" s="1"/>
  <c r="L220" s="1"/>
  <c r="J220" s="1"/>
  <c r="BB227"/>
  <c r="BC227" s="1"/>
  <c r="L227" s="1"/>
  <c r="J227" s="1"/>
  <c r="BB148"/>
  <c r="BC148" s="1"/>
  <c r="L148" s="1"/>
  <c r="J148" s="1"/>
  <c r="BB224"/>
  <c r="BC224" s="1"/>
  <c r="L224" s="1"/>
  <c r="J224" s="1"/>
  <c r="BB320"/>
  <c r="BC320" s="1"/>
  <c r="L320" s="1"/>
  <c r="J320" s="1"/>
  <c r="BB223"/>
  <c r="BC223" s="1"/>
  <c r="L223" s="1"/>
  <c r="J223" s="1"/>
  <c r="BB190"/>
  <c r="BC190" s="1"/>
  <c r="L190" s="1"/>
  <c r="J190" s="1"/>
  <c r="BB312"/>
  <c r="BC312" s="1"/>
  <c r="L312" s="1"/>
  <c r="J312" s="1"/>
  <c r="BB194"/>
  <c r="BC194" s="1"/>
  <c r="L194" s="1"/>
  <c r="J194" s="1"/>
  <c r="BB185"/>
  <c r="BC185" s="1"/>
  <c r="L185" s="1"/>
  <c r="J185" s="1"/>
  <c r="BB189"/>
  <c r="BC189" s="1"/>
  <c r="L189" s="1"/>
  <c r="J189" s="1"/>
  <c r="BB101"/>
  <c r="BC101" s="1"/>
  <c r="L101" s="1"/>
  <c r="J101" s="1"/>
  <c r="BB233"/>
  <c r="BC233" s="1"/>
  <c r="L233" s="1"/>
  <c r="J233" s="1"/>
  <c r="BB178"/>
  <c r="BC178" s="1"/>
  <c r="L178" s="1"/>
  <c r="J178" s="1"/>
  <c r="BB291"/>
  <c r="BC291" s="1"/>
  <c r="L291" s="1"/>
  <c r="J291" s="1"/>
  <c r="BB277"/>
  <c r="BC277" s="1"/>
  <c r="L277" s="1"/>
  <c r="J277" s="1"/>
  <c r="BB264"/>
  <c r="BC264" s="1"/>
  <c r="L264" s="1"/>
  <c r="J264" s="1"/>
  <c r="BB231"/>
  <c r="BC231" s="1"/>
  <c r="L231" s="1"/>
  <c r="J231" s="1"/>
  <c r="BB151"/>
  <c r="BC151" s="1"/>
  <c r="L151" s="1"/>
  <c r="J151" s="1"/>
  <c r="BB267"/>
  <c r="BC267" s="1"/>
  <c r="L267" s="1"/>
  <c r="J267" s="1"/>
  <c r="BB270"/>
  <c r="BC270" s="1"/>
  <c r="L270" s="1"/>
  <c r="J270" s="1"/>
  <c r="BB124"/>
  <c r="BC124" s="1"/>
  <c r="L124" s="1"/>
  <c r="J124" s="1"/>
  <c r="BB150"/>
  <c r="BC150" s="1"/>
  <c r="L150" s="1"/>
  <c r="J150" s="1"/>
  <c r="BB202"/>
  <c r="BC202" s="1"/>
  <c r="L202" s="1"/>
  <c r="J202" s="1"/>
  <c r="BB99"/>
  <c r="BC99" s="1"/>
  <c r="L99" s="1"/>
  <c r="J99" s="1"/>
  <c r="BB111"/>
  <c r="BC111" s="1"/>
  <c r="L111" s="1"/>
  <c r="J111" s="1"/>
  <c r="BB345"/>
  <c r="BC345" s="1"/>
  <c r="L345" s="1"/>
  <c r="J345" s="1"/>
  <c r="BB346"/>
  <c r="BC346" s="1"/>
  <c r="L346" s="1"/>
  <c r="J346" s="1"/>
  <c r="BB142"/>
  <c r="BC142" s="1"/>
  <c r="L142" s="1"/>
  <c r="J142" s="1"/>
  <c r="BB132"/>
  <c r="BC132" s="1"/>
  <c r="L132" s="1"/>
  <c r="J132" s="1"/>
  <c r="BB91"/>
  <c r="BC91" s="1"/>
  <c r="L91" s="1"/>
  <c r="J91" s="1"/>
  <c r="BB235"/>
  <c r="BC235" s="1"/>
  <c r="L235" s="1"/>
  <c r="J235" s="1"/>
  <c r="BB293"/>
  <c r="BC293" s="1"/>
  <c r="L293" s="1"/>
  <c r="J293" s="1"/>
  <c r="BB183"/>
  <c r="BC183" s="1"/>
  <c r="L183" s="1"/>
  <c r="J183" s="1"/>
  <c r="BB238"/>
  <c r="BC238" s="1"/>
  <c r="L238" s="1"/>
  <c r="J238" s="1"/>
  <c r="BB251"/>
  <c r="BC251" s="1"/>
  <c r="L251" s="1"/>
  <c r="J251" s="1"/>
  <c r="BB147"/>
  <c r="BC147" s="1"/>
  <c r="L147" s="1"/>
  <c r="J147" s="1"/>
  <c r="BB252"/>
  <c r="BC252" s="1"/>
  <c r="L252" s="1"/>
  <c r="J252" s="1"/>
  <c r="BB236"/>
  <c r="BC236" s="1"/>
  <c r="L236" s="1"/>
  <c r="J236" s="1"/>
  <c r="BB292"/>
  <c r="BC292" s="1"/>
  <c r="L292" s="1"/>
  <c r="J292" s="1"/>
  <c r="BB287"/>
  <c r="BC287" s="1"/>
  <c r="L287" s="1"/>
  <c r="J287" s="1"/>
  <c r="BB211"/>
  <c r="BC211" s="1"/>
  <c r="L211" s="1"/>
  <c r="J211" s="1"/>
  <c r="BB261"/>
  <c r="BC261" s="1"/>
  <c r="L261" s="1"/>
  <c r="J261" s="1"/>
  <c r="BB200"/>
  <c r="BC200" s="1"/>
  <c r="L200" s="1"/>
  <c r="J200" s="1"/>
  <c r="BB263"/>
  <c r="BC263" s="1"/>
  <c r="L263" s="1"/>
  <c r="J263" s="1"/>
  <c r="BB217"/>
  <c r="BC217" s="1"/>
  <c r="L217" s="1"/>
  <c r="J217" s="1"/>
  <c r="BB247"/>
  <c r="BC247" s="1"/>
  <c r="L247" s="1"/>
  <c r="J247" s="1"/>
  <c r="BB304"/>
  <c r="BC304" s="1"/>
  <c r="L304" s="1"/>
  <c r="J304" s="1"/>
  <c r="BB248"/>
  <c r="BC248" s="1"/>
  <c r="L248" s="1"/>
  <c r="J248" s="1"/>
  <c r="BB219"/>
  <c r="BC219" s="1"/>
  <c r="L219" s="1"/>
  <c r="J219" s="1"/>
  <c r="BB188"/>
  <c r="BC188" s="1"/>
  <c r="L188" s="1"/>
  <c r="J188" s="1"/>
  <c r="BB96"/>
  <c r="BC96" s="1"/>
  <c r="L96" s="1"/>
  <c r="J96" s="1"/>
  <c r="BB290"/>
  <c r="BC290" s="1"/>
  <c r="L290" s="1"/>
  <c r="J290" s="1"/>
  <c r="BB266"/>
  <c r="BC266" s="1"/>
  <c r="L266" s="1"/>
  <c r="J266" s="1"/>
  <c r="BB295"/>
  <c r="BC295" s="1"/>
  <c r="L295" s="1"/>
  <c r="J295" s="1"/>
  <c r="BB174"/>
  <c r="BC174" s="1"/>
  <c r="L174" s="1"/>
  <c r="J174" s="1"/>
  <c r="BB110"/>
  <c r="BC110" s="1"/>
  <c r="L110" s="1"/>
  <c r="J110" s="1"/>
  <c r="BB92"/>
  <c r="BC92" s="1"/>
  <c r="L92" s="1"/>
  <c r="J92" s="1"/>
  <c r="BB165"/>
  <c r="BC165" s="1"/>
  <c r="L165" s="1"/>
  <c r="J165" s="1"/>
  <c r="BB257"/>
  <c r="BC257" s="1"/>
  <c r="L257" s="1"/>
  <c r="J257" s="1"/>
  <c r="BB324"/>
  <c r="BC324" s="1"/>
  <c r="L324" s="1"/>
  <c r="J324" s="1"/>
  <c r="BB258"/>
  <c r="BC258" s="1"/>
  <c r="L258" s="1"/>
  <c r="J258" s="1"/>
  <c r="BB232"/>
  <c r="BC232" s="1"/>
  <c r="L232" s="1"/>
  <c r="J232" s="1"/>
  <c r="BB90"/>
  <c r="BC90" s="1"/>
  <c r="L90" s="1"/>
  <c r="J90" s="1"/>
  <c r="BB215"/>
  <c r="BC215" s="1"/>
  <c r="L215" s="1"/>
  <c r="J215" s="1"/>
  <c r="BB115"/>
  <c r="BC115" s="1"/>
  <c r="L115" s="1"/>
  <c r="J115" s="1"/>
  <c r="BB127"/>
  <c r="BC127" s="1"/>
  <c r="L127" s="1"/>
  <c r="J127" s="1"/>
  <c r="BB228"/>
  <c r="BC228" s="1"/>
  <c r="L228" s="1"/>
  <c r="J228" s="1"/>
  <c r="BB114"/>
  <c r="BC114" s="1"/>
  <c r="L114" s="1"/>
  <c r="J114" s="1"/>
  <c r="BB322"/>
  <c r="BC322" s="1"/>
  <c r="L322" s="1"/>
  <c r="J322" s="1"/>
  <c r="BB104"/>
  <c r="BC104" s="1"/>
  <c r="L104" s="1"/>
  <c r="J104" s="1"/>
  <c r="BB269"/>
  <c r="BC269" s="1"/>
  <c r="L269" s="1"/>
  <c r="J269" s="1"/>
  <c r="BB308"/>
  <c r="BC308" s="1"/>
  <c r="L308" s="1"/>
  <c r="J308" s="1"/>
  <c r="BB260"/>
  <c r="BC260" s="1"/>
  <c r="L260" s="1"/>
  <c r="J260" s="1"/>
  <c r="BB226"/>
  <c r="BC226" s="1"/>
  <c r="L226" s="1"/>
  <c r="J226" s="1"/>
  <c r="BB176"/>
  <c r="BC176" s="1"/>
  <c r="L176" s="1"/>
  <c r="J176" s="1"/>
  <c r="BB282"/>
  <c r="BC282" s="1"/>
  <c r="L282" s="1"/>
  <c r="J282" s="1"/>
  <c r="BB152"/>
  <c r="BC152" s="1"/>
  <c r="L152" s="1"/>
  <c r="J152" s="1"/>
  <c r="BB210"/>
  <c r="BC210" s="1"/>
  <c r="L210" s="1"/>
  <c r="J210" s="1"/>
  <c r="BB98"/>
  <c r="BC98" s="1"/>
  <c r="L98" s="1"/>
  <c r="J98" s="1"/>
  <c r="BB103"/>
  <c r="BC103" s="1"/>
  <c r="L103" s="1"/>
  <c r="J103" s="1"/>
  <c r="BB112"/>
  <c r="BC112" s="1"/>
  <c r="L112" s="1"/>
  <c r="J112" s="1"/>
  <c r="BB347"/>
  <c r="BC347" s="1"/>
  <c r="L347" s="1"/>
  <c r="J347" s="1"/>
  <c r="BB145"/>
  <c r="BC145" s="1"/>
  <c r="L145" s="1"/>
  <c r="J145" s="1"/>
  <c r="BB272"/>
  <c r="BC272" s="1"/>
  <c r="L272" s="1"/>
  <c r="J272" s="1"/>
  <c r="BB116"/>
  <c r="BC116" s="1"/>
  <c r="L116" s="1"/>
  <c r="J116" s="1"/>
  <c r="BB97"/>
  <c r="BC97" s="1"/>
  <c r="L97" s="1"/>
  <c r="J97" s="1"/>
  <c r="BB335"/>
  <c r="BC335" s="1"/>
  <c r="L335" s="1"/>
  <c r="J335" s="1"/>
  <c r="BB314"/>
  <c r="BC314" s="1"/>
  <c r="L314" s="1"/>
  <c r="J314" s="1"/>
  <c r="BB93"/>
  <c r="BC93" s="1"/>
  <c r="L93" s="1"/>
  <c r="J93" s="1"/>
  <c r="BB131"/>
  <c r="BC131" s="1"/>
  <c r="L131" s="1"/>
  <c r="J131" s="1"/>
  <c r="BB175"/>
  <c r="BC175" s="1"/>
  <c r="L175" s="1"/>
  <c r="J175" s="1"/>
  <c r="BB106"/>
  <c r="BC106" s="1"/>
  <c r="L106" s="1"/>
  <c r="J106" s="1"/>
  <c r="BB316"/>
  <c r="BC316" s="1"/>
  <c r="L316" s="1"/>
  <c r="J316" s="1"/>
  <c r="BB107"/>
  <c r="BC107" s="1"/>
  <c r="L107" s="1"/>
  <c r="J107" s="1"/>
  <c r="BB149"/>
  <c r="BC149" s="1"/>
  <c r="L149" s="1"/>
  <c r="J149" s="1"/>
  <c r="BB191"/>
  <c r="BC191" s="1"/>
  <c r="L191" s="1"/>
  <c r="J191" s="1"/>
  <c r="BB94"/>
  <c r="BC94" s="1"/>
  <c r="L94" s="1"/>
  <c r="J94" s="1"/>
  <c r="BB319"/>
  <c r="BC319" s="1"/>
  <c r="L319" s="1"/>
  <c r="J319" s="1"/>
  <c r="BB222"/>
  <c r="BC222" s="1"/>
  <c r="L222" s="1"/>
  <c r="J222" s="1"/>
  <c r="BB297"/>
  <c r="BC297" s="1"/>
  <c r="L297" s="1"/>
  <c r="J297" s="1"/>
  <c r="BB307"/>
  <c r="BC307" s="1"/>
  <c r="L307" s="1"/>
  <c r="J307" s="1"/>
  <c r="BB173"/>
  <c r="BC173" s="1"/>
  <c r="L173" s="1"/>
  <c r="J173" s="1"/>
  <c r="BB164"/>
  <c r="BC164" s="1"/>
  <c r="L164" s="1"/>
  <c r="J164" s="1"/>
  <c r="BB137"/>
  <c r="BC137" s="1"/>
  <c r="L137" s="1"/>
  <c r="J137" s="1"/>
  <c r="BB286"/>
  <c r="BC286" s="1"/>
  <c r="L286" s="1"/>
  <c r="J286" s="1"/>
  <c r="BB214"/>
  <c r="BC214" s="1"/>
  <c r="L214" s="1"/>
  <c r="J214" s="1"/>
  <c r="BB301"/>
  <c r="BC301" s="1"/>
  <c r="L301" s="1"/>
  <c r="J301" s="1"/>
  <c r="BB230"/>
  <c r="BC230" s="1"/>
  <c r="L230" s="1"/>
  <c r="J230" s="1"/>
  <c r="BB209"/>
  <c r="BC209" s="1"/>
  <c r="L209" s="1"/>
  <c r="J209" s="1"/>
  <c r="BB256"/>
  <c r="BC256" s="1"/>
  <c r="L256" s="1"/>
  <c r="J256" s="1"/>
  <c r="BB139"/>
  <c r="BC139" s="1"/>
  <c r="L139" s="1"/>
  <c r="J139" s="1"/>
  <c r="BB141"/>
  <c r="BC141" s="1"/>
  <c r="L141" s="1"/>
  <c r="J141" s="1"/>
  <c r="BB332"/>
  <c r="BC332" s="1"/>
  <c r="L332" s="1"/>
  <c r="J332" s="1"/>
  <c r="BB167"/>
  <c r="BC167" s="1"/>
  <c r="L167" s="1"/>
  <c r="J167" s="1"/>
  <c r="BB180"/>
  <c r="BC180" s="1"/>
  <c r="L180" s="1"/>
  <c r="J180" s="1"/>
  <c r="BB274"/>
  <c r="BC274" s="1"/>
  <c r="L274" s="1"/>
  <c r="J274" s="1"/>
  <c r="BB323"/>
  <c r="BC323" s="1"/>
  <c r="L323" s="1"/>
  <c r="J323" s="1"/>
  <c r="BB218"/>
  <c r="BC218" s="1"/>
  <c r="L218" s="1"/>
  <c r="J218" s="1"/>
  <c r="BB326"/>
  <c r="BC326" s="1"/>
  <c r="L326" s="1"/>
  <c r="J326" s="1"/>
  <c r="BB203"/>
  <c r="BC203" s="1"/>
  <c r="L203" s="1"/>
  <c r="J203" s="1"/>
  <c r="BB265"/>
  <c r="BC265" s="1"/>
  <c r="L265" s="1"/>
  <c r="J265" s="1"/>
  <c r="BB338"/>
  <c r="BC338" s="1"/>
  <c r="L338" s="1"/>
  <c r="J338" s="1"/>
  <c r="BB119"/>
  <c r="BC119" s="1"/>
  <c r="L119" s="1"/>
  <c r="J119" s="1"/>
  <c r="BB311"/>
  <c r="BC311" s="1"/>
  <c r="L311" s="1"/>
  <c r="J311" s="1"/>
  <c r="BB199"/>
  <c r="BC199" s="1"/>
  <c r="L199" s="1"/>
  <c r="J199" s="1"/>
  <c r="BB196"/>
  <c r="BC196" s="1"/>
  <c r="L196" s="1"/>
  <c r="J196" s="1"/>
  <c r="BB225"/>
  <c r="BC225" s="1"/>
  <c r="L225" s="1"/>
  <c r="J225" s="1"/>
  <c r="BB284"/>
  <c r="BC284" s="1"/>
  <c r="L284" s="1"/>
  <c r="J284" s="1"/>
  <c r="BB193"/>
  <c r="BC193" s="1"/>
  <c r="L193" s="1"/>
  <c r="J193" s="1"/>
  <c r="BB171"/>
  <c r="BC171" s="1"/>
  <c r="L171" s="1"/>
  <c r="J171" s="1"/>
  <c r="BB313"/>
  <c r="BC313" s="1"/>
  <c r="L313" s="1"/>
  <c r="J313" s="1"/>
  <c r="BB117"/>
  <c r="BC117" s="1"/>
  <c r="L117" s="1"/>
  <c r="J117" s="1"/>
  <c r="BB118"/>
  <c r="BC118" s="1"/>
  <c r="L118" s="1"/>
  <c r="J118" s="1"/>
  <c r="BB113"/>
  <c r="BC113" s="1"/>
  <c r="L113" s="1"/>
  <c r="J113" s="1"/>
  <c r="BB105"/>
  <c r="BC105" s="1"/>
  <c r="L105" s="1"/>
  <c r="J105" s="1"/>
  <c r="BB102"/>
  <c r="BC102" s="1"/>
  <c r="L102" s="1"/>
  <c r="J102" s="1"/>
  <c r="BU149"/>
  <c r="BY149" s="1"/>
  <c r="N149" s="1"/>
  <c r="BU147"/>
  <c r="BY147" s="1"/>
  <c r="N147" s="1"/>
  <c r="CH321" i="8"/>
  <c r="CG320"/>
  <c r="CF320"/>
  <c r="CE320"/>
  <c r="CD320"/>
  <c r="CC320"/>
  <c r="CB320"/>
  <c r="CH320" s="1"/>
  <c r="CA320"/>
  <c r="BA320"/>
  <c r="DF319"/>
  <c r="CZ319" s="1"/>
  <c r="DD319"/>
  <c r="CG319" l="1"/>
  <c r="CF319"/>
  <c r="CE319"/>
  <c r="CD319"/>
  <c r="CC319"/>
  <c r="CB319"/>
  <c r="CH319" s="1"/>
  <c r="CA319"/>
  <c r="BA319"/>
  <c r="DF318"/>
  <c r="CZ318" s="1"/>
  <c r="DD318"/>
  <c r="CG318" l="1"/>
  <c r="CF318"/>
  <c r="CE318"/>
  <c r="CD318"/>
  <c r="CC318"/>
  <c r="CB318"/>
  <c r="CA318"/>
  <c r="BA318"/>
  <c r="DF317"/>
  <c r="CZ317" s="1"/>
  <c r="DD317"/>
  <c r="CH318" l="1"/>
  <c r="CG317"/>
  <c r="CF317"/>
  <c r="CE317"/>
  <c r="CD317"/>
  <c r="CC317"/>
  <c r="CB317"/>
  <c r="CH317" s="1"/>
  <c r="CA317"/>
  <c r="BA317"/>
  <c r="DF316"/>
  <c r="CZ316" s="1"/>
  <c r="DD316"/>
  <c r="CG316" l="1"/>
  <c r="CF316"/>
  <c r="CE316"/>
  <c r="CD316"/>
  <c r="CC316"/>
  <c r="CB316"/>
  <c r="CA316"/>
  <c r="BA316"/>
  <c r="CH316" l="1"/>
  <c r="DF315"/>
  <c r="CZ315" s="1"/>
  <c r="DD315"/>
  <c r="CG315" l="1"/>
  <c r="CF315"/>
  <c r="CE315"/>
  <c r="CD315"/>
  <c r="CC315"/>
  <c r="CB315"/>
  <c r="CH315" s="1"/>
  <c r="CA315"/>
  <c r="BA315"/>
  <c r="DF314"/>
  <c r="CZ314" s="1"/>
  <c r="DD314"/>
  <c r="CG314" l="1"/>
  <c r="CF314"/>
  <c r="CE314"/>
  <c r="CD314"/>
  <c r="CC314"/>
  <c r="CB314"/>
  <c r="CA314"/>
  <c r="BA314"/>
  <c r="DF313"/>
  <c r="CZ313" s="1"/>
  <c r="DD313"/>
  <c r="CG313" l="1"/>
  <c r="CF313"/>
  <c r="CE313"/>
  <c r="CD313"/>
  <c r="CC313"/>
  <c r="CB313"/>
  <c r="CA313"/>
  <c r="BA313"/>
  <c r="DF312"/>
  <c r="CZ312" s="1"/>
  <c r="DD312"/>
  <c r="CH313" l="1"/>
  <c r="CG312"/>
  <c r="CF312"/>
  <c r="CE312"/>
  <c r="CD312"/>
  <c r="CC312"/>
  <c r="CB312"/>
  <c r="CA312"/>
  <c r="BA312"/>
  <c r="DF311"/>
  <c r="CZ311" s="1"/>
  <c r="DD311"/>
  <c r="CH312" l="1"/>
  <c r="CG311"/>
  <c r="CF311"/>
  <c r="CE311"/>
  <c r="CD311"/>
  <c r="CC311"/>
  <c r="CB311"/>
  <c r="CA311"/>
  <c r="BA311"/>
  <c r="DF310"/>
  <c r="CZ310" s="1"/>
  <c r="DD310"/>
  <c r="CH311" l="1"/>
  <c r="CG310"/>
  <c r="CF310"/>
  <c r="CE310"/>
  <c r="CD310"/>
  <c r="CC310"/>
  <c r="CB310"/>
  <c r="CA310"/>
  <c r="BA310"/>
  <c r="DF309"/>
  <c r="CZ309" s="1"/>
  <c r="DD309"/>
  <c r="CH310" l="1"/>
  <c r="CG309"/>
  <c r="CF309"/>
  <c r="CE309"/>
  <c r="CD309"/>
  <c r="CC309"/>
  <c r="CB309"/>
  <c r="CA309"/>
  <c r="BA309"/>
  <c r="DF308"/>
  <c r="CZ308" s="1"/>
  <c r="DD308"/>
  <c r="CH309" l="1"/>
  <c r="CG308"/>
  <c r="CF308"/>
  <c r="CE308"/>
  <c r="CD308"/>
  <c r="CC308"/>
  <c r="CB308"/>
  <c r="CA308"/>
  <c r="BA308"/>
  <c r="DF307"/>
  <c r="CZ307" s="1"/>
  <c r="DD307"/>
  <c r="CH308" l="1"/>
  <c r="CG307"/>
  <c r="CF307"/>
  <c r="CE307"/>
  <c r="CD307"/>
  <c r="CC307"/>
  <c r="CB307"/>
  <c r="CH307" s="1"/>
  <c r="CA307"/>
  <c r="BA307"/>
  <c r="DF306"/>
  <c r="CZ306" s="1"/>
  <c r="DD306"/>
  <c r="CG306" l="1"/>
  <c r="CF306"/>
  <c r="CE306"/>
  <c r="CD306"/>
  <c r="CC306"/>
  <c r="CB306"/>
  <c r="CH306" s="1"/>
  <c r="CA306"/>
  <c r="BA306"/>
  <c r="DF305"/>
  <c r="CZ305" s="1"/>
  <c r="DD305"/>
  <c r="CG305" l="1"/>
  <c r="CF305"/>
  <c r="CE305"/>
  <c r="CD305"/>
  <c r="CC305"/>
  <c r="CB305"/>
  <c r="CA305"/>
  <c r="BA305"/>
  <c r="DF304"/>
  <c r="CZ304" s="1"/>
  <c r="DD304"/>
  <c r="CH305" l="1"/>
  <c r="CG304" l="1"/>
  <c r="CF304"/>
  <c r="CE304"/>
  <c r="CD304"/>
  <c r="CC304"/>
  <c r="CB304"/>
  <c r="CA304"/>
  <c r="BA304"/>
  <c r="DF303"/>
  <c r="CZ303" s="1"/>
  <c r="DD303"/>
  <c r="CH304" l="1"/>
  <c r="CG303"/>
  <c r="CF303"/>
  <c r="CE303"/>
  <c r="CD303"/>
  <c r="CC303"/>
  <c r="CB303"/>
  <c r="CA303"/>
  <c r="BA303"/>
  <c r="DF302"/>
  <c r="CZ302" s="1"/>
  <c r="DD302"/>
  <c r="CH303" l="1"/>
  <c r="CG302"/>
  <c r="CF302"/>
  <c r="CE302"/>
  <c r="CD302"/>
  <c r="CC302"/>
  <c r="CB302"/>
  <c r="CH302" s="1"/>
  <c r="CA302"/>
  <c r="BA302"/>
  <c r="DF301"/>
  <c r="CZ301" s="1"/>
  <c r="DD301"/>
  <c r="CG301" l="1"/>
  <c r="CF301"/>
  <c r="CE301"/>
  <c r="CD301"/>
  <c r="CC301"/>
  <c r="CB301"/>
  <c r="CH301" s="1"/>
  <c r="CA301"/>
  <c r="BA301"/>
  <c r="DF300"/>
  <c r="CZ300" s="1"/>
  <c r="DD300"/>
  <c r="CG300" l="1"/>
  <c r="CF300"/>
  <c r="CE300"/>
  <c r="CD300"/>
  <c r="CC300"/>
  <c r="CB300"/>
  <c r="CA300"/>
  <c r="BA300"/>
  <c r="DF299"/>
  <c r="CZ299" s="1"/>
  <c r="DD299"/>
  <c r="CH300" l="1"/>
  <c r="CG299"/>
  <c r="CF299"/>
  <c r="CE299"/>
  <c r="CD299"/>
  <c r="CC299"/>
  <c r="CB299"/>
  <c r="CA299"/>
  <c r="BA299"/>
  <c r="DF298"/>
  <c r="CZ298" s="1"/>
  <c r="DD298"/>
  <c r="CH299" l="1"/>
  <c r="CG298"/>
  <c r="CF298"/>
  <c r="CE298"/>
  <c r="CD298"/>
  <c r="CC298"/>
  <c r="CB298"/>
  <c r="CH298" s="1"/>
  <c r="CA298"/>
  <c r="BA298"/>
  <c r="DF297"/>
  <c r="CZ297" s="1"/>
  <c r="DD297"/>
  <c r="CG297" l="1"/>
  <c r="CF297"/>
  <c r="CE297"/>
  <c r="CD297"/>
  <c r="CC297"/>
  <c r="CB297"/>
  <c r="CH297" s="1"/>
  <c r="CA297"/>
  <c r="BA297"/>
  <c r="DF296"/>
  <c r="CZ296" s="1"/>
  <c r="DD296"/>
  <c r="CG296" l="1"/>
  <c r="CF296"/>
  <c r="CE296"/>
  <c r="CD296"/>
  <c r="CC296"/>
  <c r="CB296"/>
  <c r="CA296"/>
  <c r="BA296"/>
  <c r="DF295"/>
  <c r="CZ295" s="1"/>
  <c r="DD295"/>
  <c r="CH296" l="1"/>
  <c r="CG295"/>
  <c r="CF295"/>
  <c r="CE295"/>
  <c r="CD295"/>
  <c r="CC295"/>
  <c r="CB295"/>
  <c r="CA295"/>
  <c r="BA295"/>
  <c r="CH295" l="1"/>
  <c r="DF294"/>
  <c r="CZ294" s="1"/>
  <c r="DD294"/>
  <c r="CG294" l="1"/>
  <c r="CF294"/>
  <c r="CE294"/>
  <c r="CD294"/>
  <c r="CC294"/>
  <c r="CB294"/>
  <c r="CA294"/>
  <c r="BA294"/>
  <c r="DF293"/>
  <c r="CZ293" s="1"/>
  <c r="DD293"/>
  <c r="CH294" l="1"/>
  <c r="CG293"/>
  <c r="CF293"/>
  <c r="CE293"/>
  <c r="CD293"/>
  <c r="CC293"/>
  <c r="CB293"/>
  <c r="CA293"/>
  <c r="BA293"/>
  <c r="DF292"/>
  <c r="CZ292" s="1"/>
  <c r="DD292"/>
  <c r="CH293" l="1"/>
  <c r="CG292"/>
  <c r="CF292"/>
  <c r="CE292"/>
  <c r="CD292"/>
  <c r="CC292"/>
  <c r="CB292"/>
  <c r="CH292" s="1"/>
  <c r="CA292"/>
  <c r="BA292"/>
  <c r="DF291"/>
  <c r="CZ291" s="1"/>
  <c r="DD291"/>
  <c r="CG291" l="1"/>
  <c r="CF291"/>
  <c r="CE291"/>
  <c r="CD291"/>
  <c r="CC291"/>
  <c r="CB291"/>
  <c r="CH291" s="1"/>
  <c r="CA291"/>
  <c r="BA291"/>
  <c r="DF290"/>
  <c r="CZ290" s="1"/>
  <c r="DD290"/>
  <c r="CG290" l="1"/>
  <c r="CF290"/>
  <c r="CE290"/>
  <c r="CD290"/>
  <c r="CC290"/>
  <c r="CB290"/>
  <c r="CA290"/>
  <c r="BA290"/>
  <c r="DF289"/>
  <c r="CZ289" s="1"/>
  <c r="DD289"/>
  <c r="CH290" l="1"/>
  <c r="CG289"/>
  <c r="CF289"/>
  <c r="CE289"/>
  <c r="CD289"/>
  <c r="CC289"/>
  <c r="CB289"/>
  <c r="CH289" s="1"/>
  <c r="CA289"/>
  <c r="BA289"/>
  <c r="DF288"/>
  <c r="CZ288" s="1"/>
  <c r="DD288"/>
  <c r="CG288" l="1"/>
  <c r="CF288"/>
  <c r="CE288"/>
  <c r="CD288"/>
  <c r="CC288"/>
  <c r="CB288"/>
  <c r="CA288"/>
  <c r="BA288"/>
  <c r="DF287"/>
  <c r="CZ287" s="1"/>
  <c r="DD287"/>
  <c r="CH288" l="1"/>
  <c r="CG287"/>
  <c r="CF287"/>
  <c r="CE287"/>
  <c r="CD287"/>
  <c r="CC287"/>
  <c r="CB287"/>
  <c r="CA287"/>
  <c r="BA287"/>
  <c r="DF286"/>
  <c r="CZ286" s="1"/>
  <c r="DD286"/>
  <c r="CH287" l="1"/>
  <c r="CG286"/>
  <c r="CF286"/>
  <c r="CE286"/>
  <c r="CD286"/>
  <c r="CC286"/>
  <c r="CB286"/>
  <c r="CH286" s="1"/>
  <c r="CA286"/>
  <c r="BA286"/>
  <c r="DF285"/>
  <c r="CZ285" s="1"/>
  <c r="DD285"/>
  <c r="CG285" l="1"/>
  <c r="CF285"/>
  <c r="CE285"/>
  <c r="CD285"/>
  <c r="CC285"/>
  <c r="CB285"/>
  <c r="CH285" s="1"/>
  <c r="CA285"/>
  <c r="BA285"/>
  <c r="DF284"/>
  <c r="CZ284" s="1"/>
  <c r="DD284"/>
  <c r="CG284" l="1"/>
  <c r="CF284"/>
  <c r="CE284"/>
  <c r="CD284"/>
  <c r="CC284"/>
  <c r="CB284"/>
  <c r="CA284"/>
  <c r="BA284"/>
  <c r="DF283"/>
  <c r="CZ283" s="1"/>
  <c r="DD283"/>
  <c r="CH284" l="1"/>
  <c r="CG283"/>
  <c r="CF283"/>
  <c r="CE283"/>
  <c r="CD283"/>
  <c r="CC283"/>
  <c r="CB283"/>
  <c r="CA283"/>
  <c r="BA283"/>
  <c r="DF282"/>
  <c r="CZ282" s="1"/>
  <c r="DD282"/>
  <c r="CH283" l="1"/>
  <c r="CG282"/>
  <c r="CF282"/>
  <c r="CE282"/>
  <c r="CD282"/>
  <c r="CC282"/>
  <c r="CB282"/>
  <c r="CH282" s="1"/>
  <c r="BA282"/>
  <c r="DF281"/>
  <c r="CZ281" s="1"/>
  <c r="DD281"/>
  <c r="CG281" l="1"/>
  <c r="CF281"/>
  <c r="CE281"/>
  <c r="CD281"/>
  <c r="CC281"/>
  <c r="CB281"/>
  <c r="CH281" s="1"/>
  <c r="BA281"/>
  <c r="DF280"/>
  <c r="CZ280" s="1"/>
  <c r="DD280"/>
  <c r="CG280" l="1"/>
  <c r="CF280"/>
  <c r="CE280"/>
  <c r="CD280"/>
  <c r="CC280"/>
  <c r="CB280"/>
  <c r="BA280"/>
  <c r="DF279"/>
  <c r="CZ279" s="1"/>
  <c r="DD279"/>
  <c r="CH280" l="1"/>
  <c r="CG279"/>
  <c r="CF279"/>
  <c r="CE279"/>
  <c r="CD279"/>
  <c r="CC279"/>
  <c r="CB279"/>
  <c r="BA279"/>
  <c r="DF278"/>
  <c r="CZ278" s="1"/>
  <c r="DD278"/>
  <c r="CH279" l="1"/>
  <c r="CG278"/>
  <c r="CF278"/>
  <c r="CE278"/>
  <c r="CD278"/>
  <c r="CC278"/>
  <c r="CB278"/>
  <c r="CH278" s="1"/>
  <c r="BA278"/>
  <c r="DF277"/>
  <c r="CZ277" s="1"/>
  <c r="DD277"/>
  <c r="CG277" l="1"/>
  <c r="CF277"/>
  <c r="CE277"/>
  <c r="CD277"/>
  <c r="CC277"/>
  <c r="CB277"/>
  <c r="CH277" s="1"/>
  <c r="BA277"/>
  <c r="DF276"/>
  <c r="CZ276" s="1"/>
  <c r="DD276"/>
  <c r="CG276" l="1"/>
  <c r="CF276"/>
  <c r="CE276"/>
  <c r="CD276"/>
  <c r="CC276"/>
  <c r="CB276"/>
  <c r="BA276"/>
  <c r="CH276" l="1"/>
  <c r="DF275"/>
  <c r="CZ275" s="1"/>
  <c r="DD275"/>
  <c r="CG275" l="1"/>
  <c r="CF275"/>
  <c r="CE275"/>
  <c r="CD275"/>
  <c r="CC275"/>
  <c r="CB275"/>
  <c r="BA275"/>
  <c r="DF274"/>
  <c r="CZ274" s="1"/>
  <c r="DD274"/>
  <c r="CH275" l="1"/>
  <c r="CG274"/>
  <c r="CF274"/>
  <c r="CE274"/>
  <c r="CD274"/>
  <c r="CC274"/>
  <c r="CB274"/>
  <c r="BA274"/>
  <c r="DF273"/>
  <c r="CZ273" s="1"/>
  <c r="DD273"/>
  <c r="CH274" l="1"/>
  <c r="CG273"/>
  <c r="CF273"/>
  <c r="CE273"/>
  <c r="CD273"/>
  <c r="CC273"/>
  <c r="CB273"/>
  <c r="CH273" s="1"/>
  <c r="BA273"/>
  <c r="DF272"/>
  <c r="CZ272" s="1"/>
  <c r="DD272"/>
  <c r="CG272" l="1"/>
  <c r="CF272"/>
  <c r="CE272"/>
  <c r="CD272"/>
  <c r="CC272"/>
  <c r="CB272"/>
  <c r="CH272" s="1"/>
  <c r="BA272"/>
  <c r="DF271"/>
  <c r="CZ271" s="1"/>
  <c r="DD271"/>
  <c r="CG271" l="1"/>
  <c r="CF271"/>
  <c r="CE271"/>
  <c r="CD271"/>
  <c r="CC271"/>
  <c r="CB271"/>
  <c r="BA271"/>
  <c r="DF270"/>
  <c r="CZ270" s="1"/>
  <c r="DD270"/>
  <c r="CH271" l="1"/>
  <c r="CG270"/>
  <c r="CF270"/>
  <c r="CE270"/>
  <c r="CD270"/>
  <c r="CC270"/>
  <c r="CB270"/>
  <c r="BA270"/>
  <c r="DF269"/>
  <c r="CZ269" s="1"/>
  <c r="DD269"/>
  <c r="CH270" l="1"/>
  <c r="CG269"/>
  <c r="CF269"/>
  <c r="CE269"/>
  <c r="CD269"/>
  <c r="CC269"/>
  <c r="CB269"/>
  <c r="BA269"/>
  <c r="DF268"/>
  <c r="CZ268" s="1"/>
  <c r="DD268"/>
  <c r="CH269" l="1"/>
  <c r="CG268"/>
  <c r="CF268"/>
  <c r="CE268"/>
  <c r="CD268"/>
  <c r="CC268"/>
  <c r="CB268"/>
  <c r="CH268" s="1"/>
  <c r="BA268"/>
  <c r="DF267"/>
  <c r="CZ267" s="1"/>
  <c r="DD267"/>
  <c r="CG267" l="1"/>
  <c r="CF267"/>
  <c r="CE267"/>
  <c r="CD267"/>
  <c r="CC267"/>
  <c r="CB267"/>
  <c r="CH267" s="1"/>
  <c r="BA267"/>
  <c r="DF266"/>
  <c r="CZ266" s="1"/>
  <c r="DD266"/>
  <c r="CG266" l="1"/>
  <c r="CF266"/>
  <c r="CE266"/>
  <c r="CD266"/>
  <c r="CC266"/>
  <c r="CB266"/>
  <c r="BA266"/>
  <c r="DF265"/>
  <c r="CZ265" s="1"/>
  <c r="DD265"/>
  <c r="CH266" l="1"/>
  <c r="CG265"/>
  <c r="CF265"/>
  <c r="CE265"/>
  <c r="CD265"/>
  <c r="CC265"/>
  <c r="CB265"/>
  <c r="BA265"/>
  <c r="DF264"/>
  <c r="CZ264" s="1"/>
  <c r="DD264"/>
  <c r="CH265" l="1"/>
  <c r="CG264"/>
  <c r="CF264"/>
  <c r="CE264"/>
  <c r="CD264"/>
  <c r="CC264"/>
  <c r="CB264"/>
  <c r="CH264" s="1"/>
  <c r="BA264"/>
  <c r="DF263"/>
  <c r="CZ263" s="1"/>
  <c r="DD263"/>
  <c r="CG263" l="1"/>
  <c r="CF263"/>
  <c r="CE263"/>
  <c r="CD263"/>
  <c r="CC263"/>
  <c r="CB263"/>
  <c r="CH263" s="1"/>
  <c r="BA263"/>
  <c r="DF262"/>
  <c r="CZ262" s="1"/>
  <c r="DD262"/>
  <c r="CG262" l="1"/>
  <c r="CF262"/>
  <c r="CE262"/>
  <c r="CD262"/>
  <c r="CC262"/>
  <c r="CB262"/>
  <c r="BA262"/>
  <c r="DF261"/>
  <c r="CZ261" s="1"/>
  <c r="DD261"/>
  <c r="CH262" l="1"/>
  <c r="CG261"/>
  <c r="CF261"/>
  <c r="CE261"/>
  <c r="CD261"/>
  <c r="CC261"/>
  <c r="CB261"/>
  <c r="BA261"/>
  <c r="DF260"/>
  <c r="CZ260" s="1"/>
  <c r="DD260"/>
  <c r="CH261" l="1"/>
  <c r="CG260"/>
  <c r="CF260"/>
  <c r="CE260"/>
  <c r="CD260"/>
  <c r="CC260"/>
  <c r="CB260"/>
  <c r="CH260" s="1"/>
  <c r="BA260"/>
  <c r="DF259"/>
  <c r="CZ259" s="1"/>
  <c r="DD259"/>
  <c r="CG259" l="1"/>
  <c r="CF259"/>
  <c r="CE259"/>
  <c r="CD259"/>
  <c r="CC259"/>
  <c r="CB259"/>
  <c r="CH259" s="1"/>
  <c r="BA259"/>
  <c r="DF258"/>
  <c r="CZ258" s="1"/>
  <c r="DD258"/>
  <c r="CG258" l="1"/>
  <c r="CF258"/>
  <c r="CE258"/>
  <c r="CD258"/>
  <c r="CC258"/>
  <c r="CB258"/>
  <c r="BA258"/>
  <c r="DF257"/>
  <c r="CZ257" s="1"/>
  <c r="DD257"/>
  <c r="CH258" l="1"/>
  <c r="CG257"/>
  <c r="CF257"/>
  <c r="CE257"/>
  <c r="CD257"/>
  <c r="CC257"/>
  <c r="CB257"/>
  <c r="BA257"/>
  <c r="DF256"/>
  <c r="CZ256" s="1"/>
  <c r="DD256"/>
  <c r="CH257" l="1"/>
  <c r="CG256" l="1"/>
  <c r="CF256"/>
  <c r="CE256"/>
  <c r="CD256"/>
  <c r="CC256"/>
  <c r="CB256"/>
  <c r="BA256"/>
  <c r="DF255"/>
  <c r="CZ255" s="1"/>
  <c r="DD255"/>
  <c r="CG255"/>
  <c r="CF255"/>
  <c r="CE255"/>
  <c r="CD255"/>
  <c r="CC255"/>
  <c r="CB255"/>
  <c r="BA255"/>
  <c r="DF254"/>
  <c r="CZ254" s="1"/>
  <c r="DD254"/>
  <c r="CH255" l="1"/>
  <c r="CH256"/>
  <c r="CG254"/>
  <c r="CF254"/>
  <c r="CE254"/>
  <c r="CD254"/>
  <c r="CC254"/>
  <c r="CB254"/>
  <c r="CH254" s="1"/>
  <c r="BA254"/>
  <c r="DF253"/>
  <c r="CZ253" s="1"/>
  <c r="DD253"/>
  <c r="CG253" l="1"/>
  <c r="CF253"/>
  <c r="CE253"/>
  <c r="CD253"/>
  <c r="CC253"/>
  <c r="CB253"/>
  <c r="CH253" s="1"/>
  <c r="BA253"/>
  <c r="DF252" l="1"/>
  <c r="CZ252" s="1"/>
  <c r="DD252"/>
  <c r="CG252" l="1"/>
  <c r="CF252"/>
  <c r="CE252"/>
  <c r="CD252"/>
  <c r="CC252"/>
  <c r="CB252"/>
  <c r="CH252" s="1"/>
  <c r="BA252"/>
  <c r="DF251" l="1"/>
  <c r="CZ251" s="1"/>
  <c r="DD251"/>
  <c r="CG251" l="1"/>
  <c r="CF251"/>
  <c r="CE251"/>
  <c r="CD251"/>
  <c r="CC251"/>
  <c r="CB251"/>
  <c r="CH251" s="1"/>
  <c r="BA251"/>
  <c r="DF250"/>
  <c r="CZ250" s="1"/>
  <c r="DD250"/>
  <c r="CG250" l="1"/>
  <c r="CF250"/>
  <c r="CE250"/>
  <c r="CD250"/>
  <c r="CC250"/>
  <c r="CB250"/>
  <c r="BA250"/>
  <c r="CH250" l="1"/>
  <c r="DF249"/>
  <c r="CZ249" s="1"/>
  <c r="DD249"/>
  <c r="CG249" l="1"/>
  <c r="CF249"/>
  <c r="CE249"/>
  <c r="CD249"/>
  <c r="CC249"/>
  <c r="CB249"/>
  <c r="BA249"/>
  <c r="DF248"/>
  <c r="CZ248" s="1"/>
  <c r="DD248"/>
  <c r="CH249" l="1"/>
  <c r="CG248"/>
  <c r="CF248"/>
  <c r="CE248"/>
  <c r="CD248"/>
  <c r="CC248"/>
  <c r="CB248"/>
  <c r="BA248"/>
  <c r="DF247"/>
  <c r="CZ247" s="1"/>
  <c r="DD247"/>
  <c r="CH248" l="1"/>
  <c r="CG247"/>
  <c r="CF247"/>
  <c r="CE247"/>
  <c r="CD247"/>
  <c r="CC247"/>
  <c r="CB247"/>
  <c r="CH247" s="1"/>
  <c r="BA247"/>
  <c r="DF246"/>
  <c r="CZ246" s="1"/>
  <c r="DD246"/>
  <c r="CG246" l="1"/>
  <c r="CF246"/>
  <c r="CE246"/>
  <c r="CD246"/>
  <c r="CC246"/>
  <c r="CB246"/>
  <c r="CH246" s="1"/>
  <c r="BA246"/>
  <c r="DF245"/>
  <c r="CZ245" s="1"/>
  <c r="DD245"/>
  <c r="CG245" l="1"/>
  <c r="CF245"/>
  <c r="CE245"/>
  <c r="CD245"/>
  <c r="CC245"/>
  <c r="CB245"/>
  <c r="BA245"/>
  <c r="DF244"/>
  <c r="CZ244" s="1"/>
  <c r="DD244"/>
  <c r="CH245" l="1"/>
  <c r="CG244"/>
  <c r="CF244"/>
  <c r="CE244"/>
  <c r="CD244"/>
  <c r="CC244"/>
  <c r="CB244"/>
  <c r="BA244"/>
  <c r="DF243"/>
  <c r="CZ243" s="1"/>
  <c r="DD243"/>
  <c r="CH244" l="1"/>
  <c r="CG243"/>
  <c r="CF243"/>
  <c r="CE243"/>
  <c r="CD243"/>
  <c r="CC243"/>
  <c r="CB243"/>
  <c r="BA243"/>
  <c r="DF242"/>
  <c r="CZ242" s="1"/>
  <c r="DD242"/>
  <c r="CH243" l="1"/>
  <c r="CG242"/>
  <c r="CF242"/>
  <c r="CE242"/>
  <c r="CD242"/>
  <c r="CC242"/>
  <c r="CB242"/>
  <c r="CH242" s="1"/>
  <c r="BA242"/>
  <c r="DF241"/>
  <c r="CZ241" s="1"/>
  <c r="DD241"/>
  <c r="CG241" l="1"/>
  <c r="CF241"/>
  <c r="CE241"/>
  <c r="CD241"/>
  <c r="CC241"/>
  <c r="CB241"/>
  <c r="CH241" s="1"/>
  <c r="BA241"/>
  <c r="DF240"/>
  <c r="CZ240" s="1"/>
  <c r="DD240"/>
  <c r="CG240" l="1"/>
  <c r="CF240"/>
  <c r="CE240"/>
  <c r="CD240"/>
  <c r="CC240"/>
  <c r="CB240"/>
  <c r="BA240"/>
  <c r="DF239"/>
  <c r="CZ239" s="1"/>
  <c r="DD239"/>
  <c r="CH240" l="1"/>
  <c r="CG239"/>
  <c r="CF239"/>
  <c r="CE239"/>
  <c r="CD239"/>
  <c r="CC239"/>
  <c r="CB239"/>
  <c r="BA239"/>
  <c r="DF238"/>
  <c r="CZ238" s="1"/>
  <c r="DD238"/>
  <c r="CH239" l="1"/>
  <c r="CG238"/>
  <c r="CF238"/>
  <c r="CE238"/>
  <c r="CD238"/>
  <c r="CC238"/>
  <c r="CB238"/>
  <c r="BA238"/>
  <c r="DF237"/>
  <c r="CZ237" s="1"/>
  <c r="DD237"/>
  <c r="CH238" l="1"/>
  <c r="CG237"/>
  <c r="CF237"/>
  <c r="CE237"/>
  <c r="CD237"/>
  <c r="CC237"/>
  <c r="CB237"/>
  <c r="CH237" s="1"/>
  <c r="BA237"/>
  <c r="DF236"/>
  <c r="CZ236" s="1"/>
  <c r="DD236"/>
  <c r="CG236" l="1"/>
  <c r="CF236"/>
  <c r="CE236"/>
  <c r="CD236"/>
  <c r="CC236"/>
  <c r="CB236"/>
  <c r="CH236" s="1"/>
  <c r="BA236"/>
  <c r="DF235"/>
  <c r="CZ235" s="1"/>
  <c r="DD235"/>
  <c r="CG235"/>
  <c r="CF235"/>
  <c r="CE235"/>
  <c r="CD235"/>
  <c r="CC235"/>
  <c r="CB235"/>
  <c r="BA235"/>
  <c r="DF234"/>
  <c r="CZ234" s="1"/>
  <c r="DD234"/>
  <c r="CG234"/>
  <c r="CF234"/>
  <c r="CE234"/>
  <c r="CD234"/>
  <c r="CC234"/>
  <c r="CB234"/>
  <c r="BA234"/>
  <c r="DF233"/>
  <c r="CZ233" s="1"/>
  <c r="DD233"/>
  <c r="CG233"/>
  <c r="CF233"/>
  <c r="CE233"/>
  <c r="CD233"/>
  <c r="CC233"/>
  <c r="CB233"/>
  <c r="BA233"/>
  <c r="DF232"/>
  <c r="CZ232" s="1"/>
  <c r="DD232"/>
  <c r="CG232"/>
  <c r="CF232"/>
  <c r="CE232"/>
  <c r="CD232"/>
  <c r="CC232"/>
  <c r="CB232"/>
  <c r="BA232"/>
  <c r="DF231"/>
  <c r="CZ231" s="1"/>
  <c r="DD231"/>
  <c r="CG231"/>
  <c r="CF231"/>
  <c r="CE231"/>
  <c r="CD231"/>
  <c r="CC231"/>
  <c r="CB231"/>
  <c r="CH231" s="1"/>
  <c r="BA231"/>
  <c r="DF230"/>
  <c r="CZ230" s="1"/>
  <c r="DD230"/>
  <c r="CG230"/>
  <c r="CF230"/>
  <c r="CE230"/>
  <c r="CD230"/>
  <c r="CC230"/>
  <c r="CB230"/>
  <c r="BA230"/>
  <c r="DF229"/>
  <c r="CZ229" s="1"/>
  <c r="DD229"/>
  <c r="CG229"/>
  <c r="CF229"/>
  <c r="CE229"/>
  <c r="CD229"/>
  <c r="CC229"/>
  <c r="CB229"/>
  <c r="BA229"/>
  <c r="DF228"/>
  <c r="CZ228" s="1"/>
  <c r="DD228"/>
  <c r="CG228"/>
  <c r="CF228"/>
  <c r="CE228"/>
  <c r="CD228"/>
  <c r="CC228"/>
  <c r="CB228"/>
  <c r="BA228"/>
  <c r="DF227"/>
  <c r="CZ227" s="1"/>
  <c r="DD227"/>
  <c r="CG227"/>
  <c r="CF227"/>
  <c r="CE227"/>
  <c r="CD227"/>
  <c r="CC227"/>
  <c r="CB227"/>
  <c r="BA227"/>
  <c r="DF226"/>
  <c r="CZ226" s="1"/>
  <c r="DD226"/>
  <c r="CG226"/>
  <c r="CF226"/>
  <c r="CE226"/>
  <c r="CD226"/>
  <c r="CC226"/>
  <c r="CB226"/>
  <c r="BA226"/>
  <c r="CH235" l="1"/>
  <c r="CH234"/>
  <c r="CH227"/>
  <c r="CH233"/>
  <c r="CH232"/>
  <c r="DF225"/>
  <c r="CZ225" s="1"/>
  <c r="DD225"/>
  <c r="CG225"/>
  <c r="CF225"/>
  <c r="CE225"/>
  <c r="CD225"/>
  <c r="CC225"/>
  <c r="CB225"/>
  <c r="CH225" s="1"/>
  <c r="BA225"/>
  <c r="DF224"/>
  <c r="CZ224" s="1"/>
  <c r="DD224"/>
  <c r="CG224"/>
  <c r="CF224"/>
  <c r="CE224"/>
  <c r="CD224"/>
  <c r="CC224"/>
  <c r="CB224"/>
  <c r="BA224"/>
  <c r="DF223"/>
  <c r="CZ223" s="1"/>
  <c r="DD223"/>
  <c r="CG223"/>
  <c r="CF223"/>
  <c r="CE223"/>
  <c r="CD223"/>
  <c r="CC223"/>
  <c r="CB223"/>
  <c r="CH223" s="1"/>
  <c r="BA223"/>
  <c r="DF222"/>
  <c r="CZ222" s="1"/>
  <c r="DD222"/>
  <c r="CG222"/>
  <c r="CF222"/>
  <c r="CE222"/>
  <c r="CD222"/>
  <c r="CC222"/>
  <c r="CB222"/>
  <c r="BA222"/>
  <c r="DF221"/>
  <c r="CZ221" s="1"/>
  <c r="DD221"/>
  <c r="CG221"/>
  <c r="CF221"/>
  <c r="CE221"/>
  <c r="CD221"/>
  <c r="CC221"/>
  <c r="CB221"/>
  <c r="BA221"/>
  <c r="DF220"/>
  <c r="CZ220" s="1"/>
  <c r="DD220"/>
  <c r="CG220"/>
  <c r="CF220"/>
  <c r="CE220"/>
  <c r="CD220"/>
  <c r="CC220"/>
  <c r="CB220"/>
  <c r="BA220"/>
  <c r="DF219"/>
  <c r="CZ219" s="1"/>
  <c r="DD219"/>
  <c r="CG219"/>
  <c r="CF219"/>
  <c r="CE219"/>
  <c r="CD219"/>
  <c r="CC219"/>
  <c r="CB219"/>
  <c r="CH219" s="1"/>
  <c r="CA219"/>
  <c r="BA219"/>
  <c r="DF218"/>
  <c r="CZ218" s="1"/>
  <c r="DD218"/>
  <c r="CG218"/>
  <c r="CF218"/>
  <c r="CE218"/>
  <c r="CD218"/>
  <c r="CC218"/>
  <c r="CB218"/>
  <c r="CA218"/>
  <c r="BA218"/>
  <c r="DF217"/>
  <c r="CZ217" s="1"/>
  <c r="DD217"/>
  <c r="CG217"/>
  <c r="CF217"/>
  <c r="CE217"/>
  <c r="CD217"/>
  <c r="CC217"/>
  <c r="CB217"/>
  <c r="CA217"/>
  <c r="BA217"/>
  <c r="DF216"/>
  <c r="CZ216" s="1"/>
  <c r="DD216"/>
  <c r="CG216"/>
  <c r="CF216"/>
  <c r="CE216"/>
  <c r="CD216"/>
  <c r="CC216"/>
  <c r="CB216"/>
  <c r="CH216" s="1"/>
  <c r="CA216"/>
  <c r="BA216"/>
  <c r="DF215"/>
  <c r="CZ215" s="1"/>
  <c r="DD215"/>
  <c r="CG215"/>
  <c r="CF215"/>
  <c r="CE215"/>
  <c r="CD215"/>
  <c r="CC215"/>
  <c r="CB215"/>
  <c r="CH215" s="1"/>
  <c r="CA215"/>
  <c r="BA215"/>
  <c r="DF214"/>
  <c r="CZ214" s="1"/>
  <c r="DD214"/>
  <c r="CG214"/>
  <c r="CF214"/>
  <c r="CE214"/>
  <c r="CD214"/>
  <c r="CC214"/>
  <c r="CB214"/>
  <c r="CH214" s="1"/>
  <c r="CA214"/>
  <c r="BA214"/>
  <c r="DF213"/>
  <c r="CZ213" s="1"/>
  <c r="DD213"/>
  <c r="CG213"/>
  <c r="CF213"/>
  <c r="CE213"/>
  <c r="CD213"/>
  <c r="CC213"/>
  <c r="CB213"/>
  <c r="CA213"/>
  <c r="BA213"/>
  <c r="DF212"/>
  <c r="CZ212" s="1"/>
  <c r="DD212"/>
  <c r="CG212"/>
  <c r="CF212"/>
  <c r="CE212"/>
  <c r="CD212"/>
  <c r="CC212"/>
  <c r="CB212"/>
  <c r="CA212"/>
  <c r="BA212"/>
  <c r="DF211"/>
  <c r="CZ211" s="1"/>
  <c r="DD211"/>
  <c r="CG211"/>
  <c r="CF211"/>
  <c r="CE211"/>
  <c r="CD211"/>
  <c r="CC211"/>
  <c r="CB211"/>
  <c r="CH211" s="1"/>
  <c r="CA211"/>
  <c r="BA211"/>
  <c r="DF210"/>
  <c r="CZ210" s="1"/>
  <c r="DD210"/>
  <c r="CG210"/>
  <c r="CF210"/>
  <c r="CE210"/>
  <c r="CD210"/>
  <c r="CC210"/>
  <c r="CB210"/>
  <c r="CH210" s="1"/>
  <c r="CA210"/>
  <c r="BA210"/>
  <c r="DF209"/>
  <c r="CZ209" s="1"/>
  <c r="DD209"/>
  <c r="CG209"/>
  <c r="CF209"/>
  <c r="CE209"/>
  <c r="CD209"/>
  <c r="CC209"/>
  <c r="CB209"/>
  <c r="CA209"/>
  <c r="BA209"/>
  <c r="DF208"/>
  <c r="CZ208" s="1"/>
  <c r="DD208"/>
  <c r="CG208"/>
  <c r="CF208"/>
  <c r="CE208"/>
  <c r="CD208"/>
  <c r="CC208"/>
  <c r="CB208"/>
  <c r="CA208"/>
  <c r="BA208"/>
  <c r="DF207"/>
  <c r="CZ207" s="1"/>
  <c r="DD207"/>
  <c r="CG207"/>
  <c r="CF207"/>
  <c r="CE207"/>
  <c r="CD207"/>
  <c r="CC207"/>
  <c r="CB207"/>
  <c r="CH207" s="1"/>
  <c r="CA207"/>
  <c r="BA207"/>
  <c r="DF206"/>
  <c r="CZ206" s="1"/>
  <c r="DD206"/>
  <c r="CG206"/>
  <c r="CF206"/>
  <c r="CE206"/>
  <c r="CD206"/>
  <c r="CC206"/>
  <c r="CB206"/>
  <c r="CH206" s="1"/>
  <c r="CA206"/>
  <c r="BA206"/>
  <c r="DF205"/>
  <c r="CZ205" s="1"/>
  <c r="DD205"/>
  <c r="CG205"/>
  <c r="CF205"/>
  <c r="CE205"/>
  <c r="CD205"/>
  <c r="CC205"/>
  <c r="CB205"/>
  <c r="CH205" s="1"/>
  <c r="CA205"/>
  <c r="BA205"/>
  <c r="DF204"/>
  <c r="CZ204" s="1"/>
  <c r="DD204"/>
  <c r="CG204"/>
  <c r="CF204"/>
  <c r="CE204"/>
  <c r="CD204"/>
  <c r="CC204"/>
  <c r="CB204"/>
  <c r="CA204"/>
  <c r="BA204"/>
  <c r="DF203"/>
  <c r="CZ203" s="1"/>
  <c r="DD203"/>
  <c r="CG203"/>
  <c r="CF203"/>
  <c r="CE203"/>
  <c r="CD203"/>
  <c r="CC203"/>
  <c r="CB203"/>
  <c r="CH203" s="1"/>
  <c r="CA203"/>
  <c r="BA203"/>
  <c r="DF202"/>
  <c r="CZ202" s="1"/>
  <c r="DD202"/>
  <c r="CG202"/>
  <c r="CF202"/>
  <c r="CE202"/>
  <c r="CD202"/>
  <c r="CC202"/>
  <c r="CB202"/>
  <c r="CA202"/>
  <c r="BA202"/>
  <c r="DF201"/>
  <c r="CZ201" s="1"/>
  <c r="DD201"/>
  <c r="CG201"/>
  <c r="CF201"/>
  <c r="CE201"/>
  <c r="CD201"/>
  <c r="CC201"/>
  <c r="CB201"/>
  <c r="CA201"/>
  <c r="BA201"/>
  <c r="DF200"/>
  <c r="CZ200" s="1"/>
  <c r="DD200"/>
  <c r="CG200"/>
  <c r="CF200"/>
  <c r="CE200"/>
  <c r="CD200"/>
  <c r="CC200"/>
  <c r="CB200"/>
  <c r="CH200" s="1"/>
  <c r="CA200"/>
  <c r="BA200"/>
  <c r="DF199"/>
  <c r="CZ199" s="1"/>
  <c r="DD199"/>
  <c r="CG199"/>
  <c r="CF199"/>
  <c r="CE199"/>
  <c r="CD199"/>
  <c r="CC199"/>
  <c r="CB199"/>
  <c r="CA199"/>
  <c r="BA199"/>
  <c r="DF198"/>
  <c r="CZ198" s="1"/>
  <c r="DD198"/>
  <c r="CG198"/>
  <c r="CF198"/>
  <c r="CE198"/>
  <c r="CD198"/>
  <c r="CC198"/>
  <c r="CB198"/>
  <c r="CH198" s="1"/>
  <c r="CA198"/>
  <c r="BA198"/>
  <c r="DF197"/>
  <c r="CZ197" s="1"/>
  <c r="DD197"/>
  <c r="CG197"/>
  <c r="CF197"/>
  <c r="CE197"/>
  <c r="CD197"/>
  <c r="CC197"/>
  <c r="CB197"/>
  <c r="CH197" s="1"/>
  <c r="CA197"/>
  <c r="BA197"/>
  <c r="DF196"/>
  <c r="CZ196" s="1"/>
  <c r="DD196"/>
  <c r="CG196"/>
  <c r="CF196"/>
  <c r="CE196"/>
  <c r="CD196"/>
  <c r="CC196"/>
  <c r="CB196"/>
  <c r="CA196"/>
  <c r="BA196"/>
  <c r="DF195"/>
  <c r="CZ195" s="1"/>
  <c r="DD195"/>
  <c r="CG195"/>
  <c r="CF195"/>
  <c r="CE195"/>
  <c r="CD195"/>
  <c r="CC195"/>
  <c r="CB195"/>
  <c r="CA195"/>
  <c r="BA195"/>
  <c r="DF194"/>
  <c r="CZ194" s="1"/>
  <c r="DD194"/>
  <c r="CG194"/>
  <c r="CF194"/>
  <c r="CE194"/>
  <c r="CD194"/>
  <c r="CC194"/>
  <c r="CB194"/>
  <c r="CA194"/>
  <c r="BA194"/>
  <c r="DF193"/>
  <c r="CZ193" s="1"/>
  <c r="DD193"/>
  <c r="CG193"/>
  <c r="CF193"/>
  <c r="CE193"/>
  <c r="CD193"/>
  <c r="CC193"/>
  <c r="CB193"/>
  <c r="CA193"/>
  <c r="BA193"/>
  <c r="DF192"/>
  <c r="CZ192" s="1"/>
  <c r="DD192"/>
  <c r="CG192"/>
  <c r="CF192"/>
  <c r="CE192"/>
  <c r="CD192"/>
  <c r="CC192"/>
  <c r="CB192"/>
  <c r="CA192"/>
  <c r="BA192"/>
  <c r="DF191"/>
  <c r="CZ191" s="1"/>
  <c r="DD191"/>
  <c r="CG191"/>
  <c r="CF191"/>
  <c r="CE191"/>
  <c r="CD191"/>
  <c r="CC191"/>
  <c r="CB191"/>
  <c r="CA191"/>
  <c r="BA191"/>
  <c r="DF190"/>
  <c r="CZ190" s="1"/>
  <c r="DD190"/>
  <c r="CG190"/>
  <c r="CF190"/>
  <c r="CE190"/>
  <c r="CD190"/>
  <c r="CC190"/>
  <c r="CB190"/>
  <c r="CH190" s="1"/>
  <c r="CA190"/>
  <c r="BA190"/>
  <c r="DF189"/>
  <c r="CZ189" s="1"/>
  <c r="DD189"/>
  <c r="CG189"/>
  <c r="CF189"/>
  <c r="CE189"/>
  <c r="CD189"/>
  <c r="CC189"/>
  <c r="CB189"/>
  <c r="CA189"/>
  <c r="BA189"/>
  <c r="CH194" l="1"/>
  <c r="CH202"/>
  <c r="CH220"/>
  <c r="CH221"/>
  <c r="CH222"/>
  <c r="CH191"/>
  <c r="CH193"/>
  <c r="DF188"/>
  <c r="CZ188" s="1"/>
  <c r="DD188"/>
  <c r="CG188"/>
  <c r="CF188"/>
  <c r="CE188"/>
  <c r="CD188"/>
  <c r="CC188"/>
  <c r="CB188"/>
  <c r="CH188" s="1"/>
  <c r="CA188"/>
  <c r="BA188"/>
  <c r="DF187" l="1"/>
  <c r="CZ187" s="1"/>
  <c r="DD187"/>
  <c r="CG187"/>
  <c r="CF187"/>
  <c r="CE187"/>
  <c r="CD187"/>
  <c r="CC187"/>
  <c r="CB187"/>
  <c r="CA187"/>
  <c r="BA187"/>
  <c r="DF186" l="1"/>
  <c r="CZ186" s="1"/>
  <c r="DD186"/>
  <c r="CG186"/>
  <c r="CF186"/>
  <c r="CE186"/>
  <c r="CD186"/>
  <c r="CC186"/>
  <c r="CB186"/>
  <c r="CA186"/>
  <c r="BA186"/>
  <c r="CH186" l="1"/>
  <c r="DF185"/>
  <c r="CZ185" s="1"/>
  <c r="DD185"/>
  <c r="CG185"/>
  <c r="CF185"/>
  <c r="CE185"/>
  <c r="CD185"/>
  <c r="CC185"/>
  <c r="CB185"/>
  <c r="CA185"/>
  <c r="BA185"/>
  <c r="DF184" l="1"/>
  <c r="CZ184" s="1"/>
  <c r="DD184"/>
  <c r="CG184"/>
  <c r="CF184"/>
  <c r="CE184"/>
  <c r="CD184"/>
  <c r="CC184"/>
  <c r="CB184"/>
  <c r="CA184"/>
  <c r="BA184"/>
  <c r="CH184" l="1"/>
  <c r="DF183"/>
  <c r="CZ183" s="1"/>
  <c r="DD183"/>
  <c r="CG183"/>
  <c r="CF183"/>
  <c r="CE183"/>
  <c r="CD183"/>
  <c r="CC183"/>
  <c r="CB183"/>
  <c r="CA183"/>
  <c r="BA183"/>
  <c r="DF182" l="1"/>
  <c r="CZ182" s="1"/>
  <c r="DD182"/>
  <c r="CG182"/>
  <c r="CF182"/>
  <c r="CE182"/>
  <c r="CD182"/>
  <c r="CC182"/>
  <c r="CB182"/>
  <c r="CA182"/>
  <c r="BA182"/>
  <c r="DF181" l="1"/>
  <c r="CZ181" s="1"/>
  <c r="DD181"/>
  <c r="CG181"/>
  <c r="CF181"/>
  <c r="CE181"/>
  <c r="CD181"/>
  <c r="CC181"/>
  <c r="CB181"/>
  <c r="CA181"/>
  <c r="BA181"/>
  <c r="CH181" l="1"/>
  <c r="DF180"/>
  <c r="CZ180" s="1"/>
  <c r="DD180"/>
  <c r="CG180"/>
  <c r="CF180"/>
  <c r="CE180"/>
  <c r="CD180"/>
  <c r="CC180"/>
  <c r="CB180"/>
  <c r="CA180"/>
  <c r="BA180"/>
  <c r="CH180" l="1"/>
  <c r="DF179"/>
  <c r="CZ179" s="1"/>
  <c r="DD179"/>
  <c r="CG179"/>
  <c r="CF179"/>
  <c r="CE179"/>
  <c r="CD179"/>
  <c r="CC179"/>
  <c r="CB179"/>
  <c r="CH179" s="1"/>
  <c r="CA179"/>
  <c r="BA179"/>
  <c r="DF178" l="1"/>
  <c r="CZ178" s="1"/>
  <c r="DD178"/>
  <c r="CG178"/>
  <c r="CF178"/>
  <c r="CE178"/>
  <c r="CD178"/>
  <c r="CC178"/>
  <c r="CB178"/>
  <c r="CA178"/>
  <c r="BA178"/>
  <c r="CH178" l="1"/>
  <c r="DF177"/>
  <c r="CZ177" s="1"/>
  <c r="DD177"/>
  <c r="CG177"/>
  <c r="CF177"/>
  <c r="CE177"/>
  <c r="CD177"/>
  <c r="CC177"/>
  <c r="CB177"/>
  <c r="CA177"/>
  <c r="BA177"/>
  <c r="CH177" l="1"/>
  <c r="DF176"/>
  <c r="CZ176" s="1"/>
  <c r="DD176"/>
  <c r="CG176" l="1"/>
  <c r="CF176"/>
  <c r="CE176"/>
  <c r="CD176"/>
  <c r="CC176"/>
  <c r="CB176"/>
  <c r="CA176"/>
  <c r="BA176"/>
  <c r="CH176" l="1"/>
  <c r="DF175"/>
  <c r="CZ175" s="1"/>
  <c r="DD175"/>
  <c r="CG175" l="1"/>
  <c r="CF175"/>
  <c r="CE175"/>
  <c r="CD175"/>
  <c r="CC175"/>
  <c r="CB175"/>
  <c r="CA175"/>
  <c r="BA175"/>
  <c r="DF174"/>
  <c r="CZ174" s="1"/>
  <c r="DD174"/>
  <c r="CG174"/>
  <c r="CF174"/>
  <c r="CE174"/>
  <c r="CD174"/>
  <c r="CC174"/>
  <c r="CB174"/>
  <c r="CA174"/>
  <c r="BA174"/>
  <c r="DF173"/>
  <c r="CZ173" s="1"/>
  <c r="DD173"/>
  <c r="CG173"/>
  <c r="CF173"/>
  <c r="CE173"/>
  <c r="CD173"/>
  <c r="CC173"/>
  <c r="CB173"/>
  <c r="CA173"/>
  <c r="BA173"/>
  <c r="DF172"/>
  <c r="CZ172" s="1"/>
  <c r="DD172"/>
  <c r="CG172"/>
  <c r="CF172"/>
  <c r="CE172"/>
  <c r="CD172"/>
  <c r="CC172"/>
  <c r="CB172"/>
  <c r="CH172" s="1"/>
  <c r="CA172"/>
  <c r="BA172"/>
  <c r="DF171"/>
  <c r="CZ171" s="1"/>
  <c r="DD171"/>
  <c r="CG171"/>
  <c r="CF171"/>
  <c r="CE171"/>
  <c r="CD171"/>
  <c r="CC171"/>
  <c r="CB171"/>
  <c r="CH171" s="1"/>
  <c r="CA171"/>
  <c r="BA171"/>
  <c r="DF170"/>
  <c r="CZ170" s="1"/>
  <c r="DD170"/>
  <c r="CG170"/>
  <c r="CF170"/>
  <c r="CE170"/>
  <c r="CD170"/>
  <c r="CC170"/>
  <c r="CB170"/>
  <c r="CA170"/>
  <c r="BA170"/>
  <c r="DF169"/>
  <c r="CZ169" s="1"/>
  <c r="DD169"/>
  <c r="CG169"/>
  <c r="CF169"/>
  <c r="CE169"/>
  <c r="CD169"/>
  <c r="CC169"/>
  <c r="CB169"/>
  <c r="CA169"/>
  <c r="BA169"/>
  <c r="DF168"/>
  <c r="CZ168" s="1"/>
  <c r="DD168"/>
  <c r="CG168"/>
  <c r="CF168"/>
  <c r="CE168"/>
  <c r="CD168"/>
  <c r="CC168"/>
  <c r="CB168"/>
  <c r="CH168" s="1"/>
  <c r="CA168"/>
  <c r="BA168"/>
  <c r="DF167"/>
  <c r="CZ167" s="1"/>
  <c r="DD167"/>
  <c r="CG167"/>
  <c r="CF167"/>
  <c r="CE167"/>
  <c r="CD167"/>
  <c r="CC167"/>
  <c r="CB167"/>
  <c r="CA167"/>
  <c r="BA167"/>
  <c r="DF166"/>
  <c r="CZ166" s="1"/>
  <c r="DD166"/>
  <c r="CG166"/>
  <c r="CF166"/>
  <c r="CE166"/>
  <c r="CD166"/>
  <c r="CC166"/>
  <c r="CB166"/>
  <c r="CA166"/>
  <c r="BA166"/>
  <c r="DF165"/>
  <c r="CZ165" s="1"/>
  <c r="DD165"/>
  <c r="CG165"/>
  <c r="CF165"/>
  <c r="CE165"/>
  <c r="CD165"/>
  <c r="CC165"/>
  <c r="CB165"/>
  <c r="CA165"/>
  <c r="BA165"/>
  <c r="DF164"/>
  <c r="CZ164" s="1"/>
  <c r="DD164"/>
  <c r="CG164"/>
  <c r="CF164"/>
  <c r="CE164"/>
  <c r="CD164"/>
  <c r="CC164"/>
  <c r="CB164"/>
  <c r="CA164"/>
  <c r="BA164"/>
  <c r="DF163"/>
  <c r="CZ163" s="1"/>
  <c r="DD163"/>
  <c r="CG163"/>
  <c r="CF163"/>
  <c r="CE163"/>
  <c r="CD163"/>
  <c r="CC163"/>
  <c r="CB163"/>
  <c r="CH163" s="1"/>
  <c r="CA163"/>
  <c r="BA163"/>
  <c r="DF162"/>
  <c r="CZ162" s="1"/>
  <c r="DD162"/>
  <c r="CG162"/>
  <c r="CF162"/>
  <c r="CE162"/>
  <c r="CD162"/>
  <c r="CC162"/>
  <c r="CB162"/>
  <c r="CA162"/>
  <c r="BA162"/>
  <c r="DF161"/>
  <c r="CZ161" s="1"/>
  <c r="DD161"/>
  <c r="CG161"/>
  <c r="CF161"/>
  <c r="CE161"/>
  <c r="CD161"/>
  <c r="CC161"/>
  <c r="CB161"/>
  <c r="CA161"/>
  <c r="BA161"/>
  <c r="DF160"/>
  <c r="CZ160" s="1"/>
  <c r="DD160"/>
  <c r="CG160"/>
  <c r="CF160"/>
  <c r="CE160"/>
  <c r="CD160"/>
  <c r="CC160"/>
  <c r="CB160"/>
  <c r="CA160"/>
  <c r="BA160"/>
  <c r="DF159"/>
  <c r="CZ159" s="1"/>
  <c r="DD159"/>
  <c r="CG159"/>
  <c r="CF159"/>
  <c r="CE159"/>
  <c r="CD159"/>
  <c r="CC159"/>
  <c r="CB159"/>
  <c r="CA159"/>
  <c r="BA159"/>
  <c r="DF158"/>
  <c r="CZ158" s="1"/>
  <c r="DD158"/>
  <c r="CG158"/>
  <c r="CF158"/>
  <c r="CE158"/>
  <c r="CD158"/>
  <c r="CC158"/>
  <c r="CB158"/>
  <c r="CA158"/>
  <c r="BA158"/>
  <c r="DF157"/>
  <c r="CZ157" s="1"/>
  <c r="DD157"/>
  <c r="CG157"/>
  <c r="CF157"/>
  <c r="CE157"/>
  <c r="CD157"/>
  <c r="CC157"/>
  <c r="CB157"/>
  <c r="CA157"/>
  <c r="BA157"/>
  <c r="DF156"/>
  <c r="CZ156" s="1"/>
  <c r="DD156"/>
  <c r="CG156"/>
  <c r="CF156"/>
  <c r="CE156"/>
  <c r="CD156"/>
  <c r="CC156"/>
  <c r="CB156"/>
  <c r="CH156" s="1"/>
  <c r="CA156"/>
  <c r="BA156"/>
  <c r="DF155"/>
  <c r="CZ155" s="1"/>
  <c r="DD155"/>
  <c r="CG155"/>
  <c r="CF155"/>
  <c r="CE155"/>
  <c r="CD155"/>
  <c r="CC155"/>
  <c r="CB155"/>
  <c r="CA155"/>
  <c r="BA155"/>
  <c r="DF154"/>
  <c r="CZ154" s="1"/>
  <c r="DD154"/>
  <c r="CG154"/>
  <c r="CF154"/>
  <c r="CE154"/>
  <c r="CD154"/>
  <c r="CC154"/>
  <c r="CB154"/>
  <c r="CH154" s="1"/>
  <c r="CA154"/>
  <c r="BA154"/>
  <c r="DF153"/>
  <c r="CZ153" s="1"/>
  <c r="DD153"/>
  <c r="CG153"/>
  <c r="CF153"/>
  <c r="CE153"/>
  <c r="CD153"/>
  <c r="CC153"/>
  <c r="CB153"/>
  <c r="CA153"/>
  <c r="BA153"/>
  <c r="DF152"/>
  <c r="CZ152" s="1"/>
  <c r="DD152"/>
  <c r="CG152"/>
  <c r="CF152"/>
  <c r="CE152"/>
  <c r="CD152"/>
  <c r="CC152"/>
  <c r="CB152"/>
  <c r="CA152"/>
  <c r="BA152"/>
  <c r="DF151"/>
  <c r="CZ151" s="1"/>
  <c r="DD151"/>
  <c r="CG151"/>
  <c r="CF151"/>
  <c r="CE151"/>
  <c r="CD151"/>
  <c r="CC151"/>
  <c r="CB151"/>
  <c r="CA151"/>
  <c r="BA151"/>
  <c r="DF150"/>
  <c r="CZ150" s="1"/>
  <c r="DD150"/>
  <c r="CG150"/>
  <c r="CF150"/>
  <c r="CE150"/>
  <c r="CD150"/>
  <c r="CC150"/>
  <c r="CB150"/>
  <c r="CH150" s="1"/>
  <c r="CA150"/>
  <c r="BA150"/>
  <c r="DF149"/>
  <c r="CZ149" s="1"/>
  <c r="DD149"/>
  <c r="CG149"/>
  <c r="CF149"/>
  <c r="CE149"/>
  <c r="CD149"/>
  <c r="CC149"/>
  <c r="CB149"/>
  <c r="CA149"/>
  <c r="BA149"/>
  <c r="DF148"/>
  <c r="CZ148" s="1"/>
  <c r="DD148"/>
  <c r="CG148"/>
  <c r="CF148"/>
  <c r="CE148"/>
  <c r="CD148"/>
  <c r="CC148"/>
  <c r="CB148"/>
  <c r="CA148"/>
  <c r="BA148"/>
  <c r="DF147"/>
  <c r="CZ147" s="1"/>
  <c r="DD147"/>
  <c r="CG147"/>
  <c r="CF147"/>
  <c r="CE147"/>
  <c r="CD147"/>
  <c r="CC147"/>
  <c r="CB147"/>
  <c r="CA147"/>
  <c r="BA147"/>
  <c r="DF146"/>
  <c r="CZ146" s="1"/>
  <c r="DD146"/>
  <c r="CG146"/>
  <c r="CF146"/>
  <c r="CE146"/>
  <c r="CD146"/>
  <c r="CC146"/>
  <c r="CB146"/>
  <c r="CH146" s="1"/>
  <c r="CA146"/>
  <c r="BA146"/>
  <c r="DF145"/>
  <c r="CZ145" s="1"/>
  <c r="DD145"/>
  <c r="CG145"/>
  <c r="CF145"/>
  <c r="CE145"/>
  <c r="CD145"/>
  <c r="CC145"/>
  <c r="CB145"/>
  <c r="CA145"/>
  <c r="BA145"/>
  <c r="DF144"/>
  <c r="CZ144" s="1"/>
  <c r="DD144"/>
  <c r="CG144"/>
  <c r="CF144"/>
  <c r="CE144"/>
  <c r="CD144"/>
  <c r="CC144"/>
  <c r="CB144"/>
  <c r="CA144"/>
  <c r="BA144"/>
  <c r="CH147" l="1"/>
  <c r="CH151"/>
  <c r="CH155"/>
  <c r="CH164"/>
  <c r="CH175"/>
  <c r="CH145"/>
  <c r="CH149"/>
  <c r="CH162"/>
  <c r="CH166"/>
  <c r="CH174"/>
  <c r="CH144"/>
  <c r="CH148"/>
  <c r="CH158"/>
  <c r="CH161"/>
  <c r="CH165"/>
  <c r="CH169"/>
  <c r="CH173"/>
  <c r="DF143"/>
  <c r="CZ143" s="1"/>
  <c r="DD143"/>
  <c r="CG143"/>
  <c r="CF143"/>
  <c r="CE143"/>
  <c r="CD143"/>
  <c r="CC143"/>
  <c r="CB143"/>
  <c r="CH143" s="1"/>
  <c r="CA143"/>
  <c r="BA143"/>
  <c r="DF142" l="1"/>
  <c r="CZ142" s="1"/>
  <c r="DD142"/>
  <c r="CG142"/>
  <c r="CF142"/>
  <c r="CE142"/>
  <c r="CD142"/>
  <c r="CC142"/>
  <c r="CB142"/>
  <c r="CA142"/>
  <c r="BA142"/>
  <c r="DF141" l="1"/>
  <c r="CZ141" s="1"/>
  <c r="DD141"/>
  <c r="CG141"/>
  <c r="CF141"/>
  <c r="CE141"/>
  <c r="CD141"/>
  <c r="CC141"/>
  <c r="CB141"/>
  <c r="CA141"/>
  <c r="BA141"/>
  <c r="DF140" l="1"/>
  <c r="CZ140" s="1"/>
  <c r="DD140"/>
  <c r="CG140"/>
  <c r="CF140"/>
  <c r="CE140"/>
  <c r="CD140"/>
  <c r="CC140"/>
  <c r="CB140"/>
  <c r="CA140"/>
  <c r="BA140"/>
  <c r="DF139" l="1"/>
  <c r="CZ139" s="1"/>
  <c r="DD139"/>
  <c r="CG139"/>
  <c r="CF139"/>
  <c r="CE139"/>
  <c r="CD139"/>
  <c r="CC139"/>
  <c r="CB139"/>
  <c r="CA139"/>
  <c r="BA139"/>
  <c r="DF138"/>
  <c r="CZ138" s="1"/>
  <c r="DD138"/>
  <c r="CG138"/>
  <c r="CF138"/>
  <c r="CE138"/>
  <c r="CD138"/>
  <c r="CC138"/>
  <c r="CB138"/>
  <c r="CA138"/>
  <c r="BA138"/>
  <c r="DF137"/>
  <c r="CZ137" s="1"/>
  <c r="DD137"/>
  <c r="CG137"/>
  <c r="CF137"/>
  <c r="CE137"/>
  <c r="CD137"/>
  <c r="CC137"/>
  <c r="CB137"/>
  <c r="CA137"/>
  <c r="BA137"/>
  <c r="DF136"/>
  <c r="CZ136" s="1"/>
  <c r="DD136"/>
  <c r="CG136"/>
  <c r="CF136"/>
  <c r="CE136"/>
  <c r="CD136"/>
  <c r="CC136"/>
  <c r="CB136"/>
  <c r="CA136"/>
  <c r="BA136"/>
  <c r="DF135"/>
  <c r="CZ135" s="1"/>
  <c r="DD135"/>
  <c r="CG135"/>
  <c r="CF135"/>
  <c r="CE135"/>
  <c r="CD135"/>
  <c r="CC135"/>
  <c r="CB135"/>
  <c r="CA135"/>
  <c r="BA135"/>
  <c r="DF134"/>
  <c r="CZ134" s="1"/>
  <c r="DD134"/>
  <c r="CG134"/>
  <c r="CF134"/>
  <c r="CE134"/>
  <c r="CD134"/>
  <c r="CC134"/>
  <c r="CB134"/>
  <c r="CA134"/>
  <c r="BA134"/>
  <c r="DF133"/>
  <c r="CZ133" s="1"/>
  <c r="DD133"/>
  <c r="CG133"/>
  <c r="CF133"/>
  <c r="CE133"/>
  <c r="CD133"/>
  <c r="CC133"/>
  <c r="CB133"/>
  <c r="CA133"/>
  <c r="BA133"/>
  <c r="DF132"/>
  <c r="CZ132" s="1"/>
  <c r="DD132"/>
  <c r="CG132"/>
  <c r="CF132"/>
  <c r="CE132"/>
  <c r="CD132"/>
  <c r="CC132"/>
  <c r="CB132"/>
  <c r="CA132"/>
  <c r="BA132"/>
  <c r="DF131"/>
  <c r="CZ131" s="1"/>
  <c r="DD131"/>
  <c r="CG131"/>
  <c r="CF131"/>
  <c r="CE131"/>
  <c r="CD131"/>
  <c r="CC131"/>
  <c r="CB131"/>
  <c r="CA131"/>
  <c r="BA131"/>
  <c r="DF130"/>
  <c r="CZ130" s="1"/>
  <c r="DD130"/>
  <c r="CG130"/>
  <c r="CF130"/>
  <c r="CE130"/>
  <c r="CD130"/>
  <c r="CC130"/>
  <c r="CB130"/>
  <c r="CA130"/>
  <c r="BA130"/>
  <c r="DF129"/>
  <c r="CZ129" s="1"/>
  <c r="DD129"/>
  <c r="CG129"/>
  <c r="CF129"/>
  <c r="CE129"/>
  <c r="CD129"/>
  <c r="CC129"/>
  <c r="CB129"/>
  <c r="CA129"/>
  <c r="BA129"/>
  <c r="DF128"/>
  <c r="CZ128" s="1"/>
  <c r="DD128"/>
  <c r="CG128"/>
  <c r="CF128"/>
  <c r="CE128"/>
  <c r="CD128"/>
  <c r="CC128"/>
  <c r="CB128"/>
  <c r="CA128"/>
  <c r="BA128"/>
  <c r="CH129" l="1"/>
  <c r="CH139"/>
  <c r="CH128"/>
  <c r="CH130"/>
  <c r="CH133"/>
  <c r="DF127"/>
  <c r="CZ127" s="1"/>
  <c r="DD127"/>
  <c r="CG127"/>
  <c r="CF127"/>
  <c r="CE127"/>
  <c r="CD127"/>
  <c r="CC127"/>
  <c r="CB127"/>
  <c r="CA127"/>
  <c r="BA127"/>
  <c r="DF126"/>
  <c r="CZ126" s="1"/>
  <c r="DD126"/>
  <c r="CG126"/>
  <c r="CF126"/>
  <c r="CE126"/>
  <c r="CD126"/>
  <c r="CC126"/>
  <c r="CB126"/>
  <c r="CA126"/>
  <c r="BA126"/>
  <c r="DF125"/>
  <c r="CZ125" s="1"/>
  <c r="DD125"/>
  <c r="CG125"/>
  <c r="CF125"/>
  <c r="CE125"/>
  <c r="CD125"/>
  <c r="CC125"/>
  <c r="CB125"/>
  <c r="CA125"/>
  <c r="BA125"/>
  <c r="DF124"/>
  <c r="CZ124" s="1"/>
  <c r="DD124"/>
  <c r="CG124"/>
  <c r="CF124"/>
  <c r="CE124"/>
  <c r="CD124"/>
  <c r="CC124"/>
  <c r="CB124"/>
  <c r="CA124"/>
  <c r="BA124"/>
  <c r="DF123"/>
  <c r="CZ123" s="1"/>
  <c r="DD123"/>
  <c r="CG123"/>
  <c r="CF123"/>
  <c r="CE123"/>
  <c r="CD123"/>
  <c r="CC123"/>
  <c r="CB123"/>
  <c r="CH123" s="1"/>
  <c r="CA123"/>
  <c r="BA123"/>
  <c r="DF122"/>
  <c r="CZ122" s="1"/>
  <c r="DD122"/>
  <c r="CG122"/>
  <c r="CF122"/>
  <c r="CE122"/>
  <c r="CD122"/>
  <c r="CC122"/>
  <c r="CB122"/>
  <c r="CH122" s="1"/>
  <c r="CA122"/>
  <c r="BA122"/>
  <c r="DF121"/>
  <c r="CZ121" s="1"/>
  <c r="DD121"/>
  <c r="CG121"/>
  <c r="CF121"/>
  <c r="CE121"/>
  <c r="CD121"/>
  <c r="CC121"/>
  <c r="CB121"/>
  <c r="CH121" s="1"/>
  <c r="CA121"/>
  <c r="BA121"/>
  <c r="DF120"/>
  <c r="CZ120" s="1"/>
  <c r="DD120"/>
  <c r="CG120"/>
  <c r="CF120"/>
  <c r="CE120"/>
  <c r="CD120"/>
  <c r="CC120"/>
  <c r="CB120"/>
  <c r="CA120"/>
  <c r="BA120"/>
  <c r="DF119"/>
  <c r="CZ119" s="1"/>
  <c r="DD119"/>
  <c r="CG119"/>
  <c r="CF119"/>
  <c r="CE119"/>
  <c r="CD119"/>
  <c r="CC119"/>
  <c r="CB119"/>
  <c r="CH119" s="1"/>
  <c r="CA119"/>
  <c r="BA119"/>
  <c r="DF118"/>
  <c r="CZ118" s="1"/>
  <c r="DD118"/>
  <c r="CG118"/>
  <c r="CF118"/>
  <c r="CE118"/>
  <c r="CD118"/>
  <c r="CC118"/>
  <c r="CB118"/>
  <c r="CA118"/>
  <c r="BA118"/>
  <c r="DF117"/>
  <c r="CZ117" s="1"/>
  <c r="DD117"/>
  <c r="CG117"/>
  <c r="CF117"/>
  <c r="CE117"/>
  <c r="CD117"/>
  <c r="CC117"/>
  <c r="CB117"/>
  <c r="CA117"/>
  <c r="BA117"/>
  <c r="DF116"/>
  <c r="CZ116" s="1"/>
  <c r="DD116"/>
  <c r="CG116"/>
  <c r="CF116"/>
  <c r="CE116"/>
  <c r="CD116"/>
  <c r="CC116"/>
  <c r="CB116"/>
  <c r="CA116"/>
  <c r="BA116"/>
  <c r="CH117" l="1"/>
  <c r="CH118"/>
  <c r="CH126"/>
  <c r="CH127"/>
  <c r="CH124"/>
  <c r="DF115"/>
  <c r="CZ115" s="1"/>
  <c r="DD115"/>
  <c r="CG115"/>
  <c r="CF115"/>
  <c r="CE115"/>
  <c r="CD115"/>
  <c r="CC115"/>
  <c r="CB115"/>
  <c r="CA115"/>
  <c r="BA115"/>
  <c r="DF114"/>
  <c r="CZ114" s="1"/>
  <c r="DD114"/>
  <c r="CG114"/>
  <c r="CF114"/>
  <c r="CE114"/>
  <c r="CD114"/>
  <c r="CC114"/>
  <c r="CB114"/>
  <c r="CH114" s="1"/>
  <c r="CA114"/>
  <c r="BA114"/>
  <c r="DF113"/>
  <c r="CZ113" s="1"/>
  <c r="DD113"/>
  <c r="CG113"/>
  <c r="CF113"/>
  <c r="CE113"/>
  <c r="CD113"/>
  <c r="CC113"/>
  <c r="CB113"/>
  <c r="CH113" s="1"/>
  <c r="CA113"/>
  <c r="BA113"/>
  <c r="DF112"/>
  <c r="CZ112" s="1"/>
  <c r="DD112"/>
  <c r="CG112"/>
  <c r="CF112"/>
  <c r="CE112"/>
  <c r="CD112"/>
  <c r="CC112"/>
  <c r="CB112"/>
  <c r="CA112"/>
  <c r="BA112"/>
  <c r="DF111"/>
  <c r="CZ111" s="1"/>
  <c r="DD111"/>
  <c r="CG111"/>
  <c r="CF111"/>
  <c r="CE111"/>
  <c r="CD111"/>
  <c r="CC111"/>
  <c r="CB111"/>
  <c r="CH111" s="1"/>
  <c r="CA111"/>
  <c r="BA111"/>
  <c r="DF110"/>
  <c r="CZ110" s="1"/>
  <c r="DD110"/>
  <c r="CG110"/>
  <c r="CF110"/>
  <c r="CE110"/>
  <c r="CD110"/>
  <c r="CC110"/>
  <c r="CB110"/>
  <c r="CH110" s="1"/>
  <c r="CA110"/>
  <c r="BA110"/>
  <c r="DF109"/>
  <c r="CZ109" s="1"/>
  <c r="DD109"/>
  <c r="CG109"/>
  <c r="CF109"/>
  <c r="CE109"/>
  <c r="CD109"/>
  <c r="CC109"/>
  <c r="CB109"/>
  <c r="CA109"/>
  <c r="BA109"/>
  <c r="DF108"/>
  <c r="CZ108" s="1"/>
  <c r="DD108"/>
  <c r="CG108"/>
  <c r="CF108"/>
  <c r="CE108"/>
  <c r="CD108"/>
  <c r="CC108"/>
  <c r="CB108"/>
  <c r="CH108" s="1"/>
  <c r="CA108"/>
  <c r="BA108"/>
  <c r="DF107"/>
  <c r="CZ107" s="1"/>
  <c r="DD107"/>
  <c r="CG107"/>
  <c r="CF107"/>
  <c r="CE107"/>
  <c r="CD107"/>
  <c r="CC107"/>
  <c r="CB107"/>
  <c r="CH107" s="1"/>
  <c r="CA107"/>
  <c r="BA107"/>
  <c r="DF106"/>
  <c r="CZ106" s="1"/>
  <c r="DD106"/>
  <c r="CG106"/>
  <c r="CF106"/>
  <c r="CE106"/>
  <c r="CD106"/>
  <c r="CC106"/>
  <c r="CB106"/>
  <c r="CA106"/>
  <c r="BA106"/>
  <c r="DF105"/>
  <c r="CZ105" s="1"/>
  <c r="DD105"/>
  <c r="CG105"/>
  <c r="CF105"/>
  <c r="CE105"/>
  <c r="CD105"/>
  <c r="CC105"/>
  <c r="CB105"/>
  <c r="CA105"/>
  <c r="BA105"/>
  <c r="DF104"/>
  <c r="CZ104" s="1"/>
  <c r="DD104"/>
  <c r="CG104" l="1"/>
  <c r="CF104"/>
  <c r="CE104"/>
  <c r="CD104"/>
  <c r="CC104"/>
  <c r="CB104"/>
  <c r="CA104"/>
  <c r="BA104"/>
  <c r="DF103"/>
  <c r="CZ103" s="1"/>
  <c r="DD103"/>
  <c r="CG103"/>
  <c r="CF103"/>
  <c r="CE103"/>
  <c r="CD103"/>
  <c r="CC103"/>
  <c r="CB103"/>
  <c r="CA103"/>
  <c r="BA103"/>
  <c r="DF102"/>
  <c r="CZ102" s="1"/>
  <c r="DD102"/>
  <c r="CG102"/>
  <c r="CF102"/>
  <c r="CE102"/>
  <c r="CD102"/>
  <c r="CC102"/>
  <c r="CB102"/>
  <c r="CH102" s="1"/>
  <c r="CA102"/>
  <c r="BA102"/>
  <c r="DF101"/>
  <c r="CZ101" s="1"/>
  <c r="DD101"/>
  <c r="CG101"/>
  <c r="CF101"/>
  <c r="CE101"/>
  <c r="CD101"/>
  <c r="CC101"/>
  <c r="CB101"/>
  <c r="CH101" s="1"/>
  <c r="CA101"/>
  <c r="BA101"/>
  <c r="DF100"/>
  <c r="CZ100" s="1"/>
  <c r="DD100"/>
  <c r="CG100"/>
  <c r="CF100"/>
  <c r="CE100"/>
  <c r="CD100"/>
  <c r="CC100"/>
  <c r="CB100"/>
  <c r="CA100"/>
  <c r="BA100"/>
  <c r="DF99"/>
  <c r="CZ99" s="1"/>
  <c r="DD99"/>
  <c r="CG99"/>
  <c r="CF99"/>
  <c r="CE99"/>
  <c r="CD99"/>
  <c r="CC99"/>
  <c r="CB99"/>
  <c r="CA99"/>
  <c r="BA99"/>
  <c r="DF98"/>
  <c r="CZ98" s="1"/>
  <c r="DD98"/>
  <c r="CG98"/>
  <c r="CF98"/>
  <c r="CE98"/>
  <c r="CD98"/>
  <c r="CC98"/>
  <c r="CB98"/>
  <c r="CA98"/>
  <c r="BA98"/>
  <c r="DF97"/>
  <c r="CZ97" s="1"/>
  <c r="DD97"/>
  <c r="CG97"/>
  <c r="CF97"/>
  <c r="CE97"/>
  <c r="CD97"/>
  <c r="CC97"/>
  <c r="CB97"/>
  <c r="CA97"/>
  <c r="BA97"/>
  <c r="DF96"/>
  <c r="CZ96" s="1"/>
  <c r="DD96"/>
  <c r="CG96"/>
  <c r="CF96"/>
  <c r="CE96"/>
  <c r="CD96"/>
  <c r="CC96"/>
  <c r="CB96"/>
  <c r="CA96"/>
  <c r="BA96"/>
  <c r="DF95"/>
  <c r="CZ95" s="1"/>
  <c r="DD95"/>
  <c r="CG95"/>
  <c r="CF95"/>
  <c r="CE95"/>
  <c r="CD95"/>
  <c r="CC95"/>
  <c r="CB95"/>
  <c r="CA95"/>
  <c r="BA95"/>
  <c r="DF94"/>
  <c r="CZ94" s="1"/>
  <c r="DD94"/>
  <c r="CG94"/>
  <c r="CF94"/>
  <c r="CE94"/>
  <c r="CD94"/>
  <c r="CC94"/>
  <c r="CB94"/>
  <c r="CH94" s="1"/>
  <c r="CA94"/>
  <c r="BA94"/>
  <c r="DF93"/>
  <c r="CZ93" s="1"/>
  <c r="DD93"/>
  <c r="CG93"/>
  <c r="CF93"/>
  <c r="CE93"/>
  <c r="CD93"/>
  <c r="CC93"/>
  <c r="CB93"/>
  <c r="CH93" s="1"/>
  <c r="CA93"/>
  <c r="BA93"/>
  <c r="DF92"/>
  <c r="CZ92" s="1"/>
  <c r="DD92"/>
  <c r="CG92"/>
  <c r="CF92"/>
  <c r="CE92"/>
  <c r="CD92"/>
  <c r="CC92"/>
  <c r="CB92"/>
  <c r="CH92" s="1"/>
  <c r="CA92"/>
  <c r="BA92"/>
  <c r="DF91"/>
  <c r="CZ91" s="1"/>
  <c r="DD91"/>
  <c r="CG91"/>
  <c r="CF91"/>
  <c r="CE91"/>
  <c r="CD91"/>
  <c r="CC91"/>
  <c r="CB91"/>
  <c r="CA91"/>
  <c r="BA91"/>
  <c r="DF90"/>
  <c r="CZ90" s="1"/>
  <c r="DD90"/>
  <c r="DD490" s="1"/>
  <c r="DD8" s="1"/>
  <c r="CG90"/>
  <c r="CF90"/>
  <c r="CE90"/>
  <c r="CD90"/>
  <c r="CC90"/>
  <c r="CB90"/>
  <c r="CA90"/>
  <c r="BA90"/>
  <c r="DD89"/>
  <c r="DB89"/>
  <c r="CD89"/>
  <c r="BQ89"/>
  <c r="BL89"/>
  <c r="BK89"/>
  <c r="BJ89"/>
  <c r="BI89"/>
  <c r="BH89"/>
  <c r="BG89"/>
  <c r="BF89"/>
  <c r="S89"/>
  <c r="C88"/>
  <c r="C87"/>
  <c r="C86"/>
  <c r="C85"/>
  <c r="C84"/>
  <c r="C83"/>
  <c r="C82"/>
  <c r="C81"/>
  <c r="C80"/>
  <c r="B80" s="1"/>
  <c r="BN89" s="1"/>
  <c r="BU79"/>
  <c r="BU88" s="1"/>
  <c r="BT79"/>
  <c r="BS79"/>
  <c r="BR79"/>
  <c r="BQ79"/>
  <c r="BP79"/>
  <c r="BO79"/>
  <c r="BN79"/>
  <c r="C79"/>
  <c r="B79" s="1"/>
  <c r="BO89" s="1"/>
  <c r="BU78"/>
  <c r="BT78"/>
  <c r="BS78"/>
  <c r="BR78"/>
  <c r="BQ78"/>
  <c r="BP78"/>
  <c r="BO78"/>
  <c r="BN78"/>
  <c r="C78"/>
  <c r="B78" s="1"/>
  <c r="BP89" s="1"/>
  <c r="C77"/>
  <c r="C76"/>
  <c r="B76" s="1"/>
  <c r="BR89" s="1"/>
  <c r="C75"/>
  <c r="B75" s="1"/>
  <c r="BS89" s="1"/>
  <c r="C74"/>
  <c r="B74" s="1"/>
  <c r="BT89" s="1"/>
  <c r="C73"/>
  <c r="B73" s="1"/>
  <c r="BU89" s="1"/>
  <c r="BM70"/>
  <c r="BL70"/>
  <c r="BK70"/>
  <c r="BJ70"/>
  <c r="BI70"/>
  <c r="BH70"/>
  <c r="BG70"/>
  <c r="BF70"/>
  <c r="BM69"/>
  <c r="BL69"/>
  <c r="BK69"/>
  <c r="BJ69"/>
  <c r="BI69"/>
  <c r="BH69"/>
  <c r="BG69"/>
  <c r="BF69"/>
  <c r="BE69"/>
  <c r="Z39"/>
  <c r="U39"/>
  <c r="T39"/>
  <c r="S39"/>
  <c r="R39"/>
  <c r="Q39"/>
  <c r="P39"/>
  <c r="O39"/>
  <c r="AA39" l="1"/>
  <c r="W39"/>
  <c r="AC39"/>
  <c r="CI106"/>
  <c r="CH106" s="1"/>
  <c r="CJ106" s="1"/>
  <c r="Y39"/>
  <c r="AD39"/>
  <c r="BT88"/>
  <c r="BS88" s="1"/>
  <c r="BR88" s="1"/>
  <c r="BQ88" s="1"/>
  <c r="BP88" s="1"/>
  <c r="BO88" s="1"/>
  <c r="BN88" s="1"/>
  <c r="BE80"/>
  <c r="B81"/>
  <c r="CI96"/>
  <c r="CH96" s="1"/>
  <c r="CJ96" s="1"/>
  <c r="CI97"/>
  <c r="CH97" s="1"/>
  <c r="CJ97" s="1"/>
  <c r="CI101"/>
  <c r="CJ101" s="1"/>
  <c r="X39"/>
  <c r="AB39"/>
  <c r="CI94"/>
  <c r="CJ94" s="1"/>
  <c r="CI489"/>
  <c r="CI487"/>
  <c r="CI476"/>
  <c r="CI475"/>
  <c r="CI468"/>
  <c r="CI460"/>
  <c r="CI454"/>
  <c r="CI430"/>
  <c r="CI425"/>
  <c r="CI420"/>
  <c r="CI409"/>
  <c r="CI408"/>
  <c r="CI392"/>
  <c r="CI375"/>
  <c r="CI369"/>
  <c r="CI368"/>
  <c r="CI483"/>
  <c r="CI456"/>
  <c r="CI455"/>
  <c r="CI446"/>
  <c r="CI393"/>
  <c r="CI361"/>
  <c r="CI448"/>
  <c r="CI372"/>
  <c r="CI486"/>
  <c r="CI465"/>
  <c r="CI464"/>
  <c r="CI463"/>
  <c r="CI433"/>
  <c r="CI431"/>
  <c r="CI423"/>
  <c r="CI413"/>
  <c r="CI406"/>
  <c r="CI422"/>
  <c r="CI414"/>
  <c r="CI412"/>
  <c r="CI385"/>
  <c r="CI384"/>
  <c r="CI383"/>
  <c r="CI381"/>
  <c r="CI470"/>
  <c r="CI459"/>
  <c r="CI389"/>
  <c r="CI488"/>
  <c r="CI453"/>
  <c r="CI434"/>
  <c r="CI374"/>
  <c r="CI429"/>
  <c r="CI471"/>
  <c r="CI419"/>
  <c r="CI410"/>
  <c r="CI484"/>
  <c r="CI440"/>
  <c r="CI478"/>
  <c r="CI376"/>
  <c r="CI402"/>
  <c r="CI441"/>
  <c r="CI477"/>
  <c r="CI415"/>
  <c r="CI479"/>
  <c r="CI386"/>
  <c r="CI450"/>
  <c r="CI474"/>
  <c r="CI371"/>
  <c r="CI396"/>
  <c r="CI400"/>
  <c r="CI451"/>
  <c r="CI467"/>
  <c r="CI345"/>
  <c r="CI417"/>
  <c r="CI397"/>
  <c r="CI461"/>
  <c r="CI457"/>
  <c r="CI458"/>
  <c r="CI370"/>
  <c r="CI366"/>
  <c r="CI367"/>
  <c r="CI418"/>
  <c r="CI399"/>
  <c r="CI428"/>
  <c r="CI444"/>
  <c r="CI473"/>
  <c r="CI353"/>
  <c r="CI388"/>
  <c r="CI352"/>
  <c r="CI350"/>
  <c r="CI349"/>
  <c r="CI348"/>
  <c r="CI394"/>
  <c r="CI379"/>
  <c r="CI452"/>
  <c r="CI360"/>
  <c r="CI466"/>
  <c r="CI436"/>
  <c r="CI365"/>
  <c r="CI480"/>
  <c r="CI426"/>
  <c r="CI362"/>
  <c r="CI363"/>
  <c r="CI380"/>
  <c r="CI438"/>
  <c r="CI462"/>
  <c r="CI398"/>
  <c r="CI403"/>
  <c r="CI443"/>
  <c r="CI469"/>
  <c r="CI481"/>
  <c r="CI485"/>
  <c r="CI472"/>
  <c r="CI482"/>
  <c r="CI442"/>
  <c r="CI343"/>
  <c r="CI344"/>
  <c r="CI357"/>
  <c r="CI354"/>
  <c r="CI341"/>
  <c r="CJ341" s="1"/>
  <c r="CI340"/>
  <c r="CH340" s="1"/>
  <c r="CJ340" s="1"/>
  <c r="CI338"/>
  <c r="CH338" s="1"/>
  <c r="CI337"/>
  <c r="CH337" s="1"/>
  <c r="CJ337" s="1"/>
  <c r="CI333"/>
  <c r="CH333" s="1"/>
  <c r="CI330"/>
  <c r="CJ330" s="1"/>
  <c r="CI336"/>
  <c r="CJ336" s="1"/>
  <c r="CI339"/>
  <c r="CI329"/>
  <c r="CH329" s="1"/>
  <c r="CI323"/>
  <c r="CJ323" s="1"/>
  <c r="CI324"/>
  <c r="CJ324" s="1"/>
  <c r="CI328"/>
  <c r="CI322"/>
  <c r="CJ322" s="1"/>
  <c r="CI325"/>
  <c r="CI314"/>
  <c r="CH314" s="1"/>
  <c r="CJ314" s="1"/>
  <c r="CI313"/>
  <c r="CJ313" s="1"/>
  <c r="CI289"/>
  <c r="CJ289" s="1"/>
  <c r="CI201"/>
  <c r="CH201" s="1"/>
  <c r="CI233"/>
  <c r="CJ233" s="1"/>
  <c r="CI226"/>
  <c r="CH226" s="1"/>
  <c r="CJ226" s="1"/>
  <c r="CI232"/>
  <c r="CJ232" s="1"/>
  <c r="CI218"/>
  <c r="CH218" s="1"/>
  <c r="CJ218" s="1"/>
  <c r="CI217"/>
  <c r="CH217" s="1"/>
  <c r="CJ217" s="1"/>
  <c r="CI228"/>
  <c r="CH228" s="1"/>
  <c r="CJ228" s="1"/>
  <c r="CI234"/>
  <c r="CJ234" s="1"/>
  <c r="CI229"/>
  <c r="CH229" s="1"/>
  <c r="CJ229" s="1"/>
  <c r="CI215"/>
  <c r="CJ215" s="1"/>
  <c r="CI204"/>
  <c r="CH204" s="1"/>
  <c r="CJ204" s="1"/>
  <c r="CI199"/>
  <c r="CH199" s="1"/>
  <c r="CJ199" s="1"/>
  <c r="CI230"/>
  <c r="CH230" s="1"/>
  <c r="CJ230" s="1"/>
  <c r="CI213"/>
  <c r="CH213" s="1"/>
  <c r="CJ213" s="1"/>
  <c r="CI208"/>
  <c r="CH208" s="1"/>
  <c r="CI203"/>
  <c r="CJ203" s="1"/>
  <c r="CI222"/>
  <c r="CJ222" s="1"/>
  <c r="CI212"/>
  <c r="CH212" s="1"/>
  <c r="CJ212" s="1"/>
  <c r="CI224"/>
  <c r="CH224" s="1"/>
  <c r="CJ224" s="1"/>
  <c r="CI196"/>
  <c r="CH196" s="1"/>
  <c r="CJ196" s="1"/>
  <c r="CI189"/>
  <c r="CH189" s="1"/>
  <c r="CJ189" s="1"/>
  <c r="CI209"/>
  <c r="CH209" s="1"/>
  <c r="CJ209" s="1"/>
  <c r="CI193"/>
  <c r="CJ193" s="1"/>
  <c r="CI195"/>
  <c r="CH195" s="1"/>
  <c r="CJ195" s="1"/>
  <c r="CI192"/>
  <c r="CH192" s="1"/>
  <c r="CJ192" s="1"/>
  <c r="CI202"/>
  <c r="CJ202" s="1"/>
  <c r="CI191"/>
  <c r="CJ191" s="1"/>
  <c r="CI188"/>
  <c r="CJ188" s="1"/>
  <c r="CI187"/>
  <c r="CH187" s="1"/>
  <c r="CJ187" s="1"/>
  <c r="CI185"/>
  <c r="CH185" s="1"/>
  <c r="CJ185" s="1"/>
  <c r="CI183"/>
  <c r="CH183" s="1"/>
  <c r="CJ183" s="1"/>
  <c r="CI182"/>
  <c r="CH182" s="1"/>
  <c r="CJ182" s="1"/>
  <c r="CI180"/>
  <c r="CJ180" s="1"/>
  <c r="CI179"/>
  <c r="CJ179" s="1"/>
  <c r="CI178"/>
  <c r="CJ178" s="1"/>
  <c r="CI177"/>
  <c r="CJ177" s="1"/>
  <c r="CI176"/>
  <c r="CJ176" s="1"/>
  <c r="CI149"/>
  <c r="CJ149" s="1"/>
  <c r="CI145"/>
  <c r="CJ145" s="1"/>
  <c r="CI162"/>
  <c r="CJ162" s="1"/>
  <c r="CI166"/>
  <c r="CJ166" s="1"/>
  <c r="CI150"/>
  <c r="CJ150" s="1"/>
  <c r="CI154"/>
  <c r="CJ154" s="1"/>
  <c r="CI163"/>
  <c r="CJ163" s="1"/>
  <c r="CI153"/>
  <c r="CH153" s="1"/>
  <c r="CJ153" s="1"/>
  <c r="CI159"/>
  <c r="CH159" s="1"/>
  <c r="CJ159" s="1"/>
  <c r="CI172"/>
  <c r="CJ172" s="1"/>
  <c r="CI151"/>
  <c r="CJ151" s="1"/>
  <c r="CI144"/>
  <c r="CJ144" s="1"/>
  <c r="CI161"/>
  <c r="CJ161" s="1"/>
  <c r="CI173"/>
  <c r="CJ173" s="1"/>
  <c r="CI147"/>
  <c r="CJ147" s="1"/>
  <c r="CI152"/>
  <c r="CH152" s="1"/>
  <c r="CJ152" s="1"/>
  <c r="CI160"/>
  <c r="CH160" s="1"/>
  <c r="CJ160" s="1"/>
  <c r="CI175"/>
  <c r="CJ175" s="1"/>
  <c r="CI174"/>
  <c r="CJ174" s="1"/>
  <c r="CI148"/>
  <c r="CJ148" s="1"/>
  <c r="CI158"/>
  <c r="CJ158" s="1"/>
  <c r="CI165"/>
  <c r="CJ165" s="1"/>
  <c r="CI171"/>
  <c r="CJ171" s="1"/>
  <c r="CI169"/>
  <c r="CJ169" s="1"/>
  <c r="CI146"/>
  <c r="CJ146" s="1"/>
  <c r="CI155"/>
  <c r="CJ155" s="1"/>
  <c r="CI167"/>
  <c r="CH167" s="1"/>
  <c r="CJ167" s="1"/>
  <c r="CI157"/>
  <c r="CH157" s="1"/>
  <c r="CJ157" s="1"/>
  <c r="CI170"/>
  <c r="CH170" s="1"/>
  <c r="CJ170" s="1"/>
  <c r="CI156"/>
  <c r="CJ156" s="1"/>
  <c r="CI164"/>
  <c r="CJ164" s="1"/>
  <c r="CI168"/>
  <c r="CJ168" s="1"/>
  <c r="CI143"/>
  <c r="CJ143" s="1"/>
  <c r="CI142"/>
  <c r="CH142" s="1"/>
  <c r="CJ142" s="1"/>
  <c r="CI141"/>
  <c r="CH141" s="1"/>
  <c r="CJ141" s="1"/>
  <c r="CI140"/>
  <c r="CH140" s="1"/>
  <c r="CJ140" s="1"/>
  <c r="CI135"/>
  <c r="CH135" s="1"/>
  <c r="CJ135" s="1"/>
  <c r="CI137"/>
  <c r="CH137" s="1"/>
  <c r="CJ137" s="1"/>
  <c r="CI133"/>
  <c r="CJ133" s="1"/>
  <c r="CI127"/>
  <c r="CJ127" s="1"/>
  <c r="CI132"/>
  <c r="CH132" s="1"/>
  <c r="CJ132" s="1"/>
  <c r="CI131"/>
  <c r="CH131" s="1"/>
  <c r="CJ131" s="1"/>
  <c r="CI126"/>
  <c r="CJ126" s="1"/>
  <c r="CI129"/>
  <c r="CJ129" s="1"/>
  <c r="CI128"/>
  <c r="CJ128" s="1"/>
  <c r="CI130"/>
  <c r="CJ130" s="1"/>
  <c r="CI139"/>
  <c r="CJ139" s="1"/>
  <c r="CI136"/>
  <c r="CH136" s="1"/>
  <c r="CJ136" s="1"/>
  <c r="CI138"/>
  <c r="CH138" s="1"/>
  <c r="CJ138" s="1"/>
  <c r="CI134"/>
  <c r="CH134" s="1"/>
  <c r="CJ134" s="1"/>
  <c r="CI121"/>
  <c r="CJ121" s="1"/>
  <c r="CI120"/>
  <c r="CH120" s="1"/>
  <c r="CJ120" s="1"/>
  <c r="CI119"/>
  <c r="CJ119" s="1"/>
  <c r="CI116"/>
  <c r="CH116" s="1"/>
  <c r="CJ116" s="1"/>
  <c r="CI124"/>
  <c r="CJ124" s="1"/>
  <c r="CI113"/>
  <c r="CJ113" s="1"/>
  <c r="CI112"/>
  <c r="CH112" s="1"/>
  <c r="CJ112" s="1"/>
  <c r="CI122"/>
  <c r="CJ122" s="1"/>
  <c r="CI118"/>
  <c r="CJ118" s="1"/>
  <c r="CI123"/>
  <c r="CJ123" s="1"/>
  <c r="CI109"/>
  <c r="CH109" s="1"/>
  <c r="CJ109" s="1"/>
  <c r="CI125"/>
  <c r="CH125" s="1"/>
  <c r="CJ125" s="1"/>
  <c r="CI117"/>
  <c r="CJ117" s="1"/>
  <c r="CI92"/>
  <c r="CJ92" s="1"/>
  <c r="CI93"/>
  <c r="CJ93" s="1"/>
  <c r="CI102"/>
  <c r="CJ102" s="1"/>
  <c r="CI105"/>
  <c r="CH105" s="1"/>
  <c r="CJ105" s="1"/>
  <c r="CI114"/>
  <c r="CJ114" s="1"/>
  <c r="CI95"/>
  <c r="CH95" s="1"/>
  <c r="CJ95" s="1"/>
  <c r="CI115"/>
  <c r="CH115" s="1"/>
  <c r="CJ115" s="1"/>
  <c r="S346"/>
  <c r="CK346"/>
  <c r="CK384"/>
  <c r="S384"/>
  <c r="S392"/>
  <c r="CK392"/>
  <c r="CK417"/>
  <c r="S417"/>
  <c r="S439"/>
  <c r="CK439"/>
  <c r="CK455"/>
  <c r="S455"/>
  <c r="S465"/>
  <c r="CK465"/>
  <c r="CK469"/>
  <c r="S469"/>
  <c r="S479"/>
  <c r="CK479"/>
  <c r="CK485"/>
  <c r="S485"/>
  <c r="CK487"/>
  <c r="S487"/>
  <c r="CK354"/>
  <c r="S354"/>
  <c r="S380"/>
  <c r="CK380"/>
  <c r="S388"/>
  <c r="CK388"/>
  <c r="CK408"/>
  <c r="S408"/>
  <c r="S419"/>
  <c r="CK419"/>
  <c r="CK425"/>
  <c r="S425"/>
  <c r="S433"/>
  <c r="CK433"/>
  <c r="S445"/>
  <c r="CK445"/>
  <c r="S449"/>
  <c r="CK449"/>
  <c r="CK463"/>
  <c r="S463"/>
  <c r="S467"/>
  <c r="CK467"/>
  <c r="S471"/>
  <c r="CK471"/>
  <c r="CK475"/>
  <c r="S475"/>
  <c r="CK356"/>
  <c r="S356"/>
  <c r="S366"/>
  <c r="CK366"/>
  <c r="S370"/>
  <c r="CK370"/>
  <c r="CK374"/>
  <c r="S374"/>
  <c r="S378"/>
  <c r="CK378"/>
  <c r="CK382"/>
  <c r="S382"/>
  <c r="S386"/>
  <c r="CK386"/>
  <c r="S390"/>
  <c r="CK390"/>
  <c r="S394"/>
  <c r="CK394"/>
  <c r="S398"/>
  <c r="CK398"/>
  <c r="CK402"/>
  <c r="S402"/>
  <c r="CK406"/>
  <c r="S406"/>
  <c r="CK418"/>
  <c r="S418"/>
  <c r="S420"/>
  <c r="CK420"/>
  <c r="S422"/>
  <c r="CK422"/>
  <c r="CK424"/>
  <c r="S424"/>
  <c r="S426"/>
  <c r="CK426"/>
  <c r="S428"/>
  <c r="CK428"/>
  <c r="CK430"/>
  <c r="S430"/>
  <c r="S432"/>
  <c r="CK432"/>
  <c r="CK434"/>
  <c r="S434"/>
  <c r="CK436"/>
  <c r="S436"/>
  <c r="S438"/>
  <c r="CK438"/>
  <c r="CK440"/>
  <c r="S440"/>
  <c r="CK442"/>
  <c r="S442"/>
  <c r="S444"/>
  <c r="CK444"/>
  <c r="S446"/>
  <c r="CK446"/>
  <c r="S448"/>
  <c r="CK448"/>
  <c r="S450"/>
  <c r="CK450"/>
  <c r="CK452"/>
  <c r="S452"/>
  <c r="S454"/>
  <c r="CK454"/>
  <c r="S456"/>
  <c r="CK456"/>
  <c r="CK458"/>
  <c r="S458"/>
  <c r="CK460"/>
  <c r="S460"/>
  <c r="CK462"/>
  <c r="S462"/>
  <c r="S464"/>
  <c r="CK464"/>
  <c r="CK466"/>
  <c r="S466"/>
  <c r="CK468"/>
  <c r="S468"/>
  <c r="CK470"/>
  <c r="S470"/>
  <c r="S472"/>
  <c r="CK472"/>
  <c r="S474"/>
  <c r="CK474"/>
  <c r="CK476"/>
  <c r="S476"/>
  <c r="S478"/>
  <c r="CK478"/>
  <c r="CK480"/>
  <c r="S480"/>
  <c r="CK482"/>
  <c r="S482"/>
  <c r="S484"/>
  <c r="CK484"/>
  <c r="CK486"/>
  <c r="S486"/>
  <c r="CK362"/>
  <c r="S362"/>
  <c r="CK368"/>
  <c r="S368"/>
  <c r="S372"/>
  <c r="CK372"/>
  <c r="S376"/>
  <c r="CK376"/>
  <c r="S396"/>
  <c r="CK396"/>
  <c r="S400"/>
  <c r="CK400"/>
  <c r="S404"/>
  <c r="CK404"/>
  <c r="CK421"/>
  <c r="S421"/>
  <c r="S423"/>
  <c r="CK423"/>
  <c r="CK427"/>
  <c r="S427"/>
  <c r="S429"/>
  <c r="CK429"/>
  <c r="CK431"/>
  <c r="S431"/>
  <c r="CK435"/>
  <c r="S435"/>
  <c r="S437"/>
  <c r="CK437"/>
  <c r="S441"/>
  <c r="CK441"/>
  <c r="S443"/>
  <c r="CK443"/>
  <c r="CK447"/>
  <c r="S447"/>
  <c r="S451"/>
  <c r="CK451"/>
  <c r="S453"/>
  <c r="CK453"/>
  <c r="S457"/>
  <c r="CK457"/>
  <c r="S459"/>
  <c r="CK459"/>
  <c r="CK461"/>
  <c r="S461"/>
  <c r="CK473"/>
  <c r="S473"/>
  <c r="CK477"/>
  <c r="S477"/>
  <c r="CK481"/>
  <c r="S481"/>
  <c r="CK483"/>
  <c r="S483"/>
  <c r="CK348"/>
  <c r="S348"/>
  <c r="CK364"/>
  <c r="S364"/>
  <c r="S350"/>
  <c r="CK350"/>
  <c r="CK358"/>
  <c r="S358"/>
  <c r="S344"/>
  <c r="CK344"/>
  <c r="S352"/>
  <c r="CK352"/>
  <c r="S360"/>
  <c r="CK360"/>
  <c r="CC89"/>
  <c r="CB89" s="1"/>
  <c r="CA89" s="1"/>
  <c r="CK89"/>
  <c r="CG89" s="1"/>
  <c r="CF89" s="1"/>
  <c r="CE89" s="1"/>
  <c r="CV89"/>
  <c r="CK410"/>
  <c r="S410"/>
  <c r="CK412"/>
  <c r="S412"/>
  <c r="CK414"/>
  <c r="S414"/>
  <c r="S416"/>
  <c r="CK416"/>
  <c r="S488"/>
  <c r="CK488"/>
  <c r="CK489"/>
  <c r="S489"/>
  <c r="BU87"/>
  <c r="BT87" s="1"/>
  <c r="BS87" s="1"/>
  <c r="BR87" s="1"/>
  <c r="BQ87" s="1"/>
  <c r="BP87" s="1"/>
  <c r="BO87" s="1"/>
  <c r="BN87" s="1"/>
  <c r="L87" s="1"/>
  <c r="CK343"/>
  <c r="S343"/>
  <c r="CK345"/>
  <c r="S345"/>
  <c r="CK347"/>
  <c r="S347"/>
  <c r="S349"/>
  <c r="CK349"/>
  <c r="CK351"/>
  <c r="S351"/>
  <c r="S353"/>
  <c r="CK353"/>
  <c r="S355"/>
  <c r="CK355"/>
  <c r="S357"/>
  <c r="CK357"/>
  <c r="S359"/>
  <c r="CK359"/>
  <c r="S361"/>
  <c r="CK361"/>
  <c r="S363"/>
  <c r="CK363"/>
  <c r="CK365"/>
  <c r="S365"/>
  <c r="S367"/>
  <c r="CK367"/>
  <c r="S369"/>
  <c r="CK369"/>
  <c r="CK371"/>
  <c r="S371"/>
  <c r="CK373"/>
  <c r="S373"/>
  <c r="S375"/>
  <c r="CK375"/>
  <c r="CK377"/>
  <c r="S377"/>
  <c r="S379"/>
  <c r="CK379"/>
  <c r="S381"/>
  <c r="CK381"/>
  <c r="S383"/>
  <c r="CK383"/>
  <c r="S385"/>
  <c r="CK385"/>
  <c r="CK387"/>
  <c r="S387"/>
  <c r="CK389"/>
  <c r="S389"/>
  <c r="CK391"/>
  <c r="S391"/>
  <c r="S393"/>
  <c r="CK393"/>
  <c r="CK395"/>
  <c r="S395"/>
  <c r="S397"/>
  <c r="CK397"/>
  <c r="CK399"/>
  <c r="S399"/>
  <c r="S401"/>
  <c r="CK401"/>
  <c r="CK403"/>
  <c r="S403"/>
  <c r="S405"/>
  <c r="CK405"/>
  <c r="S407"/>
  <c r="CK407"/>
  <c r="CK409"/>
  <c r="S409"/>
  <c r="CK411"/>
  <c r="S411"/>
  <c r="S413"/>
  <c r="CK413"/>
  <c r="CK415"/>
  <c r="S415"/>
  <c r="CI91"/>
  <c r="CI100"/>
  <c r="CI104"/>
  <c r="CI90"/>
  <c r="CH91"/>
  <c r="CH98"/>
  <c r="CH99"/>
  <c r="CH100"/>
  <c r="CI103"/>
  <c r="CH104"/>
  <c r="CH90"/>
  <c r="CH103"/>
  <c r="S342"/>
  <c r="CK342"/>
  <c r="CJ104" l="1"/>
  <c r="CJ90"/>
  <c r="CH426"/>
  <c r="CJ426" s="1"/>
  <c r="CH440"/>
  <c r="CJ440" s="1"/>
  <c r="CH433"/>
  <c r="CJ433" s="1"/>
  <c r="CH483"/>
  <c r="CJ483" s="1"/>
  <c r="CH392"/>
  <c r="CJ392" s="1"/>
  <c r="CJ100"/>
  <c r="CH469"/>
  <c r="CJ469" s="1"/>
  <c r="CH350"/>
  <c r="CJ350" s="1"/>
  <c r="CL350" s="1"/>
  <c r="CH458"/>
  <c r="CJ458" s="1"/>
  <c r="CH417"/>
  <c r="CJ417" s="1"/>
  <c r="CH478"/>
  <c r="CJ478" s="1"/>
  <c r="CH459"/>
  <c r="CJ459" s="1"/>
  <c r="CH422"/>
  <c r="CJ422" s="1"/>
  <c r="CH431"/>
  <c r="CJ431" s="1"/>
  <c r="CH465"/>
  <c r="CJ465" s="1"/>
  <c r="CH361"/>
  <c r="CJ361" s="1"/>
  <c r="CL361" s="1"/>
  <c r="CH354"/>
  <c r="CJ354" s="1"/>
  <c r="CL354" s="1"/>
  <c r="CH481"/>
  <c r="CJ481" s="1"/>
  <c r="CH365"/>
  <c r="CJ365" s="1"/>
  <c r="CH353"/>
  <c r="CJ353" s="1"/>
  <c r="CL353" s="1"/>
  <c r="CH474"/>
  <c r="CJ474" s="1"/>
  <c r="CH374"/>
  <c r="CJ374" s="1"/>
  <c r="CH383"/>
  <c r="CJ383" s="1"/>
  <c r="CH423"/>
  <c r="CJ423" s="1"/>
  <c r="CH455"/>
  <c r="CJ455" s="1"/>
  <c r="CH485"/>
  <c r="CJ485" s="1"/>
  <c r="CH366"/>
  <c r="CJ366" s="1"/>
  <c r="CH402"/>
  <c r="CJ402" s="1"/>
  <c r="CH408"/>
  <c r="CJ408" s="1"/>
  <c r="CY89"/>
  <c r="CX89" s="1"/>
  <c r="CW89" s="1"/>
  <c r="CH487"/>
  <c r="CJ487" s="1"/>
  <c r="CH486"/>
  <c r="CJ486" s="1"/>
  <c r="CH488"/>
  <c r="CJ488" s="1"/>
  <c r="CH489"/>
  <c r="CJ489" s="1"/>
  <c r="CH482"/>
  <c r="CJ482" s="1"/>
  <c r="CH480"/>
  <c r="CJ480" s="1"/>
  <c r="CH477"/>
  <c r="CJ477" s="1"/>
  <c r="CH464"/>
  <c r="CJ464" s="1"/>
  <c r="CH456"/>
  <c r="CJ456" s="1"/>
  <c r="CH435"/>
  <c r="CH407"/>
  <c r="CH393"/>
  <c r="CJ393" s="1"/>
  <c r="CH376"/>
  <c r="CJ376" s="1"/>
  <c r="CH370"/>
  <c r="CJ370" s="1"/>
  <c r="CH466"/>
  <c r="CJ466" s="1"/>
  <c r="CH461"/>
  <c r="CJ461" s="1"/>
  <c r="CH448"/>
  <c r="CJ448" s="1"/>
  <c r="CH436"/>
  <c r="CJ436" s="1"/>
  <c r="CH432"/>
  <c r="CH421"/>
  <c r="CH414"/>
  <c r="CJ414" s="1"/>
  <c r="CH385"/>
  <c r="CJ385" s="1"/>
  <c r="CH360"/>
  <c r="CJ360" s="1"/>
  <c r="CL360" s="1"/>
  <c r="CH471"/>
  <c r="CJ471" s="1"/>
  <c r="CH450"/>
  <c r="CJ450" s="1"/>
  <c r="CH386"/>
  <c r="CJ386" s="1"/>
  <c r="CH382"/>
  <c r="CH484"/>
  <c r="CJ484" s="1"/>
  <c r="CH457"/>
  <c r="CJ457" s="1"/>
  <c r="CH447"/>
  <c r="CH394"/>
  <c r="CJ394" s="1"/>
  <c r="CH359"/>
  <c r="CH449"/>
  <c r="CH434"/>
  <c r="CJ434" s="1"/>
  <c r="CH390"/>
  <c r="CH373"/>
  <c r="CH362"/>
  <c r="CJ362" s="1"/>
  <c r="CL362" s="1"/>
  <c r="CH479"/>
  <c r="CJ479" s="1"/>
  <c r="CH460"/>
  <c r="CJ460" s="1"/>
  <c r="CH375"/>
  <c r="CJ375" s="1"/>
  <c r="CH369"/>
  <c r="CJ369" s="1"/>
  <c r="CH430"/>
  <c r="CJ430" s="1"/>
  <c r="CH472"/>
  <c r="CJ472" s="1"/>
  <c r="CH441"/>
  <c r="CJ441" s="1"/>
  <c r="CH420"/>
  <c r="CJ420" s="1"/>
  <c r="CH415"/>
  <c r="CJ415" s="1"/>
  <c r="CH454"/>
  <c r="CJ454" s="1"/>
  <c r="CH476"/>
  <c r="CJ476" s="1"/>
  <c r="CH391"/>
  <c r="CH398"/>
  <c r="CJ398" s="1"/>
  <c r="CH372"/>
  <c r="CJ372" s="1"/>
  <c r="CH368"/>
  <c r="CJ368" s="1"/>
  <c r="CH446"/>
  <c r="CJ446" s="1"/>
  <c r="CH405"/>
  <c r="CH412"/>
  <c r="CJ412" s="1"/>
  <c r="CH363"/>
  <c r="CJ363" s="1"/>
  <c r="CL363" s="1"/>
  <c r="CH388"/>
  <c r="CJ388" s="1"/>
  <c r="CH452"/>
  <c r="CJ452" s="1"/>
  <c r="CH467"/>
  <c r="CJ467" s="1"/>
  <c r="CH410"/>
  <c r="CJ410" s="1"/>
  <c r="CH351"/>
  <c r="CH343"/>
  <c r="CJ343" s="1"/>
  <c r="CL343" s="1"/>
  <c r="CH378"/>
  <c r="CH406"/>
  <c r="CJ406" s="1"/>
  <c r="CH424"/>
  <c r="CH468"/>
  <c r="CJ468" s="1"/>
  <c r="CH367"/>
  <c r="CJ367" s="1"/>
  <c r="CH379"/>
  <c r="CJ379" s="1"/>
  <c r="CH395"/>
  <c r="CH439"/>
  <c r="CH438"/>
  <c r="CJ438" s="1"/>
  <c r="CH399"/>
  <c r="CJ399" s="1"/>
  <c r="CH451"/>
  <c r="CJ451" s="1"/>
  <c r="CH384"/>
  <c r="CJ384" s="1"/>
  <c r="CH427"/>
  <c r="CH445"/>
  <c r="CH470"/>
  <c r="CJ470" s="1"/>
  <c r="CH364"/>
  <c r="CH389"/>
  <c r="CJ389" s="1"/>
  <c r="CH404"/>
  <c r="CH411"/>
  <c r="CH463"/>
  <c r="CJ463" s="1"/>
  <c r="CH380"/>
  <c r="CJ380" s="1"/>
  <c r="CH418"/>
  <c r="CJ418" s="1"/>
  <c r="CH444"/>
  <c r="CJ444" s="1"/>
  <c r="CH462"/>
  <c r="CJ462" s="1"/>
  <c r="CH352"/>
  <c r="CJ352" s="1"/>
  <c r="CL352" s="1"/>
  <c r="CH349"/>
  <c r="CJ349" s="1"/>
  <c r="CL349" s="1"/>
  <c r="CH348"/>
  <c r="CJ348" s="1"/>
  <c r="CL348" s="1"/>
  <c r="CH347"/>
  <c r="CH425"/>
  <c r="CJ425" s="1"/>
  <c r="CH403"/>
  <c r="CJ403" s="1"/>
  <c r="CH346"/>
  <c r="CH377"/>
  <c r="CH419"/>
  <c r="CJ419" s="1"/>
  <c r="CH387"/>
  <c r="CH429"/>
  <c r="CJ429" s="1"/>
  <c r="CH409"/>
  <c r="CJ409" s="1"/>
  <c r="CH400"/>
  <c r="CJ400" s="1"/>
  <c r="CH473"/>
  <c r="CJ473" s="1"/>
  <c r="CH443"/>
  <c r="CJ443" s="1"/>
  <c r="CH416"/>
  <c r="CH396"/>
  <c r="CJ396" s="1"/>
  <c r="CH442"/>
  <c r="CJ442" s="1"/>
  <c r="CH381"/>
  <c r="CJ381" s="1"/>
  <c r="CH397"/>
  <c r="CJ397" s="1"/>
  <c r="CH413"/>
  <c r="CJ413" s="1"/>
  <c r="CH453"/>
  <c r="CJ453" s="1"/>
  <c r="CH371"/>
  <c r="CJ371" s="1"/>
  <c r="CH437"/>
  <c r="CH475"/>
  <c r="CJ475" s="1"/>
  <c r="CH401"/>
  <c r="CH428"/>
  <c r="CJ428" s="1"/>
  <c r="CH344"/>
  <c r="CJ344" s="1"/>
  <c r="CL344" s="1"/>
  <c r="CH355"/>
  <c r="CH358"/>
  <c r="CH345"/>
  <c r="CJ345" s="1"/>
  <c r="CL345" s="1"/>
  <c r="CH357"/>
  <c r="CJ357" s="1"/>
  <c r="CL357" s="1"/>
  <c r="CH356"/>
  <c r="V39"/>
  <c r="BM89"/>
  <c r="CJ91"/>
  <c r="CJ103"/>
  <c r="CU89"/>
  <c r="CT89" s="1"/>
  <c r="S333"/>
  <c r="CK333"/>
  <c r="CK341"/>
  <c r="CL341" s="1"/>
  <c r="S341"/>
  <c r="S334"/>
  <c r="CK334"/>
  <c r="CK337"/>
  <c r="CL337" s="1"/>
  <c r="S337"/>
  <c r="CK338"/>
  <c r="S338"/>
  <c r="CK335"/>
  <c r="S335"/>
  <c r="CK336"/>
  <c r="CL336" s="1"/>
  <c r="S336"/>
  <c r="S339"/>
  <c r="CK339"/>
  <c r="CK340"/>
  <c r="CL340" s="1"/>
  <c r="S340"/>
  <c r="CK327" l="1"/>
  <c r="S327"/>
  <c r="CK330"/>
  <c r="CL330" s="1"/>
  <c r="S330"/>
  <c r="S331"/>
  <c r="CK331"/>
  <c r="S332"/>
  <c r="CK332"/>
  <c r="CJ339"/>
  <c r="CL339" s="1"/>
  <c r="S329"/>
  <c r="CK329"/>
  <c r="CK325"/>
  <c r="S325"/>
  <c r="CJ338"/>
  <c r="CL338" s="1"/>
  <c r="CJ333"/>
  <c r="CL333" s="1"/>
  <c r="S328"/>
  <c r="CK328"/>
  <c r="CK326"/>
  <c r="S326"/>
  <c r="CK324" l="1"/>
  <c r="CL324" s="1"/>
  <c r="S324"/>
  <c r="CJ329"/>
  <c r="CL329" s="1"/>
  <c r="CJ325"/>
  <c r="CL325" s="1"/>
  <c r="CJ328"/>
  <c r="CL328" s="1"/>
  <c r="S322" l="1"/>
  <c r="CK322"/>
  <c r="CL322" s="1"/>
  <c r="CK323"/>
  <c r="CL323" s="1"/>
  <c r="S323"/>
  <c r="CK321" l="1"/>
  <c r="S321"/>
  <c r="CK317" l="1"/>
  <c r="S317"/>
  <c r="CK316"/>
  <c r="S316"/>
  <c r="CK315"/>
  <c r="S315"/>
  <c r="CK318"/>
  <c r="S318"/>
  <c r="CK319"/>
  <c r="S319"/>
  <c r="CK320"/>
  <c r="S320"/>
  <c r="CK314"/>
  <c r="CL314" s="1"/>
  <c r="S314"/>
  <c r="CK313" l="1"/>
  <c r="CL313" s="1"/>
  <c r="S313"/>
  <c r="CK312" l="1"/>
  <c r="S312"/>
  <c r="CK311" l="1"/>
  <c r="S311"/>
  <c r="CK310" l="1"/>
  <c r="S310"/>
  <c r="CK309" l="1"/>
  <c r="S309"/>
  <c r="CK308" l="1"/>
  <c r="S308"/>
  <c r="CK307"/>
  <c r="S307"/>
  <c r="CK306" l="1"/>
  <c r="S306"/>
  <c r="CK305" l="1"/>
  <c r="S305"/>
  <c r="CK294" l="1"/>
  <c r="S294"/>
  <c r="CK299"/>
  <c r="S299"/>
  <c r="CK300"/>
  <c r="S300"/>
  <c r="CK303"/>
  <c r="S303"/>
  <c r="CK291"/>
  <c r="S291"/>
  <c r="CK292"/>
  <c r="S292"/>
  <c r="CK293"/>
  <c r="S293"/>
  <c r="CK298"/>
  <c r="S298"/>
  <c r="CK295"/>
  <c r="S295"/>
  <c r="CK302"/>
  <c r="S302"/>
  <c r="CK296"/>
  <c r="S296"/>
  <c r="CK297"/>
  <c r="S297"/>
  <c r="CK301"/>
  <c r="S301"/>
  <c r="CK304"/>
  <c r="S304"/>
  <c r="CK290" l="1"/>
  <c r="S290"/>
  <c r="CK289" l="1"/>
  <c r="CL289" s="1"/>
  <c r="S289"/>
  <c r="CK288" l="1"/>
  <c r="S288"/>
  <c r="CK287" l="1"/>
  <c r="S287"/>
  <c r="CK286" l="1"/>
  <c r="S286"/>
  <c r="CK285" l="1"/>
  <c r="S285"/>
  <c r="CK284" l="1"/>
  <c r="S284"/>
  <c r="CK283" l="1"/>
  <c r="S283"/>
  <c r="CK282" l="1"/>
  <c r="S282"/>
  <c r="CK281" l="1"/>
  <c r="S281"/>
  <c r="CK280" l="1"/>
  <c r="S280"/>
  <c r="CK279"/>
  <c r="S279"/>
  <c r="CK278"/>
  <c r="S278"/>
  <c r="CK277" l="1"/>
  <c r="S277"/>
  <c r="CK276" l="1"/>
  <c r="S276"/>
  <c r="CK275" l="1"/>
  <c r="S275"/>
  <c r="CK273" l="1"/>
  <c r="S273"/>
  <c r="CK274"/>
  <c r="S274"/>
  <c r="CK272" l="1"/>
  <c r="S272"/>
  <c r="CK271" l="1"/>
  <c r="S271"/>
  <c r="CK263" l="1"/>
  <c r="S263"/>
  <c r="CK264"/>
  <c r="S264"/>
  <c r="CK265"/>
  <c r="S265"/>
  <c r="CK269"/>
  <c r="S269"/>
  <c r="CK266"/>
  <c r="S266"/>
  <c r="CK267"/>
  <c r="S267"/>
  <c r="CK268"/>
  <c r="S268"/>
  <c r="CK270"/>
  <c r="S270"/>
  <c r="CK261" l="1"/>
  <c r="S261"/>
  <c r="CK262"/>
  <c r="S262"/>
  <c r="CK260" l="1"/>
  <c r="S260"/>
  <c r="CK258" l="1"/>
  <c r="S258"/>
  <c r="CK259"/>
  <c r="S259"/>
  <c r="CK257" l="1"/>
  <c r="S257"/>
  <c r="CK256" l="1"/>
  <c r="S256"/>
  <c r="S255" l="1"/>
  <c r="CK255"/>
  <c r="CK253" l="1"/>
  <c r="S253"/>
  <c r="CK254"/>
  <c r="S254"/>
  <c r="CK252"/>
  <c r="S252"/>
  <c r="CK243" l="1"/>
  <c r="S243"/>
  <c r="CK249"/>
  <c r="S249"/>
  <c r="CK244"/>
  <c r="S244"/>
  <c r="CK245"/>
  <c r="S245"/>
  <c r="CK250"/>
  <c r="S250"/>
  <c r="CK246"/>
  <c r="S246"/>
  <c r="CK247"/>
  <c r="S247"/>
  <c r="CK251"/>
  <c r="S251"/>
  <c r="CK239"/>
  <c r="S239"/>
  <c r="CK240"/>
  <c r="S240"/>
  <c r="CK241"/>
  <c r="S241"/>
  <c r="CK242"/>
  <c r="S242"/>
  <c r="CK248"/>
  <c r="S248"/>
  <c r="CK236" l="1"/>
  <c r="S236"/>
  <c r="CK237"/>
  <c r="S237"/>
  <c r="CK238"/>
  <c r="S238"/>
  <c r="S235" l="1"/>
  <c r="CK235"/>
  <c r="S234" l="1"/>
  <c r="CK234"/>
  <c r="S233" l="1"/>
  <c r="CK233"/>
  <c r="CK232"/>
  <c r="S232"/>
  <c r="CK231" l="1"/>
  <c r="S231"/>
  <c r="CA220"/>
  <c r="S226" l="1"/>
  <c r="CK226"/>
  <c r="S227"/>
  <c r="CK227"/>
  <c r="CK228"/>
  <c r="S228"/>
  <c r="S229"/>
  <c r="CK229"/>
  <c r="CK215"/>
  <c r="CL215" s="1"/>
  <c r="S215"/>
  <c r="CK217"/>
  <c r="CL217" s="1"/>
  <c r="S217"/>
  <c r="S220"/>
  <c r="CK220"/>
  <c r="S221"/>
  <c r="CK221"/>
  <c r="S230"/>
  <c r="CK230"/>
  <c r="CK213"/>
  <c r="CL213" s="1"/>
  <c r="S213"/>
  <c r="S218"/>
  <c r="CK218"/>
  <c r="CL218" s="1"/>
  <c r="CK219"/>
  <c r="S219"/>
  <c r="CK222"/>
  <c r="S222"/>
  <c r="S223"/>
  <c r="CK223"/>
  <c r="S224"/>
  <c r="CK224"/>
  <c r="S216"/>
  <c r="CK216"/>
  <c r="S214"/>
  <c r="CK214"/>
  <c r="CK225"/>
  <c r="S225"/>
  <c r="S211" l="1"/>
  <c r="CK211"/>
  <c r="CK210"/>
  <c r="S210"/>
  <c r="S212"/>
  <c r="CK212"/>
  <c r="CL212" s="1"/>
  <c r="S209" l="1"/>
  <c r="CK209"/>
  <c r="CL209" s="1"/>
  <c r="CK201" l="1"/>
  <c r="S201"/>
  <c r="CK203"/>
  <c r="CL203" s="1"/>
  <c r="S203"/>
  <c r="CK205"/>
  <c r="S205"/>
  <c r="CK207"/>
  <c r="S207"/>
  <c r="S208"/>
  <c r="CK208"/>
  <c r="S198"/>
  <c r="CK198"/>
  <c r="S200"/>
  <c r="CK200"/>
  <c r="S202"/>
  <c r="CK202"/>
  <c r="CL202" s="1"/>
  <c r="S204"/>
  <c r="CK204"/>
  <c r="CL204" s="1"/>
  <c r="CK199"/>
  <c r="CL199" s="1"/>
  <c r="S199"/>
  <c r="CK197"/>
  <c r="S197"/>
  <c r="S206"/>
  <c r="CK206"/>
  <c r="CJ208" l="1"/>
  <c r="CL208" s="1"/>
  <c r="CJ201"/>
  <c r="CL201" s="1"/>
  <c r="CK196"/>
  <c r="CL196" s="1"/>
  <c r="S196"/>
  <c r="S195" l="1"/>
  <c r="CK195"/>
  <c r="CL195" s="1"/>
  <c r="CK194" l="1"/>
  <c r="S194"/>
  <c r="S193" l="1"/>
  <c r="CK193"/>
  <c r="CL193" s="1"/>
  <c r="S192" l="1"/>
  <c r="CK192"/>
  <c r="CL192" s="1"/>
  <c r="S191" l="1"/>
  <c r="CK191"/>
  <c r="CL191" s="1"/>
  <c r="CK190"/>
  <c r="S190"/>
  <c r="S189" l="1"/>
  <c r="CK189"/>
  <c r="CL189" s="1"/>
  <c r="CK188" l="1"/>
  <c r="CL188" s="1"/>
  <c r="S188"/>
  <c r="S187"/>
  <c r="CK187"/>
  <c r="CL187" s="1"/>
  <c r="CK186" l="1"/>
  <c r="S186"/>
  <c r="S185" l="1"/>
  <c r="CK185"/>
  <c r="CL185" s="1"/>
  <c r="S183" l="1"/>
  <c r="CK183"/>
  <c r="CL183" s="1"/>
  <c r="S184"/>
  <c r="CK184"/>
  <c r="S182" l="1"/>
  <c r="CK182"/>
  <c r="CL182" s="1"/>
  <c r="S181" l="1"/>
  <c r="CK181"/>
  <c r="S180"/>
  <c r="CK180"/>
  <c r="CL180" s="1"/>
  <c r="S179" l="1"/>
  <c r="CK179"/>
  <c r="CL179" s="1"/>
  <c r="CK177" l="1"/>
  <c r="CL177" s="1"/>
  <c r="S177"/>
  <c r="S175"/>
  <c r="CK175"/>
  <c r="CL175" s="1"/>
  <c r="S176"/>
  <c r="CK176"/>
  <c r="CL176" s="1"/>
  <c r="S178"/>
  <c r="CK178"/>
  <c r="CL178" s="1"/>
  <c r="S174" l="1"/>
  <c r="CK174"/>
  <c r="CL174" s="1"/>
  <c r="CK173" l="1"/>
  <c r="CL173" s="1"/>
  <c r="S173"/>
  <c r="CK172" l="1"/>
  <c r="CL172" s="1"/>
  <c r="S172"/>
  <c r="S171" l="1"/>
  <c r="CK171"/>
  <c r="CL171" s="1"/>
  <c r="S170" l="1"/>
  <c r="CK170"/>
  <c r="CL170" s="1"/>
  <c r="CK153" l="1"/>
  <c r="CL153" s="1"/>
  <c r="S153"/>
  <c r="CK159"/>
  <c r="CL159" s="1"/>
  <c r="S159"/>
  <c r="CK169"/>
  <c r="CL169" s="1"/>
  <c r="S169"/>
  <c r="S146"/>
  <c r="CK146"/>
  <c r="CL146" s="1"/>
  <c r="CK147"/>
  <c r="CL147" s="1"/>
  <c r="S147"/>
  <c r="S148"/>
  <c r="CK148"/>
  <c r="CL148" s="1"/>
  <c r="S149"/>
  <c r="CK149"/>
  <c r="CL149" s="1"/>
  <c r="CK150"/>
  <c r="CL150" s="1"/>
  <c r="S150"/>
  <c r="CK155"/>
  <c r="CL155" s="1"/>
  <c r="S155"/>
  <c r="S157"/>
  <c r="CK157"/>
  <c r="CL157" s="1"/>
  <c r="S158"/>
  <c r="CK158"/>
  <c r="CL158" s="1"/>
  <c r="CK163"/>
  <c r="CL163" s="1"/>
  <c r="S163"/>
  <c r="S166"/>
  <c r="CK166"/>
  <c r="CL166" s="1"/>
  <c r="CK152"/>
  <c r="CL152" s="1"/>
  <c r="S152"/>
  <c r="S154"/>
  <c r="CK154"/>
  <c r="CL154" s="1"/>
  <c r="CK160"/>
  <c r="CL160" s="1"/>
  <c r="S160"/>
  <c r="S162"/>
  <c r="CK162"/>
  <c r="CL162" s="1"/>
  <c r="S164"/>
  <c r="CK164"/>
  <c r="CL164" s="1"/>
  <c r="CK165"/>
  <c r="CL165" s="1"/>
  <c r="S165"/>
  <c r="S167"/>
  <c r="CK167"/>
  <c r="CL167" s="1"/>
  <c r="S151"/>
  <c r="CK151"/>
  <c r="CL151" s="1"/>
  <c r="CK156"/>
  <c r="CL156" s="1"/>
  <c r="S156"/>
  <c r="S161"/>
  <c r="CK161"/>
  <c r="CL161" s="1"/>
  <c r="CK168"/>
  <c r="CL168" s="1"/>
  <c r="S168"/>
  <c r="S138" l="1"/>
  <c r="CK138"/>
  <c r="CL138" s="1"/>
  <c r="S139"/>
  <c r="CK139"/>
  <c r="CL139" s="1"/>
  <c r="S140"/>
  <c r="CK140"/>
  <c r="CL140" s="1"/>
  <c r="CK143"/>
  <c r="CL143" s="1"/>
  <c r="S143"/>
  <c r="S145"/>
  <c r="CK145"/>
  <c r="CL145" s="1"/>
  <c r="CK137"/>
  <c r="CL137" s="1"/>
  <c r="S137"/>
  <c r="S144"/>
  <c r="CK144"/>
  <c r="CL144" s="1"/>
  <c r="CK141"/>
  <c r="CL141" s="1"/>
  <c r="S141"/>
  <c r="S142"/>
  <c r="CK142"/>
  <c r="CL142" s="1"/>
  <c r="S136"/>
  <c r="CK136"/>
  <c r="CL136" s="1"/>
  <c r="S135" l="1"/>
  <c r="CK135"/>
  <c r="CL135" s="1"/>
  <c r="S134" l="1"/>
  <c r="CK134"/>
  <c r="CL134" s="1"/>
  <c r="CK133" l="1"/>
  <c r="CL133" s="1"/>
  <c r="S133"/>
  <c r="S132" l="1"/>
  <c r="CK132"/>
  <c r="CL132" s="1"/>
  <c r="CK131" l="1"/>
  <c r="CL131" s="1"/>
  <c r="S131"/>
  <c r="S130"/>
  <c r="CK130"/>
  <c r="CL130" s="1"/>
  <c r="S123" l="1"/>
  <c r="CK123"/>
  <c r="CL123" s="1"/>
  <c r="S125"/>
  <c r="CK125"/>
  <c r="CL125" s="1"/>
  <c r="CK127"/>
  <c r="CL127" s="1"/>
  <c r="S127"/>
  <c r="CK124"/>
  <c r="CL124" s="1"/>
  <c r="S124"/>
  <c r="S126"/>
  <c r="CK126"/>
  <c r="CL126" s="1"/>
  <c r="S128"/>
  <c r="CK128"/>
  <c r="CL128" s="1"/>
  <c r="CK121"/>
  <c r="CL121" s="1"/>
  <c r="S121"/>
  <c r="CK120"/>
  <c r="CL120" s="1"/>
  <c r="S120"/>
  <c r="S122"/>
  <c r="CK122"/>
  <c r="CL122" s="1"/>
  <c r="CK129"/>
  <c r="CL129" s="1"/>
  <c r="S129"/>
  <c r="S106" l="1"/>
  <c r="CK106"/>
  <c r="CL106" s="1"/>
  <c r="CK105"/>
  <c r="CL105" s="1"/>
  <c r="S105"/>
  <c r="CK107"/>
  <c r="S107"/>
  <c r="CK112"/>
  <c r="CL112" s="1"/>
  <c r="S112"/>
  <c r="CK113"/>
  <c r="CL113" s="1"/>
  <c r="S113"/>
  <c r="S114"/>
  <c r="CK114"/>
  <c r="CL114" s="1"/>
  <c r="S115"/>
  <c r="CK115"/>
  <c r="CL115" s="1"/>
  <c r="CK117"/>
  <c r="CL117" s="1"/>
  <c r="S117"/>
  <c r="CK109"/>
  <c r="CL109" s="1"/>
  <c r="S109"/>
  <c r="CK110"/>
  <c r="S110"/>
  <c r="CK111"/>
  <c r="S111"/>
  <c r="S116"/>
  <c r="CK116"/>
  <c r="CL116" s="1"/>
  <c r="CK118"/>
  <c r="CL118" s="1"/>
  <c r="S118"/>
  <c r="CK108"/>
  <c r="S108"/>
  <c r="S119"/>
  <c r="CK119"/>
  <c r="CL119" s="1"/>
  <c r="CK93" l="1"/>
  <c r="CL93" s="1"/>
  <c r="S93"/>
  <c r="CK104"/>
  <c r="CL104" s="1"/>
  <c r="S104"/>
  <c r="CK92"/>
  <c r="CL92" s="1"/>
  <c r="S92"/>
  <c r="CK95"/>
  <c r="CL95" s="1"/>
  <c r="S95"/>
  <c r="CK97"/>
  <c r="CL97" s="1"/>
  <c r="S97"/>
  <c r="S91"/>
  <c r="CK91"/>
  <c r="CL91" s="1"/>
  <c r="S94"/>
  <c r="CK94"/>
  <c r="CL94" s="1"/>
  <c r="S96"/>
  <c r="CK96"/>
  <c r="CL96" s="1"/>
  <c r="S98"/>
  <c r="CK98"/>
  <c r="S99"/>
  <c r="CK99"/>
  <c r="S100"/>
  <c r="CK100"/>
  <c r="CL100" s="1"/>
  <c r="CK101"/>
  <c r="CL101" s="1"/>
  <c r="S101"/>
  <c r="CK102"/>
  <c r="CL102" s="1"/>
  <c r="S102"/>
  <c r="S103"/>
  <c r="CK103"/>
  <c r="CL103" s="1"/>
  <c r="S90" l="1"/>
  <c r="CK90"/>
  <c r="CL90" s="1"/>
  <c r="CC2" i="1" l="1"/>
  <c r="AV339" l="1"/>
  <c r="AV340"/>
  <c r="BB339" l="1"/>
  <c r="BC339" s="1"/>
  <c r="L339" s="1"/>
  <c r="J339" s="1"/>
  <c r="AW339"/>
  <c r="AW340"/>
  <c r="BB340"/>
  <c r="BC340" s="1"/>
  <c r="L340" s="1"/>
  <c r="J340" s="1"/>
  <c r="CI98" i="8" l="1"/>
  <c r="CJ98" s="1"/>
  <c r="CL98" s="1"/>
  <c r="CI99"/>
  <c r="CJ99" s="1"/>
  <c r="CL99" s="1"/>
  <c r="CI107"/>
  <c r="CJ107" s="1"/>
  <c r="CL107" s="1"/>
  <c r="CI108"/>
  <c r="CJ108" s="1"/>
  <c r="CL108" s="1"/>
  <c r="CI110"/>
  <c r="CJ110" s="1"/>
  <c r="CL110" s="1"/>
  <c r="CI111"/>
  <c r="CJ111" s="1"/>
  <c r="CL111" s="1"/>
  <c r="CI181"/>
  <c r="CJ181" s="1"/>
  <c r="CL181" s="1"/>
  <c r="CI184"/>
  <c r="CJ184" s="1"/>
  <c r="CL184" s="1"/>
  <c r="CI186"/>
  <c r="CJ186" s="1"/>
  <c r="CL186" s="1"/>
  <c r="CI190"/>
  <c r="CJ190" s="1"/>
  <c r="CL190" s="1"/>
  <c r="CI194"/>
  <c r="CJ194" s="1"/>
  <c r="CL194" s="1"/>
  <c r="CI197"/>
  <c r="CJ197" s="1"/>
  <c r="CL197" s="1"/>
  <c r="CI198"/>
  <c r="CJ198" s="1"/>
  <c r="CL198" s="1"/>
  <c r="CI200"/>
  <c r="CJ200" s="1"/>
  <c r="CL200" s="1"/>
  <c r="CI205"/>
  <c r="CJ205" s="1"/>
  <c r="CL205" s="1"/>
  <c r="CI206"/>
  <c r="CJ206" s="1"/>
  <c r="CL206" s="1"/>
  <c r="CI207"/>
  <c r="CJ207" s="1"/>
  <c r="CL207" s="1"/>
  <c r="CI210"/>
  <c r="CJ210" s="1"/>
  <c r="CL210" s="1"/>
  <c r="CI211"/>
  <c r="CJ211" s="1"/>
  <c r="CL211" s="1"/>
  <c r="CI214"/>
  <c r="CJ214" s="1"/>
  <c r="CL214" s="1"/>
  <c r="CI216"/>
  <c r="CJ216" s="1"/>
  <c r="CL216" s="1"/>
  <c r="CI219"/>
  <c r="CJ219" s="1"/>
  <c r="CL219" s="1"/>
  <c r="CI220"/>
  <c r="CJ220" s="1"/>
  <c r="CL220" s="1"/>
  <c r="CI221"/>
  <c r="CJ221" s="1"/>
  <c r="CI223"/>
  <c r="CJ223" s="1"/>
  <c r="CI225"/>
  <c r="CJ225" s="1"/>
  <c r="CI227"/>
  <c r="CJ227" s="1"/>
  <c r="CI231"/>
  <c r="CJ231" s="1"/>
  <c r="CI235"/>
  <c r="CJ235" s="1"/>
  <c r="CI236"/>
  <c r="CJ236" s="1"/>
  <c r="CI237"/>
  <c r="CJ237" s="1"/>
  <c r="CI238"/>
  <c r="CJ238" s="1"/>
  <c r="CI239"/>
  <c r="CJ239" s="1"/>
  <c r="CI240"/>
  <c r="CJ240" s="1"/>
  <c r="CI241"/>
  <c r="CJ241" s="1"/>
  <c r="CI242"/>
  <c r="CJ242" s="1"/>
  <c r="CI243"/>
  <c r="CJ243" s="1"/>
  <c r="CI244"/>
  <c r="CJ244" s="1"/>
  <c r="CI245"/>
  <c r="CJ245" s="1"/>
  <c r="CI246"/>
  <c r="CJ246" s="1"/>
  <c r="CI247"/>
  <c r="CJ247" s="1"/>
  <c r="CI248"/>
  <c r="CJ248" s="1"/>
  <c r="CI249"/>
  <c r="CJ249" s="1"/>
  <c r="CI250"/>
  <c r="CJ250" s="1"/>
  <c r="CI251"/>
  <c r="CJ251" s="1"/>
  <c r="CI252"/>
  <c r="CJ252" s="1"/>
  <c r="CI253"/>
  <c r="CJ253" s="1"/>
  <c r="CI254"/>
  <c r="CJ254" s="1"/>
  <c r="CI255"/>
  <c r="CJ255" s="1"/>
  <c r="CI256"/>
  <c r="CJ256" s="1"/>
  <c r="CI257"/>
  <c r="CJ257" s="1"/>
  <c r="CI258"/>
  <c r="CJ258" s="1"/>
  <c r="CI259"/>
  <c r="CJ259" s="1"/>
  <c r="CI260"/>
  <c r="CJ260" s="1"/>
  <c r="CI261"/>
  <c r="CJ261" s="1"/>
  <c r="CI262"/>
  <c r="CJ262" s="1"/>
  <c r="CI263"/>
  <c r="CJ263" s="1"/>
  <c r="CI264"/>
  <c r="CJ264" s="1"/>
  <c r="CI265"/>
  <c r="CJ265" s="1"/>
  <c r="CI266"/>
  <c r="CJ266" s="1"/>
  <c r="CI267"/>
  <c r="CJ267" s="1"/>
  <c r="CI268"/>
  <c r="CJ268" s="1"/>
  <c r="CI269"/>
  <c r="CJ269" s="1"/>
  <c r="CI270"/>
  <c r="CJ270" s="1"/>
  <c r="CI271"/>
  <c r="CJ271" s="1"/>
  <c r="CI272"/>
  <c r="CJ272" s="1"/>
  <c r="CI273"/>
  <c r="CJ273" s="1"/>
  <c r="CI274"/>
  <c r="CJ274" s="1"/>
  <c r="CI275"/>
  <c r="CJ275" s="1"/>
  <c r="CI276"/>
  <c r="CJ276" s="1"/>
  <c r="CI277"/>
  <c r="CJ277" s="1"/>
  <c r="CI278"/>
  <c r="CJ278" s="1"/>
  <c r="CI279"/>
  <c r="CJ279" s="1"/>
  <c r="CI280"/>
  <c r="CJ280" s="1"/>
  <c r="CI281"/>
  <c r="CJ281" s="1"/>
  <c r="CI282"/>
  <c r="CJ282" s="1"/>
  <c r="CI283"/>
  <c r="CJ283" s="1"/>
  <c r="CL283" s="1"/>
  <c r="CI284"/>
  <c r="CJ284" s="1"/>
  <c r="CL284" s="1"/>
  <c r="CI285"/>
  <c r="CJ285" s="1"/>
  <c r="CL285" s="1"/>
  <c r="CI286"/>
  <c r="CJ286" s="1"/>
  <c r="CL286" s="1"/>
  <c r="CI287"/>
  <c r="CJ287" s="1"/>
  <c r="CL287" s="1"/>
  <c r="CI288"/>
  <c r="CJ288" s="1"/>
  <c r="CL288" s="1"/>
  <c r="CI290"/>
  <c r="CJ290" s="1"/>
  <c r="CL290" s="1"/>
  <c r="CI291"/>
  <c r="CJ291" s="1"/>
  <c r="CL291" s="1"/>
  <c r="CI292"/>
  <c r="CJ292" s="1"/>
  <c r="CL292" s="1"/>
  <c r="CI293"/>
  <c r="CJ293" s="1"/>
  <c r="CL293" s="1"/>
  <c r="CI294"/>
  <c r="CJ294" s="1"/>
  <c r="CL294" s="1"/>
  <c r="CI295"/>
  <c r="CJ295" s="1"/>
  <c r="CL295" s="1"/>
  <c r="CI296"/>
  <c r="CJ296" s="1"/>
  <c r="CL296" s="1"/>
  <c r="CI297"/>
  <c r="CJ297" s="1"/>
  <c r="CL297" s="1"/>
  <c r="CI298"/>
  <c r="CJ298" s="1"/>
  <c r="CL298" s="1"/>
  <c r="CI299"/>
  <c r="CJ299" s="1"/>
  <c r="CL299" s="1"/>
  <c r="CI300"/>
  <c r="CJ300" s="1"/>
  <c r="CL300" s="1"/>
  <c r="CI301"/>
  <c r="CJ301" s="1"/>
  <c r="CL301" s="1"/>
  <c r="CI302"/>
  <c r="CJ302" s="1"/>
  <c r="CL302" s="1"/>
  <c r="CI303"/>
  <c r="CJ303" s="1"/>
  <c r="CL303" s="1"/>
  <c r="CI304"/>
  <c r="CJ304" s="1"/>
  <c r="CL304" s="1"/>
  <c r="CI305"/>
  <c r="CJ305" s="1"/>
  <c r="CL305" s="1"/>
  <c r="CI306"/>
  <c r="CJ306" s="1"/>
  <c r="CL306" s="1"/>
  <c r="CI307"/>
  <c r="CJ307" s="1"/>
  <c r="CL307" s="1"/>
  <c r="CI308"/>
  <c r="CJ308" s="1"/>
  <c r="CL308" s="1"/>
  <c r="CI309"/>
  <c r="CJ309" s="1"/>
  <c r="CL309" s="1"/>
  <c r="CI310"/>
  <c r="CJ310" s="1"/>
  <c r="CL310" s="1"/>
  <c r="CI311"/>
  <c r="CJ311" s="1"/>
  <c r="CL311" s="1"/>
  <c r="CI312"/>
  <c r="CJ312" s="1"/>
  <c r="CL312" s="1"/>
  <c r="CI315"/>
  <c r="CJ315" s="1"/>
  <c r="CL315" s="1"/>
  <c r="CI316"/>
  <c r="CJ316" s="1"/>
  <c r="CL316" s="1"/>
  <c r="CI317"/>
  <c r="CJ317" s="1"/>
  <c r="CL317" s="1"/>
  <c r="CI318"/>
  <c r="CJ318" s="1"/>
  <c r="CL318" s="1"/>
  <c r="CI319"/>
  <c r="CJ319" s="1"/>
  <c r="CL319" s="1"/>
  <c r="CI320"/>
  <c r="CJ320" s="1"/>
  <c r="CL320" s="1"/>
  <c r="CI321"/>
  <c r="CJ321" s="1"/>
  <c r="CL321" s="1"/>
  <c r="CI326"/>
  <c r="CJ326" s="1"/>
  <c r="CL326" s="1"/>
  <c r="CI327"/>
  <c r="CJ327" s="1"/>
  <c r="CL327" s="1"/>
  <c r="CI331"/>
  <c r="CJ331" s="1"/>
  <c r="CL331" s="1"/>
  <c r="CI332"/>
  <c r="CJ332" s="1"/>
  <c r="CL332" s="1"/>
  <c r="CI334"/>
  <c r="CJ334" s="1"/>
  <c r="CL334" s="1"/>
  <c r="CI335"/>
  <c r="CJ335" s="1"/>
  <c r="CL335" s="1"/>
  <c r="CI342"/>
  <c r="CJ342" s="1"/>
  <c r="CL342" s="1"/>
  <c r="U334" i="1"/>
  <c r="AK334" s="1"/>
  <c r="BA241"/>
  <c r="BB241" s="1"/>
  <c r="BC241" s="1"/>
  <c r="L241" s="1"/>
  <c r="J241" s="1"/>
  <c r="BA245"/>
  <c r="BB245" s="1"/>
  <c r="BC245" s="1"/>
  <c r="L245" s="1"/>
  <c r="J245" s="1"/>
  <c r="BA246"/>
  <c r="BB246" s="1"/>
  <c r="BC246" s="1"/>
  <c r="L246" s="1"/>
  <c r="J246" s="1"/>
  <c r="BA253"/>
  <c r="BB253" s="1"/>
  <c r="BC253" s="1"/>
  <c r="L253" s="1"/>
  <c r="J253" s="1"/>
  <c r="BA250"/>
  <c r="BB250" s="1"/>
  <c r="BC250" s="1"/>
  <c r="L250" s="1"/>
  <c r="J250" s="1"/>
  <c r="BA255"/>
  <c r="BB255" s="1"/>
  <c r="BC255" s="1"/>
  <c r="L255" s="1"/>
  <c r="J255" s="1"/>
  <c r="BA259"/>
  <c r="BB259" s="1"/>
  <c r="BC259" s="1"/>
  <c r="L259" s="1"/>
  <c r="J259" s="1"/>
  <c r="BA243"/>
  <c r="BB243" s="1"/>
  <c r="BC243" s="1"/>
  <c r="L243" s="1"/>
  <c r="J243" s="1"/>
  <c r="BA242"/>
  <c r="BB242" s="1"/>
  <c r="BC242" s="1"/>
  <c r="L242" s="1"/>
  <c r="J242" s="1"/>
  <c r="BA244"/>
  <c r="BB244" s="1"/>
  <c r="BC244" s="1"/>
  <c r="L244" s="1"/>
  <c r="J244" s="1"/>
  <c r="BA254"/>
  <c r="BB254" s="1"/>
  <c r="BC254" s="1"/>
  <c r="L254" s="1"/>
  <c r="J254" s="1"/>
  <c r="BA240"/>
  <c r="BB240" s="1"/>
  <c r="BC240" s="1"/>
  <c r="L240" s="1"/>
  <c r="J240" s="1"/>
  <c r="CI355" i="8"/>
  <c r="CJ355" s="1"/>
  <c r="CL355" s="1"/>
  <c r="CI358"/>
  <c r="CJ358" s="1"/>
  <c r="CL358" s="1"/>
  <c r="CI356"/>
  <c r="CJ356" s="1"/>
  <c r="CL356" s="1"/>
  <c r="BX105" i="1"/>
  <c r="BY105" s="1"/>
  <c r="N105" s="1"/>
  <c r="CI401" i="8"/>
  <c r="CJ401" s="1"/>
  <c r="BW145" i="1"/>
  <c r="BX145"/>
  <c r="CI346" i="8"/>
  <c r="CJ346" s="1"/>
  <c r="CL346" s="1"/>
  <c r="CI445"/>
  <c r="CJ445" s="1"/>
  <c r="BX106" i="1"/>
  <c r="BY106" s="1"/>
  <c r="N106" s="1"/>
  <c r="BX120"/>
  <c r="BY120" s="1"/>
  <c r="N120" s="1"/>
  <c r="CI411" i="8"/>
  <c r="CJ411" s="1"/>
  <c r="CI405"/>
  <c r="CJ405" s="1"/>
  <c r="CI364"/>
  <c r="CJ364" s="1"/>
  <c r="CL364" s="1"/>
  <c r="CI424"/>
  <c r="CJ424" s="1"/>
  <c r="CI404"/>
  <c r="CJ404" s="1"/>
  <c r="CI351"/>
  <c r="CJ351" s="1"/>
  <c r="CL351" s="1"/>
  <c r="CI347"/>
  <c r="CJ347" s="1"/>
  <c r="CL347" s="1"/>
  <c r="BW134" i="1"/>
  <c r="BX134"/>
  <c r="BA262"/>
  <c r="BB262" s="1"/>
  <c r="BC262" s="1"/>
  <c r="L262" s="1"/>
  <c r="J262" s="1"/>
  <c r="BV102"/>
  <c r="BW102"/>
  <c r="BX102"/>
  <c r="BW293"/>
  <c r="BX293"/>
  <c r="BX192"/>
  <c r="BY192" s="1"/>
  <c r="N192" s="1"/>
  <c r="CI447" i="8"/>
  <c r="CJ447" s="1"/>
  <c r="CI377"/>
  <c r="CJ377" s="1"/>
  <c r="BW123" i="1"/>
  <c r="BX123"/>
  <c r="CI437" i="8"/>
  <c r="CJ437" s="1"/>
  <c r="CI391"/>
  <c r="CJ391" s="1"/>
  <c r="CI432"/>
  <c r="CJ432" s="1"/>
  <c r="BX298" i="1"/>
  <c r="BY298" s="1"/>
  <c r="N298" s="1"/>
  <c r="BX248"/>
  <c r="BY248" s="1"/>
  <c r="N248" s="1"/>
  <c r="BW213"/>
  <c r="BX213"/>
  <c r="BW103"/>
  <c r="BX103"/>
  <c r="CI382" i="8"/>
  <c r="CJ382" s="1"/>
  <c r="BW115" i="1"/>
  <c r="BX115"/>
  <c r="BX226"/>
  <c r="BY226" s="1"/>
  <c r="N226" s="1"/>
  <c r="CI407" i="8"/>
  <c r="CJ407" s="1"/>
  <c r="CI449"/>
  <c r="CJ449" s="1"/>
  <c r="CI390"/>
  <c r="CJ390" s="1"/>
  <c r="BW220" i="1"/>
  <c r="BX220"/>
  <c r="BX118"/>
  <c r="BY118" s="1"/>
  <c r="N118" s="1"/>
  <c r="BW142"/>
  <c r="BX142"/>
  <c r="BW230"/>
  <c r="BX230"/>
  <c r="CI387" i="8"/>
  <c r="CJ387" s="1"/>
  <c r="CI439"/>
  <c r="CJ439" s="1"/>
  <c r="CI421"/>
  <c r="CJ421" s="1"/>
  <c r="CI373"/>
  <c r="CJ373" s="1"/>
  <c r="BW151" i="1"/>
  <c r="BX151"/>
  <c r="CI416" i="8"/>
  <c r="CJ416" s="1"/>
  <c r="BX225" i="1"/>
  <c r="BY225" s="1"/>
  <c r="N225" s="1"/>
  <c r="BV97"/>
  <c r="BW97"/>
  <c r="BX97"/>
  <c r="BW222"/>
  <c r="BX222"/>
  <c r="BX210"/>
  <c r="BY210" s="1"/>
  <c r="N210" s="1"/>
  <c r="BX259"/>
  <c r="BY259" s="1"/>
  <c r="N259" s="1"/>
  <c r="BW324"/>
  <c r="BX324"/>
  <c r="BW172"/>
  <c r="BX172"/>
  <c r="CI395" i="8"/>
  <c r="CJ395" s="1"/>
  <c r="CI359"/>
  <c r="CJ359" s="1"/>
  <c r="CL359" s="1"/>
  <c r="CI435"/>
  <c r="CJ435" s="1"/>
  <c r="CI378"/>
  <c r="CJ378" s="1"/>
  <c r="CI427"/>
  <c r="CJ427" s="1"/>
  <c r="BW176" i="1"/>
  <c r="BX176"/>
  <c r="BX306"/>
  <c r="BY306" s="1"/>
  <c r="N306" s="1"/>
  <c r="BW300"/>
  <c r="BX300"/>
  <c r="P328"/>
  <c r="T328" s="1"/>
  <c r="U328" s="1"/>
  <c r="BW187"/>
  <c r="BX187"/>
  <c r="BW319"/>
  <c r="BX319"/>
  <c r="BX288"/>
  <c r="BY288" s="1"/>
  <c r="N288" s="1"/>
  <c r="P325"/>
  <c r="T325" s="1"/>
  <c r="U331"/>
  <c r="W331" s="1"/>
  <c r="U329"/>
  <c r="W329" s="1"/>
  <c r="U341"/>
  <c r="W341" s="1"/>
  <c r="BV237"/>
  <c r="BW237"/>
  <c r="BX237"/>
  <c r="BV246"/>
  <c r="BW246"/>
  <c r="BX246"/>
  <c r="BV201"/>
  <c r="BW201"/>
  <c r="BX201"/>
  <c r="M201"/>
  <c r="U327"/>
  <c r="V327" s="1"/>
  <c r="M192"/>
  <c r="BV287"/>
  <c r="BW287"/>
  <c r="BX287"/>
  <c r="BV273"/>
  <c r="BW273"/>
  <c r="BX273"/>
  <c r="AV330"/>
  <c r="BB330" s="1"/>
  <c r="BC330" s="1"/>
  <c r="L330" s="1"/>
  <c r="J330" s="1"/>
  <c r="BV193"/>
  <c r="BW193"/>
  <c r="BX193"/>
  <c r="U337"/>
  <c r="X337" s="1"/>
  <c r="AT333"/>
  <c r="AU333"/>
  <c r="U336"/>
  <c r="V336" s="1"/>
  <c r="U342"/>
  <c r="V342" s="1"/>
  <c r="M210"/>
  <c r="BW183"/>
  <c r="BX183"/>
  <c r="BX373"/>
  <c r="BY373" s="1"/>
  <c r="N373" s="1"/>
  <c r="BX459"/>
  <c r="BY459" s="1"/>
  <c r="N459" s="1"/>
  <c r="BW385"/>
  <c r="BX385"/>
  <c r="BX475"/>
  <c r="BY475" s="1"/>
  <c r="N475" s="1"/>
  <c r="BW359"/>
  <c r="BX359"/>
  <c r="BW347"/>
  <c r="BX347"/>
  <c r="BW422"/>
  <c r="BX422"/>
  <c r="BW361"/>
  <c r="BX361"/>
  <c r="BW438"/>
  <c r="BX438"/>
  <c r="BW481"/>
  <c r="BX481"/>
  <c r="BW471"/>
  <c r="BX471"/>
  <c r="BV477"/>
  <c r="BW477"/>
  <c r="BX477"/>
  <c r="BX354"/>
  <c r="BY354" s="1"/>
  <c r="N354" s="1"/>
  <c r="AF334"/>
  <c r="BW447"/>
  <c r="BX447"/>
  <c r="BX363"/>
  <c r="BY363" s="1"/>
  <c r="N363" s="1"/>
  <c r="BV346"/>
  <c r="BW346"/>
  <c r="BX346"/>
  <c r="AE334" l="1"/>
  <c r="AC336"/>
  <c r="AH334"/>
  <c r="Z334"/>
  <c r="AG334"/>
  <c r="AI334"/>
  <c r="AA334"/>
  <c r="AA336"/>
  <c r="AJ336"/>
  <c r="AH336"/>
  <c r="AM334"/>
  <c r="AA342"/>
  <c r="AN336"/>
  <c r="W336"/>
  <c r="AZ337"/>
  <c r="V334"/>
  <c r="AO336"/>
  <c r="AD336"/>
  <c r="AF327"/>
  <c r="AD334"/>
  <c r="AN334"/>
  <c r="AN327"/>
  <c r="AB327"/>
  <c r="AV333"/>
  <c r="AW333" s="1"/>
  <c r="Y337"/>
  <c r="AW330"/>
  <c r="AL337"/>
  <c r="AZ334"/>
  <c r="X334"/>
  <c r="AJ334"/>
  <c r="AG341"/>
  <c r="AZ336"/>
  <c r="AK336"/>
  <c r="AF336"/>
  <c r="X336"/>
  <c r="AD337"/>
  <c r="BY324"/>
  <c r="N324" s="1"/>
  <c r="AB334"/>
  <c r="W334"/>
  <c r="AL334"/>
  <c r="AM336"/>
  <c r="AG336"/>
  <c r="Y336"/>
  <c r="AH337"/>
  <c r="BY438"/>
  <c r="N438" s="1"/>
  <c r="BY422"/>
  <c r="N422" s="1"/>
  <c r="BY359"/>
  <c r="N359" s="1"/>
  <c r="BY183"/>
  <c r="N183" s="1"/>
  <c r="AH342"/>
  <c r="BY287"/>
  <c r="N287" s="1"/>
  <c r="AZ327"/>
  <c r="AH327"/>
  <c r="W327"/>
  <c r="AL342"/>
  <c r="AJ327"/>
  <c r="Y327"/>
  <c r="BY237"/>
  <c r="N237" s="1"/>
  <c r="BY220"/>
  <c r="N220" s="1"/>
  <c r="AL327"/>
  <c r="AD327"/>
  <c r="BY115"/>
  <c r="N115" s="1"/>
  <c r="BY102"/>
  <c r="N102" s="1"/>
  <c r="U325"/>
  <c r="AC325" s="1"/>
  <c r="Q325"/>
  <c r="Z342"/>
  <c r="AD341"/>
  <c r="BY361"/>
  <c r="N361" s="1"/>
  <c r="AA327"/>
  <c r="AN342"/>
  <c r="AI342"/>
  <c r="AD342"/>
  <c r="W342"/>
  <c r="AM337"/>
  <c r="AI337"/>
  <c r="AE337"/>
  <c r="Z337"/>
  <c r="V337"/>
  <c r="AM327"/>
  <c r="AI327"/>
  <c r="AE327"/>
  <c r="X327"/>
  <c r="Y341"/>
  <c r="AN331"/>
  <c r="Y331"/>
  <c r="AC334"/>
  <c r="AT334" s="1"/>
  <c r="Y334"/>
  <c r="AO334"/>
  <c r="AC342"/>
  <c r="AB342"/>
  <c r="AO342"/>
  <c r="AJ342"/>
  <c r="AE342"/>
  <c r="X342"/>
  <c r="AN337"/>
  <c r="AJ337"/>
  <c r="AF337"/>
  <c r="AA337"/>
  <c r="W337"/>
  <c r="AK341"/>
  <c r="AZ331"/>
  <c r="AC331"/>
  <c r="AJ331"/>
  <c r="AB337"/>
  <c r="Z327"/>
  <c r="BY385"/>
  <c r="N385" s="1"/>
  <c r="AZ342"/>
  <c r="AK342"/>
  <c r="AG342"/>
  <c r="Y342"/>
  <c r="AO337"/>
  <c r="AK337"/>
  <c r="AG337"/>
  <c r="AC337"/>
  <c r="BY273"/>
  <c r="N273" s="1"/>
  <c r="AO327"/>
  <c r="AK327"/>
  <c r="AG327"/>
  <c r="AC327"/>
  <c r="AO341"/>
  <c r="AG331"/>
  <c r="BY447"/>
  <c r="N447" s="1"/>
  <c r="BY172"/>
  <c r="N172" s="1"/>
  <c r="BY151"/>
  <c r="N151" s="1"/>
  <c r="BY230"/>
  <c r="N230" s="1"/>
  <c r="BY103"/>
  <c r="N103" s="1"/>
  <c r="BY477"/>
  <c r="N477" s="1"/>
  <c r="BY213"/>
  <c r="N213" s="1"/>
  <c r="BY293"/>
  <c r="N293" s="1"/>
  <c r="V328"/>
  <c r="AF328"/>
  <c r="AM328"/>
  <c r="AB328"/>
  <c r="X328"/>
  <c r="AD328"/>
  <c r="AH328"/>
  <c r="AK328"/>
  <c r="AO328"/>
  <c r="Z328"/>
  <c r="Y328"/>
  <c r="AE328"/>
  <c r="AI328"/>
  <c r="AL328"/>
  <c r="W328"/>
  <c r="AC328"/>
  <c r="AG328"/>
  <c r="AJ328"/>
  <c r="AN328"/>
  <c r="AZ328"/>
  <c r="AA328"/>
  <c r="AA325"/>
  <c r="AL325"/>
  <c r="BY346"/>
  <c r="N346" s="1"/>
  <c r="AI341"/>
  <c r="AB331"/>
  <c r="BY481"/>
  <c r="N481" s="1"/>
  <c r="AA329"/>
  <c r="AZ341"/>
  <c r="AN341"/>
  <c r="AJ341"/>
  <c r="AB341"/>
  <c r="X341"/>
  <c r="AO329"/>
  <c r="AK329"/>
  <c r="AH329"/>
  <c r="AD329"/>
  <c r="X329"/>
  <c r="AM331"/>
  <c r="AF331"/>
  <c r="X331"/>
  <c r="BY319"/>
  <c r="N319" s="1"/>
  <c r="BY142"/>
  <c r="N142" s="1"/>
  <c r="AH341"/>
  <c r="AF341"/>
  <c r="Z329"/>
  <c r="Q328"/>
  <c r="BY246"/>
  <c r="N246" s="1"/>
  <c r="AL341"/>
  <c r="AC341"/>
  <c r="AT341" s="1"/>
  <c r="Z341"/>
  <c r="V341"/>
  <c r="AM329"/>
  <c r="AF329"/>
  <c r="V329"/>
  <c r="AO331"/>
  <c r="AK331"/>
  <c r="AH331"/>
  <c r="AD331"/>
  <c r="Z331"/>
  <c r="V331"/>
  <c r="AL329"/>
  <c r="AI329"/>
  <c r="AE329"/>
  <c r="Y329"/>
  <c r="AE341"/>
  <c r="AB336"/>
  <c r="BY471"/>
  <c r="N471" s="1"/>
  <c r="BY347"/>
  <c r="N347" s="1"/>
  <c r="AB329"/>
  <c r="AM342"/>
  <c r="AF342"/>
  <c r="AL336"/>
  <c r="AI336"/>
  <c r="AE336"/>
  <c r="Z336"/>
  <c r="BY193"/>
  <c r="N193" s="1"/>
  <c r="BY201"/>
  <c r="N201" s="1"/>
  <c r="AM341"/>
  <c r="AA341"/>
  <c r="AZ329"/>
  <c r="AN329"/>
  <c r="AJ329"/>
  <c r="AG329"/>
  <c r="AC329"/>
  <c r="AL331"/>
  <c r="AI331"/>
  <c r="AE331"/>
  <c r="AA331"/>
  <c r="BY187"/>
  <c r="N187" s="1"/>
  <c r="BY300"/>
  <c r="N300" s="1"/>
  <c r="BY176"/>
  <c r="N176" s="1"/>
  <c r="BY222"/>
  <c r="N222" s="1"/>
  <c r="BY97"/>
  <c r="N97" s="1"/>
  <c r="BY123"/>
  <c r="N123" s="1"/>
  <c r="BY134"/>
  <c r="N134" s="1"/>
  <c r="BY145"/>
  <c r="N145" s="1"/>
  <c r="AE325" l="1"/>
  <c r="AK325"/>
  <c r="AG325"/>
  <c r="AO325"/>
  <c r="W325"/>
  <c r="AF325"/>
  <c r="AB325"/>
  <c r="AJ325"/>
  <c r="Y325"/>
  <c r="AD325"/>
  <c r="AM325"/>
  <c r="X325"/>
  <c r="AN325"/>
  <c r="V325"/>
  <c r="AH325"/>
  <c r="Z325"/>
  <c r="AI325"/>
  <c r="AZ325"/>
  <c r="BB333"/>
  <c r="BC333" s="1"/>
  <c r="L333" s="1"/>
  <c r="J333" s="1"/>
  <c r="AS336"/>
  <c r="AU336"/>
  <c r="AS327"/>
  <c r="AU334"/>
  <c r="AS342"/>
  <c r="AS329"/>
  <c r="AS334"/>
  <c r="AU337"/>
  <c r="AU327"/>
  <c r="AU329"/>
  <c r="AT336"/>
  <c r="AU342"/>
  <c r="AU331"/>
  <c r="AT337"/>
  <c r="AT331"/>
  <c r="AT342"/>
  <c r="AS337"/>
  <c r="AT327"/>
  <c r="AU341"/>
  <c r="AS341"/>
  <c r="AT328"/>
  <c r="AT329"/>
  <c r="AS331"/>
  <c r="AS328"/>
  <c r="AU328"/>
  <c r="AV336" l="1"/>
  <c r="AW336" s="1"/>
  <c r="AU325"/>
  <c r="AV334"/>
  <c r="BB334" s="1"/>
  <c r="BC334" s="1"/>
  <c r="L334" s="1"/>
  <c r="J334" s="1"/>
  <c r="AS325"/>
  <c r="AT325"/>
  <c r="AV329"/>
  <c r="BB329" s="1"/>
  <c r="BC329" s="1"/>
  <c r="L329" s="1"/>
  <c r="J329" s="1"/>
  <c r="AV327"/>
  <c r="AW327" s="1"/>
  <c r="AV342"/>
  <c r="BB342" s="1"/>
  <c r="BC342" s="1"/>
  <c r="L342" s="1"/>
  <c r="J342" s="1"/>
  <c r="AV331"/>
  <c r="BB331" s="1"/>
  <c r="BC331" s="1"/>
  <c r="L331" s="1"/>
  <c r="J331" s="1"/>
  <c r="AV337"/>
  <c r="BB337" s="1"/>
  <c r="BC337" s="1"/>
  <c r="L337" s="1"/>
  <c r="J337" s="1"/>
  <c r="AV341"/>
  <c r="AW341" s="1"/>
  <c r="AV328"/>
  <c r="AW329" l="1"/>
  <c r="BB327"/>
  <c r="BC327" s="1"/>
  <c r="L327" s="1"/>
  <c r="J327" s="1"/>
  <c r="AW334"/>
  <c r="AV325"/>
  <c r="BB325" s="1"/>
  <c r="BC325" s="1"/>
  <c r="L325" s="1"/>
  <c r="J325" s="1"/>
  <c r="BB336"/>
  <c r="BC336" s="1"/>
  <c r="L336" s="1"/>
  <c r="J336" s="1"/>
  <c r="AW331"/>
  <c r="AW337"/>
  <c r="AW342"/>
  <c r="BB341"/>
  <c r="BC341" s="1"/>
  <c r="L341" s="1"/>
  <c r="J341" s="1"/>
  <c r="BB328"/>
  <c r="BC328" s="1"/>
  <c r="L328" s="1"/>
  <c r="J328" s="1"/>
  <c r="AW328"/>
  <c r="AW325" l="1"/>
  <c r="C89" i="11"/>
  <c r="I89" s="1"/>
  <c r="C292"/>
  <c r="I292" s="1"/>
  <c r="D234"/>
  <c r="C102"/>
  <c r="I102" s="1"/>
  <c r="E291"/>
  <c r="L291" s="1"/>
  <c r="E272"/>
  <c r="L272" s="1"/>
  <c r="D255"/>
  <c r="E93"/>
  <c r="L93" s="1"/>
  <c r="C266"/>
  <c r="I266" s="1"/>
  <c r="E317"/>
  <c r="L317" s="1"/>
  <c r="F338"/>
  <c r="D201"/>
  <c r="C148"/>
  <c r="I148" s="1"/>
  <c r="F262"/>
  <c r="E381"/>
  <c r="L381" s="1"/>
  <c r="E402"/>
  <c r="L402" s="1"/>
  <c r="F419"/>
  <c r="J419" s="1"/>
  <c r="R419" s="1"/>
  <c r="C170"/>
  <c r="I170" s="1"/>
  <c r="E136"/>
  <c r="L136" s="1"/>
  <c r="E392"/>
  <c r="L392" s="1"/>
  <c r="D445"/>
  <c r="G466"/>
  <c r="D483"/>
  <c r="C171"/>
  <c r="I171" s="1"/>
  <c r="C162"/>
  <c r="I162" s="1"/>
  <c r="C258"/>
  <c r="I258" s="1"/>
  <c r="E332"/>
  <c r="L332" s="1"/>
  <c r="F336"/>
  <c r="F356"/>
  <c r="J356" s="1"/>
  <c r="R356" s="1"/>
  <c r="C397"/>
  <c r="I397" s="1"/>
  <c r="G333"/>
  <c r="N333" s="1"/>
  <c r="O333" s="1"/>
  <c r="C271"/>
  <c r="I271" s="1"/>
  <c r="D418"/>
  <c r="D290"/>
  <c r="G435"/>
  <c r="E371"/>
  <c r="L371" s="1"/>
  <c r="E307"/>
  <c r="L307" s="1"/>
  <c r="D229"/>
  <c r="D192"/>
  <c r="D217"/>
  <c r="E250"/>
  <c r="L250" s="1"/>
  <c r="F188"/>
  <c r="F108"/>
  <c r="C122"/>
  <c r="I122" s="1"/>
  <c r="D440"/>
  <c r="F400"/>
  <c r="J400" s="1"/>
  <c r="R400" s="1"/>
  <c r="E477"/>
  <c r="L477" s="1"/>
  <c r="E349"/>
  <c r="L349" s="1"/>
  <c r="C285"/>
  <c r="I285" s="1"/>
  <c r="F174"/>
  <c r="E370"/>
  <c r="L370" s="1"/>
  <c r="F235"/>
  <c r="G387"/>
  <c r="E257"/>
  <c r="L257" s="1"/>
  <c r="E208"/>
  <c r="L208" s="1"/>
  <c r="E125"/>
  <c r="L125" s="1"/>
  <c r="C202"/>
  <c r="I202" s="1"/>
  <c r="F177"/>
  <c r="E91"/>
  <c r="L91" s="1"/>
  <c r="E460"/>
  <c r="L460" s="1"/>
  <c r="E484"/>
  <c r="L484" s="1"/>
  <c r="E237"/>
  <c r="L237" s="1"/>
  <c r="G429"/>
  <c r="C301"/>
  <c r="I301" s="1"/>
  <c r="E450"/>
  <c r="L450" s="1"/>
  <c r="F322"/>
  <c r="G467"/>
  <c r="G403"/>
  <c r="F339"/>
  <c r="D273"/>
  <c r="C224"/>
  <c r="I224" s="1"/>
  <c r="G151"/>
  <c r="D179"/>
  <c r="G218"/>
  <c r="C128"/>
  <c r="I128" s="1"/>
  <c r="D129"/>
  <c r="F328"/>
  <c r="D279"/>
  <c r="F456"/>
  <c r="J456" s="1"/>
  <c r="R456" s="1"/>
  <c r="F476"/>
  <c r="J476" s="1"/>
  <c r="R476" s="1"/>
  <c r="E412"/>
  <c r="L412" s="1"/>
  <c r="G348"/>
  <c r="E284"/>
  <c r="L284" s="1"/>
  <c r="G416"/>
  <c r="G352"/>
  <c r="C288"/>
  <c r="I288" s="1"/>
  <c r="E184"/>
  <c r="L184" s="1"/>
  <c r="D436"/>
  <c r="D372"/>
  <c r="D308"/>
  <c r="F481"/>
  <c r="J481" s="1"/>
  <c r="R481" s="1"/>
  <c r="G465"/>
  <c r="F449"/>
  <c r="J449" s="1"/>
  <c r="R449" s="1"/>
  <c r="E417"/>
  <c r="L417" s="1"/>
  <c r="C401"/>
  <c r="I401" s="1"/>
  <c r="C385"/>
  <c r="I385" s="1"/>
  <c r="C369"/>
  <c r="I369" s="1"/>
  <c r="E353"/>
  <c r="L353" s="1"/>
  <c r="D337"/>
  <c r="D321"/>
  <c r="G305"/>
  <c r="N305" s="1"/>
  <c r="O305" s="1"/>
  <c r="E289"/>
  <c r="L289" s="1"/>
  <c r="D275"/>
  <c r="F259"/>
  <c r="D239"/>
  <c r="D199"/>
  <c r="D486"/>
  <c r="E470"/>
  <c r="L470" s="1"/>
  <c r="D438"/>
  <c r="F422"/>
  <c r="J422" s="1"/>
  <c r="R422" s="1"/>
  <c r="F406"/>
  <c r="J406" s="1"/>
  <c r="R406" s="1"/>
  <c r="C390"/>
  <c r="I390" s="1"/>
  <c r="F374"/>
  <c r="J374" s="1"/>
  <c r="R374" s="1"/>
  <c r="G358"/>
  <c r="F342"/>
  <c r="F310"/>
  <c r="D294"/>
  <c r="D277"/>
  <c r="C260"/>
  <c r="I260" s="1"/>
  <c r="C245"/>
  <c r="I245" s="1"/>
  <c r="C203"/>
  <c r="I203" s="1"/>
  <c r="D100"/>
  <c r="F471"/>
  <c r="J471" s="1"/>
  <c r="R471" s="1"/>
  <c r="E455"/>
  <c r="L455" s="1"/>
  <c r="F439"/>
  <c r="J439" s="1"/>
  <c r="R439" s="1"/>
  <c r="F423"/>
  <c r="J423" s="1"/>
  <c r="R423" s="1"/>
  <c r="F407"/>
  <c r="J407" s="1"/>
  <c r="R407" s="1"/>
  <c r="C391"/>
  <c r="I391" s="1"/>
  <c r="G375"/>
  <c r="F359"/>
  <c r="J359" s="1"/>
  <c r="R359" s="1"/>
  <c r="F343"/>
  <c r="E327"/>
  <c r="L327" s="1"/>
  <c r="D311"/>
  <c r="F295"/>
  <c r="G278"/>
  <c r="N278" s="1"/>
  <c r="O278" s="1"/>
  <c r="D261"/>
  <c r="D241"/>
  <c r="F191"/>
  <c r="C228"/>
  <c r="I228" s="1"/>
  <c r="E212"/>
  <c r="L212" s="1"/>
  <c r="C196"/>
  <c r="I196" s="1"/>
  <c r="E180"/>
  <c r="L180" s="1"/>
  <c r="D154"/>
  <c r="F141"/>
  <c r="C221"/>
  <c r="I221" s="1"/>
  <c r="C182"/>
  <c r="I182" s="1"/>
  <c r="D163"/>
  <c r="E106"/>
  <c r="L106" s="1"/>
  <c r="E238"/>
  <c r="L238" s="1"/>
  <c r="F222"/>
  <c r="F206"/>
  <c r="C190"/>
  <c r="I190" s="1"/>
  <c r="C172"/>
  <c r="I172" s="1"/>
  <c r="F131"/>
  <c r="F127"/>
  <c r="D110"/>
  <c r="D139"/>
  <c r="F120"/>
  <c r="E181"/>
  <c r="L181" s="1"/>
  <c r="F165"/>
  <c r="F149"/>
  <c r="E132"/>
  <c r="L132" s="1"/>
  <c r="C142"/>
  <c r="I142" s="1"/>
  <c r="D126"/>
  <c r="E112"/>
  <c r="L112" s="1"/>
  <c r="F94"/>
  <c r="D113"/>
  <c r="C97"/>
  <c r="I97" s="1"/>
  <c r="C296"/>
  <c r="I296" s="1"/>
  <c r="D274"/>
  <c r="G364"/>
  <c r="E195"/>
  <c r="L195" s="1"/>
  <c r="E368"/>
  <c r="L368" s="1"/>
  <c r="G388"/>
  <c r="F469"/>
  <c r="J469" s="1"/>
  <c r="R469" s="1"/>
  <c r="E453"/>
  <c r="L453" s="1"/>
  <c r="E437"/>
  <c r="L437" s="1"/>
  <c r="C405"/>
  <c r="I405" s="1"/>
  <c r="C389"/>
  <c r="I389" s="1"/>
  <c r="D341"/>
  <c r="G309"/>
  <c r="N309" s="1"/>
  <c r="O309" s="1"/>
  <c r="D276"/>
  <c r="F215"/>
  <c r="E137"/>
  <c r="L137" s="1"/>
  <c r="F458"/>
  <c r="J458" s="1"/>
  <c r="R458" s="1"/>
  <c r="C442"/>
  <c r="I442" s="1"/>
  <c r="C426"/>
  <c r="I426" s="1"/>
  <c r="D410"/>
  <c r="F362"/>
  <c r="J362" s="1"/>
  <c r="R362" s="1"/>
  <c r="D330"/>
  <c r="D314"/>
  <c r="E298"/>
  <c r="L298" s="1"/>
  <c r="C264"/>
  <c r="I264" s="1"/>
  <c r="D248"/>
  <c r="E219"/>
  <c r="L219" s="1"/>
  <c r="C475"/>
  <c r="I475" s="1"/>
  <c r="G443"/>
  <c r="D379"/>
  <c r="C347"/>
  <c r="I347" s="1"/>
  <c r="D315"/>
  <c r="D244"/>
  <c r="G232"/>
  <c r="N232" s="1"/>
  <c r="O232" s="1"/>
  <c r="F216"/>
  <c r="C200"/>
  <c r="I200" s="1"/>
  <c r="C164"/>
  <c r="I164" s="1"/>
  <c r="C225"/>
  <c r="I225" s="1"/>
  <c r="E166"/>
  <c r="L166" s="1"/>
  <c r="E119"/>
  <c r="L119" s="1"/>
  <c r="G226"/>
  <c r="N226" s="1"/>
  <c r="O226" s="1"/>
  <c r="D194"/>
  <c r="C114"/>
  <c r="I114" s="1"/>
  <c r="E123"/>
  <c r="L123" s="1"/>
  <c r="F185"/>
  <c r="E169"/>
  <c r="L169" s="1"/>
  <c r="F130"/>
  <c r="G115"/>
  <c r="N115" s="1"/>
  <c r="O115" s="1"/>
  <c r="F117"/>
  <c r="E408"/>
  <c r="L408" s="1"/>
  <c r="E376"/>
  <c r="L376" s="1"/>
  <c r="G231"/>
  <c r="C312"/>
  <c r="I312" s="1"/>
  <c r="G444"/>
  <c r="E380"/>
  <c r="L380" s="1"/>
  <c r="G316"/>
  <c r="C240"/>
  <c r="I240" s="1"/>
  <c r="D448"/>
  <c r="E384"/>
  <c r="L384" s="1"/>
  <c r="C320"/>
  <c r="I320" s="1"/>
  <c r="G468"/>
  <c r="C404"/>
  <c r="I404" s="1"/>
  <c r="C270"/>
  <c r="I270" s="1"/>
  <c r="C140"/>
  <c r="I140" s="1"/>
  <c r="E473"/>
  <c r="L473" s="1"/>
  <c r="E425"/>
  <c r="L425" s="1"/>
  <c r="E409"/>
  <c r="L409" s="1"/>
  <c r="E393"/>
  <c r="L393" s="1"/>
  <c r="E377"/>
  <c r="L377" s="1"/>
  <c r="F345"/>
  <c r="F297"/>
  <c r="D280"/>
  <c r="C252"/>
  <c r="I252" s="1"/>
  <c r="E233"/>
  <c r="L233" s="1"/>
  <c r="C168"/>
  <c r="I168" s="1"/>
  <c r="E478"/>
  <c r="L478" s="1"/>
  <c r="G462"/>
  <c r="G430"/>
  <c r="D398"/>
  <c r="C366"/>
  <c r="I366" s="1"/>
  <c r="C334"/>
  <c r="I334" s="1"/>
  <c r="G318"/>
  <c r="D302"/>
  <c r="D251"/>
  <c r="E227"/>
  <c r="L227" s="1"/>
  <c r="C479"/>
  <c r="I479" s="1"/>
  <c r="D463"/>
  <c r="F447"/>
  <c r="J447" s="1"/>
  <c r="R447" s="1"/>
  <c r="F383"/>
  <c r="J383" s="1"/>
  <c r="R383" s="1"/>
  <c r="D351"/>
  <c r="C319"/>
  <c r="I319" s="1"/>
  <c r="E303"/>
  <c r="L303" s="1"/>
  <c r="D247"/>
  <c r="F223"/>
  <c r="F204"/>
  <c r="D186"/>
  <c r="F147"/>
  <c r="C197"/>
  <c r="I197" s="1"/>
  <c r="F176"/>
  <c r="C150"/>
  <c r="I150" s="1"/>
  <c r="G230"/>
  <c r="N230" s="1"/>
  <c r="O230" s="1"/>
  <c r="D214"/>
  <c r="C198"/>
  <c r="I198" s="1"/>
  <c r="F159"/>
  <c r="E103"/>
  <c r="L103" s="1"/>
  <c r="E121"/>
  <c r="L121" s="1"/>
  <c r="D133"/>
  <c r="D173"/>
  <c r="E145"/>
  <c r="L145" s="1"/>
  <c r="G134"/>
  <c r="N134" s="1"/>
  <c r="O134" s="1"/>
  <c r="C212" l="1"/>
  <c r="I212" s="1"/>
  <c r="F416"/>
  <c r="J416" s="1"/>
  <c r="R416" s="1"/>
  <c r="W416" s="1"/>
  <c r="C374"/>
  <c r="I374" s="1"/>
  <c r="E292"/>
  <c r="L292" s="1"/>
  <c r="D245"/>
  <c r="C181"/>
  <c r="I181" s="1"/>
  <c r="F353"/>
  <c r="J353" s="1"/>
  <c r="R353" s="1"/>
  <c r="W353" s="1"/>
  <c r="F455"/>
  <c r="J455" s="1"/>
  <c r="R455" s="1"/>
  <c r="T455" s="1"/>
  <c r="C402"/>
  <c r="I402" s="1"/>
  <c r="D89"/>
  <c r="D94"/>
  <c r="F261"/>
  <c r="D142"/>
  <c r="C438"/>
  <c r="I438" s="1"/>
  <c r="D417"/>
  <c r="G392"/>
  <c r="N392" s="1"/>
  <c r="D127"/>
  <c r="D141"/>
  <c r="E391"/>
  <c r="L391" s="1"/>
  <c r="E310"/>
  <c r="L310" s="1"/>
  <c r="D481"/>
  <c r="C412"/>
  <c r="I412" s="1"/>
  <c r="B89"/>
  <c r="C226"/>
  <c r="I226" s="1"/>
  <c r="F142"/>
  <c r="J142" s="1"/>
  <c r="C141"/>
  <c r="I141" s="1"/>
  <c r="J141" s="1"/>
  <c r="C261"/>
  <c r="I261" s="1"/>
  <c r="G455"/>
  <c r="O455" s="1"/>
  <c r="F245"/>
  <c r="J245" s="1"/>
  <c r="C310"/>
  <c r="I310" s="1"/>
  <c r="J310" s="1"/>
  <c r="B374"/>
  <c r="G199"/>
  <c r="N199" s="1"/>
  <c r="O199" s="1"/>
  <c r="G289"/>
  <c r="N289" s="1"/>
  <c r="O289" s="1"/>
  <c r="C289"/>
  <c r="I289" s="1"/>
  <c r="D353"/>
  <c r="C417"/>
  <c r="I417" s="1"/>
  <c r="F436"/>
  <c r="J436" s="1"/>
  <c r="R436" s="1"/>
  <c r="T436" s="1"/>
  <c r="D412"/>
  <c r="G89"/>
  <c r="N89" s="1"/>
  <c r="O89" s="1"/>
  <c r="F89"/>
  <c r="J89" s="1"/>
  <c r="C145"/>
  <c r="I145" s="1"/>
  <c r="D416"/>
  <c r="C94"/>
  <c r="I94" s="1"/>
  <c r="J94" s="1"/>
  <c r="G163"/>
  <c r="N163" s="1"/>
  <c r="O163" s="1"/>
  <c r="G141"/>
  <c r="N141" s="1"/>
  <c r="O141" s="1"/>
  <c r="F212"/>
  <c r="G127"/>
  <c r="N127" s="1"/>
  <c r="O127" s="1"/>
  <c r="G206"/>
  <c r="N206" s="1"/>
  <c r="O206" s="1"/>
  <c r="E206"/>
  <c r="L206" s="1"/>
  <c r="E163"/>
  <c r="L163" s="1"/>
  <c r="E141"/>
  <c r="L141" s="1"/>
  <c r="G391"/>
  <c r="O391" s="1"/>
  <c r="C455"/>
  <c r="I455" s="1"/>
  <c r="F438"/>
  <c r="J438" s="1"/>
  <c r="R438" s="1"/>
  <c r="S438" s="1"/>
  <c r="C199"/>
  <c r="I199" s="1"/>
  <c r="D289"/>
  <c r="G481"/>
  <c r="O481" s="1"/>
  <c r="E436"/>
  <c r="L436" s="1"/>
  <c r="E416"/>
  <c r="L416" s="1"/>
  <c r="E89"/>
  <c r="L89" s="1"/>
  <c r="G312"/>
  <c r="N312" s="1"/>
  <c r="O312" s="1"/>
  <c r="C360"/>
  <c r="I360" s="1"/>
  <c r="G142"/>
  <c r="N142" s="1"/>
  <c r="O142" s="1"/>
  <c r="G181"/>
  <c r="N181" s="1"/>
  <c r="O181" s="1"/>
  <c r="F181"/>
  <c r="J181" s="1"/>
  <c r="E127"/>
  <c r="L127" s="1"/>
  <c r="C206"/>
  <c r="I206" s="1"/>
  <c r="J206" s="1"/>
  <c r="F163"/>
  <c r="E261"/>
  <c r="L261" s="1"/>
  <c r="F327"/>
  <c r="D391"/>
  <c r="G310"/>
  <c r="N310" s="1"/>
  <c r="O310" s="1"/>
  <c r="D310"/>
  <c r="G374"/>
  <c r="N374" s="1"/>
  <c r="G438"/>
  <c r="O438" s="1"/>
  <c r="E199"/>
  <c r="L199" s="1"/>
  <c r="C353"/>
  <c r="I353" s="1"/>
  <c r="F417"/>
  <c r="J417" s="1"/>
  <c r="R417" s="1"/>
  <c r="W417" s="1"/>
  <c r="C481"/>
  <c r="I481" s="1"/>
  <c r="G436"/>
  <c r="N436" s="1"/>
  <c r="G412"/>
  <c r="O412" s="1"/>
  <c r="C328"/>
  <c r="I328" s="1"/>
  <c r="J328" s="1"/>
  <c r="G483"/>
  <c r="N483" s="1"/>
  <c r="G292"/>
  <c r="N292" s="1"/>
  <c r="O292" s="1"/>
  <c r="D291"/>
  <c r="D292"/>
  <c r="F291"/>
  <c r="F292"/>
  <c r="J292" s="1"/>
  <c r="G291"/>
  <c r="N291" s="1"/>
  <c r="O291" s="1"/>
  <c r="C291"/>
  <c r="I291" s="1"/>
  <c r="G418"/>
  <c r="N418" s="1"/>
  <c r="F317"/>
  <c r="G179"/>
  <c r="N179" s="1"/>
  <c r="O179" s="1"/>
  <c r="C435"/>
  <c r="I435" s="1"/>
  <c r="C174"/>
  <c r="I174" s="1"/>
  <c r="J174" s="1"/>
  <c r="D91"/>
  <c r="D202"/>
  <c r="G322"/>
  <c r="N322" s="1"/>
  <c r="O322" s="1"/>
  <c r="C129"/>
  <c r="I129" s="1"/>
  <c r="E234"/>
  <c r="L234" s="1"/>
  <c r="D231"/>
  <c r="G136"/>
  <c r="N136" s="1"/>
  <c r="O136" s="1"/>
  <c r="C201"/>
  <c r="I201" s="1"/>
  <c r="F387"/>
  <c r="J387" s="1"/>
  <c r="R387" s="1"/>
  <c r="V387" s="1"/>
  <c r="D381"/>
  <c r="D415"/>
  <c r="F394"/>
  <c r="J394" s="1"/>
  <c r="R394" s="1"/>
  <c r="W394" s="1"/>
  <c r="D309"/>
  <c r="F254"/>
  <c r="D253"/>
  <c r="G123"/>
  <c r="N123" s="1"/>
  <c r="O123" s="1"/>
  <c r="E232"/>
  <c r="L232" s="1"/>
  <c r="G411"/>
  <c r="O411" s="1"/>
  <c r="G94"/>
  <c r="N94" s="1"/>
  <c r="O94" s="1"/>
  <c r="E94"/>
  <c r="L94" s="1"/>
  <c r="E142"/>
  <c r="L142" s="1"/>
  <c r="D181"/>
  <c r="C127"/>
  <c r="I127" s="1"/>
  <c r="J127" s="1"/>
  <c r="D206"/>
  <c r="C163"/>
  <c r="I163" s="1"/>
  <c r="G212"/>
  <c r="N212" s="1"/>
  <c r="O212" s="1"/>
  <c r="D212"/>
  <c r="C327"/>
  <c r="I327" s="1"/>
  <c r="F391"/>
  <c r="J391" s="1"/>
  <c r="R391" s="1"/>
  <c r="S391" s="1"/>
  <c r="G245"/>
  <c r="N245" s="1"/>
  <c r="O245" s="1"/>
  <c r="E245"/>
  <c r="L245" s="1"/>
  <c r="E374"/>
  <c r="L374" s="1"/>
  <c r="E438"/>
  <c r="L438" s="1"/>
  <c r="F199"/>
  <c r="F289"/>
  <c r="G353"/>
  <c r="O353" s="1"/>
  <c r="G417"/>
  <c r="O417" s="1"/>
  <c r="E481"/>
  <c r="L481" s="1"/>
  <c r="C436"/>
  <c r="I436" s="1"/>
  <c r="C416"/>
  <c r="I416" s="1"/>
  <c r="F412"/>
  <c r="J412" s="1"/>
  <c r="R412" s="1"/>
  <c r="V412" s="1"/>
  <c r="D328"/>
  <c r="D148"/>
  <c r="F171"/>
  <c r="J171" s="1"/>
  <c r="G317"/>
  <c r="N317" s="1"/>
  <c r="O317" s="1"/>
  <c r="F230"/>
  <c r="D96"/>
  <c r="F122"/>
  <c r="J122" s="1"/>
  <c r="E290"/>
  <c r="L290" s="1"/>
  <c r="D271"/>
  <c r="F429"/>
  <c r="J429" s="1"/>
  <c r="R429" s="1"/>
  <c r="V429" s="1"/>
  <c r="E182"/>
  <c r="L182" s="1"/>
  <c r="F154"/>
  <c r="C239"/>
  <c r="I239" s="1"/>
  <c r="G343"/>
  <c r="N343" s="1"/>
  <c r="O343" s="1"/>
  <c r="G184"/>
  <c r="N184" s="1"/>
  <c r="O184" s="1"/>
  <c r="F250"/>
  <c r="D349"/>
  <c r="G356"/>
  <c r="O356" s="1"/>
  <c r="C131"/>
  <c r="I131" s="1"/>
  <c r="J131" s="1"/>
  <c r="G228"/>
  <c r="N228" s="1"/>
  <c r="O228" s="1"/>
  <c r="D136"/>
  <c r="G370"/>
  <c r="O370" s="1"/>
  <c r="G450"/>
  <c r="N450" s="1"/>
  <c r="E255"/>
  <c r="L255" s="1"/>
  <c r="G91"/>
  <c r="N91" s="1"/>
  <c r="O91" s="1"/>
  <c r="E108"/>
  <c r="L108" s="1"/>
  <c r="G202"/>
  <c r="N202" s="1"/>
  <c r="O202" s="1"/>
  <c r="F257"/>
  <c r="C338"/>
  <c r="I338" s="1"/>
  <c r="J338" s="1"/>
  <c r="D477"/>
  <c r="G484"/>
  <c r="O484" s="1"/>
  <c r="F332"/>
  <c r="D162"/>
  <c r="E419"/>
  <c r="L419" s="1"/>
  <c r="G338"/>
  <c r="N338" s="1"/>
  <c r="O338" s="1"/>
  <c r="D301"/>
  <c r="G190"/>
  <c r="N190" s="1"/>
  <c r="O190" s="1"/>
  <c r="E375"/>
  <c r="L375" s="1"/>
  <c r="D106"/>
  <c r="D221"/>
  <c r="E192"/>
  <c r="L192" s="1"/>
  <c r="C339"/>
  <c r="I339" s="1"/>
  <c r="J339" s="1"/>
  <c r="E348"/>
  <c r="L348" s="1"/>
  <c r="C279"/>
  <c r="I279" s="1"/>
  <c r="F179"/>
  <c r="C235"/>
  <c r="I235" s="1"/>
  <c r="J235" s="1"/>
  <c r="C322"/>
  <c r="I322" s="1"/>
  <c r="J322" s="1"/>
  <c r="E397"/>
  <c r="L397" s="1"/>
  <c r="G445"/>
  <c r="N445" s="1"/>
  <c r="F440"/>
  <c r="J440" s="1"/>
  <c r="R440" s="1"/>
  <c r="V440" s="1"/>
  <c r="B88"/>
  <c r="G422"/>
  <c r="N422" s="1"/>
  <c r="C91"/>
  <c r="I91" s="1"/>
  <c r="F129"/>
  <c r="G108"/>
  <c r="N108" s="1"/>
  <c r="O108" s="1"/>
  <c r="C108"/>
  <c r="I108" s="1"/>
  <c r="J108" s="1"/>
  <c r="G162"/>
  <c r="N162" s="1"/>
  <c r="O162" s="1"/>
  <c r="F162"/>
  <c r="J162" s="1"/>
  <c r="E202"/>
  <c r="L202" s="1"/>
  <c r="C179"/>
  <c r="I179" s="1"/>
  <c r="G192"/>
  <c r="N192" s="1"/>
  <c r="O192" s="1"/>
  <c r="F192"/>
  <c r="C257"/>
  <c r="I257" s="1"/>
  <c r="G339"/>
  <c r="N339" s="1"/>
  <c r="O339" s="1"/>
  <c r="D339"/>
  <c r="C419"/>
  <c r="I419" s="1"/>
  <c r="E435"/>
  <c r="L435" s="1"/>
  <c r="E235"/>
  <c r="L235" s="1"/>
  <c r="D322"/>
  <c r="D338"/>
  <c r="E418"/>
  <c r="L418" s="1"/>
  <c r="F418"/>
  <c r="J418" s="1"/>
  <c r="R418" s="1"/>
  <c r="W418" s="1"/>
  <c r="E174"/>
  <c r="L174" s="1"/>
  <c r="E301"/>
  <c r="L301" s="1"/>
  <c r="B397"/>
  <c r="F397"/>
  <c r="J397" s="1"/>
  <c r="R397" s="1"/>
  <c r="S397" s="1"/>
  <c r="E445"/>
  <c r="L445" s="1"/>
  <c r="F477"/>
  <c r="J477" s="1"/>
  <c r="R477" s="1"/>
  <c r="W477" s="1"/>
  <c r="C484"/>
  <c r="I484" s="1"/>
  <c r="C332"/>
  <c r="I332" s="1"/>
  <c r="G440"/>
  <c r="O440" s="1"/>
  <c r="C440"/>
  <c r="I440" s="1"/>
  <c r="D397"/>
  <c r="G397"/>
  <c r="N397" s="1"/>
  <c r="B445"/>
  <c r="F445"/>
  <c r="J445" s="1"/>
  <c r="R445" s="1"/>
  <c r="W445" s="1"/>
  <c r="G477"/>
  <c r="N477" s="1"/>
  <c r="C477"/>
  <c r="I477" s="1"/>
  <c r="D332"/>
  <c r="D352"/>
  <c r="D203"/>
  <c r="E358"/>
  <c r="L358" s="1"/>
  <c r="B422"/>
  <c r="F275"/>
  <c r="C465"/>
  <c r="I465" s="1"/>
  <c r="F372"/>
  <c r="J372" s="1"/>
  <c r="R372" s="1"/>
  <c r="T372" s="1"/>
  <c r="F91"/>
  <c r="G129"/>
  <c r="N129" s="1"/>
  <c r="O129" s="1"/>
  <c r="E129"/>
  <c r="L129" s="1"/>
  <c r="D108"/>
  <c r="E162"/>
  <c r="L162" s="1"/>
  <c r="F202"/>
  <c r="J202" s="1"/>
  <c r="E179"/>
  <c r="L179" s="1"/>
  <c r="C192"/>
  <c r="I192" s="1"/>
  <c r="G257"/>
  <c r="N257" s="1"/>
  <c r="O257" s="1"/>
  <c r="D257"/>
  <c r="E339"/>
  <c r="L339" s="1"/>
  <c r="D419"/>
  <c r="F435"/>
  <c r="J435" s="1"/>
  <c r="R435" s="1"/>
  <c r="V435" s="1"/>
  <c r="G235"/>
  <c r="N235" s="1"/>
  <c r="O235" s="1"/>
  <c r="D235"/>
  <c r="E322"/>
  <c r="L322" s="1"/>
  <c r="E338"/>
  <c r="L338" s="1"/>
  <c r="B418"/>
  <c r="C418"/>
  <c r="I418" s="1"/>
  <c r="G174"/>
  <c r="N174" s="1"/>
  <c r="O174" s="1"/>
  <c r="D174"/>
  <c r="G301"/>
  <c r="N301" s="1"/>
  <c r="O301" s="1"/>
  <c r="F301"/>
  <c r="J301" s="1"/>
  <c r="D484"/>
  <c r="F484"/>
  <c r="J484" s="1"/>
  <c r="R484" s="1"/>
  <c r="S484" s="1"/>
  <c r="E440"/>
  <c r="L440" s="1"/>
  <c r="E126"/>
  <c r="L126" s="1"/>
  <c r="D165"/>
  <c r="D190"/>
  <c r="D196"/>
  <c r="E311"/>
  <c r="L311" s="1"/>
  <c r="G439"/>
  <c r="O439" s="1"/>
  <c r="F486"/>
  <c r="J486" s="1"/>
  <c r="R486" s="1"/>
  <c r="V486" s="1"/>
  <c r="G275"/>
  <c r="N275" s="1"/>
  <c r="O275" s="1"/>
  <c r="B401"/>
  <c r="G419"/>
  <c r="N419" s="1"/>
  <c r="D435"/>
  <c r="C445"/>
  <c r="I445" s="1"/>
  <c r="G332"/>
  <c r="N332" s="1"/>
  <c r="O332" s="1"/>
  <c r="D428"/>
  <c r="C234"/>
  <c r="I234" s="1"/>
  <c r="F234"/>
  <c r="G234"/>
  <c r="N234" s="1"/>
  <c r="O234" s="1"/>
  <c r="G351"/>
  <c r="N351" s="1"/>
  <c r="F373"/>
  <c r="J373" s="1"/>
  <c r="R373" s="1"/>
  <c r="V373" s="1"/>
  <c r="D167"/>
  <c r="G398"/>
  <c r="N398" s="1"/>
  <c r="F270"/>
  <c r="J270" s="1"/>
  <c r="E449"/>
  <c r="L449" s="1"/>
  <c r="E222"/>
  <c r="L222" s="1"/>
  <c r="D122"/>
  <c r="C177"/>
  <c r="I177" s="1"/>
  <c r="J177" s="1"/>
  <c r="F136"/>
  <c r="G250"/>
  <c r="N250" s="1"/>
  <c r="O250" s="1"/>
  <c r="D250"/>
  <c r="G125"/>
  <c r="N125" s="1"/>
  <c r="O125" s="1"/>
  <c r="D224"/>
  <c r="F307"/>
  <c r="E387"/>
  <c r="L387" s="1"/>
  <c r="F467"/>
  <c r="J467" s="1"/>
  <c r="R467" s="1"/>
  <c r="T467" s="1"/>
  <c r="E483"/>
  <c r="L483" s="1"/>
  <c r="G290"/>
  <c r="N290" s="1"/>
  <c r="O290" s="1"/>
  <c r="F290"/>
  <c r="C370"/>
  <c r="I370" s="1"/>
  <c r="D450"/>
  <c r="G255"/>
  <c r="N255" s="1"/>
  <c r="O255" s="1"/>
  <c r="F255"/>
  <c r="G271"/>
  <c r="N271" s="1"/>
  <c r="O271" s="1"/>
  <c r="E271"/>
  <c r="L271" s="1"/>
  <c r="F349"/>
  <c r="G381"/>
  <c r="N381" s="1"/>
  <c r="D429"/>
  <c r="C356"/>
  <c r="I356" s="1"/>
  <c r="F266"/>
  <c r="J266" s="1"/>
  <c r="E400"/>
  <c r="L400" s="1"/>
  <c r="C460"/>
  <c r="I460" s="1"/>
  <c r="G431"/>
  <c r="N431" s="1"/>
  <c r="F209"/>
  <c r="E433"/>
  <c r="L433" s="1"/>
  <c r="G476"/>
  <c r="O476" s="1"/>
  <c r="D120"/>
  <c r="E305"/>
  <c r="L305" s="1"/>
  <c r="C243"/>
  <c r="I243" s="1"/>
  <c r="E424"/>
  <c r="L424" s="1"/>
  <c r="B450"/>
  <c r="D356"/>
  <c r="G266"/>
  <c r="N266" s="1"/>
  <c r="O266" s="1"/>
  <c r="D266"/>
  <c r="D400"/>
  <c r="G460"/>
  <c r="N460" s="1"/>
  <c r="F87"/>
  <c r="C120"/>
  <c r="I120" s="1"/>
  <c r="J120" s="1"/>
  <c r="E154"/>
  <c r="L154" s="1"/>
  <c r="D278"/>
  <c r="C407"/>
  <c r="I407" s="1"/>
  <c r="G471"/>
  <c r="N471" s="1"/>
  <c r="E326"/>
  <c r="L326" s="1"/>
  <c r="G480"/>
  <c r="N480" s="1"/>
  <c r="D424"/>
  <c r="E228"/>
  <c r="L228" s="1"/>
  <c r="F390"/>
  <c r="J390" s="1"/>
  <c r="R390" s="1"/>
  <c r="V390" s="1"/>
  <c r="F454"/>
  <c r="J454" s="1"/>
  <c r="R454" s="1"/>
  <c r="S454" s="1"/>
  <c r="G433"/>
  <c r="O433" s="1"/>
  <c r="D177"/>
  <c r="C136"/>
  <c r="I136" s="1"/>
  <c r="F128"/>
  <c r="J128" s="1"/>
  <c r="C250"/>
  <c r="I250" s="1"/>
  <c r="E201"/>
  <c r="L201" s="1"/>
  <c r="D125"/>
  <c r="E224"/>
  <c r="L224" s="1"/>
  <c r="G307"/>
  <c r="N307" s="1"/>
  <c r="O307" s="1"/>
  <c r="C307"/>
  <c r="I307" s="1"/>
  <c r="E467"/>
  <c r="L467" s="1"/>
  <c r="B483"/>
  <c r="F483"/>
  <c r="J483" s="1"/>
  <c r="R483" s="1"/>
  <c r="W483" s="1"/>
  <c r="C290"/>
  <c r="I290" s="1"/>
  <c r="C255"/>
  <c r="I255" s="1"/>
  <c r="F271"/>
  <c r="J271" s="1"/>
  <c r="G349"/>
  <c r="B381"/>
  <c r="F381"/>
  <c r="J381" s="1"/>
  <c r="R381" s="1"/>
  <c r="V381" s="1"/>
  <c r="E429"/>
  <c r="L429" s="1"/>
  <c r="F182"/>
  <c r="J182" s="1"/>
  <c r="D260"/>
  <c r="E390"/>
  <c r="L390" s="1"/>
  <c r="E454"/>
  <c r="L454" s="1"/>
  <c r="E122"/>
  <c r="L122" s="1"/>
  <c r="E128"/>
  <c r="L128" s="1"/>
  <c r="G201"/>
  <c r="N201" s="1"/>
  <c r="O201" s="1"/>
  <c r="F201"/>
  <c r="C125"/>
  <c r="I125" s="1"/>
  <c r="D307"/>
  <c r="C387"/>
  <c r="I387" s="1"/>
  <c r="D467"/>
  <c r="C483"/>
  <c r="I483" s="1"/>
  <c r="F370"/>
  <c r="J370" s="1"/>
  <c r="R370" s="1"/>
  <c r="S370" s="1"/>
  <c r="F450"/>
  <c r="J450" s="1"/>
  <c r="R450" s="1"/>
  <c r="T450" s="1"/>
  <c r="C381"/>
  <c r="I381" s="1"/>
  <c r="E266"/>
  <c r="L266" s="1"/>
  <c r="B400"/>
  <c r="G149"/>
  <c r="N149" s="1"/>
  <c r="O149" s="1"/>
  <c r="F102"/>
  <c r="J102" s="1"/>
  <c r="F272"/>
  <c r="C406"/>
  <c r="I406" s="1"/>
  <c r="G102"/>
  <c r="N102" s="1"/>
  <c r="O102" s="1"/>
  <c r="G385"/>
  <c r="N385" s="1"/>
  <c r="C238"/>
  <c r="I238" s="1"/>
  <c r="D205"/>
  <c r="G180"/>
  <c r="N180" s="1"/>
  <c r="O180" s="1"/>
  <c r="G308"/>
  <c r="N308" s="1"/>
  <c r="O308" s="1"/>
  <c r="B359"/>
  <c r="C423"/>
  <c r="I423" s="1"/>
  <c r="E277"/>
  <c r="L277" s="1"/>
  <c r="E342"/>
  <c r="L342" s="1"/>
  <c r="C456"/>
  <c r="I456" s="1"/>
  <c r="D172"/>
  <c r="E191"/>
  <c r="L191" s="1"/>
  <c r="C112"/>
  <c r="I112" s="1"/>
  <c r="E149"/>
  <c r="L149" s="1"/>
  <c r="C470"/>
  <c r="I470" s="1"/>
  <c r="C259"/>
  <c r="I259" s="1"/>
  <c r="J259" s="1"/>
  <c r="F284"/>
  <c r="G97"/>
  <c r="N97" s="1"/>
  <c r="O97" s="1"/>
  <c r="E172"/>
  <c r="L172" s="1"/>
  <c r="G470"/>
  <c r="O470" s="1"/>
  <c r="D259"/>
  <c r="E456"/>
  <c r="L456" s="1"/>
  <c r="G93"/>
  <c r="N93" s="1"/>
  <c r="O93" s="1"/>
  <c r="F93"/>
  <c r="E102"/>
  <c r="L102" s="1"/>
  <c r="F227"/>
  <c r="D473"/>
  <c r="F388"/>
  <c r="J388" s="1"/>
  <c r="R388" s="1"/>
  <c r="W388" s="1"/>
  <c r="E97"/>
  <c r="L97" s="1"/>
  <c r="D149"/>
  <c r="F139"/>
  <c r="G205"/>
  <c r="N205" s="1"/>
  <c r="O205" s="1"/>
  <c r="E205"/>
  <c r="L205" s="1"/>
  <c r="F180"/>
  <c r="C342"/>
  <c r="I342" s="1"/>
  <c r="J342" s="1"/>
  <c r="C321"/>
  <c r="I321" s="1"/>
  <c r="D284"/>
  <c r="F97"/>
  <c r="J97" s="1"/>
  <c r="C139"/>
  <c r="I139" s="1"/>
  <c r="F205"/>
  <c r="C180"/>
  <c r="I180" s="1"/>
  <c r="D449"/>
  <c r="E308"/>
  <c r="L308" s="1"/>
  <c r="D384"/>
  <c r="C169"/>
  <c r="I169" s="1"/>
  <c r="D238"/>
  <c r="G295"/>
  <c r="N295" s="1"/>
  <c r="O295" s="1"/>
  <c r="E295"/>
  <c r="L295" s="1"/>
  <c r="E406"/>
  <c r="L406" s="1"/>
  <c r="G321"/>
  <c r="N321" s="1"/>
  <c r="O321" s="1"/>
  <c r="D385"/>
  <c r="C308"/>
  <c r="I308" s="1"/>
  <c r="G191"/>
  <c r="N191" s="1"/>
  <c r="O191" s="1"/>
  <c r="C295"/>
  <c r="I295" s="1"/>
  <c r="J295" s="1"/>
  <c r="G359"/>
  <c r="N359" s="1"/>
  <c r="G100"/>
  <c r="N100" s="1"/>
  <c r="O100" s="1"/>
  <c r="F100"/>
  <c r="D406"/>
  <c r="E321"/>
  <c r="L321" s="1"/>
  <c r="F288"/>
  <c r="J288" s="1"/>
  <c r="C93"/>
  <c r="I93" s="1"/>
  <c r="D97"/>
  <c r="D112"/>
  <c r="D191"/>
  <c r="D295"/>
  <c r="D359"/>
  <c r="G423"/>
  <c r="N423" s="1"/>
  <c r="E100"/>
  <c r="L100" s="1"/>
  <c r="G277"/>
  <c r="N277" s="1"/>
  <c r="O277" s="1"/>
  <c r="F277"/>
  <c r="F470"/>
  <c r="J470" s="1"/>
  <c r="R470" s="1"/>
  <c r="V470" s="1"/>
  <c r="F385"/>
  <c r="J385" s="1"/>
  <c r="R385" s="1"/>
  <c r="V385" s="1"/>
  <c r="G449"/>
  <c r="O449" s="1"/>
  <c r="E288"/>
  <c r="L288" s="1"/>
  <c r="G456"/>
  <c r="N456" s="1"/>
  <c r="D93"/>
  <c r="E170"/>
  <c r="L170" s="1"/>
  <c r="D272"/>
  <c r="E134"/>
  <c r="L134" s="1"/>
  <c r="C159"/>
  <c r="I159" s="1"/>
  <c r="J159" s="1"/>
  <c r="F479"/>
  <c r="J479" s="1"/>
  <c r="R479" s="1"/>
  <c r="W479" s="1"/>
  <c r="D376"/>
  <c r="E114"/>
  <c r="L114" s="1"/>
  <c r="F112"/>
  <c r="C149"/>
  <c r="I149" s="1"/>
  <c r="J149" s="1"/>
  <c r="E139"/>
  <c r="L139" s="1"/>
  <c r="G172"/>
  <c r="N172" s="1"/>
  <c r="O172" s="1"/>
  <c r="F172"/>
  <c r="J172" s="1"/>
  <c r="F238"/>
  <c r="C205"/>
  <c r="I205" s="1"/>
  <c r="D180"/>
  <c r="C191"/>
  <c r="I191" s="1"/>
  <c r="J191" s="1"/>
  <c r="C359"/>
  <c r="I359" s="1"/>
  <c r="E423"/>
  <c r="L423" s="1"/>
  <c r="C100"/>
  <c r="I100" s="1"/>
  <c r="C277"/>
  <c r="I277" s="1"/>
  <c r="G342"/>
  <c r="N342" s="1"/>
  <c r="O342" s="1"/>
  <c r="B406"/>
  <c r="D470"/>
  <c r="E259"/>
  <c r="L259" s="1"/>
  <c r="F321"/>
  <c r="E385"/>
  <c r="L385" s="1"/>
  <c r="C449"/>
  <c r="I449" s="1"/>
  <c r="F308"/>
  <c r="G288"/>
  <c r="N288" s="1"/>
  <c r="O288" s="1"/>
  <c r="D288"/>
  <c r="C284"/>
  <c r="I284" s="1"/>
  <c r="B456"/>
  <c r="F98"/>
  <c r="D102"/>
  <c r="F355"/>
  <c r="J355" s="1"/>
  <c r="R355" s="1"/>
  <c r="S355" s="1"/>
  <c r="C272"/>
  <c r="I272" s="1"/>
  <c r="E466"/>
  <c r="L466" s="1"/>
  <c r="C262"/>
  <c r="I262" s="1"/>
  <c r="J262" s="1"/>
  <c r="E99"/>
  <c r="L99" s="1"/>
  <c r="D319"/>
  <c r="G447"/>
  <c r="O447" s="1"/>
  <c r="E302"/>
  <c r="L302" s="1"/>
  <c r="E280"/>
  <c r="L280" s="1"/>
  <c r="F409"/>
  <c r="J409" s="1"/>
  <c r="R409" s="1"/>
  <c r="V409" s="1"/>
  <c r="F404"/>
  <c r="J404" s="1"/>
  <c r="R404" s="1"/>
  <c r="W404" s="1"/>
  <c r="F380"/>
  <c r="J380" s="1"/>
  <c r="R380" s="1"/>
  <c r="V380" s="1"/>
  <c r="G114"/>
  <c r="N114" s="1"/>
  <c r="O114" s="1"/>
  <c r="E194"/>
  <c r="L194" s="1"/>
  <c r="D119"/>
  <c r="D225"/>
  <c r="C137"/>
  <c r="I137" s="1"/>
  <c r="G405"/>
  <c r="N405" s="1"/>
  <c r="C469"/>
  <c r="I469" s="1"/>
  <c r="D388"/>
  <c r="G368"/>
  <c r="O368" s="1"/>
  <c r="F364"/>
  <c r="J364" s="1"/>
  <c r="R364" s="1"/>
  <c r="S364" s="1"/>
  <c r="D296"/>
  <c r="G355"/>
  <c r="O355" s="1"/>
  <c r="G88"/>
  <c r="N88" s="1"/>
  <c r="O88" s="1"/>
  <c r="E150"/>
  <c r="L150" s="1"/>
  <c r="G319"/>
  <c r="N319" s="1"/>
  <c r="O319" s="1"/>
  <c r="E383"/>
  <c r="L383" s="1"/>
  <c r="D366"/>
  <c r="E430"/>
  <c r="L430" s="1"/>
  <c r="D168"/>
  <c r="G280"/>
  <c r="N280" s="1"/>
  <c r="O280" s="1"/>
  <c r="D345"/>
  <c r="D409"/>
  <c r="G404"/>
  <c r="O404" s="1"/>
  <c r="D200"/>
  <c r="E244"/>
  <c r="L244" s="1"/>
  <c r="F426"/>
  <c r="J426" s="1"/>
  <c r="R426" s="1"/>
  <c r="W426" s="1"/>
  <c r="G137"/>
  <c r="N137" s="1"/>
  <c r="O137" s="1"/>
  <c r="C276"/>
  <c r="I276" s="1"/>
  <c r="C341"/>
  <c r="I341" s="1"/>
  <c r="B469"/>
  <c r="D364"/>
  <c r="D124"/>
  <c r="F283"/>
  <c r="E247"/>
  <c r="L247" s="1"/>
  <c r="E345"/>
  <c r="L345" s="1"/>
  <c r="F473"/>
  <c r="J473" s="1"/>
  <c r="R473" s="1"/>
  <c r="T473" s="1"/>
  <c r="F384"/>
  <c r="J384" s="1"/>
  <c r="R384" s="1"/>
  <c r="S384" s="1"/>
  <c r="F376"/>
  <c r="J376" s="1"/>
  <c r="R376" s="1"/>
  <c r="V376" s="1"/>
  <c r="C117"/>
  <c r="I117" s="1"/>
  <c r="J117" s="1"/>
  <c r="E130"/>
  <c r="L130" s="1"/>
  <c r="G244"/>
  <c r="N244" s="1"/>
  <c r="O244" s="1"/>
  <c r="E315"/>
  <c r="L315" s="1"/>
  <c r="C379"/>
  <c r="I379" s="1"/>
  <c r="E443"/>
  <c r="L443" s="1"/>
  <c r="F219"/>
  <c r="F298"/>
  <c r="C362"/>
  <c r="I362" s="1"/>
  <c r="D426"/>
  <c r="G112"/>
  <c r="N112" s="1"/>
  <c r="O112" s="1"/>
  <c r="G139"/>
  <c r="N139" s="1"/>
  <c r="O139" s="1"/>
  <c r="G238"/>
  <c r="N238" s="1"/>
  <c r="O238" s="1"/>
  <c r="E359"/>
  <c r="L359" s="1"/>
  <c r="D423"/>
  <c r="D342"/>
  <c r="G406"/>
  <c r="N406" s="1"/>
  <c r="B470"/>
  <c r="G259"/>
  <c r="N259" s="1"/>
  <c r="O259" s="1"/>
  <c r="B449"/>
  <c r="G284"/>
  <c r="N284" s="1"/>
  <c r="O284" s="1"/>
  <c r="D456"/>
  <c r="D170"/>
  <c r="D208"/>
  <c r="D355"/>
  <c r="E355"/>
  <c r="L355" s="1"/>
  <c r="G272"/>
  <c r="N272" s="1"/>
  <c r="O272" s="1"/>
  <c r="D354"/>
  <c r="D466"/>
  <c r="D262"/>
  <c r="D134"/>
  <c r="G283"/>
  <c r="N283" s="1"/>
  <c r="O283" s="1"/>
  <c r="E283"/>
  <c r="L283" s="1"/>
  <c r="C204"/>
  <c r="I204" s="1"/>
  <c r="J204" s="1"/>
  <c r="E319"/>
  <c r="L319" s="1"/>
  <c r="D383"/>
  <c r="E447"/>
  <c r="L447" s="1"/>
  <c r="D227"/>
  <c r="F302"/>
  <c r="E366"/>
  <c r="L366" s="1"/>
  <c r="F366"/>
  <c r="J366" s="1"/>
  <c r="R366" s="1"/>
  <c r="S366" s="1"/>
  <c r="C430"/>
  <c r="I430" s="1"/>
  <c r="F168"/>
  <c r="J168" s="1"/>
  <c r="C280"/>
  <c r="I280" s="1"/>
  <c r="C345"/>
  <c r="I345" s="1"/>
  <c r="J345" s="1"/>
  <c r="C409"/>
  <c r="I409" s="1"/>
  <c r="C473"/>
  <c r="I473" s="1"/>
  <c r="E404"/>
  <c r="L404" s="1"/>
  <c r="C384"/>
  <c r="I384" s="1"/>
  <c r="C380"/>
  <c r="I380" s="1"/>
  <c r="D380"/>
  <c r="C376"/>
  <c r="I376" s="1"/>
  <c r="G117"/>
  <c r="N117" s="1"/>
  <c r="O117" s="1"/>
  <c r="D117"/>
  <c r="C130"/>
  <c r="I130" s="1"/>
  <c r="J130" s="1"/>
  <c r="D169"/>
  <c r="F114"/>
  <c r="J114" s="1"/>
  <c r="F194"/>
  <c r="G119"/>
  <c r="N119" s="1"/>
  <c r="O119" s="1"/>
  <c r="F119"/>
  <c r="E225"/>
  <c r="L225" s="1"/>
  <c r="E200"/>
  <c r="L200" s="1"/>
  <c r="C244"/>
  <c r="I244" s="1"/>
  <c r="F315"/>
  <c r="F379"/>
  <c r="J379" s="1"/>
  <c r="R379" s="1"/>
  <c r="W379" s="1"/>
  <c r="C443"/>
  <c r="I443" s="1"/>
  <c r="C219"/>
  <c r="I219" s="1"/>
  <c r="G298"/>
  <c r="N298" s="1"/>
  <c r="O298" s="1"/>
  <c r="C298"/>
  <c r="I298" s="1"/>
  <c r="E362"/>
  <c r="L362" s="1"/>
  <c r="B426"/>
  <c r="E426"/>
  <c r="L426" s="1"/>
  <c r="D137"/>
  <c r="E276"/>
  <c r="L276" s="1"/>
  <c r="G341"/>
  <c r="N341" s="1"/>
  <c r="O341" s="1"/>
  <c r="D405"/>
  <c r="G469"/>
  <c r="O469" s="1"/>
  <c r="E388"/>
  <c r="L388" s="1"/>
  <c r="C368"/>
  <c r="I368" s="1"/>
  <c r="E364"/>
  <c r="L364" s="1"/>
  <c r="G296"/>
  <c r="N296" s="1"/>
  <c r="O296" s="1"/>
  <c r="E296"/>
  <c r="L296" s="1"/>
  <c r="G170"/>
  <c r="N170" s="1"/>
  <c r="O170" s="1"/>
  <c r="F170"/>
  <c r="J170" s="1"/>
  <c r="C355"/>
  <c r="I355" s="1"/>
  <c r="C466"/>
  <c r="I466" s="1"/>
  <c r="F466"/>
  <c r="J466" s="1"/>
  <c r="R466" s="1"/>
  <c r="S466" s="1"/>
  <c r="G262"/>
  <c r="N262" s="1"/>
  <c r="O262" s="1"/>
  <c r="E262"/>
  <c r="L262" s="1"/>
  <c r="F88"/>
  <c r="D121"/>
  <c r="G198"/>
  <c r="N198" s="1"/>
  <c r="O198" s="1"/>
  <c r="F198"/>
  <c r="J198" s="1"/>
  <c r="D283"/>
  <c r="G204"/>
  <c r="N204" s="1"/>
  <c r="O204" s="1"/>
  <c r="E204"/>
  <c r="L204" s="1"/>
  <c r="F247"/>
  <c r="F319"/>
  <c r="J319" s="1"/>
  <c r="C447"/>
  <c r="I447" s="1"/>
  <c r="D447"/>
  <c r="C227"/>
  <c r="I227" s="1"/>
  <c r="G302"/>
  <c r="N302" s="1"/>
  <c r="O302" s="1"/>
  <c r="C302"/>
  <c r="I302" s="1"/>
  <c r="B366"/>
  <c r="G366"/>
  <c r="N366" s="1"/>
  <c r="D430"/>
  <c r="F430"/>
  <c r="J430" s="1"/>
  <c r="R430" s="1"/>
  <c r="T430" s="1"/>
  <c r="E168"/>
  <c r="L168" s="1"/>
  <c r="F280"/>
  <c r="J280" s="1"/>
  <c r="G345"/>
  <c r="G409"/>
  <c r="O409" s="1"/>
  <c r="G473"/>
  <c r="N473" s="1"/>
  <c r="D404"/>
  <c r="G384"/>
  <c r="N384" s="1"/>
  <c r="G380"/>
  <c r="O380" s="1"/>
  <c r="G376"/>
  <c r="O376" s="1"/>
  <c r="E117"/>
  <c r="L117" s="1"/>
  <c r="D130"/>
  <c r="G169"/>
  <c r="N169" s="1"/>
  <c r="O169" s="1"/>
  <c r="F169"/>
  <c r="D114"/>
  <c r="C194"/>
  <c r="I194" s="1"/>
  <c r="C119"/>
  <c r="I119" s="1"/>
  <c r="F225"/>
  <c r="J225" s="1"/>
  <c r="G200"/>
  <c r="N200" s="1"/>
  <c r="O200" s="1"/>
  <c r="F200"/>
  <c r="J200" s="1"/>
  <c r="F244"/>
  <c r="C315"/>
  <c r="I315" s="1"/>
  <c r="E379"/>
  <c r="L379" s="1"/>
  <c r="G379"/>
  <c r="O379" s="1"/>
  <c r="F443"/>
  <c r="J443" s="1"/>
  <c r="R443" s="1"/>
  <c r="S443" s="1"/>
  <c r="D219"/>
  <c r="D298"/>
  <c r="G362"/>
  <c r="N362" s="1"/>
  <c r="G426"/>
  <c r="O426" s="1"/>
  <c r="F137"/>
  <c r="F276"/>
  <c r="J276" s="1"/>
  <c r="E341"/>
  <c r="L341" s="1"/>
  <c r="F341"/>
  <c r="F405"/>
  <c r="J405" s="1"/>
  <c r="R405" s="1"/>
  <c r="T405" s="1"/>
  <c r="E469"/>
  <c r="L469" s="1"/>
  <c r="C388"/>
  <c r="I388" s="1"/>
  <c r="D368"/>
  <c r="F368"/>
  <c r="J368" s="1"/>
  <c r="R368" s="1"/>
  <c r="S368" s="1"/>
  <c r="C364"/>
  <c r="I364" s="1"/>
  <c r="F296"/>
  <c r="J296" s="1"/>
  <c r="B466"/>
  <c r="G472"/>
  <c r="N472" s="1"/>
  <c r="G150"/>
  <c r="N150" s="1"/>
  <c r="O150" s="1"/>
  <c r="G247"/>
  <c r="N247" s="1"/>
  <c r="O247" s="1"/>
  <c r="C247"/>
  <c r="I247" s="1"/>
  <c r="G383"/>
  <c r="N383" s="1"/>
  <c r="C383"/>
  <c r="I383" s="1"/>
  <c r="B447"/>
  <c r="G227"/>
  <c r="N227" s="1"/>
  <c r="O227" s="1"/>
  <c r="G168"/>
  <c r="N168" s="1"/>
  <c r="O168" s="1"/>
  <c r="G130"/>
  <c r="N130" s="1"/>
  <c r="O130" s="1"/>
  <c r="G194"/>
  <c r="N194" s="1"/>
  <c r="O194" s="1"/>
  <c r="G225"/>
  <c r="N225" s="1"/>
  <c r="O225" s="1"/>
  <c r="G315"/>
  <c r="N315" s="1"/>
  <c r="O315" s="1"/>
  <c r="D443"/>
  <c r="G219"/>
  <c r="N219" s="1"/>
  <c r="O219" s="1"/>
  <c r="D362"/>
  <c r="G276"/>
  <c r="N276" s="1"/>
  <c r="O276" s="1"/>
  <c r="E405"/>
  <c r="L405" s="1"/>
  <c r="D469"/>
  <c r="B368"/>
  <c r="D189"/>
  <c r="D146"/>
  <c r="E337"/>
  <c r="L337" s="1"/>
  <c r="G165"/>
  <c r="N165" s="1"/>
  <c r="O165" s="1"/>
  <c r="G106"/>
  <c r="N106" s="1"/>
  <c r="O106" s="1"/>
  <c r="C241"/>
  <c r="I241" s="1"/>
  <c r="C375"/>
  <c r="I375" s="1"/>
  <c r="E294"/>
  <c r="L294" s="1"/>
  <c r="C486"/>
  <c r="I486" s="1"/>
  <c r="G176"/>
  <c r="N176" s="1"/>
  <c r="O176" s="1"/>
  <c r="D316"/>
  <c r="G216"/>
  <c r="N216" s="1"/>
  <c r="O216" s="1"/>
  <c r="E230"/>
  <c r="L230" s="1"/>
  <c r="E143"/>
  <c r="L143" s="1"/>
  <c r="C268"/>
  <c r="I268" s="1"/>
  <c r="G268"/>
  <c r="N268" s="1"/>
  <c r="O268" s="1"/>
  <c r="F252"/>
  <c r="J252" s="1"/>
  <c r="F441"/>
  <c r="J441" s="1"/>
  <c r="R441" s="1"/>
  <c r="W441" s="1"/>
  <c r="D240"/>
  <c r="G240"/>
  <c r="N240" s="1"/>
  <c r="O240" s="1"/>
  <c r="F96"/>
  <c r="G96"/>
  <c r="N96" s="1"/>
  <c r="O96" s="1"/>
  <c r="F123"/>
  <c r="E226"/>
  <c r="L226" s="1"/>
  <c r="F232"/>
  <c r="E347"/>
  <c r="L347" s="1"/>
  <c r="E264"/>
  <c r="L264" s="1"/>
  <c r="E458"/>
  <c r="L458" s="1"/>
  <c r="B458"/>
  <c r="E309"/>
  <c r="L309" s="1"/>
  <c r="E254"/>
  <c r="L254" s="1"/>
  <c r="G254"/>
  <c r="N254" s="1"/>
  <c r="O254" s="1"/>
  <c r="F274"/>
  <c r="E274"/>
  <c r="L274" s="1"/>
  <c r="G274"/>
  <c r="N274" s="1"/>
  <c r="O274" s="1"/>
  <c r="C99"/>
  <c r="I99" s="1"/>
  <c r="F133"/>
  <c r="G133"/>
  <c r="N133" s="1"/>
  <c r="O133" s="1"/>
  <c r="E197"/>
  <c r="L197" s="1"/>
  <c r="C287"/>
  <c r="I287" s="1"/>
  <c r="C415"/>
  <c r="I415" s="1"/>
  <c r="D334"/>
  <c r="F462"/>
  <c r="J462" s="1"/>
  <c r="R462" s="1"/>
  <c r="W462" s="1"/>
  <c r="D462"/>
  <c r="E313"/>
  <c r="L313" s="1"/>
  <c r="F377"/>
  <c r="J377" s="1"/>
  <c r="R377" s="1"/>
  <c r="V377" s="1"/>
  <c r="C377"/>
  <c r="I377" s="1"/>
  <c r="F253"/>
  <c r="D312"/>
  <c r="F135"/>
  <c r="D156"/>
  <c r="G156"/>
  <c r="N156" s="1"/>
  <c r="O156" s="1"/>
  <c r="D193"/>
  <c r="F164"/>
  <c r="J164" s="1"/>
  <c r="D282"/>
  <c r="C411"/>
  <c r="I411" s="1"/>
  <c r="D411"/>
  <c r="G475"/>
  <c r="N475" s="1"/>
  <c r="E330"/>
  <c r="L330" s="1"/>
  <c r="D394"/>
  <c r="E249"/>
  <c r="L249" s="1"/>
  <c r="D373"/>
  <c r="G437"/>
  <c r="O437" s="1"/>
  <c r="F211"/>
  <c r="C195"/>
  <c r="I195" s="1"/>
  <c r="G360"/>
  <c r="N360" s="1"/>
  <c r="D111"/>
  <c r="G111"/>
  <c r="N111" s="1"/>
  <c r="O111" s="1"/>
  <c r="G261"/>
  <c r="N261" s="1"/>
  <c r="O261" s="1"/>
  <c r="G327"/>
  <c r="N327" s="1"/>
  <c r="O327" s="1"/>
  <c r="D327"/>
  <c r="D455"/>
  <c r="D374"/>
  <c r="B417"/>
  <c r="B416"/>
  <c r="G328"/>
  <c r="N328" s="1"/>
  <c r="O328" s="1"/>
  <c r="E328"/>
  <c r="L328" s="1"/>
  <c r="F148"/>
  <c r="J148" s="1"/>
  <c r="E171"/>
  <c r="L171" s="1"/>
  <c r="D402"/>
  <c r="F402"/>
  <c r="J402" s="1"/>
  <c r="R402" s="1"/>
  <c r="V402" s="1"/>
  <c r="C317"/>
  <c r="I317" s="1"/>
  <c r="D392"/>
  <c r="G99"/>
  <c r="N99" s="1"/>
  <c r="O99" s="1"/>
  <c r="D99"/>
  <c r="G145"/>
  <c r="N145" s="1"/>
  <c r="O145" s="1"/>
  <c r="E133"/>
  <c r="L133" s="1"/>
  <c r="D230"/>
  <c r="F143"/>
  <c r="E287"/>
  <c r="L287" s="1"/>
  <c r="E415"/>
  <c r="L415" s="1"/>
  <c r="G479"/>
  <c r="O479" s="1"/>
  <c r="D268"/>
  <c r="C462"/>
  <c r="I462" s="1"/>
  <c r="G252"/>
  <c r="N252" s="1"/>
  <c r="O252" s="1"/>
  <c r="E252"/>
  <c r="L252" s="1"/>
  <c r="C313"/>
  <c r="I313" s="1"/>
  <c r="G441"/>
  <c r="O441" s="1"/>
  <c r="G253"/>
  <c r="N253" s="1"/>
  <c r="O253" s="1"/>
  <c r="E253"/>
  <c r="L253" s="1"/>
  <c r="F240"/>
  <c r="J240" s="1"/>
  <c r="E312"/>
  <c r="L312" s="1"/>
  <c r="E96"/>
  <c r="L96" s="1"/>
  <c r="C135"/>
  <c r="I135" s="1"/>
  <c r="D123"/>
  <c r="C156"/>
  <c r="I156" s="1"/>
  <c r="D226"/>
  <c r="E193"/>
  <c r="L193" s="1"/>
  <c r="D232"/>
  <c r="F282"/>
  <c r="D347"/>
  <c r="B411"/>
  <c r="B475"/>
  <c r="G330"/>
  <c r="N330" s="1"/>
  <c r="O330" s="1"/>
  <c r="F330"/>
  <c r="C394"/>
  <c r="I394" s="1"/>
  <c r="G458"/>
  <c r="O458" s="1"/>
  <c r="D249"/>
  <c r="F309"/>
  <c r="E373"/>
  <c r="L373" s="1"/>
  <c r="D437"/>
  <c r="C254"/>
  <c r="I254" s="1"/>
  <c r="C211"/>
  <c r="I211" s="1"/>
  <c r="E360"/>
  <c r="L360" s="1"/>
  <c r="D145"/>
  <c r="E159"/>
  <c r="L159" s="1"/>
  <c r="G159"/>
  <c r="N159" s="1"/>
  <c r="O159" s="1"/>
  <c r="F167"/>
  <c r="F351"/>
  <c r="J351" s="1"/>
  <c r="R351" s="1"/>
  <c r="V351" s="1"/>
  <c r="B351"/>
  <c r="D479"/>
  <c r="E398"/>
  <c r="L398" s="1"/>
  <c r="E270"/>
  <c r="L270" s="1"/>
  <c r="G270"/>
  <c r="N270" s="1"/>
  <c r="O270" s="1"/>
  <c r="C88"/>
  <c r="I88" s="1"/>
  <c r="D88"/>
  <c r="C134"/>
  <c r="I134" s="1"/>
  <c r="E173"/>
  <c r="L173" s="1"/>
  <c r="F173"/>
  <c r="C121"/>
  <c r="I121" s="1"/>
  <c r="G121"/>
  <c r="N121" s="1"/>
  <c r="O121" s="1"/>
  <c r="E198"/>
  <c r="L198" s="1"/>
  <c r="F150"/>
  <c r="J150" s="1"/>
  <c r="C283"/>
  <c r="I283" s="1"/>
  <c r="D204"/>
  <c r="E148"/>
  <c r="L148" s="1"/>
  <c r="G171"/>
  <c r="N171" s="1"/>
  <c r="O171" s="1"/>
  <c r="D171"/>
  <c r="G402"/>
  <c r="O402" s="1"/>
  <c r="D317"/>
  <c r="C392"/>
  <c r="I392" s="1"/>
  <c r="F392"/>
  <c r="J392" s="1"/>
  <c r="R392" s="1"/>
  <c r="W392" s="1"/>
  <c r="F99"/>
  <c r="F145"/>
  <c r="C133"/>
  <c r="I133" s="1"/>
  <c r="D159"/>
  <c r="D197"/>
  <c r="C167"/>
  <c r="I167" s="1"/>
  <c r="G143"/>
  <c r="N143" s="1"/>
  <c r="O143" s="1"/>
  <c r="C143"/>
  <c r="I143" s="1"/>
  <c r="G287"/>
  <c r="N287" s="1"/>
  <c r="O287" s="1"/>
  <c r="F287"/>
  <c r="E351"/>
  <c r="L351" s="1"/>
  <c r="B415"/>
  <c r="F415"/>
  <c r="J415" s="1"/>
  <c r="R415" s="1"/>
  <c r="T415" s="1"/>
  <c r="E479"/>
  <c r="L479" s="1"/>
  <c r="E268"/>
  <c r="L268" s="1"/>
  <c r="E334"/>
  <c r="L334" s="1"/>
  <c r="B398"/>
  <c r="F398"/>
  <c r="J398" s="1"/>
  <c r="R398" s="1"/>
  <c r="V398" s="1"/>
  <c r="B462"/>
  <c r="D252"/>
  <c r="G313"/>
  <c r="N313" s="1"/>
  <c r="O313" s="1"/>
  <c r="D313"/>
  <c r="D377"/>
  <c r="C441"/>
  <c r="I441" s="1"/>
  <c r="D441"/>
  <c r="D270"/>
  <c r="C253"/>
  <c r="I253" s="1"/>
  <c r="E240"/>
  <c r="L240" s="1"/>
  <c r="C96"/>
  <c r="I96" s="1"/>
  <c r="G135"/>
  <c r="N135" s="1"/>
  <c r="O135" s="1"/>
  <c r="D135"/>
  <c r="F156"/>
  <c r="G193"/>
  <c r="N193" s="1"/>
  <c r="O193" s="1"/>
  <c r="F193"/>
  <c r="D164"/>
  <c r="G282"/>
  <c r="N282" s="1"/>
  <c r="O282" s="1"/>
  <c r="E282"/>
  <c r="L282" s="1"/>
  <c r="G347"/>
  <c r="N347" s="1"/>
  <c r="F411"/>
  <c r="J411" s="1"/>
  <c r="R411" s="1"/>
  <c r="W411" s="1"/>
  <c r="D475"/>
  <c r="F475"/>
  <c r="J475" s="1"/>
  <c r="R475" s="1"/>
  <c r="T475" s="1"/>
  <c r="D264"/>
  <c r="C330"/>
  <c r="I330" s="1"/>
  <c r="E394"/>
  <c r="L394" s="1"/>
  <c r="C458"/>
  <c r="I458" s="1"/>
  <c r="G249"/>
  <c r="N249" s="1"/>
  <c r="O249" s="1"/>
  <c r="F249"/>
  <c r="C373"/>
  <c r="I373" s="1"/>
  <c r="D254"/>
  <c r="G211"/>
  <c r="N211" s="1"/>
  <c r="O211" s="1"/>
  <c r="D211"/>
  <c r="F195"/>
  <c r="C274"/>
  <c r="I274" s="1"/>
  <c r="D360"/>
  <c r="G148"/>
  <c r="N148" s="1"/>
  <c r="O148" s="1"/>
  <c r="B392"/>
  <c r="E88"/>
  <c r="L88" s="1"/>
  <c r="F134"/>
  <c r="G173"/>
  <c r="N173" s="1"/>
  <c r="O173" s="1"/>
  <c r="C173"/>
  <c r="I173" s="1"/>
  <c r="F121"/>
  <c r="D198"/>
  <c r="C230"/>
  <c r="I230" s="1"/>
  <c r="D150"/>
  <c r="G197"/>
  <c r="N197" s="1"/>
  <c r="O197" s="1"/>
  <c r="F197"/>
  <c r="J197" s="1"/>
  <c r="G167"/>
  <c r="N167" s="1"/>
  <c r="O167" s="1"/>
  <c r="E167"/>
  <c r="L167" s="1"/>
  <c r="D143"/>
  <c r="D287"/>
  <c r="C351"/>
  <c r="I351" s="1"/>
  <c r="G415"/>
  <c r="O415" s="1"/>
  <c r="B479"/>
  <c r="F268"/>
  <c r="G334"/>
  <c r="N334" s="1"/>
  <c r="O334" s="1"/>
  <c r="F334"/>
  <c r="J334" s="1"/>
  <c r="C398"/>
  <c r="I398" s="1"/>
  <c r="E462"/>
  <c r="L462" s="1"/>
  <c r="F313"/>
  <c r="G377"/>
  <c r="O377" s="1"/>
  <c r="E441"/>
  <c r="L441" s="1"/>
  <c r="F312"/>
  <c r="J312" s="1"/>
  <c r="E135"/>
  <c r="L135" s="1"/>
  <c r="C123"/>
  <c r="I123" s="1"/>
  <c r="E156"/>
  <c r="L156" s="1"/>
  <c r="F226"/>
  <c r="C193"/>
  <c r="I193" s="1"/>
  <c r="G164"/>
  <c r="N164" s="1"/>
  <c r="O164" s="1"/>
  <c r="E164"/>
  <c r="L164" s="1"/>
  <c r="C232"/>
  <c r="I232" s="1"/>
  <c r="C282"/>
  <c r="I282" s="1"/>
  <c r="F347"/>
  <c r="J347" s="1"/>
  <c r="E411"/>
  <c r="L411" s="1"/>
  <c r="E475"/>
  <c r="L475" s="1"/>
  <c r="G264"/>
  <c r="N264" s="1"/>
  <c r="O264" s="1"/>
  <c r="F264"/>
  <c r="J264" s="1"/>
  <c r="G394"/>
  <c r="O394" s="1"/>
  <c r="D458"/>
  <c r="C249"/>
  <c r="I249" s="1"/>
  <c r="C309"/>
  <c r="I309" s="1"/>
  <c r="G373"/>
  <c r="O373" s="1"/>
  <c r="C437"/>
  <c r="I437" s="1"/>
  <c r="F437"/>
  <c r="J437" s="1"/>
  <c r="R437" s="1"/>
  <c r="T437" s="1"/>
  <c r="E211"/>
  <c r="L211" s="1"/>
  <c r="G195"/>
  <c r="N195" s="1"/>
  <c r="O195" s="1"/>
  <c r="D195"/>
  <c r="F360"/>
  <c r="J360" s="1"/>
  <c r="R360" s="1"/>
  <c r="S360" s="1"/>
  <c r="C132"/>
  <c r="I132" s="1"/>
  <c r="C222"/>
  <c r="I222" s="1"/>
  <c r="J222" s="1"/>
  <c r="F228"/>
  <c r="J228" s="1"/>
  <c r="G122"/>
  <c r="N122" s="1"/>
  <c r="O122" s="1"/>
  <c r="G177"/>
  <c r="N177" s="1"/>
  <c r="O177" s="1"/>
  <c r="E177"/>
  <c r="L177" s="1"/>
  <c r="G128"/>
  <c r="N128" s="1"/>
  <c r="O128" s="1"/>
  <c r="D128"/>
  <c r="F125"/>
  <c r="G224"/>
  <c r="N224" s="1"/>
  <c r="O224" s="1"/>
  <c r="F224"/>
  <c r="J224" s="1"/>
  <c r="D387"/>
  <c r="C467"/>
  <c r="I467" s="1"/>
  <c r="D370"/>
  <c r="C450"/>
  <c r="I450" s="1"/>
  <c r="C349"/>
  <c r="I349" s="1"/>
  <c r="C429"/>
  <c r="I429" s="1"/>
  <c r="E356"/>
  <c r="L356" s="1"/>
  <c r="C400"/>
  <c r="I400" s="1"/>
  <c r="F460"/>
  <c r="J460" s="1"/>
  <c r="R460" s="1"/>
  <c r="T460" s="1"/>
  <c r="C157"/>
  <c r="I157" s="1"/>
  <c r="C340"/>
  <c r="I340" s="1"/>
  <c r="C175"/>
  <c r="I175" s="1"/>
  <c r="E281"/>
  <c r="L281" s="1"/>
  <c r="G400"/>
  <c r="O400" s="1"/>
  <c r="D460"/>
  <c r="G427"/>
  <c r="O427" s="1"/>
  <c r="C325"/>
  <c r="I325" s="1"/>
  <c r="F110"/>
  <c r="E190"/>
  <c r="L190" s="1"/>
  <c r="G203"/>
  <c r="N203" s="1"/>
  <c r="O203" s="1"/>
  <c r="E203"/>
  <c r="L203" s="1"/>
  <c r="D161"/>
  <c r="E273"/>
  <c r="L273" s="1"/>
  <c r="E185"/>
  <c r="L185" s="1"/>
  <c r="D344"/>
  <c r="F106"/>
  <c r="G337"/>
  <c r="N337" s="1"/>
  <c r="O337" s="1"/>
  <c r="F337"/>
  <c r="D465"/>
  <c r="B352"/>
  <c r="C348"/>
  <c r="I348" s="1"/>
  <c r="G110"/>
  <c r="N110" s="1"/>
  <c r="O110" s="1"/>
  <c r="C110"/>
  <c r="I110" s="1"/>
  <c r="G241"/>
  <c r="N241" s="1"/>
  <c r="O241" s="1"/>
  <c r="E241"/>
  <c r="L241" s="1"/>
  <c r="D358"/>
  <c r="F358"/>
  <c r="J358" s="1"/>
  <c r="R358" s="1"/>
  <c r="V358" s="1"/>
  <c r="G486"/>
  <c r="O486" s="1"/>
  <c r="C337"/>
  <c r="I337" s="1"/>
  <c r="F401"/>
  <c r="J401" s="1"/>
  <c r="R401" s="1"/>
  <c r="W401" s="1"/>
  <c r="E372"/>
  <c r="L372" s="1"/>
  <c r="E357"/>
  <c r="L357" s="1"/>
  <c r="E113"/>
  <c r="L113" s="1"/>
  <c r="G126"/>
  <c r="N126" s="1"/>
  <c r="O126" s="1"/>
  <c r="C126"/>
  <c r="I126" s="1"/>
  <c r="C165"/>
  <c r="I165" s="1"/>
  <c r="J165" s="1"/>
  <c r="E221"/>
  <c r="L221" s="1"/>
  <c r="E196"/>
  <c r="L196" s="1"/>
  <c r="F241"/>
  <c r="F311"/>
  <c r="B375"/>
  <c r="E439"/>
  <c r="L439" s="1"/>
  <c r="F294"/>
  <c r="C358"/>
  <c r="I358" s="1"/>
  <c r="E422"/>
  <c r="L422" s="1"/>
  <c r="E486"/>
  <c r="L486" s="1"/>
  <c r="C275"/>
  <c r="I275" s="1"/>
  <c r="E401"/>
  <c r="L401" s="1"/>
  <c r="C372"/>
  <c r="I372" s="1"/>
  <c r="F352"/>
  <c r="J352" s="1"/>
  <c r="R352" s="1"/>
  <c r="S352" s="1"/>
  <c r="C113"/>
  <c r="I113" s="1"/>
  <c r="F126"/>
  <c r="F190"/>
  <c r="J190" s="1"/>
  <c r="C106"/>
  <c r="I106" s="1"/>
  <c r="F221"/>
  <c r="J221" s="1"/>
  <c r="F196"/>
  <c r="J196" s="1"/>
  <c r="C311"/>
  <c r="I311" s="1"/>
  <c r="D375"/>
  <c r="F375"/>
  <c r="J375" s="1"/>
  <c r="R375" s="1"/>
  <c r="W375" s="1"/>
  <c r="D439"/>
  <c r="F203"/>
  <c r="J203" s="1"/>
  <c r="G294"/>
  <c r="N294" s="1"/>
  <c r="O294" s="1"/>
  <c r="C294"/>
  <c r="I294" s="1"/>
  <c r="C422"/>
  <c r="I422" s="1"/>
  <c r="E275"/>
  <c r="L275" s="1"/>
  <c r="G401"/>
  <c r="N401" s="1"/>
  <c r="C352"/>
  <c r="I352" s="1"/>
  <c r="F348"/>
  <c r="F279"/>
  <c r="F333"/>
  <c r="F113"/>
  <c r="E165"/>
  <c r="L165" s="1"/>
  <c r="E110"/>
  <c r="L110" s="1"/>
  <c r="G221"/>
  <c r="N221" s="1"/>
  <c r="O221" s="1"/>
  <c r="G196"/>
  <c r="N196" s="1"/>
  <c r="O196" s="1"/>
  <c r="G311"/>
  <c r="N311" s="1"/>
  <c r="O311" s="1"/>
  <c r="C439"/>
  <c r="I439" s="1"/>
  <c r="B358"/>
  <c r="D422"/>
  <c r="G279"/>
  <c r="N279" s="1"/>
  <c r="O279" s="1"/>
  <c r="F269"/>
  <c r="E189"/>
  <c r="L189" s="1"/>
  <c r="F189"/>
  <c r="G189"/>
  <c r="N189" s="1"/>
  <c r="O189" s="1"/>
  <c r="C189"/>
  <c r="I189" s="1"/>
  <c r="C147"/>
  <c r="I147" s="1"/>
  <c r="J147" s="1"/>
  <c r="G147"/>
  <c r="N147" s="1"/>
  <c r="O147" s="1"/>
  <c r="D147"/>
  <c r="E147"/>
  <c r="L147" s="1"/>
  <c r="F335"/>
  <c r="E335"/>
  <c r="L335" s="1"/>
  <c r="D335"/>
  <c r="G335"/>
  <c r="N335" s="1"/>
  <c r="O335" s="1"/>
  <c r="E251"/>
  <c r="L251" s="1"/>
  <c r="C251"/>
  <c r="I251" s="1"/>
  <c r="F251"/>
  <c r="F446"/>
  <c r="J446" s="1"/>
  <c r="R446" s="1"/>
  <c r="T446" s="1"/>
  <c r="E446"/>
  <c r="L446" s="1"/>
  <c r="C446"/>
  <c r="I446" s="1"/>
  <c r="G446"/>
  <c r="N446" s="1"/>
  <c r="F361"/>
  <c r="J361" s="1"/>
  <c r="R361" s="1"/>
  <c r="S361" s="1"/>
  <c r="E361"/>
  <c r="L361" s="1"/>
  <c r="C361"/>
  <c r="I361" s="1"/>
  <c r="G361"/>
  <c r="O361" s="1"/>
  <c r="D140"/>
  <c r="G140"/>
  <c r="N140" s="1"/>
  <c r="O140" s="1"/>
  <c r="E140"/>
  <c r="L140" s="1"/>
  <c r="F140"/>
  <c r="J140" s="1"/>
  <c r="F444"/>
  <c r="J444" s="1"/>
  <c r="R444" s="1"/>
  <c r="W444" s="1"/>
  <c r="D444"/>
  <c r="C444"/>
  <c r="I444" s="1"/>
  <c r="E444"/>
  <c r="L444" s="1"/>
  <c r="E92"/>
  <c r="L92" s="1"/>
  <c r="D92"/>
  <c r="F92"/>
  <c r="G92"/>
  <c r="N92" s="1"/>
  <c r="O92" s="1"/>
  <c r="D185"/>
  <c r="C185"/>
  <c r="I185" s="1"/>
  <c r="J185" s="1"/>
  <c r="D90"/>
  <c r="G90"/>
  <c r="N90" s="1"/>
  <c r="O90" s="1"/>
  <c r="E90"/>
  <c r="L90" s="1"/>
  <c r="C90"/>
  <c r="I90" s="1"/>
  <c r="E144"/>
  <c r="L144" s="1"/>
  <c r="F144"/>
  <c r="C144"/>
  <c r="I144" s="1"/>
  <c r="C265"/>
  <c r="I265" s="1"/>
  <c r="F265"/>
  <c r="E265"/>
  <c r="L265" s="1"/>
  <c r="E395"/>
  <c r="L395" s="1"/>
  <c r="G395"/>
  <c r="O395" s="1"/>
  <c r="F395"/>
  <c r="J395" s="1"/>
  <c r="R395" s="1"/>
  <c r="T395" s="1"/>
  <c r="D395"/>
  <c r="C314"/>
  <c r="I314" s="1"/>
  <c r="F314"/>
  <c r="E314"/>
  <c r="L314" s="1"/>
  <c r="F293"/>
  <c r="G293"/>
  <c r="N293" s="1"/>
  <c r="O293" s="1"/>
  <c r="E293"/>
  <c r="L293" s="1"/>
  <c r="D293"/>
  <c r="D452"/>
  <c r="G452"/>
  <c r="O452" s="1"/>
  <c r="E452"/>
  <c r="L452" s="1"/>
  <c r="B452"/>
  <c r="F344"/>
  <c r="E344"/>
  <c r="L344" s="1"/>
  <c r="C344"/>
  <c r="I344" s="1"/>
  <c r="G344"/>
  <c r="N344" s="1"/>
  <c r="O344" s="1"/>
  <c r="D401"/>
  <c r="F465"/>
  <c r="J465" s="1"/>
  <c r="R465" s="1"/>
  <c r="V465" s="1"/>
  <c r="E465"/>
  <c r="L465" s="1"/>
  <c r="G372"/>
  <c r="N372" s="1"/>
  <c r="E352"/>
  <c r="L352" s="1"/>
  <c r="D348"/>
  <c r="E279"/>
  <c r="L279" s="1"/>
  <c r="C98"/>
  <c r="I98" s="1"/>
  <c r="C218"/>
  <c r="I218" s="1"/>
  <c r="F218"/>
  <c r="C273"/>
  <c r="I273" s="1"/>
  <c r="F273"/>
  <c r="D256"/>
  <c r="C256"/>
  <c r="I256" s="1"/>
  <c r="G256"/>
  <c r="N256" s="1"/>
  <c r="O256" s="1"/>
  <c r="F256"/>
  <c r="F236"/>
  <c r="C236"/>
  <c r="I236" s="1"/>
  <c r="D236"/>
  <c r="G236"/>
  <c r="N236" s="1"/>
  <c r="O236" s="1"/>
  <c r="F237"/>
  <c r="D237"/>
  <c r="C237"/>
  <c r="I237" s="1"/>
  <c r="G237"/>
  <c r="N237" s="1"/>
  <c r="O237" s="1"/>
  <c r="C472"/>
  <c r="I472" s="1"/>
  <c r="E472"/>
  <c r="L472" s="1"/>
  <c r="B472"/>
  <c r="F472"/>
  <c r="J472" s="1"/>
  <c r="R472" s="1"/>
  <c r="W472" s="1"/>
  <c r="D472"/>
  <c r="F124"/>
  <c r="C124"/>
  <c r="I124" s="1"/>
  <c r="C208"/>
  <c r="I208" s="1"/>
  <c r="F208"/>
  <c r="G208"/>
  <c r="N208" s="1"/>
  <c r="O208" s="1"/>
  <c r="C451"/>
  <c r="I451" s="1"/>
  <c r="G451"/>
  <c r="O451" s="1"/>
  <c r="B451"/>
  <c r="F451"/>
  <c r="J451" s="1"/>
  <c r="R451" s="1"/>
  <c r="S451" s="1"/>
  <c r="D451"/>
  <c r="C434"/>
  <c r="I434" s="1"/>
  <c r="E434"/>
  <c r="L434" s="1"/>
  <c r="B434"/>
  <c r="F434"/>
  <c r="J434" s="1"/>
  <c r="R434" s="1"/>
  <c r="T434" s="1"/>
  <c r="D434"/>
  <c r="G413"/>
  <c r="N413" s="1"/>
  <c r="D413"/>
  <c r="F413"/>
  <c r="J413" s="1"/>
  <c r="R413" s="1"/>
  <c r="V413" s="1"/>
  <c r="C413"/>
  <c r="I413" s="1"/>
  <c r="E396"/>
  <c r="L396" s="1"/>
  <c r="F396"/>
  <c r="J396" s="1"/>
  <c r="R396" s="1"/>
  <c r="V396" s="1"/>
  <c r="D396"/>
  <c r="C396"/>
  <c r="I396" s="1"/>
  <c r="C161"/>
  <c r="I161" s="1"/>
  <c r="C217"/>
  <c r="I217" s="1"/>
  <c r="F217"/>
  <c r="D371"/>
  <c r="F371"/>
  <c r="J371" s="1"/>
  <c r="R371" s="1"/>
  <c r="S371" s="1"/>
  <c r="G371"/>
  <c r="N371" s="1"/>
  <c r="C371"/>
  <c r="I371" s="1"/>
  <c r="E354"/>
  <c r="L354" s="1"/>
  <c r="C354"/>
  <c r="I354" s="1"/>
  <c r="G354"/>
  <c r="O354" s="1"/>
  <c r="F354"/>
  <c r="J354" s="1"/>
  <c r="R354" s="1"/>
  <c r="T354" s="1"/>
  <c r="E333"/>
  <c r="L333" s="1"/>
  <c r="D333"/>
  <c r="C333"/>
  <c r="I333" s="1"/>
  <c r="E336"/>
  <c r="L336" s="1"/>
  <c r="G336"/>
  <c r="N336" s="1"/>
  <c r="O336" s="1"/>
  <c r="D336"/>
  <c r="C336"/>
  <c r="I336" s="1"/>
  <c r="J336" s="1"/>
  <c r="E95"/>
  <c r="L95" s="1"/>
  <c r="C95"/>
  <c r="I95" s="1"/>
  <c r="F95"/>
  <c r="G95"/>
  <c r="N95" s="1"/>
  <c r="O95" s="1"/>
  <c r="F103"/>
  <c r="C103"/>
  <c r="I103" s="1"/>
  <c r="D103"/>
  <c r="G103"/>
  <c r="N103" s="1"/>
  <c r="O103" s="1"/>
  <c r="C176"/>
  <c r="I176" s="1"/>
  <c r="J176" s="1"/>
  <c r="E176"/>
  <c r="L176" s="1"/>
  <c r="D176"/>
  <c r="F220"/>
  <c r="G220"/>
  <c r="N220" s="1"/>
  <c r="O220" s="1"/>
  <c r="E220"/>
  <c r="L220" s="1"/>
  <c r="D220"/>
  <c r="F399"/>
  <c r="J399" s="1"/>
  <c r="R399" s="1"/>
  <c r="V399" s="1"/>
  <c r="D399"/>
  <c r="G399"/>
  <c r="N399" s="1"/>
  <c r="E399"/>
  <c r="L399" s="1"/>
  <c r="F463"/>
  <c r="J463" s="1"/>
  <c r="R463" s="1"/>
  <c r="S463" s="1"/>
  <c r="B463"/>
  <c r="G463"/>
  <c r="O463" s="1"/>
  <c r="C463"/>
  <c r="I463" s="1"/>
  <c r="F318"/>
  <c r="E318"/>
  <c r="L318" s="1"/>
  <c r="D318"/>
  <c r="G382"/>
  <c r="N382" s="1"/>
  <c r="F382"/>
  <c r="J382" s="1"/>
  <c r="R382" s="1"/>
  <c r="V382" s="1"/>
  <c r="E382"/>
  <c r="L382" s="1"/>
  <c r="C382"/>
  <c r="I382" s="1"/>
  <c r="E297"/>
  <c r="L297" s="1"/>
  <c r="D297"/>
  <c r="C297"/>
  <c r="I297" s="1"/>
  <c r="J297" s="1"/>
  <c r="F425"/>
  <c r="J425" s="1"/>
  <c r="R425" s="1"/>
  <c r="W425" s="1"/>
  <c r="D425"/>
  <c r="G425"/>
  <c r="O425" s="1"/>
  <c r="C468"/>
  <c r="I468" s="1"/>
  <c r="E468"/>
  <c r="L468" s="1"/>
  <c r="B468"/>
  <c r="F468"/>
  <c r="J468" s="1"/>
  <c r="R468" s="1"/>
  <c r="W468" s="1"/>
  <c r="D468"/>
  <c r="E448"/>
  <c r="L448" s="1"/>
  <c r="B448"/>
  <c r="F448"/>
  <c r="J448" s="1"/>
  <c r="R448" s="1"/>
  <c r="T448" s="1"/>
  <c r="C448"/>
  <c r="I448" s="1"/>
  <c r="G448"/>
  <c r="N448" s="1"/>
  <c r="G408"/>
  <c r="O408" s="1"/>
  <c r="D408"/>
  <c r="C408"/>
  <c r="I408" s="1"/>
  <c r="C146"/>
  <c r="I146" s="1"/>
  <c r="E146"/>
  <c r="L146" s="1"/>
  <c r="F146"/>
  <c r="G146"/>
  <c r="N146" s="1"/>
  <c r="O146" s="1"/>
  <c r="F210"/>
  <c r="E210"/>
  <c r="L210" s="1"/>
  <c r="D210"/>
  <c r="G210"/>
  <c r="N210" s="1"/>
  <c r="O210" s="1"/>
  <c r="C166"/>
  <c r="I166" s="1"/>
  <c r="F166"/>
  <c r="D166"/>
  <c r="G166"/>
  <c r="N166" s="1"/>
  <c r="O166" s="1"/>
  <c r="E216"/>
  <c r="L216" s="1"/>
  <c r="D216"/>
  <c r="C216"/>
  <c r="I216" s="1"/>
  <c r="J216" s="1"/>
  <c r="D331"/>
  <c r="G331"/>
  <c r="N331" s="1"/>
  <c r="O331" s="1"/>
  <c r="C331"/>
  <c r="I331" s="1"/>
  <c r="F331"/>
  <c r="E459"/>
  <c r="L459" s="1"/>
  <c r="G459"/>
  <c r="O459" s="1"/>
  <c r="F459"/>
  <c r="J459" s="1"/>
  <c r="R459" s="1"/>
  <c r="V459" s="1"/>
  <c r="D459"/>
  <c r="E248"/>
  <c r="L248" s="1"/>
  <c r="C248"/>
  <c r="I248" s="1"/>
  <c r="F248"/>
  <c r="G248"/>
  <c r="N248" s="1"/>
  <c r="O248" s="1"/>
  <c r="E378"/>
  <c r="L378" s="1"/>
  <c r="F378"/>
  <c r="J378" s="1"/>
  <c r="R378" s="1"/>
  <c r="T378" s="1"/>
  <c r="D378"/>
  <c r="G378"/>
  <c r="O378" s="1"/>
  <c r="G442"/>
  <c r="N442" s="1"/>
  <c r="B442"/>
  <c r="F442"/>
  <c r="J442" s="1"/>
  <c r="R442" s="1"/>
  <c r="S442" s="1"/>
  <c r="D442"/>
  <c r="E442"/>
  <c r="L442" s="1"/>
  <c r="E215"/>
  <c r="L215" s="1"/>
  <c r="G215"/>
  <c r="N215" s="1"/>
  <c r="O215" s="1"/>
  <c r="D215"/>
  <c r="C215"/>
  <c r="I215" s="1"/>
  <c r="J215" s="1"/>
  <c r="G357"/>
  <c r="O357" s="1"/>
  <c r="B357"/>
  <c r="F357"/>
  <c r="J357" s="1"/>
  <c r="R357" s="1"/>
  <c r="V357" s="1"/>
  <c r="D357"/>
  <c r="C357"/>
  <c r="I357" s="1"/>
  <c r="C421"/>
  <c r="I421" s="1"/>
  <c r="E421"/>
  <c r="L421" s="1"/>
  <c r="F421"/>
  <c r="J421" s="1"/>
  <c r="R421" s="1"/>
  <c r="W421" s="1"/>
  <c r="B421"/>
  <c r="G421"/>
  <c r="O421" s="1"/>
  <c r="G485"/>
  <c r="N485" s="1"/>
  <c r="F485"/>
  <c r="J485" s="1"/>
  <c r="R485" s="1"/>
  <c r="S485" s="1"/>
  <c r="C485"/>
  <c r="I485" s="1"/>
  <c r="E485"/>
  <c r="L485" s="1"/>
  <c r="E432"/>
  <c r="L432" s="1"/>
  <c r="F432"/>
  <c r="J432" s="1"/>
  <c r="R432" s="1"/>
  <c r="V432" s="1"/>
  <c r="G432"/>
  <c r="O432" s="1"/>
  <c r="D432"/>
  <c r="G428"/>
  <c r="O428" s="1"/>
  <c r="C428"/>
  <c r="I428" s="1"/>
  <c r="E428"/>
  <c r="L428" s="1"/>
  <c r="B428"/>
  <c r="G113"/>
  <c r="N113" s="1"/>
  <c r="O113" s="1"/>
  <c r="D98"/>
  <c r="E161"/>
  <c r="L161" s="1"/>
  <c r="G124"/>
  <c r="N124" s="1"/>
  <c r="O124" s="1"/>
  <c r="E218"/>
  <c r="L218" s="1"/>
  <c r="E217"/>
  <c r="L217" s="1"/>
  <c r="G273"/>
  <c r="N273" s="1"/>
  <c r="O273" s="1"/>
  <c r="E236"/>
  <c r="L236" s="1"/>
  <c r="E413"/>
  <c r="L413" s="1"/>
  <c r="G396"/>
  <c r="N396" s="1"/>
  <c r="C335"/>
  <c r="I335" s="1"/>
  <c r="C399"/>
  <c r="I399" s="1"/>
  <c r="E463"/>
  <c r="L463" s="1"/>
  <c r="G251"/>
  <c r="N251" s="1"/>
  <c r="O251" s="1"/>
  <c r="G297"/>
  <c r="N297" s="1"/>
  <c r="O297" s="1"/>
  <c r="D361"/>
  <c r="C425"/>
  <c r="I425" s="1"/>
  <c r="C92"/>
  <c r="I92" s="1"/>
  <c r="G185"/>
  <c r="N185" s="1"/>
  <c r="O185" s="1"/>
  <c r="F90"/>
  <c r="D144"/>
  <c r="D265"/>
  <c r="C459"/>
  <c r="I459" s="1"/>
  <c r="C378"/>
  <c r="I378" s="1"/>
  <c r="D485"/>
  <c r="F452"/>
  <c r="J452" s="1"/>
  <c r="R452" s="1"/>
  <c r="W452" s="1"/>
  <c r="F111"/>
  <c r="E111"/>
  <c r="L111" s="1"/>
  <c r="C214"/>
  <c r="I214" s="1"/>
  <c r="F214"/>
  <c r="E214"/>
  <c r="L214" s="1"/>
  <c r="E269"/>
  <c r="L269" s="1"/>
  <c r="D269"/>
  <c r="G269"/>
  <c r="N269" s="1"/>
  <c r="O269" s="1"/>
  <c r="C269"/>
  <c r="I269" s="1"/>
  <c r="F233"/>
  <c r="D233"/>
  <c r="C233"/>
  <c r="I233" s="1"/>
  <c r="G233"/>
  <c r="N233" s="1"/>
  <c r="O233" s="1"/>
  <c r="G98"/>
  <c r="N98" s="1"/>
  <c r="O98" s="1"/>
  <c r="E98"/>
  <c r="L98" s="1"/>
  <c r="G161"/>
  <c r="N161" s="1"/>
  <c r="O161" s="1"/>
  <c r="F161"/>
  <c r="E124"/>
  <c r="L124" s="1"/>
  <c r="D218"/>
  <c r="G217"/>
  <c r="N217" s="1"/>
  <c r="O217" s="1"/>
  <c r="E451"/>
  <c r="L451" s="1"/>
  <c r="E256"/>
  <c r="L256" s="1"/>
  <c r="G434"/>
  <c r="O434" s="1"/>
  <c r="D95"/>
  <c r="C111"/>
  <c r="I111" s="1"/>
  <c r="G214"/>
  <c r="N214" s="1"/>
  <c r="O214" s="1"/>
  <c r="C220"/>
  <c r="I220" s="1"/>
  <c r="B399"/>
  <c r="C318"/>
  <c r="I318" s="1"/>
  <c r="D382"/>
  <c r="D446"/>
  <c r="F408"/>
  <c r="J408" s="1"/>
  <c r="R408" s="1"/>
  <c r="T408" s="1"/>
  <c r="C210"/>
  <c r="I210" s="1"/>
  <c r="G144"/>
  <c r="N144" s="1"/>
  <c r="O144" s="1"/>
  <c r="G265"/>
  <c r="N265" s="1"/>
  <c r="O265" s="1"/>
  <c r="E331"/>
  <c r="L331" s="1"/>
  <c r="C395"/>
  <c r="I395" s="1"/>
  <c r="G314"/>
  <c r="N314" s="1"/>
  <c r="O314" s="1"/>
  <c r="C293"/>
  <c r="I293" s="1"/>
  <c r="D421"/>
  <c r="C452"/>
  <c r="I452" s="1"/>
  <c r="C432"/>
  <c r="I432" s="1"/>
  <c r="F428"/>
  <c r="J428" s="1"/>
  <c r="R428" s="1"/>
  <c r="S428" s="1"/>
  <c r="F105"/>
  <c r="G105"/>
  <c r="N105" s="1"/>
  <c r="O105" s="1"/>
  <c r="D105"/>
  <c r="C105"/>
  <c r="I105" s="1"/>
  <c r="C107"/>
  <c r="I107" s="1"/>
  <c r="D107"/>
  <c r="G107"/>
  <c r="N107" s="1"/>
  <c r="O107" s="1"/>
  <c r="E107"/>
  <c r="L107" s="1"/>
  <c r="F246"/>
  <c r="E246"/>
  <c r="L246" s="1"/>
  <c r="D246"/>
  <c r="G246"/>
  <c r="N246" s="1"/>
  <c r="O246" s="1"/>
  <c r="D303"/>
  <c r="G303"/>
  <c r="N303" s="1"/>
  <c r="O303" s="1"/>
  <c r="C303"/>
  <c r="I303" s="1"/>
  <c r="F303"/>
  <c r="E367"/>
  <c r="L367" s="1"/>
  <c r="C367"/>
  <c r="I367" s="1"/>
  <c r="F367"/>
  <c r="J367" s="1"/>
  <c r="R367" s="1"/>
  <c r="W367" s="1"/>
  <c r="D367"/>
  <c r="D286"/>
  <c r="C286"/>
  <c r="I286" s="1"/>
  <c r="G286"/>
  <c r="N286" s="1"/>
  <c r="O286" s="1"/>
  <c r="F286"/>
  <c r="E414"/>
  <c r="L414" s="1"/>
  <c r="D414"/>
  <c r="F414"/>
  <c r="J414" s="1"/>
  <c r="R414" s="1"/>
  <c r="S414" s="1"/>
  <c r="G414"/>
  <c r="N414" s="1"/>
  <c r="D329"/>
  <c r="C329"/>
  <c r="I329" s="1"/>
  <c r="F329"/>
  <c r="G329"/>
  <c r="N329" s="1"/>
  <c r="O329" s="1"/>
  <c r="C393"/>
  <c r="I393" s="1"/>
  <c r="D393"/>
  <c r="F393"/>
  <c r="J393" s="1"/>
  <c r="R393" s="1"/>
  <c r="W393" s="1"/>
  <c r="B393"/>
  <c r="G393"/>
  <c r="O393" s="1"/>
  <c r="D320"/>
  <c r="F320"/>
  <c r="J320" s="1"/>
  <c r="E320"/>
  <c r="L320" s="1"/>
  <c r="F101"/>
  <c r="D101"/>
  <c r="C101"/>
  <c r="I101" s="1"/>
  <c r="G101"/>
  <c r="N101" s="1"/>
  <c r="O101" s="1"/>
  <c r="E101"/>
  <c r="L101" s="1"/>
  <c r="C104"/>
  <c r="I104" s="1"/>
  <c r="F104"/>
  <c r="G104"/>
  <c r="N104" s="1"/>
  <c r="O104" s="1"/>
  <c r="D104"/>
  <c r="F242"/>
  <c r="G242"/>
  <c r="N242" s="1"/>
  <c r="O242" s="1"/>
  <c r="D242"/>
  <c r="C242"/>
  <c r="I242" s="1"/>
  <c r="E242"/>
  <c r="L242" s="1"/>
  <c r="F183"/>
  <c r="D183"/>
  <c r="E183"/>
  <c r="L183" s="1"/>
  <c r="G183"/>
  <c r="N183" s="1"/>
  <c r="O183" s="1"/>
  <c r="C183"/>
  <c r="I183" s="1"/>
  <c r="F363"/>
  <c r="J363" s="1"/>
  <c r="R363" s="1"/>
  <c r="W363" s="1"/>
  <c r="E363"/>
  <c r="L363" s="1"/>
  <c r="C363"/>
  <c r="I363" s="1"/>
  <c r="D363"/>
  <c r="G363"/>
  <c r="N363" s="1"/>
  <c r="C152"/>
  <c r="I152" s="1"/>
  <c r="G152"/>
  <c r="N152" s="1"/>
  <c r="O152" s="1"/>
  <c r="D152"/>
  <c r="E152"/>
  <c r="L152" s="1"/>
  <c r="E410"/>
  <c r="L410" s="1"/>
  <c r="G410"/>
  <c r="O410" s="1"/>
  <c r="F410"/>
  <c r="J410" s="1"/>
  <c r="R410" s="1"/>
  <c r="T410" s="1"/>
  <c r="C410"/>
  <c r="I410" s="1"/>
  <c r="E263"/>
  <c r="L263" s="1"/>
  <c r="D263"/>
  <c r="G263"/>
  <c r="N263" s="1"/>
  <c r="O263" s="1"/>
  <c r="C263"/>
  <c r="I263" s="1"/>
  <c r="G389"/>
  <c r="N389" s="1"/>
  <c r="F389"/>
  <c r="J389" s="1"/>
  <c r="R389" s="1"/>
  <c r="T389" s="1"/>
  <c r="D389"/>
  <c r="E389"/>
  <c r="L389" s="1"/>
  <c r="G453"/>
  <c r="N453" s="1"/>
  <c r="B453"/>
  <c r="D453"/>
  <c r="C453"/>
  <c r="I453" s="1"/>
  <c r="F453"/>
  <c r="J453" s="1"/>
  <c r="R453" s="1"/>
  <c r="T453" s="1"/>
  <c r="E324"/>
  <c r="L324" s="1"/>
  <c r="G324"/>
  <c r="N324" s="1"/>
  <c r="O324" s="1"/>
  <c r="D324"/>
  <c r="C324"/>
  <c r="I324" s="1"/>
  <c r="F324"/>
  <c r="E155"/>
  <c r="L155" s="1"/>
  <c r="D155"/>
  <c r="F155"/>
  <c r="G155"/>
  <c r="N155" s="1"/>
  <c r="O155" s="1"/>
  <c r="E278"/>
  <c r="L278" s="1"/>
  <c r="E343"/>
  <c r="L343" s="1"/>
  <c r="E407"/>
  <c r="L407" s="1"/>
  <c r="E471"/>
  <c r="L471" s="1"/>
  <c r="F260"/>
  <c r="J260" s="1"/>
  <c r="C326"/>
  <c r="I326" s="1"/>
  <c r="G326"/>
  <c r="N326" s="1"/>
  <c r="O326" s="1"/>
  <c r="G390"/>
  <c r="O390" s="1"/>
  <c r="D454"/>
  <c r="F239"/>
  <c r="D305"/>
  <c r="F369"/>
  <c r="J369" s="1"/>
  <c r="R369" s="1"/>
  <c r="W369" s="1"/>
  <c r="D369"/>
  <c r="F433"/>
  <c r="J433" s="1"/>
  <c r="R433" s="1"/>
  <c r="V433" s="1"/>
  <c r="D243"/>
  <c r="G243"/>
  <c r="N243" s="1"/>
  <c r="O243" s="1"/>
  <c r="F184"/>
  <c r="F480"/>
  <c r="J480" s="1"/>
  <c r="R480" s="1"/>
  <c r="V480" s="1"/>
  <c r="E480"/>
  <c r="L480" s="1"/>
  <c r="C476"/>
  <c r="I476" s="1"/>
  <c r="C424"/>
  <c r="I424" s="1"/>
  <c r="D116"/>
  <c r="C116"/>
  <c r="I116" s="1"/>
  <c r="G116"/>
  <c r="N116" s="1"/>
  <c r="O116" s="1"/>
  <c r="F116"/>
  <c r="E151"/>
  <c r="L151" s="1"/>
  <c r="F151"/>
  <c r="C151"/>
  <c r="I151" s="1"/>
  <c r="F403"/>
  <c r="J403" s="1"/>
  <c r="R403" s="1"/>
  <c r="T403" s="1"/>
  <c r="B403"/>
  <c r="C403"/>
  <c r="I403" s="1"/>
  <c r="D403"/>
  <c r="G386"/>
  <c r="N386" s="1"/>
  <c r="B386"/>
  <c r="F386"/>
  <c r="J386" s="1"/>
  <c r="R386" s="1"/>
  <c r="T386" s="1"/>
  <c r="D386"/>
  <c r="E386"/>
  <c r="L386" s="1"/>
  <c r="G365"/>
  <c r="N365" s="1"/>
  <c r="C365"/>
  <c r="I365" s="1"/>
  <c r="F365"/>
  <c r="J365" s="1"/>
  <c r="R365" s="1"/>
  <c r="V365" s="1"/>
  <c r="B365"/>
  <c r="E365"/>
  <c r="L365" s="1"/>
  <c r="E464"/>
  <c r="L464" s="1"/>
  <c r="B464"/>
  <c r="F464"/>
  <c r="J464" s="1"/>
  <c r="R464" s="1"/>
  <c r="V464" s="1"/>
  <c r="C464"/>
  <c r="I464" s="1"/>
  <c r="D464"/>
  <c r="D138"/>
  <c r="G138"/>
  <c r="N138" s="1"/>
  <c r="O138" s="1"/>
  <c r="C138"/>
  <c r="I138" s="1"/>
  <c r="F138"/>
  <c r="E160"/>
  <c r="L160" s="1"/>
  <c r="D160"/>
  <c r="F160"/>
  <c r="G160"/>
  <c r="N160" s="1"/>
  <c r="O160" s="1"/>
  <c r="E323"/>
  <c r="L323" s="1"/>
  <c r="D323"/>
  <c r="G323"/>
  <c r="N323" s="1"/>
  <c r="O323" s="1"/>
  <c r="C323"/>
  <c r="I323" s="1"/>
  <c r="F306"/>
  <c r="E306"/>
  <c r="L306" s="1"/>
  <c r="D306"/>
  <c r="F285"/>
  <c r="J285" s="1"/>
  <c r="E285"/>
  <c r="L285" s="1"/>
  <c r="D285"/>
  <c r="E420"/>
  <c r="L420" s="1"/>
  <c r="C420"/>
  <c r="I420" s="1"/>
  <c r="F420"/>
  <c r="J420" s="1"/>
  <c r="R420" s="1"/>
  <c r="V420" s="1"/>
  <c r="D420"/>
  <c r="C109"/>
  <c r="I109" s="1"/>
  <c r="E109"/>
  <c r="L109" s="1"/>
  <c r="F109"/>
  <c r="G109"/>
  <c r="N109" s="1"/>
  <c r="O109" s="1"/>
  <c r="C188"/>
  <c r="I188" s="1"/>
  <c r="J188" s="1"/>
  <c r="D188"/>
  <c r="E188"/>
  <c r="L188" s="1"/>
  <c r="G188"/>
  <c r="N188" s="1"/>
  <c r="O188" s="1"/>
  <c r="E229"/>
  <c r="L229" s="1"/>
  <c r="G229"/>
  <c r="N229" s="1"/>
  <c r="O229" s="1"/>
  <c r="C229"/>
  <c r="I229" s="1"/>
  <c r="F229"/>
  <c r="F187"/>
  <c r="C187"/>
  <c r="I187" s="1"/>
  <c r="D187"/>
  <c r="G187"/>
  <c r="N187" s="1"/>
  <c r="O187" s="1"/>
  <c r="G482"/>
  <c r="N482" s="1"/>
  <c r="C482"/>
  <c r="I482" s="1"/>
  <c r="E482"/>
  <c r="L482" s="1"/>
  <c r="D482"/>
  <c r="D461"/>
  <c r="C461"/>
  <c r="I461" s="1"/>
  <c r="G461"/>
  <c r="N461" s="1"/>
  <c r="E461"/>
  <c r="L461" s="1"/>
  <c r="F258"/>
  <c r="J258" s="1"/>
  <c r="E258"/>
  <c r="L258" s="1"/>
  <c r="G258"/>
  <c r="N258" s="1"/>
  <c r="O258" s="1"/>
  <c r="D258"/>
  <c r="E87"/>
  <c r="L87" s="1"/>
  <c r="D132"/>
  <c r="E120"/>
  <c r="L120" s="1"/>
  <c r="D131"/>
  <c r="G222"/>
  <c r="N222" s="1"/>
  <c r="O222" s="1"/>
  <c r="D222"/>
  <c r="G182"/>
  <c r="N182" s="1"/>
  <c r="O182" s="1"/>
  <c r="D182"/>
  <c r="C154"/>
  <c r="I154" s="1"/>
  <c r="D228"/>
  <c r="F278"/>
  <c r="D343"/>
  <c r="G407"/>
  <c r="O407" s="1"/>
  <c r="D471"/>
  <c r="G260"/>
  <c r="N260" s="1"/>
  <c r="O260" s="1"/>
  <c r="E260"/>
  <c r="L260" s="1"/>
  <c r="D326"/>
  <c r="D390"/>
  <c r="C454"/>
  <c r="I454" s="1"/>
  <c r="F305"/>
  <c r="E369"/>
  <c r="L369" s="1"/>
  <c r="C433"/>
  <c r="I433" s="1"/>
  <c r="F243"/>
  <c r="D184"/>
  <c r="C480"/>
  <c r="I480" s="1"/>
  <c r="D476"/>
  <c r="G424"/>
  <c r="O424" s="1"/>
  <c r="F323"/>
  <c r="J323" s="1"/>
  <c r="E403"/>
  <c r="L403" s="1"/>
  <c r="E187"/>
  <c r="L187" s="1"/>
  <c r="G285"/>
  <c r="N285" s="1"/>
  <c r="O285" s="1"/>
  <c r="D365"/>
  <c r="F461"/>
  <c r="J461" s="1"/>
  <c r="R461" s="1"/>
  <c r="S461" s="1"/>
  <c r="G420"/>
  <c r="O420" s="1"/>
  <c r="G464"/>
  <c r="N464" s="1"/>
  <c r="E105"/>
  <c r="L105" s="1"/>
  <c r="C246"/>
  <c r="I246" s="1"/>
  <c r="G367"/>
  <c r="O367" s="1"/>
  <c r="E286"/>
  <c r="L286" s="1"/>
  <c r="E329"/>
  <c r="L329" s="1"/>
  <c r="G320"/>
  <c r="N320" s="1"/>
  <c r="O320" s="1"/>
  <c r="F115"/>
  <c r="D207"/>
  <c r="B363"/>
  <c r="F346"/>
  <c r="E157"/>
  <c r="L157" s="1"/>
  <c r="F157"/>
  <c r="G157"/>
  <c r="N157" s="1"/>
  <c r="O157" s="1"/>
  <c r="D157"/>
  <c r="E213"/>
  <c r="L213" s="1"/>
  <c r="D213"/>
  <c r="C213"/>
  <c r="I213" s="1"/>
  <c r="G213"/>
  <c r="N213" s="1"/>
  <c r="O213" s="1"/>
  <c r="E186"/>
  <c r="L186" s="1"/>
  <c r="C186"/>
  <c r="I186" s="1"/>
  <c r="F186"/>
  <c r="G186"/>
  <c r="N186" s="1"/>
  <c r="O186" s="1"/>
  <c r="C431"/>
  <c r="I431" s="1"/>
  <c r="F431"/>
  <c r="J431" s="1"/>
  <c r="R431" s="1"/>
  <c r="W431" s="1"/>
  <c r="E431"/>
  <c r="L431" s="1"/>
  <c r="D431"/>
  <c r="G350"/>
  <c r="F350"/>
  <c r="D350"/>
  <c r="E350"/>
  <c r="L350" s="1"/>
  <c r="C478"/>
  <c r="I478" s="1"/>
  <c r="B478"/>
  <c r="F478"/>
  <c r="J478" s="1"/>
  <c r="R478" s="1"/>
  <c r="S478" s="1"/>
  <c r="G478"/>
  <c r="O478" s="1"/>
  <c r="D478"/>
  <c r="F340"/>
  <c r="G340"/>
  <c r="N340" s="1"/>
  <c r="O340" s="1"/>
  <c r="E340"/>
  <c r="L340" s="1"/>
  <c r="D340"/>
  <c r="C231"/>
  <c r="I231" s="1"/>
  <c r="F231"/>
  <c r="E231"/>
  <c r="L231" s="1"/>
  <c r="C153"/>
  <c r="I153" s="1"/>
  <c r="F153"/>
  <c r="D153"/>
  <c r="G153"/>
  <c r="N153" s="1"/>
  <c r="O153" s="1"/>
  <c r="E153"/>
  <c r="L153" s="1"/>
  <c r="D209"/>
  <c r="G209"/>
  <c r="N209" s="1"/>
  <c r="O209" s="1"/>
  <c r="E209"/>
  <c r="L209" s="1"/>
  <c r="C209"/>
  <c r="I209" s="1"/>
  <c r="C299"/>
  <c r="I299" s="1"/>
  <c r="G299"/>
  <c r="N299" s="1"/>
  <c r="O299" s="1"/>
  <c r="D299"/>
  <c r="F299"/>
  <c r="F281"/>
  <c r="C281"/>
  <c r="I281" s="1"/>
  <c r="D281"/>
  <c r="G281"/>
  <c r="N281" s="1"/>
  <c r="O281" s="1"/>
  <c r="C474"/>
  <c r="I474" s="1"/>
  <c r="D474"/>
  <c r="E474"/>
  <c r="L474" s="1"/>
  <c r="G474"/>
  <c r="O474" s="1"/>
  <c r="C304"/>
  <c r="I304" s="1"/>
  <c r="E304"/>
  <c r="L304" s="1"/>
  <c r="D304"/>
  <c r="G304"/>
  <c r="N304" s="1"/>
  <c r="O304" s="1"/>
  <c r="F304"/>
  <c r="G87"/>
  <c r="N87" s="1"/>
  <c r="O87" s="1"/>
  <c r="D87"/>
  <c r="D109"/>
  <c r="E138"/>
  <c r="L138" s="1"/>
  <c r="C160"/>
  <c r="I160" s="1"/>
  <c r="C306"/>
  <c r="I306" s="1"/>
  <c r="C386"/>
  <c r="I386" s="1"/>
  <c r="F482"/>
  <c r="J482" s="1"/>
  <c r="R482" s="1"/>
  <c r="V482" s="1"/>
  <c r="F107"/>
  <c r="C414"/>
  <c r="I414" s="1"/>
  <c r="E104"/>
  <c r="L104" s="1"/>
  <c r="F263"/>
  <c r="C155"/>
  <c r="I155" s="1"/>
  <c r="E118"/>
  <c r="L118" s="1"/>
  <c r="G118"/>
  <c r="N118" s="1"/>
  <c r="O118" s="1"/>
  <c r="C118"/>
  <c r="I118" s="1"/>
  <c r="D118"/>
  <c r="D178"/>
  <c r="F178"/>
  <c r="C178"/>
  <c r="I178" s="1"/>
  <c r="G178"/>
  <c r="N178" s="1"/>
  <c r="O178" s="1"/>
  <c r="E223"/>
  <c r="L223" s="1"/>
  <c r="G223"/>
  <c r="N223" s="1"/>
  <c r="O223" s="1"/>
  <c r="D223"/>
  <c r="C223"/>
  <c r="I223" s="1"/>
  <c r="J223" s="1"/>
  <c r="F158"/>
  <c r="D158"/>
  <c r="G158"/>
  <c r="N158" s="1"/>
  <c r="O158" s="1"/>
  <c r="E158"/>
  <c r="L158" s="1"/>
  <c r="D267"/>
  <c r="C267"/>
  <c r="I267" s="1"/>
  <c r="F267"/>
  <c r="G267"/>
  <c r="N267" s="1"/>
  <c r="O267" s="1"/>
  <c r="G457"/>
  <c r="O457" s="1"/>
  <c r="D457"/>
  <c r="F457"/>
  <c r="J457" s="1"/>
  <c r="R457" s="1"/>
  <c r="W457" s="1"/>
  <c r="C457"/>
  <c r="I457" s="1"/>
  <c r="F316"/>
  <c r="C316"/>
  <c r="I316" s="1"/>
  <c r="E316"/>
  <c r="L316" s="1"/>
  <c r="E115"/>
  <c r="L115" s="1"/>
  <c r="C115"/>
  <c r="I115" s="1"/>
  <c r="D115"/>
  <c r="D175"/>
  <c r="E175"/>
  <c r="L175" s="1"/>
  <c r="F175"/>
  <c r="G175"/>
  <c r="N175" s="1"/>
  <c r="O175" s="1"/>
  <c r="C207"/>
  <c r="I207" s="1"/>
  <c r="F207"/>
  <c r="G207"/>
  <c r="N207" s="1"/>
  <c r="O207" s="1"/>
  <c r="E207"/>
  <c r="L207" s="1"/>
  <c r="F427"/>
  <c r="J427" s="1"/>
  <c r="R427" s="1"/>
  <c r="T427" s="1"/>
  <c r="C427"/>
  <c r="I427" s="1"/>
  <c r="D427"/>
  <c r="E427"/>
  <c r="L427" s="1"/>
  <c r="E346"/>
  <c r="L346" s="1"/>
  <c r="C346"/>
  <c r="I346" s="1"/>
  <c r="D346"/>
  <c r="G346"/>
  <c r="E325"/>
  <c r="L325" s="1"/>
  <c r="F325"/>
  <c r="D325"/>
  <c r="G325"/>
  <c r="N325" s="1"/>
  <c r="O325" s="1"/>
  <c r="E300"/>
  <c r="L300" s="1"/>
  <c r="G300"/>
  <c r="N300" s="1"/>
  <c r="O300" s="1"/>
  <c r="D300"/>
  <c r="C300"/>
  <c r="I300" s="1"/>
  <c r="F300"/>
  <c r="C78"/>
  <c r="F132"/>
  <c r="G132"/>
  <c r="N132" s="1"/>
  <c r="O132" s="1"/>
  <c r="G120"/>
  <c r="N120" s="1"/>
  <c r="O120" s="1"/>
  <c r="G131"/>
  <c r="N131" s="1"/>
  <c r="O131" s="1"/>
  <c r="E131"/>
  <c r="L131" s="1"/>
  <c r="G154"/>
  <c r="N154" s="1"/>
  <c r="O154" s="1"/>
  <c r="C278"/>
  <c r="I278" s="1"/>
  <c r="C343"/>
  <c r="I343" s="1"/>
  <c r="J343" s="1"/>
  <c r="D407"/>
  <c r="C471"/>
  <c r="I471" s="1"/>
  <c r="F326"/>
  <c r="G454"/>
  <c r="O454" s="1"/>
  <c r="G239"/>
  <c r="N239" s="1"/>
  <c r="O239" s="1"/>
  <c r="E239"/>
  <c r="L239" s="1"/>
  <c r="C305"/>
  <c r="I305" s="1"/>
  <c r="G369"/>
  <c r="N369" s="1"/>
  <c r="D433"/>
  <c r="E243"/>
  <c r="L243" s="1"/>
  <c r="C184"/>
  <c r="I184" s="1"/>
  <c r="D480"/>
  <c r="E476"/>
  <c r="L476" s="1"/>
  <c r="F424"/>
  <c r="J424" s="1"/>
  <c r="R424" s="1"/>
  <c r="V424" s="1"/>
  <c r="E116"/>
  <c r="L116" s="1"/>
  <c r="D151"/>
  <c r="G306"/>
  <c r="N306" s="1"/>
  <c r="O306" s="1"/>
  <c r="F118"/>
  <c r="E178"/>
  <c r="L178" s="1"/>
  <c r="F213"/>
  <c r="C158"/>
  <c r="I158" s="1"/>
  <c r="C350"/>
  <c r="I350" s="1"/>
  <c r="E267"/>
  <c r="L267" s="1"/>
  <c r="E457"/>
  <c r="L457" s="1"/>
  <c r="E299"/>
  <c r="L299" s="1"/>
  <c r="F152"/>
  <c r="F474"/>
  <c r="J474" s="1"/>
  <c r="R474" s="1"/>
  <c r="V474" s="1"/>
  <c r="T439"/>
  <c r="S439"/>
  <c r="W439"/>
  <c r="V439"/>
  <c r="W422"/>
  <c r="V422"/>
  <c r="S422"/>
  <c r="T422"/>
  <c r="O416"/>
  <c r="N416"/>
  <c r="W359"/>
  <c r="V359"/>
  <c r="S359"/>
  <c r="T359"/>
  <c r="O375"/>
  <c r="N375"/>
  <c r="W423"/>
  <c r="V423"/>
  <c r="S423"/>
  <c r="T423"/>
  <c r="O358"/>
  <c r="N358"/>
  <c r="W406"/>
  <c r="T406"/>
  <c r="S406"/>
  <c r="V406"/>
  <c r="W449"/>
  <c r="T449"/>
  <c r="V449"/>
  <c r="S449"/>
  <c r="N465"/>
  <c r="O465"/>
  <c r="N348"/>
  <c r="O348" s="1"/>
  <c r="V456"/>
  <c r="W456"/>
  <c r="S456"/>
  <c r="T456"/>
  <c r="W407"/>
  <c r="T407"/>
  <c r="S407"/>
  <c r="V407"/>
  <c r="S471"/>
  <c r="V471"/>
  <c r="W471"/>
  <c r="T471"/>
  <c r="W476"/>
  <c r="T476"/>
  <c r="S476"/>
  <c r="V476"/>
  <c r="B87"/>
  <c r="W374"/>
  <c r="T374"/>
  <c r="S374"/>
  <c r="V374"/>
  <c r="B454"/>
  <c r="T481"/>
  <c r="S481"/>
  <c r="W481"/>
  <c r="V481"/>
  <c r="N352"/>
  <c r="O352"/>
  <c r="B480"/>
  <c r="V419"/>
  <c r="W419"/>
  <c r="T419"/>
  <c r="S419"/>
  <c r="O435"/>
  <c r="N435"/>
  <c r="O467"/>
  <c r="N467"/>
  <c r="N318"/>
  <c r="O318" s="1"/>
  <c r="N443"/>
  <c r="O443"/>
  <c r="N218"/>
  <c r="O218" s="1"/>
  <c r="N151"/>
  <c r="O151" s="1"/>
  <c r="N387"/>
  <c r="O387"/>
  <c r="N466"/>
  <c r="O466"/>
  <c r="W383"/>
  <c r="V383"/>
  <c r="S383"/>
  <c r="T383"/>
  <c r="V447"/>
  <c r="T447"/>
  <c r="W447"/>
  <c r="S447"/>
  <c r="B446"/>
  <c r="N462"/>
  <c r="O462"/>
  <c r="N444"/>
  <c r="O444"/>
  <c r="W458"/>
  <c r="V458"/>
  <c r="T458"/>
  <c r="S458"/>
  <c r="B474"/>
  <c r="O403"/>
  <c r="N403"/>
  <c r="W400"/>
  <c r="S400"/>
  <c r="T400"/>
  <c r="V400"/>
  <c r="O430"/>
  <c r="N430"/>
  <c r="N316"/>
  <c r="O316" s="1"/>
  <c r="N231"/>
  <c r="O231" s="1"/>
  <c r="B394"/>
  <c r="B373"/>
  <c r="O388"/>
  <c r="N388"/>
  <c r="N364"/>
  <c r="O364"/>
  <c r="B355"/>
  <c r="N429"/>
  <c r="O429"/>
  <c r="T356"/>
  <c r="W356"/>
  <c r="V356"/>
  <c r="S356"/>
  <c r="O468"/>
  <c r="N468"/>
  <c r="W362"/>
  <c r="S362"/>
  <c r="V362"/>
  <c r="T362"/>
  <c r="T469"/>
  <c r="W469"/>
  <c r="V469"/>
  <c r="S469"/>
  <c r="J129" l="1"/>
  <c r="O483"/>
  <c r="O436"/>
  <c r="O374"/>
  <c r="V436"/>
  <c r="S455"/>
  <c r="J261"/>
  <c r="T416"/>
  <c r="J226"/>
  <c r="J212"/>
  <c r="O418"/>
  <c r="S436"/>
  <c r="V455"/>
  <c r="O392"/>
  <c r="W436"/>
  <c r="AA436" s="1"/>
  <c r="B353"/>
  <c r="W455"/>
  <c r="AD455" s="1"/>
  <c r="S353"/>
  <c r="T417"/>
  <c r="S417"/>
  <c r="S416"/>
  <c r="B438"/>
  <c r="V416"/>
  <c r="V438"/>
  <c r="T353"/>
  <c r="V353"/>
  <c r="V417"/>
  <c r="J199"/>
  <c r="J327"/>
  <c r="W438"/>
  <c r="Y438" s="1"/>
  <c r="T438"/>
  <c r="N438"/>
  <c r="N455"/>
  <c r="J163"/>
  <c r="J289"/>
  <c r="J145"/>
  <c r="T387"/>
  <c r="N412"/>
  <c r="N481"/>
  <c r="N391"/>
  <c r="B455"/>
  <c r="W351"/>
  <c r="AI351" s="1"/>
  <c r="B435"/>
  <c r="N484"/>
  <c r="T391"/>
  <c r="J291"/>
  <c r="B440"/>
  <c r="J154"/>
  <c r="J317"/>
  <c r="O445"/>
  <c r="S387"/>
  <c r="V450"/>
  <c r="O397"/>
  <c r="J152"/>
  <c r="V391"/>
  <c r="B419"/>
  <c r="W391"/>
  <c r="AC391" s="1"/>
  <c r="O456"/>
  <c r="W387"/>
  <c r="Z387" s="1"/>
  <c r="J332"/>
  <c r="J113"/>
  <c r="J274"/>
  <c r="W429"/>
  <c r="AG429" s="1"/>
  <c r="J348"/>
  <c r="J313"/>
  <c r="N447"/>
  <c r="J305"/>
  <c r="J254"/>
  <c r="T483"/>
  <c r="J344"/>
  <c r="J230"/>
  <c r="J350"/>
  <c r="J346"/>
  <c r="J349"/>
  <c r="T477"/>
  <c r="V418"/>
  <c r="N411"/>
  <c r="T418"/>
  <c r="S477"/>
  <c r="T445"/>
  <c r="S440"/>
  <c r="V360"/>
  <c r="N356"/>
  <c r="W440"/>
  <c r="AJ440" s="1"/>
  <c r="V394"/>
  <c r="N417"/>
  <c r="B391"/>
  <c r="V445"/>
  <c r="S418"/>
  <c r="T440"/>
  <c r="V477"/>
  <c r="T394"/>
  <c r="O351"/>
  <c r="B484"/>
  <c r="S394"/>
  <c r="S445"/>
  <c r="N439"/>
  <c r="J201"/>
  <c r="S396"/>
  <c r="S412"/>
  <c r="T397"/>
  <c r="T412"/>
  <c r="T385"/>
  <c r="B467"/>
  <c r="V372"/>
  <c r="T429"/>
  <c r="S429"/>
  <c r="B371"/>
  <c r="W412"/>
  <c r="Y412" s="1"/>
  <c r="S486"/>
  <c r="S435"/>
  <c r="J157"/>
  <c r="J239"/>
  <c r="W390"/>
  <c r="AI390" s="1"/>
  <c r="O480"/>
  <c r="W368"/>
  <c r="AH368" s="1"/>
  <c r="O450"/>
  <c r="S450"/>
  <c r="N476"/>
  <c r="B396"/>
  <c r="V392"/>
  <c r="T390"/>
  <c r="B412"/>
  <c r="N353"/>
  <c r="B370"/>
  <c r="W409"/>
  <c r="AA409" s="1"/>
  <c r="W450"/>
  <c r="AD450" s="1"/>
  <c r="S483"/>
  <c r="J257"/>
  <c r="J179"/>
  <c r="J250"/>
  <c r="W398"/>
  <c r="AD398" s="1"/>
  <c r="N370"/>
  <c r="J272"/>
  <c r="W373"/>
  <c r="Y373" s="1"/>
  <c r="T484"/>
  <c r="W467"/>
  <c r="AC467" s="1"/>
  <c r="J279"/>
  <c r="O431"/>
  <c r="N440"/>
  <c r="T376"/>
  <c r="B356"/>
  <c r="W473"/>
  <c r="Y473" s="1"/>
  <c r="S381"/>
  <c r="O419"/>
  <c r="N433"/>
  <c r="V462"/>
  <c r="N426"/>
  <c r="W380"/>
  <c r="AG380" s="1"/>
  <c r="V483"/>
  <c r="S390"/>
  <c r="B439"/>
  <c r="J307"/>
  <c r="J136"/>
  <c r="J209"/>
  <c r="J234"/>
  <c r="J192"/>
  <c r="J91"/>
  <c r="T367"/>
  <c r="O383"/>
  <c r="B423"/>
  <c r="J340"/>
  <c r="J238"/>
  <c r="N349"/>
  <c r="O349" s="1"/>
  <c r="S372"/>
  <c r="W486"/>
  <c r="Z486" s="1"/>
  <c r="T435"/>
  <c r="W372"/>
  <c r="AD372" s="1"/>
  <c r="V397"/>
  <c r="W397"/>
  <c r="AA397" s="1"/>
  <c r="W435"/>
  <c r="AG435" s="1"/>
  <c r="B477"/>
  <c r="T454"/>
  <c r="T486"/>
  <c r="B476"/>
  <c r="B407"/>
  <c r="J146"/>
  <c r="B387"/>
  <c r="V484"/>
  <c r="S467"/>
  <c r="B369"/>
  <c r="W451"/>
  <c r="AD451" s="1"/>
  <c r="T373"/>
  <c r="S376"/>
  <c r="V473"/>
  <c r="N402"/>
  <c r="O477"/>
  <c r="S373"/>
  <c r="S411"/>
  <c r="W376"/>
  <c r="AH376" s="1"/>
  <c r="S473"/>
  <c r="V366"/>
  <c r="W484"/>
  <c r="AI484" s="1"/>
  <c r="V467"/>
  <c r="W381"/>
  <c r="AA381" s="1"/>
  <c r="N354"/>
  <c r="J98"/>
  <c r="J275"/>
  <c r="J169"/>
  <c r="O398"/>
  <c r="T381"/>
  <c r="O422"/>
  <c r="S379"/>
  <c r="O384"/>
  <c r="B441"/>
  <c r="O381"/>
  <c r="N458"/>
  <c r="N376"/>
  <c r="O473"/>
  <c r="W415"/>
  <c r="Z415" s="1"/>
  <c r="B430"/>
  <c r="N345"/>
  <c r="O345" s="1"/>
  <c r="S402"/>
  <c r="J283"/>
  <c r="J227"/>
  <c r="J100"/>
  <c r="J255"/>
  <c r="T463"/>
  <c r="J125"/>
  <c r="B410"/>
  <c r="O385"/>
  <c r="V454"/>
  <c r="O471"/>
  <c r="O414"/>
  <c r="W454"/>
  <c r="AJ454" s="1"/>
  <c r="S459"/>
  <c r="T457"/>
  <c r="J337"/>
  <c r="J308"/>
  <c r="J180"/>
  <c r="J112"/>
  <c r="J290"/>
  <c r="O399"/>
  <c r="W414"/>
  <c r="AG414" s="1"/>
  <c r="N357"/>
  <c r="B482"/>
  <c r="B376"/>
  <c r="N367"/>
  <c r="B486"/>
  <c r="V479"/>
  <c r="N479"/>
  <c r="V370"/>
  <c r="O389"/>
  <c r="N410"/>
  <c r="B408"/>
  <c r="T465"/>
  <c r="T428"/>
  <c r="W370"/>
  <c r="AA370" s="1"/>
  <c r="B372"/>
  <c r="N393"/>
  <c r="N452"/>
  <c r="B471"/>
  <c r="O423"/>
  <c r="N470"/>
  <c r="J243"/>
  <c r="S479"/>
  <c r="B384"/>
  <c r="O366"/>
  <c r="B367"/>
  <c r="N421"/>
  <c r="S464"/>
  <c r="T364"/>
  <c r="T426"/>
  <c r="T479"/>
  <c r="N432"/>
  <c r="S434"/>
  <c r="T370"/>
  <c r="W437"/>
  <c r="AI437" s="1"/>
  <c r="V460"/>
  <c r="O460"/>
  <c r="N449"/>
  <c r="T485"/>
  <c r="T404"/>
  <c r="S363"/>
  <c r="W466"/>
  <c r="AD466" s="1"/>
  <c r="W355"/>
  <c r="Z355" s="1"/>
  <c r="V369"/>
  <c r="J321"/>
  <c r="V388"/>
  <c r="T443"/>
  <c r="N407"/>
  <c r="N390"/>
  <c r="J293"/>
  <c r="J103"/>
  <c r="J237"/>
  <c r="J123"/>
  <c r="J244"/>
  <c r="J277"/>
  <c r="N373"/>
  <c r="B354"/>
  <c r="V475"/>
  <c r="S430"/>
  <c r="B362"/>
  <c r="T382"/>
  <c r="O372"/>
  <c r="O406"/>
  <c r="J284"/>
  <c r="J210"/>
  <c r="J205"/>
  <c r="N380"/>
  <c r="N368"/>
  <c r="T384"/>
  <c r="S433"/>
  <c r="T470"/>
  <c r="W352"/>
  <c r="Y352" s="1"/>
  <c r="J294"/>
  <c r="J298"/>
  <c r="B360"/>
  <c r="W432"/>
  <c r="AJ432" s="1"/>
  <c r="S431"/>
  <c r="W413"/>
  <c r="AA413" s="1"/>
  <c r="S405"/>
  <c r="N408"/>
  <c r="W377"/>
  <c r="AC377" s="1"/>
  <c r="N463"/>
  <c r="T482"/>
  <c r="V395"/>
  <c r="N425"/>
  <c r="W420"/>
  <c r="AA420" s="1"/>
  <c r="B427"/>
  <c r="N420"/>
  <c r="J93"/>
  <c r="N409"/>
  <c r="N451"/>
  <c r="T431"/>
  <c r="S367"/>
  <c r="S420"/>
  <c r="S413"/>
  <c r="W384"/>
  <c r="AI384" s="1"/>
  <c r="N404"/>
  <c r="B361"/>
  <c r="W430"/>
  <c r="Y430" s="1"/>
  <c r="N379"/>
  <c r="B425"/>
  <c r="W382"/>
  <c r="AG382" s="1"/>
  <c r="O396"/>
  <c r="O413"/>
  <c r="W433"/>
  <c r="AJ433" s="1"/>
  <c r="S385"/>
  <c r="S470"/>
  <c r="V352"/>
  <c r="J101"/>
  <c r="J318"/>
  <c r="J167"/>
  <c r="J156"/>
  <c r="J341"/>
  <c r="J137"/>
  <c r="S377"/>
  <c r="S432"/>
  <c r="T459"/>
  <c r="S395"/>
  <c r="T377"/>
  <c r="S482"/>
  <c r="O453"/>
  <c r="B444"/>
  <c r="V384"/>
  <c r="V430"/>
  <c r="W470"/>
  <c r="AC470" s="1"/>
  <c r="V405"/>
  <c r="W482"/>
  <c r="AC482" s="1"/>
  <c r="W405"/>
  <c r="AA405" s="1"/>
  <c r="O442"/>
  <c r="T432"/>
  <c r="W459"/>
  <c r="AA459" s="1"/>
  <c r="W395"/>
  <c r="AI395" s="1"/>
  <c r="S457"/>
  <c r="O446"/>
  <c r="V431"/>
  <c r="V367"/>
  <c r="T420"/>
  <c r="T413"/>
  <c r="O365"/>
  <c r="S382"/>
  <c r="T433"/>
  <c r="W385"/>
  <c r="Z385" s="1"/>
  <c r="T352"/>
  <c r="V457"/>
  <c r="N441"/>
  <c r="O369"/>
  <c r="J325"/>
  <c r="J107"/>
  <c r="J160"/>
  <c r="J126"/>
  <c r="J110"/>
  <c r="J232"/>
  <c r="J99"/>
  <c r="J315"/>
  <c r="J302"/>
  <c r="J139"/>
  <c r="B405"/>
  <c r="V443"/>
  <c r="S462"/>
  <c r="N427"/>
  <c r="T380"/>
  <c r="B364"/>
  <c r="B388"/>
  <c r="O475"/>
  <c r="T392"/>
  <c r="B385"/>
  <c r="O359"/>
  <c r="B436"/>
  <c r="J88"/>
  <c r="R88" s="1"/>
  <c r="B404"/>
  <c r="N377"/>
  <c r="J175"/>
  <c r="J184"/>
  <c r="J233"/>
  <c r="J106"/>
  <c r="J193"/>
  <c r="J211"/>
  <c r="J247"/>
  <c r="J194"/>
  <c r="V368"/>
  <c r="T388"/>
  <c r="S351"/>
  <c r="B409"/>
  <c r="S409"/>
  <c r="T368"/>
  <c r="S388"/>
  <c r="W443"/>
  <c r="Y443" s="1"/>
  <c r="T462"/>
  <c r="T351"/>
  <c r="O360"/>
  <c r="S380"/>
  <c r="T409"/>
  <c r="N415"/>
  <c r="S392"/>
  <c r="B424"/>
  <c r="J220"/>
  <c r="J218"/>
  <c r="J134"/>
  <c r="J330"/>
  <c r="J135"/>
  <c r="J119"/>
  <c r="J219"/>
  <c r="W396"/>
  <c r="AG396" s="1"/>
  <c r="V434"/>
  <c r="B380"/>
  <c r="V404"/>
  <c r="W463"/>
  <c r="AC463" s="1"/>
  <c r="O461"/>
  <c r="T355"/>
  <c r="T369"/>
  <c r="C87"/>
  <c r="I87" s="1"/>
  <c r="J87" s="1"/>
  <c r="R87" s="1"/>
  <c r="T87" s="1"/>
  <c r="S465"/>
  <c r="J309"/>
  <c r="J173"/>
  <c r="J96"/>
  <c r="J299"/>
  <c r="V426"/>
  <c r="V441"/>
  <c r="O464"/>
  <c r="B457"/>
  <c r="T414"/>
  <c r="N400"/>
  <c r="V364"/>
  <c r="S426"/>
  <c r="B379"/>
  <c r="N350"/>
  <c r="O350" s="1"/>
  <c r="O386"/>
  <c r="S404"/>
  <c r="T464"/>
  <c r="B402"/>
  <c r="T466"/>
  <c r="V355"/>
  <c r="N355"/>
  <c r="W465"/>
  <c r="AI465" s="1"/>
  <c r="J213"/>
  <c r="J207"/>
  <c r="J316"/>
  <c r="J231"/>
  <c r="J186"/>
  <c r="J187"/>
  <c r="J229"/>
  <c r="J155"/>
  <c r="J324"/>
  <c r="J286"/>
  <c r="J269"/>
  <c r="J214"/>
  <c r="J248"/>
  <c r="J124"/>
  <c r="J314"/>
  <c r="J251"/>
  <c r="J189"/>
  <c r="W364"/>
  <c r="AJ364" s="1"/>
  <c r="W485"/>
  <c r="AA485" s="1"/>
  <c r="O362"/>
  <c r="T360"/>
  <c r="V437"/>
  <c r="B437"/>
  <c r="O405"/>
  <c r="W460"/>
  <c r="AD460" s="1"/>
  <c r="W464"/>
  <c r="AH464" s="1"/>
  <c r="T363"/>
  <c r="B383"/>
  <c r="V466"/>
  <c r="V485"/>
  <c r="B473"/>
  <c r="V414"/>
  <c r="T396"/>
  <c r="W434"/>
  <c r="Y434" s="1"/>
  <c r="W360"/>
  <c r="AJ360" s="1"/>
  <c r="N428"/>
  <c r="S437"/>
  <c r="S460"/>
  <c r="V363"/>
  <c r="W408"/>
  <c r="AA408" s="1"/>
  <c r="V463"/>
  <c r="B433"/>
  <c r="S369"/>
  <c r="J132"/>
  <c r="J300"/>
  <c r="J153"/>
  <c r="V452"/>
  <c r="S424"/>
  <c r="J115"/>
  <c r="J249"/>
  <c r="J121"/>
  <c r="J253"/>
  <c r="J143"/>
  <c r="V415"/>
  <c r="T375"/>
  <c r="J326"/>
  <c r="J161"/>
  <c r="T379"/>
  <c r="O448"/>
  <c r="T398"/>
  <c r="T411"/>
  <c r="T366"/>
  <c r="N434"/>
  <c r="V453"/>
  <c r="W366"/>
  <c r="AG366" s="1"/>
  <c r="B377"/>
  <c r="S399"/>
  <c r="O472"/>
  <c r="J282"/>
  <c r="B443"/>
  <c r="W371"/>
  <c r="AC371" s="1"/>
  <c r="T361"/>
  <c r="W402"/>
  <c r="AI402" s="1"/>
  <c r="V379"/>
  <c r="S398"/>
  <c r="S415"/>
  <c r="N469"/>
  <c r="N394"/>
  <c r="V411"/>
  <c r="O382"/>
  <c r="T402"/>
  <c r="B481"/>
  <c r="S472"/>
  <c r="T468"/>
  <c r="S401"/>
  <c r="S358"/>
  <c r="J195"/>
  <c r="J287"/>
  <c r="J268"/>
  <c r="J241"/>
  <c r="J109"/>
  <c r="J133"/>
  <c r="O347"/>
  <c r="J311"/>
  <c r="B459"/>
  <c r="B432"/>
  <c r="N437"/>
  <c r="W378"/>
  <c r="Y378" s="1"/>
  <c r="S441"/>
  <c r="W475"/>
  <c r="AD475" s="1"/>
  <c r="T441"/>
  <c r="S475"/>
  <c r="W424"/>
  <c r="AA424" s="1"/>
  <c r="B390"/>
  <c r="O401"/>
  <c r="O485"/>
  <c r="O482"/>
  <c r="S386"/>
  <c r="T424"/>
  <c r="S357"/>
  <c r="B382"/>
  <c r="V389"/>
  <c r="T461"/>
  <c r="V410"/>
  <c r="S480"/>
  <c r="N424"/>
  <c r="B465"/>
  <c r="V378"/>
  <c r="B460"/>
  <c r="W386"/>
  <c r="AD386" s="1"/>
  <c r="W389"/>
  <c r="AA389" s="1"/>
  <c r="S410"/>
  <c r="N454"/>
  <c r="T480"/>
  <c r="N486"/>
  <c r="W357"/>
  <c r="Y357" s="1"/>
  <c r="B420"/>
  <c r="V461"/>
  <c r="V386"/>
  <c r="S389"/>
  <c r="W410"/>
  <c r="AA410" s="1"/>
  <c r="W448"/>
  <c r="AD448" s="1"/>
  <c r="T425"/>
  <c r="W480"/>
  <c r="AI480" s="1"/>
  <c r="W461"/>
  <c r="AD461" s="1"/>
  <c r="V354"/>
  <c r="N478"/>
  <c r="B431"/>
  <c r="T357"/>
  <c r="S378"/>
  <c r="B429"/>
  <c r="O363"/>
  <c r="O371"/>
  <c r="T444"/>
  <c r="V446"/>
  <c r="J158"/>
  <c r="J178"/>
  <c r="J118"/>
  <c r="J306"/>
  <c r="J281"/>
  <c r="J278"/>
  <c r="J138"/>
  <c r="J151"/>
  <c r="J116"/>
  <c r="J183"/>
  <c r="J242"/>
  <c r="J104"/>
  <c r="J329"/>
  <c r="J303"/>
  <c r="J246"/>
  <c r="J331"/>
  <c r="J166"/>
  <c r="J95"/>
  <c r="J217"/>
  <c r="J236"/>
  <c r="J256"/>
  <c r="J273"/>
  <c r="J265"/>
  <c r="J144"/>
  <c r="J90"/>
  <c r="J333"/>
  <c r="V371"/>
  <c r="T452"/>
  <c r="S421"/>
  <c r="T451"/>
  <c r="V472"/>
  <c r="W403"/>
  <c r="AH403" s="1"/>
  <c r="V468"/>
  <c r="W361"/>
  <c r="AG361" s="1"/>
  <c r="W399"/>
  <c r="AI399" s="1"/>
  <c r="T401"/>
  <c r="W358"/>
  <c r="AI358" s="1"/>
  <c r="S375"/>
  <c r="J111"/>
  <c r="J92"/>
  <c r="N395"/>
  <c r="T371"/>
  <c r="S452"/>
  <c r="B389"/>
  <c r="T472"/>
  <c r="S468"/>
  <c r="V361"/>
  <c r="T399"/>
  <c r="V401"/>
  <c r="T358"/>
  <c r="V375"/>
  <c r="J335"/>
  <c r="B414"/>
  <c r="V451"/>
  <c r="T442"/>
  <c r="J304"/>
  <c r="S354"/>
  <c r="V428"/>
  <c r="V421"/>
  <c r="V442"/>
  <c r="V478"/>
  <c r="N474"/>
  <c r="N378"/>
  <c r="W427"/>
  <c r="AC427" s="1"/>
  <c r="S408"/>
  <c r="S444"/>
  <c r="V448"/>
  <c r="S425"/>
  <c r="S446"/>
  <c r="J263"/>
  <c r="J208"/>
  <c r="B413"/>
  <c r="B378"/>
  <c r="N459"/>
  <c r="B395"/>
  <c r="N457"/>
  <c r="W354"/>
  <c r="AC354" s="1"/>
  <c r="N361"/>
  <c r="T474"/>
  <c r="V408"/>
  <c r="V444"/>
  <c r="S448"/>
  <c r="V425"/>
  <c r="W446"/>
  <c r="AD446" s="1"/>
  <c r="J267"/>
  <c r="J105"/>
  <c r="B461"/>
  <c r="W428"/>
  <c r="AA428" s="1"/>
  <c r="B485"/>
  <c r="T421"/>
  <c r="W442"/>
  <c r="AI442" s="1"/>
  <c r="T393"/>
  <c r="W365"/>
  <c r="Z365" s="1"/>
  <c r="S365"/>
  <c r="S403"/>
  <c r="S453"/>
  <c r="W474"/>
  <c r="AH474" s="1"/>
  <c r="V427"/>
  <c r="V393"/>
  <c r="N346"/>
  <c r="O346" s="1"/>
  <c r="V403"/>
  <c r="W453"/>
  <c r="AC453" s="1"/>
  <c r="S474"/>
  <c r="S427"/>
  <c r="W478"/>
  <c r="AA478" s="1"/>
  <c r="S393"/>
  <c r="T478"/>
  <c r="T365"/>
  <c r="R89"/>
  <c r="T89" s="1"/>
  <c r="AI469"/>
  <c r="AD469"/>
  <c r="Y469"/>
  <c r="AG469"/>
  <c r="AJ469"/>
  <c r="AC469"/>
  <c r="AA469"/>
  <c r="Z469"/>
  <c r="AH469"/>
  <c r="AJ418"/>
  <c r="AC418"/>
  <c r="AI418"/>
  <c r="Z418"/>
  <c r="AG418"/>
  <c r="AA418"/>
  <c r="AD418"/>
  <c r="Y418"/>
  <c r="AH418"/>
  <c r="AJ457"/>
  <c r="AI457"/>
  <c r="Z457"/>
  <c r="AG457"/>
  <c r="AA457"/>
  <c r="AC457"/>
  <c r="AD457"/>
  <c r="Y457"/>
  <c r="AH457"/>
  <c r="Y393"/>
  <c r="AH393"/>
  <c r="AC393"/>
  <c r="AJ393"/>
  <c r="AG393"/>
  <c r="AD393"/>
  <c r="AI393"/>
  <c r="AA393"/>
  <c r="Z393"/>
  <c r="AJ431"/>
  <c r="AI431"/>
  <c r="Z431"/>
  <c r="AG431"/>
  <c r="AD431"/>
  <c r="AH431"/>
  <c r="AA431"/>
  <c r="AC431"/>
  <c r="Y431"/>
  <c r="Z367"/>
  <c r="AH367"/>
  <c r="Y367"/>
  <c r="AA367"/>
  <c r="AC367"/>
  <c r="AD367"/>
  <c r="AG367"/>
  <c r="AJ367"/>
  <c r="AI367"/>
  <c r="AG388"/>
  <c r="Y388"/>
  <c r="Z388"/>
  <c r="AH388"/>
  <c r="AJ388"/>
  <c r="AD388"/>
  <c r="AI388"/>
  <c r="AA388"/>
  <c r="AC388"/>
  <c r="Z426"/>
  <c r="AC426"/>
  <c r="Y426"/>
  <c r="AJ426"/>
  <c r="AI426"/>
  <c r="AD426"/>
  <c r="AH426"/>
  <c r="AA426"/>
  <c r="AG426"/>
  <c r="AD441"/>
  <c r="AI441"/>
  <c r="AC441"/>
  <c r="AA441"/>
  <c r="Z441"/>
  <c r="AJ441"/>
  <c r="AH441"/>
  <c r="AG441"/>
  <c r="Y441"/>
  <c r="AC462"/>
  <c r="Y462"/>
  <c r="Z462"/>
  <c r="AH462"/>
  <c r="AA462"/>
  <c r="AD462"/>
  <c r="AI462"/>
  <c r="AJ462"/>
  <c r="AG462"/>
  <c r="Z356"/>
  <c r="AA356"/>
  <c r="AD356"/>
  <c r="AI356"/>
  <c r="AJ356"/>
  <c r="AC356"/>
  <c r="AH356"/>
  <c r="Y356"/>
  <c r="AG356"/>
  <c r="AA421"/>
  <c r="AC421"/>
  <c r="AJ421"/>
  <c r="AI421"/>
  <c r="AD421"/>
  <c r="AG421"/>
  <c r="Y421"/>
  <c r="AH421"/>
  <c r="Z421"/>
  <c r="AI400"/>
  <c r="AC400"/>
  <c r="AG400"/>
  <c r="Y400"/>
  <c r="AA400"/>
  <c r="AD400"/>
  <c r="AH400"/>
  <c r="AJ400"/>
  <c r="Z400"/>
  <c r="AA477"/>
  <c r="AH477"/>
  <c r="Y477"/>
  <c r="AG477"/>
  <c r="Z477"/>
  <c r="AC477"/>
  <c r="AJ477"/>
  <c r="AI477"/>
  <c r="AD477"/>
  <c r="AA362"/>
  <c r="AD362"/>
  <c r="Z362"/>
  <c r="AH362"/>
  <c r="AI362"/>
  <c r="AC362"/>
  <c r="Y362"/>
  <c r="AJ362"/>
  <c r="AG362"/>
  <c r="AH379"/>
  <c r="Y379"/>
  <c r="AD379"/>
  <c r="AJ379"/>
  <c r="AI379"/>
  <c r="Z379"/>
  <c r="AC379"/>
  <c r="AA379"/>
  <c r="AG379"/>
  <c r="AC479"/>
  <c r="AD479"/>
  <c r="AJ479"/>
  <c r="AI479"/>
  <c r="AH479"/>
  <c r="AA479"/>
  <c r="Z479"/>
  <c r="AG479"/>
  <c r="Y479"/>
  <c r="AC452"/>
  <c r="Y452"/>
  <c r="AA452"/>
  <c r="AD452"/>
  <c r="Z452"/>
  <c r="AH452"/>
  <c r="AG452"/>
  <c r="AI452"/>
  <c r="AJ452"/>
  <c r="AH444"/>
  <c r="Y444"/>
  <c r="AI444"/>
  <c r="AG444"/>
  <c r="AA444"/>
  <c r="AJ444"/>
  <c r="AC444"/>
  <c r="Z444"/>
  <c r="AD444"/>
  <c r="Y419"/>
  <c r="AG419"/>
  <c r="AH419"/>
  <c r="AJ419"/>
  <c r="AA419"/>
  <c r="Z419"/>
  <c r="AC419"/>
  <c r="AI419"/>
  <c r="AD419"/>
  <c r="AC369"/>
  <c r="AG369"/>
  <c r="AJ369"/>
  <c r="AH369"/>
  <c r="Y369"/>
  <c r="AD369"/>
  <c r="AA369"/>
  <c r="AI369"/>
  <c r="Z369"/>
  <c r="AG456"/>
  <c r="AA456"/>
  <c r="AH456"/>
  <c r="Y456"/>
  <c r="AC456"/>
  <c r="AI456"/>
  <c r="AD456"/>
  <c r="Z456"/>
  <c r="AJ456"/>
  <c r="AG394"/>
  <c r="AA394"/>
  <c r="AH394"/>
  <c r="AI394"/>
  <c r="Z394"/>
  <c r="AD394"/>
  <c r="AJ394"/>
  <c r="AC394"/>
  <c r="Y394"/>
  <c r="AH447"/>
  <c r="AG447"/>
  <c r="AI447"/>
  <c r="Y447"/>
  <c r="AC447"/>
  <c r="AJ447"/>
  <c r="AA447"/>
  <c r="AD447"/>
  <c r="Z447"/>
  <c r="AD472"/>
  <c r="Z472"/>
  <c r="AJ472"/>
  <c r="AA472"/>
  <c r="AI472"/>
  <c r="AC472"/>
  <c r="AG472"/>
  <c r="Y472"/>
  <c r="AH472"/>
  <c r="AC445"/>
  <c r="AH445"/>
  <c r="AA445"/>
  <c r="AJ445"/>
  <c r="Y445"/>
  <c r="AI445"/>
  <c r="AG445"/>
  <c r="AD445"/>
  <c r="Z445"/>
  <c r="AG483"/>
  <c r="AD483"/>
  <c r="AI483"/>
  <c r="AA483"/>
  <c r="AH483"/>
  <c r="AJ483"/>
  <c r="AC483"/>
  <c r="Z483"/>
  <c r="Y483"/>
  <c r="AG417"/>
  <c r="AH417"/>
  <c r="Y417"/>
  <c r="AC417"/>
  <c r="AA417"/>
  <c r="AI417"/>
  <c r="AD417"/>
  <c r="Z417"/>
  <c r="AJ417"/>
  <c r="AA353"/>
  <c r="Y353"/>
  <c r="Z353"/>
  <c r="AI353"/>
  <c r="AC353"/>
  <c r="AD353"/>
  <c r="AJ353"/>
  <c r="AG353"/>
  <c r="AH353"/>
  <c r="AI374"/>
  <c r="AG374"/>
  <c r="Y374"/>
  <c r="Z374"/>
  <c r="AA374"/>
  <c r="AD374"/>
  <c r="AH374"/>
  <c r="AJ374"/>
  <c r="AC374"/>
  <c r="AJ476"/>
  <c r="Y476"/>
  <c r="AI476"/>
  <c r="Z476"/>
  <c r="AA476"/>
  <c r="AH476"/>
  <c r="AD476"/>
  <c r="AC476"/>
  <c r="AG476"/>
  <c r="AH471"/>
  <c r="Y471"/>
  <c r="AJ471"/>
  <c r="AA471"/>
  <c r="AI471"/>
  <c r="Z471"/>
  <c r="AD471"/>
  <c r="AC471"/>
  <c r="AG471"/>
  <c r="Y407"/>
  <c r="AA407"/>
  <c r="AH407"/>
  <c r="AD407"/>
  <c r="AJ407"/>
  <c r="AC407"/>
  <c r="AI407"/>
  <c r="Z407"/>
  <c r="AG407"/>
  <c r="AC449"/>
  <c r="AJ449"/>
  <c r="AI449"/>
  <c r="AD449"/>
  <c r="AA449"/>
  <c r="Y449"/>
  <c r="AG449"/>
  <c r="AH449"/>
  <c r="Z449"/>
  <c r="Y406"/>
  <c r="AJ406"/>
  <c r="AH406"/>
  <c r="AA406"/>
  <c r="AD406"/>
  <c r="AG406"/>
  <c r="Z406"/>
  <c r="AC406"/>
  <c r="AI406"/>
  <c r="AC359"/>
  <c r="Y359"/>
  <c r="AH359"/>
  <c r="AD359"/>
  <c r="AG359"/>
  <c r="Z359"/>
  <c r="AA359"/>
  <c r="AI359"/>
  <c r="AJ359"/>
  <c r="AC422"/>
  <c r="AI422"/>
  <c r="AD422"/>
  <c r="AG422"/>
  <c r="Z422"/>
  <c r="AJ422"/>
  <c r="AH422"/>
  <c r="AA422"/>
  <c r="Y422"/>
  <c r="AI375"/>
  <c r="AD375"/>
  <c r="AC375"/>
  <c r="AA375"/>
  <c r="AJ375"/>
  <c r="AH375"/>
  <c r="Z375"/>
  <c r="Y375"/>
  <c r="AG375"/>
  <c r="AD458"/>
  <c r="Y458"/>
  <c r="AC458"/>
  <c r="Z458"/>
  <c r="AA458"/>
  <c r="AH458"/>
  <c r="AI458"/>
  <c r="AG458"/>
  <c r="AJ458"/>
  <c r="AG411"/>
  <c r="AC411"/>
  <c r="AD411"/>
  <c r="AA411"/>
  <c r="Y411"/>
  <c r="AH411"/>
  <c r="AI411"/>
  <c r="AJ411"/>
  <c r="Z411"/>
  <c r="AH363"/>
  <c r="AA363"/>
  <c r="Y363"/>
  <c r="AD363"/>
  <c r="AJ363"/>
  <c r="AG363"/>
  <c r="AI363"/>
  <c r="AC363"/>
  <c r="Z363"/>
  <c r="B90"/>
  <c r="AJ404"/>
  <c r="AI404"/>
  <c r="Y404"/>
  <c r="AD404"/>
  <c r="Z404"/>
  <c r="AH404"/>
  <c r="AC404"/>
  <c r="AG404"/>
  <c r="AA404"/>
  <c r="AG383"/>
  <c r="AJ383"/>
  <c r="AI383"/>
  <c r="AH383"/>
  <c r="AC383"/>
  <c r="Y383"/>
  <c r="Z383"/>
  <c r="AD383"/>
  <c r="AA383"/>
  <c r="AJ468"/>
  <c r="AD468"/>
  <c r="Y468"/>
  <c r="AI468"/>
  <c r="AA468"/>
  <c r="Z468"/>
  <c r="AC468"/>
  <c r="AH468"/>
  <c r="AG468"/>
  <c r="Y425"/>
  <c r="AH425"/>
  <c r="AA425"/>
  <c r="AD425"/>
  <c r="Z425"/>
  <c r="AI425"/>
  <c r="AG425"/>
  <c r="AC425"/>
  <c r="AJ425"/>
  <c r="AA392"/>
  <c r="Z392"/>
  <c r="AC392"/>
  <c r="AI392"/>
  <c r="AH392"/>
  <c r="Y392"/>
  <c r="AJ392"/>
  <c r="AD392"/>
  <c r="AG392"/>
  <c r="AA416"/>
  <c r="AD416"/>
  <c r="AH416"/>
  <c r="AG416"/>
  <c r="Y416"/>
  <c r="AC416"/>
  <c r="Z416"/>
  <c r="AI416"/>
  <c r="AJ416"/>
  <c r="AH481"/>
  <c r="AD481"/>
  <c r="AJ481"/>
  <c r="Y481"/>
  <c r="AA481"/>
  <c r="AI481"/>
  <c r="Z481"/>
  <c r="AG481"/>
  <c r="AC481"/>
  <c r="AH423"/>
  <c r="AJ423"/>
  <c r="Z423"/>
  <c r="Y423"/>
  <c r="AC423"/>
  <c r="AI423"/>
  <c r="AD423"/>
  <c r="AA423"/>
  <c r="AG423"/>
  <c r="AI401"/>
  <c r="Z401"/>
  <c r="AH401"/>
  <c r="AJ401"/>
  <c r="AA401"/>
  <c r="AD401"/>
  <c r="Y401"/>
  <c r="AC401"/>
  <c r="AG401"/>
  <c r="AH439"/>
  <c r="AI439"/>
  <c r="AG439"/>
  <c r="Y439"/>
  <c r="Z439"/>
  <c r="AC439"/>
  <c r="AJ439"/>
  <c r="AD439"/>
  <c r="AA439"/>
  <c r="Z436" l="1"/>
  <c r="AG436"/>
  <c r="Y436"/>
  <c r="AD436"/>
  <c r="AI436"/>
  <c r="AJ436"/>
  <c r="AC436"/>
  <c r="AH436"/>
  <c r="AA455"/>
  <c r="Z455"/>
  <c r="Y455"/>
  <c r="Z438"/>
  <c r="AJ455"/>
  <c r="AG455"/>
  <c r="AH455"/>
  <c r="AI455"/>
  <c r="AC455"/>
  <c r="AC438"/>
  <c r="AI438"/>
  <c r="AD438"/>
  <c r="AH438"/>
  <c r="AA438"/>
  <c r="AG438"/>
  <c r="AJ438"/>
  <c r="AG351"/>
  <c r="AH351"/>
  <c r="AJ351"/>
  <c r="Y351"/>
  <c r="AA351"/>
  <c r="AC351"/>
  <c r="AD351"/>
  <c r="AA387"/>
  <c r="Z351"/>
  <c r="AD412"/>
  <c r="Z409"/>
  <c r="AA391"/>
  <c r="AG381"/>
  <c r="AH391"/>
  <c r="AI391"/>
  <c r="AG391"/>
  <c r="AJ390"/>
  <c r="Y391"/>
  <c r="Z391"/>
  <c r="AD391"/>
  <c r="AJ391"/>
  <c r="AI387"/>
  <c r="Y397"/>
  <c r="AG397"/>
  <c r="AJ397"/>
  <c r="AJ466"/>
  <c r="AC397"/>
  <c r="AA429"/>
  <c r="AH387"/>
  <c r="Y387"/>
  <c r="AJ387"/>
  <c r="AG387"/>
  <c r="AC387"/>
  <c r="AD387"/>
  <c r="AD366"/>
  <c r="AC368"/>
  <c r="Y390"/>
  <c r="AD429"/>
  <c r="Y368"/>
  <c r="Z390"/>
  <c r="AD390"/>
  <c r="AC429"/>
  <c r="AJ429"/>
  <c r="Z368"/>
  <c r="AI368"/>
  <c r="AG390"/>
  <c r="AC390"/>
  <c r="AH390"/>
  <c r="AI429"/>
  <c r="AH429"/>
  <c r="AJ368"/>
  <c r="AD368"/>
  <c r="AA390"/>
  <c r="Z429"/>
  <c r="Y429"/>
  <c r="AG368"/>
  <c r="AA368"/>
  <c r="Z397"/>
  <c r="AH397"/>
  <c r="AI397"/>
  <c r="AI440"/>
  <c r="AD397"/>
  <c r="AC440"/>
  <c r="AI413"/>
  <c r="AJ460"/>
  <c r="AG440"/>
  <c r="AI377"/>
  <c r="Z412"/>
  <c r="AD435"/>
  <c r="AI409"/>
  <c r="AG409"/>
  <c r="AG408"/>
  <c r="AI454"/>
  <c r="Z450"/>
  <c r="AD414"/>
  <c r="AH454"/>
  <c r="AC450"/>
  <c r="AC414"/>
  <c r="AJ474"/>
  <c r="Z454"/>
  <c r="AG450"/>
  <c r="AC460"/>
  <c r="AA380"/>
  <c r="Y440"/>
  <c r="Z440"/>
  <c r="AA377"/>
  <c r="AG413"/>
  <c r="AH440"/>
  <c r="AD440"/>
  <c r="Y382"/>
  <c r="AC382"/>
  <c r="Y366"/>
  <c r="AH366"/>
  <c r="AG372"/>
  <c r="AA440"/>
  <c r="AA366"/>
  <c r="Z460"/>
  <c r="Y460"/>
  <c r="AH372"/>
  <c r="AJ451"/>
  <c r="AG377"/>
  <c r="Y377"/>
  <c r="AD377"/>
  <c r="Y398"/>
  <c r="AI357"/>
  <c r="AD413"/>
  <c r="AJ413"/>
  <c r="Z413"/>
  <c r="AJ366"/>
  <c r="AI373"/>
  <c r="AI486"/>
  <c r="Z467"/>
  <c r="AH451"/>
  <c r="AJ377"/>
  <c r="Z377"/>
  <c r="Z398"/>
  <c r="AA357"/>
  <c r="AH413"/>
  <c r="AC413"/>
  <c r="AA382"/>
  <c r="AH382"/>
  <c r="Z382"/>
  <c r="AH389"/>
  <c r="AJ382"/>
  <c r="AD382"/>
  <c r="AG389"/>
  <c r="AG403"/>
  <c r="AC366"/>
  <c r="Z366"/>
  <c r="AA460"/>
  <c r="AH460"/>
  <c r="AI382"/>
  <c r="Y403"/>
  <c r="AI366"/>
  <c r="AI460"/>
  <c r="AG460"/>
  <c r="AH373"/>
  <c r="AD381"/>
  <c r="AI380"/>
  <c r="AH486"/>
  <c r="AI467"/>
  <c r="Y451"/>
  <c r="AH377"/>
  <c r="Y413"/>
  <c r="Z473"/>
  <c r="Y450"/>
  <c r="AI450"/>
  <c r="AI473"/>
  <c r="AH450"/>
  <c r="AJ450"/>
  <c r="AA450"/>
  <c r="AH412"/>
  <c r="AC412"/>
  <c r="Y409"/>
  <c r="AD409"/>
  <c r="AA412"/>
  <c r="AJ412"/>
  <c r="AI412"/>
  <c r="AH409"/>
  <c r="AC409"/>
  <c r="AG412"/>
  <c r="AJ409"/>
  <c r="Y435"/>
  <c r="AJ373"/>
  <c r="Z373"/>
  <c r="AH381"/>
  <c r="AJ381"/>
  <c r="AC380"/>
  <c r="AJ380"/>
  <c r="AA486"/>
  <c r="AG486"/>
  <c r="AA372"/>
  <c r="AI372"/>
  <c r="AJ372"/>
  <c r="AC454"/>
  <c r="AD454"/>
  <c r="AG467"/>
  <c r="AD467"/>
  <c r="Z451"/>
  <c r="AC451"/>
  <c r="Y414"/>
  <c r="AA414"/>
  <c r="AH414"/>
  <c r="AI398"/>
  <c r="AH398"/>
  <c r="AC396"/>
  <c r="Z474"/>
  <c r="AC474"/>
  <c r="AC373"/>
  <c r="AA373"/>
  <c r="Z381"/>
  <c r="AC381"/>
  <c r="AI381"/>
  <c r="Y380"/>
  <c r="AD380"/>
  <c r="AJ486"/>
  <c r="AD486"/>
  <c r="Y486"/>
  <c r="Z372"/>
  <c r="AC372"/>
  <c r="AA454"/>
  <c r="AG454"/>
  <c r="AA467"/>
  <c r="Y467"/>
  <c r="AJ467"/>
  <c r="AA451"/>
  <c r="AI451"/>
  <c r="AI414"/>
  <c r="Z414"/>
  <c r="AJ398"/>
  <c r="AA398"/>
  <c r="AG428"/>
  <c r="AD465"/>
  <c r="AG373"/>
  <c r="AD373"/>
  <c r="Y381"/>
  <c r="AH380"/>
  <c r="Z380"/>
  <c r="AC486"/>
  <c r="Y372"/>
  <c r="Y454"/>
  <c r="AH467"/>
  <c r="AG451"/>
  <c r="AJ414"/>
  <c r="AC398"/>
  <c r="AG398"/>
  <c r="Z376"/>
  <c r="AJ473"/>
  <c r="AC473"/>
  <c r="AG376"/>
  <c r="AD473"/>
  <c r="AG473"/>
  <c r="AA473"/>
  <c r="AH473"/>
  <c r="AH435"/>
  <c r="AC435"/>
  <c r="Y370"/>
  <c r="Y415"/>
  <c r="AJ484"/>
  <c r="AJ435"/>
  <c r="AI435"/>
  <c r="AA435"/>
  <c r="AC415"/>
  <c r="AA484"/>
  <c r="Z435"/>
  <c r="AI376"/>
  <c r="AA376"/>
  <c r="AD376"/>
  <c r="AC376"/>
  <c r="AJ376"/>
  <c r="AJ355"/>
  <c r="Y376"/>
  <c r="Y475"/>
  <c r="AA466"/>
  <c r="AI352"/>
  <c r="AG484"/>
  <c r="Z484"/>
  <c r="AG430"/>
  <c r="AH437"/>
  <c r="AJ459"/>
  <c r="AD415"/>
  <c r="AH415"/>
  <c r="AD484"/>
  <c r="AH484"/>
  <c r="Y484"/>
  <c r="Z437"/>
  <c r="AH370"/>
  <c r="AG415"/>
  <c r="AA415"/>
  <c r="AC484"/>
  <c r="AJ370"/>
  <c r="AD482"/>
  <c r="AJ415"/>
  <c r="AI415"/>
  <c r="AA432"/>
  <c r="AC355"/>
  <c r="Z384"/>
  <c r="AC395"/>
  <c r="Y432"/>
  <c r="AH405"/>
  <c r="AI420"/>
  <c r="AJ453"/>
  <c r="AD384"/>
  <c r="AH395"/>
  <c r="AG405"/>
  <c r="Z420"/>
  <c r="AG384"/>
  <c r="Y384"/>
  <c r="AD395"/>
  <c r="Z395"/>
  <c r="Z432"/>
  <c r="AG432"/>
  <c r="Z405"/>
  <c r="AD405"/>
  <c r="AC405"/>
  <c r="AH420"/>
  <c r="AD420"/>
  <c r="Y355"/>
  <c r="AH355"/>
  <c r="AJ384"/>
  <c r="AA384"/>
  <c r="AC384"/>
  <c r="Y395"/>
  <c r="AJ395"/>
  <c r="AC432"/>
  <c r="AD432"/>
  <c r="AI405"/>
  <c r="AJ405"/>
  <c r="Y420"/>
  <c r="AJ420"/>
  <c r="AC420"/>
  <c r="AG355"/>
  <c r="AI355"/>
  <c r="AD355"/>
  <c r="AA355"/>
  <c r="Z453"/>
  <c r="AH384"/>
  <c r="AC485"/>
  <c r="AG395"/>
  <c r="AA395"/>
  <c r="AI432"/>
  <c r="AH432"/>
  <c r="Y405"/>
  <c r="AG420"/>
  <c r="Z466"/>
  <c r="AI466"/>
  <c r="AG466"/>
  <c r="AG352"/>
  <c r="AG480"/>
  <c r="Z430"/>
  <c r="AJ437"/>
  <c r="AA437"/>
  <c r="AD385"/>
  <c r="AH410"/>
  <c r="AH443"/>
  <c r="AD370"/>
  <c r="AG370"/>
  <c r="AI459"/>
  <c r="AC466"/>
  <c r="Y466"/>
  <c r="AC352"/>
  <c r="AC437"/>
  <c r="Y437"/>
  <c r="AC385"/>
  <c r="AC370"/>
  <c r="Z370"/>
  <c r="Z459"/>
  <c r="AH466"/>
  <c r="AC424"/>
  <c r="AC430"/>
  <c r="AD437"/>
  <c r="AG437"/>
  <c r="AI385"/>
  <c r="AI370"/>
  <c r="Y482"/>
  <c r="Y463"/>
  <c r="AC408"/>
  <c r="Y465"/>
  <c r="AJ399"/>
  <c r="Z396"/>
  <c r="AG463"/>
  <c r="AA465"/>
  <c r="AI396"/>
  <c r="AC465"/>
  <c r="AG465"/>
  <c r="AD463"/>
  <c r="AJ463"/>
  <c r="AA448"/>
  <c r="AD427"/>
  <c r="Y399"/>
  <c r="AD408"/>
  <c r="AH408"/>
  <c r="AG386"/>
  <c r="AH442"/>
  <c r="AH396"/>
  <c r="AJ396"/>
  <c r="AH461"/>
  <c r="Z358"/>
  <c r="Z465"/>
  <c r="AJ465"/>
  <c r="AD433"/>
  <c r="Z463"/>
  <c r="AI463"/>
  <c r="AH463"/>
  <c r="AG448"/>
  <c r="Y427"/>
  <c r="AJ470"/>
  <c r="Y408"/>
  <c r="AJ408"/>
  <c r="AI386"/>
  <c r="AG442"/>
  <c r="AD396"/>
  <c r="AA396"/>
  <c r="AA461"/>
  <c r="AH358"/>
  <c r="AH465"/>
  <c r="AA433"/>
  <c r="AA463"/>
  <c r="AD470"/>
  <c r="AI408"/>
  <c r="Z408"/>
  <c r="Y396"/>
  <c r="Z461"/>
  <c r="AG446"/>
  <c r="AD352"/>
  <c r="AA352"/>
  <c r="AG424"/>
  <c r="AA430"/>
  <c r="AH430"/>
  <c r="AJ385"/>
  <c r="AH385"/>
  <c r="AD464"/>
  <c r="Z364"/>
  <c r="AD434"/>
  <c r="AG459"/>
  <c r="AC459"/>
  <c r="AA482"/>
  <c r="AJ482"/>
  <c r="AH352"/>
  <c r="AJ352"/>
  <c r="AD424"/>
  <c r="AH402"/>
  <c r="AJ430"/>
  <c r="AD430"/>
  <c r="AA385"/>
  <c r="Y385"/>
  <c r="AC464"/>
  <c r="AA364"/>
  <c r="AI434"/>
  <c r="AD459"/>
  <c r="Y459"/>
  <c r="Z482"/>
  <c r="AI482"/>
  <c r="AH482"/>
  <c r="Z352"/>
  <c r="AD402"/>
  <c r="AI430"/>
  <c r="AG385"/>
  <c r="Z443"/>
  <c r="AH459"/>
  <c r="AG482"/>
  <c r="AG433"/>
  <c r="AC433"/>
  <c r="AH470"/>
  <c r="AA470"/>
  <c r="AA360"/>
  <c r="Y485"/>
  <c r="AH433"/>
  <c r="AI470"/>
  <c r="Y470"/>
  <c r="AH360"/>
  <c r="AH378"/>
  <c r="AI433"/>
  <c r="Z433"/>
  <c r="Y433"/>
  <c r="AG470"/>
  <c r="Z470"/>
  <c r="AG360"/>
  <c r="AD474"/>
  <c r="AG474"/>
  <c r="Y424"/>
  <c r="AJ424"/>
  <c r="AC402"/>
  <c r="AJ402"/>
  <c r="AI410"/>
  <c r="Y464"/>
  <c r="AA464"/>
  <c r="AJ464"/>
  <c r="AI364"/>
  <c r="Y364"/>
  <c r="AG364"/>
  <c r="AA434"/>
  <c r="AC434"/>
  <c r="AD443"/>
  <c r="AI443"/>
  <c r="AJ443"/>
  <c r="AJ480"/>
  <c r="AI424"/>
  <c r="Z424"/>
  <c r="Y402"/>
  <c r="Z402"/>
  <c r="Z464"/>
  <c r="AG464"/>
  <c r="AH364"/>
  <c r="AD364"/>
  <c r="Z434"/>
  <c r="AJ434"/>
  <c r="AH434"/>
  <c r="AC443"/>
  <c r="AA443"/>
  <c r="AI474"/>
  <c r="AA474"/>
  <c r="Y474"/>
  <c r="Y480"/>
  <c r="AH424"/>
  <c r="AA402"/>
  <c r="AG402"/>
  <c r="AJ410"/>
  <c r="AI464"/>
  <c r="AC364"/>
  <c r="AG434"/>
  <c r="AG443"/>
  <c r="AJ428"/>
  <c r="AH475"/>
  <c r="Z361"/>
  <c r="Y360"/>
  <c r="AD360"/>
  <c r="AI378"/>
  <c r="AI485"/>
  <c r="AJ485"/>
  <c r="AJ371"/>
  <c r="AC365"/>
  <c r="AI360"/>
  <c r="AC360"/>
  <c r="AD485"/>
  <c r="AH485"/>
  <c r="Y371"/>
  <c r="Z446"/>
  <c r="Z360"/>
  <c r="AG485"/>
  <c r="Z485"/>
  <c r="AI446"/>
  <c r="Y446"/>
  <c r="AJ475"/>
  <c r="Z475"/>
  <c r="AI475"/>
  <c r="AI361"/>
  <c r="AA365"/>
  <c r="AC378"/>
  <c r="AD378"/>
  <c r="AG371"/>
  <c r="AA371"/>
  <c r="AJ446"/>
  <c r="AA446"/>
  <c r="AG475"/>
  <c r="AA475"/>
  <c r="AJ378"/>
  <c r="AG378"/>
  <c r="Z371"/>
  <c r="AD371"/>
  <c r="AH446"/>
  <c r="AC446"/>
  <c r="AC475"/>
  <c r="Z378"/>
  <c r="AA378"/>
  <c r="AH371"/>
  <c r="AI371"/>
  <c r="AD403"/>
  <c r="R90"/>
  <c r="T90" s="1"/>
  <c r="Z427"/>
  <c r="AI427"/>
  <c r="Z442"/>
  <c r="AC442"/>
  <c r="AC357"/>
  <c r="AD357"/>
  <c r="AI403"/>
  <c r="AG427"/>
  <c r="AJ442"/>
  <c r="AD442"/>
  <c r="AG357"/>
  <c r="AJ357"/>
  <c r="AH357"/>
  <c r="AC389"/>
  <c r="Z389"/>
  <c r="Z403"/>
  <c r="AI389"/>
  <c r="AJ389"/>
  <c r="AD389"/>
  <c r="AC403"/>
  <c r="AA403"/>
  <c r="AH427"/>
  <c r="Y389"/>
  <c r="AJ403"/>
  <c r="AJ427"/>
  <c r="AA427"/>
  <c r="Y442"/>
  <c r="AA442"/>
  <c r="Z357"/>
  <c r="AA358"/>
  <c r="AJ448"/>
  <c r="AI448"/>
  <c r="AA453"/>
  <c r="AG453"/>
  <c r="Y453"/>
  <c r="AG399"/>
  <c r="AC399"/>
  <c r="AA386"/>
  <c r="Y386"/>
  <c r="Z386"/>
  <c r="AJ461"/>
  <c r="AI461"/>
  <c r="AG358"/>
  <c r="Y448"/>
  <c r="Z448"/>
  <c r="AI453"/>
  <c r="AH453"/>
  <c r="AH399"/>
  <c r="AD399"/>
  <c r="AH386"/>
  <c r="AC386"/>
  <c r="AG461"/>
  <c r="AC461"/>
  <c r="AJ358"/>
  <c r="AD358"/>
  <c r="Y358"/>
  <c r="AC358"/>
  <c r="AC448"/>
  <c r="AH448"/>
  <c r="AD453"/>
  <c r="AA399"/>
  <c r="Z399"/>
  <c r="AJ386"/>
  <c r="Y461"/>
  <c r="Z480"/>
  <c r="AH480"/>
  <c r="AD410"/>
  <c r="Z410"/>
  <c r="AD480"/>
  <c r="AA480"/>
  <c r="AG410"/>
  <c r="Y410"/>
  <c r="AC480"/>
  <c r="AC410"/>
  <c r="AC361"/>
  <c r="AA361"/>
  <c r="AC428"/>
  <c r="Z428"/>
  <c r="AH354"/>
  <c r="AD361"/>
  <c r="Y361"/>
  <c r="AD428"/>
  <c r="Y428"/>
  <c r="AI428"/>
  <c r="Y354"/>
  <c r="AH361"/>
  <c r="AJ361"/>
  <c r="AH428"/>
  <c r="Y365"/>
  <c r="AH365"/>
  <c r="AC478"/>
  <c r="Z354"/>
  <c r="AI354"/>
  <c r="AG365"/>
  <c r="AD365"/>
  <c r="AJ365"/>
  <c r="AJ478"/>
  <c r="AA354"/>
  <c r="AJ354"/>
  <c r="AD354"/>
  <c r="AI365"/>
  <c r="AG354"/>
  <c r="Y478"/>
  <c r="AI478"/>
  <c r="Z478"/>
  <c r="AH478"/>
  <c r="AG478"/>
  <c r="AD478"/>
  <c r="S89"/>
  <c r="S87"/>
  <c r="S88"/>
  <c r="T88"/>
  <c r="B91"/>
  <c r="R91" s="1"/>
  <c r="S90" l="1"/>
  <c r="B92"/>
  <c r="R92" s="1"/>
  <c r="S91"/>
  <c r="T91"/>
  <c r="S92" l="1"/>
  <c r="T92"/>
  <c r="B93"/>
  <c r="R93" s="1"/>
  <c r="B140" l="1"/>
  <c r="R140" s="1"/>
  <c r="B141"/>
  <c r="R141" s="1"/>
  <c r="S93"/>
  <c r="T93"/>
  <c r="B94"/>
  <c r="R94" s="1"/>
  <c r="T140" l="1"/>
  <c r="S140"/>
  <c r="S141"/>
  <c r="T141"/>
  <c r="B97"/>
  <c r="R97" s="1"/>
  <c r="B95"/>
  <c r="R95" s="1"/>
  <c r="S94"/>
  <c r="T94"/>
  <c r="B143" l="1"/>
  <c r="R143" s="1"/>
  <c r="B98"/>
  <c r="R98" s="1"/>
  <c r="T97"/>
  <c r="S97"/>
  <c r="S95"/>
  <c r="T95"/>
  <c r="B144"/>
  <c r="R144" s="1"/>
  <c r="S144" s="1"/>
  <c r="B96"/>
  <c r="R96" s="1"/>
  <c r="T143" l="1"/>
  <c r="S143"/>
  <c r="T144"/>
  <c r="B99"/>
  <c r="R99" s="1"/>
  <c r="T98"/>
  <c r="S98"/>
  <c r="S96"/>
  <c r="T96"/>
  <c r="B205" l="1"/>
  <c r="R205" s="1"/>
  <c r="B145"/>
  <c r="R145" s="1"/>
  <c r="B215"/>
  <c r="R215" s="1"/>
  <c r="T215" s="1"/>
  <c r="B100"/>
  <c r="R100" s="1"/>
  <c r="T99"/>
  <c r="S99"/>
  <c r="B146"/>
  <c r="R146" s="1"/>
  <c r="T146" s="1"/>
  <c r="B206" l="1"/>
  <c r="R206" s="1"/>
  <c r="T205"/>
  <c r="S205"/>
  <c r="T145"/>
  <c r="S145"/>
  <c r="S146"/>
  <c r="B214"/>
  <c r="R214" s="1"/>
  <c r="S215"/>
  <c r="B207"/>
  <c r="R207" s="1"/>
  <c r="S207" s="1"/>
  <c r="S100"/>
  <c r="T100"/>
  <c r="B101"/>
  <c r="R101" s="1"/>
  <c r="B147"/>
  <c r="R147" s="1"/>
  <c r="S147" s="1"/>
  <c r="B162"/>
  <c r="R162" s="1"/>
  <c r="T206" l="1"/>
  <c r="S206"/>
  <c r="B310"/>
  <c r="R310" s="1"/>
  <c r="S310" s="1"/>
  <c r="B305"/>
  <c r="R305" s="1"/>
  <c r="S305" s="1"/>
  <c r="T207"/>
  <c r="T147"/>
  <c r="B212"/>
  <c r="R212" s="1"/>
  <c r="S212" s="1"/>
  <c r="B208"/>
  <c r="R208" s="1"/>
  <c r="T162"/>
  <c r="S162"/>
  <c r="B209"/>
  <c r="R209" s="1"/>
  <c r="S209" s="1"/>
  <c r="B210"/>
  <c r="R210" s="1"/>
  <c r="T210" s="1"/>
  <c r="B211"/>
  <c r="R211" s="1"/>
  <c r="S211" s="1"/>
  <c r="B213"/>
  <c r="R213" s="1"/>
  <c r="S214"/>
  <c r="T214"/>
  <c r="B216"/>
  <c r="R216" s="1"/>
  <c r="T216" s="1"/>
  <c r="B217"/>
  <c r="R217" s="1"/>
  <c r="B218"/>
  <c r="R218" s="1"/>
  <c r="B311"/>
  <c r="R311" s="1"/>
  <c r="S311" s="1"/>
  <c r="B219"/>
  <c r="R219" s="1"/>
  <c r="T219" s="1"/>
  <c r="B102"/>
  <c r="R102" s="1"/>
  <c r="S101"/>
  <c r="T101"/>
  <c r="B163"/>
  <c r="R163" s="1"/>
  <c r="S163" s="1"/>
  <c r="B148"/>
  <c r="R148" s="1"/>
  <c r="T212" l="1"/>
  <c r="T305"/>
  <c r="B307"/>
  <c r="R307" s="1"/>
  <c r="B306"/>
  <c r="R306" s="1"/>
  <c r="B309"/>
  <c r="R309" s="1"/>
  <c r="S309" s="1"/>
  <c r="B308"/>
  <c r="R308" s="1"/>
  <c r="T310"/>
  <c r="T311"/>
  <c r="T163"/>
  <c r="T208"/>
  <c r="S208"/>
  <c r="S210"/>
  <c r="T148"/>
  <c r="S148"/>
  <c r="T209"/>
  <c r="T211"/>
  <c r="T213"/>
  <c r="S213"/>
  <c r="S216"/>
  <c r="S217"/>
  <c r="T217"/>
  <c r="T218"/>
  <c r="S218"/>
  <c r="S219"/>
  <c r="B312"/>
  <c r="R312" s="1"/>
  <c r="B103"/>
  <c r="R103" s="1"/>
  <c r="T102"/>
  <c r="S102"/>
  <c r="B149"/>
  <c r="R149" s="1"/>
  <c r="T149" s="1"/>
  <c r="S307" l="1"/>
  <c r="T307"/>
  <c r="S306"/>
  <c r="T306"/>
  <c r="B220"/>
  <c r="R220" s="1"/>
  <c r="T220" s="1"/>
  <c r="T308"/>
  <c r="S308"/>
  <c r="T309"/>
  <c r="T312"/>
  <c r="S312"/>
  <c r="B164"/>
  <c r="R164" s="1"/>
  <c r="S149"/>
  <c r="B268"/>
  <c r="R268" s="1"/>
  <c r="B221"/>
  <c r="R221" s="1"/>
  <c r="B313"/>
  <c r="R313" s="1"/>
  <c r="T313" s="1"/>
  <c r="B104"/>
  <c r="R104" s="1"/>
  <c r="T103"/>
  <c r="S103"/>
  <c r="B150"/>
  <c r="R150" s="1"/>
  <c r="T268" l="1"/>
  <c r="S268"/>
  <c r="S221"/>
  <c r="T221"/>
  <c r="S220"/>
  <c r="S313"/>
  <c r="B166"/>
  <c r="R166" s="1"/>
  <c r="T166" s="1"/>
  <c r="B165"/>
  <c r="R165" s="1"/>
  <c r="T165" s="1"/>
  <c r="S164"/>
  <c r="T164"/>
  <c r="B152"/>
  <c r="R152" s="1"/>
  <c r="T152" s="1"/>
  <c r="B151"/>
  <c r="R151" s="1"/>
  <c r="T150"/>
  <c r="S150"/>
  <c r="B195"/>
  <c r="R195" s="1"/>
  <c r="T195" s="1"/>
  <c r="B161"/>
  <c r="R161" s="1"/>
  <c r="T161" s="1"/>
  <c r="B202"/>
  <c r="R202" s="1"/>
  <c r="B314"/>
  <c r="R314" s="1"/>
  <c r="B167"/>
  <c r="R167" s="1"/>
  <c r="B223"/>
  <c r="R223" s="1"/>
  <c r="T223" s="1"/>
  <c r="B105"/>
  <c r="R105" s="1"/>
  <c r="S104"/>
  <c r="T104"/>
  <c r="B222" l="1"/>
  <c r="R222" s="1"/>
  <c r="S152"/>
  <c r="S166"/>
  <c r="T314"/>
  <c r="S314"/>
  <c r="B153"/>
  <c r="R153" s="1"/>
  <c r="S153" s="1"/>
  <c r="S165"/>
  <c r="S223"/>
  <c r="T151"/>
  <c r="S151"/>
  <c r="S195"/>
  <c r="B194"/>
  <c r="R194" s="1"/>
  <c r="S194" s="1"/>
  <c r="S167"/>
  <c r="T167"/>
  <c r="B196"/>
  <c r="R196" s="1"/>
  <c r="B197"/>
  <c r="R197" s="1"/>
  <c r="T197" s="1"/>
  <c r="B156"/>
  <c r="R156" s="1"/>
  <c r="S156" s="1"/>
  <c r="B199"/>
  <c r="R199" s="1"/>
  <c r="S199" s="1"/>
  <c r="B158"/>
  <c r="R158" s="1"/>
  <c r="B200"/>
  <c r="R200" s="1"/>
  <c r="B159"/>
  <c r="R159" s="1"/>
  <c r="T159" s="1"/>
  <c r="B201"/>
  <c r="R201" s="1"/>
  <c r="S201" s="1"/>
  <c r="S161"/>
  <c r="B160"/>
  <c r="R160" s="1"/>
  <c r="T160" s="1"/>
  <c r="B269"/>
  <c r="R269" s="1"/>
  <c r="T202"/>
  <c r="S202"/>
  <c r="B204"/>
  <c r="R204" s="1"/>
  <c r="B315"/>
  <c r="R315" s="1"/>
  <c r="S315" s="1"/>
  <c r="T105"/>
  <c r="S105"/>
  <c r="S222" l="1"/>
  <c r="T222"/>
  <c r="T153"/>
  <c r="T315"/>
  <c r="S269"/>
  <c r="T269"/>
  <c r="B157"/>
  <c r="R157" s="1"/>
  <c r="T157" s="1"/>
  <c r="B154"/>
  <c r="R154" s="1"/>
  <c r="B224"/>
  <c r="R224" s="1"/>
  <c r="S224" s="1"/>
  <c r="T194"/>
  <c r="B155"/>
  <c r="R155" s="1"/>
  <c r="S196"/>
  <c r="T196"/>
  <c r="B198"/>
  <c r="R198" s="1"/>
  <c r="S198" s="1"/>
  <c r="T156"/>
  <c r="S197"/>
  <c r="T199"/>
  <c r="T201"/>
  <c r="S159"/>
  <c r="S200"/>
  <c r="T200"/>
  <c r="S160"/>
  <c r="B270"/>
  <c r="R270" s="1"/>
  <c r="B203"/>
  <c r="R203" s="1"/>
  <c r="S204"/>
  <c r="T204"/>
  <c r="B168"/>
  <c r="R168" s="1"/>
  <c r="B316"/>
  <c r="R316" s="1"/>
  <c r="T158"/>
  <c r="S158"/>
  <c r="T316" l="1"/>
  <c r="S316"/>
  <c r="T224"/>
  <c r="S168"/>
  <c r="T168"/>
  <c r="S154"/>
  <c r="T154"/>
  <c r="T270"/>
  <c r="S270"/>
  <c r="S157"/>
  <c r="T155"/>
  <c r="S155"/>
  <c r="T198"/>
  <c r="B271"/>
  <c r="R271" s="1"/>
  <c r="B107"/>
  <c r="R107" s="1"/>
  <c r="T203"/>
  <c r="S203"/>
  <c r="B169"/>
  <c r="R169" s="1"/>
  <c r="B267"/>
  <c r="R267" s="1"/>
  <c r="B266"/>
  <c r="R266" s="1"/>
  <c r="B317"/>
  <c r="R317" s="1"/>
  <c r="B106"/>
  <c r="R106" s="1"/>
  <c r="B225" l="1"/>
  <c r="R225" s="1"/>
  <c r="S317"/>
  <c r="T317"/>
  <c r="T271"/>
  <c r="S271"/>
  <c r="B340"/>
  <c r="R340" s="1"/>
  <c r="T340" s="1"/>
  <c r="S169"/>
  <c r="T169"/>
  <c r="S106"/>
  <c r="T106"/>
  <c r="B331"/>
  <c r="R331" s="1"/>
  <c r="T331" s="1"/>
  <c r="B332"/>
  <c r="R332" s="1"/>
  <c r="B226"/>
  <c r="R226" s="1"/>
  <c r="B333"/>
  <c r="R333" s="1"/>
  <c r="T333" s="1"/>
  <c r="B334"/>
  <c r="R334" s="1"/>
  <c r="S334" s="1"/>
  <c r="B335"/>
  <c r="R335" s="1"/>
  <c r="B336"/>
  <c r="R336" s="1"/>
  <c r="B337"/>
  <c r="R337" s="1"/>
  <c r="T337" s="1"/>
  <c r="B108"/>
  <c r="R108" s="1"/>
  <c r="B338"/>
  <c r="R338" s="1"/>
  <c r="S338" s="1"/>
  <c r="B339"/>
  <c r="R339" s="1"/>
  <c r="S339" s="1"/>
  <c r="B344"/>
  <c r="R344" s="1"/>
  <c r="T344" s="1"/>
  <c r="B341"/>
  <c r="R341" s="1"/>
  <c r="B342"/>
  <c r="R342" s="1"/>
  <c r="B343"/>
  <c r="R343" s="1"/>
  <c r="S267"/>
  <c r="T267"/>
  <c r="S266"/>
  <c r="T266"/>
  <c r="B170"/>
  <c r="R170" s="1"/>
  <c r="T107"/>
  <c r="S107"/>
  <c r="S226" l="1"/>
  <c r="T226"/>
  <c r="S225"/>
  <c r="T225"/>
  <c r="S340"/>
  <c r="B318"/>
  <c r="R318" s="1"/>
  <c r="T170"/>
  <c r="S170"/>
  <c r="B319"/>
  <c r="R319" s="1"/>
  <c r="S331"/>
  <c r="S332"/>
  <c r="T332"/>
  <c r="B227"/>
  <c r="R227" s="1"/>
  <c r="S333"/>
  <c r="T334"/>
  <c r="T335"/>
  <c r="S335"/>
  <c r="T336"/>
  <c r="S336"/>
  <c r="S337"/>
  <c r="B109"/>
  <c r="R109" s="1"/>
  <c r="S344"/>
  <c r="T338"/>
  <c r="T339"/>
  <c r="T341"/>
  <c r="S341"/>
  <c r="T342"/>
  <c r="S342"/>
  <c r="S343"/>
  <c r="T343"/>
  <c r="B350"/>
  <c r="R350" s="1"/>
  <c r="B345"/>
  <c r="R345" s="1"/>
  <c r="B346"/>
  <c r="R346" s="1"/>
  <c r="T346" s="1"/>
  <c r="B347"/>
  <c r="R347" s="1"/>
  <c r="B348"/>
  <c r="R348" s="1"/>
  <c r="B349"/>
  <c r="R349" s="1"/>
  <c r="T349" s="1"/>
  <c r="B171"/>
  <c r="R171" s="1"/>
  <c r="S108"/>
  <c r="T108"/>
  <c r="T227" l="1"/>
  <c r="S227"/>
  <c r="T318"/>
  <c r="S318"/>
  <c r="T319"/>
  <c r="S319"/>
  <c r="S171"/>
  <c r="T171"/>
  <c r="T109"/>
  <c r="S109"/>
  <c r="B273"/>
  <c r="R273" s="1"/>
  <c r="B228"/>
  <c r="R228" s="1"/>
  <c r="B110"/>
  <c r="R110" s="1"/>
  <c r="S345"/>
  <c r="T345"/>
  <c r="S346"/>
  <c r="T347"/>
  <c r="S347"/>
  <c r="S349"/>
  <c r="T348"/>
  <c r="S348"/>
  <c r="B172"/>
  <c r="R172" s="1"/>
  <c r="T350"/>
  <c r="S350"/>
  <c r="B320" l="1"/>
  <c r="R320" s="1"/>
  <c r="T320" s="1"/>
  <c r="T273"/>
  <c r="S273"/>
  <c r="S228"/>
  <c r="T228"/>
  <c r="T172"/>
  <c r="S172"/>
  <c r="T110"/>
  <c r="S110"/>
  <c r="B274"/>
  <c r="R274" s="1"/>
  <c r="B173"/>
  <c r="R173" s="1"/>
  <c r="T274" l="1"/>
  <c r="S274"/>
  <c r="B229"/>
  <c r="R229" s="1"/>
  <c r="S229" s="1"/>
  <c r="S320"/>
  <c r="B321"/>
  <c r="R321" s="1"/>
  <c r="T321" s="1"/>
  <c r="B275"/>
  <c r="R275" s="1"/>
  <c r="S173"/>
  <c r="T173"/>
  <c r="B111"/>
  <c r="R111" s="1"/>
  <c r="B230"/>
  <c r="R230" s="1"/>
  <c r="B174"/>
  <c r="R174" s="1"/>
  <c r="T229" l="1"/>
  <c r="T230"/>
  <c r="S230"/>
  <c r="S321"/>
  <c r="B322"/>
  <c r="R322" s="1"/>
  <c r="S322" s="1"/>
  <c r="S275"/>
  <c r="T275"/>
  <c r="T174"/>
  <c r="S174"/>
  <c r="B121"/>
  <c r="R121" s="1"/>
  <c r="S111"/>
  <c r="T111"/>
  <c r="B112"/>
  <c r="R112" s="1"/>
  <c r="B288"/>
  <c r="R288" s="1"/>
  <c r="B175"/>
  <c r="R175" s="1"/>
  <c r="B122"/>
  <c r="R122" s="1"/>
  <c r="S288" l="1"/>
  <c r="T288"/>
  <c r="B276"/>
  <c r="R276" s="1"/>
  <c r="B231"/>
  <c r="R231" s="1"/>
  <c r="T322"/>
  <c r="B323"/>
  <c r="R323" s="1"/>
  <c r="S323" s="1"/>
  <c r="B277"/>
  <c r="R277" s="1"/>
  <c r="B289"/>
  <c r="R289" s="1"/>
  <c r="B325"/>
  <c r="R325" s="1"/>
  <c r="T175"/>
  <c r="S175"/>
  <c r="S122"/>
  <c r="T122"/>
  <c r="S121"/>
  <c r="T121"/>
  <c r="B113"/>
  <c r="R113" s="1"/>
  <c r="S112"/>
  <c r="T112"/>
  <c r="B232"/>
  <c r="R232" s="1"/>
  <c r="B123"/>
  <c r="R123" s="1"/>
  <c r="T123" s="1"/>
  <c r="T325" l="1"/>
  <c r="S325"/>
  <c r="T277"/>
  <c r="S277"/>
  <c r="T276"/>
  <c r="S276"/>
  <c r="S232"/>
  <c r="T232"/>
  <c r="B327"/>
  <c r="R327" s="1"/>
  <c r="S327" s="1"/>
  <c r="B326"/>
  <c r="R326" s="1"/>
  <c r="S231"/>
  <c r="T231"/>
  <c r="B329"/>
  <c r="R329" s="1"/>
  <c r="S329" s="1"/>
  <c r="B328"/>
  <c r="R328" s="1"/>
  <c r="T323"/>
  <c r="B324"/>
  <c r="R324" s="1"/>
  <c r="T324" s="1"/>
  <c r="B330"/>
  <c r="R330" s="1"/>
  <c r="B278"/>
  <c r="R278" s="1"/>
  <c r="S278" s="1"/>
  <c r="B290"/>
  <c r="R290" s="1"/>
  <c r="T289"/>
  <c r="S289"/>
  <c r="S123"/>
  <c r="B114"/>
  <c r="R114" s="1"/>
  <c r="T113"/>
  <c r="S113"/>
  <c r="B115"/>
  <c r="R115" s="1"/>
  <c r="B124"/>
  <c r="R124" s="1"/>
  <c r="T327" l="1"/>
  <c r="T290"/>
  <c r="S290"/>
  <c r="S326"/>
  <c r="T326"/>
  <c r="B233"/>
  <c r="R233" s="1"/>
  <c r="S233" s="1"/>
  <c r="S324"/>
  <c r="T278"/>
  <c r="T329"/>
  <c r="T328"/>
  <c r="S328"/>
  <c r="T330"/>
  <c r="S330"/>
  <c r="B279"/>
  <c r="R279" s="1"/>
  <c r="S279" s="1"/>
  <c r="T124"/>
  <c r="S124"/>
  <c r="T115"/>
  <c r="S115"/>
  <c r="T114"/>
  <c r="S114"/>
  <c r="B125"/>
  <c r="R125" s="1"/>
  <c r="T233" l="1"/>
  <c r="B291"/>
  <c r="R291" s="1"/>
  <c r="B234"/>
  <c r="R234" s="1"/>
  <c r="B176"/>
  <c r="R176" s="1"/>
  <c r="B282"/>
  <c r="R282" s="1"/>
  <c r="S282" s="1"/>
  <c r="T279"/>
  <c r="B292"/>
  <c r="R292" s="1"/>
  <c r="B283"/>
  <c r="R283" s="1"/>
  <c r="S283" s="1"/>
  <c r="T125"/>
  <c r="S125"/>
  <c r="B116"/>
  <c r="R116" s="1"/>
  <c r="B235"/>
  <c r="R235" s="1"/>
  <c r="B126"/>
  <c r="R126" s="1"/>
  <c r="S126" s="1"/>
  <c r="T292" l="1"/>
  <c r="S292"/>
  <c r="S291"/>
  <c r="T291"/>
  <c r="B280"/>
  <c r="R280" s="1"/>
  <c r="S280" s="1"/>
  <c r="T235"/>
  <c r="S235"/>
  <c r="T234"/>
  <c r="S234"/>
  <c r="B177"/>
  <c r="R177" s="1"/>
  <c r="T176"/>
  <c r="S176"/>
  <c r="T282"/>
  <c r="B284"/>
  <c r="R284" s="1"/>
  <c r="S284" s="1"/>
  <c r="T283"/>
  <c r="B281"/>
  <c r="R281" s="1"/>
  <c r="T281" s="1"/>
  <c r="B285"/>
  <c r="R285" s="1"/>
  <c r="B293"/>
  <c r="R293" s="1"/>
  <c r="B178"/>
  <c r="R178" s="1"/>
  <c r="T126"/>
  <c r="S116"/>
  <c r="T116"/>
  <c r="B236"/>
  <c r="R236" s="1"/>
  <c r="B286" l="1"/>
  <c r="R286" s="1"/>
  <c r="T280"/>
  <c r="T293"/>
  <c r="S293"/>
  <c r="S178"/>
  <c r="T178"/>
  <c r="T177"/>
  <c r="S177"/>
  <c r="S281"/>
  <c r="T284"/>
  <c r="S285"/>
  <c r="T285"/>
  <c r="S236"/>
  <c r="T236"/>
  <c r="B127"/>
  <c r="R127" s="1"/>
  <c r="T127" s="1"/>
  <c r="B120"/>
  <c r="R120" s="1"/>
  <c r="T120" s="1"/>
  <c r="B117"/>
  <c r="R117" s="1"/>
  <c r="T117" s="1"/>
  <c r="B118"/>
  <c r="R118" s="1"/>
  <c r="T118" s="1"/>
  <c r="B287" l="1"/>
  <c r="R287" s="1"/>
  <c r="S286"/>
  <c r="T286"/>
  <c r="B294"/>
  <c r="R294" s="1"/>
  <c r="B179"/>
  <c r="R179" s="1"/>
  <c r="S179" s="1"/>
  <c r="B295"/>
  <c r="R295" s="1"/>
  <c r="S295" s="1"/>
  <c r="S127"/>
  <c r="S120"/>
  <c r="S117"/>
  <c r="B180"/>
  <c r="R180" s="1"/>
  <c r="S118"/>
  <c r="B119"/>
  <c r="R119" s="1"/>
  <c r="T287" l="1"/>
  <c r="S287"/>
  <c r="T295"/>
  <c r="S294"/>
  <c r="T294"/>
  <c r="T179"/>
  <c r="S180"/>
  <c r="T180"/>
  <c r="B296"/>
  <c r="R296" s="1"/>
  <c r="S296" s="1"/>
  <c r="B237"/>
  <c r="R237" s="1"/>
  <c r="B128"/>
  <c r="R128" s="1"/>
  <c r="B181"/>
  <c r="R181" s="1"/>
  <c r="T119"/>
  <c r="S119"/>
  <c r="B238"/>
  <c r="R238" s="1"/>
  <c r="B129"/>
  <c r="R129" s="1"/>
  <c r="T181" l="1"/>
  <c r="S181"/>
  <c r="T296"/>
  <c r="B297"/>
  <c r="R297" s="1"/>
  <c r="S297" s="1"/>
  <c r="S129"/>
  <c r="T129"/>
  <c r="T238"/>
  <c r="S238"/>
  <c r="T237"/>
  <c r="S237"/>
  <c r="T128"/>
  <c r="S128"/>
  <c r="B182"/>
  <c r="R182" s="1"/>
  <c r="T297" l="1"/>
  <c r="B298"/>
  <c r="R298" s="1"/>
  <c r="S298" s="1"/>
  <c r="S182"/>
  <c r="T182"/>
  <c r="B130"/>
  <c r="R130" s="1"/>
  <c r="B239"/>
  <c r="R239" s="1"/>
  <c r="S239" l="1"/>
  <c r="T239"/>
  <c r="B183"/>
  <c r="R183" s="1"/>
  <c r="B301"/>
  <c r="R301" s="1"/>
  <c r="T298"/>
  <c r="B299"/>
  <c r="R299" s="1"/>
  <c r="S299" s="1"/>
  <c r="B131"/>
  <c r="R131" s="1"/>
  <c r="T131" s="1"/>
  <c r="S130"/>
  <c r="T130"/>
  <c r="B240"/>
  <c r="R240" s="1"/>
  <c r="T240" l="1"/>
  <c r="S240"/>
  <c r="B304"/>
  <c r="R304" s="1"/>
  <c r="S304" s="1"/>
  <c r="B300"/>
  <c r="R300" s="1"/>
  <c r="B184"/>
  <c r="R184" s="1"/>
  <c r="S183"/>
  <c r="T183"/>
  <c r="B302"/>
  <c r="R302" s="1"/>
  <c r="T301"/>
  <c r="S301"/>
  <c r="B303"/>
  <c r="R303" s="1"/>
  <c r="S303" s="1"/>
  <c r="T299"/>
  <c r="S131"/>
  <c r="B132"/>
  <c r="R132" s="1"/>
  <c r="S132" s="1"/>
  <c r="T304" l="1"/>
  <c r="B185"/>
  <c r="R185" s="1"/>
  <c r="S184"/>
  <c r="T184"/>
  <c r="S300"/>
  <c r="T300"/>
  <c r="B241"/>
  <c r="R241" s="1"/>
  <c r="S241" s="1"/>
  <c r="S302"/>
  <c r="T302"/>
  <c r="T303"/>
  <c r="T132"/>
  <c r="B134"/>
  <c r="R134" s="1"/>
  <c r="B133"/>
  <c r="R133" s="1"/>
  <c r="B242"/>
  <c r="R242" s="1"/>
  <c r="W349"/>
  <c r="W339"/>
  <c r="W340"/>
  <c r="W335"/>
  <c r="W342"/>
  <c r="W338"/>
  <c r="W337"/>
  <c r="W343"/>
  <c r="W336"/>
  <c r="W341"/>
  <c r="W350"/>
  <c r="W347"/>
  <c r="W345"/>
  <c r="W344"/>
  <c r="W346"/>
  <c r="W348"/>
  <c r="T241" l="1"/>
  <c r="S242"/>
  <c r="T242"/>
  <c r="B186"/>
  <c r="R186" s="1"/>
  <c r="T185"/>
  <c r="S185"/>
  <c r="T134"/>
  <c r="S134"/>
  <c r="S133"/>
  <c r="T133"/>
  <c r="B187"/>
  <c r="R187" s="1"/>
  <c r="B243"/>
  <c r="R243" s="1"/>
  <c r="AI349"/>
  <c r="AG349"/>
  <c r="AH349"/>
  <c r="AJ349" s="1"/>
  <c r="V349"/>
  <c r="AA349" s="1"/>
  <c r="AI344"/>
  <c r="AG344"/>
  <c r="V344"/>
  <c r="Z344" s="1"/>
  <c r="AC344" s="1"/>
  <c r="AH344"/>
  <c r="AJ344" s="1"/>
  <c r="AG341"/>
  <c r="AI341"/>
  <c r="V341"/>
  <c r="Y341" s="1"/>
  <c r="AH341"/>
  <c r="AJ341" s="1"/>
  <c r="AG337"/>
  <c r="V337"/>
  <c r="Y337" s="1"/>
  <c r="AH337"/>
  <c r="AJ337" s="1"/>
  <c r="AI337"/>
  <c r="AI342"/>
  <c r="AH342"/>
  <c r="AJ342" s="1"/>
  <c r="V342"/>
  <c r="Z342" s="1"/>
  <c r="AC342" s="1"/>
  <c r="AG342"/>
  <c r="AI346"/>
  <c r="AG346"/>
  <c r="AH346"/>
  <c r="AJ346" s="1"/>
  <c r="V346"/>
  <c r="AA346" s="1"/>
  <c r="AH338"/>
  <c r="AJ338" s="1"/>
  <c r="AG338"/>
  <c r="AI338"/>
  <c r="V338"/>
  <c r="Y338" s="1"/>
  <c r="AH335"/>
  <c r="AJ335" s="1"/>
  <c r="AI335"/>
  <c r="V335"/>
  <c r="Y335" s="1"/>
  <c r="AG335"/>
  <c r="AI345"/>
  <c r="AH345"/>
  <c r="AJ345" s="1"/>
  <c r="AG345"/>
  <c r="V345"/>
  <c r="Z345" s="1"/>
  <c r="AG350"/>
  <c r="AI350"/>
  <c r="AH350"/>
  <c r="AJ350" s="1"/>
  <c r="V350"/>
  <c r="AA350" s="1"/>
  <c r="AH348"/>
  <c r="AJ348" s="1"/>
  <c r="AI348"/>
  <c r="AG348"/>
  <c r="V348"/>
  <c r="Y348" s="1"/>
  <c r="AI347"/>
  <c r="AG347"/>
  <c r="AH347"/>
  <c r="AJ347" s="1"/>
  <c r="V347"/>
  <c r="AA347" s="1"/>
  <c r="AI336"/>
  <c r="V336"/>
  <c r="Y336" s="1"/>
  <c r="AG336"/>
  <c r="AH336"/>
  <c r="AJ336" s="1"/>
  <c r="AI343"/>
  <c r="AH343"/>
  <c r="AJ343" s="1"/>
  <c r="V343"/>
  <c r="Y343" s="1"/>
  <c r="AG343"/>
  <c r="AG340"/>
  <c r="V340"/>
  <c r="Z340" s="1"/>
  <c r="AD340" s="1"/>
  <c r="AH340"/>
  <c r="AJ340" s="1"/>
  <c r="AI340"/>
  <c r="V339"/>
  <c r="Z339" s="1"/>
  <c r="AC339" s="1"/>
  <c r="AH339"/>
  <c r="AJ339" s="1"/>
  <c r="AI339"/>
  <c r="AG339"/>
  <c r="S187" l="1"/>
  <c r="T187"/>
  <c r="T186"/>
  <c r="S186"/>
  <c r="T243"/>
  <c r="S243"/>
  <c r="B135"/>
  <c r="R135" s="1"/>
  <c r="S135" s="1"/>
  <c r="B188"/>
  <c r="R188" s="1"/>
  <c r="B244"/>
  <c r="R244" s="1"/>
  <c r="AA338"/>
  <c r="AC340"/>
  <c r="AE340" s="1"/>
  <c r="A256" i="12" s="1"/>
  <c r="F256" s="1"/>
  <c r="Z346" i="11"/>
  <c r="AC346" s="1"/>
  <c r="Z349"/>
  <c r="AD349" s="1"/>
  <c r="Y340"/>
  <c r="Z336"/>
  <c r="AD342"/>
  <c r="AA337"/>
  <c r="Y344"/>
  <c r="AA340"/>
  <c r="AD346"/>
  <c r="AD344"/>
  <c r="AA336"/>
  <c r="AD345"/>
  <c r="AC345"/>
  <c r="AA339"/>
  <c r="Y339"/>
  <c r="AF340"/>
  <c r="Z347"/>
  <c r="Y350"/>
  <c r="Y345"/>
  <c r="AA345"/>
  <c r="Y346"/>
  <c r="Z337"/>
  <c r="AA343"/>
  <c r="Y347"/>
  <c r="AA348"/>
  <c r="Z350"/>
  <c r="Z335"/>
  <c r="AA342"/>
  <c r="Z341"/>
  <c r="AD339"/>
  <c r="AF339" s="1"/>
  <c r="AE339"/>
  <c r="A255" i="12" s="1"/>
  <c r="Z343" i="11"/>
  <c r="Z348"/>
  <c r="AA335"/>
  <c r="Z338"/>
  <c r="Y342"/>
  <c r="AA341"/>
  <c r="AA344"/>
  <c r="Y349"/>
  <c r="S188" l="1"/>
  <c r="T188"/>
  <c r="T244"/>
  <c r="S244"/>
  <c r="T135"/>
  <c r="B193"/>
  <c r="R193" s="1"/>
  <c r="S193" s="1"/>
  <c r="B189"/>
  <c r="R189" s="1"/>
  <c r="B190"/>
  <c r="R190" s="1"/>
  <c r="B191"/>
  <c r="R191" s="1"/>
  <c r="T191" s="1"/>
  <c r="B136"/>
  <c r="R136" s="1"/>
  <c r="B192"/>
  <c r="R192" s="1"/>
  <c r="B142"/>
  <c r="R142" s="1"/>
  <c r="B139"/>
  <c r="R139" s="1"/>
  <c r="B138"/>
  <c r="R138" s="1"/>
  <c r="D256" i="12"/>
  <c r="E256"/>
  <c r="G256"/>
  <c r="B256"/>
  <c r="C256"/>
  <c r="AC349" i="11"/>
  <c r="AD336"/>
  <c r="AC336"/>
  <c r="AD341"/>
  <c r="AC341"/>
  <c r="AE341" s="1"/>
  <c r="A257" i="12" s="1"/>
  <c r="AD335" i="11"/>
  <c r="AC335"/>
  <c r="AE335" s="1"/>
  <c r="A251" i="12" s="1"/>
  <c r="AD348" i="11"/>
  <c r="AC348"/>
  <c r="E255" i="12"/>
  <c r="G255"/>
  <c r="D255"/>
  <c r="C255"/>
  <c r="F255"/>
  <c r="B255"/>
  <c r="AD337" i="11"/>
  <c r="AC337"/>
  <c r="AE337" s="1"/>
  <c r="A253" i="12" s="1"/>
  <c r="AC347" i="11"/>
  <c r="AD347"/>
  <c r="AC338"/>
  <c r="AE338" s="1"/>
  <c r="A254" i="12" s="1"/>
  <c r="AD338" i="11"/>
  <c r="AD343"/>
  <c r="AC343"/>
  <c r="AD350"/>
  <c r="AC350"/>
  <c r="B245" l="1"/>
  <c r="R245" s="1"/>
  <c r="S245" s="1"/>
  <c r="T193"/>
  <c r="S189"/>
  <c r="T189"/>
  <c r="S190"/>
  <c r="T190"/>
  <c r="B137"/>
  <c r="R137" s="1"/>
  <c r="S137" s="1"/>
  <c r="S191"/>
  <c r="S136"/>
  <c r="T136"/>
  <c r="S192"/>
  <c r="T192"/>
  <c r="T139"/>
  <c r="S139"/>
  <c r="S142"/>
  <c r="T142"/>
  <c r="T138"/>
  <c r="S138"/>
  <c r="B246"/>
  <c r="R246" s="1"/>
  <c r="AF335"/>
  <c r="B251" i="12" s="1"/>
  <c r="AF337" i="11"/>
  <c r="B253" i="12" s="1"/>
  <c r="AF341" i="11"/>
  <c r="B257" i="12" s="1"/>
  <c r="AF336" i="11"/>
  <c r="AE336"/>
  <c r="A252" i="12" s="1"/>
  <c r="AF338" i="11"/>
  <c r="B254" i="12" s="1"/>
  <c r="D254"/>
  <c r="G254"/>
  <c r="F254"/>
  <c r="E254"/>
  <c r="C254"/>
  <c r="E253"/>
  <c r="F253"/>
  <c r="D253"/>
  <c r="C253"/>
  <c r="G253"/>
  <c r="F251"/>
  <c r="D251"/>
  <c r="E251"/>
  <c r="C251"/>
  <c r="G251"/>
  <c r="E257"/>
  <c r="C257"/>
  <c r="G257"/>
  <c r="D257"/>
  <c r="F257"/>
  <c r="T245" i="11" l="1"/>
  <c r="T246"/>
  <c r="S246"/>
  <c r="T137"/>
  <c r="B265"/>
  <c r="R265" s="1"/>
  <c r="D252" i="12"/>
  <c r="C252"/>
  <c r="F252"/>
  <c r="G252"/>
  <c r="B252"/>
  <c r="E252"/>
  <c r="T265" i="11" l="1"/>
  <c r="S265"/>
  <c r="B248" l="1"/>
  <c r="R248" s="1"/>
  <c r="S248" s="1"/>
  <c r="B247" l="1"/>
  <c r="R247" s="1"/>
  <c r="T248"/>
  <c r="S247" l="1"/>
  <c r="T247"/>
  <c r="B249"/>
  <c r="R249" s="1"/>
  <c r="S249" s="1"/>
  <c r="T249" l="1"/>
  <c r="B250"/>
  <c r="R250" s="1"/>
  <c r="T250" s="1"/>
  <c r="B261"/>
  <c r="R261" s="1"/>
  <c r="T261" s="1"/>
  <c r="B264"/>
  <c r="R264" s="1"/>
  <c r="T264" s="1"/>
  <c r="B262"/>
  <c r="R262" s="1"/>
  <c r="W334"/>
  <c r="B252" l="1"/>
  <c r="R252" s="1"/>
  <c r="S252" s="1"/>
  <c r="S250"/>
  <c r="B272"/>
  <c r="R272" s="1"/>
  <c r="T272" s="1"/>
  <c r="S261"/>
  <c r="S264"/>
  <c r="T262"/>
  <c r="S262"/>
  <c r="B263"/>
  <c r="R263" s="1"/>
  <c r="AH334"/>
  <c r="AJ334" s="1"/>
  <c r="V334"/>
  <c r="Y334" s="1"/>
  <c r="AG334"/>
  <c r="AI334"/>
  <c r="B251" l="1"/>
  <c r="R251" s="1"/>
  <c r="T251" s="1"/>
  <c r="T252"/>
  <c r="S272"/>
  <c r="T263"/>
  <c r="W332"/>
  <c r="S263"/>
  <c r="W333"/>
  <c r="W331"/>
  <c r="AA334"/>
  <c r="Z334"/>
  <c r="B253" l="1"/>
  <c r="R253" s="1"/>
  <c r="T253" s="1"/>
  <c r="S251"/>
  <c r="AG332"/>
  <c r="V332"/>
  <c r="Y332" s="1"/>
  <c r="AH332"/>
  <c r="AJ332" s="1"/>
  <c r="AI332"/>
  <c r="Z332"/>
  <c r="AG331"/>
  <c r="AI331"/>
  <c r="V331"/>
  <c r="AH331"/>
  <c r="AJ331" s="1"/>
  <c r="AI333"/>
  <c r="AH333"/>
  <c r="AJ333" s="1"/>
  <c r="AG333"/>
  <c r="V333"/>
  <c r="AC334"/>
  <c r="AE334" s="1"/>
  <c r="A250" i="12" s="1"/>
  <c r="AD334" i="11"/>
  <c r="S253" l="1"/>
  <c r="B254"/>
  <c r="R254" s="1"/>
  <c r="S254" s="1"/>
  <c r="AA332"/>
  <c r="AA331"/>
  <c r="Z331"/>
  <c r="Y331"/>
  <c r="Y333"/>
  <c r="Z333"/>
  <c r="AA333"/>
  <c r="AC332"/>
  <c r="AD332"/>
  <c r="AF334"/>
  <c r="B250" i="12" s="1"/>
  <c r="D250"/>
  <c r="E250"/>
  <c r="F250"/>
  <c r="G250"/>
  <c r="C250"/>
  <c r="T254" i="11" l="1"/>
  <c r="W330"/>
  <c r="AD333"/>
  <c r="AC333"/>
  <c r="AD331"/>
  <c r="AC331"/>
  <c r="AE331" s="1"/>
  <c r="A247" i="12" s="1"/>
  <c r="AF332" i="11"/>
  <c r="AE332"/>
  <c r="A248" i="12" s="1"/>
  <c r="B255" i="11" l="1"/>
  <c r="R255" s="1"/>
  <c r="W329" s="1"/>
  <c r="AH329" s="1"/>
  <c r="AJ329" s="1"/>
  <c r="AH330"/>
  <c r="AJ330" s="1"/>
  <c r="AG330"/>
  <c r="AI330"/>
  <c r="V330"/>
  <c r="Z330" s="1"/>
  <c r="AC330" s="1"/>
  <c r="W327"/>
  <c r="W326"/>
  <c r="V329"/>
  <c r="W328"/>
  <c r="AF331"/>
  <c r="B247" i="12" s="1"/>
  <c r="AE333" i="11"/>
  <c r="A249" i="12" s="1"/>
  <c r="AF333" i="11"/>
  <c r="D248" i="12"/>
  <c r="F248"/>
  <c r="E248"/>
  <c r="B248"/>
  <c r="G248"/>
  <c r="C248"/>
  <c r="D247"/>
  <c r="F247"/>
  <c r="C247"/>
  <c r="E247"/>
  <c r="G247"/>
  <c r="S255" i="11" l="1"/>
  <c r="T255"/>
  <c r="Y329"/>
  <c r="AI329"/>
  <c r="AG329"/>
  <c r="B256"/>
  <c r="R256" s="1"/>
  <c r="Z329"/>
  <c r="AA329"/>
  <c r="AD330"/>
  <c r="AF330" s="1"/>
  <c r="AG327"/>
  <c r="V327"/>
  <c r="Z327" s="1"/>
  <c r="AC327" s="1"/>
  <c r="AE327" s="1"/>
  <c r="A243" i="12" s="1"/>
  <c r="AI327" i="11"/>
  <c r="AH327"/>
  <c r="AJ327" s="1"/>
  <c r="AE330"/>
  <c r="A246" i="12" s="1"/>
  <c r="AI326" i="11"/>
  <c r="AH326"/>
  <c r="AJ326" s="1"/>
  <c r="V326"/>
  <c r="AA326" s="1"/>
  <c r="AG326"/>
  <c r="Y330"/>
  <c r="AA330"/>
  <c r="V328"/>
  <c r="Y328" s="1"/>
  <c r="AG328"/>
  <c r="AI328"/>
  <c r="AH328"/>
  <c r="AJ328" s="1"/>
  <c r="Z328"/>
  <c r="AC328" s="1"/>
  <c r="AE328" s="1"/>
  <c r="A244" i="12" s="1"/>
  <c r="E249"/>
  <c r="G249"/>
  <c r="C249"/>
  <c r="D249"/>
  <c r="F249"/>
  <c r="B249"/>
  <c r="S256" i="11" l="1"/>
  <c r="T256"/>
  <c r="B257"/>
  <c r="R257" s="1"/>
  <c r="AC329"/>
  <c r="AE329" s="1"/>
  <c r="A245" i="12" s="1"/>
  <c r="G245" s="1"/>
  <c r="AD329" i="11"/>
  <c r="AD328"/>
  <c r="AA328"/>
  <c r="C244" i="12" s="1"/>
  <c r="Z326" i="11"/>
  <c r="AD326" s="1"/>
  <c r="AD327"/>
  <c r="AF327" s="1"/>
  <c r="B243" i="12" s="1"/>
  <c r="G244"/>
  <c r="E244"/>
  <c r="D244"/>
  <c r="F244"/>
  <c r="AC326" i="11"/>
  <c r="AE326" s="1"/>
  <c r="A242" i="12" s="1"/>
  <c r="AA327" i="11"/>
  <c r="C243" i="12" s="1"/>
  <c r="G246"/>
  <c r="D246"/>
  <c r="E246"/>
  <c r="F246"/>
  <c r="C246"/>
  <c r="B246"/>
  <c r="AF328" i="11"/>
  <c r="B244" i="12" s="1"/>
  <c r="Y326" i="11"/>
  <c r="Y327"/>
  <c r="F243" i="12"/>
  <c r="G243"/>
  <c r="E243"/>
  <c r="D243"/>
  <c r="B260" i="11" l="1"/>
  <c r="R260" s="1"/>
  <c r="S257"/>
  <c r="T257"/>
  <c r="E245" i="12"/>
  <c r="D245"/>
  <c r="F245"/>
  <c r="C245"/>
  <c r="AF329" i="11"/>
  <c r="B245" i="12" s="1"/>
  <c r="E242"/>
  <c r="D242"/>
  <c r="G242"/>
  <c r="F242"/>
  <c r="C242"/>
  <c r="AF326" i="11"/>
  <c r="B242" i="12" s="1"/>
  <c r="S260" i="11" l="1"/>
  <c r="T260"/>
  <c r="B258"/>
  <c r="R258" s="1"/>
  <c r="B259"/>
  <c r="R259" s="1"/>
  <c r="W264"/>
  <c r="AI264" s="1"/>
  <c r="W164"/>
  <c r="W260"/>
  <c r="W236"/>
  <c r="AH264"/>
  <c r="AJ264" s="1"/>
  <c r="W310"/>
  <c r="W234"/>
  <c r="W195"/>
  <c r="W272"/>
  <c r="W107"/>
  <c r="W291"/>
  <c r="W190"/>
  <c r="W246"/>
  <c r="W302"/>
  <c r="W287"/>
  <c r="W239"/>
  <c r="W298"/>
  <c r="W101"/>
  <c r="W217"/>
  <c r="W193"/>
  <c r="W120"/>
  <c r="W253"/>
  <c r="W93"/>
  <c r="W132"/>
  <c r="W316"/>
  <c r="W242"/>
  <c r="W231"/>
  <c r="W275"/>
  <c r="W146"/>
  <c r="W171"/>
  <c r="W280"/>
  <c r="W89"/>
  <c r="W124"/>
  <c r="W126"/>
  <c r="W245"/>
  <c r="W150"/>
  <c r="W199"/>
  <c r="W254"/>
  <c r="W192"/>
  <c r="W303"/>
  <c r="W197"/>
  <c r="W208"/>
  <c r="W169"/>
  <c r="W152"/>
  <c r="W177"/>
  <c r="W225"/>
  <c r="W252"/>
  <c r="W270"/>
  <c r="AH164"/>
  <c r="AJ164" s="1"/>
  <c r="AG164"/>
  <c r="V164"/>
  <c r="Y164" s="1"/>
  <c r="AI164"/>
  <c r="V260"/>
  <c r="Y260" s="1"/>
  <c r="AG260"/>
  <c r="AI260"/>
  <c r="AH260"/>
  <c r="AJ260" s="1"/>
  <c r="Z260"/>
  <c r="W266"/>
  <c r="W300"/>
  <c r="W235"/>
  <c r="W218"/>
  <c r="W157"/>
  <c r="W314"/>
  <c r="W321"/>
  <c r="W241"/>
  <c r="W205"/>
  <c r="W117"/>
  <c r="W122"/>
  <c r="W255"/>
  <c r="W181"/>
  <c r="W140"/>
  <c r="W322"/>
  <c r="W179"/>
  <c r="W276"/>
  <c r="W243"/>
  <c r="W249"/>
  <c r="W92"/>
  <c r="W88"/>
  <c r="W211"/>
  <c r="W109"/>
  <c r="W297"/>
  <c r="W323"/>
  <c r="W185"/>
  <c r="W228"/>
  <c r="W125"/>
  <c r="W165"/>
  <c r="W230"/>
  <c r="W196"/>
  <c r="W94"/>
  <c r="W168"/>
  <c r="W290"/>
  <c r="W116"/>
  <c r="W232"/>
  <c r="W202"/>
  <c r="W226"/>
  <c r="W308"/>
  <c r="W138"/>
  <c r="W160"/>
  <c r="T258"/>
  <c r="S258"/>
  <c r="W258"/>
  <c r="V258" s="1"/>
  <c r="W309"/>
  <c r="W151"/>
  <c r="W305"/>
  <c r="W240"/>
  <c r="W283"/>
  <c r="W251"/>
  <c r="W223"/>
  <c r="W184"/>
  <c r="W209"/>
  <c r="W203"/>
  <c r="W178"/>
  <c r="W108"/>
  <c r="W142"/>
  <c r="W320"/>
  <c r="W166"/>
  <c r="W206"/>
  <c r="W284"/>
  <c r="W256"/>
  <c r="W130"/>
  <c r="W296"/>
  <c r="W143"/>
  <c r="W162"/>
  <c r="W273"/>
  <c r="W213"/>
  <c r="W134"/>
  <c r="W176"/>
  <c r="W286"/>
  <c r="W145"/>
  <c r="W294"/>
  <c r="W155"/>
  <c r="W324"/>
  <c r="W156"/>
  <c r="W221"/>
  <c r="W153"/>
  <c r="W167"/>
  <c r="W220"/>
  <c r="W319"/>
  <c r="W154"/>
  <c r="W158"/>
  <c r="W279"/>
  <c r="W318"/>
  <c r="W299"/>
  <c r="W210"/>
  <c r="W99"/>
  <c r="W97"/>
  <c r="W244"/>
  <c r="W269"/>
  <c r="W114"/>
  <c r="W172"/>
  <c r="W257"/>
  <c r="AH236"/>
  <c r="AJ236" s="1"/>
  <c r="AG236"/>
  <c r="AI236"/>
  <c r="V236"/>
  <c r="Z236" s="1"/>
  <c r="AC236" s="1"/>
  <c r="AE236" s="1"/>
  <c r="A152" i="12" s="1"/>
  <c r="W188" i="11"/>
  <c r="W222"/>
  <c r="W159"/>
  <c r="W274"/>
  <c r="W227"/>
  <c r="W115"/>
  <c r="W229"/>
  <c r="W144"/>
  <c r="W186"/>
  <c r="W233"/>
  <c r="W104"/>
  <c r="W198"/>
  <c r="W268"/>
  <c r="W325"/>
  <c r="W224"/>
  <c r="W161"/>
  <c r="W183"/>
  <c r="W90"/>
  <c r="W106"/>
  <c r="W238"/>
  <c r="W292"/>
  <c r="W96"/>
  <c r="W131"/>
  <c r="W95"/>
  <c r="W127"/>
  <c r="W135"/>
  <c r="W163"/>
  <c r="W271"/>
  <c r="W317"/>
  <c r="W248"/>
  <c r="W204"/>
  <c r="W306"/>
  <c r="W119"/>
  <c r="W214"/>
  <c r="W301"/>
  <c r="W259"/>
  <c r="W194"/>
  <c r="W174"/>
  <c r="W267"/>
  <c r="W118"/>
  <c r="W288"/>
  <c r="W103"/>
  <c r="W263" l="1"/>
  <c r="W102"/>
  <c r="W247"/>
  <c r="W278"/>
  <c r="W112"/>
  <c r="W216"/>
  <c r="W98"/>
  <c r="W148"/>
  <c r="W289"/>
  <c r="W281"/>
  <c r="W170"/>
  <c r="W237"/>
  <c r="W295"/>
  <c r="W137"/>
  <c r="W293"/>
  <c r="W189"/>
  <c r="W105"/>
  <c r="W191"/>
  <c r="W175"/>
  <c r="W212"/>
  <c r="W219"/>
  <c r="W201"/>
  <c r="W136"/>
  <c r="W129"/>
  <c r="W282"/>
  <c r="W139"/>
  <c r="W312"/>
  <c r="W215"/>
  <c r="W262"/>
  <c r="W133"/>
  <c r="W110"/>
  <c r="W311"/>
  <c r="W141"/>
  <c r="W91"/>
  <c r="W87"/>
  <c r="W313"/>
  <c r="W265"/>
  <c r="W187"/>
  <c r="W304"/>
  <c r="W250"/>
  <c r="W277"/>
  <c r="W100"/>
  <c r="W182"/>
  <c r="W207"/>
  <c r="W113"/>
  <c r="W121"/>
  <c r="W200"/>
  <c r="W285"/>
  <c r="W307"/>
  <c r="W315"/>
  <c r="W173"/>
  <c r="W111"/>
  <c r="W180"/>
  <c r="W128"/>
  <c r="W261"/>
  <c r="W123"/>
  <c r="W149"/>
  <c r="W147"/>
  <c r="S259"/>
  <c r="T259"/>
  <c r="AA260"/>
  <c r="Y236"/>
  <c r="V264"/>
  <c r="AA264" s="1"/>
  <c r="AG264"/>
  <c r="AD236"/>
  <c r="Z258"/>
  <c r="AC258" s="1"/>
  <c r="AE258" s="1"/>
  <c r="A174" i="12" s="1"/>
  <c r="AA236" i="11"/>
  <c r="C152" i="12" s="1"/>
  <c r="F152"/>
  <c r="E152"/>
  <c r="G152"/>
  <c r="D152"/>
  <c r="V103" i="11"/>
  <c r="AA103" s="1"/>
  <c r="AH103"/>
  <c r="AJ103" s="1"/>
  <c r="AI103"/>
  <c r="AG103"/>
  <c r="Y103"/>
  <c r="V267"/>
  <c r="Z267" s="1"/>
  <c r="AC267" s="1"/>
  <c r="AG267"/>
  <c r="AI267"/>
  <c r="AH267"/>
  <c r="AJ267" s="1"/>
  <c r="AD267"/>
  <c r="AF267" s="1"/>
  <c r="AH301"/>
  <c r="AJ301" s="1"/>
  <c r="AG301"/>
  <c r="AI301"/>
  <c r="V301"/>
  <c r="AA301" s="1"/>
  <c r="AG204"/>
  <c r="AH204"/>
  <c r="AJ204" s="1"/>
  <c r="AI204"/>
  <c r="V204"/>
  <c r="AA204" s="1"/>
  <c r="AH163"/>
  <c r="AJ163" s="1"/>
  <c r="AG163"/>
  <c r="V163"/>
  <c r="Y163" s="1"/>
  <c r="AI163"/>
  <c r="AH131"/>
  <c r="AJ131" s="1"/>
  <c r="V131"/>
  <c r="Z131" s="1"/>
  <c r="AC131" s="1"/>
  <c r="AG131"/>
  <c r="AI131"/>
  <c r="V106"/>
  <c r="Y106" s="1"/>
  <c r="AI106"/>
  <c r="AG106"/>
  <c r="AH106"/>
  <c r="AJ106" s="1"/>
  <c r="Z106"/>
  <c r="AC106" s="1"/>
  <c r="V224"/>
  <c r="Y224" s="1"/>
  <c r="AH224"/>
  <c r="AJ224" s="1"/>
  <c r="AG224"/>
  <c r="AI224"/>
  <c r="Z224"/>
  <c r="AC224" s="1"/>
  <c r="AE224" s="1"/>
  <c r="A140" i="12" s="1"/>
  <c r="AG104" i="11"/>
  <c r="V104"/>
  <c r="Z104" s="1"/>
  <c r="AD104" s="1"/>
  <c r="AI104"/>
  <c r="AH104"/>
  <c r="AJ104" s="1"/>
  <c r="V229"/>
  <c r="Y229" s="1"/>
  <c r="AI229"/>
  <c r="AH229"/>
  <c r="AJ229" s="1"/>
  <c r="AG229"/>
  <c r="Z229"/>
  <c r="AI159"/>
  <c r="AG159"/>
  <c r="AH159"/>
  <c r="AJ159" s="1"/>
  <c r="V159"/>
  <c r="Z159" s="1"/>
  <c r="AD159" s="1"/>
  <c r="AG172"/>
  <c r="AH172"/>
  <c r="AJ172" s="1"/>
  <c r="V172"/>
  <c r="AA172" s="1"/>
  <c r="AI172"/>
  <c r="AH97"/>
  <c r="AJ97" s="1"/>
  <c r="V97"/>
  <c r="Y97" s="1"/>
  <c r="AG97"/>
  <c r="AI97"/>
  <c r="AG318"/>
  <c r="V318"/>
  <c r="AA318" s="1"/>
  <c r="AI318"/>
  <c r="AH318"/>
  <c r="AJ318" s="1"/>
  <c r="AI319"/>
  <c r="AG319"/>
  <c r="V319"/>
  <c r="Y319" s="1"/>
  <c r="AH319"/>
  <c r="AJ319" s="1"/>
  <c r="AG153"/>
  <c r="V153"/>
  <c r="Z153" s="1"/>
  <c r="AC153" s="1"/>
  <c r="AE153" s="1"/>
  <c r="A69" i="12" s="1"/>
  <c r="AI153" i="11"/>
  <c r="AH153"/>
  <c r="AJ153" s="1"/>
  <c r="V155"/>
  <c r="Y155" s="1"/>
  <c r="AH155"/>
  <c r="AJ155" s="1"/>
  <c r="AG155"/>
  <c r="AI155"/>
  <c r="AA155"/>
  <c r="V176"/>
  <c r="AA176" s="1"/>
  <c r="AI176"/>
  <c r="AG176"/>
  <c r="AH176"/>
  <c r="AJ176" s="1"/>
  <c r="V162"/>
  <c r="AA162" s="1"/>
  <c r="AI162"/>
  <c r="AH162"/>
  <c r="AJ162" s="1"/>
  <c r="AG162"/>
  <c r="Z162"/>
  <c r="V256"/>
  <c r="Z256" s="1"/>
  <c r="AC256" s="1"/>
  <c r="AG256"/>
  <c r="AI256"/>
  <c r="AH256"/>
  <c r="AJ256" s="1"/>
  <c r="AD256"/>
  <c r="AF256" s="1"/>
  <c r="V320"/>
  <c r="Z320" s="1"/>
  <c r="AC320" s="1"/>
  <c r="AE320" s="1"/>
  <c r="A236" i="12" s="1"/>
  <c r="AI320" i="11"/>
  <c r="AH320"/>
  <c r="AJ320" s="1"/>
  <c r="AG320"/>
  <c r="AD320"/>
  <c r="AF320" s="1"/>
  <c r="B236" i="12" s="1"/>
  <c r="AI203" i="11"/>
  <c r="V203"/>
  <c r="Z203" s="1"/>
  <c r="AD203" s="1"/>
  <c r="AG203"/>
  <c r="AH203"/>
  <c r="AJ203" s="1"/>
  <c r="AG251"/>
  <c r="AH251"/>
  <c r="AJ251" s="1"/>
  <c r="V251"/>
  <c r="Z251" s="1"/>
  <c r="AC251" s="1"/>
  <c r="AI251"/>
  <c r="AH151"/>
  <c r="AJ151" s="1"/>
  <c r="AI151"/>
  <c r="V151"/>
  <c r="Z151" s="1"/>
  <c r="AC151" s="1"/>
  <c r="AG151"/>
  <c r="AG226"/>
  <c r="V226"/>
  <c r="Z226" s="1"/>
  <c r="AC226" s="1"/>
  <c r="AE226" s="1"/>
  <c r="A142" i="12" s="1"/>
  <c r="AI226" i="11"/>
  <c r="AH226"/>
  <c r="AJ226" s="1"/>
  <c r="AH290"/>
  <c r="AJ290" s="1"/>
  <c r="V290"/>
  <c r="Y290" s="1"/>
  <c r="AG290"/>
  <c r="AI290"/>
  <c r="AI230"/>
  <c r="AG230"/>
  <c r="V230"/>
  <c r="AA230" s="1"/>
  <c r="AH230"/>
  <c r="AJ230" s="1"/>
  <c r="AH185"/>
  <c r="AJ185" s="1"/>
  <c r="AI185"/>
  <c r="V185"/>
  <c r="Y185" s="1"/>
  <c r="AG185"/>
  <c r="AI211"/>
  <c r="V211"/>
  <c r="Z211" s="1"/>
  <c r="AC211" s="1"/>
  <c r="AE211" s="1"/>
  <c r="A127" i="12" s="1"/>
  <c r="AG211" i="11"/>
  <c r="AH211"/>
  <c r="AJ211" s="1"/>
  <c r="AG243"/>
  <c r="V243"/>
  <c r="Z243" s="1"/>
  <c r="AC243" s="1"/>
  <c r="AH243"/>
  <c r="AJ243" s="1"/>
  <c r="AI243"/>
  <c r="AG140"/>
  <c r="AI140"/>
  <c r="AH140"/>
  <c r="AJ140" s="1"/>
  <c r="V140"/>
  <c r="Y140" s="1"/>
  <c r="V117"/>
  <c r="Y117" s="1"/>
  <c r="AI117"/>
  <c r="AG117"/>
  <c r="AH117"/>
  <c r="AJ117" s="1"/>
  <c r="AH314"/>
  <c r="AJ314" s="1"/>
  <c r="AI314"/>
  <c r="V314"/>
  <c r="AA314" s="1"/>
  <c r="AG314"/>
  <c r="AG300"/>
  <c r="AI300"/>
  <c r="V300"/>
  <c r="Y300" s="1"/>
  <c r="AH300"/>
  <c r="AJ300" s="1"/>
  <c r="AI225"/>
  <c r="V225"/>
  <c r="Z225" s="1"/>
  <c r="AC225" s="1"/>
  <c r="AE225" s="1"/>
  <c r="A141" i="12" s="1"/>
  <c r="AG225" i="11"/>
  <c r="AH225"/>
  <c r="AJ225" s="1"/>
  <c r="AH208"/>
  <c r="AJ208" s="1"/>
  <c r="V208"/>
  <c r="Z208" s="1"/>
  <c r="AC208" s="1"/>
  <c r="AE208" s="1"/>
  <c r="A124" i="12" s="1"/>
  <c r="AG208" i="11"/>
  <c r="AI208"/>
  <c r="AG254"/>
  <c r="AI254"/>
  <c r="V254"/>
  <c r="Y254" s="1"/>
  <c r="AH254"/>
  <c r="AJ254" s="1"/>
  <c r="AG126"/>
  <c r="V126"/>
  <c r="Y126" s="1"/>
  <c r="AH126"/>
  <c r="AJ126" s="1"/>
  <c r="AI126"/>
  <c r="V171"/>
  <c r="Y171" s="1"/>
  <c r="AH171"/>
  <c r="AJ171" s="1"/>
  <c r="AG171"/>
  <c r="AI171"/>
  <c r="AA171"/>
  <c r="AG242"/>
  <c r="AH242"/>
  <c r="AJ242" s="1"/>
  <c r="AI242"/>
  <c r="V242"/>
  <c r="Y242" s="1"/>
  <c r="V253"/>
  <c r="Y253" s="1"/>
  <c r="AG253"/>
  <c r="AH253"/>
  <c r="AJ253" s="1"/>
  <c r="AI253"/>
  <c r="AA253"/>
  <c r="AG101"/>
  <c r="AI101"/>
  <c r="AH101"/>
  <c r="AJ101" s="1"/>
  <c r="V101"/>
  <c r="Y101" s="1"/>
  <c r="AH302"/>
  <c r="AJ302" s="1"/>
  <c r="AI302"/>
  <c r="AG302"/>
  <c r="V302"/>
  <c r="Z302" s="1"/>
  <c r="AC302" s="1"/>
  <c r="AH107"/>
  <c r="AJ107" s="1"/>
  <c r="AI107"/>
  <c r="V107"/>
  <c r="Y107" s="1"/>
  <c r="AG107"/>
  <c r="AH310"/>
  <c r="AJ310" s="1"/>
  <c r="AG310"/>
  <c r="V310"/>
  <c r="Z310" s="1"/>
  <c r="AC310" s="1"/>
  <c r="AI310"/>
  <c r="Z164"/>
  <c r="AG288"/>
  <c r="AH288"/>
  <c r="AJ288" s="1"/>
  <c r="AI288"/>
  <c r="V288"/>
  <c r="AA288" s="1"/>
  <c r="AG118"/>
  <c r="AH118"/>
  <c r="AJ118" s="1"/>
  <c r="AI118"/>
  <c r="V118"/>
  <c r="AA118" s="1"/>
  <c r="AI259"/>
  <c r="V259"/>
  <c r="AA259" s="1"/>
  <c r="AH259"/>
  <c r="AJ259" s="1"/>
  <c r="AG259"/>
  <c r="AH306"/>
  <c r="AJ306" s="1"/>
  <c r="V306"/>
  <c r="Y306" s="1"/>
  <c r="AI306"/>
  <c r="AG306"/>
  <c r="V271"/>
  <c r="AA271" s="1"/>
  <c r="AH271"/>
  <c r="AJ271" s="1"/>
  <c r="AI271"/>
  <c r="AG271"/>
  <c r="AH95"/>
  <c r="AJ95" s="1"/>
  <c r="AG95"/>
  <c r="V95"/>
  <c r="Z95" s="1"/>
  <c r="AC95" s="1"/>
  <c r="AE95" s="1"/>
  <c r="A11" i="12" s="1"/>
  <c r="AI95" i="11"/>
  <c r="AI238"/>
  <c r="AG238"/>
  <c r="V238"/>
  <c r="Y238" s="1"/>
  <c r="AH238"/>
  <c r="AJ238" s="1"/>
  <c r="AG161"/>
  <c r="V161"/>
  <c r="Y161" s="1"/>
  <c r="AH161"/>
  <c r="AJ161" s="1"/>
  <c r="AI161"/>
  <c r="V198"/>
  <c r="Y198" s="1"/>
  <c r="AH198"/>
  <c r="AJ198" s="1"/>
  <c r="AG198"/>
  <c r="AI198"/>
  <c r="Z198"/>
  <c r="AC198" s="1"/>
  <c r="AE198" s="1"/>
  <c r="A114" i="12" s="1"/>
  <c r="AH144" i="11"/>
  <c r="AJ144" s="1"/>
  <c r="AG144"/>
  <c r="AI144"/>
  <c r="V144"/>
  <c r="Z144" s="1"/>
  <c r="AD144" s="1"/>
  <c r="AG274"/>
  <c r="AI274"/>
  <c r="V274"/>
  <c r="Y274" s="1"/>
  <c r="AH274"/>
  <c r="AJ274" s="1"/>
  <c r="AI257"/>
  <c r="AG257"/>
  <c r="AH257"/>
  <c r="AJ257" s="1"/>
  <c r="V257"/>
  <c r="Y257" s="1"/>
  <c r="AG244"/>
  <c r="AI244"/>
  <c r="AH244"/>
  <c r="AJ244" s="1"/>
  <c r="V244"/>
  <c r="Y244" s="1"/>
  <c r="AI299"/>
  <c r="V299"/>
  <c r="Y299" s="1"/>
  <c r="AG299"/>
  <c r="AH299"/>
  <c r="AJ299" s="1"/>
  <c r="AI154"/>
  <c r="AH154"/>
  <c r="AJ154" s="1"/>
  <c r="AG154"/>
  <c r="V154"/>
  <c r="AA154" s="1"/>
  <c r="AG167"/>
  <c r="V167"/>
  <c r="Y167" s="1"/>
  <c r="AI167"/>
  <c r="AH167"/>
  <c r="AJ167" s="1"/>
  <c r="AG324"/>
  <c r="V324"/>
  <c r="Y324" s="1"/>
  <c r="AI324"/>
  <c r="AH324"/>
  <c r="AJ324" s="1"/>
  <c r="AG286"/>
  <c r="AH286"/>
  <c r="AJ286" s="1"/>
  <c r="AI286"/>
  <c r="V286"/>
  <c r="Z286" s="1"/>
  <c r="AG273"/>
  <c r="AH273"/>
  <c r="AJ273" s="1"/>
  <c r="AI273"/>
  <c r="V273"/>
  <c r="AA273" s="1"/>
  <c r="AI130"/>
  <c r="AH130"/>
  <c r="AJ130" s="1"/>
  <c r="V130"/>
  <c r="Z130" s="1"/>
  <c r="AD130" s="1"/>
  <c r="AG130"/>
  <c r="AG166"/>
  <c r="V166"/>
  <c r="AA166" s="1"/>
  <c r="AH166"/>
  <c r="AJ166" s="1"/>
  <c r="AI166"/>
  <c r="AG178"/>
  <c r="AI178"/>
  <c r="V178"/>
  <c r="Y178" s="1"/>
  <c r="AH178"/>
  <c r="AJ178" s="1"/>
  <c r="AI223"/>
  <c r="AH223"/>
  <c r="AJ223" s="1"/>
  <c r="AG223"/>
  <c r="V223"/>
  <c r="Z223" s="1"/>
  <c r="AC223" s="1"/>
  <c r="AH305"/>
  <c r="AJ305" s="1"/>
  <c r="AI305"/>
  <c r="V305"/>
  <c r="Y305" s="1"/>
  <c r="AG305"/>
  <c r="AH258"/>
  <c r="AJ258" s="1"/>
  <c r="AI258"/>
  <c r="D174" i="12" s="1"/>
  <c r="AG258" i="11"/>
  <c r="E174" i="12" s="1"/>
  <c r="Y258" i="11"/>
  <c r="AA258"/>
  <c r="C174" i="12" s="1"/>
  <c r="AG308" i="11"/>
  <c r="V308"/>
  <c r="Y308" s="1"/>
  <c r="AI308"/>
  <c r="AH308"/>
  <c r="AJ308" s="1"/>
  <c r="V116"/>
  <c r="Z116" s="1"/>
  <c r="AC116" s="1"/>
  <c r="AH116"/>
  <c r="AJ116" s="1"/>
  <c r="AI116"/>
  <c r="AG116"/>
  <c r="AI196"/>
  <c r="AG196"/>
  <c r="V196"/>
  <c r="Z196" s="1"/>
  <c r="AC196" s="1"/>
  <c r="AH196"/>
  <c r="AJ196" s="1"/>
  <c r="AH228"/>
  <c r="AJ228" s="1"/>
  <c r="AG228"/>
  <c r="V228"/>
  <c r="Z228" s="1"/>
  <c r="AD228" s="1"/>
  <c r="AI228"/>
  <c r="V109"/>
  <c r="Y109" s="1"/>
  <c r="AG109"/>
  <c r="AI109"/>
  <c r="AH109"/>
  <c r="AJ109" s="1"/>
  <c r="AH249"/>
  <c r="AJ249" s="1"/>
  <c r="AI249"/>
  <c r="V249"/>
  <c r="Y249" s="1"/>
  <c r="AG249"/>
  <c r="V322"/>
  <c r="AA322" s="1"/>
  <c r="AG322"/>
  <c r="AH322"/>
  <c r="AJ322" s="1"/>
  <c r="AI322"/>
  <c r="AI122"/>
  <c r="V122"/>
  <c r="Z122" s="1"/>
  <c r="AD122" s="1"/>
  <c r="AG122"/>
  <c r="AH122"/>
  <c r="AJ122" s="1"/>
  <c r="AH321"/>
  <c r="AJ321" s="1"/>
  <c r="AG321"/>
  <c r="V321"/>
  <c r="AA321" s="1"/>
  <c r="AI321"/>
  <c r="AH235"/>
  <c r="AJ235" s="1"/>
  <c r="AI235"/>
  <c r="AG235"/>
  <c r="V235"/>
  <c r="Y235" s="1"/>
  <c r="AC260"/>
  <c r="AD260"/>
  <c r="V252"/>
  <c r="Y252" s="1"/>
  <c r="AH252"/>
  <c r="AJ252" s="1"/>
  <c r="AI252"/>
  <c r="AG252"/>
  <c r="AG169"/>
  <c r="AI169"/>
  <c r="AH169"/>
  <c r="AJ169" s="1"/>
  <c r="V169"/>
  <c r="AA169" s="1"/>
  <c r="V192"/>
  <c r="Y192" s="1"/>
  <c r="AG192"/>
  <c r="AH192"/>
  <c r="AJ192" s="1"/>
  <c r="AI192"/>
  <c r="AI245"/>
  <c r="V245"/>
  <c r="Y245" s="1"/>
  <c r="AG245"/>
  <c r="AH245"/>
  <c r="AJ245" s="1"/>
  <c r="AI280"/>
  <c r="AH280"/>
  <c r="AJ280" s="1"/>
  <c r="AG280"/>
  <c r="V280"/>
  <c r="Y280" s="1"/>
  <c r="AI231"/>
  <c r="AH231"/>
  <c r="AJ231" s="1"/>
  <c r="V231"/>
  <c r="Z231" s="1"/>
  <c r="AC231" s="1"/>
  <c r="AE231" s="1"/>
  <c r="A147" i="12" s="1"/>
  <c r="AG231" i="11"/>
  <c r="AI93"/>
  <c r="AG93"/>
  <c r="V93"/>
  <c r="Z93" s="1"/>
  <c r="AC93" s="1"/>
  <c r="AE93" s="1"/>
  <c r="A9" i="12" s="1"/>
  <c r="AH93" i="11"/>
  <c r="AJ93" s="1"/>
  <c r="V217"/>
  <c r="Y217" s="1"/>
  <c r="AG217"/>
  <c r="AH217"/>
  <c r="AJ217" s="1"/>
  <c r="AI217"/>
  <c r="Z217"/>
  <c r="AC217" s="1"/>
  <c r="AE217" s="1"/>
  <c r="A133" i="12" s="1"/>
  <c r="V287" i="11"/>
  <c r="Z287" s="1"/>
  <c r="AC287" s="1"/>
  <c r="AE287" s="1"/>
  <c r="A203" i="12" s="1"/>
  <c r="AH287" i="11"/>
  <c r="AJ287" s="1"/>
  <c r="AG287"/>
  <c r="AI287"/>
  <c r="AH291"/>
  <c r="AJ291" s="1"/>
  <c r="V291"/>
  <c r="Z291" s="1"/>
  <c r="AC291" s="1"/>
  <c r="AG291"/>
  <c r="AI291"/>
  <c r="V234"/>
  <c r="Y234" s="1"/>
  <c r="AG234"/>
  <c r="AH234"/>
  <c r="AJ234" s="1"/>
  <c r="AI234"/>
  <c r="AF236"/>
  <c r="B152" i="12" s="1"/>
  <c r="V194" i="11"/>
  <c r="Z194" s="1"/>
  <c r="AC194" s="1"/>
  <c r="AH194"/>
  <c r="AJ194" s="1"/>
  <c r="AG194"/>
  <c r="AI194"/>
  <c r="AG119"/>
  <c r="V119"/>
  <c r="Z119" s="1"/>
  <c r="AC119" s="1"/>
  <c r="AE119" s="1"/>
  <c r="A35" i="12" s="1"/>
  <c r="AH119" i="11"/>
  <c r="AJ119" s="1"/>
  <c r="AI119"/>
  <c r="AG317"/>
  <c r="V317"/>
  <c r="Z317" s="1"/>
  <c r="AC317" s="1"/>
  <c r="AI317"/>
  <c r="AH317"/>
  <c r="AJ317" s="1"/>
  <c r="AI127"/>
  <c r="AG127"/>
  <c r="V127"/>
  <c r="Z127" s="1"/>
  <c r="AC127" s="1"/>
  <c r="AH127"/>
  <c r="AJ127" s="1"/>
  <c r="AG292"/>
  <c r="AH292"/>
  <c r="AJ292" s="1"/>
  <c r="AI292"/>
  <c r="V292"/>
  <c r="Z292" s="1"/>
  <c r="AC292" s="1"/>
  <c r="AG183"/>
  <c r="AH183"/>
  <c r="AJ183" s="1"/>
  <c r="V183"/>
  <c r="Z183" s="1"/>
  <c r="AC183" s="1"/>
  <c r="AE183" s="1"/>
  <c r="A99" i="12" s="1"/>
  <c r="AI183" i="11"/>
  <c r="AI268"/>
  <c r="V268"/>
  <c r="Y268" s="1"/>
  <c r="AG268"/>
  <c r="AH268"/>
  <c r="AJ268" s="1"/>
  <c r="AH186"/>
  <c r="AJ186" s="1"/>
  <c r="V186"/>
  <c r="Y186" s="1"/>
  <c r="AG186"/>
  <c r="AI186"/>
  <c r="V227"/>
  <c r="Z227" s="1"/>
  <c r="AC227" s="1"/>
  <c r="AE227" s="1"/>
  <c r="A143" i="12" s="1"/>
  <c r="AH227" i="11"/>
  <c r="AJ227" s="1"/>
  <c r="AI227"/>
  <c r="AG227"/>
  <c r="AI188"/>
  <c r="AG188"/>
  <c r="AH188"/>
  <c r="AJ188" s="1"/>
  <c r="V188"/>
  <c r="Y188" s="1"/>
  <c r="AG269"/>
  <c r="AH269"/>
  <c r="AJ269" s="1"/>
  <c r="AI269"/>
  <c r="V269"/>
  <c r="Y269" s="1"/>
  <c r="AI210"/>
  <c r="V210"/>
  <c r="Z210" s="1"/>
  <c r="AC210" s="1"/>
  <c r="AE210" s="1"/>
  <c r="A126" i="12" s="1"/>
  <c r="AH210" i="11"/>
  <c r="AJ210" s="1"/>
  <c r="AG210"/>
  <c r="AI158"/>
  <c r="AG158"/>
  <c r="AH158"/>
  <c r="AJ158" s="1"/>
  <c r="V158"/>
  <c r="Y158" s="1"/>
  <c r="AH156"/>
  <c r="AJ156" s="1"/>
  <c r="AI156"/>
  <c r="V156"/>
  <c r="Z156" s="1"/>
  <c r="AD156" s="1"/>
  <c r="AG156"/>
  <c r="AH145"/>
  <c r="AJ145" s="1"/>
  <c r="V145"/>
  <c r="AA145" s="1"/>
  <c r="AG145"/>
  <c r="AI145"/>
  <c r="AG213"/>
  <c r="AH213"/>
  <c r="AJ213" s="1"/>
  <c r="AI213"/>
  <c r="V213"/>
  <c r="Z213" s="1"/>
  <c r="AC213" s="1"/>
  <c r="AE213" s="1"/>
  <c r="A129" i="12" s="1"/>
  <c r="AI296" i="11"/>
  <c r="AG296"/>
  <c r="AH296"/>
  <c r="AJ296" s="1"/>
  <c r="V296"/>
  <c r="AA296" s="1"/>
  <c r="V206"/>
  <c r="Y206" s="1"/>
  <c r="AI206"/>
  <c r="AH206"/>
  <c r="AJ206" s="1"/>
  <c r="AG206"/>
  <c r="V108"/>
  <c r="Z108" s="1"/>
  <c r="AC108" s="1"/>
  <c r="AE108" s="1"/>
  <c r="A24" i="12" s="1"/>
  <c r="AI108" i="11"/>
  <c r="AH108"/>
  <c r="AJ108" s="1"/>
  <c r="AG108"/>
  <c r="AH184"/>
  <c r="AJ184" s="1"/>
  <c r="AI184"/>
  <c r="V184"/>
  <c r="AA184" s="1"/>
  <c r="AG184"/>
  <c r="AG240"/>
  <c r="AH240"/>
  <c r="AJ240" s="1"/>
  <c r="V240"/>
  <c r="Y240" s="1"/>
  <c r="AI240"/>
  <c r="AG138"/>
  <c r="AH138"/>
  <c r="AJ138" s="1"/>
  <c r="AI138"/>
  <c r="V138"/>
  <c r="Z138" s="1"/>
  <c r="AD138" s="1"/>
  <c r="AI232"/>
  <c r="AH232"/>
  <c r="AJ232" s="1"/>
  <c r="AG232"/>
  <c r="V232"/>
  <c r="Z232" s="1"/>
  <c r="AC232" s="1"/>
  <c r="AI94"/>
  <c r="AG94"/>
  <c r="AH94"/>
  <c r="AJ94" s="1"/>
  <c r="V94"/>
  <c r="Z94" s="1"/>
  <c r="AC94" s="1"/>
  <c r="AE94" s="1"/>
  <c r="A10" i="12" s="1"/>
  <c r="AH125" i="11"/>
  <c r="AJ125" s="1"/>
  <c r="V125"/>
  <c r="Y125" s="1"/>
  <c r="AG125"/>
  <c r="AI125"/>
  <c r="AH297"/>
  <c r="AJ297" s="1"/>
  <c r="AI297"/>
  <c r="AG297"/>
  <c r="V297"/>
  <c r="Y297" s="1"/>
  <c r="AG92"/>
  <c r="AI92"/>
  <c r="AH92"/>
  <c r="AJ92" s="1"/>
  <c r="V92"/>
  <c r="Z92" s="1"/>
  <c r="AC92" s="1"/>
  <c r="AE92" s="1"/>
  <c r="A8" i="12" s="1"/>
  <c r="V179" i="11"/>
  <c r="Z179" s="1"/>
  <c r="AC179" s="1"/>
  <c r="AE179" s="1"/>
  <c r="A95" i="12" s="1"/>
  <c r="AI179" i="11"/>
  <c r="AH179"/>
  <c r="AJ179" s="1"/>
  <c r="AG179"/>
  <c r="V255"/>
  <c r="Z255" s="1"/>
  <c r="AC255" s="1"/>
  <c r="AE255" s="1"/>
  <c r="A171" i="12" s="1"/>
  <c r="AG255" i="11"/>
  <c r="AI255"/>
  <c r="AH255"/>
  <c r="AJ255" s="1"/>
  <c r="AI241"/>
  <c r="AG241"/>
  <c r="V241"/>
  <c r="Z241" s="1"/>
  <c r="AC241" s="1"/>
  <c r="AH241"/>
  <c r="AJ241" s="1"/>
  <c r="AH218"/>
  <c r="AJ218" s="1"/>
  <c r="AI218"/>
  <c r="V218"/>
  <c r="AA218" s="1"/>
  <c r="AG218"/>
  <c r="AH270"/>
  <c r="AJ270" s="1"/>
  <c r="AG270"/>
  <c r="V270"/>
  <c r="AA270" s="1"/>
  <c r="AI270"/>
  <c r="AI152"/>
  <c r="AG152"/>
  <c r="AH152"/>
  <c r="AJ152" s="1"/>
  <c r="V152"/>
  <c r="Z152" s="1"/>
  <c r="AC152" s="1"/>
  <c r="AE152" s="1"/>
  <c r="A68" i="12" s="1"/>
  <c r="AI303" i="11"/>
  <c r="AH303"/>
  <c r="AJ303" s="1"/>
  <c r="AG303"/>
  <c r="V303"/>
  <c r="Y303" s="1"/>
  <c r="V150"/>
  <c r="Y150" s="1"/>
  <c r="AI150"/>
  <c r="AH150"/>
  <c r="AJ150" s="1"/>
  <c r="AG150"/>
  <c r="AG89"/>
  <c r="V89"/>
  <c r="AA89" s="1"/>
  <c r="AH89"/>
  <c r="AJ89" s="1"/>
  <c r="AI89"/>
  <c r="AI275"/>
  <c r="V275"/>
  <c r="Y275" s="1"/>
  <c r="AG275"/>
  <c r="AH275"/>
  <c r="AJ275" s="1"/>
  <c r="AH132"/>
  <c r="AJ132" s="1"/>
  <c r="V132"/>
  <c r="Y132" s="1"/>
  <c r="AI132"/>
  <c r="AG132"/>
  <c r="V193"/>
  <c r="Z193" s="1"/>
  <c r="AD193" s="1"/>
  <c r="AI193"/>
  <c r="AH193"/>
  <c r="AJ193" s="1"/>
  <c r="AG193"/>
  <c r="V239"/>
  <c r="Z239" s="1"/>
  <c r="AC239" s="1"/>
  <c r="AE239" s="1"/>
  <c r="A155" i="12" s="1"/>
  <c r="AG239" i="11"/>
  <c r="AI239"/>
  <c r="AH239"/>
  <c r="AJ239" s="1"/>
  <c r="AH190"/>
  <c r="AJ190" s="1"/>
  <c r="V190"/>
  <c r="Z190" s="1"/>
  <c r="AD190" s="1"/>
  <c r="AG190"/>
  <c r="AI190"/>
  <c r="V195"/>
  <c r="Y195" s="1"/>
  <c r="AG195"/>
  <c r="AH195"/>
  <c r="AJ195" s="1"/>
  <c r="AI195"/>
  <c r="Y264"/>
  <c r="AI174"/>
  <c r="AH174"/>
  <c r="AJ174" s="1"/>
  <c r="AG174"/>
  <c r="V174"/>
  <c r="Z174" s="1"/>
  <c r="AD174" s="1"/>
  <c r="AI214"/>
  <c r="V214"/>
  <c r="Y214" s="1"/>
  <c r="AG214"/>
  <c r="AH214"/>
  <c r="AJ214" s="1"/>
  <c r="V248"/>
  <c r="Y248" s="1"/>
  <c r="AG248"/>
  <c r="AI248"/>
  <c r="AH248"/>
  <c r="AJ248" s="1"/>
  <c r="AH135"/>
  <c r="AJ135" s="1"/>
  <c r="AI135"/>
  <c r="AG135"/>
  <c r="V135"/>
  <c r="Z135" s="1"/>
  <c r="AC135" s="1"/>
  <c r="AI96"/>
  <c r="V96"/>
  <c r="Y96" s="1"/>
  <c r="AG96"/>
  <c r="AH96"/>
  <c r="AJ96" s="1"/>
  <c r="AG90"/>
  <c r="V90"/>
  <c r="Y90" s="1"/>
  <c r="AI90"/>
  <c r="AH90"/>
  <c r="AJ90" s="1"/>
  <c r="AH325"/>
  <c r="AJ325" s="1"/>
  <c r="AI325"/>
  <c r="AG325"/>
  <c r="V325"/>
  <c r="Y325" s="1"/>
  <c r="AG233"/>
  <c r="AH233"/>
  <c r="AJ233" s="1"/>
  <c r="V233"/>
  <c r="Y233" s="1"/>
  <c r="AI233"/>
  <c r="AH115"/>
  <c r="AJ115" s="1"/>
  <c r="AI115"/>
  <c r="V115"/>
  <c r="Y115" s="1"/>
  <c r="AG115"/>
  <c r="AG222"/>
  <c r="AH222"/>
  <c r="AJ222" s="1"/>
  <c r="AI222"/>
  <c r="V222"/>
  <c r="Z222" s="1"/>
  <c r="AD222" s="1"/>
  <c r="AH114"/>
  <c r="AJ114" s="1"/>
  <c r="AI114"/>
  <c r="AG114"/>
  <c r="V114"/>
  <c r="Z114" s="1"/>
  <c r="AC114" s="1"/>
  <c r="AE114" s="1"/>
  <c r="A30" i="12" s="1"/>
  <c r="AI99" i="11"/>
  <c r="V99"/>
  <c r="Z99" s="1"/>
  <c r="AC99" s="1"/>
  <c r="AE99" s="1"/>
  <c r="A15" i="12" s="1"/>
  <c r="AG99" i="11"/>
  <c r="AH99"/>
  <c r="AJ99" s="1"/>
  <c r="AH279"/>
  <c r="AJ279" s="1"/>
  <c r="AI279"/>
  <c r="AG279"/>
  <c r="V279"/>
  <c r="Z279" s="1"/>
  <c r="AD279" s="1"/>
  <c r="AH220"/>
  <c r="AJ220" s="1"/>
  <c r="AG220"/>
  <c r="V220"/>
  <c r="Z220" s="1"/>
  <c r="AC220" s="1"/>
  <c r="AI220"/>
  <c r="AH221"/>
  <c r="AJ221" s="1"/>
  <c r="AI221"/>
  <c r="AG221"/>
  <c r="V221"/>
  <c r="Y221" s="1"/>
  <c r="AI294"/>
  <c r="V294"/>
  <c r="Z294" s="1"/>
  <c r="AC294" s="1"/>
  <c r="AH294"/>
  <c r="AJ294" s="1"/>
  <c r="AG294"/>
  <c r="AI134"/>
  <c r="AH134"/>
  <c r="AJ134" s="1"/>
  <c r="AG134"/>
  <c r="V134"/>
  <c r="Y134" s="1"/>
  <c r="V143"/>
  <c r="Y143" s="1"/>
  <c r="AI143"/>
  <c r="AG143"/>
  <c r="AH143"/>
  <c r="AJ143" s="1"/>
  <c r="AH284"/>
  <c r="AJ284" s="1"/>
  <c r="V284"/>
  <c r="Y284" s="1"/>
  <c r="AI284"/>
  <c r="AG284"/>
  <c r="AI142"/>
  <c r="AG142"/>
  <c r="AH142"/>
  <c r="AJ142" s="1"/>
  <c r="V142"/>
  <c r="Y142" s="1"/>
  <c r="AH209"/>
  <c r="AJ209" s="1"/>
  <c r="V209"/>
  <c r="Z209" s="1"/>
  <c r="AC209" s="1"/>
  <c r="AE209" s="1"/>
  <c r="A125" i="12" s="1"/>
  <c r="AI209" i="11"/>
  <c r="AG209"/>
  <c r="V283"/>
  <c r="Y283" s="1"/>
  <c r="AH283"/>
  <c r="AJ283" s="1"/>
  <c r="AG283"/>
  <c r="AI283"/>
  <c r="AI309"/>
  <c r="AG309"/>
  <c r="V309"/>
  <c r="Y309" s="1"/>
  <c r="AH309"/>
  <c r="AJ309" s="1"/>
  <c r="V160"/>
  <c r="Y160" s="1"/>
  <c r="AH160"/>
  <c r="AJ160" s="1"/>
  <c r="AG160"/>
  <c r="AI160"/>
  <c r="AH202"/>
  <c r="AJ202" s="1"/>
  <c r="V202"/>
  <c r="AA202" s="1"/>
  <c r="AI202"/>
  <c r="AG202"/>
  <c r="AG168"/>
  <c r="AI168"/>
  <c r="V168"/>
  <c r="Y168" s="1"/>
  <c r="AH168"/>
  <c r="AJ168" s="1"/>
  <c r="AI165"/>
  <c r="V165"/>
  <c r="Z165" s="1"/>
  <c r="AC165" s="1"/>
  <c r="AE165" s="1"/>
  <c r="A81" i="12" s="1"/>
  <c r="AG165" i="11"/>
  <c r="AH165"/>
  <c r="AJ165" s="1"/>
  <c r="AH323"/>
  <c r="AJ323" s="1"/>
  <c r="V323"/>
  <c r="Z323" s="1"/>
  <c r="AD323" s="1"/>
  <c r="AI323"/>
  <c r="AG323"/>
  <c r="AH88"/>
  <c r="AJ88" s="1"/>
  <c r="AI88"/>
  <c r="V88"/>
  <c r="Z88" s="1"/>
  <c r="AC88" s="1"/>
  <c r="AE88" s="1"/>
  <c r="A4" i="12" s="1"/>
  <c r="AG88" i="11"/>
  <c r="V276"/>
  <c r="AA276" s="1"/>
  <c r="AI276"/>
  <c r="AH276"/>
  <c r="AJ276" s="1"/>
  <c r="AG276"/>
  <c r="AI181"/>
  <c r="V181"/>
  <c r="Y181" s="1"/>
  <c r="AH181"/>
  <c r="AJ181" s="1"/>
  <c r="AG181"/>
  <c r="AG205"/>
  <c r="AI205"/>
  <c r="V205"/>
  <c r="AA205" s="1"/>
  <c r="AH205"/>
  <c r="AJ205" s="1"/>
  <c r="AH157"/>
  <c r="AJ157" s="1"/>
  <c r="V157"/>
  <c r="Y157" s="1"/>
  <c r="AG157"/>
  <c r="AI157"/>
  <c r="AI266"/>
  <c r="AH266"/>
  <c r="AJ266" s="1"/>
  <c r="V266"/>
  <c r="AA266" s="1"/>
  <c r="AG266"/>
  <c r="V177"/>
  <c r="AA177" s="1"/>
  <c r="AG177"/>
  <c r="AH177"/>
  <c r="AJ177" s="1"/>
  <c r="AI177"/>
  <c r="AG197"/>
  <c r="V197"/>
  <c r="Z197" s="1"/>
  <c r="AC197" s="1"/>
  <c r="AH197"/>
  <c r="AJ197" s="1"/>
  <c r="AI197"/>
  <c r="AG199"/>
  <c r="AH199"/>
  <c r="AJ199" s="1"/>
  <c r="V199"/>
  <c r="Z199" s="1"/>
  <c r="AC199" s="1"/>
  <c r="AE199" s="1"/>
  <c r="A115" i="12" s="1"/>
  <c r="AI199" i="11"/>
  <c r="AG124"/>
  <c r="AH124"/>
  <c r="AJ124" s="1"/>
  <c r="AI124"/>
  <c r="V124"/>
  <c r="Y124" s="1"/>
  <c r="AI146"/>
  <c r="V146"/>
  <c r="Y146" s="1"/>
  <c r="AG146"/>
  <c r="AH146"/>
  <c r="AJ146" s="1"/>
  <c r="AI316"/>
  <c r="AG316"/>
  <c r="V316"/>
  <c r="Y316" s="1"/>
  <c r="AH316"/>
  <c r="AJ316" s="1"/>
  <c r="V120"/>
  <c r="Z120" s="1"/>
  <c r="AD120" s="1"/>
  <c r="AI120"/>
  <c r="AG120"/>
  <c r="AH120"/>
  <c r="AJ120" s="1"/>
  <c r="AI298"/>
  <c r="V298"/>
  <c r="Y298" s="1"/>
  <c r="AG298"/>
  <c r="AH298"/>
  <c r="AJ298" s="1"/>
  <c r="V246"/>
  <c r="Y246" s="1"/>
  <c r="AG246"/>
  <c r="AI246"/>
  <c r="AH246"/>
  <c r="AJ246" s="1"/>
  <c r="AI272"/>
  <c r="AG272"/>
  <c r="V272"/>
  <c r="AA272" s="1"/>
  <c r="AH272"/>
  <c r="AJ272" s="1"/>
  <c r="AA164"/>
  <c r="Z264"/>
  <c r="Z271" l="1"/>
  <c r="AD271" s="1"/>
  <c r="Z117"/>
  <c r="AC117" s="1"/>
  <c r="AE117" s="1"/>
  <c r="A33" i="12" s="1"/>
  <c r="Y176" i="11"/>
  <c r="AD258"/>
  <c r="AF258" s="1"/>
  <c r="B174" i="12" s="1"/>
  <c r="G174"/>
  <c r="AI261" i="11"/>
  <c r="V261"/>
  <c r="AG261"/>
  <c r="AH261"/>
  <c r="AJ261" s="1"/>
  <c r="AH173"/>
  <c r="AJ173" s="1"/>
  <c r="V173"/>
  <c r="AG173"/>
  <c r="AI173"/>
  <c r="AG200"/>
  <c r="V200"/>
  <c r="AH200"/>
  <c r="AJ200" s="1"/>
  <c r="AI200"/>
  <c r="AG182"/>
  <c r="AI182"/>
  <c r="AH182"/>
  <c r="AJ182" s="1"/>
  <c r="V182"/>
  <c r="AI304"/>
  <c r="AH304"/>
  <c r="AJ304" s="1"/>
  <c r="AG304"/>
  <c r="V304"/>
  <c r="AH87"/>
  <c r="AJ87" s="1"/>
  <c r="AG87"/>
  <c r="V87"/>
  <c r="AI87"/>
  <c r="AH110"/>
  <c r="AJ110" s="1"/>
  <c r="AI110"/>
  <c r="AG110"/>
  <c r="V110"/>
  <c r="AI312"/>
  <c r="AG312"/>
  <c r="V312"/>
  <c r="AH312"/>
  <c r="AJ312" s="1"/>
  <c r="AI136"/>
  <c r="AG136"/>
  <c r="V136"/>
  <c r="AH136"/>
  <c r="AJ136" s="1"/>
  <c r="AI175"/>
  <c r="AH175"/>
  <c r="AJ175" s="1"/>
  <c r="V175"/>
  <c r="AG175"/>
  <c r="AI293"/>
  <c r="AG293"/>
  <c r="V293"/>
  <c r="AH293"/>
  <c r="AJ293" s="1"/>
  <c r="AI170"/>
  <c r="V170"/>
  <c r="AH170"/>
  <c r="AJ170" s="1"/>
  <c r="AG170"/>
  <c r="AH98"/>
  <c r="AJ98" s="1"/>
  <c r="AG98"/>
  <c r="AI98"/>
  <c r="V98"/>
  <c r="V247"/>
  <c r="AI247"/>
  <c r="AG247"/>
  <c r="AH247"/>
  <c r="AJ247" s="1"/>
  <c r="V123"/>
  <c r="AG123"/>
  <c r="AH123"/>
  <c r="AJ123" s="1"/>
  <c r="AI123"/>
  <c r="V111"/>
  <c r="Z111"/>
  <c r="AH111"/>
  <c r="AJ111" s="1"/>
  <c r="AI111"/>
  <c r="AG111"/>
  <c r="AI285"/>
  <c r="AH285"/>
  <c r="AJ285" s="1"/>
  <c r="V285"/>
  <c r="AG285"/>
  <c r="V207"/>
  <c r="AG207"/>
  <c r="AH207"/>
  <c r="AJ207" s="1"/>
  <c r="AI207"/>
  <c r="AH250"/>
  <c r="AJ250" s="1"/>
  <c r="V250"/>
  <c r="AG250"/>
  <c r="AI250"/>
  <c r="V313"/>
  <c r="AI313"/>
  <c r="AH313"/>
  <c r="AJ313" s="1"/>
  <c r="AG313"/>
  <c r="V311"/>
  <c r="AG311"/>
  <c r="AH311"/>
  <c r="AJ311" s="1"/>
  <c r="AI311"/>
  <c r="V215"/>
  <c r="AG215"/>
  <c r="AH215"/>
  <c r="AJ215" s="1"/>
  <c r="AI215"/>
  <c r="V129"/>
  <c r="AG129"/>
  <c r="AH129"/>
  <c r="AJ129" s="1"/>
  <c r="AI129"/>
  <c r="AG212"/>
  <c r="V212"/>
  <c r="AI212"/>
  <c r="AH212"/>
  <c r="AJ212" s="1"/>
  <c r="AG189"/>
  <c r="V189"/>
  <c r="AI189"/>
  <c r="AH189"/>
  <c r="AJ189" s="1"/>
  <c r="AI237"/>
  <c r="AG237"/>
  <c r="AH237"/>
  <c r="AJ237" s="1"/>
  <c r="V237"/>
  <c r="AI148"/>
  <c r="AG148"/>
  <c r="AH148"/>
  <c r="AJ148" s="1"/>
  <c r="V148"/>
  <c r="AH278"/>
  <c r="AJ278" s="1"/>
  <c r="AG278"/>
  <c r="AI278"/>
  <c r="V278"/>
  <c r="AA116"/>
  <c r="V149"/>
  <c r="Y149" s="1"/>
  <c r="AI149"/>
  <c r="AH149"/>
  <c r="AJ149" s="1"/>
  <c r="AG149"/>
  <c r="AG180"/>
  <c r="V180"/>
  <c r="AI180"/>
  <c r="AH180"/>
  <c r="AJ180" s="1"/>
  <c r="AH307"/>
  <c r="AJ307" s="1"/>
  <c r="V307"/>
  <c r="AI307"/>
  <c r="AG307"/>
  <c r="AG113"/>
  <c r="AI113"/>
  <c r="AH113"/>
  <c r="AJ113" s="1"/>
  <c r="V113"/>
  <c r="V277"/>
  <c r="AG277"/>
  <c r="AI277"/>
  <c r="AH277"/>
  <c r="AJ277" s="1"/>
  <c r="AH265"/>
  <c r="AJ265" s="1"/>
  <c r="AI265"/>
  <c r="AG265"/>
  <c r="V265"/>
  <c r="V141"/>
  <c r="AI141"/>
  <c r="AH141"/>
  <c r="AJ141" s="1"/>
  <c r="AG141"/>
  <c r="V262"/>
  <c r="AG262"/>
  <c r="AH262"/>
  <c r="AJ262" s="1"/>
  <c r="AI262"/>
  <c r="AH282"/>
  <c r="AJ282" s="1"/>
  <c r="AI282"/>
  <c r="V282"/>
  <c r="AG282"/>
  <c r="AI219"/>
  <c r="V219"/>
  <c r="AG219"/>
  <c r="AH219"/>
  <c r="AJ219" s="1"/>
  <c r="AI105"/>
  <c r="AH105"/>
  <c r="AJ105" s="1"/>
  <c r="AG105"/>
  <c r="V105"/>
  <c r="AG295"/>
  <c r="V295"/>
  <c r="AI295"/>
  <c r="AH295"/>
  <c r="AJ295" s="1"/>
  <c r="AG289"/>
  <c r="V289"/>
  <c r="Z289" s="1"/>
  <c r="AI289"/>
  <c r="AH289"/>
  <c r="AJ289" s="1"/>
  <c r="AI112"/>
  <c r="AH112"/>
  <c r="AJ112" s="1"/>
  <c r="AG112"/>
  <c r="V112"/>
  <c r="V263"/>
  <c r="AG263"/>
  <c r="AI263"/>
  <c r="AH263"/>
  <c r="AJ263" s="1"/>
  <c r="AI147"/>
  <c r="AH147"/>
  <c r="AJ147" s="1"/>
  <c r="AG147"/>
  <c r="V147"/>
  <c r="Z147" s="1"/>
  <c r="AH128"/>
  <c r="AJ128" s="1"/>
  <c r="AG128"/>
  <c r="AI128"/>
  <c r="V128"/>
  <c r="AH315"/>
  <c r="AJ315" s="1"/>
  <c r="V315"/>
  <c r="AI315"/>
  <c r="AG315"/>
  <c r="V121"/>
  <c r="AI121"/>
  <c r="AH121"/>
  <c r="AJ121" s="1"/>
  <c r="AG121"/>
  <c r="AH100"/>
  <c r="AJ100" s="1"/>
  <c r="AI100"/>
  <c r="AG100"/>
  <c r="V100"/>
  <c r="Z100" s="1"/>
  <c r="V187"/>
  <c r="AG187"/>
  <c r="AH187"/>
  <c r="AJ187" s="1"/>
  <c r="AI187"/>
  <c r="AG91"/>
  <c r="AH91"/>
  <c r="AJ91" s="1"/>
  <c r="AI91"/>
  <c r="V91"/>
  <c r="AH133"/>
  <c r="AJ133" s="1"/>
  <c r="AI133"/>
  <c r="V133"/>
  <c r="AG133"/>
  <c r="V139"/>
  <c r="AI139"/>
  <c r="AH139"/>
  <c r="AJ139" s="1"/>
  <c r="AG139"/>
  <c r="AH201"/>
  <c r="AJ201" s="1"/>
  <c r="AI201"/>
  <c r="AG201"/>
  <c r="V201"/>
  <c r="V191"/>
  <c r="AI191"/>
  <c r="AH191"/>
  <c r="AJ191" s="1"/>
  <c r="AG191"/>
  <c r="V137"/>
  <c r="Y137" s="1"/>
  <c r="AG137"/>
  <c r="AI137"/>
  <c r="AH137"/>
  <c r="AJ137" s="1"/>
  <c r="AI281"/>
  <c r="AH281"/>
  <c r="AJ281" s="1"/>
  <c r="AG281"/>
  <c r="V281"/>
  <c r="AH216"/>
  <c r="AJ216" s="1"/>
  <c r="AG216"/>
  <c r="V216"/>
  <c r="AI216"/>
  <c r="AI102"/>
  <c r="AH102"/>
  <c r="AJ102" s="1"/>
  <c r="V102"/>
  <c r="AG102"/>
  <c r="Z206"/>
  <c r="AC206" s="1"/>
  <c r="Y179"/>
  <c r="AA109"/>
  <c r="AD194"/>
  <c r="AF194" s="1"/>
  <c r="AA239"/>
  <c r="C155" i="12" s="1"/>
  <c r="AA227" i="11"/>
  <c r="C143" i="12" s="1"/>
  <c r="AA248" i="11"/>
  <c r="AA287"/>
  <c r="C203" i="12" s="1"/>
  <c r="Z150" i="11"/>
  <c r="AD150" s="1"/>
  <c r="Z252"/>
  <c r="AC252" s="1"/>
  <c r="AE252" s="1"/>
  <c r="A168" i="12" s="1"/>
  <c r="AC193" i="11"/>
  <c r="AE193" s="1"/>
  <c r="A109" i="12" s="1"/>
  <c r="F174"/>
  <c r="Z268" i="11"/>
  <c r="AC268" s="1"/>
  <c r="AE268" s="1"/>
  <c r="A184" i="12" s="1"/>
  <c r="G184" s="1"/>
  <c r="Y241" i="11"/>
  <c r="Y169"/>
  <c r="Y231"/>
  <c r="Y108"/>
  <c r="Z192"/>
  <c r="AC192" s="1"/>
  <c r="AE192" s="1"/>
  <c r="A108" i="12" s="1"/>
  <c r="Z234" i="11"/>
  <c r="AD234" s="1"/>
  <c r="Z322"/>
  <c r="AC322" s="1"/>
  <c r="AE322" s="1"/>
  <c r="A238" i="12" s="1"/>
  <c r="AE243" i="11"/>
  <c r="A159" i="12" s="1"/>
  <c r="AA251" i="11"/>
  <c r="Z195"/>
  <c r="AC195" s="1"/>
  <c r="AE195" s="1"/>
  <c r="A111" i="12" s="1"/>
  <c r="AD210" i="11"/>
  <c r="AF210" s="1"/>
  <c r="B126" i="12" s="1"/>
  <c r="AA241" i="11"/>
  <c r="Y104"/>
  <c r="AA243"/>
  <c r="Z272"/>
  <c r="Y294"/>
  <c r="Z97"/>
  <c r="AC159"/>
  <c r="AE159" s="1"/>
  <c r="A75" i="12" s="1"/>
  <c r="Y209" i="11"/>
  <c r="Z90"/>
  <c r="AD90" s="1"/>
  <c r="AA291"/>
  <c r="AA225"/>
  <c r="C141" i="12" s="1"/>
  <c r="Z140" i="11"/>
  <c r="AC104"/>
  <c r="AE104" s="1"/>
  <c r="A20" i="12" s="1"/>
  <c r="AA132" i="11"/>
  <c r="Z178"/>
  <c r="AC178" s="1"/>
  <c r="AE291"/>
  <c r="A207" i="12" s="1"/>
  <c r="AA161" i="11"/>
  <c r="AD208"/>
  <c r="AF208" s="1"/>
  <c r="B124" i="12" s="1"/>
  <c r="Y226" i="11"/>
  <c r="Z103"/>
  <c r="AD103" s="1"/>
  <c r="AA127"/>
  <c r="AA122"/>
  <c r="AD196"/>
  <c r="AF196" s="1"/>
  <c r="Y130"/>
  <c r="AD92"/>
  <c r="AF92" s="1"/>
  <c r="B8" i="12" s="1"/>
  <c r="AA156" i="11"/>
  <c r="AA268"/>
  <c r="AD291"/>
  <c r="AF291" s="1"/>
  <c r="Z245"/>
  <c r="AC245" s="1"/>
  <c r="AE245" s="1"/>
  <c r="A161" i="12" s="1"/>
  <c r="Y196" i="11"/>
  <c r="AA178"/>
  <c r="Z259"/>
  <c r="AC259" s="1"/>
  <c r="Y153"/>
  <c r="AA97"/>
  <c r="AA159"/>
  <c r="Y131"/>
  <c r="Y272"/>
  <c r="AA294"/>
  <c r="AA96"/>
  <c r="AA275"/>
  <c r="Z145"/>
  <c r="AC145" s="1"/>
  <c r="AE145" s="1"/>
  <c r="A61" i="12" s="1"/>
  <c r="Y210" i="11"/>
  <c r="Z169"/>
  <c r="AC169" s="1"/>
  <c r="AE169" s="1"/>
  <c r="A85" i="12" s="1"/>
  <c r="Y271" i="11"/>
  <c r="Z101"/>
  <c r="AD101" s="1"/>
  <c r="AA208"/>
  <c r="C124" i="12" s="1"/>
  <c r="Y211" i="11"/>
  <c r="Y323"/>
  <c r="Y114"/>
  <c r="Y218"/>
  <c r="AA206"/>
  <c r="AC156"/>
  <c r="AE156" s="1"/>
  <c r="A72" i="12" s="1"/>
  <c r="AA194" i="11"/>
  <c r="AA308"/>
  <c r="AC130"/>
  <c r="AE130" s="1"/>
  <c r="A46" i="12" s="1"/>
  <c r="E46" s="1"/>
  <c r="AA306" i="11"/>
  <c r="AD226"/>
  <c r="AF226" s="1"/>
  <c r="B142" i="12" s="1"/>
  <c r="AD251" i="11"/>
  <c r="AF251" s="1"/>
  <c r="AD153"/>
  <c r="AF153" s="1"/>
  <c r="B69" i="12" s="1"/>
  <c r="Y205" i="11"/>
  <c r="AA309"/>
  <c r="AD99"/>
  <c r="AF99" s="1"/>
  <c r="B15" i="12" s="1"/>
  <c r="AA222" i="11"/>
  <c r="G171" i="12"/>
  <c r="AA179" i="11"/>
  <c r="C95" i="12" s="1"/>
  <c r="Y317" i="11"/>
  <c r="AA249"/>
  <c r="Z202"/>
  <c r="AA152"/>
  <c r="C68" i="12" s="1"/>
  <c r="Z269" i="11"/>
  <c r="AD269" s="1"/>
  <c r="Z305"/>
  <c r="AC305" s="1"/>
  <c r="AE305" s="1"/>
  <c r="A221" i="12" s="1"/>
  <c r="AA324" i="11"/>
  <c r="AA95"/>
  <c r="C11" i="12" s="1"/>
  <c r="Y259" i="11"/>
  <c r="Y203"/>
  <c r="AA153"/>
  <c r="C69" i="12" s="1"/>
  <c r="Z163" i="11"/>
  <c r="AC163" s="1"/>
  <c r="Z143"/>
  <c r="AC143" s="1"/>
  <c r="AA316"/>
  <c r="AA284"/>
  <c r="AD294"/>
  <c r="AF294" s="1"/>
  <c r="AA135"/>
  <c r="AE241"/>
  <c r="A157" i="12" s="1"/>
  <c r="AA94" i="11"/>
  <c r="C10" i="12" s="1"/>
  <c r="Y156" i="11"/>
  <c r="AA210"/>
  <c r="C126" i="12" s="1"/>
  <c r="AD292" i="11"/>
  <c r="AF292" s="1"/>
  <c r="AA119"/>
  <c r="C35" i="12" s="1"/>
  <c r="AC122" i="11"/>
  <c r="AE122" s="1"/>
  <c r="A38" i="12" s="1"/>
  <c r="Z254" i="11"/>
  <c r="AD254" s="1"/>
  <c r="AA290"/>
  <c r="AA131"/>
  <c r="Z316"/>
  <c r="AC316" s="1"/>
  <c r="AE316" s="1"/>
  <c r="A232" i="12" s="1"/>
  <c r="AC323" i="11"/>
  <c r="AE323" s="1"/>
  <c r="A239" i="12" s="1"/>
  <c r="AD209" i="11"/>
  <c r="AF209" s="1"/>
  <c r="B125" i="12" s="1"/>
  <c r="Z115" i="11"/>
  <c r="AD115" s="1"/>
  <c r="AA90"/>
  <c r="AD135"/>
  <c r="AF135" s="1"/>
  <c r="Y89"/>
  <c r="Y255"/>
  <c r="AD94"/>
  <c r="AF94" s="1"/>
  <c r="B10" i="12" s="1"/>
  <c r="AA183" i="11"/>
  <c r="C99" i="12" s="1"/>
  <c r="AE317" i="11"/>
  <c r="A233" i="12" s="1"/>
  <c r="D233" s="1"/>
  <c r="AA235" i="11"/>
  <c r="Y228"/>
  <c r="Y223"/>
  <c r="AA244"/>
  <c r="AC271"/>
  <c r="AE271" s="1"/>
  <c r="A187" i="12" s="1"/>
  <c r="Z118" i="11"/>
  <c r="AC118" s="1"/>
  <c r="Z126"/>
  <c r="AC126" s="1"/>
  <c r="AE126" s="1"/>
  <c r="A42" i="12" s="1"/>
  <c r="Y202" i="11"/>
  <c r="AA115"/>
  <c r="Z96"/>
  <c r="AA214"/>
  <c r="AA190"/>
  <c r="AA125"/>
  <c r="Y183"/>
  <c r="Z235"/>
  <c r="AC235" s="1"/>
  <c r="AE235" s="1"/>
  <c r="A151" i="12" s="1"/>
  <c r="Y122" i="11"/>
  <c r="AA228"/>
  <c r="Y116"/>
  <c r="AA305"/>
  <c r="Y166"/>
  <c r="Y154"/>
  <c r="Y95"/>
  <c r="Y118"/>
  <c r="AA300"/>
  <c r="AE151"/>
  <c r="A67" i="12" s="1"/>
  <c r="Y318" i="11"/>
  <c r="AA163"/>
  <c r="AE197"/>
  <c r="A113" i="12" s="1"/>
  <c r="F113" s="1"/>
  <c r="Y88" i="11"/>
  <c r="Z233"/>
  <c r="Y174"/>
  <c r="AE232"/>
  <c r="A148" i="12" s="1"/>
  <c r="Z184" i="11"/>
  <c r="AD184" s="1"/>
  <c r="AE127"/>
  <c r="A43" i="12" s="1"/>
  <c r="AD93" i="11"/>
  <c r="AF93" s="1"/>
  <c r="B9" i="12" s="1"/>
  <c r="AC286" i="11"/>
  <c r="AE286" s="1"/>
  <c r="A202" i="12" s="1"/>
  <c r="Z161" i="11"/>
  <c r="AC161" s="1"/>
  <c r="AE161" s="1"/>
  <c r="A77" i="12" s="1"/>
  <c r="Z306" i="11"/>
  <c r="AC306" s="1"/>
  <c r="AE306" s="1"/>
  <c r="A222" i="12" s="1"/>
  <c r="Y288" i="11"/>
  <c r="AA302"/>
  <c r="Z242"/>
  <c r="AC242" s="1"/>
  <c r="AA126"/>
  <c r="AD225"/>
  <c r="AF225" s="1"/>
  <c r="B141" i="12" s="1"/>
  <c r="AA320" i="11"/>
  <c r="C236" i="12" s="1"/>
  <c r="Z318" i="11"/>
  <c r="AD163"/>
  <c r="AF163" s="1"/>
  <c r="Y301"/>
  <c r="Y266"/>
  <c r="Z298"/>
  <c r="AD298" s="1"/>
  <c r="Z146"/>
  <c r="AD146" s="1"/>
  <c r="AA197"/>
  <c r="AA88"/>
  <c r="C4" i="12" s="1"/>
  <c r="AD165" i="11"/>
  <c r="AF165" s="1"/>
  <c r="B81" i="12" s="1"/>
  <c r="Z284" i="11"/>
  <c r="AE294"/>
  <c r="A210" i="12" s="1"/>
  <c r="G210" s="1"/>
  <c r="Y279" i="11"/>
  <c r="AD114"/>
  <c r="AF114" s="1"/>
  <c r="B30" i="12" s="1"/>
  <c r="AA233" i="11"/>
  <c r="Z214"/>
  <c r="AC174"/>
  <c r="AE174" s="1"/>
  <c r="A90" i="12" s="1"/>
  <c r="Z275" i="11"/>
  <c r="AD275" s="1"/>
  <c r="Y152"/>
  <c r="Z218"/>
  <c r="AC218" s="1"/>
  <c r="AE218" s="1"/>
  <c r="A134" i="12" s="1"/>
  <c r="AD241" i="11"/>
  <c r="AF241" s="1"/>
  <c r="AA255"/>
  <c r="C171" i="12" s="1"/>
  <c r="AD179" i="11"/>
  <c r="AF179" s="1"/>
  <c r="B95" i="12" s="1"/>
  <c r="Y92" i="11"/>
  <c r="AA232"/>
  <c r="AA240"/>
  <c r="Y213"/>
  <c r="Y145"/>
  <c r="AD227"/>
  <c r="AF227" s="1"/>
  <c r="B143" i="12" s="1"/>
  <c r="AD183" i="11"/>
  <c r="AF183" s="1"/>
  <c r="B99" i="12" s="1"/>
  <c r="Y127" i="11"/>
  <c r="AD119"/>
  <c r="AF119" s="1"/>
  <c r="B35" i="12" s="1"/>
  <c r="AD287" i="11"/>
  <c r="AF287" s="1"/>
  <c r="B203" i="12" s="1"/>
  <c r="Y93" i="11"/>
  <c r="AD245"/>
  <c r="AF245" s="1"/>
  <c r="B161" i="12" s="1"/>
  <c r="AA192" i="11"/>
  <c r="C108" i="12" s="1"/>
  <c r="AA252" i="11"/>
  <c r="C168" i="12" s="1"/>
  <c r="Y321" i="11"/>
  <c r="Y322"/>
  <c r="Z249"/>
  <c r="AA196"/>
  <c r="AE116"/>
  <c r="A32" i="12" s="1"/>
  <c r="AA167" i="11"/>
  <c r="Z288"/>
  <c r="AD288" s="1"/>
  <c r="AA107"/>
  <c r="Y314"/>
  <c r="AA151"/>
  <c r="AA104"/>
  <c r="AA106"/>
  <c r="AD131"/>
  <c r="Z204"/>
  <c r="AC204" s="1"/>
  <c r="AA213"/>
  <c r="C129" i="12" s="1"/>
  <c r="Y227" i="11"/>
  <c r="AE310"/>
  <c r="A226" i="12" s="1"/>
  <c r="Z253" i="11"/>
  <c r="AC253" s="1"/>
  <c r="AE253" s="1"/>
  <c r="A169" i="12" s="1"/>
  <c r="C169" s="1"/>
  <c r="Y225" i="11"/>
  <c r="Z314"/>
  <c r="AA140"/>
  <c r="AD211"/>
  <c r="AF211" s="1"/>
  <c r="B127" i="12" s="1"/>
  <c r="AD151" i="11"/>
  <c r="AF151" s="1"/>
  <c r="Y251"/>
  <c r="AE256"/>
  <c r="A172" i="12" s="1"/>
  <c r="F172" s="1"/>
  <c r="Z172" i="11"/>
  <c r="AC172" s="1"/>
  <c r="AE172" s="1"/>
  <c r="A88" i="12" s="1"/>
  <c r="F88" s="1"/>
  <c r="Y197" i="11"/>
  <c r="AD88"/>
  <c r="AF88" s="1"/>
  <c r="B4" i="12" s="1"/>
  <c r="AD197" i="11"/>
  <c r="AF197" s="1"/>
  <c r="Z309"/>
  <c r="AA114"/>
  <c r="C30" i="12" s="1"/>
  <c r="AA174" i="11"/>
  <c r="Y190"/>
  <c r="Z132"/>
  <c r="AD132" s="1"/>
  <c r="Z89"/>
  <c r="AD89" s="1"/>
  <c r="AA92"/>
  <c r="C8" i="12" s="1"/>
  <c r="Y232" i="11"/>
  <c r="AA108"/>
  <c r="C24" i="12" s="1"/>
  <c r="AA188" i="11"/>
  <c r="AA186"/>
  <c r="AD127"/>
  <c r="AF127" s="1"/>
  <c r="Y119"/>
  <c r="AA231"/>
  <c r="C147" i="12" s="1"/>
  <c r="AA245" i="11"/>
  <c r="Z109"/>
  <c r="AD109" s="1"/>
  <c r="AC228"/>
  <c r="AF228" s="1"/>
  <c r="AE196"/>
  <c r="A112" i="12" s="1"/>
  <c r="D112" s="1"/>
  <c r="AA130" i="11"/>
  <c r="AD286"/>
  <c r="AA299"/>
  <c r="D33" i="12"/>
  <c r="E33"/>
  <c r="F33"/>
  <c r="G33"/>
  <c r="G85"/>
  <c r="D85"/>
  <c r="F85"/>
  <c r="C85"/>
  <c r="E85"/>
  <c r="AE131" i="11"/>
  <c r="A47" i="12" s="1"/>
  <c r="AF131" i="11"/>
  <c r="E155" i="12"/>
  <c r="D155"/>
  <c r="G155"/>
  <c r="F155"/>
  <c r="D68"/>
  <c r="E68"/>
  <c r="G68"/>
  <c r="F68"/>
  <c r="F10"/>
  <c r="D10"/>
  <c r="G10"/>
  <c r="E10"/>
  <c r="E24"/>
  <c r="G24"/>
  <c r="D24"/>
  <c r="F24"/>
  <c r="AE206" i="11"/>
  <c r="A122" i="12" s="1"/>
  <c r="E129"/>
  <c r="F129"/>
  <c r="D129"/>
  <c r="G129"/>
  <c r="D43"/>
  <c r="E203"/>
  <c r="G203"/>
  <c r="D203"/>
  <c r="F203"/>
  <c r="E9"/>
  <c r="G9"/>
  <c r="D9"/>
  <c r="F9"/>
  <c r="G108"/>
  <c r="E108"/>
  <c r="D108"/>
  <c r="F108"/>
  <c r="G168"/>
  <c r="D168"/>
  <c r="E168"/>
  <c r="F168"/>
  <c r="E238"/>
  <c r="G238"/>
  <c r="C238"/>
  <c r="D238"/>
  <c r="F238"/>
  <c r="D46"/>
  <c r="E11"/>
  <c r="D11"/>
  <c r="F11"/>
  <c r="G11"/>
  <c r="AD164" i="11"/>
  <c r="AC164"/>
  <c r="AE164" s="1"/>
  <c r="A80" i="12" s="1"/>
  <c r="E159"/>
  <c r="D159"/>
  <c r="F159"/>
  <c r="G159"/>
  <c r="D142"/>
  <c r="G142"/>
  <c r="E142"/>
  <c r="F142"/>
  <c r="AD162" i="11"/>
  <c r="D88" i="12"/>
  <c r="G140"/>
  <c r="D140"/>
  <c r="E140"/>
  <c r="F140"/>
  <c r="AA283" i="11"/>
  <c r="AC120"/>
  <c r="AA124"/>
  <c r="Z276"/>
  <c r="Z283"/>
  <c r="AA142"/>
  <c r="AE220"/>
  <c r="A136" i="12" s="1"/>
  <c r="Y99" i="11"/>
  <c r="AA195"/>
  <c r="AA193"/>
  <c r="AA150"/>
  <c r="AA303"/>
  <c r="D171" i="12"/>
  <c r="Z297" i="11"/>
  <c r="Z125"/>
  <c r="AA138"/>
  <c r="Z240"/>
  <c r="Y184"/>
  <c r="Z296"/>
  <c r="AF156"/>
  <c r="B72" i="12" s="1"/>
  <c r="AA158" i="11"/>
  <c r="Y292"/>
  <c r="AD317"/>
  <c r="AF317" s="1"/>
  <c r="AE194"/>
  <c r="A110" i="12" s="1"/>
  <c r="AA234" i="11"/>
  <c r="AD231"/>
  <c r="AF231" s="1"/>
  <c r="B147" i="12" s="1"/>
  <c r="Z280" i="11"/>
  <c r="Z321"/>
  <c r="Z308"/>
  <c r="AD223"/>
  <c r="AF223" s="1"/>
  <c r="Z166"/>
  <c r="Z273"/>
  <c r="Y286"/>
  <c r="Y144"/>
  <c r="AD118"/>
  <c r="AF118" s="1"/>
  <c r="AA310"/>
  <c r="AD302"/>
  <c r="AF302" s="1"/>
  <c r="AC101"/>
  <c r="AE101" s="1"/>
  <c r="A17" i="12" s="1"/>
  <c r="AD242" i="11"/>
  <c r="Z171"/>
  <c r="AA254"/>
  <c r="Z300"/>
  <c r="AA117"/>
  <c r="C33" i="12" s="1"/>
  <c r="AC203" i="11"/>
  <c r="AF203" s="1"/>
  <c r="E239" i="12"/>
  <c r="D239"/>
  <c r="G239"/>
  <c r="F239"/>
  <c r="D232"/>
  <c r="C232"/>
  <c r="F232"/>
  <c r="G232"/>
  <c r="E232"/>
  <c r="F125"/>
  <c r="G125"/>
  <c r="E125"/>
  <c r="D125"/>
  <c r="E72"/>
  <c r="D72"/>
  <c r="F72"/>
  <c r="G72"/>
  <c r="F207"/>
  <c r="C207"/>
  <c r="D207"/>
  <c r="E207"/>
  <c r="B207"/>
  <c r="G207"/>
  <c r="AD217" i="11"/>
  <c r="AF217" s="1"/>
  <c r="B133" i="12" s="1"/>
  <c r="E147"/>
  <c r="D147"/>
  <c r="F147"/>
  <c r="G147"/>
  <c r="E151"/>
  <c r="F151"/>
  <c r="C151"/>
  <c r="G151"/>
  <c r="D151"/>
  <c r="G38"/>
  <c r="D38"/>
  <c r="E38"/>
  <c r="F38"/>
  <c r="E112"/>
  <c r="C112"/>
  <c r="AD198" i="11"/>
  <c r="AF198" s="1"/>
  <c r="B114" i="12" s="1"/>
  <c r="E77"/>
  <c r="D77"/>
  <c r="F77"/>
  <c r="C77"/>
  <c r="G77"/>
  <c r="G187"/>
  <c r="D187"/>
  <c r="F187"/>
  <c r="C187"/>
  <c r="E187"/>
  <c r="D42"/>
  <c r="G42"/>
  <c r="C42"/>
  <c r="F42"/>
  <c r="E42"/>
  <c r="D124"/>
  <c r="E124"/>
  <c r="F124"/>
  <c r="G124"/>
  <c r="G127"/>
  <c r="F127"/>
  <c r="E127"/>
  <c r="D127"/>
  <c r="F67"/>
  <c r="C67"/>
  <c r="D67"/>
  <c r="G67"/>
  <c r="B67"/>
  <c r="E67"/>
  <c r="F75"/>
  <c r="D75"/>
  <c r="C75"/>
  <c r="G75"/>
  <c r="E75"/>
  <c r="AD229" i="11"/>
  <c r="AE120"/>
  <c r="A36" i="12" s="1"/>
  <c r="Y120" i="11"/>
  <c r="AA220"/>
  <c r="AA246"/>
  <c r="Z246"/>
  <c r="AA298"/>
  <c r="AA146"/>
  <c r="AA199"/>
  <c r="C115" i="12" s="1"/>
  <c r="Z177" i="11"/>
  <c r="AA323"/>
  <c r="C239" i="12" s="1"/>
  <c r="AA165" i="11"/>
  <c r="C81" i="12" s="1"/>
  <c r="Z142" i="11"/>
  <c r="Z134"/>
  <c r="AA221"/>
  <c r="Y220"/>
  <c r="AC279"/>
  <c r="AC222"/>
  <c r="Z325"/>
  <c r="Y135"/>
  <c r="AD195"/>
  <c r="AF195" s="1"/>
  <c r="B111" i="12" s="1"/>
  <c r="AC190" i="11"/>
  <c r="AE190" s="1"/>
  <c r="A106" i="12" s="1"/>
  <c r="AD239" i="11"/>
  <c r="AF239" s="1"/>
  <c r="B155" i="12" s="1"/>
  <c r="Y193" i="11"/>
  <c r="AC132"/>
  <c r="AE132" s="1"/>
  <c r="A48" i="12" s="1"/>
  <c r="AC275" i="11"/>
  <c r="AE275" s="1"/>
  <c r="A191" i="12" s="1"/>
  <c r="AC89" i="11"/>
  <c r="AE89" s="1"/>
  <c r="A5" i="12" s="1"/>
  <c r="AC150" i="11"/>
  <c r="AE150" s="1"/>
  <c r="A66" i="12" s="1"/>
  <c r="Z303" i="11"/>
  <c r="Y270"/>
  <c r="F171" i="12"/>
  <c r="AA297" i="11"/>
  <c r="AC138"/>
  <c r="AE138" s="1"/>
  <c r="A54" i="12" s="1"/>
  <c r="AC184" i="11"/>
  <c r="AE184" s="1"/>
  <c r="A100" i="12" s="1"/>
  <c r="Y296" i="11"/>
  <c r="Z158"/>
  <c r="AA292"/>
  <c r="AC234"/>
  <c r="AE234" s="1"/>
  <c r="A150" i="12" s="1"/>
  <c r="AA280" i="11"/>
  <c r="AA223"/>
  <c r="Y273"/>
  <c r="Z257"/>
  <c r="AA274"/>
  <c r="AA144"/>
  <c r="AA238"/>
  <c r="AD306"/>
  <c r="AF306" s="1"/>
  <c r="B222" i="12" s="1"/>
  <c r="AE118" i="11"/>
  <c r="A34" i="12" s="1"/>
  <c r="AD310" i="11"/>
  <c r="AF310" s="1"/>
  <c r="AC254"/>
  <c r="AE254" s="1"/>
  <c r="A170" i="12" s="1"/>
  <c r="AD314" i="11"/>
  <c r="AD117"/>
  <c r="AC140"/>
  <c r="AE140" s="1"/>
  <c r="A56" i="12" s="1"/>
  <c r="AD243" i="11"/>
  <c r="AF243" s="1"/>
  <c r="B159" i="12" s="1"/>
  <c r="Z185" i="11"/>
  <c r="Z230"/>
  <c r="AA226"/>
  <c r="C142" i="12" s="1"/>
  <c r="Y320" i="11"/>
  <c r="AA256"/>
  <c r="C172" i="12" s="1"/>
  <c r="Y162" i="11"/>
  <c r="Z176"/>
  <c r="Z155"/>
  <c r="Z319"/>
  <c r="Y204"/>
  <c r="Z301"/>
  <c r="AA267"/>
  <c r="F115" i="12"/>
  <c r="E115"/>
  <c r="G115"/>
  <c r="D115"/>
  <c r="AD264" i="11"/>
  <c r="AC264"/>
  <c r="AE264" s="1"/>
  <c r="A180" i="12" s="1"/>
  <c r="E81"/>
  <c r="G81"/>
  <c r="F81"/>
  <c r="D81"/>
  <c r="E4"/>
  <c r="G4"/>
  <c r="F4"/>
  <c r="D4"/>
  <c r="G30"/>
  <c r="E30"/>
  <c r="F30"/>
  <c r="D30"/>
  <c r="F157"/>
  <c r="D157"/>
  <c r="C157"/>
  <c r="E157"/>
  <c r="G157"/>
  <c r="B157"/>
  <c r="E95"/>
  <c r="G95"/>
  <c r="F95"/>
  <c r="D95"/>
  <c r="D8"/>
  <c r="E8"/>
  <c r="F8"/>
  <c r="G8"/>
  <c r="G126"/>
  <c r="D126"/>
  <c r="E126"/>
  <c r="F126"/>
  <c r="D143"/>
  <c r="F143"/>
  <c r="G143"/>
  <c r="E143"/>
  <c r="E99"/>
  <c r="G99"/>
  <c r="F99"/>
  <c r="D99"/>
  <c r="D35"/>
  <c r="E35"/>
  <c r="G35"/>
  <c r="F35"/>
  <c r="G161"/>
  <c r="F161"/>
  <c r="D161"/>
  <c r="C161"/>
  <c r="E161"/>
  <c r="AD192" i="11"/>
  <c r="AF192" s="1"/>
  <c r="B108" i="12" s="1"/>
  <c r="F141"/>
  <c r="D141"/>
  <c r="E141"/>
  <c r="G141"/>
  <c r="F69"/>
  <c r="E69"/>
  <c r="D69"/>
  <c r="G69"/>
  <c r="C20"/>
  <c r="E20"/>
  <c r="F20"/>
  <c r="D20"/>
  <c r="G20"/>
  <c r="AD106" i="11"/>
  <c r="AF106" s="1"/>
  <c r="AE106"/>
  <c r="A22" i="12" s="1"/>
  <c r="AD272" i="11"/>
  <c r="AA120"/>
  <c r="Z124"/>
  <c r="AA168"/>
  <c r="Z160"/>
  <c r="AC309"/>
  <c r="AE309" s="1"/>
  <c r="A225" i="12" s="1"/>
  <c r="AC272" i="11"/>
  <c r="AE272" s="1"/>
  <c r="A188" i="12" s="1"/>
  <c r="AC298" i="11"/>
  <c r="AE298" s="1"/>
  <c r="A214" i="12" s="1"/>
  <c r="AF120" i="11"/>
  <c r="AD316"/>
  <c r="AF316" s="1"/>
  <c r="B232" i="12" s="1"/>
  <c r="AC146" i="11"/>
  <c r="AE146" s="1"/>
  <c r="A62" i="12" s="1"/>
  <c r="Y199" i="11"/>
  <c r="Y177"/>
  <c r="Z266"/>
  <c r="AA157"/>
  <c r="Z205"/>
  <c r="Z181"/>
  <c r="Y165"/>
  <c r="Z168"/>
  <c r="AA160"/>
  <c r="AD309"/>
  <c r="AA209"/>
  <c r="C125" i="12" s="1"/>
  <c r="AA143" i="11"/>
  <c r="AA134"/>
  <c r="Z221"/>
  <c r="AD220"/>
  <c r="AF220" s="1"/>
  <c r="AA279"/>
  <c r="AA99"/>
  <c r="C15" i="12" s="1"/>
  <c r="Y222" i="11"/>
  <c r="AA325"/>
  <c r="AE135"/>
  <c r="A51" i="12" s="1"/>
  <c r="Z248" i="11"/>
  <c r="Y239"/>
  <c r="AD152"/>
  <c r="AF152" s="1"/>
  <c r="B68" i="12" s="1"/>
  <c r="Z270" i="11"/>
  <c r="AD218"/>
  <c r="AF218" s="1"/>
  <c r="B134" i="12" s="1"/>
  <c r="AD255" i="11"/>
  <c r="AF255" s="1"/>
  <c r="B171" i="12" s="1"/>
  <c r="E171"/>
  <c r="Y94" i="11"/>
  <c r="AD232"/>
  <c r="AF232" s="1"/>
  <c r="B148" i="12" s="1"/>
  <c r="Y138" i="11"/>
  <c r="AD108"/>
  <c r="AF108" s="1"/>
  <c r="B24" i="12" s="1"/>
  <c r="AD206" i="11"/>
  <c r="AF206" s="1"/>
  <c r="AD213"/>
  <c r="AF213" s="1"/>
  <c r="B129" i="12" s="1"/>
  <c r="AA269" i="11"/>
  <c r="Z188"/>
  <c r="Z186"/>
  <c r="AE292"/>
  <c r="A208" i="12" s="1"/>
  <c r="AA317" i="11"/>
  <c r="C233" i="12" s="1"/>
  <c r="Y194" i="11"/>
  <c r="Y291"/>
  <c r="Y287"/>
  <c r="AA217"/>
  <c r="C133" i="12" s="1"/>
  <c r="AA93" i="11"/>
  <c r="C9" i="12" s="1"/>
  <c r="AD252" i="11"/>
  <c r="AF252" s="1"/>
  <c r="B168" i="12" s="1"/>
  <c r="AD235" i="11"/>
  <c r="AF235" s="1"/>
  <c r="B151" i="12" s="1"/>
  <c r="AF122" i="11"/>
  <c r="B38" i="12" s="1"/>
  <c r="AD322" i="11"/>
  <c r="AF322" s="1"/>
  <c r="B238" i="12" s="1"/>
  <c r="AC109" i="11"/>
  <c r="AE109" s="1"/>
  <c r="A25" i="12" s="1"/>
  <c r="AD116" i="11"/>
  <c r="AF116" s="1"/>
  <c r="B32" i="12" s="1"/>
  <c r="AD305" i="11"/>
  <c r="AF305" s="1"/>
  <c r="B221" i="12" s="1"/>
  <c r="AE223" i="11"/>
  <c r="A139" i="12" s="1"/>
  <c r="AE178" i="11"/>
  <c r="A94" i="12" s="1"/>
  <c r="AA286" i="11"/>
  <c r="Z324"/>
  <c r="Z167"/>
  <c r="Z154"/>
  <c r="Z299"/>
  <c r="Z244"/>
  <c r="AA257"/>
  <c r="Z274"/>
  <c r="AC144"/>
  <c r="AF144" s="1"/>
  <c r="AA198"/>
  <c r="C114" i="12" s="1"/>
  <c r="AD161" i="11"/>
  <c r="AF161" s="1"/>
  <c r="B77" i="12" s="1"/>
  <c r="Z238" i="11"/>
  <c r="AD95"/>
  <c r="AF95" s="1"/>
  <c r="B11" i="12" s="1"/>
  <c r="AF271" i="11"/>
  <c r="B187" i="12" s="1"/>
  <c r="AD259" i="11"/>
  <c r="AF259" s="1"/>
  <c r="AC288"/>
  <c r="AF288" s="1"/>
  <c r="Y310"/>
  <c r="Z107"/>
  <c r="AE302"/>
  <c r="A218" i="12" s="1"/>
  <c r="AA101" i="11"/>
  <c r="AA242"/>
  <c r="AD126"/>
  <c r="AF126" s="1"/>
  <c r="B42" i="12" s="1"/>
  <c r="Y208" i="11"/>
  <c r="AC314"/>
  <c r="AE314" s="1"/>
  <c r="A230" i="12" s="1"/>
  <c r="AD140" i="11"/>
  <c r="Y243"/>
  <c r="AA211"/>
  <c r="C127" i="12" s="1"/>
  <c r="AA185" i="11"/>
  <c r="Y230"/>
  <c r="Z290"/>
  <c r="Y151"/>
  <c r="AE251"/>
  <c r="A167" i="12" s="1"/>
  <c r="AE203" i="11"/>
  <c r="A119" i="12" s="1"/>
  <c r="AA203" i="11"/>
  <c r="Y256"/>
  <c r="AC162"/>
  <c r="AF162" s="1"/>
  <c r="AA319"/>
  <c r="Y172"/>
  <c r="Y159"/>
  <c r="AA229"/>
  <c r="AA224"/>
  <c r="C140" i="12" s="1"/>
  <c r="AE163" i="11"/>
  <c r="A79" i="12" s="1"/>
  <c r="AE204" i="11"/>
  <c r="A120" i="12" s="1"/>
  <c r="AE267" i="11"/>
  <c r="A183" i="12" s="1"/>
  <c r="AC103" i="11"/>
  <c r="E15" i="12"/>
  <c r="G15"/>
  <c r="F15"/>
  <c r="D15"/>
  <c r="G111"/>
  <c r="C111"/>
  <c r="D111"/>
  <c r="E111"/>
  <c r="F111"/>
  <c r="E109"/>
  <c r="G109"/>
  <c r="F109"/>
  <c r="D109"/>
  <c r="C109"/>
  <c r="D134"/>
  <c r="E134"/>
  <c r="G134"/>
  <c r="F134"/>
  <c r="C134"/>
  <c r="G148"/>
  <c r="C148"/>
  <c r="E148"/>
  <c r="D148"/>
  <c r="F148"/>
  <c r="G61"/>
  <c r="F61"/>
  <c r="D61"/>
  <c r="E61"/>
  <c r="C61"/>
  <c r="E133"/>
  <c r="F133"/>
  <c r="D133"/>
  <c r="G133"/>
  <c r="AD169" i="11"/>
  <c r="AF169" s="1"/>
  <c r="B85" i="12" s="1"/>
  <c r="AE260" i="11"/>
  <c r="A176" i="12" s="1"/>
  <c r="AF260" i="11"/>
  <c r="F32" i="12"/>
  <c r="E32"/>
  <c r="C32"/>
  <c r="D32"/>
  <c r="G32"/>
  <c r="G221"/>
  <c r="E221"/>
  <c r="C221"/>
  <c r="F221"/>
  <c r="D221"/>
  <c r="E114"/>
  <c r="D114"/>
  <c r="F114"/>
  <c r="G114"/>
  <c r="E222"/>
  <c r="G222"/>
  <c r="F222"/>
  <c r="C222"/>
  <c r="D222"/>
  <c r="G226"/>
  <c r="B226"/>
  <c r="E226"/>
  <c r="F226"/>
  <c r="C226"/>
  <c r="D226"/>
  <c r="AE242" i="11"/>
  <c r="A158" i="12" s="1"/>
  <c r="AF242" i="11"/>
  <c r="F236" i="12"/>
  <c r="G236"/>
  <c r="D236"/>
  <c r="E236"/>
  <c r="AD199" i="11"/>
  <c r="AF199" s="1"/>
  <c r="B115" i="12" s="1"/>
  <c r="Z157" i="11"/>
  <c r="AA181"/>
  <c r="Y276"/>
  <c r="AF132"/>
  <c r="B48" i="12" s="1"/>
  <c r="AF89" i="11"/>
  <c r="B5" i="12" s="1"/>
  <c r="AF150" i="11"/>
  <c r="B66" i="12" s="1"/>
  <c r="Y302" i="11"/>
  <c r="AF101"/>
  <c r="B17" i="12" s="1"/>
  <c r="AF254" i="11"/>
  <c r="B170" i="12" s="1"/>
  <c r="AF117" i="11"/>
  <c r="B33" i="12" s="1"/>
  <c r="AD172" i="11"/>
  <c r="AF172" s="1"/>
  <c r="B88" i="12" s="1"/>
  <c r="AC229" i="11"/>
  <c r="AF229" s="1"/>
  <c r="AD224"/>
  <c r="AF224" s="1"/>
  <c r="B140" i="12" s="1"/>
  <c r="AD204" i="11"/>
  <c r="AF204" s="1"/>
  <c r="Y267"/>
  <c r="D172" i="12" l="1"/>
  <c r="AC100" i="11"/>
  <c r="AE100" s="1"/>
  <c r="A16" i="12" s="1"/>
  <c r="AD100" i="11"/>
  <c r="Y102"/>
  <c r="Z102"/>
  <c r="AA102"/>
  <c r="Y216"/>
  <c r="Z216"/>
  <c r="AA216"/>
  <c r="AA139"/>
  <c r="Y139"/>
  <c r="Z139"/>
  <c r="Z187"/>
  <c r="Y187"/>
  <c r="AA187"/>
  <c r="AA121"/>
  <c r="Z121"/>
  <c r="AA282"/>
  <c r="Z282"/>
  <c r="Y282"/>
  <c r="Z113"/>
  <c r="AA113"/>
  <c r="Y113"/>
  <c r="Z149"/>
  <c r="AA149"/>
  <c r="Y111"/>
  <c r="AA111"/>
  <c r="Y123"/>
  <c r="Z123"/>
  <c r="AA123"/>
  <c r="Z98"/>
  <c r="AA98"/>
  <c r="Y98"/>
  <c r="Y147"/>
  <c r="Y281"/>
  <c r="AA281"/>
  <c r="Z281"/>
  <c r="AA137"/>
  <c r="Z137"/>
  <c r="Z191"/>
  <c r="AA191"/>
  <c r="Y191"/>
  <c r="Y315"/>
  <c r="AA315"/>
  <c r="AC289"/>
  <c r="AD289"/>
  <c r="Z105"/>
  <c r="Y105"/>
  <c r="AA105"/>
  <c r="AA265"/>
  <c r="Y265"/>
  <c r="Z265"/>
  <c r="Z237"/>
  <c r="Y237"/>
  <c r="Z129"/>
  <c r="Y129"/>
  <c r="AA129"/>
  <c r="Z215"/>
  <c r="Y215"/>
  <c r="AA215"/>
  <c r="Y311"/>
  <c r="AA311"/>
  <c r="Z311"/>
  <c r="Y313"/>
  <c r="Z313"/>
  <c r="AA313"/>
  <c r="Y207"/>
  <c r="AA207"/>
  <c r="Z207"/>
  <c r="AD111"/>
  <c r="AC111"/>
  <c r="Z247"/>
  <c r="Y247"/>
  <c r="AA247"/>
  <c r="Z87"/>
  <c r="AA87"/>
  <c r="Y87"/>
  <c r="Z182"/>
  <c r="Y182"/>
  <c r="AA182"/>
  <c r="Z133"/>
  <c r="AA133"/>
  <c r="Y133"/>
  <c r="Z112"/>
  <c r="Y112"/>
  <c r="AA112"/>
  <c r="Z262"/>
  <c r="AA262"/>
  <c r="Y262"/>
  <c r="AA141"/>
  <c r="Y141"/>
  <c r="Z141"/>
  <c r="Z277"/>
  <c r="Y277"/>
  <c r="AA277"/>
  <c r="Y307"/>
  <c r="Z307"/>
  <c r="AA307"/>
  <c r="Y180"/>
  <c r="Z180"/>
  <c r="AA180"/>
  <c r="AA278"/>
  <c r="Y278"/>
  <c r="Z278"/>
  <c r="Y148"/>
  <c r="AA148"/>
  <c r="Z148"/>
  <c r="Y189"/>
  <c r="Z189"/>
  <c r="AA212"/>
  <c r="Z212"/>
  <c r="Y212"/>
  <c r="Z250"/>
  <c r="AA250"/>
  <c r="Y250"/>
  <c r="Z170"/>
  <c r="AA170"/>
  <c r="Y170"/>
  <c r="Z175"/>
  <c r="AA175"/>
  <c r="Y175"/>
  <c r="Z136"/>
  <c r="AA136"/>
  <c r="Y136"/>
  <c r="Z312"/>
  <c r="AA312"/>
  <c r="Y312"/>
  <c r="AA304"/>
  <c r="Z304"/>
  <c r="Y304"/>
  <c r="AA261"/>
  <c r="Z261"/>
  <c r="AA237"/>
  <c r="Z315"/>
  <c r="Z201"/>
  <c r="AA201"/>
  <c r="Y201"/>
  <c r="AA91"/>
  <c r="Y91"/>
  <c r="Z91"/>
  <c r="Y100"/>
  <c r="AA100"/>
  <c r="Z128"/>
  <c r="AA128"/>
  <c r="AC147"/>
  <c r="AE147" s="1"/>
  <c r="A63" i="12" s="1"/>
  <c r="AD147" i="11"/>
  <c r="Z263"/>
  <c r="Y263"/>
  <c r="AA263"/>
  <c r="AA289"/>
  <c r="Y289"/>
  <c r="Y295"/>
  <c r="Z295"/>
  <c r="AA295"/>
  <c r="Y219"/>
  <c r="AA219"/>
  <c r="Z219"/>
  <c r="Z285"/>
  <c r="Y285"/>
  <c r="AA285"/>
  <c r="Z293"/>
  <c r="Y293"/>
  <c r="AA293"/>
  <c r="Y110"/>
  <c r="Z110"/>
  <c r="AA110"/>
  <c r="Z200"/>
  <c r="Y200"/>
  <c r="AA200"/>
  <c r="Z173"/>
  <c r="Y173"/>
  <c r="AA173"/>
  <c r="Y128"/>
  <c r="AA189"/>
  <c r="AA147"/>
  <c r="Y261"/>
  <c r="Y121"/>
  <c r="C88" i="12"/>
  <c r="G113"/>
  <c r="B113"/>
  <c r="AF159" i="11"/>
  <c r="B75" i="12" s="1"/>
  <c r="E88"/>
  <c r="G88"/>
  <c r="AD145" i="11"/>
  <c r="AF145" s="1"/>
  <c r="B61" i="12" s="1"/>
  <c r="E233"/>
  <c r="AD253" i="11"/>
  <c r="AF253" s="1"/>
  <c r="B169" i="12" s="1"/>
  <c r="AF275" i="11"/>
  <c r="B191" i="12" s="1"/>
  <c r="F210"/>
  <c r="AF234" i="11"/>
  <c r="AF184"/>
  <c r="B100" i="12" s="1"/>
  <c r="AF190" i="11"/>
  <c r="B106" i="12" s="1"/>
  <c r="AF323" i="11"/>
  <c r="B239" i="12" s="1"/>
  <c r="B43"/>
  <c r="F46"/>
  <c r="F43"/>
  <c r="G43"/>
  <c r="AD143" i="11"/>
  <c r="AF143" s="1"/>
  <c r="AC269"/>
  <c r="AE143"/>
  <c r="A59" i="12" s="1"/>
  <c r="G46"/>
  <c r="E43"/>
  <c r="C46"/>
  <c r="C184"/>
  <c r="G169"/>
  <c r="AF130" i="11"/>
  <c r="B46" i="12" s="1"/>
  <c r="C159"/>
  <c r="C72"/>
  <c r="C38"/>
  <c r="G112"/>
  <c r="B112"/>
  <c r="G233"/>
  <c r="G172"/>
  <c r="D210"/>
  <c r="C113"/>
  <c r="D113"/>
  <c r="F112"/>
  <c r="B233"/>
  <c r="F233"/>
  <c r="B172"/>
  <c r="E172"/>
  <c r="E210"/>
  <c r="E113"/>
  <c r="AD178" i="11"/>
  <c r="AF178" s="1"/>
  <c r="C210" i="12"/>
  <c r="AF286" i="11"/>
  <c r="B202" i="12" s="1"/>
  <c r="AF193" i="11"/>
  <c r="B109" i="12" s="1"/>
  <c r="C43"/>
  <c r="B210"/>
  <c r="E184"/>
  <c r="F169"/>
  <c r="AF104" i="11"/>
  <c r="B20" i="12" s="1"/>
  <c r="D184"/>
  <c r="D169"/>
  <c r="E169"/>
  <c r="AC115" i="11"/>
  <c r="F184" i="12"/>
  <c r="AE259" i="11"/>
  <c r="A175" i="12" s="1"/>
  <c r="B175" s="1"/>
  <c r="AD268" i="11"/>
  <c r="AF268" s="1"/>
  <c r="B184" i="12" s="1"/>
  <c r="AC90" i="11"/>
  <c r="AC97"/>
  <c r="AE97" s="1"/>
  <c r="A13" i="12" s="1"/>
  <c r="AD97" i="11"/>
  <c r="AD96"/>
  <c r="AC96"/>
  <c r="AD202"/>
  <c r="AC202"/>
  <c r="E202" i="12"/>
  <c r="C202"/>
  <c r="D202"/>
  <c r="G202"/>
  <c r="F202"/>
  <c r="E90"/>
  <c r="D90"/>
  <c r="F90"/>
  <c r="G90"/>
  <c r="C90"/>
  <c r="AC318" i="11"/>
  <c r="AE318" s="1"/>
  <c r="A234" i="12" s="1"/>
  <c r="AD318" i="11"/>
  <c r="AC233"/>
  <c r="AE233" s="1"/>
  <c r="A149" i="12" s="1"/>
  <c r="G149" s="1"/>
  <c r="AD233" i="11"/>
  <c r="AE228"/>
  <c r="A144" i="12" s="1"/>
  <c r="AC214" i="11"/>
  <c r="AD214"/>
  <c r="AF174"/>
  <c r="B90" i="12" s="1"/>
  <c r="AC249" i="11"/>
  <c r="AE249" s="1"/>
  <c r="A165" i="12" s="1"/>
  <c r="AD249" i="11"/>
  <c r="AC284"/>
  <c r="AE284" s="1"/>
  <c r="A200" i="12" s="1"/>
  <c r="AD284" i="11"/>
  <c r="B176" i="12"/>
  <c r="AF264" i="11"/>
  <c r="B180" i="12" s="1"/>
  <c r="E25"/>
  <c r="F25"/>
  <c r="D25"/>
  <c r="G25"/>
  <c r="C25"/>
  <c r="G183"/>
  <c r="F183"/>
  <c r="B183"/>
  <c r="C183"/>
  <c r="E183"/>
  <c r="D183"/>
  <c r="D167"/>
  <c r="C167"/>
  <c r="F167"/>
  <c r="G167"/>
  <c r="B167"/>
  <c r="E167"/>
  <c r="G230"/>
  <c r="C230"/>
  <c r="E230"/>
  <c r="F230"/>
  <c r="D230"/>
  <c r="AC238" i="11"/>
  <c r="AE238" s="1"/>
  <c r="A154" i="12" s="1"/>
  <c r="AD238" i="11"/>
  <c r="AD274"/>
  <c r="AC274"/>
  <c r="AE274" s="1"/>
  <c r="A190" i="12" s="1"/>
  <c r="AC154" i="11"/>
  <c r="AE154" s="1"/>
  <c r="A70" i="12" s="1"/>
  <c r="AD154" i="11"/>
  <c r="D94" i="12"/>
  <c r="F94"/>
  <c r="G94"/>
  <c r="E94"/>
  <c r="C94"/>
  <c r="B94"/>
  <c r="D208"/>
  <c r="C208"/>
  <c r="F208"/>
  <c r="G208"/>
  <c r="E208"/>
  <c r="B208"/>
  <c r="D51"/>
  <c r="F51"/>
  <c r="C51"/>
  <c r="G51"/>
  <c r="E51"/>
  <c r="AD266" i="11"/>
  <c r="AC266"/>
  <c r="AE266" s="1"/>
  <c r="A182" i="12" s="1"/>
  <c r="D225"/>
  <c r="F225"/>
  <c r="G225"/>
  <c r="C225"/>
  <c r="E225"/>
  <c r="G22"/>
  <c r="D22"/>
  <c r="C22"/>
  <c r="B22"/>
  <c r="E22"/>
  <c r="F22"/>
  <c r="F180"/>
  <c r="C180"/>
  <c r="E180"/>
  <c r="D180"/>
  <c r="G180"/>
  <c r="AC176" i="11"/>
  <c r="AE176" s="1"/>
  <c r="A92" i="12" s="1"/>
  <c r="AD176" i="11"/>
  <c r="E170" i="12"/>
  <c r="D170"/>
  <c r="C170"/>
  <c r="G170"/>
  <c r="F170"/>
  <c r="D5"/>
  <c r="C5"/>
  <c r="E5"/>
  <c r="F5"/>
  <c r="G5"/>
  <c r="AD300" i="11"/>
  <c r="AC300"/>
  <c r="AE300" s="1"/>
  <c r="A216" i="12" s="1"/>
  <c r="AD171" i="11"/>
  <c r="AC171"/>
  <c r="AE171" s="1"/>
  <c r="A87" i="12" s="1"/>
  <c r="AD166" i="11"/>
  <c r="AC166"/>
  <c r="AE166" s="1"/>
  <c r="A82" i="12" s="1"/>
  <c r="D110"/>
  <c r="B110"/>
  <c r="E110"/>
  <c r="G110"/>
  <c r="C110"/>
  <c r="F110"/>
  <c r="AD240" i="11"/>
  <c r="AC240"/>
  <c r="AE240" s="1"/>
  <c r="A156" i="12" s="1"/>
  <c r="B136"/>
  <c r="E136"/>
  <c r="D136"/>
  <c r="C136"/>
  <c r="F136"/>
  <c r="G136"/>
  <c r="AF138" i="11"/>
  <c r="AF103"/>
  <c r="AE103"/>
  <c r="A19" i="12" s="1"/>
  <c r="B119"/>
  <c r="C119"/>
  <c r="E119"/>
  <c r="G119"/>
  <c r="D119"/>
  <c r="F119"/>
  <c r="AC299" i="11"/>
  <c r="AE299" s="1"/>
  <c r="A215" i="12" s="1"/>
  <c r="AD299" i="11"/>
  <c r="AD248"/>
  <c r="AC248"/>
  <c r="E149" i="12"/>
  <c r="D149"/>
  <c r="AD168" i="11"/>
  <c r="AC168"/>
  <c r="AE168" s="1"/>
  <c r="A84" i="12" s="1"/>
  <c r="C62"/>
  <c r="G62"/>
  <c r="F62"/>
  <c r="E62"/>
  <c r="D62"/>
  <c r="F188"/>
  <c r="C188"/>
  <c r="G188"/>
  <c r="D188"/>
  <c r="E188"/>
  <c r="AD124" i="11"/>
  <c r="AC124"/>
  <c r="AE124" s="1"/>
  <c r="A40" i="12" s="1"/>
  <c r="AC155" i="11"/>
  <c r="AE155" s="1"/>
  <c r="A71" i="12" s="1"/>
  <c r="AD155" i="11"/>
  <c r="AD185"/>
  <c r="AC185"/>
  <c r="AE185" s="1"/>
  <c r="A101" i="12" s="1"/>
  <c r="AD257" i="11"/>
  <c r="AC257"/>
  <c r="AE257" s="1"/>
  <c r="A173" i="12" s="1"/>
  <c r="AD158" i="11"/>
  <c r="AC158"/>
  <c r="AF158" s="1"/>
  <c r="F66" i="12"/>
  <c r="D66"/>
  <c r="C66"/>
  <c r="E66"/>
  <c r="G66"/>
  <c r="AF279" i="11"/>
  <c r="AE279"/>
  <c r="A195" i="12" s="1"/>
  <c r="AC142" i="11"/>
  <c r="AE142" s="1"/>
  <c r="A58" i="12" s="1"/>
  <c r="AD142" i="11"/>
  <c r="C17" i="12"/>
  <c r="D17"/>
  <c r="F17"/>
  <c r="E17"/>
  <c r="G17"/>
  <c r="AC273" i="11"/>
  <c r="AE273" s="1"/>
  <c r="A189" i="12" s="1"/>
  <c r="AD273" i="11"/>
  <c r="AD321"/>
  <c r="AC321"/>
  <c r="AE321" s="1"/>
  <c r="A237" i="12" s="1"/>
  <c r="AF272" i="11"/>
  <c r="B188" i="12" s="1"/>
  <c r="AE229" i="11"/>
  <c r="A145" i="12" s="1"/>
  <c r="AF109" i="11"/>
  <c r="B25" i="12" s="1"/>
  <c r="AF314" i="11"/>
  <c r="B230" i="12" s="1"/>
  <c r="AF309" i="11"/>
  <c r="B225" i="12" s="1"/>
  <c r="AF146" i="11"/>
  <c r="B62" i="12" s="1"/>
  <c r="AE162" i="11"/>
  <c r="A78" i="12" s="1"/>
  <c r="AC157" i="11"/>
  <c r="AE157" s="1"/>
  <c r="A73" i="12" s="1"/>
  <c r="AD157" i="11"/>
  <c r="C234" i="12"/>
  <c r="F234"/>
  <c r="E234"/>
  <c r="G234"/>
  <c r="D234"/>
  <c r="C158"/>
  <c r="G158"/>
  <c r="B158"/>
  <c r="D158"/>
  <c r="F158"/>
  <c r="E158"/>
  <c r="F79"/>
  <c r="G79"/>
  <c r="B79"/>
  <c r="D79"/>
  <c r="E79"/>
  <c r="C79"/>
  <c r="AD290" i="11"/>
  <c r="AC290"/>
  <c r="AC107"/>
  <c r="AE107" s="1"/>
  <c r="A23" i="12" s="1"/>
  <c r="AD107" i="11"/>
  <c r="AD244"/>
  <c r="AC244"/>
  <c r="AE244" s="1"/>
  <c r="A160" i="12" s="1"/>
  <c r="AD324" i="11"/>
  <c r="AC324"/>
  <c r="AE324" s="1"/>
  <c r="A240" i="12" s="1"/>
  <c r="AD188" i="11"/>
  <c r="AC188"/>
  <c r="AE188" s="1"/>
  <c r="A104" i="12" s="1"/>
  <c r="AC270" i="11"/>
  <c r="AE270" s="1"/>
  <c r="A186" i="12" s="1"/>
  <c r="AD270" i="11"/>
  <c r="AC205"/>
  <c r="AE205" s="1"/>
  <c r="A121" i="12" s="1"/>
  <c r="AD205" i="11"/>
  <c r="C214" i="12"/>
  <c r="F214"/>
  <c r="G214"/>
  <c r="E214"/>
  <c r="D214"/>
  <c r="AC301" i="11"/>
  <c r="AE301" s="1"/>
  <c r="A217" i="12" s="1"/>
  <c r="AD301" i="11"/>
  <c r="AC319"/>
  <c r="AE319" s="1"/>
  <c r="A235" i="12" s="1"/>
  <c r="AD319" i="11"/>
  <c r="AD230"/>
  <c r="AC230"/>
  <c r="AE230" s="1"/>
  <c r="A146" i="12" s="1"/>
  <c r="C34"/>
  <c r="D34"/>
  <c r="E34"/>
  <c r="B34"/>
  <c r="F34"/>
  <c r="G34"/>
  <c r="D54"/>
  <c r="B54"/>
  <c r="G54"/>
  <c r="E54"/>
  <c r="C54"/>
  <c r="F54"/>
  <c r="AC303" i="11"/>
  <c r="AE303" s="1"/>
  <c r="A219" i="12" s="1"/>
  <c r="AD303" i="11"/>
  <c r="E48" i="12"/>
  <c r="F48"/>
  <c r="C48"/>
  <c r="G48"/>
  <c r="D48"/>
  <c r="AF222" i="11"/>
  <c r="AE222"/>
  <c r="A138" i="12" s="1"/>
  <c r="AC134" i="11"/>
  <c r="AE134" s="1"/>
  <c r="A50" i="12" s="1"/>
  <c r="AD134" i="11"/>
  <c r="AD177"/>
  <c r="AC177"/>
  <c r="AE177" s="1"/>
  <c r="A93" i="12" s="1"/>
  <c r="AC246" i="11"/>
  <c r="AE246" s="1"/>
  <c r="A162" i="12" s="1"/>
  <c r="AD246" i="11"/>
  <c r="C36" i="12"/>
  <c r="G36"/>
  <c r="F36"/>
  <c r="E36"/>
  <c r="B36"/>
  <c r="D36"/>
  <c r="AD308" i="11"/>
  <c r="AC308"/>
  <c r="AE308" s="1"/>
  <c r="A224" i="12" s="1"/>
  <c r="AD296" i="11"/>
  <c r="AC296"/>
  <c r="AE296" s="1"/>
  <c r="A212" i="12" s="1"/>
  <c r="AD297" i="11"/>
  <c r="AC297"/>
  <c r="AE297" s="1"/>
  <c r="A213" i="12" s="1"/>
  <c r="AD283" i="11"/>
  <c r="AC283"/>
  <c r="AE283" s="1"/>
  <c r="A199" i="12" s="1"/>
  <c r="E80"/>
  <c r="D80"/>
  <c r="C80"/>
  <c r="G80"/>
  <c r="F80"/>
  <c r="B122"/>
  <c r="G122"/>
  <c r="D122"/>
  <c r="C122"/>
  <c r="F122"/>
  <c r="E122"/>
  <c r="F47"/>
  <c r="D47"/>
  <c r="G47"/>
  <c r="E47"/>
  <c r="C47"/>
  <c r="AF298" i="11"/>
  <c r="B214" i="12" s="1"/>
  <c r="B51"/>
  <c r="E176"/>
  <c r="F176"/>
  <c r="C176"/>
  <c r="G176"/>
  <c r="D176"/>
  <c r="C150"/>
  <c r="G150"/>
  <c r="B150"/>
  <c r="D150"/>
  <c r="E150"/>
  <c r="F150"/>
  <c r="G120"/>
  <c r="F120"/>
  <c r="B120"/>
  <c r="C120"/>
  <c r="D120"/>
  <c r="E120"/>
  <c r="F218"/>
  <c r="B218"/>
  <c r="D218"/>
  <c r="E218"/>
  <c r="C218"/>
  <c r="G218"/>
  <c r="AC167" i="11"/>
  <c r="AE167" s="1"/>
  <c r="A83" i="12" s="1"/>
  <c r="AD167" i="11"/>
  <c r="D139" i="12"/>
  <c r="F139"/>
  <c r="G139"/>
  <c r="C139"/>
  <c r="B139"/>
  <c r="E139"/>
  <c r="D165"/>
  <c r="C165"/>
  <c r="F165"/>
  <c r="E165"/>
  <c r="G165"/>
  <c r="AC186" i="11"/>
  <c r="AE186" s="1"/>
  <c r="A102" i="12" s="1"/>
  <c r="AD186" i="11"/>
  <c r="AD221"/>
  <c r="AC221"/>
  <c r="AE221" s="1"/>
  <c r="A137" i="12" s="1"/>
  <c r="AC181" i="11"/>
  <c r="AE181" s="1"/>
  <c r="A97" i="12" s="1"/>
  <c r="AD181" i="11"/>
  <c r="AD160"/>
  <c r="AC160"/>
  <c r="AE160" s="1"/>
  <c r="A76" i="12" s="1"/>
  <c r="C56"/>
  <c r="G56"/>
  <c r="E56"/>
  <c r="D56"/>
  <c r="F56"/>
  <c r="D100"/>
  <c r="C100"/>
  <c r="G100"/>
  <c r="F100"/>
  <c r="E100"/>
  <c r="E191"/>
  <c r="C191"/>
  <c r="D191"/>
  <c r="F191"/>
  <c r="G191"/>
  <c r="G106"/>
  <c r="E106"/>
  <c r="F106"/>
  <c r="C106"/>
  <c r="D106"/>
  <c r="AC325" i="11"/>
  <c r="AE325" s="1"/>
  <c r="A241" i="12" s="1"/>
  <c r="AD325" i="11"/>
  <c r="AD280"/>
  <c r="AC280"/>
  <c r="AE280" s="1"/>
  <c r="A196" i="12" s="1"/>
  <c r="AC125" i="11"/>
  <c r="AE125" s="1"/>
  <c r="A41" i="12" s="1"/>
  <c r="AD125" i="11"/>
  <c r="AD276"/>
  <c r="AC276"/>
  <c r="AE276" s="1"/>
  <c r="A192" i="12" s="1"/>
  <c r="AF140" i="11"/>
  <c r="B56" i="12" s="1"/>
  <c r="AE144" i="11"/>
  <c r="A60" i="12" s="1"/>
  <c r="AF164" i="11"/>
  <c r="B80" i="12" s="1"/>
  <c r="B47"/>
  <c r="AE288" i="11"/>
  <c r="A204" i="12" s="1"/>
  <c r="G16" l="1"/>
  <c r="F16"/>
  <c r="C16"/>
  <c r="D16"/>
  <c r="E16"/>
  <c r="D63"/>
  <c r="E63"/>
  <c r="C63"/>
  <c r="G63"/>
  <c r="F63"/>
  <c r="AC200" i="11"/>
  <c r="AE200" s="1"/>
  <c r="A116" i="12" s="1"/>
  <c r="AD200" i="11"/>
  <c r="AD263"/>
  <c r="AC263"/>
  <c r="AE263" s="1"/>
  <c r="A179" i="12" s="1"/>
  <c r="AD128" i="11"/>
  <c r="AC128"/>
  <c r="AE128" s="1"/>
  <c r="A44" i="12" s="1"/>
  <c r="AC201" i="11"/>
  <c r="AE201" s="1"/>
  <c r="A117" i="12" s="1"/>
  <c r="AD201" i="11"/>
  <c r="AC175"/>
  <c r="AE175" s="1"/>
  <c r="A91" i="12" s="1"/>
  <c r="AD175" i="11"/>
  <c r="AD212"/>
  <c r="AC212"/>
  <c r="AE212" s="1"/>
  <c r="A128" i="12" s="1"/>
  <c r="AD148" i="11"/>
  <c r="AC148"/>
  <c r="AC262"/>
  <c r="AE262" s="1"/>
  <c r="A178" i="12" s="1"/>
  <c r="AD262" i="11"/>
  <c r="AC87"/>
  <c r="AE87" s="1"/>
  <c r="A3" i="12" s="1"/>
  <c r="AD87" i="11"/>
  <c r="AF111"/>
  <c r="AE111"/>
  <c r="A27" i="12" s="1"/>
  <c r="AC311" i="11"/>
  <c r="AE311" s="1"/>
  <c r="A227" i="12" s="1"/>
  <c r="AD311" i="11"/>
  <c r="AC129"/>
  <c r="AE129" s="1"/>
  <c r="A45" i="12" s="1"/>
  <c r="AD129" i="11"/>
  <c r="AC105"/>
  <c r="AE105" s="1"/>
  <c r="A21" i="12" s="1"/>
  <c r="AD105" i="11"/>
  <c r="AC137"/>
  <c r="AD137"/>
  <c r="AC98"/>
  <c r="AE98" s="1"/>
  <c r="A14" i="12" s="1"/>
  <c r="AD98" i="11"/>
  <c r="AC282"/>
  <c r="AE282" s="1"/>
  <c r="A198" i="12" s="1"/>
  <c r="AD282" i="11"/>
  <c r="AF282" s="1"/>
  <c r="AC91"/>
  <c r="AD91"/>
  <c r="AD261"/>
  <c r="AC261"/>
  <c r="AE261" s="1"/>
  <c r="A177" i="12" s="1"/>
  <c r="AC170" i="11"/>
  <c r="AE170" s="1"/>
  <c r="A86" i="12" s="1"/>
  <c r="AD170" i="11"/>
  <c r="AD278"/>
  <c r="AC278"/>
  <c r="AD180"/>
  <c r="AC180"/>
  <c r="AC141"/>
  <c r="AD141"/>
  <c r="AC112"/>
  <c r="AE112" s="1"/>
  <c r="A28" i="12" s="1"/>
  <c r="AD112" i="11"/>
  <c r="AC247"/>
  <c r="AE247" s="1"/>
  <c r="A163" i="12" s="1"/>
  <c r="AD247" i="11"/>
  <c r="AD265"/>
  <c r="AC265"/>
  <c r="AC191"/>
  <c r="AE191" s="1"/>
  <c r="A107" i="12" s="1"/>
  <c r="C107" s="1"/>
  <c r="AD191" i="11"/>
  <c r="AC149"/>
  <c r="AE149" s="1"/>
  <c r="A65" i="12" s="1"/>
  <c r="AD149" i="11"/>
  <c r="AD139"/>
  <c r="AF139" s="1"/>
  <c r="AC139"/>
  <c r="AE139" s="1"/>
  <c r="A55" i="12" s="1"/>
  <c r="AD216" i="11"/>
  <c r="AC216"/>
  <c r="AE216" s="1"/>
  <c r="A132" i="12" s="1"/>
  <c r="C44"/>
  <c r="C117"/>
  <c r="C178"/>
  <c r="C3"/>
  <c r="C14"/>
  <c r="AD110" i="11"/>
  <c r="AC110"/>
  <c r="AE110" s="1"/>
  <c r="A26" i="12" s="1"/>
  <c r="AC293" i="11"/>
  <c r="AE293" s="1"/>
  <c r="A209" i="12" s="1"/>
  <c r="AD293" i="11"/>
  <c r="AD219"/>
  <c r="AC219"/>
  <c r="AE219" s="1"/>
  <c r="A135" i="12" s="1"/>
  <c r="AC295" i="11"/>
  <c r="AE295" s="1"/>
  <c r="A211" i="12" s="1"/>
  <c r="AD295" i="11"/>
  <c r="AD304"/>
  <c r="AC304"/>
  <c r="AE304" s="1"/>
  <c r="A220" i="12" s="1"/>
  <c r="AC312" i="11"/>
  <c r="AE312" s="1"/>
  <c r="A228" i="12" s="1"/>
  <c r="AD312" i="11"/>
  <c r="AC250"/>
  <c r="AE250" s="1"/>
  <c r="A166" i="12" s="1"/>
  <c r="AD250" i="11"/>
  <c r="AD189"/>
  <c r="AC189"/>
  <c r="AD307"/>
  <c r="AC307"/>
  <c r="AF307" s="1"/>
  <c r="AC277"/>
  <c r="AE277" s="1"/>
  <c r="A193" i="12" s="1"/>
  <c r="AD277" i="11"/>
  <c r="AC133"/>
  <c r="AE133" s="1"/>
  <c r="A49" i="12" s="1"/>
  <c r="AD133" i="11"/>
  <c r="AD207"/>
  <c r="AC207"/>
  <c r="AC313"/>
  <c r="AE313" s="1"/>
  <c r="A229" i="12" s="1"/>
  <c r="AD313" i="11"/>
  <c r="AD237"/>
  <c r="AC237"/>
  <c r="AE237" s="1"/>
  <c r="A153" i="12" s="1"/>
  <c r="AF289" i="11"/>
  <c r="AE289"/>
  <c r="A205" i="12" s="1"/>
  <c r="AC281" i="11"/>
  <c r="AD281"/>
  <c r="AD123"/>
  <c r="AC123"/>
  <c r="AD113"/>
  <c r="AC113"/>
  <c r="AE113" s="1"/>
  <c r="A29" i="12" s="1"/>
  <c r="AC121" i="11"/>
  <c r="AD121"/>
  <c r="AC187"/>
  <c r="AE187" s="1"/>
  <c r="A103" i="12" s="1"/>
  <c r="AD187" i="11"/>
  <c r="AC102"/>
  <c r="AD102"/>
  <c r="C116" i="12"/>
  <c r="C86"/>
  <c r="C21"/>
  <c r="AF100" i="11"/>
  <c r="B16" i="12" s="1"/>
  <c r="AC173" i="11"/>
  <c r="AE173" s="1"/>
  <c r="A89" i="12" s="1"/>
  <c r="AD173" i="11"/>
  <c r="AD285"/>
  <c r="AC285"/>
  <c r="AE285" s="1"/>
  <c r="A201" i="12" s="1"/>
  <c r="AD315" i="11"/>
  <c r="AC315"/>
  <c r="AC136"/>
  <c r="AE136" s="1"/>
  <c r="A52" i="12" s="1"/>
  <c r="AD136" i="11"/>
  <c r="AC182"/>
  <c r="AE182" s="1"/>
  <c r="A98" i="12" s="1"/>
  <c r="AD182" i="11"/>
  <c r="AC215"/>
  <c r="AE215" s="1"/>
  <c r="A131" i="12" s="1"/>
  <c r="AD215" i="11"/>
  <c r="AF147"/>
  <c r="B63" i="12" s="1"/>
  <c r="C49"/>
  <c r="F149"/>
  <c r="C149"/>
  <c r="AE269" i="11"/>
  <c r="A185" i="12" s="1"/>
  <c r="AF269" i="11"/>
  <c r="B59" i="12"/>
  <c r="E59"/>
  <c r="D59"/>
  <c r="G59"/>
  <c r="F59"/>
  <c r="C59"/>
  <c r="AE90" i="11"/>
  <c r="A6" i="12" s="1"/>
  <c r="AF90" i="11"/>
  <c r="AF284"/>
  <c r="B200" i="12" s="1"/>
  <c r="D175"/>
  <c r="E175"/>
  <c r="C175"/>
  <c r="F175"/>
  <c r="G175"/>
  <c r="AF115" i="11"/>
  <c r="AE115"/>
  <c r="A31" i="12" s="1"/>
  <c r="F13"/>
  <c r="G13"/>
  <c r="D13"/>
  <c r="C13"/>
  <c r="E13"/>
  <c r="AF97" i="11"/>
  <c r="B13" i="12" s="1"/>
  <c r="AF303" i="11"/>
  <c r="B219" i="12" s="1"/>
  <c r="AE202" i="11"/>
  <c r="A118" i="12" s="1"/>
  <c r="AF202" i="11"/>
  <c r="AF221"/>
  <c r="B137" i="12" s="1"/>
  <c r="AF266" i="11"/>
  <c r="AE96"/>
  <c r="A12" i="12" s="1"/>
  <c r="AF96" i="11"/>
  <c r="AF167"/>
  <c r="B83" i="12" s="1"/>
  <c r="AF134" i="11"/>
  <c r="B50" i="12" s="1"/>
  <c r="AF124" i="11"/>
  <c r="B40" i="12" s="1"/>
  <c r="AF249" i="11"/>
  <c r="B165" i="12" s="1"/>
  <c r="AF301" i="11"/>
  <c r="B217" i="12" s="1"/>
  <c r="AF238" i="11"/>
  <c r="B154" i="12" s="1"/>
  <c r="C144"/>
  <c r="D144"/>
  <c r="G144"/>
  <c r="F144"/>
  <c r="B144"/>
  <c r="E144"/>
  <c r="AF244" i="11"/>
  <c r="AE214"/>
  <c r="A130" i="12" s="1"/>
  <c r="AF214" i="11"/>
  <c r="AF297"/>
  <c r="B213" i="12" s="1"/>
  <c r="AF107" i="11"/>
  <c r="B23" i="12" s="1"/>
  <c r="AF321" i="11"/>
  <c r="AF168"/>
  <c r="B84" i="12" s="1"/>
  <c r="AF248" i="11"/>
  <c r="AF318"/>
  <c r="B234" i="12" s="1"/>
  <c r="AF308" i="11"/>
  <c r="B224" i="12" s="1"/>
  <c r="AF166" i="11"/>
  <c r="B82" i="12" s="1"/>
  <c r="E200"/>
  <c r="G200"/>
  <c r="C200"/>
  <c r="D200"/>
  <c r="F200"/>
  <c r="AF186" i="11"/>
  <c r="B102" i="12" s="1"/>
  <c r="AF296" i="11"/>
  <c r="AF205"/>
  <c r="B121" i="12" s="1"/>
  <c r="AF290" i="11"/>
  <c r="AF233"/>
  <c r="B149" i="12" s="1"/>
  <c r="F70"/>
  <c r="G70"/>
  <c r="C70"/>
  <c r="D70"/>
  <c r="E70"/>
  <c r="D154"/>
  <c r="E154"/>
  <c r="F154"/>
  <c r="C154"/>
  <c r="G154"/>
  <c r="C97"/>
  <c r="D97"/>
  <c r="F97"/>
  <c r="G97"/>
  <c r="E97"/>
  <c r="C224"/>
  <c r="G224"/>
  <c r="E224"/>
  <c r="F224"/>
  <c r="D224"/>
  <c r="C156"/>
  <c r="D156"/>
  <c r="F156"/>
  <c r="E156"/>
  <c r="G156"/>
  <c r="G173"/>
  <c r="C173"/>
  <c r="D173"/>
  <c r="E173"/>
  <c r="F173"/>
  <c r="D196"/>
  <c r="C196"/>
  <c r="F196"/>
  <c r="E196"/>
  <c r="G196"/>
  <c r="F76"/>
  <c r="D76"/>
  <c r="G76"/>
  <c r="C76"/>
  <c r="E76"/>
  <c r="F83"/>
  <c r="E83"/>
  <c r="D83"/>
  <c r="G83"/>
  <c r="C83"/>
  <c r="G213"/>
  <c r="F213"/>
  <c r="E213"/>
  <c r="C213"/>
  <c r="D213"/>
  <c r="C93"/>
  <c r="D93"/>
  <c r="F93"/>
  <c r="G93"/>
  <c r="E93"/>
  <c r="E50"/>
  <c r="G50"/>
  <c r="D50"/>
  <c r="C50"/>
  <c r="F50"/>
  <c r="D217"/>
  <c r="G217"/>
  <c r="C217"/>
  <c r="E217"/>
  <c r="F217"/>
  <c r="C121"/>
  <c r="E121"/>
  <c r="G121"/>
  <c r="D121"/>
  <c r="F121"/>
  <c r="E240"/>
  <c r="G240"/>
  <c r="D240"/>
  <c r="F240"/>
  <c r="C240"/>
  <c r="D23"/>
  <c r="F23"/>
  <c r="E23"/>
  <c r="G23"/>
  <c r="C23"/>
  <c r="G78"/>
  <c r="C78"/>
  <c r="D78"/>
  <c r="F78"/>
  <c r="B78"/>
  <c r="E78"/>
  <c r="D145"/>
  <c r="C145"/>
  <c r="E145"/>
  <c r="B145"/>
  <c r="G145"/>
  <c r="F145"/>
  <c r="D84"/>
  <c r="G84"/>
  <c r="E84"/>
  <c r="C84"/>
  <c r="F84"/>
  <c r="AF276" i="11"/>
  <c r="B192" i="12" s="1"/>
  <c r="AF125" i="11"/>
  <c r="B41" i="12" s="1"/>
  <c r="AF325" i="11"/>
  <c r="B241" i="12" s="1"/>
  <c r="AF230" i="11"/>
  <c r="B146" i="12" s="1"/>
  <c r="AF319" i="11"/>
  <c r="B235" i="12" s="1"/>
  <c r="AF270" i="11"/>
  <c r="B186" i="12" s="1"/>
  <c r="AF157" i="11"/>
  <c r="B73" i="12" s="1"/>
  <c r="AF257" i="11"/>
  <c r="B173" i="12" s="1"/>
  <c r="AE248" i="11"/>
  <c r="A164" i="12" s="1"/>
  <c r="AF240" i="11"/>
  <c r="B156" i="12" s="1"/>
  <c r="F60"/>
  <c r="G60"/>
  <c r="E60"/>
  <c r="C60"/>
  <c r="B60"/>
  <c r="D60"/>
  <c r="C41"/>
  <c r="G41"/>
  <c r="E41"/>
  <c r="D41"/>
  <c r="F41"/>
  <c r="D162"/>
  <c r="E162"/>
  <c r="F162"/>
  <c r="G162"/>
  <c r="C162"/>
  <c r="G146"/>
  <c r="D146"/>
  <c r="C146"/>
  <c r="F146"/>
  <c r="E146"/>
  <c r="F235"/>
  <c r="C235"/>
  <c r="E235"/>
  <c r="D235"/>
  <c r="G235"/>
  <c r="E186"/>
  <c r="D186"/>
  <c r="C186"/>
  <c r="F186"/>
  <c r="G186"/>
  <c r="E73"/>
  <c r="C73"/>
  <c r="G73"/>
  <c r="D73"/>
  <c r="F73"/>
  <c r="G237"/>
  <c r="F237"/>
  <c r="C237"/>
  <c r="D237"/>
  <c r="E237"/>
  <c r="B237"/>
  <c r="E195"/>
  <c r="D195"/>
  <c r="C195"/>
  <c r="F195"/>
  <c r="G195"/>
  <c r="B195"/>
  <c r="E40"/>
  <c r="G40"/>
  <c r="C40"/>
  <c r="D40"/>
  <c r="F40"/>
  <c r="E82"/>
  <c r="F82"/>
  <c r="G82"/>
  <c r="C82"/>
  <c r="D82"/>
  <c r="AF181" i="11"/>
  <c r="B97" i="12" s="1"/>
  <c r="AF188" i="11"/>
  <c r="B104" i="12" s="1"/>
  <c r="AE158" i="11"/>
  <c r="A74" i="12" s="1"/>
  <c r="AF299" i="11"/>
  <c r="B215" i="12" s="1"/>
  <c r="AF171" i="11"/>
  <c r="B87" i="12" s="1"/>
  <c r="AF300" i="11"/>
  <c r="B216" i="12" s="1"/>
  <c r="AF154" i="11"/>
  <c r="B70" i="12" s="1"/>
  <c r="AF274" i="11"/>
  <c r="B190" i="12" s="1"/>
  <c r="D192"/>
  <c r="F192"/>
  <c r="C192"/>
  <c r="E192"/>
  <c r="G192"/>
  <c r="B204"/>
  <c r="G204"/>
  <c r="F204"/>
  <c r="E204"/>
  <c r="C204"/>
  <c r="D204"/>
  <c r="C137"/>
  <c r="D137"/>
  <c r="F137"/>
  <c r="G137"/>
  <c r="E137"/>
  <c r="G102"/>
  <c r="D102"/>
  <c r="E102"/>
  <c r="C102"/>
  <c r="F102"/>
  <c r="B138"/>
  <c r="D138"/>
  <c r="E138"/>
  <c r="G138"/>
  <c r="C138"/>
  <c r="F138"/>
  <c r="D219"/>
  <c r="E219"/>
  <c r="G219"/>
  <c r="F219"/>
  <c r="C219"/>
  <c r="G215"/>
  <c r="E215"/>
  <c r="F215"/>
  <c r="D215"/>
  <c r="C215"/>
  <c r="F19"/>
  <c r="B19"/>
  <c r="G19"/>
  <c r="C19"/>
  <c r="D19"/>
  <c r="E19"/>
  <c r="F87"/>
  <c r="E87"/>
  <c r="G87"/>
  <c r="C87"/>
  <c r="D87"/>
  <c r="E190"/>
  <c r="D190"/>
  <c r="C190"/>
  <c r="G190"/>
  <c r="F190"/>
  <c r="AF280" i="11"/>
  <c r="B196" i="12" s="1"/>
  <c r="AF160" i="11"/>
  <c r="B76" i="12" s="1"/>
  <c r="AF283" i="11"/>
  <c r="B199" i="12" s="1"/>
  <c r="AF246" i="11"/>
  <c r="B162" i="12" s="1"/>
  <c r="AF177" i="11"/>
  <c r="B93" i="12" s="1"/>
  <c r="AF324" i="11"/>
  <c r="B240" i="12" s="1"/>
  <c r="AE290" i="11"/>
  <c r="A206" i="12" s="1"/>
  <c r="AF273" i="11"/>
  <c r="B189" i="12" s="1"/>
  <c r="AF142" i="11"/>
  <c r="B58" i="12" s="1"/>
  <c r="AF185" i="11"/>
  <c r="B101" i="12" s="1"/>
  <c r="AF155" i="11"/>
  <c r="B71" i="12" s="1"/>
  <c r="AF176" i="11"/>
  <c r="B92" i="12" s="1"/>
  <c r="B182"/>
  <c r="D241"/>
  <c r="E241"/>
  <c r="G241"/>
  <c r="F241"/>
  <c r="C241"/>
  <c r="G199"/>
  <c r="C199"/>
  <c r="D199"/>
  <c r="F199"/>
  <c r="E199"/>
  <c r="F212"/>
  <c r="B212"/>
  <c r="G212"/>
  <c r="C212"/>
  <c r="E212"/>
  <c r="D212"/>
  <c r="E104"/>
  <c r="C104"/>
  <c r="G104"/>
  <c r="D104"/>
  <c r="F104"/>
  <c r="G160"/>
  <c r="F160"/>
  <c r="C160"/>
  <c r="E160"/>
  <c r="B160"/>
  <c r="D160"/>
  <c r="G189"/>
  <c r="C189"/>
  <c r="D189"/>
  <c r="E189"/>
  <c r="F189"/>
  <c r="E58"/>
  <c r="G58"/>
  <c r="C58"/>
  <c r="D58"/>
  <c r="F58"/>
  <c r="F101"/>
  <c r="C101"/>
  <c r="E101"/>
  <c r="G101"/>
  <c r="D101"/>
  <c r="D71"/>
  <c r="C71"/>
  <c r="F71"/>
  <c r="E71"/>
  <c r="G71"/>
  <c r="E216"/>
  <c r="D216"/>
  <c r="F216"/>
  <c r="C216"/>
  <c r="G216"/>
  <c r="F92"/>
  <c r="E92"/>
  <c r="D92"/>
  <c r="C92"/>
  <c r="G92"/>
  <c r="C182"/>
  <c r="G182"/>
  <c r="E182"/>
  <c r="F182"/>
  <c r="D182"/>
  <c r="AF112" i="11" l="1"/>
  <c r="B28" i="12" s="1"/>
  <c r="AF170" i="11"/>
  <c r="B86" i="12" s="1"/>
  <c r="AF212" i="11"/>
  <c r="AF312"/>
  <c r="B55" i="12"/>
  <c r="AF278" i="11"/>
  <c r="AF182"/>
  <c r="AF136"/>
  <c r="AF187"/>
  <c r="B103" i="12" s="1"/>
  <c r="AF175" i="11"/>
  <c r="AF219"/>
  <c r="AF149"/>
  <c r="AE278"/>
  <c r="A194" i="12" s="1"/>
  <c r="AF201" i="11"/>
  <c r="B117" i="12" s="1"/>
  <c r="AF313" i="11"/>
  <c r="AF133"/>
  <c r="B49" i="12" s="1"/>
  <c r="AE307" i="11"/>
  <c r="A223" i="12" s="1"/>
  <c r="AF261" i="11"/>
  <c r="AF200"/>
  <c r="B116" i="12" s="1"/>
  <c r="AF277" i="11"/>
  <c r="B193" i="12" s="1"/>
  <c r="AF304" i="11"/>
  <c r="B220" i="12" s="1"/>
  <c r="AF98" i="11"/>
  <c r="B14" i="12" s="1"/>
  <c r="AF105" i="11"/>
  <c r="B21" i="12" s="1"/>
  <c r="AF295" i="11"/>
  <c r="B211" i="12" s="1"/>
  <c r="AF128" i="11"/>
  <c r="B44" i="12" s="1"/>
  <c r="G211"/>
  <c r="F211"/>
  <c r="D211"/>
  <c r="C211"/>
  <c r="E211"/>
  <c r="C227"/>
  <c r="E227"/>
  <c r="F227"/>
  <c r="D227"/>
  <c r="G227"/>
  <c r="C52"/>
  <c r="B52"/>
  <c r="F52"/>
  <c r="G52"/>
  <c r="E52"/>
  <c r="D52"/>
  <c r="E166"/>
  <c r="D166"/>
  <c r="C166"/>
  <c r="F166"/>
  <c r="G166"/>
  <c r="C177"/>
  <c r="D177"/>
  <c r="B177"/>
  <c r="F177"/>
  <c r="G177"/>
  <c r="E177"/>
  <c r="G229"/>
  <c r="F229"/>
  <c r="B229"/>
  <c r="C229"/>
  <c r="D229"/>
  <c r="E229"/>
  <c r="B135"/>
  <c r="G135"/>
  <c r="D135"/>
  <c r="F135"/>
  <c r="E135"/>
  <c r="C135"/>
  <c r="G45"/>
  <c r="D45"/>
  <c r="E45"/>
  <c r="F45"/>
  <c r="C45"/>
  <c r="G131"/>
  <c r="D131"/>
  <c r="E131"/>
  <c r="F131"/>
  <c r="D89"/>
  <c r="G89"/>
  <c r="E89"/>
  <c r="F89"/>
  <c r="C89"/>
  <c r="F29"/>
  <c r="E29"/>
  <c r="D29"/>
  <c r="C29"/>
  <c r="G29"/>
  <c r="AE281" i="11"/>
  <c r="A197" i="12" s="1"/>
  <c r="AF281" i="11"/>
  <c r="F153" i="12"/>
  <c r="E153"/>
  <c r="D153"/>
  <c r="G153"/>
  <c r="C153"/>
  <c r="F223"/>
  <c r="B223"/>
  <c r="C223"/>
  <c r="G223"/>
  <c r="D223"/>
  <c r="E223"/>
  <c r="AF189" i="11"/>
  <c r="AE189"/>
  <c r="A105" i="12" s="1"/>
  <c r="E209"/>
  <c r="G209"/>
  <c r="F209"/>
  <c r="D209"/>
  <c r="E132"/>
  <c r="C132"/>
  <c r="D132"/>
  <c r="G132"/>
  <c r="F132"/>
  <c r="D107"/>
  <c r="E107"/>
  <c r="G107"/>
  <c r="F107"/>
  <c r="F163"/>
  <c r="D163"/>
  <c r="C163"/>
  <c r="E163"/>
  <c r="G163"/>
  <c r="AE91" i="11"/>
  <c r="A7" i="12" s="1"/>
  <c r="AF91" i="11"/>
  <c r="G198" i="12"/>
  <c r="D198"/>
  <c r="E198"/>
  <c r="F198"/>
  <c r="C198"/>
  <c r="B198"/>
  <c r="G3"/>
  <c r="E3"/>
  <c r="F3"/>
  <c r="D3"/>
  <c r="AE315" i="11"/>
  <c r="A231" i="12" s="1"/>
  <c r="AF315" i="11"/>
  <c r="F103" i="12"/>
  <c r="E103"/>
  <c r="D103"/>
  <c r="G103"/>
  <c r="E193"/>
  <c r="D193"/>
  <c r="F193"/>
  <c r="G193"/>
  <c r="E55"/>
  <c r="D55"/>
  <c r="G55"/>
  <c r="C55"/>
  <c r="F55"/>
  <c r="F28"/>
  <c r="G28"/>
  <c r="E28"/>
  <c r="D28"/>
  <c r="C28"/>
  <c r="AE137" i="11"/>
  <c r="A53" i="12" s="1"/>
  <c r="AF137" i="11"/>
  <c r="AE148"/>
  <c r="A64" i="12" s="1"/>
  <c r="AF148" i="11"/>
  <c r="D44" i="12"/>
  <c r="F44"/>
  <c r="E44"/>
  <c r="G44"/>
  <c r="AF215" i="11"/>
  <c r="B131" i="12" s="1"/>
  <c r="AF113" i="11"/>
  <c r="B29" i="12" s="1"/>
  <c r="AF237" i="11"/>
  <c r="B153" i="12" s="1"/>
  <c r="AF293" i="11"/>
  <c r="B209" i="12" s="1"/>
  <c r="AF216" i="11"/>
  <c r="B132" i="12" s="1"/>
  <c r="AF191" i="11"/>
  <c r="B107" i="12" s="1"/>
  <c r="AF247" i="11"/>
  <c r="B163" i="12" s="1"/>
  <c r="C209"/>
  <c r="AF129" i="11"/>
  <c r="B45" i="12" s="1"/>
  <c r="AF87" i="11"/>
  <c r="B3" i="12" s="1"/>
  <c r="E201"/>
  <c r="D201"/>
  <c r="G201"/>
  <c r="F201"/>
  <c r="AE207" i="11"/>
  <c r="A123" i="12" s="1"/>
  <c r="AF207" i="11"/>
  <c r="D228" i="12"/>
  <c r="B228"/>
  <c r="F228"/>
  <c r="E228"/>
  <c r="G228"/>
  <c r="C228"/>
  <c r="C26"/>
  <c r="G26"/>
  <c r="F26"/>
  <c r="D26"/>
  <c r="E26"/>
  <c r="F65"/>
  <c r="G65"/>
  <c r="D65"/>
  <c r="C65"/>
  <c r="E65"/>
  <c r="AE180" i="11"/>
  <c r="A96" i="12" s="1"/>
  <c r="AF180" i="11"/>
  <c r="E86" i="12"/>
  <c r="F86"/>
  <c r="D86"/>
  <c r="G86"/>
  <c r="D178"/>
  <c r="E178"/>
  <c r="G178"/>
  <c r="F178"/>
  <c r="G91"/>
  <c r="F91"/>
  <c r="B91"/>
  <c r="D91"/>
  <c r="E91"/>
  <c r="C91"/>
  <c r="G179"/>
  <c r="F179"/>
  <c r="C179"/>
  <c r="E179"/>
  <c r="D179"/>
  <c r="AF250" i="11"/>
  <c r="B166" i="12" s="1"/>
  <c r="C201"/>
  <c r="C193"/>
  <c r="AF311" i="11"/>
  <c r="B227" i="12" s="1"/>
  <c r="B98"/>
  <c r="E98"/>
  <c r="F98"/>
  <c r="D98"/>
  <c r="G98"/>
  <c r="C98"/>
  <c r="AE102" i="11"/>
  <c r="A18" i="12" s="1"/>
  <c r="AF102" i="11"/>
  <c r="AE121"/>
  <c r="A37" i="12" s="1"/>
  <c r="AF121" i="11"/>
  <c r="AE123"/>
  <c r="A39" i="12" s="1"/>
  <c r="AF123" i="11"/>
  <c r="C205" i="12"/>
  <c r="B205"/>
  <c r="E205"/>
  <c r="F205"/>
  <c r="D205"/>
  <c r="G205"/>
  <c r="E49"/>
  <c r="D49"/>
  <c r="F49"/>
  <c r="G49"/>
  <c r="C220"/>
  <c r="F220"/>
  <c r="E220"/>
  <c r="G220"/>
  <c r="D220"/>
  <c r="AE265" i="11"/>
  <c r="A181" i="12" s="1"/>
  <c r="AF265" i="11"/>
  <c r="AE141"/>
  <c r="A57" i="12" s="1"/>
  <c r="AF141" i="11"/>
  <c r="C194" i="12"/>
  <c r="B194"/>
  <c r="E194"/>
  <c r="F194"/>
  <c r="D194"/>
  <c r="G194"/>
  <c r="F14"/>
  <c r="E14"/>
  <c r="D14"/>
  <c r="G14"/>
  <c r="G21"/>
  <c r="E21"/>
  <c r="D21"/>
  <c r="F21"/>
  <c r="E27"/>
  <c r="C27"/>
  <c r="D27"/>
  <c r="F27"/>
  <c r="B27"/>
  <c r="G27"/>
  <c r="G128"/>
  <c r="D128"/>
  <c r="B128"/>
  <c r="C128"/>
  <c r="E128"/>
  <c r="F128"/>
  <c r="D117"/>
  <c r="E117"/>
  <c r="G117"/>
  <c r="F117"/>
  <c r="G116"/>
  <c r="E116"/>
  <c r="F116"/>
  <c r="D116"/>
  <c r="AF285" i="11"/>
  <c r="B201" i="12" s="1"/>
  <c r="AF173" i="11"/>
  <c r="B89" i="12" s="1"/>
  <c r="AF110" i="11"/>
  <c r="B26" i="12" s="1"/>
  <c r="C131"/>
  <c r="B65"/>
  <c r="C103"/>
  <c r="AF262" i="11"/>
  <c r="B178" i="12" s="1"/>
  <c r="AF263" i="11"/>
  <c r="B179" i="12" s="1"/>
  <c r="G185"/>
  <c r="F185"/>
  <c r="C185"/>
  <c r="E185"/>
  <c r="D185"/>
  <c r="B185"/>
  <c r="F31"/>
  <c r="E31"/>
  <c r="G31"/>
  <c r="C31"/>
  <c r="D31"/>
  <c r="B31"/>
  <c r="D6"/>
  <c r="G6"/>
  <c r="E6"/>
  <c r="C6"/>
  <c r="F6"/>
  <c r="B6"/>
  <c r="G118"/>
  <c r="F118"/>
  <c r="C118"/>
  <c r="E118"/>
  <c r="D118"/>
  <c r="F12"/>
  <c r="E12"/>
  <c r="G12"/>
  <c r="C12"/>
  <c r="D12"/>
  <c r="B12"/>
  <c r="B130"/>
  <c r="B118"/>
  <c r="D130"/>
  <c r="G130"/>
  <c r="E130"/>
  <c r="C130"/>
  <c r="F130"/>
  <c r="B206"/>
  <c r="D206"/>
  <c r="G206"/>
  <c r="C206"/>
  <c r="F206"/>
  <c r="E206"/>
  <c r="B74"/>
  <c r="D74"/>
  <c r="G74"/>
  <c r="E74"/>
  <c r="F74"/>
  <c r="C74"/>
  <c r="G164"/>
  <c r="E164"/>
  <c r="D164"/>
  <c r="F164"/>
  <c r="B164"/>
  <c r="C164"/>
  <c r="B181" l="1"/>
  <c r="B96"/>
  <c r="B39"/>
  <c r="B18"/>
  <c r="F57"/>
  <c r="C57"/>
  <c r="E57"/>
  <c r="G57"/>
  <c r="D57"/>
  <c r="C123"/>
  <c r="F123"/>
  <c r="D123"/>
  <c r="G123"/>
  <c r="E123"/>
  <c r="G64"/>
  <c r="B64"/>
  <c r="D64"/>
  <c r="F64"/>
  <c r="E64"/>
  <c r="C64"/>
  <c r="F197"/>
  <c r="C197"/>
  <c r="E197"/>
  <c r="D197"/>
  <c r="G197"/>
  <c r="F39"/>
  <c r="D39"/>
  <c r="G39"/>
  <c r="E39"/>
  <c r="C39"/>
  <c r="D18"/>
  <c r="G18"/>
  <c r="C18"/>
  <c r="F18"/>
  <c r="E18"/>
  <c r="B57"/>
  <c r="B123"/>
  <c r="B197"/>
  <c r="G181"/>
  <c r="C181"/>
  <c r="D181"/>
  <c r="E181"/>
  <c r="F181"/>
  <c r="C96"/>
  <c r="D96"/>
  <c r="G96"/>
  <c r="E96"/>
  <c r="F96"/>
  <c r="D53"/>
  <c r="E53"/>
  <c r="G53"/>
  <c r="F53"/>
  <c r="C53"/>
  <c r="F231"/>
  <c r="E231"/>
  <c r="G231"/>
  <c r="C231"/>
  <c r="D231"/>
  <c r="G7"/>
  <c r="C7"/>
  <c r="E7"/>
  <c r="D7"/>
  <c r="F7"/>
  <c r="C105"/>
  <c r="F105"/>
  <c r="D105"/>
  <c r="B105"/>
  <c r="G105"/>
  <c r="E105"/>
  <c r="B37"/>
  <c r="C37"/>
  <c r="G37"/>
  <c r="F37"/>
  <c r="D37"/>
  <c r="E37"/>
  <c r="B53"/>
  <c r="B231"/>
  <c r="B7"/>
  <c r="CA221" i="8" l="1"/>
  <c r="CL221" s="1"/>
  <c r="CA222"/>
  <c r="CL222" s="1"/>
  <c r="CA223"/>
  <c r="CL223" s="1"/>
  <c r="CA224" l="1"/>
  <c r="CL224" s="1"/>
  <c r="CA225" l="1"/>
  <c r="CL225" s="1"/>
  <c r="CA226" l="1"/>
  <c r="CL226" s="1"/>
  <c r="CA227" l="1"/>
  <c r="CL227" s="1"/>
  <c r="CA228" l="1"/>
  <c r="CL228" s="1"/>
  <c r="CA229" l="1"/>
  <c r="CL229" s="1"/>
  <c r="CA230" l="1"/>
  <c r="CL230" s="1"/>
  <c r="CA231" l="1"/>
  <c r="CL231" s="1"/>
  <c r="CA232" l="1"/>
  <c r="CL232" s="1"/>
  <c r="CA233" l="1"/>
  <c r="CL233" s="1"/>
  <c r="CA234" l="1"/>
  <c r="CL234" s="1"/>
  <c r="CA235" l="1"/>
  <c r="CL235" s="1"/>
  <c r="CA236" l="1"/>
  <c r="CL236" s="1"/>
  <c r="CA237" l="1"/>
  <c r="CL237" s="1"/>
  <c r="CA238" l="1"/>
  <c r="CL238" s="1"/>
  <c r="CA239" l="1"/>
  <c r="CL239" s="1"/>
  <c r="CA240" l="1"/>
  <c r="CL240" s="1"/>
  <c r="CA241" l="1"/>
  <c r="CL241" s="1"/>
  <c r="CA242" l="1"/>
  <c r="CL242" s="1"/>
  <c r="CA243" l="1"/>
  <c r="CL243" s="1"/>
  <c r="CA244" l="1"/>
  <c r="CL244" s="1"/>
  <c r="CA245" l="1"/>
  <c r="CL245" s="1"/>
  <c r="CA246" l="1"/>
  <c r="CL246" s="1"/>
  <c r="CA247" l="1"/>
  <c r="CL247" s="1"/>
  <c r="CA248" l="1"/>
  <c r="CL248" s="1"/>
  <c r="CA249" l="1"/>
  <c r="CL249" s="1"/>
  <c r="CA250" l="1"/>
  <c r="CL250" s="1"/>
  <c r="CA251" l="1"/>
  <c r="CL251" s="1"/>
  <c r="CA252" l="1"/>
  <c r="CL252" s="1"/>
  <c r="CA253" l="1"/>
  <c r="CL253" s="1"/>
  <c r="CA254" l="1"/>
  <c r="CL254" s="1"/>
  <c r="CA255" l="1"/>
  <c r="CL255" s="1"/>
  <c r="CA256" l="1"/>
  <c r="CL256" s="1"/>
  <c r="CA257" l="1"/>
  <c r="CL257" s="1"/>
  <c r="CA258" l="1"/>
  <c r="CL258" s="1"/>
  <c r="CA259" l="1"/>
  <c r="CL259" s="1"/>
  <c r="CA260" l="1"/>
  <c r="CL260" s="1"/>
  <c r="CA261" l="1"/>
  <c r="CL261" s="1"/>
  <c r="CA262" l="1"/>
  <c r="CL262" s="1"/>
  <c r="CA263" l="1"/>
  <c r="CL263" s="1"/>
  <c r="CA264" l="1"/>
  <c r="CL264" s="1"/>
  <c r="CA265" l="1"/>
  <c r="CL265" s="1"/>
  <c r="CA266" l="1"/>
  <c r="CL266" s="1"/>
  <c r="CA267" l="1"/>
  <c r="CL267" s="1"/>
  <c r="CA268" l="1"/>
  <c r="CL268" s="1"/>
  <c r="CA269" l="1"/>
  <c r="CL269" s="1"/>
  <c r="CA270" l="1"/>
  <c r="CL270" s="1"/>
  <c r="CA271" l="1"/>
  <c r="CL271" s="1"/>
  <c r="CA272" l="1"/>
  <c r="CL272" s="1"/>
  <c r="CA273" l="1"/>
  <c r="CL273" s="1"/>
  <c r="CA274" l="1"/>
  <c r="CL274" s="1"/>
  <c r="CA275" l="1"/>
  <c r="CL275" s="1"/>
  <c r="CA276" l="1"/>
  <c r="CL276" s="1"/>
  <c r="CA277" l="1"/>
  <c r="CL277" s="1"/>
  <c r="CA278" l="1"/>
  <c r="CL278" s="1"/>
  <c r="CA279" l="1"/>
  <c r="CL279" s="1"/>
  <c r="CA280" l="1"/>
  <c r="CL280" s="1"/>
  <c r="CM278" l="1"/>
  <c r="CN278" s="1"/>
  <c r="CP278" s="1"/>
  <c r="CA281"/>
  <c r="CL281" s="1"/>
  <c r="CM281" s="1"/>
  <c r="CN281" s="1"/>
  <c r="CP281" s="1"/>
  <c r="CA282"/>
  <c r="CL282" s="1"/>
  <c r="CM277"/>
  <c r="CN277" s="1"/>
  <c r="CP277" s="1"/>
  <c r="CM275"/>
  <c r="CN275" s="1"/>
  <c r="CP275" s="1"/>
  <c r="CT278" l="1"/>
  <c r="CX278"/>
  <c r="F278" s="1"/>
  <c r="CW278"/>
  <c r="E278" s="1"/>
  <c r="M278" s="1"/>
  <c r="CU278"/>
  <c r="C278" s="1"/>
  <c r="AR278" s="1"/>
  <c r="CV278"/>
  <c r="D278" s="1"/>
  <c r="CY278"/>
  <c r="G278" s="1"/>
  <c r="CM279"/>
  <c r="CN279" s="1"/>
  <c r="CP279" s="1"/>
  <c r="CX281"/>
  <c r="F281" s="1"/>
  <c r="CV281"/>
  <c r="D281" s="1"/>
  <c r="CT281"/>
  <c r="CY281"/>
  <c r="G281" s="1"/>
  <c r="CU281"/>
  <c r="C281" s="1"/>
  <c r="AR281" s="1"/>
  <c r="CW281"/>
  <c r="E281" s="1"/>
  <c r="M281" s="1"/>
  <c r="CM280"/>
  <c r="CN280" s="1"/>
  <c r="CP280" s="1"/>
  <c r="CT275"/>
  <c r="CW275"/>
  <c r="E275" s="1"/>
  <c r="M275" s="1"/>
  <c r="CU275"/>
  <c r="C275" s="1"/>
  <c r="AR275" s="1"/>
  <c r="CY275"/>
  <c r="G275" s="1"/>
  <c r="CX275"/>
  <c r="F275" s="1"/>
  <c r="CV275"/>
  <c r="D275" s="1"/>
  <c r="CM282"/>
  <c r="CN282" s="1"/>
  <c r="CP282" s="1"/>
  <c r="CM174"/>
  <c r="CN174" s="1"/>
  <c r="CP174" s="1"/>
  <c r="CM436"/>
  <c r="CN436" s="1"/>
  <c r="CP436" s="1"/>
  <c r="CM485"/>
  <c r="CN485" s="1"/>
  <c r="CP485" s="1"/>
  <c r="CM394"/>
  <c r="CN394" s="1"/>
  <c r="CP394" s="1"/>
  <c r="CM375"/>
  <c r="CN375" s="1"/>
  <c r="CP375" s="1"/>
  <c r="CM381"/>
  <c r="CN381" s="1"/>
  <c r="CP381" s="1"/>
  <c r="CM398"/>
  <c r="CN398" s="1"/>
  <c r="CP398" s="1"/>
  <c r="CM207"/>
  <c r="CN207" s="1"/>
  <c r="CP207" s="1"/>
  <c r="CM376"/>
  <c r="CN376" s="1"/>
  <c r="CP376" s="1"/>
  <c r="CM304"/>
  <c r="CN304" s="1"/>
  <c r="CP304" s="1"/>
  <c r="CM331"/>
  <c r="CN331" s="1"/>
  <c r="CP331" s="1"/>
  <c r="CM317"/>
  <c r="CN317" s="1"/>
  <c r="CP317" s="1"/>
  <c r="CM444"/>
  <c r="CN444" s="1"/>
  <c r="CP444" s="1"/>
  <c r="CM168"/>
  <c r="CN168" s="1"/>
  <c r="CP168" s="1"/>
  <c r="CM328"/>
  <c r="CN328" s="1"/>
  <c r="CP328" s="1"/>
  <c r="CM452"/>
  <c r="CN452" s="1"/>
  <c r="CP452" s="1"/>
  <c r="CM209"/>
  <c r="CN209" s="1"/>
  <c r="CP209" s="1"/>
  <c r="CM143"/>
  <c r="CN143" s="1"/>
  <c r="CP143" s="1"/>
  <c r="CM388"/>
  <c r="CN388" s="1"/>
  <c r="CP388" s="1"/>
  <c r="CM341"/>
  <c r="CN341" s="1"/>
  <c r="CP341" s="1"/>
  <c r="CM289"/>
  <c r="CN289" s="1"/>
  <c r="CP289" s="1"/>
  <c r="CM101"/>
  <c r="CN101" s="1"/>
  <c r="CP101" s="1"/>
  <c r="CM191"/>
  <c r="CN191" s="1"/>
  <c r="CP191" s="1"/>
  <c r="CM440"/>
  <c r="CN440" s="1"/>
  <c r="CP440" s="1"/>
  <c r="CM301"/>
  <c r="CN301" s="1"/>
  <c r="CP301" s="1"/>
  <c r="CM149"/>
  <c r="CN149" s="1"/>
  <c r="CP149" s="1"/>
  <c r="CM161"/>
  <c r="CN161" s="1"/>
  <c r="CP161" s="1"/>
  <c r="CM484"/>
  <c r="CN484" s="1"/>
  <c r="CP484" s="1"/>
  <c r="CM344"/>
  <c r="CN344" s="1"/>
  <c r="CP344" s="1"/>
  <c r="CM360"/>
  <c r="CN360" s="1"/>
  <c r="CP360" s="1"/>
  <c r="CM187"/>
  <c r="CN187" s="1"/>
  <c r="CP187" s="1"/>
  <c r="CM403"/>
  <c r="CN403" s="1"/>
  <c r="CP403" s="1"/>
  <c r="CM166"/>
  <c r="CM286"/>
  <c r="CN286" s="1"/>
  <c r="CP286" s="1"/>
  <c r="CM461"/>
  <c r="CM118"/>
  <c r="CM315"/>
  <c r="CM163"/>
  <c r="CM418"/>
  <c r="CM170"/>
  <c r="CN170" s="1"/>
  <c r="CP170" s="1"/>
  <c r="CM298"/>
  <c r="CN298" s="1"/>
  <c r="CP298" s="1"/>
  <c r="CM111"/>
  <c r="CN111" s="1"/>
  <c r="CP111" s="1"/>
  <c r="CM297"/>
  <c r="CN297" s="1"/>
  <c r="CP297" s="1"/>
  <c r="CM310"/>
  <c r="CN310" s="1"/>
  <c r="CP310" s="1"/>
  <c r="CM135"/>
  <c r="CN135" s="1"/>
  <c r="CP135" s="1"/>
  <c r="CM423"/>
  <c r="CN423" s="1"/>
  <c r="CP423" s="1"/>
  <c r="CM324"/>
  <c r="CN324" s="1"/>
  <c r="CP324" s="1"/>
  <c r="CM448"/>
  <c r="CN448" s="1"/>
  <c r="CP448" s="1"/>
  <c r="CM413"/>
  <c r="CN413" s="1"/>
  <c r="CP413" s="1"/>
  <c r="CM142"/>
  <c r="CN142" s="1"/>
  <c r="CP142" s="1"/>
  <c r="CM439"/>
  <c r="CN439" s="1"/>
  <c r="CP439" s="1"/>
  <c r="CM211"/>
  <c r="CN211" s="1"/>
  <c r="CP211" s="1"/>
  <c r="CM106"/>
  <c r="CN106" s="1"/>
  <c r="CP106" s="1"/>
  <c r="CM117"/>
  <c r="CN117" s="1"/>
  <c r="CP117" s="1"/>
  <c r="CM435"/>
  <c r="CN435" s="1"/>
  <c r="CP435" s="1"/>
  <c r="CM306"/>
  <c r="CN306" s="1"/>
  <c r="CP306" s="1"/>
  <c r="CM419"/>
  <c r="CN419" s="1"/>
  <c r="CP419" s="1"/>
  <c r="CM468"/>
  <c r="CN468" s="1"/>
  <c r="CP468" s="1"/>
  <c r="CM346"/>
  <c r="CN346" s="1"/>
  <c r="CP346" s="1"/>
  <c r="CM312"/>
  <c r="CN312" s="1"/>
  <c r="CP312" s="1"/>
  <c r="CM410"/>
  <c r="CN410" s="1"/>
  <c r="CP410" s="1"/>
  <c r="CM359"/>
  <c r="CN359" s="1"/>
  <c r="CP359" s="1"/>
  <c r="CM287"/>
  <c r="CN287" s="1"/>
  <c r="CP287" s="1"/>
  <c r="CM141"/>
  <c r="CN141" s="1"/>
  <c r="CP141" s="1"/>
  <c r="CM365"/>
  <c r="CN365" s="1"/>
  <c r="CP365" s="1"/>
  <c r="CM380"/>
  <c r="CN380" s="1"/>
  <c r="CP380" s="1"/>
  <c r="CM91"/>
  <c r="CN91" s="1"/>
  <c r="CP91" s="1"/>
  <c r="CM172"/>
  <c r="CN172" s="1"/>
  <c r="CP172" s="1"/>
  <c r="CM367"/>
  <c r="CN367" s="1"/>
  <c r="CP367" s="1"/>
  <c r="CM180"/>
  <c r="CN180" s="1"/>
  <c r="CP180" s="1"/>
  <c r="CM127"/>
  <c r="CN127" s="1"/>
  <c r="CP127" s="1"/>
  <c r="CM402"/>
  <c r="CN402" s="1"/>
  <c r="CP402" s="1"/>
  <c r="CM159"/>
  <c r="CN159" s="1"/>
  <c r="CP159" s="1"/>
  <c r="CM164"/>
  <c r="CN164" s="1"/>
  <c r="CP164" s="1"/>
  <c r="CM183"/>
  <c r="CN183" s="1"/>
  <c r="CP183" s="1"/>
  <c r="CM357"/>
  <c r="CN357" s="1"/>
  <c r="CP357" s="1"/>
  <c r="CM385"/>
  <c r="CN385" s="1"/>
  <c r="CP385" s="1"/>
  <c r="CM489"/>
  <c r="CN489" s="1"/>
  <c r="CP489" s="1"/>
  <c r="CM395"/>
  <c r="CN395" s="1"/>
  <c r="CP395" s="1"/>
  <c r="CM316"/>
  <c r="CN316" s="1"/>
  <c r="CP316" s="1"/>
  <c r="CM351"/>
  <c r="CN351" s="1"/>
  <c r="CP351" s="1"/>
  <c r="CM404"/>
  <c r="CN404" s="1"/>
  <c r="CP404" s="1"/>
  <c r="CM450"/>
  <c r="CN450" s="1"/>
  <c r="CP450" s="1"/>
  <c r="CM451"/>
  <c r="CN451" s="1"/>
  <c r="CP451" s="1"/>
  <c r="CM93"/>
  <c r="CN93" s="1"/>
  <c r="CP93" s="1"/>
  <c r="CM116"/>
  <c r="CN116" s="1"/>
  <c r="CP116" s="1"/>
  <c r="CM196"/>
  <c r="CN196" s="1"/>
  <c r="CP196" s="1"/>
  <c r="CM285"/>
  <c r="CN285" s="1"/>
  <c r="CP285" s="1"/>
  <c r="CM146"/>
  <c r="CN146" s="1"/>
  <c r="CP146" s="1"/>
  <c r="CM340"/>
  <c r="CN340" s="1"/>
  <c r="CP340" s="1"/>
  <c r="CM361"/>
  <c r="CN361" s="1"/>
  <c r="CP361" s="1"/>
  <c r="CM112"/>
  <c r="CN112" s="1"/>
  <c r="CP112" s="1"/>
  <c r="CM347"/>
  <c r="CN347" s="1"/>
  <c r="CP347" s="1"/>
  <c r="CM219"/>
  <c r="CN219" s="1"/>
  <c r="CP219" s="1"/>
  <c r="CM348"/>
  <c r="CN348" s="1"/>
  <c r="CP348" s="1"/>
  <c r="CM374"/>
  <c r="CN374" s="1"/>
  <c r="CP374" s="1"/>
  <c r="CM363"/>
  <c r="CN363" s="1"/>
  <c r="CP363" s="1"/>
  <c r="CM122"/>
  <c r="CN122" s="1"/>
  <c r="CP122" s="1"/>
  <c r="CM434"/>
  <c r="CN434" s="1"/>
  <c r="CP434" s="1"/>
  <c r="CM337"/>
  <c r="CN337" s="1"/>
  <c r="CP337" s="1"/>
  <c r="CM464"/>
  <c r="CN464" s="1"/>
  <c r="CP464" s="1"/>
  <c r="CM125"/>
  <c r="CM293"/>
  <c r="CN293" s="1"/>
  <c r="CP293" s="1"/>
  <c r="CM222"/>
  <c r="CN222" s="1"/>
  <c r="CP222" s="1"/>
  <c r="CM210"/>
  <c r="CN210" s="1"/>
  <c r="CP210" s="1"/>
  <c r="CM422"/>
  <c r="CM477"/>
  <c r="CN477" s="1"/>
  <c r="CP477" s="1"/>
  <c r="CM431"/>
  <c r="CN431" s="1"/>
  <c r="CP431" s="1"/>
  <c r="CM373"/>
  <c r="CN373" s="1"/>
  <c r="CP373" s="1"/>
  <c r="CM453"/>
  <c r="CN453" s="1"/>
  <c r="CP453" s="1"/>
  <c r="CM153"/>
  <c r="CN153" s="1"/>
  <c r="CP153" s="1"/>
  <c r="CM202"/>
  <c r="CN202" s="1"/>
  <c r="CP202" s="1"/>
  <c r="CM199"/>
  <c r="CN199" s="1"/>
  <c r="CP199" s="1"/>
  <c r="CM459"/>
  <c r="CN459" s="1"/>
  <c r="CP459" s="1"/>
  <c r="CM156"/>
  <c r="CN156" s="1"/>
  <c r="CP156" s="1"/>
  <c r="CM288"/>
  <c r="CN288" s="1"/>
  <c r="CP288" s="1"/>
  <c r="CM103"/>
  <c r="CN103" s="1"/>
  <c r="CP103" s="1"/>
  <c r="CM113"/>
  <c r="CN113" s="1"/>
  <c r="CP113" s="1"/>
  <c r="CM369"/>
  <c r="CN369" s="1"/>
  <c r="CP369" s="1"/>
  <c r="CM165"/>
  <c r="CN165" s="1"/>
  <c r="CP165" s="1"/>
  <c r="CM416"/>
  <c r="CN416" s="1"/>
  <c r="CP416" s="1"/>
  <c r="CM427"/>
  <c r="CN427" s="1"/>
  <c r="CP427" s="1"/>
  <c r="CM460"/>
  <c r="CN460" s="1"/>
  <c r="CP460" s="1"/>
  <c r="CM433"/>
  <c r="CN433" s="1"/>
  <c r="CP433" s="1"/>
  <c r="CM474"/>
  <c r="CN474" s="1"/>
  <c r="CP474" s="1"/>
  <c r="CM356"/>
  <c r="CN356" s="1"/>
  <c r="CP356" s="1"/>
  <c r="CM339"/>
  <c r="CN339" s="1"/>
  <c r="CP339" s="1"/>
  <c r="CM421"/>
  <c r="CN421" s="1"/>
  <c r="CP421" s="1"/>
  <c r="CM469"/>
  <c r="CN469" s="1"/>
  <c r="CP469" s="1"/>
  <c r="CM364"/>
  <c r="CN364" s="1"/>
  <c r="CP364" s="1"/>
  <c r="CM121"/>
  <c r="CN121" s="1"/>
  <c r="CP121" s="1"/>
  <c r="CM384"/>
  <c r="CN384" s="1"/>
  <c r="CP384" s="1"/>
  <c r="CM139"/>
  <c r="CN139" s="1"/>
  <c r="CP139" s="1"/>
  <c r="CM148"/>
  <c r="CN148" s="1"/>
  <c r="CP148" s="1"/>
  <c r="CM378"/>
  <c r="CN378" s="1"/>
  <c r="CP378" s="1"/>
  <c r="CM377"/>
  <c r="CN377" s="1"/>
  <c r="CP377" s="1"/>
  <c r="CM176"/>
  <c r="CN176" s="1"/>
  <c r="CP176" s="1"/>
  <c r="CM90"/>
  <c r="CN90" s="1"/>
  <c r="CP90" s="1"/>
  <c r="CM213"/>
  <c r="CN213" s="1"/>
  <c r="CP213" s="1"/>
  <c r="CM186"/>
  <c r="CN186" s="1"/>
  <c r="CP186" s="1"/>
  <c r="CM429"/>
  <c r="CN429" s="1"/>
  <c r="CP429" s="1"/>
  <c r="CM447"/>
  <c r="CN447" s="1"/>
  <c r="CP447" s="1"/>
  <c r="CM155"/>
  <c r="CN155" s="1"/>
  <c r="CP155" s="1"/>
  <c r="CM179"/>
  <c r="CN179" s="1"/>
  <c r="CP179" s="1"/>
  <c r="CM332"/>
  <c r="CN332" s="1"/>
  <c r="CP332" s="1"/>
  <c r="CM386"/>
  <c r="CN386" s="1"/>
  <c r="CP386" s="1"/>
  <c r="CM445"/>
  <c r="CN445" s="1"/>
  <c r="CP445" s="1"/>
  <c r="CM343"/>
  <c r="CN343" s="1"/>
  <c r="CP343" s="1"/>
  <c r="CM353"/>
  <c r="CN353" s="1"/>
  <c r="CP353" s="1"/>
  <c r="CM314"/>
  <c r="CN314" s="1"/>
  <c r="CP314" s="1"/>
  <c r="CM338"/>
  <c r="CN338" s="1"/>
  <c r="CP338" s="1"/>
  <c r="CM470"/>
  <c r="CN470" s="1"/>
  <c r="CP470" s="1"/>
  <c r="CM188"/>
  <c r="CN188" s="1"/>
  <c r="CP188" s="1"/>
  <c r="CM430"/>
  <c r="CN430" s="1"/>
  <c r="CP430" s="1"/>
  <c r="CM119"/>
  <c r="CN119" s="1"/>
  <c r="CP119" s="1"/>
  <c r="CM158"/>
  <c r="CN158" s="1"/>
  <c r="CP158" s="1"/>
  <c r="CM171"/>
  <c r="CN171" s="1"/>
  <c r="CP171" s="1"/>
  <c r="CM350"/>
  <c r="CN350" s="1"/>
  <c r="CP350" s="1"/>
  <c r="CM446"/>
  <c r="CN446" s="1"/>
  <c r="CP446" s="1"/>
  <c r="CM456"/>
  <c r="CN456" s="1"/>
  <c r="CP456" s="1"/>
  <c r="CM358"/>
  <c r="CN358" s="1"/>
  <c r="CP358" s="1"/>
  <c r="CM454"/>
  <c r="CN454" s="1"/>
  <c r="CP454" s="1"/>
  <c r="CM412"/>
  <c r="CN412" s="1"/>
  <c r="CP412" s="1"/>
  <c r="CM173"/>
  <c r="CM333"/>
  <c r="CN333" s="1"/>
  <c r="CP333" s="1"/>
  <c r="CM458"/>
  <c r="CN458" s="1"/>
  <c r="CP458" s="1"/>
  <c r="CM92"/>
  <c r="CN92" s="1"/>
  <c r="CP92" s="1"/>
  <c r="CM408"/>
  <c r="CM136"/>
  <c r="CN136" s="1"/>
  <c r="CP136" s="1"/>
  <c r="CM182"/>
  <c r="CN182" s="1"/>
  <c r="CP182" s="1"/>
  <c r="CM178"/>
  <c r="CN178" s="1"/>
  <c r="CP178" s="1"/>
  <c r="CM382"/>
  <c r="CN382" s="1"/>
  <c r="CP382" s="1"/>
  <c r="CM309"/>
  <c r="CN309" s="1"/>
  <c r="CP309" s="1"/>
  <c r="CM319"/>
  <c r="CN319" s="1"/>
  <c r="CP319" s="1"/>
  <c r="CM432"/>
  <c r="CN432" s="1"/>
  <c r="CP432" s="1"/>
  <c r="CM313"/>
  <c r="CN313" s="1"/>
  <c r="CP313" s="1"/>
  <c r="CM466"/>
  <c r="CN466" s="1"/>
  <c r="CP466" s="1"/>
  <c r="CM114"/>
  <c r="CM396"/>
  <c r="CN396" s="1"/>
  <c r="CP396" s="1"/>
  <c r="CM441"/>
  <c r="CN441" s="1"/>
  <c r="CP441" s="1"/>
  <c r="CM329"/>
  <c r="CN329" s="1"/>
  <c r="CP329" s="1"/>
  <c r="CM137"/>
  <c r="CN137" s="1"/>
  <c r="CP137" s="1"/>
  <c r="CM321"/>
  <c r="CM311"/>
  <c r="CN311" s="1"/>
  <c r="CP311" s="1"/>
  <c r="CM99"/>
  <c r="CN99" s="1"/>
  <c r="CP99" s="1"/>
  <c r="CM95"/>
  <c r="CN95" s="1"/>
  <c r="CP95" s="1"/>
  <c r="CM336"/>
  <c r="CN336" s="1"/>
  <c r="CP336" s="1"/>
  <c r="CM291"/>
  <c r="CN291" s="1"/>
  <c r="CP291" s="1"/>
  <c r="CM482"/>
  <c r="CN482" s="1"/>
  <c r="CP482" s="1"/>
  <c r="CM124"/>
  <c r="CN124" s="1"/>
  <c r="CP124" s="1"/>
  <c r="CM152"/>
  <c r="CN152" s="1"/>
  <c r="CP152" s="1"/>
  <c r="CM162"/>
  <c r="CN162" s="1"/>
  <c r="CP162" s="1"/>
  <c r="CM415"/>
  <c r="CN415" s="1"/>
  <c r="CP415" s="1"/>
  <c r="CM406"/>
  <c r="CN406" s="1"/>
  <c r="CP406" s="1"/>
  <c r="CM391"/>
  <c r="CN391" s="1"/>
  <c r="CP391" s="1"/>
  <c r="CM349"/>
  <c r="CN349" s="1"/>
  <c r="CP349" s="1"/>
  <c r="CM208"/>
  <c r="CN208" s="1"/>
  <c r="CP208" s="1"/>
  <c r="CM295"/>
  <c r="CN295" s="1"/>
  <c r="CP295" s="1"/>
  <c r="CM177"/>
  <c r="CN177" s="1"/>
  <c r="CP177" s="1"/>
  <c r="CM462"/>
  <c r="CN462" s="1"/>
  <c r="CP462" s="1"/>
  <c r="CM160"/>
  <c r="CN160" s="1"/>
  <c r="CP160" s="1"/>
  <c r="CM185"/>
  <c r="CM181"/>
  <c r="CN181" s="1"/>
  <c r="CP181" s="1"/>
  <c r="CM320"/>
  <c r="CN320" s="1"/>
  <c r="CP320" s="1"/>
  <c r="CM411"/>
  <c r="CN411" s="1"/>
  <c r="CP411" s="1"/>
  <c r="CM305"/>
  <c r="CN305" s="1"/>
  <c r="CP305" s="1"/>
  <c r="CM393"/>
  <c r="CN393" s="1"/>
  <c r="CP393" s="1"/>
  <c r="CM342"/>
  <c r="CN342" s="1"/>
  <c r="CP342" s="1"/>
  <c r="CM424"/>
  <c r="CN424" s="1"/>
  <c r="CP424" s="1"/>
  <c r="CM401"/>
  <c r="CN401" s="1"/>
  <c r="CP401" s="1"/>
  <c r="CM442"/>
  <c r="CN442" s="1"/>
  <c r="CP442" s="1"/>
  <c r="CM335"/>
  <c r="CM151"/>
  <c r="CN151" s="1"/>
  <c r="CP151" s="1"/>
  <c r="CM110"/>
  <c r="CN110" s="1"/>
  <c r="CP110" s="1"/>
  <c r="CM109"/>
  <c r="CN109" s="1"/>
  <c r="CP109" s="1"/>
  <c r="CM130"/>
  <c r="CN130" s="1"/>
  <c r="CP130" s="1"/>
  <c r="CM371"/>
  <c r="CN371" s="1"/>
  <c r="CP371" s="1"/>
  <c r="CM175"/>
  <c r="CN175" s="1"/>
  <c r="CP175" s="1"/>
  <c r="CM303"/>
  <c r="CN303" s="1"/>
  <c r="CP303" s="1"/>
  <c r="CM387"/>
  <c r="CN387" s="1"/>
  <c r="CP387" s="1"/>
  <c r="CM475"/>
  <c r="CN475" s="1"/>
  <c r="CP475" s="1"/>
  <c r="CM407"/>
  <c r="CN407" s="1"/>
  <c r="CP407" s="1"/>
  <c r="CM476"/>
  <c r="CN476" s="1"/>
  <c r="CP476" s="1"/>
  <c r="CM457"/>
  <c r="CN457" s="1"/>
  <c r="CP457" s="1"/>
  <c r="CM193"/>
  <c r="CN193" s="1"/>
  <c r="CP193" s="1"/>
  <c r="CM308"/>
  <c r="CN308" s="1"/>
  <c r="CP308" s="1"/>
  <c r="CM318"/>
  <c r="CN318" s="1"/>
  <c r="CP318" s="1"/>
  <c r="CM104"/>
  <c r="CN104" s="1"/>
  <c r="CP104" s="1"/>
  <c r="CM370"/>
  <c r="CN370" s="1"/>
  <c r="CP370" s="1"/>
  <c r="CM154"/>
  <c r="CN154" s="1"/>
  <c r="CP154" s="1"/>
  <c r="CM138"/>
  <c r="CN138" s="1"/>
  <c r="CP138" s="1"/>
  <c r="CM414"/>
  <c r="CN414" s="1"/>
  <c r="CP414" s="1"/>
  <c r="CM128"/>
  <c r="CN128" s="1"/>
  <c r="CP128" s="1"/>
  <c r="CM294"/>
  <c r="CN294" s="1"/>
  <c r="CP294" s="1"/>
  <c r="CM325"/>
  <c r="CN325" s="1"/>
  <c r="CP325" s="1"/>
  <c r="CM327"/>
  <c r="CN327" s="1"/>
  <c r="CP327" s="1"/>
  <c r="CM471"/>
  <c r="CN471" s="1"/>
  <c r="CP471" s="1"/>
  <c r="CM218"/>
  <c r="CN218" s="1"/>
  <c r="CP218" s="1"/>
  <c r="CM145"/>
  <c r="CN145" s="1"/>
  <c r="CP145" s="1"/>
  <c r="CM215"/>
  <c r="CN215" s="1"/>
  <c r="CP215" s="1"/>
  <c r="CM150"/>
  <c r="CN150" s="1"/>
  <c r="CP150" s="1"/>
  <c r="CM354"/>
  <c r="CN354" s="1"/>
  <c r="CP354" s="1"/>
  <c r="CM190"/>
  <c r="CN190" s="1"/>
  <c r="CP190" s="1"/>
  <c r="CM443"/>
  <c r="CN443" s="1"/>
  <c r="CP443" s="1"/>
  <c r="CM284"/>
  <c r="CN284" s="1"/>
  <c r="CP284" s="1"/>
  <c r="CM465"/>
  <c r="CN465" s="1"/>
  <c r="CP465" s="1"/>
  <c r="CM428"/>
  <c r="CN428" s="1"/>
  <c r="CP428" s="1"/>
  <c r="CM467"/>
  <c r="CN467" s="1"/>
  <c r="CP467" s="1"/>
  <c r="CM473"/>
  <c r="CN473" s="1"/>
  <c r="CP473" s="1"/>
  <c r="CM326"/>
  <c r="CN326" s="1"/>
  <c r="CP326" s="1"/>
  <c r="CM204"/>
  <c r="CN204" s="1"/>
  <c r="CP204" s="1"/>
  <c r="CM352"/>
  <c r="CN352" s="1"/>
  <c r="CP352" s="1"/>
  <c r="CM426"/>
  <c r="CN426" s="1"/>
  <c r="CP426" s="1"/>
  <c r="CM300"/>
  <c r="CN300" s="1"/>
  <c r="CP300" s="1"/>
  <c r="CM463"/>
  <c r="CN463" s="1"/>
  <c r="CP463" s="1"/>
  <c r="CM478"/>
  <c r="CN478" s="1"/>
  <c r="CP478" s="1"/>
  <c r="CM345"/>
  <c r="CN345" s="1"/>
  <c r="CP345" s="1"/>
  <c r="CM372"/>
  <c r="CN372" s="1"/>
  <c r="CP372" s="1"/>
  <c r="CM399"/>
  <c r="CN399" s="1"/>
  <c r="CP399" s="1"/>
  <c r="CM126"/>
  <c r="CN126" s="1"/>
  <c r="CP126" s="1"/>
  <c r="CM425"/>
  <c r="CM184"/>
  <c r="CN184" s="1"/>
  <c r="CP184" s="1"/>
  <c r="CM108"/>
  <c r="CN108" s="1"/>
  <c r="CP108" s="1"/>
  <c r="CM203"/>
  <c r="CN203" s="1"/>
  <c r="CP203" s="1"/>
  <c r="CM140"/>
  <c r="CN140" s="1"/>
  <c r="CP140" s="1"/>
  <c r="CM290"/>
  <c r="CN290" s="1"/>
  <c r="CP290" s="1"/>
  <c r="CM195"/>
  <c r="CN195" s="1"/>
  <c r="CP195" s="1"/>
  <c r="CM217"/>
  <c r="CN217" s="1"/>
  <c r="CP217" s="1"/>
  <c r="CM120"/>
  <c r="CN120" s="1"/>
  <c r="CP120" s="1"/>
  <c r="CM205"/>
  <c r="CN205" s="1"/>
  <c r="CP205" s="1"/>
  <c r="CM479"/>
  <c r="CN479" s="1"/>
  <c r="CP479" s="1"/>
  <c r="CM189"/>
  <c r="CN189" s="1"/>
  <c r="CP189" s="1"/>
  <c r="CM94"/>
  <c r="CN94" s="1"/>
  <c r="CP94" s="1"/>
  <c r="CM194"/>
  <c r="CN194" s="1"/>
  <c r="CP194" s="1"/>
  <c r="CM355"/>
  <c r="CN355" s="1"/>
  <c r="CP355" s="1"/>
  <c r="CM400"/>
  <c r="CN400" s="1"/>
  <c r="CP400" s="1"/>
  <c r="CM420"/>
  <c r="CN420" s="1"/>
  <c r="CP420" s="1"/>
  <c r="CM417"/>
  <c r="CN417" s="1"/>
  <c r="CP417" s="1"/>
  <c r="CM438"/>
  <c r="CN438" s="1"/>
  <c r="CP438" s="1"/>
  <c r="CM133"/>
  <c r="CN133" s="1"/>
  <c r="CP133" s="1"/>
  <c r="CM389"/>
  <c r="CN389" s="1"/>
  <c r="CP389" s="1"/>
  <c r="CM330"/>
  <c r="CN330" s="1"/>
  <c r="CP330" s="1"/>
  <c r="CM115"/>
  <c r="CN115" s="1"/>
  <c r="CP115" s="1"/>
  <c r="CM480"/>
  <c r="CN480" s="1"/>
  <c r="CP480" s="1"/>
  <c r="CM192"/>
  <c r="CN192" s="1"/>
  <c r="CP192" s="1"/>
  <c r="CM383"/>
  <c r="CN383" s="1"/>
  <c r="CP383" s="1"/>
  <c r="CM299"/>
  <c r="CN299" s="1"/>
  <c r="CP299" s="1"/>
  <c r="CM123"/>
  <c r="CN123" s="1"/>
  <c r="CP123" s="1"/>
  <c r="CM197"/>
  <c r="CN197" s="1"/>
  <c r="CP197" s="1"/>
  <c r="CM220"/>
  <c r="CN220" s="1"/>
  <c r="CP220" s="1"/>
  <c r="CM147"/>
  <c r="CN147" s="1"/>
  <c r="CP147" s="1"/>
  <c r="CM129"/>
  <c r="CN129" s="1"/>
  <c r="CP129" s="1"/>
  <c r="CM105"/>
  <c r="CN105" s="1"/>
  <c r="CP105" s="1"/>
  <c r="CM169"/>
  <c r="CN169" s="1"/>
  <c r="CP169" s="1"/>
  <c r="CM221"/>
  <c r="CN221" s="1"/>
  <c r="CP221" s="1"/>
  <c r="CM97"/>
  <c r="CN97" s="1"/>
  <c r="CP97" s="1"/>
  <c r="CM283"/>
  <c r="CN283" s="1"/>
  <c r="CP283" s="1"/>
  <c r="CM134"/>
  <c r="CN134" s="1"/>
  <c r="CP134" s="1"/>
  <c r="CM200"/>
  <c r="CN200" s="1"/>
  <c r="CP200" s="1"/>
  <c r="CM366"/>
  <c r="CN366" s="1"/>
  <c r="CP366" s="1"/>
  <c r="CM449"/>
  <c r="CN449" s="1"/>
  <c r="CP449" s="1"/>
  <c r="CM322"/>
  <c r="CN322" s="1"/>
  <c r="CP322" s="1"/>
  <c r="CM307"/>
  <c r="CN307" s="1"/>
  <c r="CP307" s="1"/>
  <c r="CM390"/>
  <c r="CN390" s="1"/>
  <c r="CP390" s="1"/>
  <c r="CM216"/>
  <c r="CN216" s="1"/>
  <c r="CP216" s="1"/>
  <c r="CM157"/>
  <c r="CN157" s="1"/>
  <c r="CP157" s="1"/>
  <c r="CM131"/>
  <c r="CN131" s="1"/>
  <c r="CP131" s="1"/>
  <c r="CM472"/>
  <c r="CN472" s="1"/>
  <c r="CP472" s="1"/>
  <c r="CM144"/>
  <c r="CN144" s="1"/>
  <c r="CP144" s="1"/>
  <c r="CM486"/>
  <c r="CN486" s="1"/>
  <c r="CP486" s="1"/>
  <c r="CM102"/>
  <c r="CN102" s="1"/>
  <c r="CP102" s="1"/>
  <c r="CM455"/>
  <c r="CN455" s="1"/>
  <c r="CP455" s="1"/>
  <c r="CM206"/>
  <c r="CN206" s="1"/>
  <c r="CP206" s="1"/>
  <c r="CM379"/>
  <c r="CN379" s="1"/>
  <c r="CP379" s="1"/>
  <c r="CM405"/>
  <c r="CN405" s="1"/>
  <c r="CP405" s="1"/>
  <c r="CM214"/>
  <c r="CN214" s="1"/>
  <c r="CP214" s="1"/>
  <c r="CM201"/>
  <c r="CN201" s="1"/>
  <c r="CP201" s="1"/>
  <c r="CM362"/>
  <c r="CN362" s="1"/>
  <c r="CP362" s="1"/>
  <c r="CM98"/>
  <c r="CN98" s="1"/>
  <c r="CP98" s="1"/>
  <c r="CM392"/>
  <c r="CN392" s="1"/>
  <c r="CP392" s="1"/>
  <c r="CM223"/>
  <c r="CN223" s="1"/>
  <c r="CP223" s="1"/>
  <c r="CM296"/>
  <c r="CN296" s="1"/>
  <c r="CP296" s="1"/>
  <c r="CM100"/>
  <c r="CN100" s="1"/>
  <c r="CP100" s="1"/>
  <c r="CM397"/>
  <c r="CM107"/>
  <c r="CN107" s="1"/>
  <c r="CP107" s="1"/>
  <c r="CM483"/>
  <c r="CN483" s="1"/>
  <c r="CP483" s="1"/>
  <c r="CM96"/>
  <c r="CM481"/>
  <c r="CN481" s="1"/>
  <c r="CP481" s="1"/>
  <c r="CM167"/>
  <c r="CN167" s="1"/>
  <c r="CP167" s="1"/>
  <c r="CM212"/>
  <c r="CN212" s="1"/>
  <c r="CP212" s="1"/>
  <c r="CM334"/>
  <c r="CN334" s="1"/>
  <c r="CP334" s="1"/>
  <c r="CM487"/>
  <c r="CN487" s="1"/>
  <c r="CP487" s="1"/>
  <c r="CM292"/>
  <c r="CN292" s="1"/>
  <c r="CP292" s="1"/>
  <c r="CM323"/>
  <c r="CN323" s="1"/>
  <c r="CP323" s="1"/>
  <c r="CM409"/>
  <c r="CN409" s="1"/>
  <c r="CP409" s="1"/>
  <c r="CM132"/>
  <c r="CN132" s="1"/>
  <c r="CP132" s="1"/>
  <c r="CM198"/>
  <c r="CN198" s="1"/>
  <c r="CP198" s="1"/>
  <c r="CM437"/>
  <c r="CN437" s="1"/>
  <c r="CP437" s="1"/>
  <c r="CM368"/>
  <c r="CN368" s="1"/>
  <c r="CP368" s="1"/>
  <c r="CM488"/>
  <c r="CN488" s="1"/>
  <c r="CP488" s="1"/>
  <c r="CM302"/>
  <c r="CN302" s="1"/>
  <c r="CP302" s="1"/>
  <c r="CM224"/>
  <c r="CN224" s="1"/>
  <c r="CP224" s="1"/>
  <c r="CM225"/>
  <c r="CN225" s="1"/>
  <c r="CP225" s="1"/>
  <c r="CM226"/>
  <c r="CN226" s="1"/>
  <c r="CP226" s="1"/>
  <c r="CM227"/>
  <c r="CN227" s="1"/>
  <c r="CP227" s="1"/>
  <c r="CM229"/>
  <c r="CN229" s="1"/>
  <c r="CP229" s="1"/>
  <c r="CM231"/>
  <c r="CN231" s="1"/>
  <c r="CP231" s="1"/>
  <c r="CM228"/>
  <c r="CN228" s="1"/>
  <c r="CP228" s="1"/>
  <c r="CM234"/>
  <c r="CN234" s="1"/>
  <c r="CP234" s="1"/>
  <c r="CM230"/>
  <c r="CN230" s="1"/>
  <c r="CP230" s="1"/>
  <c r="CM232"/>
  <c r="CN232" s="1"/>
  <c r="CP232" s="1"/>
  <c r="CM233"/>
  <c r="CN233" s="1"/>
  <c r="CP233" s="1"/>
  <c r="CM235"/>
  <c r="CN235" s="1"/>
  <c r="CP235" s="1"/>
  <c r="CM236"/>
  <c r="CN236" s="1"/>
  <c r="CP236" s="1"/>
  <c r="CM237"/>
  <c r="CN237" s="1"/>
  <c r="CP237" s="1"/>
  <c r="CM238"/>
  <c r="CN238" s="1"/>
  <c r="CP238" s="1"/>
  <c r="CM240"/>
  <c r="CN240" s="1"/>
  <c r="CP240" s="1"/>
  <c r="CM239"/>
  <c r="CN239" s="1"/>
  <c r="CP239" s="1"/>
  <c r="CM241"/>
  <c r="CN241" s="1"/>
  <c r="CP241" s="1"/>
  <c r="CM243"/>
  <c r="CN243" s="1"/>
  <c r="CP243" s="1"/>
  <c r="CM242"/>
  <c r="CN242" s="1"/>
  <c r="CP242" s="1"/>
  <c r="CM245"/>
  <c r="CN245" s="1"/>
  <c r="CP245" s="1"/>
  <c r="CM244"/>
  <c r="CN244" s="1"/>
  <c r="CP244" s="1"/>
  <c r="CM246"/>
  <c r="CN246" s="1"/>
  <c r="CP246" s="1"/>
  <c r="CM249"/>
  <c r="CN249" s="1"/>
  <c r="CP249" s="1"/>
  <c r="CM248"/>
  <c r="CN248" s="1"/>
  <c r="CP248" s="1"/>
  <c r="CM247"/>
  <c r="CN247" s="1"/>
  <c r="CP247" s="1"/>
  <c r="CM250"/>
  <c r="CN250" s="1"/>
  <c r="CP250" s="1"/>
  <c r="CM252"/>
  <c r="CN252" s="1"/>
  <c r="CP252" s="1"/>
  <c r="CM253"/>
  <c r="CN253" s="1"/>
  <c r="CP253" s="1"/>
  <c r="CM251"/>
  <c r="CN251" s="1"/>
  <c r="CP251" s="1"/>
  <c r="CM254"/>
  <c r="CN254" s="1"/>
  <c r="CP254" s="1"/>
  <c r="CM255"/>
  <c r="CN255" s="1"/>
  <c r="CP255" s="1"/>
  <c r="CM256"/>
  <c r="CN256" s="1"/>
  <c r="CP256" s="1"/>
  <c r="CM257"/>
  <c r="CN257" s="1"/>
  <c r="CP257" s="1"/>
  <c r="CM258"/>
  <c r="CN258" s="1"/>
  <c r="CP258" s="1"/>
  <c r="CM259"/>
  <c r="CN259" s="1"/>
  <c r="CP259" s="1"/>
  <c r="CM260"/>
  <c r="CM263"/>
  <c r="CN263" s="1"/>
  <c r="CP263" s="1"/>
  <c r="CM262"/>
  <c r="CN262" s="1"/>
  <c r="CP262" s="1"/>
  <c r="CM261"/>
  <c r="CN261" s="1"/>
  <c r="CP261" s="1"/>
  <c r="CM264"/>
  <c r="CN264" s="1"/>
  <c r="CP264" s="1"/>
  <c r="CM265"/>
  <c r="CN265" s="1"/>
  <c r="CP265" s="1"/>
  <c r="CM266"/>
  <c r="CN266" s="1"/>
  <c r="CP266" s="1"/>
  <c r="CM267"/>
  <c r="CN267" s="1"/>
  <c r="CP267" s="1"/>
  <c r="CM268"/>
  <c r="CN268" s="1"/>
  <c r="CP268" s="1"/>
  <c r="CM270"/>
  <c r="CN270" s="1"/>
  <c r="CP270" s="1"/>
  <c r="CM269"/>
  <c r="CN269" s="1"/>
  <c r="CP269" s="1"/>
  <c r="CM271"/>
  <c r="CN271" s="1"/>
  <c r="CP271" s="1"/>
  <c r="CM272"/>
  <c r="CN272" s="1"/>
  <c r="CP272" s="1"/>
  <c r="CM273"/>
  <c r="CN273" s="1"/>
  <c r="CP273" s="1"/>
  <c r="CM276"/>
  <c r="CN276" s="1"/>
  <c r="CP276" s="1"/>
  <c r="CW277"/>
  <c r="E277" s="1"/>
  <c r="M277" s="1"/>
  <c r="CY277"/>
  <c r="G277" s="1"/>
  <c r="CV277"/>
  <c r="D277" s="1"/>
  <c r="CT277"/>
  <c r="CX277"/>
  <c r="F277" s="1"/>
  <c r="CU277"/>
  <c r="C277" s="1"/>
  <c r="AR277" s="1"/>
  <c r="CM274"/>
  <c r="CN274" s="1"/>
  <c r="CP274" s="1"/>
  <c r="CX268" l="1"/>
  <c r="F268" s="1"/>
  <c r="CY268"/>
  <c r="G268" s="1"/>
  <c r="CV268"/>
  <c r="D268" s="1"/>
  <c r="CU268"/>
  <c r="C268" s="1"/>
  <c r="AR268" s="1"/>
  <c r="CT268"/>
  <c r="CW268"/>
  <c r="E268" s="1"/>
  <c r="M268" s="1"/>
  <c r="CU256"/>
  <c r="C256" s="1"/>
  <c r="AR256" s="1"/>
  <c r="CV256"/>
  <c r="D256" s="1"/>
  <c r="CY256"/>
  <c r="G256" s="1"/>
  <c r="CT256"/>
  <c r="CX256"/>
  <c r="F256" s="1"/>
  <c r="CW256"/>
  <c r="E256" s="1"/>
  <c r="M256" s="1"/>
  <c r="CV274"/>
  <c r="D274" s="1"/>
  <c r="CY274"/>
  <c r="G274" s="1"/>
  <c r="CX274"/>
  <c r="F274" s="1"/>
  <c r="CT274"/>
  <c r="CU274"/>
  <c r="C274" s="1"/>
  <c r="AR274" s="1"/>
  <c r="CW274"/>
  <c r="E274" s="1"/>
  <c r="M274" s="1"/>
  <c r="CU270"/>
  <c r="C270" s="1"/>
  <c r="AR270" s="1"/>
  <c r="CW270"/>
  <c r="E270" s="1"/>
  <c r="M270" s="1"/>
  <c r="CV270"/>
  <c r="D270" s="1"/>
  <c r="CY270"/>
  <c r="G270" s="1"/>
  <c r="CX270"/>
  <c r="F270" s="1"/>
  <c r="CT270"/>
  <c r="CW263"/>
  <c r="E263" s="1"/>
  <c r="M263" s="1"/>
  <c r="CT263"/>
  <c r="CV263"/>
  <c r="D263" s="1"/>
  <c r="CY263"/>
  <c r="G263" s="1"/>
  <c r="CX263"/>
  <c r="F263" s="1"/>
  <c r="CU263"/>
  <c r="C263" s="1"/>
  <c r="AR263" s="1"/>
  <c r="CY251"/>
  <c r="G251" s="1"/>
  <c r="CV251"/>
  <c r="D251" s="1"/>
  <c r="CU251"/>
  <c r="C251" s="1"/>
  <c r="AR251" s="1"/>
  <c r="CX251"/>
  <c r="F251" s="1"/>
  <c r="CW251"/>
  <c r="E251" s="1"/>
  <c r="M251" s="1"/>
  <c r="CT251"/>
  <c r="B277"/>
  <c r="DA278"/>
  <c r="CT276"/>
  <c r="CW276"/>
  <c r="E276" s="1"/>
  <c r="M276" s="1"/>
  <c r="CV276"/>
  <c r="D276" s="1"/>
  <c r="CX276"/>
  <c r="F276" s="1"/>
  <c r="CU276"/>
  <c r="C276" s="1"/>
  <c r="AR276" s="1"/>
  <c r="CY276"/>
  <c r="G276" s="1"/>
  <c r="CU269"/>
  <c r="C269" s="1"/>
  <c r="AR269" s="1"/>
  <c r="CW269"/>
  <c r="E269" s="1"/>
  <c r="M269" s="1"/>
  <c r="CV269"/>
  <c r="D269" s="1"/>
  <c r="CX269"/>
  <c r="F269" s="1"/>
  <c r="CY269"/>
  <c r="G269" s="1"/>
  <c r="CT269"/>
  <c r="CV266"/>
  <c r="D266" s="1"/>
  <c r="CX266"/>
  <c r="F266" s="1"/>
  <c r="CW266"/>
  <c r="E266" s="1"/>
  <c r="M266" s="1"/>
  <c r="CT266"/>
  <c r="CU266"/>
  <c r="C266" s="1"/>
  <c r="AR266" s="1"/>
  <c r="CY266"/>
  <c r="G266" s="1"/>
  <c r="CU262"/>
  <c r="C262" s="1"/>
  <c r="AR262" s="1"/>
  <c r="CW262"/>
  <c r="E262" s="1"/>
  <c r="M262" s="1"/>
  <c r="CV262"/>
  <c r="D262" s="1"/>
  <c r="CT262"/>
  <c r="CY262"/>
  <c r="G262" s="1"/>
  <c r="CX262"/>
  <c r="F262" s="1"/>
  <c r="CV258"/>
  <c r="D258" s="1"/>
  <c r="CU258"/>
  <c r="C258" s="1"/>
  <c r="AR258" s="1"/>
  <c r="CW258"/>
  <c r="E258" s="1"/>
  <c r="M258" s="1"/>
  <c r="CY258"/>
  <c r="G258" s="1"/>
  <c r="CT258"/>
  <c r="CX258"/>
  <c r="F258" s="1"/>
  <c r="CX254"/>
  <c r="F254" s="1"/>
  <c r="CW254"/>
  <c r="E254" s="1"/>
  <c r="M254" s="1"/>
  <c r="CU254"/>
  <c r="C254" s="1"/>
  <c r="AR254" s="1"/>
  <c r="CV254"/>
  <c r="D254" s="1"/>
  <c r="CY254"/>
  <c r="G254" s="1"/>
  <c r="CT254"/>
  <c r="CT250"/>
  <c r="CW250"/>
  <c r="E250" s="1"/>
  <c r="M250" s="1"/>
  <c r="CX250"/>
  <c r="F250" s="1"/>
  <c r="CU250"/>
  <c r="C250" s="1"/>
  <c r="AR250" s="1"/>
  <c r="CY250"/>
  <c r="G250" s="1"/>
  <c r="CV250"/>
  <c r="D250" s="1"/>
  <c r="CV246"/>
  <c r="D246" s="1"/>
  <c r="CW246"/>
  <c r="E246" s="1"/>
  <c r="M246" s="1"/>
  <c r="CU246"/>
  <c r="C246" s="1"/>
  <c r="AR246" s="1"/>
  <c r="CY246"/>
  <c r="G246" s="1"/>
  <c r="CX246"/>
  <c r="F246" s="1"/>
  <c r="CT246"/>
  <c r="CU243"/>
  <c r="C243" s="1"/>
  <c r="AR243" s="1"/>
  <c r="CX243"/>
  <c r="F243" s="1"/>
  <c r="CT243"/>
  <c r="CW243"/>
  <c r="E243" s="1"/>
  <c r="M243" s="1"/>
  <c r="CV243"/>
  <c r="D243" s="1"/>
  <c r="CY243"/>
  <c r="G243" s="1"/>
  <c r="CT238"/>
  <c r="CU238"/>
  <c r="C238" s="1"/>
  <c r="AR238" s="1"/>
  <c r="CW238"/>
  <c r="E238" s="1"/>
  <c r="M238" s="1"/>
  <c r="CX238"/>
  <c r="F238" s="1"/>
  <c r="CV238"/>
  <c r="D238" s="1"/>
  <c r="CY238"/>
  <c r="G238" s="1"/>
  <c r="CX233"/>
  <c r="F233" s="1"/>
  <c r="CY233"/>
  <c r="G233" s="1"/>
  <c r="CW233"/>
  <c r="E233" s="1"/>
  <c r="M233" s="1"/>
  <c r="CU233"/>
  <c r="C233" s="1"/>
  <c r="AR233" s="1"/>
  <c r="CT233"/>
  <c r="CV233"/>
  <c r="D233" s="1"/>
  <c r="CV228"/>
  <c r="D228" s="1"/>
  <c r="CU228"/>
  <c r="C228" s="1"/>
  <c r="AR228" s="1"/>
  <c r="CY228"/>
  <c r="G228" s="1"/>
  <c r="CT228"/>
  <c r="CW228"/>
  <c r="E228" s="1"/>
  <c r="M228" s="1"/>
  <c r="CX228"/>
  <c r="F228" s="1"/>
  <c r="CX226"/>
  <c r="F226" s="1"/>
  <c r="CV226"/>
  <c r="D226" s="1"/>
  <c r="CY226"/>
  <c r="G226" s="1"/>
  <c r="CU226"/>
  <c r="C226" s="1"/>
  <c r="AR226" s="1"/>
  <c r="CW226"/>
  <c r="E226" s="1"/>
  <c r="M226" s="1"/>
  <c r="CT226"/>
  <c r="CT488"/>
  <c r="CY488"/>
  <c r="G488" s="1"/>
  <c r="CW488"/>
  <c r="E488" s="1"/>
  <c r="CV488"/>
  <c r="D488" s="1"/>
  <c r="N488" s="1"/>
  <c r="CU488"/>
  <c r="C488" s="1"/>
  <c r="AR488" s="1"/>
  <c r="CX488"/>
  <c r="F488" s="1"/>
  <c r="CV132"/>
  <c r="D132" s="1"/>
  <c r="CT132"/>
  <c r="CX132"/>
  <c r="F132" s="1"/>
  <c r="CU132"/>
  <c r="C132" s="1"/>
  <c r="AR132" s="1"/>
  <c r="CW132"/>
  <c r="E132" s="1"/>
  <c r="M132" s="1"/>
  <c r="CY132"/>
  <c r="G132" s="1"/>
  <c r="CT487"/>
  <c r="CW487"/>
  <c r="E487" s="1"/>
  <c r="CX487"/>
  <c r="F487" s="1"/>
  <c r="CV487"/>
  <c r="D487" s="1"/>
  <c r="N487" s="1"/>
  <c r="CY487"/>
  <c r="G487" s="1"/>
  <c r="CU487"/>
  <c r="C487" s="1"/>
  <c r="AR487" s="1"/>
  <c r="CX481"/>
  <c r="F481" s="1"/>
  <c r="CT481"/>
  <c r="CY481"/>
  <c r="G481" s="1"/>
  <c r="CV481"/>
  <c r="D481" s="1"/>
  <c r="N481" s="1"/>
  <c r="CW481"/>
  <c r="E481" s="1"/>
  <c r="CU481"/>
  <c r="C481" s="1"/>
  <c r="AR481" s="1"/>
  <c r="CN397"/>
  <c r="CP397" s="1"/>
  <c r="CW392"/>
  <c r="E392" s="1"/>
  <c r="CV392"/>
  <c r="D392" s="1"/>
  <c r="N392" s="1"/>
  <c r="CT392"/>
  <c r="CX392"/>
  <c r="F392" s="1"/>
  <c r="CY392"/>
  <c r="G392" s="1"/>
  <c r="CU392"/>
  <c r="C392" s="1"/>
  <c r="AR392" s="1"/>
  <c r="CY214"/>
  <c r="G214" s="1"/>
  <c r="CT214"/>
  <c r="CV214"/>
  <c r="D214" s="1"/>
  <c r="CU214"/>
  <c r="C214" s="1"/>
  <c r="AR214" s="1"/>
  <c r="CX214"/>
  <c r="F214" s="1"/>
  <c r="CW214"/>
  <c r="E214" s="1"/>
  <c r="M214" s="1"/>
  <c r="CW455"/>
  <c r="E455" s="1"/>
  <c r="CU455"/>
  <c r="C455" s="1"/>
  <c r="AR455" s="1"/>
  <c r="CT455"/>
  <c r="CX455"/>
  <c r="F455" s="1"/>
  <c r="CV455"/>
  <c r="D455" s="1"/>
  <c r="N455" s="1"/>
  <c r="CY455"/>
  <c r="G455" s="1"/>
  <c r="CU472"/>
  <c r="C472" s="1"/>
  <c r="AR472" s="1"/>
  <c r="CV472"/>
  <c r="D472" s="1"/>
  <c r="N472" s="1"/>
  <c r="CX472"/>
  <c r="F472" s="1"/>
  <c r="CT472"/>
  <c r="CY472"/>
  <c r="G472" s="1"/>
  <c r="CW472"/>
  <c r="E472" s="1"/>
  <c r="CU390"/>
  <c r="C390" s="1"/>
  <c r="AR390" s="1"/>
  <c r="CT390"/>
  <c r="CX390"/>
  <c r="F390" s="1"/>
  <c r="CW390"/>
  <c r="E390" s="1"/>
  <c r="CY390"/>
  <c r="G390" s="1"/>
  <c r="CV390"/>
  <c r="D390" s="1"/>
  <c r="N390" s="1"/>
  <c r="CT366"/>
  <c r="CY366"/>
  <c r="G366" s="1"/>
  <c r="CU366"/>
  <c r="C366" s="1"/>
  <c r="AR366" s="1"/>
  <c r="CV366"/>
  <c r="D366" s="1"/>
  <c r="N366" s="1"/>
  <c r="CX366"/>
  <c r="F366" s="1"/>
  <c r="CW366"/>
  <c r="E366" s="1"/>
  <c r="CY97"/>
  <c r="G97" s="1"/>
  <c r="CU97"/>
  <c r="C97" s="1"/>
  <c r="AR97" s="1"/>
  <c r="CW97"/>
  <c r="E97" s="1"/>
  <c r="M97" s="1"/>
  <c r="CV97"/>
  <c r="D97" s="1"/>
  <c r="CT97"/>
  <c r="CX97"/>
  <c r="F97" s="1"/>
  <c r="CU129"/>
  <c r="C129" s="1"/>
  <c r="AR129" s="1"/>
  <c r="CY129"/>
  <c r="G129" s="1"/>
  <c r="CV129"/>
  <c r="D129" s="1"/>
  <c r="CT129"/>
  <c r="CW129"/>
  <c r="E129" s="1"/>
  <c r="M129" s="1"/>
  <c r="CX129"/>
  <c r="F129" s="1"/>
  <c r="CV123"/>
  <c r="D123" s="1"/>
  <c r="CT123"/>
  <c r="CY123"/>
  <c r="G123" s="1"/>
  <c r="CU123"/>
  <c r="C123" s="1"/>
  <c r="AR123" s="1"/>
  <c r="CX123"/>
  <c r="F123" s="1"/>
  <c r="CW123"/>
  <c r="E123" s="1"/>
  <c r="M123" s="1"/>
  <c r="CU480"/>
  <c r="C480" s="1"/>
  <c r="AR480" s="1"/>
  <c r="CX480"/>
  <c r="F480" s="1"/>
  <c r="CW480"/>
  <c r="E480" s="1"/>
  <c r="CV480"/>
  <c r="D480" s="1"/>
  <c r="N480" s="1"/>
  <c r="CT480"/>
  <c r="CY480"/>
  <c r="G480" s="1"/>
  <c r="CU133"/>
  <c r="C133" s="1"/>
  <c r="AR133" s="1"/>
  <c r="CT133"/>
  <c r="CW133"/>
  <c r="E133" s="1"/>
  <c r="M133" s="1"/>
  <c r="CV133"/>
  <c r="D133" s="1"/>
  <c r="CX133"/>
  <c r="F133" s="1"/>
  <c r="CY133"/>
  <c r="G133" s="1"/>
  <c r="CV400"/>
  <c r="D400" s="1"/>
  <c r="N400" s="1"/>
  <c r="CX400"/>
  <c r="F400" s="1"/>
  <c r="CT400"/>
  <c r="CY400"/>
  <c r="G400" s="1"/>
  <c r="CU400"/>
  <c r="C400" s="1"/>
  <c r="AR400" s="1"/>
  <c r="CW400"/>
  <c r="E400" s="1"/>
  <c r="CV189"/>
  <c r="D189" s="1"/>
  <c r="CT189"/>
  <c r="CY189"/>
  <c r="G189" s="1"/>
  <c r="CU189"/>
  <c r="C189" s="1"/>
  <c r="AR189" s="1"/>
  <c r="CW189"/>
  <c r="E189" s="1"/>
  <c r="M189" s="1"/>
  <c r="CX189"/>
  <c r="F189" s="1"/>
  <c r="CY217"/>
  <c r="G217" s="1"/>
  <c r="CU217"/>
  <c r="C217" s="1"/>
  <c r="AR217" s="1"/>
  <c r="CV217"/>
  <c r="D217" s="1"/>
  <c r="CW217"/>
  <c r="E217" s="1"/>
  <c r="M217" s="1"/>
  <c r="CX217"/>
  <c r="F217" s="1"/>
  <c r="CT217"/>
  <c r="CX203"/>
  <c r="F203" s="1"/>
  <c r="CY203"/>
  <c r="G203" s="1"/>
  <c r="CU203"/>
  <c r="C203" s="1"/>
  <c r="AR203" s="1"/>
  <c r="CT203"/>
  <c r="CW203"/>
  <c r="E203" s="1"/>
  <c r="M203" s="1"/>
  <c r="CV203"/>
  <c r="D203" s="1"/>
  <c r="CV126"/>
  <c r="D126" s="1"/>
  <c r="CT126"/>
  <c r="CX126"/>
  <c r="F126" s="1"/>
  <c r="CU126"/>
  <c r="C126" s="1"/>
  <c r="AR126" s="1"/>
  <c r="CY126"/>
  <c r="G126" s="1"/>
  <c r="CW126"/>
  <c r="E126" s="1"/>
  <c r="M126" s="1"/>
  <c r="CY478"/>
  <c r="G478" s="1"/>
  <c r="CT478"/>
  <c r="CX478"/>
  <c r="F478" s="1"/>
  <c r="CV478"/>
  <c r="D478" s="1"/>
  <c r="N478" s="1"/>
  <c r="CU478"/>
  <c r="C478" s="1"/>
  <c r="AR478" s="1"/>
  <c r="CW478"/>
  <c r="E478" s="1"/>
  <c r="CU352"/>
  <c r="C352" s="1"/>
  <c r="AR352" s="1"/>
  <c r="CT352"/>
  <c r="CX352"/>
  <c r="F352" s="1"/>
  <c r="CW352"/>
  <c r="E352" s="1"/>
  <c r="M352" s="1"/>
  <c r="CY352"/>
  <c r="G352" s="1"/>
  <c r="CV352"/>
  <c r="D352" s="1"/>
  <c r="CX467"/>
  <c r="F467" s="1"/>
  <c r="CW467"/>
  <c r="E467" s="1"/>
  <c r="CV467"/>
  <c r="D467" s="1"/>
  <c r="N467" s="1"/>
  <c r="CU467"/>
  <c r="C467" s="1"/>
  <c r="AR467" s="1"/>
  <c r="CY467"/>
  <c r="G467" s="1"/>
  <c r="CT467"/>
  <c r="CT443"/>
  <c r="CX443"/>
  <c r="F443" s="1"/>
  <c r="CY443"/>
  <c r="G443" s="1"/>
  <c r="CW443"/>
  <c r="E443" s="1"/>
  <c r="CU443"/>
  <c r="C443" s="1"/>
  <c r="AR443" s="1"/>
  <c r="CV443"/>
  <c r="D443" s="1"/>
  <c r="N443" s="1"/>
  <c r="CT215"/>
  <c r="CV215"/>
  <c r="D215" s="1"/>
  <c r="CU215"/>
  <c r="C215" s="1"/>
  <c r="AR215" s="1"/>
  <c r="CX215"/>
  <c r="F215" s="1"/>
  <c r="CW215"/>
  <c r="E215" s="1"/>
  <c r="M215" s="1"/>
  <c r="CY215"/>
  <c r="G215" s="1"/>
  <c r="CV327"/>
  <c r="D327" s="1"/>
  <c r="CW327"/>
  <c r="E327" s="1"/>
  <c r="M327" s="1"/>
  <c r="CX327"/>
  <c r="F327" s="1"/>
  <c r="CU327"/>
  <c r="C327" s="1"/>
  <c r="AR327" s="1"/>
  <c r="CT327"/>
  <c r="CY327"/>
  <c r="G327" s="1"/>
  <c r="CW414"/>
  <c r="E414" s="1"/>
  <c r="CX414"/>
  <c r="F414" s="1"/>
  <c r="CY414"/>
  <c r="G414" s="1"/>
  <c r="CU414"/>
  <c r="C414" s="1"/>
  <c r="AR414" s="1"/>
  <c r="CT414"/>
  <c r="CV414"/>
  <c r="D414" s="1"/>
  <c r="N414" s="1"/>
  <c r="CT104"/>
  <c r="CW104"/>
  <c r="E104" s="1"/>
  <c r="M104" s="1"/>
  <c r="CY104"/>
  <c r="G104" s="1"/>
  <c r="CU104"/>
  <c r="C104" s="1"/>
  <c r="AR104" s="1"/>
  <c r="CX104"/>
  <c r="F104" s="1"/>
  <c r="CV104"/>
  <c r="D104" s="1"/>
  <c r="CT457"/>
  <c r="CY457"/>
  <c r="G457" s="1"/>
  <c r="CX457"/>
  <c r="F457" s="1"/>
  <c r="CU457"/>
  <c r="C457" s="1"/>
  <c r="AR457" s="1"/>
  <c r="CW457"/>
  <c r="E457" s="1"/>
  <c r="CV457"/>
  <c r="D457" s="1"/>
  <c r="N457" s="1"/>
  <c r="CX387"/>
  <c r="F387" s="1"/>
  <c r="CY387"/>
  <c r="G387" s="1"/>
  <c r="CT387"/>
  <c r="CU387"/>
  <c r="C387" s="1"/>
  <c r="AR387" s="1"/>
  <c r="CW387"/>
  <c r="E387" s="1"/>
  <c r="CV387"/>
  <c r="D387" s="1"/>
  <c r="N387" s="1"/>
  <c r="CT130"/>
  <c r="CX130"/>
  <c r="F130" s="1"/>
  <c r="CW130"/>
  <c r="E130" s="1"/>
  <c r="M130" s="1"/>
  <c r="CY130"/>
  <c r="G130" s="1"/>
  <c r="CU130"/>
  <c r="C130" s="1"/>
  <c r="AR130" s="1"/>
  <c r="CV130"/>
  <c r="D130" s="1"/>
  <c r="CN335"/>
  <c r="CP335" s="1"/>
  <c r="CT342"/>
  <c r="CU342"/>
  <c r="C342" s="1"/>
  <c r="AR342" s="1"/>
  <c r="CW342"/>
  <c r="E342" s="1"/>
  <c r="M342" s="1"/>
  <c r="CY342"/>
  <c r="G342" s="1"/>
  <c r="CV342"/>
  <c r="D342" s="1"/>
  <c r="CX342"/>
  <c r="F342" s="1"/>
  <c r="CY320"/>
  <c r="G320" s="1"/>
  <c r="CV320"/>
  <c r="D320" s="1"/>
  <c r="CU320"/>
  <c r="C320" s="1"/>
  <c r="AR320" s="1"/>
  <c r="CT320"/>
  <c r="CX320"/>
  <c r="F320" s="1"/>
  <c r="CW320"/>
  <c r="E320" s="1"/>
  <c r="M320" s="1"/>
  <c r="CY462"/>
  <c r="G462" s="1"/>
  <c r="CX462"/>
  <c r="F462" s="1"/>
  <c r="CW462"/>
  <c r="E462" s="1"/>
  <c r="CU462"/>
  <c r="C462" s="1"/>
  <c r="AR462" s="1"/>
  <c r="CT462"/>
  <c r="CV462"/>
  <c r="D462" s="1"/>
  <c r="N462" s="1"/>
  <c r="CX349"/>
  <c r="F349" s="1"/>
  <c r="CU349"/>
  <c r="C349" s="1"/>
  <c r="AR349" s="1"/>
  <c r="CY349"/>
  <c r="G349" s="1"/>
  <c r="CT349"/>
  <c r="CV349"/>
  <c r="D349" s="1"/>
  <c r="CW349"/>
  <c r="E349" s="1"/>
  <c r="CY162"/>
  <c r="G162" s="1"/>
  <c r="CX162"/>
  <c r="F162" s="1"/>
  <c r="CU162"/>
  <c r="C162" s="1"/>
  <c r="AR162" s="1"/>
  <c r="CW162"/>
  <c r="E162" s="1"/>
  <c r="M162" s="1"/>
  <c r="CV162"/>
  <c r="D162" s="1"/>
  <c r="CT162"/>
  <c r="CU291"/>
  <c r="C291" s="1"/>
  <c r="AR291" s="1"/>
  <c r="CX291"/>
  <c r="F291" s="1"/>
  <c r="CY291"/>
  <c r="G291" s="1"/>
  <c r="CW291"/>
  <c r="E291" s="1"/>
  <c r="M291" s="1"/>
  <c r="CV291"/>
  <c r="D291" s="1"/>
  <c r="CT291"/>
  <c r="CY311"/>
  <c r="G311" s="1"/>
  <c r="CX311"/>
  <c r="F311" s="1"/>
  <c r="CW311"/>
  <c r="E311" s="1"/>
  <c r="M311" s="1"/>
  <c r="CT311"/>
  <c r="CV311"/>
  <c r="D311" s="1"/>
  <c r="CU311"/>
  <c r="C311" s="1"/>
  <c r="AR311" s="1"/>
  <c r="CV441"/>
  <c r="D441" s="1"/>
  <c r="N441" s="1"/>
  <c r="CT441"/>
  <c r="CX441"/>
  <c r="F441" s="1"/>
  <c r="CW441"/>
  <c r="E441" s="1"/>
  <c r="CU441"/>
  <c r="C441" s="1"/>
  <c r="AR441" s="1"/>
  <c r="CY441"/>
  <c r="G441" s="1"/>
  <c r="CV313"/>
  <c r="D313" s="1"/>
  <c r="CY313"/>
  <c r="G313" s="1"/>
  <c r="CW313"/>
  <c r="E313" s="1"/>
  <c r="M313" s="1"/>
  <c r="CU313"/>
  <c r="C313" s="1"/>
  <c r="AR313" s="1"/>
  <c r="CT313"/>
  <c r="CX313"/>
  <c r="F313" s="1"/>
  <c r="CW382"/>
  <c r="E382" s="1"/>
  <c r="CU382"/>
  <c r="C382" s="1"/>
  <c r="AR382" s="1"/>
  <c r="CV382"/>
  <c r="D382" s="1"/>
  <c r="N382" s="1"/>
  <c r="CY382"/>
  <c r="G382" s="1"/>
  <c r="CX382"/>
  <c r="F382" s="1"/>
  <c r="CT382"/>
  <c r="CN408"/>
  <c r="CP408" s="1"/>
  <c r="CN173"/>
  <c r="CP173" s="1"/>
  <c r="CT456"/>
  <c r="CV456"/>
  <c r="D456" s="1"/>
  <c r="N456" s="1"/>
  <c r="CX456"/>
  <c r="F456" s="1"/>
  <c r="CU456"/>
  <c r="C456" s="1"/>
  <c r="AR456" s="1"/>
  <c r="CY456"/>
  <c r="G456" s="1"/>
  <c r="CW456"/>
  <c r="E456" s="1"/>
  <c r="CX158"/>
  <c r="F158" s="1"/>
  <c r="CT158"/>
  <c r="CW158"/>
  <c r="E158" s="1"/>
  <c r="M158" s="1"/>
  <c r="CV158"/>
  <c r="D158" s="1"/>
  <c r="CU158"/>
  <c r="C158" s="1"/>
  <c r="AR158" s="1"/>
  <c r="CY158"/>
  <c r="G158" s="1"/>
  <c r="CV470"/>
  <c r="D470" s="1"/>
  <c r="N470" s="1"/>
  <c r="CU470"/>
  <c r="C470" s="1"/>
  <c r="AR470" s="1"/>
  <c r="CY470"/>
  <c r="G470" s="1"/>
  <c r="CT470"/>
  <c r="CW470"/>
  <c r="E470" s="1"/>
  <c r="CX470"/>
  <c r="F470" s="1"/>
  <c r="CY343"/>
  <c r="G343" s="1"/>
  <c r="CX343"/>
  <c r="F343" s="1"/>
  <c r="CU343"/>
  <c r="C343" s="1"/>
  <c r="AR343" s="1"/>
  <c r="CV343"/>
  <c r="D343" s="1"/>
  <c r="CW343"/>
  <c r="E343" s="1"/>
  <c r="M343" s="1"/>
  <c r="CT343"/>
  <c r="CY179"/>
  <c r="G179" s="1"/>
  <c r="CW179"/>
  <c r="E179" s="1"/>
  <c r="M179" s="1"/>
  <c r="CT179"/>
  <c r="CX179"/>
  <c r="F179" s="1"/>
  <c r="CU179"/>
  <c r="C179" s="1"/>
  <c r="AR179" s="1"/>
  <c r="CV179"/>
  <c r="D179" s="1"/>
  <c r="CV186"/>
  <c r="D186" s="1"/>
  <c r="CT186"/>
  <c r="CX186"/>
  <c r="F186" s="1"/>
  <c r="CU186"/>
  <c r="C186" s="1"/>
  <c r="AR186" s="1"/>
  <c r="CY186"/>
  <c r="G186" s="1"/>
  <c r="CW186"/>
  <c r="E186" s="1"/>
  <c r="M186" s="1"/>
  <c r="CU377"/>
  <c r="C377" s="1"/>
  <c r="AR377" s="1"/>
  <c r="CV377"/>
  <c r="D377" s="1"/>
  <c r="N377" s="1"/>
  <c r="CX377"/>
  <c r="F377" s="1"/>
  <c r="CT377"/>
  <c r="CW377"/>
  <c r="E377" s="1"/>
  <c r="CY377"/>
  <c r="G377" s="1"/>
  <c r="CX384"/>
  <c r="F384" s="1"/>
  <c r="CW384"/>
  <c r="E384" s="1"/>
  <c r="CT384"/>
  <c r="CV384"/>
  <c r="D384" s="1"/>
  <c r="N384" s="1"/>
  <c r="CY384"/>
  <c r="G384" s="1"/>
  <c r="CU384"/>
  <c r="C384" s="1"/>
  <c r="AR384" s="1"/>
  <c r="CU421"/>
  <c r="C421" s="1"/>
  <c r="AR421" s="1"/>
  <c r="CT421"/>
  <c r="CX421"/>
  <c r="F421" s="1"/>
  <c r="CW421"/>
  <c r="E421" s="1"/>
  <c r="CY421"/>
  <c r="G421" s="1"/>
  <c r="CV421"/>
  <c r="D421" s="1"/>
  <c r="N421" s="1"/>
  <c r="CV433"/>
  <c r="D433" s="1"/>
  <c r="N433" s="1"/>
  <c r="CU433"/>
  <c r="C433" s="1"/>
  <c r="AR433" s="1"/>
  <c r="CX433"/>
  <c r="F433" s="1"/>
  <c r="CT433"/>
  <c r="CW433"/>
  <c r="E433" s="1"/>
  <c r="CY433"/>
  <c r="G433" s="1"/>
  <c r="CX165"/>
  <c r="F165" s="1"/>
  <c r="CT165"/>
  <c r="CW165"/>
  <c r="E165" s="1"/>
  <c r="M165" s="1"/>
  <c r="CU165"/>
  <c r="C165" s="1"/>
  <c r="AR165" s="1"/>
  <c r="CY165"/>
  <c r="G165" s="1"/>
  <c r="CV165"/>
  <c r="D165" s="1"/>
  <c r="CY288"/>
  <c r="G288" s="1"/>
  <c r="CU288"/>
  <c r="C288" s="1"/>
  <c r="AR288" s="1"/>
  <c r="CX288"/>
  <c r="F288" s="1"/>
  <c r="CV288"/>
  <c r="D288" s="1"/>
  <c r="CW288"/>
  <c r="E288" s="1"/>
  <c r="M288" s="1"/>
  <c r="CT288"/>
  <c r="CY202"/>
  <c r="G202" s="1"/>
  <c r="CW202"/>
  <c r="E202" s="1"/>
  <c r="M202" s="1"/>
  <c r="CX202"/>
  <c r="F202" s="1"/>
  <c r="CT202"/>
  <c r="CV202"/>
  <c r="D202" s="1"/>
  <c r="CU202"/>
  <c r="C202" s="1"/>
  <c r="AR202" s="1"/>
  <c r="CU431"/>
  <c r="C431" s="1"/>
  <c r="AR431" s="1"/>
  <c r="CV431"/>
  <c r="D431" s="1"/>
  <c r="N431" s="1"/>
  <c r="CT431"/>
  <c r="CY431"/>
  <c r="G431" s="1"/>
  <c r="CX431"/>
  <c r="F431" s="1"/>
  <c r="CW431"/>
  <c r="E431" s="1"/>
  <c r="CV222"/>
  <c r="D222" s="1"/>
  <c r="CT222"/>
  <c r="CY222"/>
  <c r="G222" s="1"/>
  <c r="CX222"/>
  <c r="F222" s="1"/>
  <c r="CU222"/>
  <c r="C222" s="1"/>
  <c r="AR222" s="1"/>
  <c r="CW222"/>
  <c r="E222" s="1"/>
  <c r="M222" s="1"/>
  <c r="CT337"/>
  <c r="CU337"/>
  <c r="C337" s="1"/>
  <c r="AR337" s="1"/>
  <c r="CW337"/>
  <c r="E337" s="1"/>
  <c r="M337" s="1"/>
  <c r="CX337"/>
  <c r="F337" s="1"/>
  <c r="CV337"/>
  <c r="D337" s="1"/>
  <c r="CY337"/>
  <c r="G337" s="1"/>
  <c r="CY374"/>
  <c r="G374" s="1"/>
  <c r="CX374"/>
  <c r="F374" s="1"/>
  <c r="CW374"/>
  <c r="E374" s="1"/>
  <c r="CV374"/>
  <c r="D374" s="1"/>
  <c r="N374" s="1"/>
  <c r="CU374"/>
  <c r="C374" s="1"/>
  <c r="AR374" s="1"/>
  <c r="CT374"/>
  <c r="CU112"/>
  <c r="C112" s="1"/>
  <c r="AR112" s="1"/>
  <c r="CW112"/>
  <c r="E112" s="1"/>
  <c r="M112" s="1"/>
  <c r="CV112"/>
  <c r="D112" s="1"/>
  <c r="CT112"/>
  <c r="CY112"/>
  <c r="G112" s="1"/>
  <c r="CX112"/>
  <c r="F112" s="1"/>
  <c r="CU285"/>
  <c r="C285" s="1"/>
  <c r="AR285" s="1"/>
  <c r="CX285"/>
  <c r="F285" s="1"/>
  <c r="CY285"/>
  <c r="G285" s="1"/>
  <c r="CT285"/>
  <c r="CV285"/>
  <c r="D285" s="1"/>
  <c r="CW285"/>
  <c r="E285" s="1"/>
  <c r="M285" s="1"/>
  <c r="CW451"/>
  <c r="E451" s="1"/>
  <c r="CU451"/>
  <c r="C451" s="1"/>
  <c r="AR451" s="1"/>
  <c r="CV451"/>
  <c r="D451" s="1"/>
  <c r="N451" s="1"/>
  <c r="CY451"/>
  <c r="G451" s="1"/>
  <c r="CT451"/>
  <c r="CX451"/>
  <c r="F451" s="1"/>
  <c r="CT316"/>
  <c r="CY316"/>
  <c r="G316" s="1"/>
  <c r="CU316"/>
  <c r="C316" s="1"/>
  <c r="AR316" s="1"/>
  <c r="CW316"/>
  <c r="E316" s="1"/>
  <c r="M316" s="1"/>
  <c r="CV316"/>
  <c r="D316" s="1"/>
  <c r="CX316"/>
  <c r="F316" s="1"/>
  <c r="CT357"/>
  <c r="CW357"/>
  <c r="E357" s="1"/>
  <c r="CU357"/>
  <c r="C357" s="1"/>
  <c r="AR357" s="1"/>
  <c r="CY357"/>
  <c r="G357" s="1"/>
  <c r="CX357"/>
  <c r="F357" s="1"/>
  <c r="CV357"/>
  <c r="D357" s="1"/>
  <c r="CW402"/>
  <c r="E402" s="1"/>
  <c r="CT402"/>
  <c r="CU402"/>
  <c r="C402" s="1"/>
  <c r="AR402" s="1"/>
  <c r="CV402"/>
  <c r="D402" s="1"/>
  <c r="N402" s="1"/>
  <c r="CX402"/>
  <c r="F402" s="1"/>
  <c r="CY402"/>
  <c r="G402" s="1"/>
  <c r="CX172"/>
  <c r="F172" s="1"/>
  <c r="CV172"/>
  <c r="D172" s="1"/>
  <c r="CU172"/>
  <c r="C172" s="1"/>
  <c r="AR172" s="1"/>
  <c r="CT172"/>
  <c r="CY172"/>
  <c r="G172" s="1"/>
  <c r="CW172"/>
  <c r="E172" s="1"/>
  <c r="M172" s="1"/>
  <c r="CX141"/>
  <c r="F141" s="1"/>
  <c r="CY141"/>
  <c r="G141" s="1"/>
  <c r="CU141"/>
  <c r="C141" s="1"/>
  <c r="AR141" s="1"/>
  <c r="CW141"/>
  <c r="E141" s="1"/>
  <c r="M141" s="1"/>
  <c r="CV141"/>
  <c r="D141" s="1"/>
  <c r="CT141"/>
  <c r="CU312"/>
  <c r="C312" s="1"/>
  <c r="AR312" s="1"/>
  <c r="CW312"/>
  <c r="E312" s="1"/>
  <c r="M312" s="1"/>
  <c r="CV312"/>
  <c r="D312" s="1"/>
  <c r="CY312"/>
  <c r="G312" s="1"/>
  <c r="CT312"/>
  <c r="CX312"/>
  <c r="F312" s="1"/>
  <c r="CW306"/>
  <c r="E306" s="1"/>
  <c r="M306" s="1"/>
  <c r="CV306"/>
  <c r="D306" s="1"/>
  <c r="CU306"/>
  <c r="C306" s="1"/>
  <c r="AR306" s="1"/>
  <c r="CX306"/>
  <c r="F306" s="1"/>
  <c r="CY306"/>
  <c r="G306" s="1"/>
  <c r="CT306"/>
  <c r="CW211"/>
  <c r="E211" s="1"/>
  <c r="M211" s="1"/>
  <c r="CY211"/>
  <c r="G211" s="1"/>
  <c r="CV211"/>
  <c r="D211" s="1"/>
  <c r="CU211"/>
  <c r="C211" s="1"/>
  <c r="AR211" s="1"/>
  <c r="CX211"/>
  <c r="F211" s="1"/>
  <c r="CT211"/>
  <c r="CT448"/>
  <c r="CX448"/>
  <c r="F448" s="1"/>
  <c r="CV448"/>
  <c r="D448" s="1"/>
  <c r="N448" s="1"/>
  <c r="CY448"/>
  <c r="G448" s="1"/>
  <c r="CW448"/>
  <c r="E448" s="1"/>
  <c r="CU448"/>
  <c r="C448" s="1"/>
  <c r="AR448" s="1"/>
  <c r="CV310"/>
  <c r="D310" s="1"/>
  <c r="CU310"/>
  <c r="C310" s="1"/>
  <c r="AR310" s="1"/>
  <c r="CT310"/>
  <c r="CX310"/>
  <c r="F310" s="1"/>
  <c r="CY310"/>
  <c r="G310" s="1"/>
  <c r="CW310"/>
  <c r="E310" s="1"/>
  <c r="M310" s="1"/>
  <c r="CT170"/>
  <c r="CY170"/>
  <c r="G170" s="1"/>
  <c r="CX170"/>
  <c r="F170" s="1"/>
  <c r="CW170"/>
  <c r="E170" s="1"/>
  <c r="M170" s="1"/>
  <c r="CV170"/>
  <c r="D170" s="1"/>
  <c r="CU170"/>
  <c r="C170" s="1"/>
  <c r="AR170" s="1"/>
  <c r="CN118"/>
  <c r="CP118" s="1"/>
  <c r="CX403"/>
  <c r="F403" s="1"/>
  <c r="CW403"/>
  <c r="E403" s="1"/>
  <c r="CY403"/>
  <c r="G403" s="1"/>
  <c r="CU403"/>
  <c r="C403" s="1"/>
  <c r="AR403" s="1"/>
  <c r="CT403"/>
  <c r="CV403"/>
  <c r="D403" s="1"/>
  <c r="N403" s="1"/>
  <c r="CU484"/>
  <c r="C484" s="1"/>
  <c r="AR484" s="1"/>
  <c r="CV484"/>
  <c r="D484" s="1"/>
  <c r="N484" s="1"/>
  <c r="CT484"/>
  <c r="CY484"/>
  <c r="G484" s="1"/>
  <c r="CW484"/>
  <c r="E484" s="1"/>
  <c r="CX484"/>
  <c r="F484" s="1"/>
  <c r="CU440"/>
  <c r="C440" s="1"/>
  <c r="AR440" s="1"/>
  <c r="CV440"/>
  <c r="D440" s="1"/>
  <c r="N440" s="1"/>
  <c r="CX440"/>
  <c r="F440" s="1"/>
  <c r="CT440"/>
  <c r="CW440"/>
  <c r="E440" s="1"/>
  <c r="CY440"/>
  <c r="G440" s="1"/>
  <c r="CU341"/>
  <c r="C341" s="1"/>
  <c r="AR341" s="1"/>
  <c r="CV341"/>
  <c r="D341" s="1"/>
  <c r="CX341"/>
  <c r="F341" s="1"/>
  <c r="CW341"/>
  <c r="E341" s="1"/>
  <c r="M341" s="1"/>
  <c r="CT341"/>
  <c r="CY341"/>
  <c r="G341" s="1"/>
  <c r="CU452"/>
  <c r="C452" s="1"/>
  <c r="AR452" s="1"/>
  <c r="CX452"/>
  <c r="F452" s="1"/>
  <c r="CW452"/>
  <c r="E452" s="1"/>
  <c r="CY452"/>
  <c r="G452" s="1"/>
  <c r="CV452"/>
  <c r="D452" s="1"/>
  <c r="N452" s="1"/>
  <c r="CT452"/>
  <c r="CU317"/>
  <c r="C317" s="1"/>
  <c r="AR317" s="1"/>
  <c r="CW317"/>
  <c r="E317" s="1"/>
  <c r="M317" s="1"/>
  <c r="CY317"/>
  <c r="G317" s="1"/>
  <c r="CT317"/>
  <c r="CV317"/>
  <c r="D317" s="1"/>
  <c r="CX317"/>
  <c r="F317" s="1"/>
  <c r="CV207"/>
  <c r="D207" s="1"/>
  <c r="CY207"/>
  <c r="G207" s="1"/>
  <c r="CX207"/>
  <c r="F207" s="1"/>
  <c r="CT207"/>
  <c r="CU207"/>
  <c r="C207" s="1"/>
  <c r="AR207" s="1"/>
  <c r="CW207"/>
  <c r="E207" s="1"/>
  <c r="M207" s="1"/>
  <c r="CT394"/>
  <c r="CY394"/>
  <c r="G394" s="1"/>
  <c r="CX394"/>
  <c r="F394" s="1"/>
  <c r="CV394"/>
  <c r="D394" s="1"/>
  <c r="N394" s="1"/>
  <c r="CW394"/>
  <c r="E394" s="1"/>
  <c r="CU394"/>
  <c r="C394" s="1"/>
  <c r="AR394" s="1"/>
  <c r="CT282"/>
  <c r="CW282"/>
  <c r="E282" s="1"/>
  <c r="M282" s="1"/>
  <c r="CU282"/>
  <c r="C282" s="1"/>
  <c r="AR282" s="1"/>
  <c r="CY282"/>
  <c r="G282" s="1"/>
  <c r="CX282"/>
  <c r="F282" s="1"/>
  <c r="CV282"/>
  <c r="D282" s="1"/>
  <c r="B278"/>
  <c r="CV267"/>
  <c r="D267" s="1"/>
  <c r="CX267"/>
  <c r="F267" s="1"/>
  <c r="CW267"/>
  <c r="E267" s="1"/>
  <c r="M267" s="1"/>
  <c r="CT267"/>
  <c r="CY267"/>
  <c r="G267" s="1"/>
  <c r="CU267"/>
  <c r="C267" s="1"/>
  <c r="AR267" s="1"/>
  <c r="CW261"/>
  <c r="E261" s="1"/>
  <c r="M261" s="1"/>
  <c r="CT261"/>
  <c r="CY261"/>
  <c r="G261" s="1"/>
  <c r="CU261"/>
  <c r="C261" s="1"/>
  <c r="AR261" s="1"/>
  <c r="CX261"/>
  <c r="F261" s="1"/>
  <c r="CV261"/>
  <c r="D261" s="1"/>
  <c r="CT259"/>
  <c r="CY259"/>
  <c r="G259" s="1"/>
  <c r="CX259"/>
  <c r="F259" s="1"/>
  <c r="CV259"/>
  <c r="D259" s="1"/>
  <c r="CU259"/>
  <c r="C259" s="1"/>
  <c r="AR259" s="1"/>
  <c r="CW259"/>
  <c r="E259" s="1"/>
  <c r="M259" s="1"/>
  <c r="CV255"/>
  <c r="D255" s="1"/>
  <c r="CX255"/>
  <c r="F255" s="1"/>
  <c r="CT255"/>
  <c r="CW255"/>
  <c r="E255" s="1"/>
  <c r="M255" s="1"/>
  <c r="CU255"/>
  <c r="C255" s="1"/>
  <c r="AR255" s="1"/>
  <c r="CY255"/>
  <c r="G255" s="1"/>
  <c r="CV252"/>
  <c r="D252" s="1"/>
  <c r="CW252"/>
  <c r="E252" s="1"/>
  <c r="M252" s="1"/>
  <c r="CT252"/>
  <c r="CY252"/>
  <c r="G252" s="1"/>
  <c r="CX252"/>
  <c r="F252" s="1"/>
  <c r="CU252"/>
  <c r="C252" s="1"/>
  <c r="AR252" s="1"/>
  <c r="CV249"/>
  <c r="D249" s="1"/>
  <c r="CY249"/>
  <c r="G249" s="1"/>
  <c r="CW249"/>
  <c r="E249" s="1"/>
  <c r="M249" s="1"/>
  <c r="CT249"/>
  <c r="CU249"/>
  <c r="C249" s="1"/>
  <c r="AR249" s="1"/>
  <c r="CX249"/>
  <c r="F249" s="1"/>
  <c r="CT242"/>
  <c r="CW242"/>
  <c r="E242" s="1"/>
  <c r="M242" s="1"/>
  <c r="CV242"/>
  <c r="D242" s="1"/>
  <c r="CU242"/>
  <c r="C242" s="1"/>
  <c r="AR242" s="1"/>
  <c r="CX242"/>
  <c r="F242" s="1"/>
  <c r="CY242"/>
  <c r="G242" s="1"/>
  <c r="CT240"/>
  <c r="CU240"/>
  <c r="C240" s="1"/>
  <c r="AR240" s="1"/>
  <c r="CY240"/>
  <c r="G240" s="1"/>
  <c r="CV240"/>
  <c r="D240" s="1"/>
  <c r="CX240"/>
  <c r="F240" s="1"/>
  <c r="CW240"/>
  <c r="E240" s="1"/>
  <c r="M240" s="1"/>
  <c r="CU235"/>
  <c r="C235" s="1"/>
  <c r="AR235" s="1"/>
  <c r="CW235"/>
  <c r="E235" s="1"/>
  <c r="M235" s="1"/>
  <c r="CV235"/>
  <c r="D235" s="1"/>
  <c r="CY235"/>
  <c r="G235" s="1"/>
  <c r="CT235"/>
  <c r="CX235"/>
  <c r="F235" s="1"/>
  <c r="CU234"/>
  <c r="C234" s="1"/>
  <c r="AR234" s="1"/>
  <c r="CX234"/>
  <c r="F234" s="1"/>
  <c r="CW234"/>
  <c r="E234" s="1"/>
  <c r="M234" s="1"/>
  <c r="CT234"/>
  <c r="CV234"/>
  <c r="D234" s="1"/>
  <c r="CY234"/>
  <c r="G234" s="1"/>
  <c r="CU227"/>
  <c r="C227" s="1"/>
  <c r="AR227" s="1"/>
  <c r="CT227"/>
  <c r="CW227"/>
  <c r="E227" s="1"/>
  <c r="M227" s="1"/>
  <c r="CY227"/>
  <c r="G227" s="1"/>
  <c r="CV227"/>
  <c r="D227" s="1"/>
  <c r="CX227"/>
  <c r="F227" s="1"/>
  <c r="CU302"/>
  <c r="C302" s="1"/>
  <c r="AR302" s="1"/>
  <c r="CY302"/>
  <c r="G302" s="1"/>
  <c r="CV302"/>
  <c r="D302" s="1"/>
  <c r="CT302"/>
  <c r="CX302"/>
  <c r="F302" s="1"/>
  <c r="CW302"/>
  <c r="E302" s="1"/>
  <c r="M302" s="1"/>
  <c r="CW198"/>
  <c r="E198" s="1"/>
  <c r="M198" s="1"/>
  <c r="CV198"/>
  <c r="D198" s="1"/>
  <c r="CY198"/>
  <c r="G198" s="1"/>
  <c r="CT198"/>
  <c r="CU198"/>
  <c r="C198" s="1"/>
  <c r="AR198" s="1"/>
  <c r="CX198"/>
  <c r="F198" s="1"/>
  <c r="CY292"/>
  <c r="G292" s="1"/>
  <c r="CV292"/>
  <c r="D292" s="1"/>
  <c r="CX292"/>
  <c r="F292" s="1"/>
  <c r="CT292"/>
  <c r="CU292"/>
  <c r="C292" s="1"/>
  <c r="AR292" s="1"/>
  <c r="CW292"/>
  <c r="E292" s="1"/>
  <c r="M292" s="1"/>
  <c r="CW167"/>
  <c r="E167" s="1"/>
  <c r="M167" s="1"/>
  <c r="CT167"/>
  <c r="CY167"/>
  <c r="G167" s="1"/>
  <c r="CU167"/>
  <c r="C167" s="1"/>
  <c r="AR167" s="1"/>
  <c r="CX167"/>
  <c r="F167" s="1"/>
  <c r="CV167"/>
  <c r="D167" s="1"/>
  <c r="CY107"/>
  <c r="G107" s="1"/>
  <c r="CV107"/>
  <c r="D107" s="1"/>
  <c r="CX107"/>
  <c r="F107" s="1"/>
  <c r="CT107"/>
  <c r="CU107"/>
  <c r="C107" s="1"/>
  <c r="AR107" s="1"/>
  <c r="CW107"/>
  <c r="E107" s="1"/>
  <c r="M107" s="1"/>
  <c r="CU223"/>
  <c r="C223" s="1"/>
  <c r="AR223" s="1"/>
  <c r="CW223"/>
  <c r="E223" s="1"/>
  <c r="M223" s="1"/>
  <c r="CX223"/>
  <c r="F223" s="1"/>
  <c r="CY223"/>
  <c r="G223" s="1"/>
  <c r="CV223"/>
  <c r="D223" s="1"/>
  <c r="CT223"/>
  <c r="CY201"/>
  <c r="G201" s="1"/>
  <c r="CT201"/>
  <c r="CV201"/>
  <c r="D201" s="1"/>
  <c r="CX201"/>
  <c r="F201" s="1"/>
  <c r="CW201"/>
  <c r="E201" s="1"/>
  <c r="M201" s="1"/>
  <c r="CU201"/>
  <c r="C201" s="1"/>
  <c r="AR201" s="1"/>
  <c r="CT206"/>
  <c r="CW206"/>
  <c r="E206" s="1"/>
  <c r="M206" s="1"/>
  <c r="CU206"/>
  <c r="C206" s="1"/>
  <c r="AR206" s="1"/>
  <c r="CY206"/>
  <c r="G206" s="1"/>
  <c r="CV206"/>
  <c r="D206" s="1"/>
  <c r="CX206"/>
  <c r="F206" s="1"/>
  <c r="CW144"/>
  <c r="E144" s="1"/>
  <c r="M144" s="1"/>
  <c r="CT144"/>
  <c r="CY144"/>
  <c r="G144" s="1"/>
  <c r="CX144"/>
  <c r="F144" s="1"/>
  <c r="CU144"/>
  <c r="C144" s="1"/>
  <c r="AR144" s="1"/>
  <c r="CV144"/>
  <c r="D144" s="1"/>
  <c r="CW216"/>
  <c r="E216" s="1"/>
  <c r="M216" s="1"/>
  <c r="CV216"/>
  <c r="D216" s="1"/>
  <c r="CT216"/>
  <c r="CX216"/>
  <c r="F216" s="1"/>
  <c r="CU216"/>
  <c r="C216" s="1"/>
  <c r="AR216" s="1"/>
  <c r="CY216"/>
  <c r="G216" s="1"/>
  <c r="CW449"/>
  <c r="E449" s="1"/>
  <c r="CT449"/>
  <c r="CY449"/>
  <c r="G449" s="1"/>
  <c r="CV449"/>
  <c r="D449" s="1"/>
  <c r="N449" s="1"/>
  <c r="CU449"/>
  <c r="C449" s="1"/>
  <c r="AR449" s="1"/>
  <c r="CX449"/>
  <c r="F449" s="1"/>
  <c r="CU283"/>
  <c r="C283" s="1"/>
  <c r="AR283" s="1"/>
  <c r="CY283"/>
  <c r="G283" s="1"/>
  <c r="CT283"/>
  <c r="CW283"/>
  <c r="E283" s="1"/>
  <c r="M283" s="1"/>
  <c r="CV283"/>
  <c r="D283" s="1"/>
  <c r="CX283"/>
  <c r="F283" s="1"/>
  <c r="CW105"/>
  <c r="E105" s="1"/>
  <c r="M105" s="1"/>
  <c r="CT105"/>
  <c r="CV105"/>
  <c r="D105" s="1"/>
  <c r="CX105"/>
  <c r="F105" s="1"/>
  <c r="CU105"/>
  <c r="C105" s="1"/>
  <c r="AR105" s="1"/>
  <c r="CY105"/>
  <c r="G105" s="1"/>
  <c r="CX197"/>
  <c r="F197" s="1"/>
  <c r="CV197"/>
  <c r="D197" s="1"/>
  <c r="CW197"/>
  <c r="E197" s="1"/>
  <c r="M197" s="1"/>
  <c r="CY197"/>
  <c r="G197" s="1"/>
  <c r="CU197"/>
  <c r="C197" s="1"/>
  <c r="AR197" s="1"/>
  <c r="CT197"/>
  <c r="CY192"/>
  <c r="G192" s="1"/>
  <c r="CU192"/>
  <c r="C192" s="1"/>
  <c r="AR192" s="1"/>
  <c r="CW192"/>
  <c r="E192" s="1"/>
  <c r="M192" s="1"/>
  <c r="CX192"/>
  <c r="F192" s="1"/>
  <c r="CT192"/>
  <c r="CV192"/>
  <c r="D192" s="1"/>
  <c r="CT389"/>
  <c r="CY389"/>
  <c r="G389" s="1"/>
  <c r="CV389"/>
  <c r="D389" s="1"/>
  <c r="N389" s="1"/>
  <c r="CX389"/>
  <c r="F389" s="1"/>
  <c r="CU389"/>
  <c r="C389" s="1"/>
  <c r="AR389" s="1"/>
  <c r="CW389"/>
  <c r="E389" s="1"/>
  <c r="CW420"/>
  <c r="E420" s="1"/>
  <c r="CV420"/>
  <c r="D420" s="1"/>
  <c r="N420" s="1"/>
  <c r="CX420"/>
  <c r="F420" s="1"/>
  <c r="CY420"/>
  <c r="G420" s="1"/>
  <c r="CU420"/>
  <c r="C420" s="1"/>
  <c r="AR420" s="1"/>
  <c r="CT420"/>
  <c r="CV94"/>
  <c r="D94" s="1"/>
  <c r="CT94"/>
  <c r="CX94"/>
  <c r="F94" s="1"/>
  <c r="CU94"/>
  <c r="C94" s="1"/>
  <c r="AR94" s="1"/>
  <c r="CY94"/>
  <c r="G94" s="1"/>
  <c r="CW94"/>
  <c r="E94" s="1"/>
  <c r="M94" s="1"/>
  <c r="CX120"/>
  <c r="F120" s="1"/>
  <c r="CV120"/>
  <c r="D120" s="1"/>
  <c r="CW120"/>
  <c r="E120" s="1"/>
  <c r="M120" s="1"/>
  <c r="CU120"/>
  <c r="C120" s="1"/>
  <c r="AR120" s="1"/>
  <c r="CY120"/>
  <c r="G120" s="1"/>
  <c r="CT120"/>
  <c r="CU140"/>
  <c r="C140" s="1"/>
  <c r="AR140" s="1"/>
  <c r="CW140"/>
  <c r="E140" s="1"/>
  <c r="M140" s="1"/>
  <c r="CV140"/>
  <c r="D140" s="1"/>
  <c r="CT140"/>
  <c r="CX140"/>
  <c r="F140" s="1"/>
  <c r="CY140"/>
  <c r="G140" s="1"/>
  <c r="CN425"/>
  <c r="CP425" s="1"/>
  <c r="CV345"/>
  <c r="D345" s="1"/>
  <c r="CW345"/>
  <c r="E345" s="1"/>
  <c r="CY345"/>
  <c r="G345" s="1"/>
  <c r="CU345"/>
  <c r="C345" s="1"/>
  <c r="AR345" s="1"/>
  <c r="CT345"/>
  <c r="CX345"/>
  <c r="F345" s="1"/>
  <c r="CV426"/>
  <c r="D426" s="1"/>
  <c r="N426" s="1"/>
  <c r="CT426"/>
  <c r="CX426"/>
  <c r="F426" s="1"/>
  <c r="CW426"/>
  <c r="E426" s="1"/>
  <c r="CY426"/>
  <c r="G426" s="1"/>
  <c r="CU426"/>
  <c r="C426" s="1"/>
  <c r="AR426" s="1"/>
  <c r="CY473"/>
  <c r="G473" s="1"/>
  <c r="CT473"/>
  <c r="CX473"/>
  <c r="F473" s="1"/>
  <c r="CV473"/>
  <c r="D473" s="1"/>
  <c r="N473" s="1"/>
  <c r="CU473"/>
  <c r="C473" s="1"/>
  <c r="AR473" s="1"/>
  <c r="CW473"/>
  <c r="E473" s="1"/>
  <c r="CW284"/>
  <c r="E284" s="1"/>
  <c r="M284" s="1"/>
  <c r="CY284"/>
  <c r="G284" s="1"/>
  <c r="CT284"/>
  <c r="CU284"/>
  <c r="C284" s="1"/>
  <c r="AR284" s="1"/>
  <c r="CV284"/>
  <c r="D284" s="1"/>
  <c r="CX284"/>
  <c r="F284" s="1"/>
  <c r="CU150"/>
  <c r="C150" s="1"/>
  <c r="AR150" s="1"/>
  <c r="CV150"/>
  <c r="D150" s="1"/>
  <c r="CT150"/>
  <c r="CY150"/>
  <c r="G150" s="1"/>
  <c r="CW150"/>
  <c r="E150" s="1"/>
  <c r="M150" s="1"/>
  <c r="CX150"/>
  <c r="F150" s="1"/>
  <c r="CY471"/>
  <c r="G471" s="1"/>
  <c r="CV471"/>
  <c r="D471" s="1"/>
  <c r="N471" s="1"/>
  <c r="CU471"/>
  <c r="C471" s="1"/>
  <c r="AR471" s="1"/>
  <c r="CW471"/>
  <c r="E471" s="1"/>
  <c r="CT471"/>
  <c r="CX471"/>
  <c r="F471" s="1"/>
  <c r="CY128"/>
  <c r="G128" s="1"/>
  <c r="CX128"/>
  <c r="F128" s="1"/>
  <c r="CV128"/>
  <c r="D128" s="1"/>
  <c r="CW128"/>
  <c r="E128" s="1"/>
  <c r="M128" s="1"/>
  <c r="CT128"/>
  <c r="CU128"/>
  <c r="C128" s="1"/>
  <c r="AR128" s="1"/>
  <c r="CU370"/>
  <c r="C370" s="1"/>
  <c r="AR370" s="1"/>
  <c r="CW370"/>
  <c r="E370" s="1"/>
  <c r="CY370"/>
  <c r="G370" s="1"/>
  <c r="CT370"/>
  <c r="CX370"/>
  <c r="F370" s="1"/>
  <c r="CV370"/>
  <c r="D370" s="1"/>
  <c r="N370" s="1"/>
  <c r="CW193"/>
  <c r="E193" s="1"/>
  <c r="M193" s="1"/>
  <c r="CU193"/>
  <c r="C193" s="1"/>
  <c r="AR193" s="1"/>
  <c r="CX193"/>
  <c r="F193" s="1"/>
  <c r="CY193"/>
  <c r="G193" s="1"/>
  <c r="CV193"/>
  <c r="D193" s="1"/>
  <c r="CT193"/>
  <c r="CW475"/>
  <c r="E475" s="1"/>
  <c r="CV475"/>
  <c r="D475" s="1"/>
  <c r="N475" s="1"/>
  <c r="CT475"/>
  <c r="CX475"/>
  <c r="F475" s="1"/>
  <c r="CU475"/>
  <c r="C475" s="1"/>
  <c r="AR475" s="1"/>
  <c r="CY475"/>
  <c r="G475" s="1"/>
  <c r="CY371"/>
  <c r="G371" s="1"/>
  <c r="CW371"/>
  <c r="E371" s="1"/>
  <c r="CV371"/>
  <c r="D371" s="1"/>
  <c r="N371" s="1"/>
  <c r="CU371"/>
  <c r="C371" s="1"/>
  <c r="AR371" s="1"/>
  <c r="CT371"/>
  <c r="CX371"/>
  <c r="F371" s="1"/>
  <c r="CY151"/>
  <c r="G151" s="1"/>
  <c r="CV151"/>
  <c r="D151" s="1"/>
  <c r="CT151"/>
  <c r="CW151"/>
  <c r="E151" s="1"/>
  <c r="M151" s="1"/>
  <c r="CU151"/>
  <c r="C151" s="1"/>
  <c r="AR151" s="1"/>
  <c r="CX151"/>
  <c r="F151" s="1"/>
  <c r="CY424"/>
  <c r="G424" s="1"/>
  <c r="CX424"/>
  <c r="F424" s="1"/>
  <c r="CU424"/>
  <c r="C424" s="1"/>
  <c r="AR424" s="1"/>
  <c r="CT424"/>
  <c r="CV424"/>
  <c r="D424" s="1"/>
  <c r="N424" s="1"/>
  <c r="CW424"/>
  <c r="E424" s="1"/>
  <c r="CT411"/>
  <c r="CV411"/>
  <c r="D411" s="1"/>
  <c r="N411" s="1"/>
  <c r="CU411"/>
  <c r="C411" s="1"/>
  <c r="AR411" s="1"/>
  <c r="CX411"/>
  <c r="F411" s="1"/>
  <c r="CW411"/>
  <c r="E411" s="1"/>
  <c r="CY411"/>
  <c r="G411" s="1"/>
  <c r="CV160"/>
  <c r="D160" s="1"/>
  <c r="CX160"/>
  <c r="F160" s="1"/>
  <c r="CY160"/>
  <c r="G160" s="1"/>
  <c r="CT160"/>
  <c r="CU160"/>
  <c r="C160" s="1"/>
  <c r="AR160" s="1"/>
  <c r="CW160"/>
  <c r="E160" s="1"/>
  <c r="M160" s="1"/>
  <c r="CV208"/>
  <c r="D208" s="1"/>
  <c r="CU208"/>
  <c r="C208" s="1"/>
  <c r="AR208" s="1"/>
  <c r="CW208"/>
  <c r="E208" s="1"/>
  <c r="M208" s="1"/>
  <c r="CT208"/>
  <c r="CY208"/>
  <c r="G208" s="1"/>
  <c r="CX208"/>
  <c r="F208" s="1"/>
  <c r="CU415"/>
  <c r="C415" s="1"/>
  <c r="AR415" s="1"/>
  <c r="CX415"/>
  <c r="F415" s="1"/>
  <c r="CY415"/>
  <c r="G415" s="1"/>
  <c r="CT415"/>
  <c r="CV415"/>
  <c r="D415" s="1"/>
  <c r="N415" s="1"/>
  <c r="CW415"/>
  <c r="E415" s="1"/>
  <c r="CU482"/>
  <c r="C482" s="1"/>
  <c r="AR482" s="1"/>
  <c r="CT482"/>
  <c r="CY482"/>
  <c r="G482" s="1"/>
  <c r="CX482"/>
  <c r="F482" s="1"/>
  <c r="CV482"/>
  <c r="D482" s="1"/>
  <c r="N482" s="1"/>
  <c r="CW482"/>
  <c r="E482" s="1"/>
  <c r="CX99"/>
  <c r="F99" s="1"/>
  <c r="CV99"/>
  <c r="D99" s="1"/>
  <c r="CY99"/>
  <c r="G99" s="1"/>
  <c r="CW99"/>
  <c r="E99" s="1"/>
  <c r="M99" s="1"/>
  <c r="CT99"/>
  <c r="CU99"/>
  <c r="C99" s="1"/>
  <c r="AR99" s="1"/>
  <c r="CU329"/>
  <c r="C329" s="1"/>
  <c r="AR329" s="1"/>
  <c r="CV329"/>
  <c r="D329" s="1"/>
  <c r="CY329"/>
  <c r="G329" s="1"/>
  <c r="CT329"/>
  <c r="CX329"/>
  <c r="F329" s="1"/>
  <c r="CW329"/>
  <c r="E329" s="1"/>
  <c r="M329" s="1"/>
  <c r="CW466"/>
  <c r="E466" s="1"/>
  <c r="CV466"/>
  <c r="D466" s="1"/>
  <c r="N466" s="1"/>
  <c r="CT466"/>
  <c r="CY466"/>
  <c r="G466" s="1"/>
  <c r="CX466"/>
  <c r="F466" s="1"/>
  <c r="CU466"/>
  <c r="C466" s="1"/>
  <c r="AR466" s="1"/>
  <c r="CU309"/>
  <c r="C309" s="1"/>
  <c r="AR309" s="1"/>
  <c r="CX309"/>
  <c r="F309" s="1"/>
  <c r="CW309"/>
  <c r="E309" s="1"/>
  <c r="M309" s="1"/>
  <c r="CT309"/>
  <c r="CV309"/>
  <c r="D309" s="1"/>
  <c r="CY309"/>
  <c r="G309" s="1"/>
  <c r="CU136"/>
  <c r="C136" s="1"/>
  <c r="AR136" s="1"/>
  <c r="CW136"/>
  <c r="E136" s="1"/>
  <c r="M136" s="1"/>
  <c r="CX136"/>
  <c r="F136" s="1"/>
  <c r="CY136"/>
  <c r="G136" s="1"/>
  <c r="CV136"/>
  <c r="D136" s="1"/>
  <c r="CT136"/>
  <c r="CT333"/>
  <c r="CU333"/>
  <c r="C333" s="1"/>
  <c r="AR333" s="1"/>
  <c r="CY333"/>
  <c r="G333" s="1"/>
  <c r="CX333"/>
  <c r="F333" s="1"/>
  <c r="CV333"/>
  <c r="D333" s="1"/>
  <c r="CW333"/>
  <c r="E333" s="1"/>
  <c r="M333" s="1"/>
  <c r="CY358"/>
  <c r="G358" s="1"/>
  <c r="CW358"/>
  <c r="E358" s="1"/>
  <c r="M358" s="1"/>
  <c r="CU358"/>
  <c r="C358" s="1"/>
  <c r="AR358" s="1"/>
  <c r="CT358"/>
  <c r="CV358"/>
  <c r="D358" s="1"/>
  <c r="CX358"/>
  <c r="F358" s="1"/>
  <c r="CU171"/>
  <c r="C171" s="1"/>
  <c r="AR171" s="1"/>
  <c r="CY171"/>
  <c r="G171" s="1"/>
  <c r="CV171"/>
  <c r="D171" s="1"/>
  <c r="CT171"/>
  <c r="CX171"/>
  <c r="F171" s="1"/>
  <c r="CW171"/>
  <c r="E171" s="1"/>
  <c r="M171" s="1"/>
  <c r="CT188"/>
  <c r="CV188"/>
  <c r="D188" s="1"/>
  <c r="CY188"/>
  <c r="G188" s="1"/>
  <c r="CU188"/>
  <c r="C188" s="1"/>
  <c r="AR188" s="1"/>
  <c r="CX188"/>
  <c r="F188" s="1"/>
  <c r="CW188"/>
  <c r="E188" s="1"/>
  <c r="M188" s="1"/>
  <c r="CY353"/>
  <c r="G353" s="1"/>
  <c r="CW353"/>
  <c r="E353" s="1"/>
  <c r="CT353"/>
  <c r="CU353"/>
  <c r="C353" s="1"/>
  <c r="AR353" s="1"/>
  <c r="CX353"/>
  <c r="F353" s="1"/>
  <c r="CV353"/>
  <c r="D353" s="1"/>
  <c r="CT332"/>
  <c r="CV332"/>
  <c r="D332" s="1"/>
  <c r="CW332"/>
  <c r="E332" s="1"/>
  <c r="M332" s="1"/>
  <c r="CU332"/>
  <c r="C332" s="1"/>
  <c r="AR332" s="1"/>
  <c r="CX332"/>
  <c r="F332" s="1"/>
  <c r="CY332"/>
  <c r="G332" s="1"/>
  <c r="CU429"/>
  <c r="C429" s="1"/>
  <c r="AR429" s="1"/>
  <c r="CV429"/>
  <c r="D429" s="1"/>
  <c r="N429" s="1"/>
  <c r="CX429"/>
  <c r="F429" s="1"/>
  <c r="CW429"/>
  <c r="E429" s="1"/>
  <c r="CT429"/>
  <c r="CY429"/>
  <c r="G429" s="1"/>
  <c r="CX176"/>
  <c r="F176" s="1"/>
  <c r="CW176"/>
  <c r="E176" s="1"/>
  <c r="M176" s="1"/>
  <c r="CV176"/>
  <c r="D176" s="1"/>
  <c r="CT176"/>
  <c r="CU176"/>
  <c r="C176" s="1"/>
  <c r="AR176" s="1"/>
  <c r="CY176"/>
  <c r="G176" s="1"/>
  <c r="CY139"/>
  <c r="G139" s="1"/>
  <c r="CU139"/>
  <c r="C139" s="1"/>
  <c r="AR139" s="1"/>
  <c r="CV139"/>
  <c r="D139" s="1"/>
  <c r="CW139"/>
  <c r="E139" s="1"/>
  <c r="M139" s="1"/>
  <c r="CT139"/>
  <c r="CX139"/>
  <c r="F139" s="1"/>
  <c r="CV469"/>
  <c r="D469" s="1"/>
  <c r="N469" s="1"/>
  <c r="CX469"/>
  <c r="F469" s="1"/>
  <c r="CY469"/>
  <c r="G469" s="1"/>
  <c r="CT469"/>
  <c r="CW469"/>
  <c r="E469" s="1"/>
  <c r="CU469"/>
  <c r="C469" s="1"/>
  <c r="AR469" s="1"/>
  <c r="CX474"/>
  <c r="F474" s="1"/>
  <c r="CU474"/>
  <c r="C474" s="1"/>
  <c r="AR474" s="1"/>
  <c r="CY474"/>
  <c r="G474" s="1"/>
  <c r="CT474"/>
  <c r="CW474"/>
  <c r="E474" s="1"/>
  <c r="CV474"/>
  <c r="D474" s="1"/>
  <c r="N474" s="1"/>
  <c r="CW416"/>
  <c r="E416" s="1"/>
  <c r="CT416"/>
  <c r="CV416"/>
  <c r="D416" s="1"/>
  <c r="N416" s="1"/>
  <c r="CY416"/>
  <c r="G416" s="1"/>
  <c r="CU416"/>
  <c r="C416" s="1"/>
  <c r="AR416" s="1"/>
  <c r="CX416"/>
  <c r="F416" s="1"/>
  <c r="CW103"/>
  <c r="E103" s="1"/>
  <c r="M103" s="1"/>
  <c r="CX103"/>
  <c r="F103" s="1"/>
  <c r="CV103"/>
  <c r="D103" s="1"/>
  <c r="CU103"/>
  <c r="C103" s="1"/>
  <c r="AR103" s="1"/>
  <c r="CY103"/>
  <c r="G103" s="1"/>
  <c r="CT103"/>
  <c r="CW199"/>
  <c r="E199" s="1"/>
  <c r="M199" s="1"/>
  <c r="CV199"/>
  <c r="D199" s="1"/>
  <c r="CT199"/>
  <c r="CU199"/>
  <c r="C199" s="1"/>
  <c r="AR199" s="1"/>
  <c r="CY199"/>
  <c r="G199" s="1"/>
  <c r="CX199"/>
  <c r="F199" s="1"/>
  <c r="CV373"/>
  <c r="D373" s="1"/>
  <c r="N373" s="1"/>
  <c r="CW373"/>
  <c r="E373" s="1"/>
  <c r="CX373"/>
  <c r="F373" s="1"/>
  <c r="CU373"/>
  <c r="C373" s="1"/>
  <c r="AR373" s="1"/>
  <c r="CY373"/>
  <c r="G373" s="1"/>
  <c r="CT373"/>
  <c r="CU210"/>
  <c r="C210" s="1"/>
  <c r="AR210" s="1"/>
  <c r="CX210"/>
  <c r="F210" s="1"/>
  <c r="CT210"/>
  <c r="CY210"/>
  <c r="G210" s="1"/>
  <c r="CV210"/>
  <c r="D210" s="1"/>
  <c r="CW210"/>
  <c r="E210" s="1"/>
  <c r="M210" s="1"/>
  <c r="CT464"/>
  <c r="CW464"/>
  <c r="E464" s="1"/>
  <c r="CU464"/>
  <c r="C464" s="1"/>
  <c r="AR464" s="1"/>
  <c r="CV464"/>
  <c r="D464" s="1"/>
  <c r="N464" s="1"/>
  <c r="CY464"/>
  <c r="G464" s="1"/>
  <c r="CX464"/>
  <c r="F464" s="1"/>
  <c r="CW363"/>
  <c r="E363" s="1"/>
  <c r="CU363"/>
  <c r="C363" s="1"/>
  <c r="AR363" s="1"/>
  <c r="CT363"/>
  <c r="CY363"/>
  <c r="G363" s="1"/>
  <c r="CV363"/>
  <c r="D363" s="1"/>
  <c r="CX363"/>
  <c r="F363" s="1"/>
  <c r="CV347"/>
  <c r="D347" s="1"/>
  <c r="CU347"/>
  <c r="C347" s="1"/>
  <c r="AR347" s="1"/>
  <c r="CW347"/>
  <c r="E347" s="1"/>
  <c r="CT347"/>
  <c r="CX347"/>
  <c r="F347" s="1"/>
  <c r="CY347"/>
  <c r="G347" s="1"/>
  <c r="CT146"/>
  <c r="CW146"/>
  <c r="E146" s="1"/>
  <c r="M146" s="1"/>
  <c r="CX146"/>
  <c r="F146" s="1"/>
  <c r="CU146"/>
  <c r="C146" s="1"/>
  <c r="AR146" s="1"/>
  <c r="CV146"/>
  <c r="D146" s="1"/>
  <c r="CY146"/>
  <c r="G146" s="1"/>
  <c r="CU93"/>
  <c r="C93" s="1"/>
  <c r="AR93" s="1"/>
  <c r="CX93"/>
  <c r="F93" s="1"/>
  <c r="CV93"/>
  <c r="D93" s="1"/>
  <c r="CT93"/>
  <c r="CW93"/>
  <c r="E93" s="1"/>
  <c r="M93" s="1"/>
  <c r="CY93"/>
  <c r="G93" s="1"/>
  <c r="CT351"/>
  <c r="CU351"/>
  <c r="C351" s="1"/>
  <c r="AR351" s="1"/>
  <c r="CY351"/>
  <c r="G351" s="1"/>
  <c r="CW351"/>
  <c r="E351" s="1"/>
  <c r="M351" s="1"/>
  <c r="CX351"/>
  <c r="F351" s="1"/>
  <c r="CV351"/>
  <c r="D351" s="1"/>
  <c r="CV385"/>
  <c r="D385" s="1"/>
  <c r="N385" s="1"/>
  <c r="CU385"/>
  <c r="C385" s="1"/>
  <c r="AR385" s="1"/>
  <c r="CX385"/>
  <c r="F385" s="1"/>
  <c r="CT385"/>
  <c r="CY385"/>
  <c r="G385" s="1"/>
  <c r="CW385"/>
  <c r="E385" s="1"/>
  <c r="CU159"/>
  <c r="C159" s="1"/>
  <c r="AR159" s="1"/>
  <c r="CV159"/>
  <c r="D159" s="1"/>
  <c r="CW159"/>
  <c r="E159" s="1"/>
  <c r="M159" s="1"/>
  <c r="CT159"/>
  <c r="CY159"/>
  <c r="G159" s="1"/>
  <c r="CX159"/>
  <c r="F159" s="1"/>
  <c r="CT367"/>
  <c r="CW367"/>
  <c r="E367" s="1"/>
  <c r="CY367"/>
  <c r="G367" s="1"/>
  <c r="CX367"/>
  <c r="F367" s="1"/>
  <c r="CU367"/>
  <c r="C367" s="1"/>
  <c r="AR367" s="1"/>
  <c r="CV367"/>
  <c r="D367" s="1"/>
  <c r="N367" s="1"/>
  <c r="CW365"/>
  <c r="E365" s="1"/>
  <c r="CU365"/>
  <c r="C365" s="1"/>
  <c r="AR365" s="1"/>
  <c r="CX365"/>
  <c r="F365" s="1"/>
  <c r="CT365"/>
  <c r="CV365"/>
  <c r="D365" s="1"/>
  <c r="N365" s="1"/>
  <c r="CY365"/>
  <c r="G365" s="1"/>
  <c r="CX410"/>
  <c r="F410" s="1"/>
  <c r="CT410"/>
  <c r="CV410"/>
  <c r="D410" s="1"/>
  <c r="N410" s="1"/>
  <c r="CW410"/>
  <c r="E410" s="1"/>
  <c r="CY410"/>
  <c r="G410" s="1"/>
  <c r="CU410"/>
  <c r="C410" s="1"/>
  <c r="AR410" s="1"/>
  <c r="CT419"/>
  <c r="CW419"/>
  <c r="E419" s="1"/>
  <c r="CY419"/>
  <c r="G419" s="1"/>
  <c r="CV419"/>
  <c r="D419" s="1"/>
  <c r="N419" s="1"/>
  <c r="CU419"/>
  <c r="C419" s="1"/>
  <c r="AR419" s="1"/>
  <c r="CX419"/>
  <c r="F419" s="1"/>
  <c r="CU106"/>
  <c r="C106" s="1"/>
  <c r="AR106" s="1"/>
  <c r="CY106"/>
  <c r="G106" s="1"/>
  <c r="CX106"/>
  <c r="F106" s="1"/>
  <c r="CV106"/>
  <c r="D106" s="1"/>
  <c r="CT106"/>
  <c r="CW106"/>
  <c r="E106" s="1"/>
  <c r="M106" s="1"/>
  <c r="CW413"/>
  <c r="E413" s="1"/>
  <c r="CX413"/>
  <c r="F413" s="1"/>
  <c r="CU413"/>
  <c r="C413" s="1"/>
  <c r="AR413" s="1"/>
  <c r="CT413"/>
  <c r="CV413"/>
  <c r="D413" s="1"/>
  <c r="N413" s="1"/>
  <c r="CY413"/>
  <c r="G413" s="1"/>
  <c r="CW135"/>
  <c r="E135" s="1"/>
  <c r="M135" s="1"/>
  <c r="CX135"/>
  <c r="F135" s="1"/>
  <c r="CY135"/>
  <c r="G135" s="1"/>
  <c r="CT135"/>
  <c r="CU135"/>
  <c r="C135" s="1"/>
  <c r="AR135" s="1"/>
  <c r="CV135"/>
  <c r="D135" s="1"/>
  <c r="CX298"/>
  <c r="F298" s="1"/>
  <c r="CY298"/>
  <c r="G298" s="1"/>
  <c r="CV298"/>
  <c r="D298" s="1"/>
  <c r="CT298"/>
  <c r="CW298"/>
  <c r="E298" s="1"/>
  <c r="M298" s="1"/>
  <c r="CU298"/>
  <c r="C298" s="1"/>
  <c r="AR298" s="1"/>
  <c r="CN315"/>
  <c r="CP315" s="1"/>
  <c r="CN166"/>
  <c r="CP166" s="1"/>
  <c r="CW344"/>
  <c r="E344" s="1"/>
  <c r="CU344"/>
  <c r="C344" s="1"/>
  <c r="AR344" s="1"/>
  <c r="CY344"/>
  <c r="G344" s="1"/>
  <c r="CT344"/>
  <c r="CV344"/>
  <c r="D344" s="1"/>
  <c r="CX344"/>
  <c r="F344" s="1"/>
  <c r="CU301"/>
  <c r="C301" s="1"/>
  <c r="AR301" s="1"/>
  <c r="CW301"/>
  <c r="E301" s="1"/>
  <c r="M301" s="1"/>
  <c r="CX301"/>
  <c r="F301" s="1"/>
  <c r="CT301"/>
  <c r="CV301"/>
  <c r="D301" s="1"/>
  <c r="CY301"/>
  <c r="G301" s="1"/>
  <c r="CU289"/>
  <c r="C289" s="1"/>
  <c r="AR289" s="1"/>
  <c r="CX289"/>
  <c r="F289" s="1"/>
  <c r="CW289"/>
  <c r="E289" s="1"/>
  <c r="M289" s="1"/>
  <c r="CV289"/>
  <c r="D289" s="1"/>
  <c r="CT289"/>
  <c r="CY289"/>
  <c r="G289" s="1"/>
  <c r="CT209"/>
  <c r="CX209"/>
  <c r="F209" s="1"/>
  <c r="CY209"/>
  <c r="G209" s="1"/>
  <c r="CU209"/>
  <c r="C209" s="1"/>
  <c r="AR209" s="1"/>
  <c r="CV209"/>
  <c r="D209" s="1"/>
  <c r="CW209"/>
  <c r="E209" s="1"/>
  <c r="M209" s="1"/>
  <c r="CT444"/>
  <c r="CV444"/>
  <c r="D444" s="1"/>
  <c r="N444" s="1"/>
  <c r="CY444"/>
  <c r="G444" s="1"/>
  <c r="CU444"/>
  <c r="C444" s="1"/>
  <c r="AR444" s="1"/>
  <c r="CX444"/>
  <c r="F444" s="1"/>
  <c r="CW444"/>
  <c r="E444" s="1"/>
  <c r="CT376"/>
  <c r="CX376"/>
  <c r="F376" s="1"/>
  <c r="CU376"/>
  <c r="C376" s="1"/>
  <c r="AR376" s="1"/>
  <c r="CV376"/>
  <c r="D376" s="1"/>
  <c r="N376" s="1"/>
  <c r="CW376"/>
  <c r="E376" s="1"/>
  <c r="CY376"/>
  <c r="G376" s="1"/>
  <c r="CT375"/>
  <c r="CX375"/>
  <c r="F375" s="1"/>
  <c r="CY375"/>
  <c r="G375" s="1"/>
  <c r="CV375"/>
  <c r="D375" s="1"/>
  <c r="N375" s="1"/>
  <c r="CW375"/>
  <c r="E375" s="1"/>
  <c r="CU375"/>
  <c r="C375" s="1"/>
  <c r="AR375" s="1"/>
  <c r="CX174"/>
  <c r="F174" s="1"/>
  <c r="CV174"/>
  <c r="D174" s="1"/>
  <c r="CW174"/>
  <c r="E174" s="1"/>
  <c r="M174" s="1"/>
  <c r="CU174"/>
  <c r="C174" s="1"/>
  <c r="AR174" s="1"/>
  <c r="CT174"/>
  <c r="CY174"/>
  <c r="G174" s="1"/>
  <c r="CT280"/>
  <c r="CX280"/>
  <c r="F280" s="1"/>
  <c r="CV280"/>
  <c r="D280" s="1"/>
  <c r="CY280"/>
  <c r="G280" s="1"/>
  <c r="CW280"/>
  <c r="E280" s="1"/>
  <c r="M280" s="1"/>
  <c r="CU280"/>
  <c r="C280" s="1"/>
  <c r="AR280" s="1"/>
  <c r="B281"/>
  <c r="CY271"/>
  <c r="G271" s="1"/>
  <c r="CW271"/>
  <c r="E271" s="1"/>
  <c r="M271" s="1"/>
  <c r="CX271"/>
  <c r="F271" s="1"/>
  <c r="CV271"/>
  <c r="D271" s="1"/>
  <c r="CT271"/>
  <c r="CU271"/>
  <c r="C271" s="1"/>
  <c r="AR271" s="1"/>
  <c r="CW264"/>
  <c r="E264" s="1"/>
  <c r="M264" s="1"/>
  <c r="CV264"/>
  <c r="D264" s="1"/>
  <c r="CX264"/>
  <c r="F264" s="1"/>
  <c r="CT264"/>
  <c r="CY264"/>
  <c r="G264" s="1"/>
  <c r="CU264"/>
  <c r="C264" s="1"/>
  <c r="AR264" s="1"/>
  <c r="CY253"/>
  <c r="G253" s="1"/>
  <c r="CU253"/>
  <c r="C253" s="1"/>
  <c r="AR253" s="1"/>
  <c r="CV253"/>
  <c r="D253" s="1"/>
  <c r="CW253"/>
  <c r="E253" s="1"/>
  <c r="M253" s="1"/>
  <c r="CT253"/>
  <c r="CX253"/>
  <c r="F253" s="1"/>
  <c r="CW245"/>
  <c r="E245" s="1"/>
  <c r="M245" s="1"/>
  <c r="CV245"/>
  <c r="D245" s="1"/>
  <c r="CU245"/>
  <c r="C245" s="1"/>
  <c r="AR245" s="1"/>
  <c r="CT245"/>
  <c r="CY245"/>
  <c r="G245" s="1"/>
  <c r="CX245"/>
  <c r="F245" s="1"/>
  <c r="CU239"/>
  <c r="C239" s="1"/>
  <c r="AR239" s="1"/>
  <c r="CX239"/>
  <c r="F239" s="1"/>
  <c r="CV239"/>
  <c r="D239" s="1"/>
  <c r="CY239"/>
  <c r="G239" s="1"/>
  <c r="CT239"/>
  <c r="CW239"/>
  <c r="E239" s="1"/>
  <c r="M239" s="1"/>
  <c r="CT236"/>
  <c r="CU236"/>
  <c r="C236" s="1"/>
  <c r="AR236" s="1"/>
  <c r="CW236"/>
  <c r="E236" s="1"/>
  <c r="M236" s="1"/>
  <c r="CY236"/>
  <c r="G236" s="1"/>
  <c r="CV236"/>
  <c r="D236" s="1"/>
  <c r="CX236"/>
  <c r="F236" s="1"/>
  <c r="CX230"/>
  <c r="F230" s="1"/>
  <c r="CY230"/>
  <c r="G230" s="1"/>
  <c r="CV230"/>
  <c r="D230" s="1"/>
  <c r="CT230"/>
  <c r="CU230"/>
  <c r="C230" s="1"/>
  <c r="AR230" s="1"/>
  <c r="CW230"/>
  <c r="E230" s="1"/>
  <c r="M230" s="1"/>
  <c r="CW229"/>
  <c r="E229" s="1"/>
  <c r="M229" s="1"/>
  <c r="CT229"/>
  <c r="CV229"/>
  <c r="D229" s="1"/>
  <c r="CU229"/>
  <c r="C229" s="1"/>
  <c r="AR229" s="1"/>
  <c r="CX229"/>
  <c r="F229" s="1"/>
  <c r="CY229"/>
  <c r="G229" s="1"/>
  <c r="CV224"/>
  <c r="D224" s="1"/>
  <c r="CW224"/>
  <c r="E224" s="1"/>
  <c r="M224" s="1"/>
  <c r="CT224"/>
  <c r="CU224"/>
  <c r="C224" s="1"/>
  <c r="AR224" s="1"/>
  <c r="CY224"/>
  <c r="G224" s="1"/>
  <c r="CX224"/>
  <c r="F224" s="1"/>
  <c r="CX437"/>
  <c r="F437" s="1"/>
  <c r="CU437"/>
  <c r="C437" s="1"/>
  <c r="AR437" s="1"/>
  <c r="CV437"/>
  <c r="D437" s="1"/>
  <c r="N437" s="1"/>
  <c r="CW437"/>
  <c r="E437" s="1"/>
  <c r="CY437"/>
  <c r="G437" s="1"/>
  <c r="CT437"/>
  <c r="CY323"/>
  <c r="G323" s="1"/>
  <c r="CV323"/>
  <c r="D323" s="1"/>
  <c r="CU323"/>
  <c r="C323" s="1"/>
  <c r="AR323" s="1"/>
  <c r="CW323"/>
  <c r="E323" s="1"/>
  <c r="M323" s="1"/>
  <c r="CT323"/>
  <c r="CX323"/>
  <c r="F323" s="1"/>
  <c r="CX212"/>
  <c r="F212" s="1"/>
  <c r="CT212"/>
  <c r="CY212"/>
  <c r="G212" s="1"/>
  <c r="CU212"/>
  <c r="C212" s="1"/>
  <c r="AR212" s="1"/>
  <c r="CW212"/>
  <c r="E212" s="1"/>
  <c r="M212" s="1"/>
  <c r="CV212"/>
  <c r="D212" s="1"/>
  <c r="CU483"/>
  <c r="C483" s="1"/>
  <c r="AR483" s="1"/>
  <c r="CX483"/>
  <c r="F483" s="1"/>
  <c r="CV483"/>
  <c r="D483" s="1"/>
  <c r="N483" s="1"/>
  <c r="CT483"/>
  <c r="CY483"/>
  <c r="G483" s="1"/>
  <c r="CW483"/>
  <c r="E483" s="1"/>
  <c r="CW296"/>
  <c r="E296" s="1"/>
  <c r="M296" s="1"/>
  <c r="CT296"/>
  <c r="CX296"/>
  <c r="F296" s="1"/>
  <c r="CV296"/>
  <c r="D296" s="1"/>
  <c r="CY296"/>
  <c r="G296" s="1"/>
  <c r="CU296"/>
  <c r="C296" s="1"/>
  <c r="AR296" s="1"/>
  <c r="CV362"/>
  <c r="D362" s="1"/>
  <c r="CW362"/>
  <c r="E362" s="1"/>
  <c r="CY362"/>
  <c r="G362" s="1"/>
  <c r="CT362"/>
  <c r="CU362"/>
  <c r="C362" s="1"/>
  <c r="AR362" s="1"/>
  <c r="CX362"/>
  <c r="F362" s="1"/>
  <c r="CT379"/>
  <c r="CU379"/>
  <c r="C379" s="1"/>
  <c r="AR379" s="1"/>
  <c r="CV379"/>
  <c r="D379" s="1"/>
  <c r="N379" s="1"/>
  <c r="CW379"/>
  <c r="E379" s="1"/>
  <c r="CY379"/>
  <c r="G379" s="1"/>
  <c r="CX379"/>
  <c r="F379" s="1"/>
  <c r="CY486"/>
  <c r="G486" s="1"/>
  <c r="CX486"/>
  <c r="F486" s="1"/>
  <c r="CV486"/>
  <c r="D486" s="1"/>
  <c r="N486" s="1"/>
  <c r="CW486"/>
  <c r="E486" s="1"/>
  <c r="CU486"/>
  <c r="C486" s="1"/>
  <c r="AR486" s="1"/>
  <c r="CT486"/>
  <c r="CV157"/>
  <c r="D157" s="1"/>
  <c r="CW157"/>
  <c r="E157" s="1"/>
  <c r="M157" s="1"/>
  <c r="CX157"/>
  <c r="F157" s="1"/>
  <c r="CY157"/>
  <c r="G157" s="1"/>
  <c r="CT157"/>
  <c r="CU157"/>
  <c r="C157" s="1"/>
  <c r="AR157" s="1"/>
  <c r="CT322"/>
  <c r="CX322"/>
  <c r="F322" s="1"/>
  <c r="CW322"/>
  <c r="E322" s="1"/>
  <c r="M322" s="1"/>
  <c r="CV322"/>
  <c r="D322" s="1"/>
  <c r="CU322"/>
  <c r="C322" s="1"/>
  <c r="AR322" s="1"/>
  <c r="CY322"/>
  <c r="G322" s="1"/>
  <c r="CV134"/>
  <c r="D134" s="1"/>
  <c r="CW134"/>
  <c r="E134" s="1"/>
  <c r="M134" s="1"/>
  <c r="CX134"/>
  <c r="F134" s="1"/>
  <c r="CU134"/>
  <c r="C134" s="1"/>
  <c r="AR134" s="1"/>
  <c r="CY134"/>
  <c r="G134" s="1"/>
  <c r="CT134"/>
  <c r="CV169"/>
  <c r="D169" s="1"/>
  <c r="CY169"/>
  <c r="G169" s="1"/>
  <c r="CW169"/>
  <c r="E169" s="1"/>
  <c r="M169" s="1"/>
  <c r="CU169"/>
  <c r="C169" s="1"/>
  <c r="AR169" s="1"/>
  <c r="CX169"/>
  <c r="F169" s="1"/>
  <c r="CT169"/>
  <c r="CT220"/>
  <c r="CY220"/>
  <c r="G220" s="1"/>
  <c r="CU220"/>
  <c r="C220" s="1"/>
  <c r="AR220" s="1"/>
  <c r="CX220"/>
  <c r="F220" s="1"/>
  <c r="CW220"/>
  <c r="E220" s="1"/>
  <c r="M220" s="1"/>
  <c r="CV220"/>
  <c r="D220" s="1"/>
  <c r="CT383"/>
  <c r="CY383"/>
  <c r="G383" s="1"/>
  <c r="CX383"/>
  <c r="F383" s="1"/>
  <c r="CU383"/>
  <c r="C383" s="1"/>
  <c r="AR383" s="1"/>
  <c r="CW383"/>
  <c r="E383" s="1"/>
  <c r="CV383"/>
  <c r="D383" s="1"/>
  <c r="N383" s="1"/>
  <c r="CW330"/>
  <c r="E330" s="1"/>
  <c r="M330" s="1"/>
  <c r="CX330"/>
  <c r="F330" s="1"/>
  <c r="CV330"/>
  <c r="D330" s="1"/>
  <c r="CU330"/>
  <c r="C330" s="1"/>
  <c r="AR330" s="1"/>
  <c r="CT330"/>
  <c r="CY330"/>
  <c r="G330" s="1"/>
  <c r="CX417"/>
  <c r="F417" s="1"/>
  <c r="CW417"/>
  <c r="E417" s="1"/>
  <c r="CT417"/>
  <c r="CY417"/>
  <c r="G417" s="1"/>
  <c r="CV417"/>
  <c r="D417" s="1"/>
  <c r="N417" s="1"/>
  <c r="CU417"/>
  <c r="C417" s="1"/>
  <c r="AR417" s="1"/>
  <c r="CV194"/>
  <c r="D194" s="1"/>
  <c r="CW194"/>
  <c r="E194" s="1"/>
  <c r="M194" s="1"/>
  <c r="CY194"/>
  <c r="G194" s="1"/>
  <c r="CX194"/>
  <c r="F194" s="1"/>
  <c r="CU194"/>
  <c r="C194" s="1"/>
  <c r="AR194" s="1"/>
  <c r="CT194"/>
  <c r="CU205"/>
  <c r="C205" s="1"/>
  <c r="AR205" s="1"/>
  <c r="CV205"/>
  <c r="D205" s="1"/>
  <c r="CY205"/>
  <c r="G205" s="1"/>
  <c r="CT205"/>
  <c r="CW205"/>
  <c r="E205" s="1"/>
  <c r="M205" s="1"/>
  <c r="CX205"/>
  <c r="F205" s="1"/>
  <c r="CU290"/>
  <c r="C290" s="1"/>
  <c r="AR290" s="1"/>
  <c r="CY290"/>
  <c r="G290" s="1"/>
  <c r="CV290"/>
  <c r="D290" s="1"/>
  <c r="CX290"/>
  <c r="F290" s="1"/>
  <c r="CT290"/>
  <c r="CW290"/>
  <c r="E290" s="1"/>
  <c r="M290" s="1"/>
  <c r="CT184"/>
  <c r="CW184"/>
  <c r="E184" s="1"/>
  <c r="M184" s="1"/>
  <c r="CU184"/>
  <c r="C184" s="1"/>
  <c r="AR184" s="1"/>
  <c r="CY184"/>
  <c r="G184" s="1"/>
  <c r="CV184"/>
  <c r="D184" s="1"/>
  <c r="CX184"/>
  <c r="F184" s="1"/>
  <c r="CY372"/>
  <c r="G372" s="1"/>
  <c r="CU372"/>
  <c r="C372" s="1"/>
  <c r="AR372" s="1"/>
  <c r="CV372"/>
  <c r="D372" s="1"/>
  <c r="N372" s="1"/>
  <c r="CT372"/>
  <c r="CX372"/>
  <c r="F372" s="1"/>
  <c r="CW372"/>
  <c r="E372" s="1"/>
  <c r="CT300"/>
  <c r="CV300"/>
  <c r="D300" s="1"/>
  <c r="CY300"/>
  <c r="G300" s="1"/>
  <c r="CU300"/>
  <c r="C300" s="1"/>
  <c r="AR300" s="1"/>
  <c r="CW300"/>
  <c r="E300" s="1"/>
  <c r="M300" s="1"/>
  <c r="CX300"/>
  <c r="F300" s="1"/>
  <c r="CT326"/>
  <c r="CV326"/>
  <c r="D326" s="1"/>
  <c r="CY326"/>
  <c r="G326" s="1"/>
  <c r="CX326"/>
  <c r="F326" s="1"/>
  <c r="CU326"/>
  <c r="C326" s="1"/>
  <c r="AR326" s="1"/>
  <c r="CW326"/>
  <c r="E326" s="1"/>
  <c r="M326" s="1"/>
  <c r="CU465"/>
  <c r="C465" s="1"/>
  <c r="AR465" s="1"/>
  <c r="CX465"/>
  <c r="F465" s="1"/>
  <c r="CW465"/>
  <c r="E465" s="1"/>
  <c r="CT465"/>
  <c r="CV465"/>
  <c r="D465" s="1"/>
  <c r="N465" s="1"/>
  <c r="CY465"/>
  <c r="G465" s="1"/>
  <c r="CU354"/>
  <c r="C354" s="1"/>
  <c r="AR354" s="1"/>
  <c r="CX354"/>
  <c r="F354" s="1"/>
  <c r="CW354"/>
  <c r="E354" s="1"/>
  <c r="CY354"/>
  <c r="G354" s="1"/>
  <c r="CV354"/>
  <c r="D354" s="1"/>
  <c r="CT354"/>
  <c r="CY218"/>
  <c r="G218" s="1"/>
  <c r="CV218"/>
  <c r="D218" s="1"/>
  <c r="CX218"/>
  <c r="F218" s="1"/>
  <c r="CT218"/>
  <c r="CU218"/>
  <c r="C218" s="1"/>
  <c r="AR218" s="1"/>
  <c r="CW218"/>
  <c r="E218" s="1"/>
  <c r="M218" s="1"/>
  <c r="CT294"/>
  <c r="CY294"/>
  <c r="G294" s="1"/>
  <c r="CW294"/>
  <c r="E294" s="1"/>
  <c r="M294" s="1"/>
  <c r="CU294"/>
  <c r="C294" s="1"/>
  <c r="AR294" s="1"/>
  <c r="CV294"/>
  <c r="D294" s="1"/>
  <c r="CX294"/>
  <c r="F294" s="1"/>
  <c r="CT154"/>
  <c r="CY154"/>
  <c r="G154" s="1"/>
  <c r="CW154"/>
  <c r="E154" s="1"/>
  <c r="M154" s="1"/>
  <c r="CU154"/>
  <c r="C154" s="1"/>
  <c r="AR154" s="1"/>
  <c r="CX154"/>
  <c r="F154" s="1"/>
  <c r="CV154"/>
  <c r="D154" s="1"/>
  <c r="CX308"/>
  <c r="F308" s="1"/>
  <c r="CV308"/>
  <c r="D308" s="1"/>
  <c r="CU308"/>
  <c r="C308" s="1"/>
  <c r="AR308" s="1"/>
  <c r="CY308"/>
  <c r="G308" s="1"/>
  <c r="CT308"/>
  <c r="CW308"/>
  <c r="E308" s="1"/>
  <c r="M308" s="1"/>
  <c r="CX407"/>
  <c r="F407" s="1"/>
  <c r="CW407"/>
  <c r="E407" s="1"/>
  <c r="CU407"/>
  <c r="C407" s="1"/>
  <c r="AR407" s="1"/>
  <c r="CV407"/>
  <c r="D407" s="1"/>
  <c r="N407" s="1"/>
  <c r="CT407"/>
  <c r="CY407"/>
  <c r="G407" s="1"/>
  <c r="CX175"/>
  <c r="F175" s="1"/>
  <c r="CU175"/>
  <c r="C175" s="1"/>
  <c r="AR175" s="1"/>
  <c r="CV175"/>
  <c r="D175" s="1"/>
  <c r="CW175"/>
  <c r="E175" s="1"/>
  <c r="M175" s="1"/>
  <c r="CT175"/>
  <c r="CY175"/>
  <c r="G175" s="1"/>
  <c r="CV110"/>
  <c r="D110" s="1"/>
  <c r="CX110"/>
  <c r="F110" s="1"/>
  <c r="CW110"/>
  <c r="E110" s="1"/>
  <c r="M110" s="1"/>
  <c r="CU110"/>
  <c r="C110" s="1"/>
  <c r="AR110" s="1"/>
  <c r="CY110"/>
  <c r="G110" s="1"/>
  <c r="CT110"/>
  <c r="CY401"/>
  <c r="G401" s="1"/>
  <c r="CU401"/>
  <c r="C401" s="1"/>
  <c r="AR401" s="1"/>
  <c r="CV401"/>
  <c r="D401" s="1"/>
  <c r="N401" s="1"/>
  <c r="CT401"/>
  <c r="CW401"/>
  <c r="E401" s="1"/>
  <c r="CX401"/>
  <c r="F401" s="1"/>
  <c r="CT305"/>
  <c r="CW305"/>
  <c r="E305" s="1"/>
  <c r="M305" s="1"/>
  <c r="CX305"/>
  <c r="F305" s="1"/>
  <c r="CU305"/>
  <c r="C305" s="1"/>
  <c r="AR305" s="1"/>
  <c r="CV305"/>
  <c r="D305" s="1"/>
  <c r="CY305"/>
  <c r="G305" s="1"/>
  <c r="CN185"/>
  <c r="CP185" s="1"/>
  <c r="CV295"/>
  <c r="D295" s="1"/>
  <c r="CU295"/>
  <c r="C295" s="1"/>
  <c r="AR295" s="1"/>
  <c r="CX295"/>
  <c r="F295" s="1"/>
  <c r="CT295"/>
  <c r="CY295"/>
  <c r="G295" s="1"/>
  <c r="CW295"/>
  <c r="E295" s="1"/>
  <c r="M295" s="1"/>
  <c r="CX406"/>
  <c r="F406" s="1"/>
  <c r="CY406"/>
  <c r="G406" s="1"/>
  <c r="CU406"/>
  <c r="C406" s="1"/>
  <c r="AR406" s="1"/>
  <c r="CW406"/>
  <c r="E406" s="1"/>
  <c r="CT406"/>
  <c r="CV406"/>
  <c r="D406" s="1"/>
  <c r="N406" s="1"/>
  <c r="CW124"/>
  <c r="E124" s="1"/>
  <c r="M124" s="1"/>
  <c r="CX124"/>
  <c r="F124" s="1"/>
  <c r="CV124"/>
  <c r="D124" s="1"/>
  <c r="CT124"/>
  <c r="CY124"/>
  <c r="G124" s="1"/>
  <c r="CU124"/>
  <c r="C124" s="1"/>
  <c r="AR124" s="1"/>
  <c r="CV95"/>
  <c r="D95" s="1"/>
  <c r="CY95"/>
  <c r="G95" s="1"/>
  <c r="CU95"/>
  <c r="C95" s="1"/>
  <c r="AR95" s="1"/>
  <c r="CT95"/>
  <c r="CX95"/>
  <c r="F95" s="1"/>
  <c r="CW95"/>
  <c r="E95" s="1"/>
  <c r="M95" s="1"/>
  <c r="CV137"/>
  <c r="D137" s="1"/>
  <c r="CU137"/>
  <c r="C137" s="1"/>
  <c r="AR137" s="1"/>
  <c r="CT137"/>
  <c r="CX137"/>
  <c r="F137" s="1"/>
  <c r="CW137"/>
  <c r="E137" s="1"/>
  <c r="M137" s="1"/>
  <c r="CY137"/>
  <c r="G137" s="1"/>
  <c r="CN114"/>
  <c r="CP114" s="1"/>
  <c r="CU319"/>
  <c r="C319" s="1"/>
  <c r="AR319" s="1"/>
  <c r="CY319"/>
  <c r="G319" s="1"/>
  <c r="CT319"/>
  <c r="CW319"/>
  <c r="E319" s="1"/>
  <c r="M319" s="1"/>
  <c r="CV319"/>
  <c r="D319" s="1"/>
  <c r="CX319"/>
  <c r="F319" s="1"/>
  <c r="CT182"/>
  <c r="CW182"/>
  <c r="E182" s="1"/>
  <c r="M182" s="1"/>
  <c r="CX182"/>
  <c r="F182" s="1"/>
  <c r="CU182"/>
  <c r="C182" s="1"/>
  <c r="AR182" s="1"/>
  <c r="CV182"/>
  <c r="D182" s="1"/>
  <c r="CY182"/>
  <c r="G182" s="1"/>
  <c r="CX458"/>
  <c r="F458" s="1"/>
  <c r="CY458"/>
  <c r="G458" s="1"/>
  <c r="CU458"/>
  <c r="C458" s="1"/>
  <c r="AR458" s="1"/>
  <c r="CV458"/>
  <c r="D458" s="1"/>
  <c r="N458" s="1"/>
  <c r="CT458"/>
  <c r="CW458"/>
  <c r="E458" s="1"/>
  <c r="CX454"/>
  <c r="F454" s="1"/>
  <c r="CU454"/>
  <c r="C454" s="1"/>
  <c r="AR454" s="1"/>
  <c r="CW454"/>
  <c r="E454" s="1"/>
  <c r="CY454"/>
  <c r="G454" s="1"/>
  <c r="CT454"/>
  <c r="CV454"/>
  <c r="D454" s="1"/>
  <c r="N454" s="1"/>
  <c r="CW350"/>
  <c r="E350" s="1"/>
  <c r="CU350"/>
  <c r="C350" s="1"/>
  <c r="AR350" s="1"/>
  <c r="CY350"/>
  <c r="G350" s="1"/>
  <c r="CT350"/>
  <c r="CV350"/>
  <c r="D350" s="1"/>
  <c r="CX350"/>
  <c r="F350" s="1"/>
  <c r="CU430"/>
  <c r="C430" s="1"/>
  <c r="AR430" s="1"/>
  <c r="CT430"/>
  <c r="CY430"/>
  <c r="G430" s="1"/>
  <c r="CX430"/>
  <c r="F430" s="1"/>
  <c r="CW430"/>
  <c r="E430" s="1"/>
  <c r="CV430"/>
  <c r="D430" s="1"/>
  <c r="N430" s="1"/>
  <c r="CV314"/>
  <c r="D314" s="1"/>
  <c r="CY314"/>
  <c r="G314" s="1"/>
  <c r="CT314"/>
  <c r="CW314"/>
  <c r="E314" s="1"/>
  <c r="M314" s="1"/>
  <c r="CX314"/>
  <c r="F314" s="1"/>
  <c r="CU314"/>
  <c r="C314" s="1"/>
  <c r="AR314" s="1"/>
  <c r="CW386"/>
  <c r="E386" s="1"/>
  <c r="CX386"/>
  <c r="F386" s="1"/>
  <c r="CU386"/>
  <c r="C386" s="1"/>
  <c r="AR386" s="1"/>
  <c r="CV386"/>
  <c r="D386" s="1"/>
  <c r="N386" s="1"/>
  <c r="CT386"/>
  <c r="CY386"/>
  <c r="G386" s="1"/>
  <c r="CU447"/>
  <c r="C447" s="1"/>
  <c r="AR447" s="1"/>
  <c r="CV447"/>
  <c r="D447" s="1"/>
  <c r="N447" s="1"/>
  <c r="CW447"/>
  <c r="E447" s="1"/>
  <c r="CT447"/>
  <c r="CY447"/>
  <c r="G447" s="1"/>
  <c r="CX447"/>
  <c r="F447" s="1"/>
  <c r="CW90"/>
  <c r="E90" s="1"/>
  <c r="M90" s="1"/>
  <c r="CY90"/>
  <c r="G90" s="1"/>
  <c r="CT90"/>
  <c r="CX90"/>
  <c r="F90" s="1"/>
  <c r="CU90"/>
  <c r="C90" s="1"/>
  <c r="AR90" s="1"/>
  <c r="CV90"/>
  <c r="D90" s="1"/>
  <c r="CV148"/>
  <c r="D148" s="1"/>
  <c r="CT148"/>
  <c r="CX148"/>
  <c r="F148" s="1"/>
  <c r="CU148"/>
  <c r="C148" s="1"/>
  <c r="AR148" s="1"/>
  <c r="CY148"/>
  <c r="G148" s="1"/>
  <c r="CW148"/>
  <c r="E148" s="1"/>
  <c r="M148" s="1"/>
  <c r="CW364"/>
  <c r="E364" s="1"/>
  <c r="CY364"/>
  <c r="G364" s="1"/>
  <c r="CU364"/>
  <c r="C364" s="1"/>
  <c r="AR364" s="1"/>
  <c r="CV364"/>
  <c r="D364" s="1"/>
  <c r="CT364"/>
  <c r="CX364"/>
  <c r="F364" s="1"/>
  <c r="CV356"/>
  <c r="D356" s="1"/>
  <c r="CX356"/>
  <c r="F356" s="1"/>
  <c r="CU356"/>
  <c r="C356" s="1"/>
  <c r="AR356" s="1"/>
  <c r="CW356"/>
  <c r="E356" s="1"/>
  <c r="M356" s="1"/>
  <c r="CT356"/>
  <c r="CY356"/>
  <c r="G356" s="1"/>
  <c r="CT427"/>
  <c r="CV427"/>
  <c r="D427" s="1"/>
  <c r="N427" s="1"/>
  <c r="CX427"/>
  <c r="F427" s="1"/>
  <c r="CU427"/>
  <c r="C427" s="1"/>
  <c r="AR427" s="1"/>
  <c r="CW427"/>
  <c r="E427" s="1"/>
  <c r="CY427"/>
  <c r="G427" s="1"/>
  <c r="CX113"/>
  <c r="F113" s="1"/>
  <c r="CV113"/>
  <c r="D113" s="1"/>
  <c r="CW113"/>
  <c r="E113" s="1"/>
  <c r="M113" s="1"/>
  <c r="CU113"/>
  <c r="C113" s="1"/>
  <c r="AR113" s="1"/>
  <c r="CY113"/>
  <c r="G113" s="1"/>
  <c r="CT113"/>
  <c r="CV459"/>
  <c r="D459" s="1"/>
  <c r="N459" s="1"/>
  <c r="CW459"/>
  <c r="E459" s="1"/>
  <c r="CY459"/>
  <c r="G459" s="1"/>
  <c r="CU459"/>
  <c r="C459" s="1"/>
  <c r="AR459" s="1"/>
  <c r="CT459"/>
  <c r="CX459"/>
  <c r="F459" s="1"/>
  <c r="CV453"/>
  <c r="D453" s="1"/>
  <c r="N453" s="1"/>
  <c r="CU453"/>
  <c r="C453" s="1"/>
  <c r="AR453" s="1"/>
  <c r="CX453"/>
  <c r="F453" s="1"/>
  <c r="CW453"/>
  <c r="E453" s="1"/>
  <c r="CT453"/>
  <c r="CY453"/>
  <c r="G453" s="1"/>
  <c r="CN422"/>
  <c r="CP422" s="1"/>
  <c r="CN125"/>
  <c r="CP125" s="1"/>
  <c r="CT122"/>
  <c r="CY122"/>
  <c r="G122" s="1"/>
  <c r="CV122"/>
  <c r="D122" s="1"/>
  <c r="CW122"/>
  <c r="E122" s="1"/>
  <c r="M122" s="1"/>
  <c r="CX122"/>
  <c r="F122" s="1"/>
  <c r="CU122"/>
  <c r="C122" s="1"/>
  <c r="AR122" s="1"/>
  <c r="CW219"/>
  <c r="E219" s="1"/>
  <c r="M219" s="1"/>
  <c r="CV219"/>
  <c r="D219" s="1"/>
  <c r="CT219"/>
  <c r="CU219"/>
  <c r="C219" s="1"/>
  <c r="AR219" s="1"/>
  <c r="CY219"/>
  <c r="G219" s="1"/>
  <c r="CX219"/>
  <c r="F219" s="1"/>
  <c r="CY340"/>
  <c r="G340" s="1"/>
  <c r="CX340"/>
  <c r="F340" s="1"/>
  <c r="CU340"/>
  <c r="C340" s="1"/>
  <c r="AR340" s="1"/>
  <c r="CV340"/>
  <c r="D340" s="1"/>
  <c r="CW340"/>
  <c r="E340" s="1"/>
  <c r="M340" s="1"/>
  <c r="CT340"/>
  <c r="CT116"/>
  <c r="CV116"/>
  <c r="D116" s="1"/>
  <c r="CX116"/>
  <c r="F116" s="1"/>
  <c r="CU116"/>
  <c r="C116" s="1"/>
  <c r="AR116" s="1"/>
  <c r="CY116"/>
  <c r="G116" s="1"/>
  <c r="CW116"/>
  <c r="E116" s="1"/>
  <c r="M116" s="1"/>
  <c r="CT404"/>
  <c r="CX404"/>
  <c r="F404" s="1"/>
  <c r="CU404"/>
  <c r="C404" s="1"/>
  <c r="AR404" s="1"/>
  <c r="CY404"/>
  <c r="G404" s="1"/>
  <c r="CV404"/>
  <c r="D404" s="1"/>
  <c r="N404" s="1"/>
  <c r="CW404"/>
  <c r="E404" s="1"/>
  <c r="CT489"/>
  <c r="CY489"/>
  <c r="G489" s="1"/>
  <c r="CV489"/>
  <c r="D489" s="1"/>
  <c r="N489" s="1"/>
  <c r="CU489"/>
  <c r="C489" s="1"/>
  <c r="AR489" s="1"/>
  <c r="CW489"/>
  <c r="E489" s="1"/>
  <c r="CX489"/>
  <c r="F489" s="1"/>
  <c r="CY164"/>
  <c r="G164" s="1"/>
  <c r="CV164"/>
  <c r="D164" s="1"/>
  <c r="CT164"/>
  <c r="CX164"/>
  <c r="F164" s="1"/>
  <c r="CU164"/>
  <c r="C164" s="1"/>
  <c r="AR164" s="1"/>
  <c r="CW164"/>
  <c r="E164" s="1"/>
  <c r="M164" s="1"/>
  <c r="CW180"/>
  <c r="E180" s="1"/>
  <c r="M180" s="1"/>
  <c r="CV180"/>
  <c r="D180" s="1"/>
  <c r="CU180"/>
  <c r="C180" s="1"/>
  <c r="AR180" s="1"/>
  <c r="CY180"/>
  <c r="G180" s="1"/>
  <c r="CX180"/>
  <c r="F180" s="1"/>
  <c r="CT180"/>
  <c r="CT380"/>
  <c r="CX380"/>
  <c r="F380" s="1"/>
  <c r="CW380"/>
  <c r="E380" s="1"/>
  <c r="CV380"/>
  <c r="D380" s="1"/>
  <c r="N380" s="1"/>
  <c r="CU380"/>
  <c r="C380" s="1"/>
  <c r="AR380" s="1"/>
  <c r="CY380"/>
  <c r="G380" s="1"/>
  <c r="CW359"/>
  <c r="E359" s="1"/>
  <c r="CU359"/>
  <c r="C359" s="1"/>
  <c r="AR359" s="1"/>
  <c r="CT359"/>
  <c r="CV359"/>
  <c r="D359" s="1"/>
  <c r="CX359"/>
  <c r="F359" s="1"/>
  <c r="CY359"/>
  <c r="G359" s="1"/>
  <c r="CU468"/>
  <c r="C468" s="1"/>
  <c r="AR468" s="1"/>
  <c r="CY468"/>
  <c r="G468" s="1"/>
  <c r="CT468"/>
  <c r="CX468"/>
  <c r="F468" s="1"/>
  <c r="CW468"/>
  <c r="E468" s="1"/>
  <c r="CV468"/>
  <c r="D468" s="1"/>
  <c r="N468" s="1"/>
  <c r="CU117"/>
  <c r="C117" s="1"/>
  <c r="AR117" s="1"/>
  <c r="CW117"/>
  <c r="E117" s="1"/>
  <c r="M117" s="1"/>
  <c r="CT117"/>
  <c r="CY117"/>
  <c r="G117" s="1"/>
  <c r="CX117"/>
  <c r="F117" s="1"/>
  <c r="CV117"/>
  <c r="D117" s="1"/>
  <c r="CV142"/>
  <c r="D142" s="1"/>
  <c r="CT142"/>
  <c r="CY142"/>
  <c r="G142" s="1"/>
  <c r="CX142"/>
  <c r="F142" s="1"/>
  <c r="CW142"/>
  <c r="E142" s="1"/>
  <c r="M142" s="1"/>
  <c r="CU142"/>
  <c r="C142" s="1"/>
  <c r="AR142" s="1"/>
  <c r="CX423"/>
  <c r="F423" s="1"/>
  <c r="CW423"/>
  <c r="E423" s="1"/>
  <c r="CY423"/>
  <c r="G423" s="1"/>
  <c r="CV423"/>
  <c r="D423" s="1"/>
  <c r="N423" s="1"/>
  <c r="CU423"/>
  <c r="C423" s="1"/>
  <c r="AR423" s="1"/>
  <c r="CT423"/>
  <c r="CX111"/>
  <c r="F111" s="1"/>
  <c r="CU111"/>
  <c r="C111" s="1"/>
  <c r="AR111" s="1"/>
  <c r="CY111"/>
  <c r="G111" s="1"/>
  <c r="CW111"/>
  <c r="E111" s="1"/>
  <c r="M111" s="1"/>
  <c r="CT111"/>
  <c r="CV111"/>
  <c r="D111" s="1"/>
  <c r="CN163"/>
  <c r="CP163" s="1"/>
  <c r="CT286"/>
  <c r="CV286"/>
  <c r="D286" s="1"/>
  <c r="CW286"/>
  <c r="E286" s="1"/>
  <c r="M286" s="1"/>
  <c r="CU286"/>
  <c r="C286" s="1"/>
  <c r="AR286" s="1"/>
  <c r="CX286"/>
  <c r="F286" s="1"/>
  <c r="CY286"/>
  <c r="G286" s="1"/>
  <c r="CV360"/>
  <c r="D360" s="1"/>
  <c r="CW360"/>
  <c r="E360" s="1"/>
  <c r="CX360"/>
  <c r="F360" s="1"/>
  <c r="CU360"/>
  <c r="C360" s="1"/>
  <c r="AR360" s="1"/>
  <c r="CT360"/>
  <c r="CY360"/>
  <c r="G360" s="1"/>
  <c r="CT149"/>
  <c r="CV149"/>
  <c r="D149" s="1"/>
  <c r="CY149"/>
  <c r="G149" s="1"/>
  <c r="CX149"/>
  <c r="F149" s="1"/>
  <c r="CU149"/>
  <c r="C149" s="1"/>
  <c r="AR149" s="1"/>
  <c r="CW149"/>
  <c r="E149" s="1"/>
  <c r="M149" s="1"/>
  <c r="CU101"/>
  <c r="C101" s="1"/>
  <c r="AR101" s="1"/>
  <c r="CV101"/>
  <c r="D101" s="1"/>
  <c r="CY101"/>
  <c r="G101" s="1"/>
  <c r="CT101"/>
  <c r="CW101"/>
  <c r="E101" s="1"/>
  <c r="M101" s="1"/>
  <c r="CX101"/>
  <c r="F101" s="1"/>
  <c r="CW143"/>
  <c r="E143" s="1"/>
  <c r="M143" s="1"/>
  <c r="CV143"/>
  <c r="D143" s="1"/>
  <c r="CY143"/>
  <c r="G143" s="1"/>
  <c r="CU143"/>
  <c r="C143" s="1"/>
  <c r="AR143" s="1"/>
  <c r="CT143"/>
  <c r="CX143"/>
  <c r="F143" s="1"/>
  <c r="CY168"/>
  <c r="G168" s="1"/>
  <c r="CW168"/>
  <c r="E168" s="1"/>
  <c r="M168" s="1"/>
  <c r="CV168"/>
  <c r="D168" s="1"/>
  <c r="CX168"/>
  <c r="F168" s="1"/>
  <c r="CT168"/>
  <c r="CU168"/>
  <c r="C168" s="1"/>
  <c r="AR168" s="1"/>
  <c r="CT304"/>
  <c r="CX304"/>
  <c r="F304" s="1"/>
  <c r="CW304"/>
  <c r="E304" s="1"/>
  <c r="M304" s="1"/>
  <c r="CV304"/>
  <c r="D304" s="1"/>
  <c r="CU304"/>
  <c r="C304" s="1"/>
  <c r="AR304" s="1"/>
  <c r="CY304"/>
  <c r="G304" s="1"/>
  <c r="CW381"/>
  <c r="E381" s="1"/>
  <c r="CU381"/>
  <c r="C381" s="1"/>
  <c r="AR381" s="1"/>
  <c r="CV381"/>
  <c r="D381" s="1"/>
  <c r="N381" s="1"/>
  <c r="CT381"/>
  <c r="CY381"/>
  <c r="G381" s="1"/>
  <c r="CX381"/>
  <c r="F381" s="1"/>
  <c r="CV436"/>
  <c r="D436" s="1"/>
  <c r="N436" s="1"/>
  <c r="CW436"/>
  <c r="E436" s="1"/>
  <c r="CY436"/>
  <c r="G436" s="1"/>
  <c r="CT436"/>
  <c r="CX436"/>
  <c r="F436" s="1"/>
  <c r="CU436"/>
  <c r="C436" s="1"/>
  <c r="AR436" s="1"/>
  <c r="B275"/>
  <c r="DA276"/>
  <c r="CX279"/>
  <c r="F279" s="1"/>
  <c r="CW279"/>
  <c r="E279" s="1"/>
  <c r="M279" s="1"/>
  <c r="CY279"/>
  <c r="G279" s="1"/>
  <c r="CV279"/>
  <c r="D279" s="1"/>
  <c r="CT279"/>
  <c r="CU279"/>
  <c r="C279" s="1"/>
  <c r="AR279" s="1"/>
  <c r="CV272"/>
  <c r="D272" s="1"/>
  <c r="CU272"/>
  <c r="C272" s="1"/>
  <c r="AR272" s="1"/>
  <c r="CY272"/>
  <c r="G272" s="1"/>
  <c r="CT272"/>
  <c r="CX272"/>
  <c r="F272" s="1"/>
  <c r="CW272"/>
  <c r="E272" s="1"/>
  <c r="M272" s="1"/>
  <c r="CN260"/>
  <c r="CP260" s="1"/>
  <c r="CU248"/>
  <c r="C248" s="1"/>
  <c r="AR248" s="1"/>
  <c r="CY248"/>
  <c r="G248" s="1"/>
  <c r="CW248"/>
  <c r="E248" s="1"/>
  <c r="M248" s="1"/>
  <c r="CV248"/>
  <c r="D248" s="1"/>
  <c r="CT248"/>
  <c r="CX248"/>
  <c r="F248" s="1"/>
  <c r="CX273"/>
  <c r="F273" s="1"/>
  <c r="CV273"/>
  <c r="D273" s="1"/>
  <c r="CW273"/>
  <c r="E273" s="1"/>
  <c r="M273" s="1"/>
  <c r="CU273"/>
  <c r="C273" s="1"/>
  <c r="AR273" s="1"/>
  <c r="CT273"/>
  <c r="CY273"/>
  <c r="G273" s="1"/>
  <c r="CU265"/>
  <c r="C265" s="1"/>
  <c r="AR265" s="1"/>
  <c r="CY265"/>
  <c r="G265" s="1"/>
  <c r="CT265"/>
  <c r="CX265"/>
  <c r="F265" s="1"/>
  <c r="CV265"/>
  <c r="D265" s="1"/>
  <c r="CW265"/>
  <c r="E265" s="1"/>
  <c r="M265" s="1"/>
  <c r="CU257"/>
  <c r="C257" s="1"/>
  <c r="AR257" s="1"/>
  <c r="CW257"/>
  <c r="E257" s="1"/>
  <c r="M257" s="1"/>
  <c r="CY257"/>
  <c r="G257" s="1"/>
  <c r="CV257"/>
  <c r="D257" s="1"/>
  <c r="CT257"/>
  <c r="CX257"/>
  <c r="F257" s="1"/>
  <c r="CV247"/>
  <c r="D247" s="1"/>
  <c r="CT247"/>
  <c r="CY247"/>
  <c r="G247" s="1"/>
  <c r="CU247"/>
  <c r="C247" s="1"/>
  <c r="AR247" s="1"/>
  <c r="CW247"/>
  <c r="E247" s="1"/>
  <c r="M247" s="1"/>
  <c r="CX247"/>
  <c r="F247" s="1"/>
  <c r="CV244"/>
  <c r="D244" s="1"/>
  <c r="CW244"/>
  <c r="E244" s="1"/>
  <c r="M244" s="1"/>
  <c r="CT244"/>
  <c r="CY244"/>
  <c r="G244" s="1"/>
  <c r="CU244"/>
  <c r="C244" s="1"/>
  <c r="AR244" s="1"/>
  <c r="CX244"/>
  <c r="F244" s="1"/>
  <c r="CV241"/>
  <c r="D241" s="1"/>
  <c r="CU241"/>
  <c r="C241" s="1"/>
  <c r="AR241" s="1"/>
  <c r="CY241"/>
  <c r="G241" s="1"/>
  <c r="CT241"/>
  <c r="CX241"/>
  <c r="F241" s="1"/>
  <c r="CW241"/>
  <c r="E241" s="1"/>
  <c r="M241" s="1"/>
  <c r="CV237"/>
  <c r="D237" s="1"/>
  <c r="CU237"/>
  <c r="C237" s="1"/>
  <c r="AR237" s="1"/>
  <c r="CT237"/>
  <c r="CX237"/>
  <c r="F237" s="1"/>
  <c r="CW237"/>
  <c r="E237" s="1"/>
  <c r="M237" s="1"/>
  <c r="CY237"/>
  <c r="G237" s="1"/>
  <c r="CT232"/>
  <c r="CV232"/>
  <c r="D232" s="1"/>
  <c r="CY232"/>
  <c r="G232" s="1"/>
  <c r="CU232"/>
  <c r="C232" s="1"/>
  <c r="AR232" s="1"/>
  <c r="CW232"/>
  <c r="E232" s="1"/>
  <c r="M232" s="1"/>
  <c r="CX232"/>
  <c r="F232" s="1"/>
  <c r="CV231"/>
  <c r="D231" s="1"/>
  <c r="CT231"/>
  <c r="CX231"/>
  <c r="F231" s="1"/>
  <c r="CU231"/>
  <c r="C231" s="1"/>
  <c r="AR231" s="1"/>
  <c r="CY231"/>
  <c r="G231" s="1"/>
  <c r="CW231"/>
  <c r="E231" s="1"/>
  <c r="M231" s="1"/>
  <c r="CW225"/>
  <c r="E225" s="1"/>
  <c r="M225" s="1"/>
  <c r="CX225"/>
  <c r="F225" s="1"/>
  <c r="CU225"/>
  <c r="C225" s="1"/>
  <c r="AR225" s="1"/>
  <c r="CV225"/>
  <c r="D225" s="1"/>
  <c r="CY225"/>
  <c r="G225" s="1"/>
  <c r="CT225"/>
  <c r="CW368"/>
  <c r="E368" s="1"/>
  <c r="CY368"/>
  <c r="G368" s="1"/>
  <c r="CV368"/>
  <c r="D368" s="1"/>
  <c r="N368" s="1"/>
  <c r="CU368"/>
  <c r="C368" s="1"/>
  <c r="AR368" s="1"/>
  <c r="CT368"/>
  <c r="CX368"/>
  <c r="F368" s="1"/>
  <c r="CT409"/>
  <c r="CW409"/>
  <c r="E409" s="1"/>
  <c r="CV409"/>
  <c r="D409" s="1"/>
  <c r="N409" s="1"/>
  <c r="CU409"/>
  <c r="C409" s="1"/>
  <c r="AR409" s="1"/>
  <c r="CY409"/>
  <c r="G409" s="1"/>
  <c r="CX409"/>
  <c r="F409" s="1"/>
  <c r="CU334"/>
  <c r="C334" s="1"/>
  <c r="AR334" s="1"/>
  <c r="CX334"/>
  <c r="F334" s="1"/>
  <c r="CW334"/>
  <c r="E334" s="1"/>
  <c r="M334" s="1"/>
  <c r="CT334"/>
  <c r="CY334"/>
  <c r="G334" s="1"/>
  <c r="CV334"/>
  <c r="D334" s="1"/>
  <c r="CN96"/>
  <c r="CP96" s="1"/>
  <c r="CT100"/>
  <c r="CU100"/>
  <c r="C100" s="1"/>
  <c r="AR100" s="1"/>
  <c r="CX100"/>
  <c r="F100" s="1"/>
  <c r="CY100"/>
  <c r="G100" s="1"/>
  <c r="CW100"/>
  <c r="E100" s="1"/>
  <c r="M100" s="1"/>
  <c r="CV100"/>
  <c r="D100" s="1"/>
  <c r="CY98"/>
  <c r="G98" s="1"/>
  <c r="CV98"/>
  <c r="D98" s="1"/>
  <c r="CW98"/>
  <c r="E98" s="1"/>
  <c r="M98" s="1"/>
  <c r="CT98"/>
  <c r="CU98"/>
  <c r="C98" s="1"/>
  <c r="AR98" s="1"/>
  <c r="CX98"/>
  <c r="F98" s="1"/>
  <c r="CU405"/>
  <c r="C405" s="1"/>
  <c r="AR405" s="1"/>
  <c r="CY405"/>
  <c r="G405" s="1"/>
  <c r="CT405"/>
  <c r="CX405"/>
  <c r="F405" s="1"/>
  <c r="CV405"/>
  <c r="D405" s="1"/>
  <c r="N405" s="1"/>
  <c r="CW405"/>
  <c r="E405" s="1"/>
  <c r="CU102"/>
  <c r="C102" s="1"/>
  <c r="AR102" s="1"/>
  <c r="CX102"/>
  <c r="F102" s="1"/>
  <c r="CW102"/>
  <c r="E102" s="1"/>
  <c r="M102" s="1"/>
  <c r="CT102"/>
  <c r="CV102"/>
  <c r="D102" s="1"/>
  <c r="CY102"/>
  <c r="G102" s="1"/>
  <c r="CV131"/>
  <c r="D131" s="1"/>
  <c r="CT131"/>
  <c r="CX131"/>
  <c r="F131" s="1"/>
  <c r="CU131"/>
  <c r="C131" s="1"/>
  <c r="AR131" s="1"/>
  <c r="CW131"/>
  <c r="E131" s="1"/>
  <c r="M131" s="1"/>
  <c r="CY131"/>
  <c r="G131" s="1"/>
  <c r="CV307"/>
  <c r="D307" s="1"/>
  <c r="CT307"/>
  <c r="CW307"/>
  <c r="E307" s="1"/>
  <c r="M307" s="1"/>
  <c r="CU307"/>
  <c r="C307" s="1"/>
  <c r="AR307" s="1"/>
  <c r="CX307"/>
  <c r="F307" s="1"/>
  <c r="CY307"/>
  <c r="G307" s="1"/>
  <c r="CV200"/>
  <c r="D200" s="1"/>
  <c r="CY200"/>
  <c r="G200" s="1"/>
  <c r="CU200"/>
  <c r="C200" s="1"/>
  <c r="AR200" s="1"/>
  <c r="CW200"/>
  <c r="E200" s="1"/>
  <c r="M200" s="1"/>
  <c r="CX200"/>
  <c r="F200" s="1"/>
  <c r="CT200"/>
  <c r="CX221"/>
  <c r="F221" s="1"/>
  <c r="CV221"/>
  <c r="D221" s="1"/>
  <c r="CW221"/>
  <c r="E221" s="1"/>
  <c r="M221" s="1"/>
  <c r="CY221"/>
  <c r="G221" s="1"/>
  <c r="CT221"/>
  <c r="CU221"/>
  <c r="C221" s="1"/>
  <c r="AR221" s="1"/>
  <c r="CV147"/>
  <c r="D147" s="1"/>
  <c r="CT147"/>
  <c r="CU147"/>
  <c r="C147" s="1"/>
  <c r="AR147" s="1"/>
  <c r="CY147"/>
  <c r="G147" s="1"/>
  <c r="CW147"/>
  <c r="E147" s="1"/>
  <c r="M147" s="1"/>
  <c r="CX147"/>
  <c r="F147" s="1"/>
  <c r="CT299"/>
  <c r="CX299"/>
  <c r="F299" s="1"/>
  <c r="CU299"/>
  <c r="C299" s="1"/>
  <c r="AR299" s="1"/>
  <c r="CY299"/>
  <c r="G299" s="1"/>
  <c r="CV299"/>
  <c r="D299" s="1"/>
  <c r="CW299"/>
  <c r="E299" s="1"/>
  <c r="M299" s="1"/>
  <c r="CU115"/>
  <c r="C115" s="1"/>
  <c r="AR115" s="1"/>
  <c r="CW115"/>
  <c r="E115" s="1"/>
  <c r="M115" s="1"/>
  <c r="CV115"/>
  <c r="D115" s="1"/>
  <c r="CT115"/>
  <c r="CY115"/>
  <c r="G115" s="1"/>
  <c r="CX115"/>
  <c r="F115" s="1"/>
  <c r="CU438"/>
  <c r="C438" s="1"/>
  <c r="AR438" s="1"/>
  <c r="CT438"/>
  <c r="CX438"/>
  <c r="F438" s="1"/>
  <c r="CY438"/>
  <c r="G438" s="1"/>
  <c r="CV438"/>
  <c r="D438" s="1"/>
  <c r="N438" s="1"/>
  <c r="CW438"/>
  <c r="E438" s="1"/>
  <c r="CY355"/>
  <c r="G355" s="1"/>
  <c r="CV355"/>
  <c r="D355" s="1"/>
  <c r="CU355"/>
  <c r="C355" s="1"/>
  <c r="AR355" s="1"/>
  <c r="CW355"/>
  <c r="E355" s="1"/>
  <c r="M355" s="1"/>
  <c r="CX355"/>
  <c r="F355" s="1"/>
  <c r="CT355"/>
  <c r="CV479"/>
  <c r="D479" s="1"/>
  <c r="N479" s="1"/>
  <c r="CU479"/>
  <c r="C479" s="1"/>
  <c r="AR479" s="1"/>
  <c r="CW479"/>
  <c r="E479" s="1"/>
  <c r="CT479"/>
  <c r="CX479"/>
  <c r="F479" s="1"/>
  <c r="CY479"/>
  <c r="G479" s="1"/>
  <c r="CY195"/>
  <c r="G195" s="1"/>
  <c r="CW195"/>
  <c r="E195" s="1"/>
  <c r="M195" s="1"/>
  <c r="CV195"/>
  <c r="D195" s="1"/>
  <c r="CT195"/>
  <c r="CU195"/>
  <c r="C195" s="1"/>
  <c r="AR195" s="1"/>
  <c r="CX195"/>
  <c r="F195" s="1"/>
  <c r="CY108"/>
  <c r="G108" s="1"/>
  <c r="CX108"/>
  <c r="F108" s="1"/>
  <c r="CU108"/>
  <c r="C108" s="1"/>
  <c r="AR108" s="1"/>
  <c r="CW108"/>
  <c r="E108" s="1"/>
  <c r="M108" s="1"/>
  <c r="CV108"/>
  <c r="D108" s="1"/>
  <c r="CT108"/>
  <c r="CX399"/>
  <c r="F399" s="1"/>
  <c r="CV399"/>
  <c r="D399" s="1"/>
  <c r="N399" s="1"/>
  <c r="CT399"/>
  <c r="CU399"/>
  <c r="C399" s="1"/>
  <c r="AR399" s="1"/>
  <c r="CW399"/>
  <c r="E399" s="1"/>
  <c r="CY399"/>
  <c r="G399" s="1"/>
  <c r="CT463"/>
  <c r="CW463"/>
  <c r="E463" s="1"/>
  <c r="CY463"/>
  <c r="G463" s="1"/>
  <c r="CX463"/>
  <c r="F463" s="1"/>
  <c r="CU463"/>
  <c r="C463" s="1"/>
  <c r="AR463" s="1"/>
  <c r="CV463"/>
  <c r="D463" s="1"/>
  <c r="N463" s="1"/>
  <c r="CW204"/>
  <c r="E204" s="1"/>
  <c r="M204" s="1"/>
  <c r="CV204"/>
  <c r="D204" s="1"/>
  <c r="CU204"/>
  <c r="C204" s="1"/>
  <c r="AR204" s="1"/>
  <c r="CX204"/>
  <c r="F204" s="1"/>
  <c r="CT204"/>
  <c r="CY204"/>
  <c r="G204" s="1"/>
  <c r="CV428"/>
  <c r="D428" s="1"/>
  <c r="N428" s="1"/>
  <c r="CT428"/>
  <c r="CY428"/>
  <c r="G428" s="1"/>
  <c r="CW428"/>
  <c r="E428" s="1"/>
  <c r="CX428"/>
  <c r="F428" s="1"/>
  <c r="CU428"/>
  <c r="C428" s="1"/>
  <c r="AR428" s="1"/>
  <c r="CW190"/>
  <c r="E190" s="1"/>
  <c r="M190" s="1"/>
  <c r="CU190"/>
  <c r="C190" s="1"/>
  <c r="AR190" s="1"/>
  <c r="CX190"/>
  <c r="F190" s="1"/>
  <c r="CV190"/>
  <c r="D190" s="1"/>
  <c r="CY190"/>
  <c r="G190" s="1"/>
  <c r="CT190"/>
  <c r="CX145"/>
  <c r="F145" s="1"/>
  <c r="CV145"/>
  <c r="D145" s="1"/>
  <c r="CY145"/>
  <c r="G145" s="1"/>
  <c r="CU145"/>
  <c r="C145" s="1"/>
  <c r="AR145" s="1"/>
  <c r="CT145"/>
  <c r="CW145"/>
  <c r="E145" s="1"/>
  <c r="M145" s="1"/>
  <c r="CT325"/>
  <c r="CV325"/>
  <c r="D325" s="1"/>
  <c r="CY325"/>
  <c r="G325" s="1"/>
  <c r="CW325"/>
  <c r="E325" s="1"/>
  <c r="M325" s="1"/>
  <c r="CU325"/>
  <c r="C325" s="1"/>
  <c r="AR325" s="1"/>
  <c r="CX325"/>
  <c r="F325" s="1"/>
  <c r="CV138"/>
  <c r="D138" s="1"/>
  <c r="CW138"/>
  <c r="E138" s="1"/>
  <c r="M138" s="1"/>
  <c r="CT138"/>
  <c r="CU138"/>
  <c r="C138" s="1"/>
  <c r="AR138" s="1"/>
  <c r="CX138"/>
  <c r="F138" s="1"/>
  <c r="CY138"/>
  <c r="G138" s="1"/>
  <c r="CU318"/>
  <c r="C318" s="1"/>
  <c r="AR318" s="1"/>
  <c r="CW318"/>
  <c r="E318" s="1"/>
  <c r="M318" s="1"/>
  <c r="CX318"/>
  <c r="F318" s="1"/>
  <c r="CT318"/>
  <c r="CV318"/>
  <c r="D318" s="1"/>
  <c r="CY318"/>
  <c r="G318" s="1"/>
  <c r="CX476"/>
  <c r="F476" s="1"/>
  <c r="CU476"/>
  <c r="C476" s="1"/>
  <c r="AR476" s="1"/>
  <c r="CW476"/>
  <c r="E476" s="1"/>
  <c r="CT476"/>
  <c r="CY476"/>
  <c r="G476" s="1"/>
  <c r="CV476"/>
  <c r="D476" s="1"/>
  <c r="N476" s="1"/>
  <c r="CT303"/>
  <c r="CX303"/>
  <c r="F303" s="1"/>
  <c r="CV303"/>
  <c r="D303" s="1"/>
  <c r="CY303"/>
  <c r="G303" s="1"/>
  <c r="CW303"/>
  <c r="E303" s="1"/>
  <c r="M303" s="1"/>
  <c r="CU303"/>
  <c r="C303" s="1"/>
  <c r="AR303" s="1"/>
  <c r="CY109"/>
  <c r="G109" s="1"/>
  <c r="CV109"/>
  <c r="D109" s="1"/>
  <c r="CU109"/>
  <c r="C109" s="1"/>
  <c r="AR109" s="1"/>
  <c r="CW109"/>
  <c r="E109" s="1"/>
  <c r="M109" s="1"/>
  <c r="CX109"/>
  <c r="F109" s="1"/>
  <c r="CT109"/>
  <c r="CT442"/>
  <c r="CW442"/>
  <c r="E442" s="1"/>
  <c r="CV442"/>
  <c r="D442" s="1"/>
  <c r="N442" s="1"/>
  <c r="CY442"/>
  <c r="G442" s="1"/>
  <c r="CU442"/>
  <c r="C442" s="1"/>
  <c r="AR442" s="1"/>
  <c r="CX442"/>
  <c r="F442" s="1"/>
  <c r="CV393"/>
  <c r="D393" s="1"/>
  <c r="N393" s="1"/>
  <c r="CY393"/>
  <c r="G393" s="1"/>
  <c r="CT393"/>
  <c r="CX393"/>
  <c r="F393" s="1"/>
  <c r="CU393"/>
  <c r="C393" s="1"/>
  <c r="AR393" s="1"/>
  <c r="CW393"/>
  <c r="E393" s="1"/>
  <c r="CT181"/>
  <c r="CU181"/>
  <c r="C181" s="1"/>
  <c r="AR181" s="1"/>
  <c r="CX181"/>
  <c r="F181" s="1"/>
  <c r="CY181"/>
  <c r="G181" s="1"/>
  <c r="CV181"/>
  <c r="D181" s="1"/>
  <c r="CW181"/>
  <c r="E181" s="1"/>
  <c r="M181" s="1"/>
  <c r="CT177"/>
  <c r="CW177"/>
  <c r="E177" s="1"/>
  <c r="M177" s="1"/>
  <c r="CY177"/>
  <c r="G177" s="1"/>
  <c r="CX177"/>
  <c r="F177" s="1"/>
  <c r="CV177"/>
  <c r="D177" s="1"/>
  <c r="CU177"/>
  <c r="C177" s="1"/>
  <c r="AR177" s="1"/>
  <c r="CU391"/>
  <c r="C391" s="1"/>
  <c r="AR391" s="1"/>
  <c r="CX391"/>
  <c r="F391" s="1"/>
  <c r="CV391"/>
  <c r="D391" s="1"/>
  <c r="N391" s="1"/>
  <c r="CT391"/>
  <c r="CW391"/>
  <c r="E391" s="1"/>
  <c r="CY391"/>
  <c r="G391" s="1"/>
  <c r="CY152"/>
  <c r="G152" s="1"/>
  <c r="CX152"/>
  <c r="F152" s="1"/>
  <c r="CV152"/>
  <c r="D152" s="1"/>
  <c r="CU152"/>
  <c r="C152" s="1"/>
  <c r="AR152" s="1"/>
  <c r="CW152"/>
  <c r="E152" s="1"/>
  <c r="M152" s="1"/>
  <c r="CT152"/>
  <c r="CV336"/>
  <c r="D336" s="1"/>
  <c r="CT336"/>
  <c r="CU336"/>
  <c r="C336" s="1"/>
  <c r="AR336" s="1"/>
  <c r="CW336"/>
  <c r="E336" s="1"/>
  <c r="M336" s="1"/>
  <c r="CX336"/>
  <c r="F336" s="1"/>
  <c r="CY336"/>
  <c r="G336" s="1"/>
  <c r="CN321"/>
  <c r="CP321" s="1"/>
  <c r="CW396"/>
  <c r="E396" s="1"/>
  <c r="CX396"/>
  <c r="F396" s="1"/>
  <c r="CU396"/>
  <c r="C396" s="1"/>
  <c r="AR396" s="1"/>
  <c r="CV396"/>
  <c r="D396" s="1"/>
  <c r="N396" s="1"/>
  <c r="CT396"/>
  <c r="CY396"/>
  <c r="G396" s="1"/>
  <c r="CY432"/>
  <c r="G432" s="1"/>
  <c r="CW432"/>
  <c r="E432" s="1"/>
  <c r="CX432"/>
  <c r="F432" s="1"/>
  <c r="CU432"/>
  <c r="C432" s="1"/>
  <c r="AR432" s="1"/>
  <c r="CT432"/>
  <c r="CV432"/>
  <c r="D432" s="1"/>
  <c r="N432" s="1"/>
  <c r="CV178"/>
  <c r="D178" s="1"/>
  <c r="CT178"/>
  <c r="CY178"/>
  <c r="G178" s="1"/>
  <c r="CU178"/>
  <c r="C178" s="1"/>
  <c r="AR178" s="1"/>
  <c r="CX178"/>
  <c r="F178" s="1"/>
  <c r="CW178"/>
  <c r="E178" s="1"/>
  <c r="M178" s="1"/>
  <c r="CV92"/>
  <c r="D92" s="1"/>
  <c r="CY92"/>
  <c r="G92" s="1"/>
  <c r="CU92"/>
  <c r="C92" s="1"/>
  <c r="AR92" s="1"/>
  <c r="CT92"/>
  <c r="CX92"/>
  <c r="F92" s="1"/>
  <c r="CW92"/>
  <c r="E92" s="1"/>
  <c r="M92" s="1"/>
  <c r="CU412"/>
  <c r="C412" s="1"/>
  <c r="AR412" s="1"/>
  <c r="CT412"/>
  <c r="CW412"/>
  <c r="E412" s="1"/>
  <c r="CX412"/>
  <c r="F412" s="1"/>
  <c r="CV412"/>
  <c r="D412" s="1"/>
  <c r="N412" s="1"/>
  <c r="CY412"/>
  <c r="G412" s="1"/>
  <c r="CV446"/>
  <c r="D446" s="1"/>
  <c r="N446" s="1"/>
  <c r="CY446"/>
  <c r="G446" s="1"/>
  <c r="CW446"/>
  <c r="E446" s="1"/>
  <c r="CU446"/>
  <c r="C446" s="1"/>
  <c r="AR446" s="1"/>
  <c r="CT446"/>
  <c r="CX446"/>
  <c r="F446" s="1"/>
  <c r="CU119"/>
  <c r="C119" s="1"/>
  <c r="AR119" s="1"/>
  <c r="CX119"/>
  <c r="F119" s="1"/>
  <c r="CW119"/>
  <c r="E119" s="1"/>
  <c r="M119" s="1"/>
  <c r="CV119"/>
  <c r="D119" s="1"/>
  <c r="CT119"/>
  <c r="CY119"/>
  <c r="G119" s="1"/>
  <c r="CU338"/>
  <c r="C338" s="1"/>
  <c r="AR338" s="1"/>
  <c r="CX338"/>
  <c r="F338" s="1"/>
  <c r="CV338"/>
  <c r="D338" s="1"/>
  <c r="CT338"/>
  <c r="CW338"/>
  <c r="E338" s="1"/>
  <c r="M338" s="1"/>
  <c r="CY338"/>
  <c r="G338" s="1"/>
  <c r="CV445"/>
  <c r="D445" s="1"/>
  <c r="N445" s="1"/>
  <c r="CY445"/>
  <c r="G445" s="1"/>
  <c r="CX445"/>
  <c r="F445" s="1"/>
  <c r="CU445"/>
  <c r="C445" s="1"/>
  <c r="AR445" s="1"/>
  <c r="CT445"/>
  <c r="CW445"/>
  <c r="E445" s="1"/>
  <c r="CV155"/>
  <c r="D155" s="1"/>
  <c r="CT155"/>
  <c r="CW155"/>
  <c r="E155" s="1"/>
  <c r="M155" s="1"/>
  <c r="CU155"/>
  <c r="C155" s="1"/>
  <c r="AR155" s="1"/>
  <c r="CY155"/>
  <c r="G155" s="1"/>
  <c r="CX155"/>
  <c r="F155" s="1"/>
  <c r="CT213"/>
  <c r="CU213"/>
  <c r="C213" s="1"/>
  <c r="AR213" s="1"/>
  <c r="CW213"/>
  <c r="E213" s="1"/>
  <c r="M213" s="1"/>
  <c r="CV213"/>
  <c r="D213" s="1"/>
  <c r="CX213"/>
  <c r="F213" s="1"/>
  <c r="CY213"/>
  <c r="G213" s="1"/>
  <c r="CW378"/>
  <c r="E378" s="1"/>
  <c r="CV378"/>
  <c r="D378" s="1"/>
  <c r="N378" s="1"/>
  <c r="CT378"/>
  <c r="CY378"/>
  <c r="G378" s="1"/>
  <c r="CX378"/>
  <c r="F378" s="1"/>
  <c r="CU378"/>
  <c r="C378" s="1"/>
  <c r="AR378" s="1"/>
  <c r="CT121"/>
  <c r="CX121"/>
  <c r="F121" s="1"/>
  <c r="CW121"/>
  <c r="E121" s="1"/>
  <c r="M121" s="1"/>
  <c r="CV121"/>
  <c r="D121" s="1"/>
  <c r="CU121"/>
  <c r="C121" s="1"/>
  <c r="AR121" s="1"/>
  <c r="CY121"/>
  <c r="G121" s="1"/>
  <c r="CX339"/>
  <c r="F339" s="1"/>
  <c r="CV339"/>
  <c r="D339" s="1"/>
  <c r="CW339"/>
  <c r="E339" s="1"/>
  <c r="M339" s="1"/>
  <c r="CU339"/>
  <c r="C339" s="1"/>
  <c r="AR339" s="1"/>
  <c r="CY339"/>
  <c r="G339" s="1"/>
  <c r="CT339"/>
  <c r="CT460"/>
  <c r="CY460"/>
  <c r="G460" s="1"/>
  <c r="CW460"/>
  <c r="E460" s="1"/>
  <c r="CU460"/>
  <c r="C460" s="1"/>
  <c r="AR460" s="1"/>
  <c r="CV460"/>
  <c r="D460" s="1"/>
  <c r="N460" s="1"/>
  <c r="CX460"/>
  <c r="F460" s="1"/>
  <c r="CU369"/>
  <c r="C369" s="1"/>
  <c r="AR369" s="1"/>
  <c r="CY369"/>
  <c r="G369" s="1"/>
  <c r="CX369"/>
  <c r="F369" s="1"/>
  <c r="CV369"/>
  <c r="D369" s="1"/>
  <c r="N369" s="1"/>
  <c r="CT369"/>
  <c r="CW369"/>
  <c r="E369" s="1"/>
  <c r="CX156"/>
  <c r="F156" s="1"/>
  <c r="CT156"/>
  <c r="CW156"/>
  <c r="E156" s="1"/>
  <c r="M156" s="1"/>
  <c r="CU156"/>
  <c r="C156" s="1"/>
  <c r="AR156" s="1"/>
  <c r="CV156"/>
  <c r="D156" s="1"/>
  <c r="CY156"/>
  <c r="G156" s="1"/>
  <c r="CV153"/>
  <c r="D153" s="1"/>
  <c r="CX153"/>
  <c r="F153" s="1"/>
  <c r="CU153"/>
  <c r="C153" s="1"/>
  <c r="AR153" s="1"/>
  <c r="CT153"/>
  <c r="CW153"/>
  <c r="E153" s="1"/>
  <c r="M153" s="1"/>
  <c r="CY153"/>
  <c r="G153" s="1"/>
  <c r="CV477"/>
  <c r="D477" s="1"/>
  <c r="N477" s="1"/>
  <c r="CX477"/>
  <c r="F477" s="1"/>
  <c r="CY477"/>
  <c r="G477" s="1"/>
  <c r="CU477"/>
  <c r="C477" s="1"/>
  <c r="AR477" s="1"/>
  <c r="CW477"/>
  <c r="E477" s="1"/>
  <c r="CT477"/>
  <c r="CV293"/>
  <c r="D293" s="1"/>
  <c r="CT293"/>
  <c r="CY293"/>
  <c r="G293" s="1"/>
  <c r="CU293"/>
  <c r="C293" s="1"/>
  <c r="AR293" s="1"/>
  <c r="CX293"/>
  <c r="F293" s="1"/>
  <c r="CW293"/>
  <c r="E293" s="1"/>
  <c r="M293" s="1"/>
  <c r="CU434"/>
  <c r="C434" s="1"/>
  <c r="AR434" s="1"/>
  <c r="CT434"/>
  <c r="CY434"/>
  <c r="G434" s="1"/>
  <c r="CW434"/>
  <c r="E434" s="1"/>
  <c r="CV434"/>
  <c r="D434" s="1"/>
  <c r="N434" s="1"/>
  <c r="CX434"/>
  <c r="F434" s="1"/>
  <c r="CY348"/>
  <c r="G348" s="1"/>
  <c r="CW348"/>
  <c r="E348" s="1"/>
  <c r="CT348"/>
  <c r="CU348"/>
  <c r="C348" s="1"/>
  <c r="AR348" s="1"/>
  <c r="CX348"/>
  <c r="F348" s="1"/>
  <c r="CV348"/>
  <c r="D348" s="1"/>
  <c r="CY361"/>
  <c r="G361" s="1"/>
  <c r="CU361"/>
  <c r="C361" s="1"/>
  <c r="AR361" s="1"/>
  <c r="CW361"/>
  <c r="E361" s="1"/>
  <c r="CT361"/>
  <c r="CX361"/>
  <c r="F361" s="1"/>
  <c r="CV361"/>
  <c r="D361" s="1"/>
  <c r="CT196"/>
  <c r="CV196"/>
  <c r="D196" s="1"/>
  <c r="CX196"/>
  <c r="F196" s="1"/>
  <c r="CU196"/>
  <c r="C196" s="1"/>
  <c r="AR196" s="1"/>
  <c r="CW196"/>
  <c r="E196" s="1"/>
  <c r="M196" s="1"/>
  <c r="CY196"/>
  <c r="G196" s="1"/>
  <c r="CT450"/>
  <c r="CX450"/>
  <c r="F450" s="1"/>
  <c r="CW450"/>
  <c r="E450" s="1"/>
  <c r="CU450"/>
  <c r="C450" s="1"/>
  <c r="AR450" s="1"/>
  <c r="CV450"/>
  <c r="D450" s="1"/>
  <c r="N450" s="1"/>
  <c r="CY450"/>
  <c r="G450" s="1"/>
  <c r="CU395"/>
  <c r="C395" s="1"/>
  <c r="AR395" s="1"/>
  <c r="CV395"/>
  <c r="D395" s="1"/>
  <c r="N395" s="1"/>
  <c r="CX395"/>
  <c r="F395" s="1"/>
  <c r="CT395"/>
  <c r="CW395"/>
  <c r="E395" s="1"/>
  <c r="CY395"/>
  <c r="G395" s="1"/>
  <c r="CY183"/>
  <c r="G183" s="1"/>
  <c r="CU183"/>
  <c r="C183" s="1"/>
  <c r="AR183" s="1"/>
  <c r="CX183"/>
  <c r="F183" s="1"/>
  <c r="CV183"/>
  <c r="D183" s="1"/>
  <c r="CW183"/>
  <c r="E183" s="1"/>
  <c r="M183" s="1"/>
  <c r="CT183"/>
  <c r="CW127"/>
  <c r="E127" s="1"/>
  <c r="M127" s="1"/>
  <c r="CT127"/>
  <c r="CY127"/>
  <c r="G127" s="1"/>
  <c r="CU127"/>
  <c r="C127" s="1"/>
  <c r="AR127" s="1"/>
  <c r="CX127"/>
  <c r="F127" s="1"/>
  <c r="CV127"/>
  <c r="D127" s="1"/>
  <c r="CU91"/>
  <c r="C91" s="1"/>
  <c r="AR91" s="1"/>
  <c r="CW91"/>
  <c r="E91" s="1"/>
  <c r="M91" s="1"/>
  <c r="CY91"/>
  <c r="G91" s="1"/>
  <c r="CX91"/>
  <c r="F91" s="1"/>
  <c r="CV91"/>
  <c r="D91" s="1"/>
  <c r="CT91"/>
  <c r="CX287"/>
  <c r="F287" s="1"/>
  <c r="CV287"/>
  <c r="D287" s="1"/>
  <c r="CU287"/>
  <c r="C287" s="1"/>
  <c r="AR287" s="1"/>
  <c r="CY287"/>
  <c r="G287" s="1"/>
  <c r="CW287"/>
  <c r="E287" s="1"/>
  <c r="M287" s="1"/>
  <c r="CT287"/>
  <c r="CU346"/>
  <c r="C346" s="1"/>
  <c r="AR346" s="1"/>
  <c r="CW346"/>
  <c r="E346" s="1"/>
  <c r="CX346"/>
  <c r="F346" s="1"/>
  <c r="CT346"/>
  <c r="CY346"/>
  <c r="G346" s="1"/>
  <c r="CV346"/>
  <c r="D346" s="1"/>
  <c r="CV435"/>
  <c r="D435" s="1"/>
  <c r="N435" s="1"/>
  <c r="CU435"/>
  <c r="C435" s="1"/>
  <c r="AR435" s="1"/>
  <c r="CW435"/>
  <c r="E435" s="1"/>
  <c r="CX435"/>
  <c r="F435" s="1"/>
  <c r="CT435"/>
  <c r="CY435"/>
  <c r="G435" s="1"/>
  <c r="CY439"/>
  <c r="G439" s="1"/>
  <c r="CT439"/>
  <c r="CU439"/>
  <c r="C439" s="1"/>
  <c r="AR439" s="1"/>
  <c r="CW439"/>
  <c r="E439" s="1"/>
  <c r="CV439"/>
  <c r="D439" s="1"/>
  <c r="N439" s="1"/>
  <c r="CX439"/>
  <c r="F439" s="1"/>
  <c r="CV324"/>
  <c r="D324" s="1"/>
  <c r="CU324"/>
  <c r="C324" s="1"/>
  <c r="AR324" s="1"/>
  <c r="CY324"/>
  <c r="G324" s="1"/>
  <c r="CT324"/>
  <c r="CW324"/>
  <c r="E324" s="1"/>
  <c r="M324" s="1"/>
  <c r="CX324"/>
  <c r="F324" s="1"/>
  <c r="CT297"/>
  <c r="CY297"/>
  <c r="G297" s="1"/>
  <c r="CW297"/>
  <c r="E297" s="1"/>
  <c r="M297" s="1"/>
  <c r="CU297"/>
  <c r="C297" s="1"/>
  <c r="AR297" s="1"/>
  <c r="CV297"/>
  <c r="D297" s="1"/>
  <c r="CX297"/>
  <c r="F297" s="1"/>
  <c r="CN418"/>
  <c r="CP418" s="1"/>
  <c r="CN461"/>
  <c r="CP461" s="1"/>
  <c r="CT187"/>
  <c r="CV187"/>
  <c r="D187" s="1"/>
  <c r="CU187"/>
  <c r="C187" s="1"/>
  <c r="AR187" s="1"/>
  <c r="CY187"/>
  <c r="G187" s="1"/>
  <c r="CX187"/>
  <c r="F187" s="1"/>
  <c r="CW187"/>
  <c r="E187" s="1"/>
  <c r="M187" s="1"/>
  <c r="CX161"/>
  <c r="F161" s="1"/>
  <c r="CW161"/>
  <c r="E161" s="1"/>
  <c r="M161" s="1"/>
  <c r="CU161"/>
  <c r="C161" s="1"/>
  <c r="AR161" s="1"/>
  <c r="CT161"/>
  <c r="CY161"/>
  <c r="G161" s="1"/>
  <c r="CV161"/>
  <c r="D161" s="1"/>
  <c r="CX191"/>
  <c r="F191" s="1"/>
  <c r="CY191"/>
  <c r="G191" s="1"/>
  <c r="CW191"/>
  <c r="E191" s="1"/>
  <c r="M191" s="1"/>
  <c r="CU191"/>
  <c r="C191" s="1"/>
  <c r="AR191" s="1"/>
  <c r="CT191"/>
  <c r="CV191"/>
  <c r="D191" s="1"/>
  <c r="CV388"/>
  <c r="D388" s="1"/>
  <c r="N388" s="1"/>
  <c r="CW388"/>
  <c r="E388" s="1"/>
  <c r="CX388"/>
  <c r="F388" s="1"/>
  <c r="CU388"/>
  <c r="C388" s="1"/>
  <c r="AR388" s="1"/>
  <c r="CT388"/>
  <c r="CY388"/>
  <c r="G388" s="1"/>
  <c r="CW328"/>
  <c r="E328" s="1"/>
  <c r="M328" s="1"/>
  <c r="CY328"/>
  <c r="G328" s="1"/>
  <c r="CT328"/>
  <c r="CU328"/>
  <c r="C328" s="1"/>
  <c r="AR328" s="1"/>
  <c r="CV328"/>
  <c r="D328" s="1"/>
  <c r="CX328"/>
  <c r="F328" s="1"/>
  <c r="CW331"/>
  <c r="E331" s="1"/>
  <c r="M331" s="1"/>
  <c r="CV331"/>
  <c r="D331" s="1"/>
  <c r="CY331"/>
  <c r="G331" s="1"/>
  <c r="CU331"/>
  <c r="C331" s="1"/>
  <c r="AR331" s="1"/>
  <c r="CT331"/>
  <c r="CX331"/>
  <c r="F331" s="1"/>
  <c r="CU398"/>
  <c r="C398" s="1"/>
  <c r="AR398" s="1"/>
  <c r="CW398"/>
  <c r="E398" s="1"/>
  <c r="CY398"/>
  <c r="G398" s="1"/>
  <c r="CT398"/>
  <c r="CX398"/>
  <c r="F398" s="1"/>
  <c r="CV398"/>
  <c r="D398" s="1"/>
  <c r="N398" s="1"/>
  <c r="CT485"/>
  <c r="CV485"/>
  <c r="D485" s="1"/>
  <c r="N485" s="1"/>
  <c r="CW485"/>
  <c r="E485" s="1"/>
  <c r="CX485"/>
  <c r="F485" s="1"/>
  <c r="CU485"/>
  <c r="C485" s="1"/>
  <c r="AR485" s="1"/>
  <c r="CY485"/>
  <c r="G485" s="1"/>
  <c r="DA282" l="1"/>
  <c r="CX418"/>
  <c r="F418" s="1"/>
  <c r="CU418"/>
  <c r="C418" s="1"/>
  <c r="AR418" s="1"/>
  <c r="CV418"/>
  <c r="D418" s="1"/>
  <c r="N418" s="1"/>
  <c r="CY418"/>
  <c r="G418" s="1"/>
  <c r="CT418"/>
  <c r="CW418"/>
  <c r="E418" s="1"/>
  <c r="CV185"/>
  <c r="D185" s="1"/>
  <c r="CU185"/>
  <c r="C185" s="1"/>
  <c r="AR185" s="1"/>
  <c r="CW185"/>
  <c r="E185" s="1"/>
  <c r="M185" s="1"/>
  <c r="CT185"/>
  <c r="CX185"/>
  <c r="F185" s="1"/>
  <c r="CY185"/>
  <c r="G185" s="1"/>
  <c r="CU315"/>
  <c r="C315" s="1"/>
  <c r="AR315" s="1"/>
  <c r="CT315"/>
  <c r="CY315"/>
  <c r="G315" s="1"/>
  <c r="CV315"/>
  <c r="D315" s="1"/>
  <c r="CX315"/>
  <c r="F315" s="1"/>
  <c r="CW315"/>
  <c r="E315" s="1"/>
  <c r="M315" s="1"/>
  <c r="CT397"/>
  <c r="CW397"/>
  <c r="E397" s="1"/>
  <c r="CV397"/>
  <c r="D397" s="1"/>
  <c r="N397" s="1"/>
  <c r="CX397"/>
  <c r="F397" s="1"/>
  <c r="CU397"/>
  <c r="C397" s="1"/>
  <c r="AR397" s="1"/>
  <c r="CY397"/>
  <c r="G397" s="1"/>
  <c r="CU321"/>
  <c r="C321" s="1"/>
  <c r="AR321" s="1"/>
  <c r="CT321"/>
  <c r="CY321"/>
  <c r="G321" s="1"/>
  <c r="CX321"/>
  <c r="F321" s="1"/>
  <c r="CV321"/>
  <c r="D321" s="1"/>
  <c r="CW321"/>
  <c r="E321" s="1"/>
  <c r="M321" s="1"/>
  <c r="CT260"/>
  <c r="CV260"/>
  <c r="D260" s="1"/>
  <c r="CU260"/>
  <c r="C260" s="1"/>
  <c r="AR260" s="1"/>
  <c r="CX260"/>
  <c r="F260" s="1"/>
  <c r="CW260"/>
  <c r="E260" s="1"/>
  <c r="M260" s="1"/>
  <c r="CY260"/>
  <c r="G260" s="1"/>
  <c r="CX166"/>
  <c r="F166" s="1"/>
  <c r="CY166"/>
  <c r="G166" s="1"/>
  <c r="CW166"/>
  <c r="E166" s="1"/>
  <c r="M166" s="1"/>
  <c r="CT166"/>
  <c r="CU166"/>
  <c r="C166" s="1"/>
  <c r="AR166" s="1"/>
  <c r="CV166"/>
  <c r="D166" s="1"/>
  <c r="CU425"/>
  <c r="C425" s="1"/>
  <c r="AR425" s="1"/>
  <c r="CX425"/>
  <c r="F425" s="1"/>
  <c r="CY425"/>
  <c r="G425" s="1"/>
  <c r="CV425"/>
  <c r="D425" s="1"/>
  <c r="N425" s="1"/>
  <c r="CT425"/>
  <c r="CW425"/>
  <c r="E425" s="1"/>
  <c r="CV461"/>
  <c r="D461" s="1"/>
  <c r="N461" s="1"/>
  <c r="CT461"/>
  <c r="CY461"/>
  <c r="G461" s="1"/>
  <c r="CW461"/>
  <c r="E461" s="1"/>
  <c r="CU461"/>
  <c r="C461" s="1"/>
  <c r="AR461" s="1"/>
  <c r="CX461"/>
  <c r="F461" s="1"/>
  <c r="CX96"/>
  <c r="F96" s="1"/>
  <c r="CV96"/>
  <c r="D96" s="1"/>
  <c r="CY96"/>
  <c r="G96" s="1"/>
  <c r="CU96"/>
  <c r="C96" s="1"/>
  <c r="AR96" s="1"/>
  <c r="CT96"/>
  <c r="CW96"/>
  <c r="E96" s="1"/>
  <c r="M96" s="1"/>
  <c r="CU422"/>
  <c r="C422" s="1"/>
  <c r="AR422" s="1"/>
  <c r="CW422"/>
  <c r="E422" s="1"/>
  <c r="CY422"/>
  <c r="G422" s="1"/>
  <c r="CV422"/>
  <c r="D422" s="1"/>
  <c r="N422" s="1"/>
  <c r="CX422"/>
  <c r="F422" s="1"/>
  <c r="CT422"/>
  <c r="CT114"/>
  <c r="CU114"/>
  <c r="C114" s="1"/>
  <c r="AR114" s="1"/>
  <c r="CV114"/>
  <c r="D114" s="1"/>
  <c r="CY114"/>
  <c r="G114" s="1"/>
  <c r="CX114"/>
  <c r="F114" s="1"/>
  <c r="CW114"/>
  <c r="E114" s="1"/>
  <c r="M114" s="1"/>
  <c r="CV173"/>
  <c r="D173" s="1"/>
  <c r="CT173"/>
  <c r="CW173"/>
  <c r="E173" s="1"/>
  <c r="M173" s="1"/>
  <c r="CU173"/>
  <c r="C173" s="1"/>
  <c r="AR173" s="1"/>
  <c r="CX173"/>
  <c r="F173" s="1"/>
  <c r="CY173"/>
  <c r="G173" s="1"/>
  <c r="BB439"/>
  <c r="AW439"/>
  <c r="B435"/>
  <c r="DA436"/>
  <c r="CS435"/>
  <c r="A435" s="1"/>
  <c r="AW395"/>
  <c r="BB395"/>
  <c r="DA197"/>
  <c r="B196"/>
  <c r="B369"/>
  <c r="DA370"/>
  <c r="CS369"/>
  <c r="A369" s="1"/>
  <c r="AW369"/>
  <c r="BB369"/>
  <c r="B446"/>
  <c r="CS446"/>
  <c r="A446" s="1"/>
  <c r="DA447"/>
  <c r="CS432"/>
  <c r="A432" s="1"/>
  <c r="B432"/>
  <c r="DA433"/>
  <c r="BB396"/>
  <c r="AW396"/>
  <c r="B177"/>
  <c r="DA178"/>
  <c r="AW393"/>
  <c r="BB393"/>
  <c r="DA146"/>
  <c r="B145"/>
  <c r="AW463"/>
  <c r="BB463"/>
  <c r="B463"/>
  <c r="DA464"/>
  <c r="CS463"/>
  <c r="A463" s="1"/>
  <c r="CS399"/>
  <c r="A399" s="1"/>
  <c r="DA400"/>
  <c r="B399"/>
  <c r="AW438"/>
  <c r="BB438"/>
  <c r="B299"/>
  <c r="DA300"/>
  <c r="DA222"/>
  <c r="B221"/>
  <c r="DA406"/>
  <c r="B405"/>
  <c r="CS405"/>
  <c r="A405" s="1"/>
  <c r="CS409"/>
  <c r="A409" s="1"/>
  <c r="B409"/>
  <c r="DA410"/>
  <c r="B232"/>
  <c r="DA233"/>
  <c r="B237"/>
  <c r="DA238"/>
  <c r="B244"/>
  <c r="DA245"/>
  <c r="DA249"/>
  <c r="B248"/>
  <c r="CS436"/>
  <c r="A436" s="1"/>
  <c r="B436"/>
  <c r="DA437"/>
  <c r="AW381"/>
  <c r="BB381"/>
  <c r="CX163"/>
  <c r="F163" s="1"/>
  <c r="CU163"/>
  <c r="C163" s="1"/>
  <c r="AR163" s="1"/>
  <c r="CT163"/>
  <c r="CV163"/>
  <c r="D163" s="1"/>
  <c r="CY163"/>
  <c r="G163" s="1"/>
  <c r="CW163"/>
  <c r="E163" s="1"/>
  <c r="M163" s="1"/>
  <c r="CS423"/>
  <c r="A423" s="1"/>
  <c r="DA424"/>
  <c r="B423"/>
  <c r="B180"/>
  <c r="DA181"/>
  <c r="CX125"/>
  <c r="F125" s="1"/>
  <c r="CT125"/>
  <c r="CY125"/>
  <c r="G125" s="1"/>
  <c r="CW125"/>
  <c r="E125" s="1"/>
  <c r="M125" s="1"/>
  <c r="CV125"/>
  <c r="D125" s="1"/>
  <c r="CU125"/>
  <c r="C125" s="1"/>
  <c r="AR125" s="1"/>
  <c r="BB453"/>
  <c r="AW453"/>
  <c r="BB459"/>
  <c r="AW459"/>
  <c r="B113"/>
  <c r="DA114"/>
  <c r="BB427"/>
  <c r="AW427"/>
  <c r="DA149"/>
  <c r="B148"/>
  <c r="B95"/>
  <c r="DA96"/>
  <c r="B401"/>
  <c r="DA402"/>
  <c r="CS401"/>
  <c r="A401" s="1"/>
  <c r="B110"/>
  <c r="DA111"/>
  <c r="B372"/>
  <c r="CS372"/>
  <c r="A372" s="1"/>
  <c r="DA373"/>
  <c r="BB417"/>
  <c r="AW417"/>
  <c r="DA170"/>
  <c r="B169"/>
  <c r="CS486"/>
  <c r="A486" s="1"/>
  <c r="B486"/>
  <c r="DA487"/>
  <c r="B245"/>
  <c r="DA246"/>
  <c r="B264"/>
  <c r="DA265"/>
  <c r="B174"/>
  <c r="DA175"/>
  <c r="DA377"/>
  <c r="CS376"/>
  <c r="A376" s="1"/>
  <c r="B376"/>
  <c r="B209"/>
  <c r="DA210"/>
  <c r="AW419"/>
  <c r="BB419"/>
  <c r="B419"/>
  <c r="DA420"/>
  <c r="CS419"/>
  <c r="A419" s="1"/>
  <c r="B351"/>
  <c r="DA352"/>
  <c r="DA147"/>
  <c r="B146"/>
  <c r="BB464"/>
  <c r="AW464"/>
  <c r="BB416"/>
  <c r="AW416"/>
  <c r="B332"/>
  <c r="DA333"/>
  <c r="B353"/>
  <c r="DA354"/>
  <c r="B188"/>
  <c r="DA189"/>
  <c r="B99"/>
  <c r="DA100"/>
  <c r="BB415"/>
  <c r="AW415"/>
  <c r="AW411"/>
  <c r="BB411"/>
  <c r="B151"/>
  <c r="DA152"/>
  <c r="CS371"/>
  <c r="A371" s="1"/>
  <c r="B371"/>
  <c r="DA372"/>
  <c r="CS475"/>
  <c r="A475" s="1"/>
  <c r="DA476"/>
  <c r="B475"/>
  <c r="DA129"/>
  <c r="B128"/>
  <c r="BB471"/>
  <c r="AW471"/>
  <c r="DA285"/>
  <c r="B284"/>
  <c r="BB473"/>
  <c r="AW473"/>
  <c r="B345"/>
  <c r="DA346"/>
  <c r="AW389"/>
  <c r="BB389"/>
  <c r="B389"/>
  <c r="DA390"/>
  <c r="CS389"/>
  <c r="A389" s="1"/>
  <c r="B206"/>
  <c r="DA207"/>
  <c r="DA236"/>
  <c r="B235"/>
  <c r="DA243"/>
  <c r="B242"/>
  <c r="DA256"/>
  <c r="B255"/>
  <c r="B259"/>
  <c r="DA260"/>
  <c r="DA318"/>
  <c r="B317"/>
  <c r="DA453"/>
  <c r="CS452"/>
  <c r="A452" s="1"/>
  <c r="B452"/>
  <c r="BB448"/>
  <c r="AW448"/>
  <c r="DA307"/>
  <c r="B306"/>
  <c r="B141"/>
  <c r="DA142"/>
  <c r="DA173"/>
  <c r="B172"/>
  <c r="DA403"/>
  <c r="B402"/>
  <c r="CS402"/>
  <c r="A402" s="1"/>
  <c r="B112"/>
  <c r="DA113"/>
  <c r="DA375"/>
  <c r="CS374"/>
  <c r="A374" s="1"/>
  <c r="B374"/>
  <c r="B222"/>
  <c r="DA223"/>
  <c r="DA166"/>
  <c r="B165"/>
  <c r="DA434"/>
  <c r="CS433"/>
  <c r="A433" s="1"/>
  <c r="B433"/>
  <c r="DA422"/>
  <c r="B421"/>
  <c r="CS421"/>
  <c r="A421" s="1"/>
  <c r="BB470"/>
  <c r="AW470"/>
  <c r="CY408"/>
  <c r="G408" s="1"/>
  <c r="CW408"/>
  <c r="E408" s="1"/>
  <c r="CT408"/>
  <c r="CX408"/>
  <c r="F408" s="1"/>
  <c r="CU408"/>
  <c r="C408" s="1"/>
  <c r="AR408" s="1"/>
  <c r="CV408"/>
  <c r="D408" s="1"/>
  <c r="N408" s="1"/>
  <c r="B162"/>
  <c r="DA163"/>
  <c r="B349"/>
  <c r="DA350"/>
  <c r="B320"/>
  <c r="AW387"/>
  <c r="BB387"/>
  <c r="DA468"/>
  <c r="B467"/>
  <c r="CS467"/>
  <c r="A467" s="1"/>
  <c r="B478"/>
  <c r="DA479"/>
  <c r="CS478"/>
  <c r="A478" s="1"/>
  <c r="DA190"/>
  <c r="B189"/>
  <c r="B133"/>
  <c r="DA134"/>
  <c r="DA124"/>
  <c r="B123"/>
  <c r="B129"/>
  <c r="DA130"/>
  <c r="DA391"/>
  <c r="CS390"/>
  <c r="A390" s="1"/>
  <c r="B390"/>
  <c r="CS472"/>
  <c r="A472" s="1"/>
  <c r="B472"/>
  <c r="DA473"/>
  <c r="AW455"/>
  <c r="BB455"/>
  <c r="AW392"/>
  <c r="BB392"/>
  <c r="AW481"/>
  <c r="BB481"/>
  <c r="CS481"/>
  <c r="A481" s="1"/>
  <c r="B481"/>
  <c r="DA482"/>
  <c r="B132"/>
  <c r="DA133"/>
  <c r="DA227"/>
  <c r="B226"/>
  <c r="DA229"/>
  <c r="B228"/>
  <c r="B262"/>
  <c r="DA263"/>
  <c r="BH277"/>
  <c r="BG277"/>
  <c r="K277"/>
  <c r="BR277"/>
  <c r="BQ277"/>
  <c r="O277"/>
  <c r="BT277"/>
  <c r="BS277"/>
  <c r="BN277"/>
  <c r="BU277"/>
  <c r="BO277"/>
  <c r="BJ277"/>
  <c r="BP277"/>
  <c r="DC277"/>
  <c r="BL277"/>
  <c r="BK277"/>
  <c r="BF277"/>
  <c r="BM277"/>
  <c r="BI277"/>
  <c r="P277"/>
  <c r="B268"/>
  <c r="DA269"/>
  <c r="M423"/>
  <c r="M478"/>
  <c r="B187"/>
  <c r="DA188"/>
  <c r="AW435"/>
  <c r="BB435"/>
  <c r="DA347"/>
  <c r="B346"/>
  <c r="CS346"/>
  <c r="A346" s="1"/>
  <c r="DA288"/>
  <c r="B287"/>
  <c r="B127"/>
  <c r="DA128"/>
  <c r="AW450"/>
  <c r="BB450"/>
  <c r="B361"/>
  <c r="DA362"/>
  <c r="DA294"/>
  <c r="B293"/>
  <c r="BB477"/>
  <c r="AW477"/>
  <c r="BB460"/>
  <c r="AW460"/>
  <c r="B339"/>
  <c r="DA340"/>
  <c r="BB378"/>
  <c r="AW378"/>
  <c r="DA156"/>
  <c r="B155"/>
  <c r="AW445"/>
  <c r="BB445"/>
  <c r="DA153"/>
  <c r="B152"/>
  <c r="B391"/>
  <c r="CS391"/>
  <c r="A391" s="1"/>
  <c r="DA392"/>
  <c r="B109"/>
  <c r="DA110"/>
  <c r="AW476"/>
  <c r="BB476"/>
  <c r="DA319"/>
  <c r="B318"/>
  <c r="AW428"/>
  <c r="BB428"/>
  <c r="DA429"/>
  <c r="CS428"/>
  <c r="A428" s="1"/>
  <c r="B428"/>
  <c r="AW399"/>
  <c r="BB399"/>
  <c r="DA109"/>
  <c r="B108"/>
  <c r="DA196"/>
  <c r="B195"/>
  <c r="AW479"/>
  <c r="BB479"/>
  <c r="CS438"/>
  <c r="A438" s="1"/>
  <c r="B438"/>
  <c r="DA439"/>
  <c r="B115"/>
  <c r="DA116"/>
  <c r="B307"/>
  <c r="DA308"/>
  <c r="B334"/>
  <c r="BB368"/>
  <c r="AW368"/>
  <c r="B225"/>
  <c r="DA226"/>
  <c r="B247"/>
  <c r="DA248"/>
  <c r="B304"/>
  <c r="DA305"/>
  <c r="B143"/>
  <c r="DA144"/>
  <c r="DA150"/>
  <c r="B149"/>
  <c r="CS149"/>
  <c r="A149" s="1"/>
  <c r="B286"/>
  <c r="DA287"/>
  <c r="CS287" s="1"/>
  <c r="A287" s="1"/>
  <c r="DA112"/>
  <c r="CS112" s="1"/>
  <c r="A112" s="1"/>
  <c r="B111"/>
  <c r="B117"/>
  <c r="BB468"/>
  <c r="AW468"/>
  <c r="DA360"/>
  <c r="B359"/>
  <c r="AW380"/>
  <c r="BB380"/>
  <c r="CS380"/>
  <c r="A380" s="1"/>
  <c r="B380"/>
  <c r="DA381"/>
  <c r="DA405"/>
  <c r="B404"/>
  <c r="CS404"/>
  <c r="A404" s="1"/>
  <c r="DA220"/>
  <c r="B219"/>
  <c r="B122"/>
  <c r="DA123"/>
  <c r="CS459"/>
  <c r="A459" s="1"/>
  <c r="B459"/>
  <c r="DA460"/>
  <c r="DA428"/>
  <c r="B427"/>
  <c r="CS427"/>
  <c r="A427" s="1"/>
  <c r="DA365"/>
  <c r="B364"/>
  <c r="CS364"/>
  <c r="A364" s="1"/>
  <c r="DA387"/>
  <c r="B386"/>
  <c r="CS386"/>
  <c r="A386" s="1"/>
  <c r="B314"/>
  <c r="DA315"/>
  <c r="BB430"/>
  <c r="AW430"/>
  <c r="CS454"/>
  <c r="A454" s="1"/>
  <c r="B454"/>
  <c r="DA455"/>
  <c r="BB458"/>
  <c r="AW458"/>
  <c r="B182"/>
  <c r="DA183"/>
  <c r="B319"/>
  <c r="DA320"/>
  <c r="DA138"/>
  <c r="B137"/>
  <c r="CS406"/>
  <c r="A406" s="1"/>
  <c r="DA407"/>
  <c r="B406"/>
  <c r="M406" s="1"/>
  <c r="DA176"/>
  <c r="B175"/>
  <c r="BB407"/>
  <c r="AW407"/>
  <c r="B308"/>
  <c r="DA309"/>
  <c r="B294"/>
  <c r="DA295"/>
  <c r="DA327"/>
  <c r="B326"/>
  <c r="DA291"/>
  <c r="B290"/>
  <c r="DA418"/>
  <c r="CS417"/>
  <c r="A417" s="1"/>
  <c r="B417"/>
  <c r="B330"/>
  <c r="DA221"/>
  <c r="B220"/>
  <c r="B157"/>
  <c r="DA158"/>
  <c r="DA380"/>
  <c r="B379"/>
  <c r="CS379"/>
  <c r="A379" s="1"/>
  <c r="B224"/>
  <c r="DA225"/>
  <c r="B236"/>
  <c r="DA237"/>
  <c r="BF281"/>
  <c r="BM281"/>
  <c r="O281"/>
  <c r="BT281"/>
  <c r="BS281"/>
  <c r="P281"/>
  <c r="BR281"/>
  <c r="K281"/>
  <c r="BP281"/>
  <c r="BG281"/>
  <c r="BU281"/>
  <c r="BL281"/>
  <c r="BK281"/>
  <c r="BN281"/>
  <c r="BI281"/>
  <c r="BJ281"/>
  <c r="BQ281"/>
  <c r="BH281"/>
  <c r="DC281"/>
  <c r="BO281"/>
  <c r="BB444"/>
  <c r="AW444"/>
  <c r="DA345"/>
  <c r="B344"/>
  <c r="B135"/>
  <c r="DA136"/>
  <c r="BB365"/>
  <c r="AW365"/>
  <c r="CS385"/>
  <c r="A385" s="1"/>
  <c r="DA386"/>
  <c r="B385"/>
  <c r="B93"/>
  <c r="DA94"/>
  <c r="DA348"/>
  <c r="B347"/>
  <c r="CS347"/>
  <c r="A347" s="1"/>
  <c r="BB373"/>
  <c r="AW373"/>
  <c r="DA417"/>
  <c r="CS416"/>
  <c r="A416" s="1"/>
  <c r="B416"/>
  <c r="CS474"/>
  <c r="A474" s="1"/>
  <c r="B474"/>
  <c r="DA475"/>
  <c r="AW469"/>
  <c r="BB469"/>
  <c r="DA172"/>
  <c r="B171"/>
  <c r="B136"/>
  <c r="DA137"/>
  <c r="B309"/>
  <c r="DA310"/>
  <c r="AW466"/>
  <c r="BB466"/>
  <c r="B329"/>
  <c r="DA330"/>
  <c r="DA209"/>
  <c r="B208"/>
  <c r="DA194"/>
  <c r="B193"/>
  <c r="B370"/>
  <c r="DA371"/>
  <c r="CS370"/>
  <c r="A370" s="1"/>
  <c r="CS473"/>
  <c r="A473" s="1"/>
  <c r="B473"/>
  <c r="DA474"/>
  <c r="DA95"/>
  <c r="B94"/>
  <c r="B197"/>
  <c r="DA198"/>
  <c r="CS197"/>
  <c r="A197" s="1"/>
  <c r="DA224"/>
  <c r="B223"/>
  <c r="B107"/>
  <c r="DA108"/>
  <c r="B167"/>
  <c r="DA168"/>
  <c r="B292"/>
  <c r="DA293"/>
  <c r="B302"/>
  <c r="DA303"/>
  <c r="DA228"/>
  <c r="B227"/>
  <c r="B234"/>
  <c r="DA235"/>
  <c r="B249"/>
  <c r="DA250"/>
  <c r="BL278"/>
  <c r="BG278"/>
  <c r="DC278"/>
  <c r="BR278"/>
  <c r="O278"/>
  <c r="K278"/>
  <c r="BF278"/>
  <c r="BQ278"/>
  <c r="BT278"/>
  <c r="BS278"/>
  <c r="BU278"/>
  <c r="P278"/>
  <c r="BP278"/>
  <c r="BX278" s="1"/>
  <c r="BO278"/>
  <c r="BN278"/>
  <c r="BI278"/>
  <c r="BK278"/>
  <c r="BH278"/>
  <c r="BM278"/>
  <c r="BJ278"/>
  <c r="B394"/>
  <c r="DA395"/>
  <c r="CS394"/>
  <c r="A394" s="1"/>
  <c r="B341"/>
  <c r="DA342"/>
  <c r="AW484"/>
  <c r="BB484"/>
  <c r="DA313"/>
  <c r="B312"/>
  <c r="BB402"/>
  <c r="AW402"/>
  <c r="DA358"/>
  <c r="B357"/>
  <c r="CS451"/>
  <c r="A451" s="1"/>
  <c r="DA452"/>
  <c r="B451"/>
  <c r="B337"/>
  <c r="DA338"/>
  <c r="BB431"/>
  <c r="AW431"/>
  <c r="DA180"/>
  <c r="B179"/>
  <c r="BB441"/>
  <c r="AW441"/>
  <c r="DA105"/>
  <c r="B104"/>
  <c r="B327"/>
  <c r="DA328"/>
  <c r="BB443"/>
  <c r="AW443"/>
  <c r="B443"/>
  <c r="DA444"/>
  <c r="CS443"/>
  <c r="A443" s="1"/>
  <c r="BB400"/>
  <c r="AW400"/>
  <c r="CS480"/>
  <c r="A480" s="1"/>
  <c r="DA481"/>
  <c r="B480"/>
  <c r="AW480"/>
  <c r="BB480"/>
  <c r="DA367"/>
  <c r="CS366"/>
  <c r="A366" s="1"/>
  <c r="B366"/>
  <c r="AW472"/>
  <c r="BB472"/>
  <c r="CS455"/>
  <c r="A455" s="1"/>
  <c r="B455"/>
  <c r="DA456"/>
  <c r="DA393"/>
  <c r="B392"/>
  <c r="CS392"/>
  <c r="A392" s="1"/>
  <c r="CS487"/>
  <c r="A487" s="1"/>
  <c r="DA488"/>
  <c r="B487"/>
  <c r="AW488"/>
  <c r="BB488"/>
  <c r="DA489"/>
  <c r="B488"/>
  <c r="CS488"/>
  <c r="A488" s="1"/>
  <c r="B238"/>
  <c r="DA239"/>
  <c r="CS238"/>
  <c r="A238" s="1"/>
  <c r="DA244"/>
  <c r="B243"/>
  <c r="DA264"/>
  <c r="CS264" s="1"/>
  <c r="A264" s="1"/>
  <c r="B263"/>
  <c r="B256"/>
  <c r="DA257"/>
  <c r="M369"/>
  <c r="M409"/>
  <c r="M364"/>
  <c r="M371"/>
  <c r="M473"/>
  <c r="M394"/>
  <c r="M452"/>
  <c r="AW388"/>
  <c r="BB388"/>
  <c r="B450"/>
  <c r="M450" s="1"/>
  <c r="DA451"/>
  <c r="CS450"/>
  <c r="A450" s="1"/>
  <c r="DA349"/>
  <c r="CS349" s="1"/>
  <c r="A349" s="1"/>
  <c r="B348"/>
  <c r="CS348"/>
  <c r="A348" s="1"/>
  <c r="AW434"/>
  <c r="BB434"/>
  <c r="B460"/>
  <c r="DA461"/>
  <c r="CS460"/>
  <c r="A460" s="1"/>
  <c r="DA122"/>
  <c r="B121"/>
  <c r="DA379"/>
  <c r="CS378"/>
  <c r="A378" s="1"/>
  <c r="B378"/>
  <c r="B213"/>
  <c r="DA214"/>
  <c r="CS445"/>
  <c r="A445" s="1"/>
  <c r="DA446"/>
  <c r="B445"/>
  <c r="B119"/>
  <c r="DA120"/>
  <c r="BB412"/>
  <c r="AW412"/>
  <c r="B396"/>
  <c r="DA397"/>
  <c r="CS396"/>
  <c r="A396" s="1"/>
  <c r="AW391"/>
  <c r="BB391"/>
  <c r="DA182"/>
  <c r="CS182" s="1"/>
  <c r="B181"/>
  <c r="DA394"/>
  <c r="B393"/>
  <c r="M393" s="1"/>
  <c r="CS393"/>
  <c r="A393" s="1"/>
  <c r="AW442"/>
  <c r="BB442"/>
  <c r="DA443"/>
  <c r="CS442"/>
  <c r="A442" s="1"/>
  <c r="B442"/>
  <c r="DA304"/>
  <c r="B303"/>
  <c r="DA139"/>
  <c r="B138"/>
  <c r="DA326"/>
  <c r="B325"/>
  <c r="B204"/>
  <c r="DA205"/>
  <c r="BB405"/>
  <c r="AW405"/>
  <c r="B100"/>
  <c r="DA101"/>
  <c r="CS100"/>
  <c r="A100" s="1"/>
  <c r="DA369"/>
  <c r="B368"/>
  <c r="CS368"/>
  <c r="A368" s="1"/>
  <c r="DA258"/>
  <c r="B257"/>
  <c r="DA266"/>
  <c r="B265"/>
  <c r="CS265"/>
  <c r="A265" s="1"/>
  <c r="B273"/>
  <c r="DA274"/>
  <c r="B279"/>
  <c r="DA280"/>
  <c r="AW436"/>
  <c r="BB436"/>
  <c r="DA382"/>
  <c r="B381"/>
  <c r="CS381"/>
  <c r="A381" s="1"/>
  <c r="DA102"/>
  <c r="B101"/>
  <c r="CS101"/>
  <c r="A101" s="1"/>
  <c r="DA143"/>
  <c r="CS143" s="1"/>
  <c r="B142"/>
  <c r="BB489"/>
  <c r="AW489"/>
  <c r="DA341"/>
  <c r="CS341" s="1"/>
  <c r="B340"/>
  <c r="CS447"/>
  <c r="A447" s="1"/>
  <c r="DA448"/>
  <c r="B447"/>
  <c r="DA431"/>
  <c r="CS430"/>
  <c r="A430" s="1"/>
  <c r="B430"/>
  <c r="DA351"/>
  <c r="B350"/>
  <c r="CS350"/>
  <c r="A350" s="1"/>
  <c r="AW454"/>
  <c r="BB454"/>
  <c r="DA125"/>
  <c r="B124"/>
  <c r="B295"/>
  <c r="DA296"/>
  <c r="AW401"/>
  <c r="BB401"/>
  <c r="B218"/>
  <c r="DA219"/>
  <c r="CS219" s="1"/>
  <c r="B354"/>
  <c r="DA355"/>
  <c r="CS465"/>
  <c r="A465" s="1"/>
  <c r="B465"/>
  <c r="DA466"/>
  <c r="BB372"/>
  <c r="AW372"/>
  <c r="B205"/>
  <c r="DA206"/>
  <c r="CS206" s="1"/>
  <c r="CS205"/>
  <c r="A205" s="1"/>
  <c r="B194"/>
  <c r="DA195"/>
  <c r="AW383"/>
  <c r="BB383"/>
  <c r="B134"/>
  <c r="DA135"/>
  <c r="CS135" s="1"/>
  <c r="BB379"/>
  <c r="AW379"/>
  <c r="B362"/>
  <c r="DA363"/>
  <c r="B296"/>
  <c r="DA297"/>
  <c r="DA484"/>
  <c r="B483"/>
  <c r="CS483"/>
  <c r="A483" s="1"/>
  <c r="DA213"/>
  <c r="B212"/>
  <c r="CS437"/>
  <c r="A437" s="1"/>
  <c r="DA438"/>
  <c r="B437"/>
  <c r="AW437"/>
  <c r="BB437"/>
  <c r="DA230"/>
  <c r="CS230" s="1"/>
  <c r="B229"/>
  <c r="DA231"/>
  <c r="B230"/>
  <c r="B280"/>
  <c r="DA281"/>
  <c r="DA376"/>
  <c r="B375"/>
  <c r="CS375"/>
  <c r="A375" s="1"/>
  <c r="BB376"/>
  <c r="AW376"/>
  <c r="DA445"/>
  <c r="B444"/>
  <c r="CS444"/>
  <c r="A444" s="1"/>
  <c r="DA290"/>
  <c r="B289"/>
  <c r="BB413"/>
  <c r="AW413"/>
  <c r="DA107"/>
  <c r="B106"/>
  <c r="AW367"/>
  <c r="BB367"/>
  <c r="CS367"/>
  <c r="A367" s="1"/>
  <c r="B367"/>
  <c r="DA368"/>
  <c r="B363"/>
  <c r="DA364"/>
  <c r="B464"/>
  <c r="DA465"/>
  <c r="CS464"/>
  <c r="A464" s="1"/>
  <c r="DA211"/>
  <c r="B210"/>
  <c r="B199"/>
  <c r="DA200"/>
  <c r="DA140"/>
  <c r="B139"/>
  <c r="B429"/>
  <c r="DA430"/>
  <c r="CS429"/>
  <c r="A429" s="1"/>
  <c r="AW429"/>
  <c r="BB429"/>
  <c r="B333"/>
  <c r="DA334"/>
  <c r="CS334" s="1"/>
  <c r="A334" s="1"/>
  <c r="B466"/>
  <c r="DA467"/>
  <c r="CS466"/>
  <c r="A466" s="1"/>
  <c r="AW482"/>
  <c r="BB482"/>
  <c r="CS411"/>
  <c r="A411" s="1"/>
  <c r="B411"/>
  <c r="DA412"/>
  <c r="AW424"/>
  <c r="BB424"/>
  <c r="AW475"/>
  <c r="BB475"/>
  <c r="BB370"/>
  <c r="AW370"/>
  <c r="B471"/>
  <c r="CS471"/>
  <c r="A471" s="1"/>
  <c r="DA472"/>
  <c r="DA151"/>
  <c r="B150"/>
  <c r="CS150"/>
  <c r="A150" s="1"/>
  <c r="BB420"/>
  <c r="AW420"/>
  <c r="B192"/>
  <c r="DA193"/>
  <c r="DA284"/>
  <c r="B283"/>
  <c r="BB449"/>
  <c r="AW449"/>
  <c r="B216"/>
  <c r="DA217"/>
  <c r="DA241"/>
  <c r="B240"/>
  <c r="DA253"/>
  <c r="B252"/>
  <c r="BB394"/>
  <c r="AW394"/>
  <c r="DA208"/>
  <c r="B207"/>
  <c r="DA441"/>
  <c r="B440"/>
  <c r="CS440"/>
  <c r="A440" s="1"/>
  <c r="BB403"/>
  <c r="AW403"/>
  <c r="CW118"/>
  <c r="E118" s="1"/>
  <c r="M118" s="1"/>
  <c r="CV118"/>
  <c r="D118" s="1"/>
  <c r="CU118"/>
  <c r="C118" s="1"/>
  <c r="AR118" s="1"/>
  <c r="CT118"/>
  <c r="CX118"/>
  <c r="F118" s="1"/>
  <c r="CY118"/>
  <c r="G118" s="1"/>
  <c r="DA212"/>
  <c r="B211"/>
  <c r="CS211"/>
  <c r="A211" s="1"/>
  <c r="BB451"/>
  <c r="AW451"/>
  <c r="B285"/>
  <c r="DA286"/>
  <c r="CS286" s="1"/>
  <c r="A286" s="1"/>
  <c r="B202"/>
  <c r="DA203"/>
  <c r="DA289"/>
  <c r="B288"/>
  <c r="CS288"/>
  <c r="A288" s="1"/>
  <c r="AW433"/>
  <c r="BB433"/>
  <c r="BB384"/>
  <c r="AW384"/>
  <c r="DA378"/>
  <c r="CS377"/>
  <c r="A377" s="1"/>
  <c r="B377"/>
  <c r="DA187"/>
  <c r="B186"/>
  <c r="B343"/>
  <c r="DA344"/>
  <c r="DA471"/>
  <c r="CS470"/>
  <c r="A470" s="1"/>
  <c r="B470"/>
  <c r="B158"/>
  <c r="DA159"/>
  <c r="BB456"/>
  <c r="AW456"/>
  <c r="CS382"/>
  <c r="A382" s="1"/>
  <c r="B382"/>
  <c r="DA383"/>
  <c r="BB382"/>
  <c r="AW382"/>
  <c r="DA442"/>
  <c r="CS441"/>
  <c r="A441" s="1"/>
  <c r="B441"/>
  <c r="B311"/>
  <c r="DA312"/>
  <c r="CS312" s="1"/>
  <c r="B291"/>
  <c r="DA292"/>
  <c r="AW462"/>
  <c r="BB462"/>
  <c r="CY335"/>
  <c r="G335" s="1"/>
  <c r="CU335"/>
  <c r="C335" s="1"/>
  <c r="AR335" s="1"/>
  <c r="CV335"/>
  <c r="D335" s="1"/>
  <c r="CX335"/>
  <c r="F335" s="1"/>
  <c r="CW335"/>
  <c r="E335" s="1"/>
  <c r="M335" s="1"/>
  <c r="CT335"/>
  <c r="AW457"/>
  <c r="BB457"/>
  <c r="AW414"/>
  <c r="BB414"/>
  <c r="BB467"/>
  <c r="AW467"/>
  <c r="B352"/>
  <c r="DA353"/>
  <c r="CS353" s="1"/>
  <c r="DA127"/>
  <c r="B126"/>
  <c r="B203"/>
  <c r="DA204"/>
  <c r="DA218"/>
  <c r="B217"/>
  <c r="B214"/>
  <c r="DA215"/>
  <c r="CS214"/>
  <c r="A214" s="1"/>
  <c r="BB487"/>
  <c r="AW487"/>
  <c r="B246"/>
  <c r="DA247"/>
  <c r="DA255"/>
  <c r="B254"/>
  <c r="B266"/>
  <c r="DA267"/>
  <c r="CS266"/>
  <c r="A266" s="1"/>
  <c r="B269"/>
  <c r="DA270"/>
  <c r="M435"/>
  <c r="M396"/>
  <c r="M368"/>
  <c r="M459"/>
  <c r="M372"/>
  <c r="M411"/>
  <c r="DA279"/>
  <c r="M366"/>
  <c r="AW398"/>
  <c r="BB398"/>
  <c r="B191"/>
  <c r="DA192"/>
  <c r="CS192" s="1"/>
  <c r="A192" s="1"/>
  <c r="B161"/>
  <c r="DA162"/>
  <c r="AW485"/>
  <c r="BB485"/>
  <c r="B485"/>
  <c r="CS485"/>
  <c r="A485" s="1"/>
  <c r="DA486"/>
  <c r="DA331"/>
  <c r="B331"/>
  <c r="DA332"/>
  <c r="B328"/>
  <c r="DA329"/>
  <c r="CS388"/>
  <c r="A388" s="1"/>
  <c r="B388"/>
  <c r="DA389"/>
  <c r="B297"/>
  <c r="DA298"/>
  <c r="CS398"/>
  <c r="A398" s="1"/>
  <c r="B398"/>
  <c r="DA399"/>
  <c r="B324"/>
  <c r="DA325"/>
  <c r="DA440"/>
  <c r="CS439"/>
  <c r="A439" s="1"/>
  <c r="B439"/>
  <c r="B91"/>
  <c r="DA92"/>
  <c r="DA184"/>
  <c r="B183"/>
  <c r="DA396"/>
  <c r="B395"/>
  <c r="M395" s="1"/>
  <c r="CS395"/>
  <c r="A395" s="1"/>
  <c r="CS434"/>
  <c r="A434" s="1"/>
  <c r="DA435"/>
  <c r="B434"/>
  <c r="B477"/>
  <c r="DA478"/>
  <c r="CS477"/>
  <c r="A477" s="1"/>
  <c r="B153"/>
  <c r="DA154"/>
  <c r="DA157"/>
  <c r="B156"/>
  <c r="DA339"/>
  <c r="B338"/>
  <c r="BB446"/>
  <c r="AW446"/>
  <c r="B412"/>
  <c r="CS412"/>
  <c r="A412" s="1"/>
  <c r="DA413"/>
  <c r="B92"/>
  <c r="DA93"/>
  <c r="B178"/>
  <c r="DA179"/>
  <c r="BB432"/>
  <c r="AW432"/>
  <c r="B336"/>
  <c r="DA337"/>
  <c r="CS337" s="1"/>
  <c r="B476"/>
  <c r="CS476"/>
  <c r="A476" s="1"/>
  <c r="DA477"/>
  <c r="DA191"/>
  <c r="B190"/>
  <c r="CS479"/>
  <c r="A479" s="1"/>
  <c r="B479"/>
  <c r="DA480"/>
  <c r="DA356"/>
  <c r="B355"/>
  <c r="B147"/>
  <c r="DA148"/>
  <c r="CS148" s="1"/>
  <c r="A148" s="1"/>
  <c r="CS147"/>
  <c r="A147" s="1"/>
  <c r="DA201"/>
  <c r="B200"/>
  <c r="DA132"/>
  <c r="B131"/>
  <c r="DA103"/>
  <c r="B102"/>
  <c r="CS102"/>
  <c r="A102" s="1"/>
  <c r="B98"/>
  <c r="DA99"/>
  <c r="BB409"/>
  <c r="AW409"/>
  <c r="B231"/>
  <c r="DA232"/>
  <c r="DA242"/>
  <c r="B241"/>
  <c r="B272"/>
  <c r="DA273"/>
  <c r="BO275"/>
  <c r="BN275"/>
  <c r="BQ275"/>
  <c r="BH275"/>
  <c r="P275"/>
  <c r="BK275"/>
  <c r="BJ275"/>
  <c r="BM275"/>
  <c r="BL275"/>
  <c r="BI275"/>
  <c r="BG275"/>
  <c r="BF275"/>
  <c r="DC275"/>
  <c r="K275"/>
  <c r="BP275"/>
  <c r="BS275"/>
  <c r="BR275"/>
  <c r="BU275"/>
  <c r="BT275"/>
  <c r="O275"/>
  <c r="T275" s="1"/>
  <c r="U275" s="1"/>
  <c r="B168"/>
  <c r="DA169"/>
  <c r="CS168"/>
  <c r="A168" s="1"/>
  <c r="B360"/>
  <c r="DA361"/>
  <c r="AW423"/>
  <c r="BB423"/>
  <c r="DA469"/>
  <c r="CS468"/>
  <c r="A468" s="1"/>
  <c r="B468"/>
  <c r="B164"/>
  <c r="DA165"/>
  <c r="CS489"/>
  <c r="A489" s="1"/>
  <c r="B489"/>
  <c r="BB404"/>
  <c r="AW404"/>
  <c r="B116"/>
  <c r="DA117"/>
  <c r="CS453"/>
  <c r="A453" s="1"/>
  <c r="B453"/>
  <c r="DA454"/>
  <c r="DA357"/>
  <c r="B356"/>
  <c r="AW364"/>
  <c r="BB364"/>
  <c r="B90"/>
  <c r="CS90"/>
  <c r="A90" s="1"/>
  <c r="DA91"/>
  <c r="BB447"/>
  <c r="AW447"/>
  <c r="AW386"/>
  <c r="BB386"/>
  <c r="B458"/>
  <c r="DA459"/>
  <c r="CS458"/>
  <c r="A458" s="1"/>
  <c r="AW406"/>
  <c r="BB406"/>
  <c r="B305"/>
  <c r="DA306"/>
  <c r="B407"/>
  <c r="DA408"/>
  <c r="CS407"/>
  <c r="A407" s="1"/>
  <c r="DA155"/>
  <c r="B154"/>
  <c r="AW465"/>
  <c r="BB465"/>
  <c r="DA301"/>
  <c r="B300"/>
  <c r="B184"/>
  <c r="DA185"/>
  <c r="DA384"/>
  <c r="CS383"/>
  <c r="A383" s="1"/>
  <c r="B383"/>
  <c r="B322"/>
  <c r="DA323"/>
  <c r="AW486"/>
  <c r="BB486"/>
  <c r="BB483"/>
  <c r="AW483"/>
  <c r="B323"/>
  <c r="DA324"/>
  <c r="DA240"/>
  <c r="B239"/>
  <c r="CS239"/>
  <c r="A239" s="1"/>
  <c r="DA254"/>
  <c r="B253"/>
  <c r="B271"/>
  <c r="DA272"/>
  <c r="BB375"/>
  <c r="AW375"/>
  <c r="B301"/>
  <c r="DA302"/>
  <c r="B298"/>
  <c r="DA299"/>
  <c r="CS413"/>
  <c r="A413" s="1"/>
  <c r="DA414"/>
  <c r="B413"/>
  <c r="AW410"/>
  <c r="BB410"/>
  <c r="DA411"/>
  <c r="CS410"/>
  <c r="A410" s="1"/>
  <c r="B410"/>
  <c r="CS365"/>
  <c r="A365" s="1"/>
  <c r="DA366"/>
  <c r="B365"/>
  <c r="B159"/>
  <c r="DA160"/>
  <c r="BB385"/>
  <c r="AW385"/>
  <c r="B373"/>
  <c r="DA374"/>
  <c r="CS373"/>
  <c r="A373" s="1"/>
  <c r="B103"/>
  <c r="DA104"/>
  <c r="CS103"/>
  <c r="A103" s="1"/>
  <c r="BB474"/>
  <c r="AW474"/>
  <c r="CS469"/>
  <c r="A469" s="1"/>
  <c r="B469"/>
  <c r="DA470"/>
  <c r="B176"/>
  <c r="DA177"/>
  <c r="B358"/>
  <c r="DA359"/>
  <c r="B482"/>
  <c r="DA483"/>
  <c r="CS482"/>
  <c r="A482" s="1"/>
  <c r="DA416"/>
  <c r="B415"/>
  <c r="CS415"/>
  <c r="A415" s="1"/>
  <c r="B160"/>
  <c r="DA161"/>
  <c r="B424"/>
  <c r="M424" s="1"/>
  <c r="DA425"/>
  <c r="CS424"/>
  <c r="A424" s="1"/>
  <c r="BB371"/>
  <c r="AW371"/>
  <c r="AW426"/>
  <c r="BB426"/>
  <c r="CS426"/>
  <c r="A426" s="1"/>
  <c r="B426"/>
  <c r="DA427"/>
  <c r="DA141"/>
  <c r="B140"/>
  <c r="B120"/>
  <c r="DA121"/>
  <c r="CS420"/>
  <c r="A420" s="1"/>
  <c r="B420"/>
  <c r="DA421"/>
  <c r="DA106"/>
  <c r="B105"/>
  <c r="CS449"/>
  <c r="A449" s="1"/>
  <c r="DA450"/>
  <c r="B449"/>
  <c r="B144"/>
  <c r="DA145"/>
  <c r="DA202"/>
  <c r="B201"/>
  <c r="DA199"/>
  <c r="CS199" s="1"/>
  <c r="B198"/>
  <c r="CS198"/>
  <c r="A198" s="1"/>
  <c r="B261"/>
  <c r="DA262"/>
  <c r="B267"/>
  <c r="DA268"/>
  <c r="CS267"/>
  <c r="A267" s="1"/>
  <c r="DA283"/>
  <c r="B282"/>
  <c r="BB452"/>
  <c r="AW452"/>
  <c r="BB440"/>
  <c r="AW440"/>
  <c r="CS484"/>
  <c r="A484" s="1"/>
  <c r="B484"/>
  <c r="DA485"/>
  <c r="CS403"/>
  <c r="A403" s="1"/>
  <c r="DA404"/>
  <c r="B403"/>
  <c r="B170"/>
  <c r="DA171"/>
  <c r="B310"/>
  <c r="DA311"/>
  <c r="CS448"/>
  <c r="A448" s="1"/>
  <c r="DA449"/>
  <c r="B448"/>
  <c r="DA317"/>
  <c r="B316"/>
  <c r="AW374"/>
  <c r="BB374"/>
  <c r="B431"/>
  <c r="CS431"/>
  <c r="A431" s="1"/>
  <c r="DA432"/>
  <c r="BB421"/>
  <c r="AW421"/>
  <c r="B384"/>
  <c r="CS384"/>
  <c r="A384" s="1"/>
  <c r="DA385"/>
  <c r="BB377"/>
  <c r="AW377"/>
  <c r="CS456"/>
  <c r="A456" s="1"/>
  <c r="B456"/>
  <c r="DA457"/>
  <c r="B313"/>
  <c r="DA314"/>
  <c r="B462"/>
  <c r="M462" s="1"/>
  <c r="CS462"/>
  <c r="A462" s="1"/>
  <c r="DA463"/>
  <c r="DA343"/>
  <c r="B342"/>
  <c r="B130"/>
  <c r="DA131"/>
  <c r="CS387"/>
  <c r="A387" s="1"/>
  <c r="B387"/>
  <c r="DA388"/>
  <c r="DA458"/>
  <c r="CS457"/>
  <c r="A457" s="1"/>
  <c r="B457"/>
  <c r="DA415"/>
  <c r="B414"/>
  <c r="CS414"/>
  <c r="A414" s="1"/>
  <c r="B215"/>
  <c r="DA216"/>
  <c r="CS216" s="1"/>
  <c r="CS215"/>
  <c r="A215" s="1"/>
  <c r="AW478"/>
  <c r="BB478"/>
  <c r="DA401"/>
  <c r="CS400"/>
  <c r="A400" s="1"/>
  <c r="B400"/>
  <c r="B97"/>
  <c r="DA98"/>
  <c r="BB366"/>
  <c r="AW366"/>
  <c r="AW390"/>
  <c r="BB390"/>
  <c r="B233"/>
  <c r="DA234"/>
  <c r="B250"/>
  <c r="DA251"/>
  <c r="B258"/>
  <c r="DA259"/>
  <c r="B276"/>
  <c r="DA277"/>
  <c r="DA252"/>
  <c r="B251"/>
  <c r="B270"/>
  <c r="DA271"/>
  <c r="DA275"/>
  <c r="B274"/>
  <c r="M388"/>
  <c r="M442"/>
  <c r="M428"/>
  <c r="M385"/>
  <c r="M482"/>
  <c r="M448"/>
  <c r="M457"/>
  <c r="M481"/>
  <c r="BW278" l="1"/>
  <c r="CS240"/>
  <c r="A240" s="1"/>
  <c r="CS169"/>
  <c r="CS268"/>
  <c r="BV275"/>
  <c r="CS104"/>
  <c r="A104" s="1"/>
  <c r="CS212"/>
  <c r="A212" s="1"/>
  <c r="CS151"/>
  <c r="CS289"/>
  <c r="A289" s="1"/>
  <c r="CS351"/>
  <c r="CS91"/>
  <c r="CS292"/>
  <c r="A292" s="1"/>
  <c r="DA118"/>
  <c r="A216"/>
  <c r="CS217"/>
  <c r="A217" s="1"/>
  <c r="A199"/>
  <c r="CS200"/>
  <c r="A353"/>
  <c r="CS354"/>
  <c r="A135"/>
  <c r="CS136"/>
  <c r="A136" s="1"/>
  <c r="A219"/>
  <c r="CS220"/>
  <c r="A220" s="1"/>
  <c r="CS193"/>
  <c r="CS290"/>
  <c r="A268"/>
  <c r="CS269"/>
  <c r="CS300"/>
  <c r="CS241"/>
  <c r="A241" s="1"/>
  <c r="A312"/>
  <c r="CS313"/>
  <c r="A313" s="1"/>
  <c r="A206"/>
  <c r="CS207"/>
  <c r="A207" s="1"/>
  <c r="CS113"/>
  <c r="A113" s="1"/>
  <c r="CS105"/>
  <c r="A105" s="1"/>
  <c r="A91"/>
  <c r="CS92"/>
  <c r="A92" s="1"/>
  <c r="A151"/>
  <c r="CS152"/>
  <c r="A230"/>
  <c r="CS231"/>
  <c r="A231" s="1"/>
  <c r="A341"/>
  <c r="CS342"/>
  <c r="A342" s="1"/>
  <c r="A143"/>
  <c r="CS144"/>
  <c r="A144" s="1"/>
  <c r="A182"/>
  <c r="CS183"/>
  <c r="CS242"/>
  <c r="CS218"/>
  <c r="A218" s="1"/>
  <c r="CS293"/>
  <c r="A169"/>
  <c r="CS170"/>
  <c r="A170" s="1"/>
  <c r="A337"/>
  <c r="CS338"/>
  <c r="A338" s="1"/>
  <c r="CS213"/>
  <c r="A213" s="1"/>
  <c r="BQ274"/>
  <c r="BH274"/>
  <c r="BM274"/>
  <c r="BK274"/>
  <c r="BP274"/>
  <c r="BF274"/>
  <c r="DC274"/>
  <c r="O274"/>
  <c r="BS274"/>
  <c r="BU274"/>
  <c r="BO274"/>
  <c r="BI274"/>
  <c r="BG274"/>
  <c r="P274"/>
  <c r="BJ274"/>
  <c r="BL274"/>
  <c r="BT274"/>
  <c r="K274"/>
  <c r="BR274"/>
  <c r="BN274"/>
  <c r="BS270"/>
  <c r="O270"/>
  <c r="BQ270"/>
  <c r="BP270"/>
  <c r="BH270"/>
  <c r="BN270"/>
  <c r="BR270"/>
  <c r="BJ270"/>
  <c r="BO270"/>
  <c r="BT270"/>
  <c r="DC270"/>
  <c r="BG270"/>
  <c r="BF270"/>
  <c r="K270"/>
  <c r="BI270"/>
  <c r="BM270"/>
  <c r="BL270"/>
  <c r="BU270"/>
  <c r="BK270"/>
  <c r="P270"/>
  <c r="M400"/>
  <c r="BM400"/>
  <c r="BI400"/>
  <c r="BU400"/>
  <c r="O400"/>
  <c r="BS400"/>
  <c r="BP400"/>
  <c r="K400"/>
  <c r="BF400"/>
  <c r="BG400"/>
  <c r="BJ400"/>
  <c r="BT400"/>
  <c r="Q400"/>
  <c r="L400" s="1"/>
  <c r="J400" s="1"/>
  <c r="BK400"/>
  <c r="P400"/>
  <c r="BL400"/>
  <c r="BN400"/>
  <c r="DC400"/>
  <c r="BH400"/>
  <c r="BO400"/>
  <c r="BQ400"/>
  <c r="BR400"/>
  <c r="M414"/>
  <c r="BH414"/>
  <c r="DC414"/>
  <c r="BO414"/>
  <c r="BJ414"/>
  <c r="BI414"/>
  <c r="O414"/>
  <c r="K414"/>
  <c r="Q414"/>
  <c r="L414" s="1"/>
  <c r="J414" s="1"/>
  <c r="BM414"/>
  <c r="BT414"/>
  <c r="BS414"/>
  <c r="BR414"/>
  <c r="P414"/>
  <c r="BP414"/>
  <c r="BK414"/>
  <c r="BN414"/>
  <c r="BQ414"/>
  <c r="BU414"/>
  <c r="BF414"/>
  <c r="BG414"/>
  <c r="BL414"/>
  <c r="BS313"/>
  <c r="K313"/>
  <c r="O313"/>
  <c r="BQ313"/>
  <c r="BU313"/>
  <c r="BJ313"/>
  <c r="BL313"/>
  <c r="BR313"/>
  <c r="P313"/>
  <c r="BI313"/>
  <c r="BN313"/>
  <c r="BP313"/>
  <c r="BF313"/>
  <c r="BK313"/>
  <c r="BT313"/>
  <c r="BO313"/>
  <c r="DC313"/>
  <c r="BM313"/>
  <c r="BG313"/>
  <c r="BH313"/>
  <c r="BS198"/>
  <c r="BU198"/>
  <c r="BN198"/>
  <c r="BO198"/>
  <c r="O198"/>
  <c r="P198"/>
  <c r="BQ198"/>
  <c r="BM198"/>
  <c r="BI198"/>
  <c r="BK198"/>
  <c r="DC198"/>
  <c r="BF198"/>
  <c r="K198"/>
  <c r="BR198"/>
  <c r="BH198"/>
  <c r="BJ198"/>
  <c r="BT198"/>
  <c r="BP198"/>
  <c r="BL198"/>
  <c r="BG198"/>
  <c r="O144"/>
  <c r="BR144"/>
  <c r="BI144"/>
  <c r="BL144"/>
  <c r="BO144"/>
  <c r="BN144"/>
  <c r="P144"/>
  <c r="BH144"/>
  <c r="K144"/>
  <c r="BG144"/>
  <c r="BF144"/>
  <c r="BM144"/>
  <c r="BK144"/>
  <c r="DC144"/>
  <c r="BT144"/>
  <c r="BU144"/>
  <c r="BP144"/>
  <c r="BS144"/>
  <c r="BQ144"/>
  <c r="BJ144"/>
  <c r="BS420"/>
  <c r="BN420"/>
  <c r="BI420"/>
  <c r="BL420"/>
  <c r="O420"/>
  <c r="BO420"/>
  <c r="BJ420"/>
  <c r="Q420"/>
  <c r="BU420"/>
  <c r="BP420"/>
  <c r="BK420"/>
  <c r="BF420"/>
  <c r="DC420"/>
  <c r="BQ420"/>
  <c r="BT420"/>
  <c r="BG420"/>
  <c r="K420"/>
  <c r="BR420"/>
  <c r="BM420"/>
  <c r="BH420"/>
  <c r="P420"/>
  <c r="DC120"/>
  <c r="BL120"/>
  <c r="BU120"/>
  <c r="BR120"/>
  <c r="BN120"/>
  <c r="BH120"/>
  <c r="K120"/>
  <c r="O120"/>
  <c r="BS120"/>
  <c r="BO120"/>
  <c r="BG120"/>
  <c r="BQ120"/>
  <c r="BP120"/>
  <c r="BI120"/>
  <c r="BF120"/>
  <c r="BT120"/>
  <c r="BK120"/>
  <c r="BM120"/>
  <c r="BJ120"/>
  <c r="P120"/>
  <c r="M415"/>
  <c r="P415"/>
  <c r="BT415"/>
  <c r="BS415"/>
  <c r="BR415"/>
  <c r="BQ415"/>
  <c r="O415"/>
  <c r="BL415"/>
  <c r="BO415"/>
  <c r="Q415"/>
  <c r="BM415"/>
  <c r="BH415"/>
  <c r="BK415"/>
  <c r="BN415"/>
  <c r="K415"/>
  <c r="BG415"/>
  <c r="BJ415"/>
  <c r="BU415"/>
  <c r="BF415"/>
  <c r="BP415"/>
  <c r="BI415"/>
  <c r="DC415"/>
  <c r="BO482"/>
  <c r="BJ482"/>
  <c r="BQ482"/>
  <c r="BN482"/>
  <c r="K482"/>
  <c r="Q482"/>
  <c r="BT482"/>
  <c r="P482"/>
  <c r="BI482"/>
  <c r="DC482"/>
  <c r="BF482"/>
  <c r="BP482"/>
  <c r="BK482"/>
  <c r="BR482"/>
  <c r="BG482"/>
  <c r="BL482"/>
  <c r="BH482"/>
  <c r="BM482"/>
  <c r="BU482"/>
  <c r="O482"/>
  <c r="T482" s="1"/>
  <c r="U482" s="1"/>
  <c r="BS482"/>
  <c r="L482"/>
  <c r="J482" s="1"/>
  <c r="M469"/>
  <c r="BG469"/>
  <c r="Q469"/>
  <c r="BR469"/>
  <c r="BM469"/>
  <c r="BP469"/>
  <c r="O469"/>
  <c r="BS469"/>
  <c r="BN469"/>
  <c r="BI469"/>
  <c r="BT469"/>
  <c r="K469"/>
  <c r="BK469"/>
  <c r="BF469"/>
  <c r="DC469"/>
  <c r="BQ469"/>
  <c r="BL469"/>
  <c r="BU469"/>
  <c r="P469"/>
  <c r="BJ469"/>
  <c r="BO469"/>
  <c r="BH469"/>
  <c r="BN253"/>
  <c r="DC253"/>
  <c r="BT253"/>
  <c r="BQ253"/>
  <c r="O253"/>
  <c r="BG253"/>
  <c r="BS253"/>
  <c r="BO253"/>
  <c r="BL253"/>
  <c r="BF253"/>
  <c r="P253"/>
  <c r="BJ253"/>
  <c r="BH253"/>
  <c r="K253"/>
  <c r="BK253"/>
  <c r="BR253"/>
  <c r="BP253"/>
  <c r="BI253"/>
  <c r="BM253"/>
  <c r="BU253"/>
  <c r="BH239"/>
  <c r="BI239"/>
  <c r="BL239"/>
  <c r="BO239"/>
  <c r="K239"/>
  <c r="P239"/>
  <c r="BM239"/>
  <c r="BT239"/>
  <c r="BG239"/>
  <c r="BF239"/>
  <c r="BP239"/>
  <c r="BJ239"/>
  <c r="BN239"/>
  <c r="O239"/>
  <c r="T239" s="1"/>
  <c r="U239" s="1"/>
  <c r="BU239"/>
  <c r="BS239"/>
  <c r="DC239"/>
  <c r="BQ239"/>
  <c r="BK239"/>
  <c r="BR239"/>
  <c r="BK323"/>
  <c r="BN323"/>
  <c r="BQ323"/>
  <c r="BP323"/>
  <c r="P323"/>
  <c r="BH323"/>
  <c r="BG323"/>
  <c r="BM323"/>
  <c r="BT323"/>
  <c r="DC323"/>
  <c r="BO323"/>
  <c r="BU323"/>
  <c r="BJ323"/>
  <c r="O323"/>
  <c r="BF323"/>
  <c r="BI323"/>
  <c r="BR323"/>
  <c r="BL323"/>
  <c r="BS323"/>
  <c r="K323"/>
  <c r="M407"/>
  <c r="BN407"/>
  <c r="BQ407"/>
  <c r="BP407"/>
  <c r="Q407"/>
  <c r="L407" s="1"/>
  <c r="J407" s="1"/>
  <c r="O407"/>
  <c r="BF407"/>
  <c r="BM407"/>
  <c r="BT407"/>
  <c r="BG407"/>
  <c r="DC407"/>
  <c r="BI407"/>
  <c r="BL407"/>
  <c r="BK407"/>
  <c r="BR407"/>
  <c r="BH407"/>
  <c r="BO407"/>
  <c r="P407"/>
  <c r="BJ407"/>
  <c r="BS407"/>
  <c r="K407"/>
  <c r="BU407"/>
  <c r="BI90"/>
  <c r="BH90"/>
  <c r="DC90"/>
  <c r="BK90"/>
  <c r="BN90"/>
  <c r="O90"/>
  <c r="BU90"/>
  <c r="BT90"/>
  <c r="BG90"/>
  <c r="BR90"/>
  <c r="BQ90"/>
  <c r="BP90"/>
  <c r="P90"/>
  <c r="BS90"/>
  <c r="BF90"/>
  <c r="BM90"/>
  <c r="BL90"/>
  <c r="K90"/>
  <c r="BO90"/>
  <c r="BJ90"/>
  <c r="M489"/>
  <c r="P489"/>
  <c r="BS489"/>
  <c r="BR489"/>
  <c r="BM489"/>
  <c r="BL489"/>
  <c r="O489"/>
  <c r="BO489"/>
  <c r="K489"/>
  <c r="BU489"/>
  <c r="BP489"/>
  <c r="BK489"/>
  <c r="BN489"/>
  <c r="BQ489"/>
  <c r="BT489"/>
  <c r="BG489"/>
  <c r="BJ489"/>
  <c r="BI489"/>
  <c r="BH489"/>
  <c r="Q489"/>
  <c r="DC489"/>
  <c r="BF489"/>
  <c r="BQ164"/>
  <c r="BP164"/>
  <c r="BO164"/>
  <c r="BR164"/>
  <c r="O164"/>
  <c r="BM164"/>
  <c r="BL164"/>
  <c r="BK164"/>
  <c r="BF164"/>
  <c r="BG164"/>
  <c r="BU164"/>
  <c r="BS164"/>
  <c r="BI164"/>
  <c r="K164"/>
  <c r="BJ164"/>
  <c r="P164"/>
  <c r="BT164"/>
  <c r="BN164"/>
  <c r="BH164"/>
  <c r="DC164"/>
  <c r="M360"/>
  <c r="BM360"/>
  <c r="BT360"/>
  <c r="BL360"/>
  <c r="BF360"/>
  <c r="BR360"/>
  <c r="BP360"/>
  <c r="P360"/>
  <c r="BK360"/>
  <c r="O360"/>
  <c r="BO360"/>
  <c r="DC360"/>
  <c r="BH360"/>
  <c r="BN360"/>
  <c r="BU360"/>
  <c r="BQ360"/>
  <c r="BI360"/>
  <c r="K360"/>
  <c r="BS360"/>
  <c r="BG360"/>
  <c r="BJ360"/>
  <c r="BG102"/>
  <c r="BJ102"/>
  <c r="BI102"/>
  <c r="K102"/>
  <c r="BL102"/>
  <c r="O102"/>
  <c r="BS102"/>
  <c r="P102"/>
  <c r="BU102"/>
  <c r="BP102"/>
  <c r="BK102"/>
  <c r="BN102"/>
  <c r="BM102"/>
  <c r="BT102"/>
  <c r="BH102"/>
  <c r="BO102"/>
  <c r="BF102"/>
  <c r="DC102"/>
  <c r="BQ102"/>
  <c r="BR102"/>
  <c r="DC355"/>
  <c r="BU355"/>
  <c r="O355"/>
  <c r="BK355"/>
  <c r="BG355"/>
  <c r="BN355"/>
  <c r="P355"/>
  <c r="BI355"/>
  <c r="BL355"/>
  <c r="BH355"/>
  <c r="BF355"/>
  <c r="BP355"/>
  <c r="BT355"/>
  <c r="BJ355"/>
  <c r="BQ355"/>
  <c r="K355"/>
  <c r="BS355"/>
  <c r="BM355"/>
  <c r="BO355"/>
  <c r="BR355"/>
  <c r="BJ412"/>
  <c r="K412"/>
  <c r="BU412"/>
  <c r="BT412"/>
  <c r="BS412"/>
  <c r="P412"/>
  <c r="BR412"/>
  <c r="BM412"/>
  <c r="BL412"/>
  <c r="BK412"/>
  <c r="O412"/>
  <c r="BN412"/>
  <c r="BI412"/>
  <c r="BH412"/>
  <c r="DC412"/>
  <c r="BO412"/>
  <c r="Q412"/>
  <c r="BF412"/>
  <c r="BG412"/>
  <c r="BP412"/>
  <c r="BQ412"/>
  <c r="BQ266"/>
  <c r="BL266"/>
  <c r="BF266"/>
  <c r="BS266"/>
  <c r="BN266"/>
  <c r="O266"/>
  <c r="DC266"/>
  <c r="K266"/>
  <c r="BU266"/>
  <c r="BT266"/>
  <c r="BO266"/>
  <c r="BH266"/>
  <c r="BM266"/>
  <c r="BP266"/>
  <c r="BK266"/>
  <c r="BI266"/>
  <c r="BG266"/>
  <c r="P266"/>
  <c r="BR266"/>
  <c r="BJ266"/>
  <c r="BU291"/>
  <c r="BP291"/>
  <c r="BK291"/>
  <c r="BN291"/>
  <c r="BI291"/>
  <c r="BQ291"/>
  <c r="BL291"/>
  <c r="BG291"/>
  <c r="K291"/>
  <c r="BR291"/>
  <c r="BM291"/>
  <c r="BH291"/>
  <c r="O291"/>
  <c r="BS291"/>
  <c r="BF291"/>
  <c r="P291"/>
  <c r="DC291"/>
  <c r="BT291"/>
  <c r="BO291"/>
  <c r="BJ291"/>
  <c r="M441"/>
  <c r="BP441"/>
  <c r="BK441"/>
  <c r="BF441"/>
  <c r="BM441"/>
  <c r="Q441"/>
  <c r="L441" s="1"/>
  <c r="J441" s="1"/>
  <c r="BL441"/>
  <c r="BG441"/>
  <c r="DC441"/>
  <c r="BR441"/>
  <c r="BQ441"/>
  <c r="BH441"/>
  <c r="K441"/>
  <c r="BS441"/>
  <c r="BN441"/>
  <c r="BU441"/>
  <c r="O441"/>
  <c r="BT441"/>
  <c r="BO441"/>
  <c r="BJ441"/>
  <c r="BI441"/>
  <c r="P441"/>
  <c r="BU343"/>
  <c r="BT343"/>
  <c r="BS343"/>
  <c r="BF343"/>
  <c r="P343"/>
  <c r="BQ343"/>
  <c r="BP343"/>
  <c r="BO343"/>
  <c r="BJ343"/>
  <c r="DC343"/>
  <c r="BM343"/>
  <c r="BL343"/>
  <c r="BK343"/>
  <c r="K343"/>
  <c r="O343"/>
  <c r="BI343"/>
  <c r="BH343"/>
  <c r="BG343"/>
  <c r="BN343"/>
  <c r="BR343"/>
  <c r="M377"/>
  <c r="BO377"/>
  <c r="BJ377"/>
  <c r="BM377"/>
  <c r="K377"/>
  <c r="BL377"/>
  <c r="BK377"/>
  <c r="BN377"/>
  <c r="BU377"/>
  <c r="BP377"/>
  <c r="BG377"/>
  <c r="BF377"/>
  <c r="BQ377"/>
  <c r="DC377"/>
  <c r="Q377"/>
  <c r="BI377"/>
  <c r="BT377"/>
  <c r="P377"/>
  <c r="BS377"/>
  <c r="BR377"/>
  <c r="BH377"/>
  <c r="O377"/>
  <c r="T377" s="1"/>
  <c r="U377" s="1"/>
  <c r="M440"/>
  <c r="BI440"/>
  <c r="BN440"/>
  <c r="DC440"/>
  <c r="BF440"/>
  <c r="Q440"/>
  <c r="BO440"/>
  <c r="K440"/>
  <c r="BT440"/>
  <c r="BS440"/>
  <c r="BJ440"/>
  <c r="BK440"/>
  <c r="BU440"/>
  <c r="BP440"/>
  <c r="BG440"/>
  <c r="BR440"/>
  <c r="P440"/>
  <c r="BQ440"/>
  <c r="BH440"/>
  <c r="BM440"/>
  <c r="BL440"/>
  <c r="O440"/>
  <c r="BH216"/>
  <c r="BP216"/>
  <c r="BS216"/>
  <c r="BT216"/>
  <c r="BF216"/>
  <c r="O216"/>
  <c r="BG216"/>
  <c r="BU216"/>
  <c r="BK216"/>
  <c r="BM216"/>
  <c r="K216"/>
  <c r="BN216"/>
  <c r="BR216"/>
  <c r="BI216"/>
  <c r="DC216"/>
  <c r="P216"/>
  <c r="BL216"/>
  <c r="BJ216"/>
  <c r="BQ216"/>
  <c r="BO216"/>
  <c r="BM333"/>
  <c r="BH333"/>
  <c r="BG333"/>
  <c r="BN333"/>
  <c r="P333"/>
  <c r="BI333"/>
  <c r="K333"/>
  <c r="DC333"/>
  <c r="BS333"/>
  <c r="BR333"/>
  <c r="O333"/>
  <c r="BU333"/>
  <c r="BT333"/>
  <c r="BO333"/>
  <c r="BF333"/>
  <c r="BQ333"/>
  <c r="BP333"/>
  <c r="BK333"/>
  <c r="BJ333"/>
  <c r="BL333"/>
  <c r="BF429"/>
  <c r="BI429"/>
  <c r="P429"/>
  <c r="BT429"/>
  <c r="BG429"/>
  <c r="DC429"/>
  <c r="BR429"/>
  <c r="BU429"/>
  <c r="BP429"/>
  <c r="BK429"/>
  <c r="Q429"/>
  <c r="BM429"/>
  <c r="BO429"/>
  <c r="BN429"/>
  <c r="BL429"/>
  <c r="BS429"/>
  <c r="BJ429"/>
  <c r="BH429"/>
  <c r="K429"/>
  <c r="O429"/>
  <c r="T429" s="1"/>
  <c r="U429" s="1"/>
  <c r="BQ429"/>
  <c r="BM210"/>
  <c r="BL210"/>
  <c r="BK210"/>
  <c r="BJ210"/>
  <c r="P210"/>
  <c r="BI210"/>
  <c r="DC210"/>
  <c r="BG210"/>
  <c r="K210"/>
  <c r="BN210"/>
  <c r="BU210"/>
  <c r="BT210"/>
  <c r="BS210"/>
  <c r="BR210"/>
  <c r="BH210"/>
  <c r="BQ210"/>
  <c r="BP210"/>
  <c r="BO210"/>
  <c r="BF210"/>
  <c r="BV210" s="1"/>
  <c r="O210"/>
  <c r="M464"/>
  <c r="BM464"/>
  <c r="BP464"/>
  <c r="BO464"/>
  <c r="BF464"/>
  <c r="Q464"/>
  <c r="BI464"/>
  <c r="BL464"/>
  <c r="BK464"/>
  <c r="BJ464"/>
  <c r="BR464"/>
  <c r="DC464"/>
  <c r="BH464"/>
  <c r="BG464"/>
  <c r="BN464"/>
  <c r="K464"/>
  <c r="O464"/>
  <c r="BQ464"/>
  <c r="BT464"/>
  <c r="BS464"/>
  <c r="BU464"/>
  <c r="P464"/>
  <c r="BN289"/>
  <c r="BQ289"/>
  <c r="BP289"/>
  <c r="BK289"/>
  <c r="O289"/>
  <c r="BJ289"/>
  <c r="BM289"/>
  <c r="BL289"/>
  <c r="BO289"/>
  <c r="BI289"/>
  <c r="P289"/>
  <c r="BR289"/>
  <c r="BU289"/>
  <c r="BT289"/>
  <c r="DC289"/>
  <c r="BS289"/>
  <c r="BH289"/>
  <c r="K289"/>
  <c r="BF289"/>
  <c r="BG289"/>
  <c r="M437"/>
  <c r="BK437"/>
  <c r="BI437"/>
  <c r="BL437"/>
  <c r="BT437"/>
  <c r="BN437"/>
  <c r="DC437"/>
  <c r="BG437"/>
  <c r="BU437"/>
  <c r="BQ437"/>
  <c r="BO437"/>
  <c r="BH437"/>
  <c r="BR437"/>
  <c r="BS437"/>
  <c r="BF437"/>
  <c r="BV437" s="1"/>
  <c r="P437"/>
  <c r="BM437"/>
  <c r="O437"/>
  <c r="K437"/>
  <c r="BJ437"/>
  <c r="Q437"/>
  <c r="L437" s="1"/>
  <c r="J437" s="1"/>
  <c r="BP437"/>
  <c r="BF212"/>
  <c r="K212"/>
  <c r="BQ212"/>
  <c r="BT212"/>
  <c r="BO212"/>
  <c r="DC212"/>
  <c r="BR212"/>
  <c r="BM212"/>
  <c r="BP212"/>
  <c r="BS212"/>
  <c r="P212"/>
  <c r="BN212"/>
  <c r="BI212"/>
  <c r="BL212"/>
  <c r="BG212"/>
  <c r="BJ212"/>
  <c r="O212"/>
  <c r="BU212"/>
  <c r="BK212"/>
  <c r="BH212"/>
  <c r="M465"/>
  <c r="BS465"/>
  <c r="BH465"/>
  <c r="BG465"/>
  <c r="BU465"/>
  <c r="DC465"/>
  <c r="K465"/>
  <c r="BJ465"/>
  <c r="BO465"/>
  <c r="O465"/>
  <c r="BK465"/>
  <c r="BR465"/>
  <c r="BQ465"/>
  <c r="BF465"/>
  <c r="BM465"/>
  <c r="P465"/>
  <c r="BN465"/>
  <c r="BP465"/>
  <c r="Q465"/>
  <c r="L465" s="1"/>
  <c r="J465" s="1"/>
  <c r="BI465"/>
  <c r="BT465"/>
  <c r="BL465"/>
  <c r="M354"/>
  <c r="BM354"/>
  <c r="P354"/>
  <c r="BJ354"/>
  <c r="BF354"/>
  <c r="BQ354"/>
  <c r="BO354"/>
  <c r="BH354"/>
  <c r="BS354"/>
  <c r="BT354"/>
  <c r="O354"/>
  <c r="T354" s="1"/>
  <c r="U354" s="1"/>
  <c r="BL354"/>
  <c r="BI354"/>
  <c r="BP354"/>
  <c r="DC354"/>
  <c r="K354"/>
  <c r="BN354"/>
  <c r="BG354"/>
  <c r="BR354"/>
  <c r="BK354"/>
  <c r="BU354"/>
  <c r="BH124"/>
  <c r="K124"/>
  <c r="BU124"/>
  <c r="BQ124"/>
  <c r="BI124"/>
  <c r="BL124"/>
  <c r="BK124"/>
  <c r="BS124"/>
  <c r="BP124"/>
  <c r="O124"/>
  <c r="P124"/>
  <c r="BM124"/>
  <c r="BT124"/>
  <c r="BR124"/>
  <c r="BF124"/>
  <c r="BJ124"/>
  <c r="DC124"/>
  <c r="BG124"/>
  <c r="BN124"/>
  <c r="BO124"/>
  <c r="M350"/>
  <c r="BG350"/>
  <c r="BF350"/>
  <c r="K350"/>
  <c r="BU350"/>
  <c r="BP350"/>
  <c r="BS350"/>
  <c r="BR350"/>
  <c r="BQ350"/>
  <c r="BT350"/>
  <c r="O350"/>
  <c r="BK350"/>
  <c r="BJ350"/>
  <c r="BI350"/>
  <c r="DC350"/>
  <c r="BL350"/>
  <c r="BH350"/>
  <c r="BM350"/>
  <c r="BN350"/>
  <c r="BO350"/>
  <c r="P350"/>
  <c r="O142"/>
  <c r="K142"/>
  <c r="BU142"/>
  <c r="BP142"/>
  <c r="BS142"/>
  <c r="BR142"/>
  <c r="BQ142"/>
  <c r="BL142"/>
  <c r="BG142"/>
  <c r="BF142"/>
  <c r="BN142"/>
  <c r="BM142"/>
  <c r="BH142"/>
  <c r="DC142"/>
  <c r="BK142"/>
  <c r="BJ142"/>
  <c r="BI142"/>
  <c r="P142"/>
  <c r="BT142"/>
  <c r="BO142"/>
  <c r="BQ265"/>
  <c r="BM265"/>
  <c r="BT265"/>
  <c r="P265"/>
  <c r="DC265"/>
  <c r="BS265"/>
  <c r="BP265"/>
  <c r="BJ265"/>
  <c r="BG265"/>
  <c r="BR265"/>
  <c r="BN265"/>
  <c r="BL265"/>
  <c r="K265"/>
  <c r="O265"/>
  <c r="BO265"/>
  <c r="BI265"/>
  <c r="BF265"/>
  <c r="BK265"/>
  <c r="BU265"/>
  <c r="BH265"/>
  <c r="BF257"/>
  <c r="K257"/>
  <c r="BM257"/>
  <c r="BK257"/>
  <c r="BP257"/>
  <c r="BU257"/>
  <c r="BS257"/>
  <c r="BQ257"/>
  <c r="BH257"/>
  <c r="O257"/>
  <c r="BJ257"/>
  <c r="BR257"/>
  <c r="BT257"/>
  <c r="BN257"/>
  <c r="BL257"/>
  <c r="BI257"/>
  <c r="BG257"/>
  <c r="P257"/>
  <c r="DC257"/>
  <c r="BO257"/>
  <c r="BH368"/>
  <c r="BO368"/>
  <c r="BK368"/>
  <c r="BR368"/>
  <c r="BF368"/>
  <c r="K368"/>
  <c r="BS368"/>
  <c r="O368"/>
  <c r="P368"/>
  <c r="BG368"/>
  <c r="BN368"/>
  <c r="BQ368"/>
  <c r="DC368"/>
  <c r="BI368"/>
  <c r="BT368"/>
  <c r="Q368"/>
  <c r="L368" s="1"/>
  <c r="J368" s="1"/>
  <c r="BJ368"/>
  <c r="BU368"/>
  <c r="BL368"/>
  <c r="BP368"/>
  <c r="BM368"/>
  <c r="BM325"/>
  <c r="BP325"/>
  <c r="BO325"/>
  <c r="BG325"/>
  <c r="P325"/>
  <c r="BJ325"/>
  <c r="BL325"/>
  <c r="BH325"/>
  <c r="BN325"/>
  <c r="BK325"/>
  <c r="BF325"/>
  <c r="BI325"/>
  <c r="K325"/>
  <c r="DC325"/>
  <c r="BR325"/>
  <c r="O325"/>
  <c r="BQ325"/>
  <c r="BT325"/>
  <c r="BS325"/>
  <c r="BU325"/>
  <c r="M445"/>
  <c r="BN445"/>
  <c r="BQ445"/>
  <c r="BP445"/>
  <c r="BS445"/>
  <c r="BG445"/>
  <c r="BJ445"/>
  <c r="BM445"/>
  <c r="BL445"/>
  <c r="K445"/>
  <c r="Q445"/>
  <c r="BU445"/>
  <c r="BO445"/>
  <c r="BI445"/>
  <c r="DC445"/>
  <c r="P445"/>
  <c r="BR445"/>
  <c r="BT445"/>
  <c r="O445"/>
  <c r="BK445"/>
  <c r="BH445"/>
  <c r="BF445"/>
  <c r="M487"/>
  <c r="BF487"/>
  <c r="O487"/>
  <c r="BU487"/>
  <c r="BT487"/>
  <c r="K487"/>
  <c r="DC487"/>
  <c r="BR487"/>
  <c r="BQ487"/>
  <c r="BP487"/>
  <c r="P487"/>
  <c r="BS487"/>
  <c r="BN487"/>
  <c r="BM487"/>
  <c r="BL487"/>
  <c r="BK487"/>
  <c r="Q487"/>
  <c r="L487" s="1"/>
  <c r="J487" s="1"/>
  <c r="BJ487"/>
  <c r="BI487"/>
  <c r="BH487"/>
  <c r="BO487"/>
  <c r="BG487"/>
  <c r="M392"/>
  <c r="BR392"/>
  <c r="BK392"/>
  <c r="BH392"/>
  <c r="DC392"/>
  <c r="BU392"/>
  <c r="BJ392"/>
  <c r="BL392"/>
  <c r="BI392"/>
  <c r="K392"/>
  <c r="P392"/>
  <c r="O392"/>
  <c r="BM392"/>
  <c r="BO392"/>
  <c r="BN392"/>
  <c r="BP392"/>
  <c r="BS392"/>
  <c r="Q392"/>
  <c r="BQ392"/>
  <c r="BG392"/>
  <c r="BF392"/>
  <c r="BT392"/>
  <c r="M443"/>
  <c r="K443"/>
  <c r="O443"/>
  <c r="BI443"/>
  <c r="BF443"/>
  <c r="BM443"/>
  <c r="BN443"/>
  <c r="BK443"/>
  <c r="BJ443"/>
  <c r="BG443"/>
  <c r="BH443"/>
  <c r="Q443"/>
  <c r="BS443"/>
  <c r="BP443"/>
  <c r="BQ443"/>
  <c r="BR443"/>
  <c r="P443"/>
  <c r="BT443"/>
  <c r="BU443"/>
  <c r="DC443"/>
  <c r="BO443"/>
  <c r="BL443"/>
  <c r="P327"/>
  <c r="BM327"/>
  <c r="BI327"/>
  <c r="BH327"/>
  <c r="BG327"/>
  <c r="BJ327"/>
  <c r="K327"/>
  <c r="BT327"/>
  <c r="BN327"/>
  <c r="BK327"/>
  <c r="BF327"/>
  <c r="BU327"/>
  <c r="BP327"/>
  <c r="BS327"/>
  <c r="O327"/>
  <c r="DC327"/>
  <c r="BQ327"/>
  <c r="BL327"/>
  <c r="BO327"/>
  <c r="BR327"/>
  <c r="BG337"/>
  <c r="BP337"/>
  <c r="BT337"/>
  <c r="BH337"/>
  <c r="K337"/>
  <c r="BL337"/>
  <c r="BU337"/>
  <c r="BR337"/>
  <c r="BN337"/>
  <c r="BJ337"/>
  <c r="O337"/>
  <c r="BF337"/>
  <c r="BS337"/>
  <c r="BO337"/>
  <c r="BK337"/>
  <c r="BI337"/>
  <c r="BM337"/>
  <c r="BQ337"/>
  <c r="P337"/>
  <c r="DC337"/>
  <c r="BR312"/>
  <c r="BU312"/>
  <c r="BT312"/>
  <c r="BG312"/>
  <c r="O312"/>
  <c r="BN312"/>
  <c r="BQ312"/>
  <c r="BP312"/>
  <c r="K312"/>
  <c r="BI312"/>
  <c r="BF312"/>
  <c r="DC312"/>
  <c r="BH312"/>
  <c r="BO312"/>
  <c r="BS312"/>
  <c r="BK312"/>
  <c r="BL312"/>
  <c r="BM312"/>
  <c r="BJ312"/>
  <c r="P312"/>
  <c r="BG227"/>
  <c r="P227"/>
  <c r="BN227"/>
  <c r="BM227"/>
  <c r="K227"/>
  <c r="BS227"/>
  <c r="BJ227"/>
  <c r="BI227"/>
  <c r="BL227"/>
  <c r="BH227"/>
  <c r="DC227"/>
  <c r="BQ227"/>
  <c r="BO227"/>
  <c r="O227"/>
  <c r="T227" s="1"/>
  <c r="U227" s="1"/>
  <c r="BP227"/>
  <c r="BK227"/>
  <c r="BR227"/>
  <c r="BT227"/>
  <c r="BF227"/>
  <c r="BU227"/>
  <c r="BP302"/>
  <c r="BK302"/>
  <c r="BJ302"/>
  <c r="BU302"/>
  <c r="O302"/>
  <c r="BL302"/>
  <c r="BH302"/>
  <c r="BG302"/>
  <c r="BF302"/>
  <c r="BM302"/>
  <c r="DC302"/>
  <c r="BS302"/>
  <c r="BR302"/>
  <c r="BQ302"/>
  <c r="P302"/>
  <c r="BT302"/>
  <c r="BO302"/>
  <c r="BN302"/>
  <c r="K302"/>
  <c r="BI302"/>
  <c r="BU94"/>
  <c r="BP94"/>
  <c r="BO94"/>
  <c r="BJ94"/>
  <c r="BQ94"/>
  <c r="BT94"/>
  <c r="DC94"/>
  <c r="P94"/>
  <c r="BM94"/>
  <c r="BL94"/>
  <c r="BS94"/>
  <c r="O94"/>
  <c r="T94" s="1"/>
  <c r="U94" s="1"/>
  <c r="BI94"/>
  <c r="BH94"/>
  <c r="BK94"/>
  <c r="BR94"/>
  <c r="BN94"/>
  <c r="BG94"/>
  <c r="K94"/>
  <c r="BF94"/>
  <c r="BO473"/>
  <c r="BN473"/>
  <c r="BI473"/>
  <c r="BU473"/>
  <c r="DC473"/>
  <c r="BK473"/>
  <c r="BJ473"/>
  <c r="BT473"/>
  <c r="Q473"/>
  <c r="L473" s="1"/>
  <c r="J473" s="1"/>
  <c r="O473"/>
  <c r="BR473"/>
  <c r="K473"/>
  <c r="BL473"/>
  <c r="BF473"/>
  <c r="BS473"/>
  <c r="BQ473"/>
  <c r="BM473"/>
  <c r="P473"/>
  <c r="BH473"/>
  <c r="BP473"/>
  <c r="BG473"/>
  <c r="M344"/>
  <c r="BL344"/>
  <c r="BK344"/>
  <c r="BJ344"/>
  <c r="DC344"/>
  <c r="BT344"/>
  <c r="BH344"/>
  <c r="BG344"/>
  <c r="BF344"/>
  <c r="BU344"/>
  <c r="BI344"/>
  <c r="BS344"/>
  <c r="BO344"/>
  <c r="BN344"/>
  <c r="BP344"/>
  <c r="O344"/>
  <c r="BQ344"/>
  <c r="BR344"/>
  <c r="K344"/>
  <c r="P344"/>
  <c r="BM344"/>
  <c r="BO330"/>
  <c r="BF330"/>
  <c r="DC330"/>
  <c r="BU330"/>
  <c r="BL330"/>
  <c r="BG330"/>
  <c r="K330"/>
  <c r="BN330"/>
  <c r="BM330"/>
  <c r="BT330"/>
  <c r="O330"/>
  <c r="BS330"/>
  <c r="BJ330"/>
  <c r="BI330"/>
  <c r="BH330"/>
  <c r="BQ330"/>
  <c r="BR330"/>
  <c r="P330"/>
  <c r="BK330"/>
  <c r="BP330"/>
  <c r="O308"/>
  <c r="BO308"/>
  <c r="K308"/>
  <c r="DC308"/>
  <c r="BR308"/>
  <c r="BI308"/>
  <c r="BJ308"/>
  <c r="BH308"/>
  <c r="BS308"/>
  <c r="BN308"/>
  <c r="BL308"/>
  <c r="BQ308"/>
  <c r="BM308"/>
  <c r="BF308"/>
  <c r="BT308"/>
  <c r="BU308"/>
  <c r="P308"/>
  <c r="BP308"/>
  <c r="BK308"/>
  <c r="BG308"/>
  <c r="BG182"/>
  <c r="BM182"/>
  <c r="BH182"/>
  <c r="BK182"/>
  <c r="BR182"/>
  <c r="BF182"/>
  <c r="BI182"/>
  <c r="DC182"/>
  <c r="BT182"/>
  <c r="K182"/>
  <c r="BJ182"/>
  <c r="P182"/>
  <c r="BU182"/>
  <c r="BP182"/>
  <c r="BS182"/>
  <c r="BN182"/>
  <c r="BQ182"/>
  <c r="BL182"/>
  <c r="BO182"/>
  <c r="O182"/>
  <c r="T182" s="1"/>
  <c r="U182" s="1"/>
  <c r="BI314"/>
  <c r="BL314"/>
  <c r="BK314"/>
  <c r="BG314"/>
  <c r="BJ314"/>
  <c r="O314"/>
  <c r="DC314"/>
  <c r="BH314"/>
  <c r="K314"/>
  <c r="BM314"/>
  <c r="BQ314"/>
  <c r="BT314"/>
  <c r="BS314"/>
  <c r="BR314"/>
  <c r="BF314"/>
  <c r="BP314"/>
  <c r="BO314"/>
  <c r="BN314"/>
  <c r="BU314"/>
  <c r="P314"/>
  <c r="M427"/>
  <c r="BP427"/>
  <c r="BK427"/>
  <c r="BJ427"/>
  <c r="K427"/>
  <c r="O427"/>
  <c r="BL427"/>
  <c r="BG427"/>
  <c r="BF427"/>
  <c r="BM427"/>
  <c r="BQ427"/>
  <c r="P427"/>
  <c r="BH427"/>
  <c r="Q427"/>
  <c r="BS427"/>
  <c r="BR427"/>
  <c r="BU427"/>
  <c r="BT427"/>
  <c r="BO427"/>
  <c r="BN427"/>
  <c r="BI427"/>
  <c r="DC427"/>
  <c r="M404"/>
  <c r="P404"/>
  <c r="BH404"/>
  <c r="BJ404"/>
  <c r="BQ404"/>
  <c r="BF404"/>
  <c r="BN404"/>
  <c r="BO404"/>
  <c r="BP404"/>
  <c r="BT404"/>
  <c r="BR404"/>
  <c r="Q404"/>
  <c r="O404"/>
  <c r="BU404"/>
  <c r="K404"/>
  <c r="BL404"/>
  <c r="BG404"/>
  <c r="BK404"/>
  <c r="BM404"/>
  <c r="BS404"/>
  <c r="DC404"/>
  <c r="BI404"/>
  <c r="M380"/>
  <c r="BF380"/>
  <c r="DC380"/>
  <c r="BN380"/>
  <c r="BS380"/>
  <c r="BP380"/>
  <c r="BM380"/>
  <c r="BJ380"/>
  <c r="Q380"/>
  <c r="L380" s="1"/>
  <c r="J380" s="1"/>
  <c r="BT380"/>
  <c r="BQ380"/>
  <c r="BG380"/>
  <c r="BR380"/>
  <c r="BU380"/>
  <c r="BI380"/>
  <c r="BH380"/>
  <c r="BK380"/>
  <c r="K380"/>
  <c r="P380"/>
  <c r="O380"/>
  <c r="BO380"/>
  <c r="BL380"/>
  <c r="M359"/>
  <c r="BR359"/>
  <c r="BP359"/>
  <c r="BM359"/>
  <c r="K359"/>
  <c r="BI359"/>
  <c r="DC359"/>
  <c r="BU359"/>
  <c r="O359"/>
  <c r="BH359"/>
  <c r="BG359"/>
  <c r="BS359"/>
  <c r="BK359"/>
  <c r="BJ359"/>
  <c r="BQ359"/>
  <c r="BL359"/>
  <c r="BT359"/>
  <c r="BO359"/>
  <c r="BF359"/>
  <c r="BN359"/>
  <c r="P359"/>
  <c r="BK304"/>
  <c r="BJ304"/>
  <c r="BQ304"/>
  <c r="BL304"/>
  <c r="P304"/>
  <c r="BG304"/>
  <c r="BF304"/>
  <c r="BM304"/>
  <c r="BP304"/>
  <c r="O304"/>
  <c r="DC304"/>
  <c r="BS304"/>
  <c r="BR304"/>
  <c r="BT304"/>
  <c r="K304"/>
  <c r="BO304"/>
  <c r="BN304"/>
  <c r="BU304"/>
  <c r="BH304"/>
  <c r="BI304"/>
  <c r="BS225"/>
  <c r="O225"/>
  <c r="P225"/>
  <c r="BR225"/>
  <c r="DC225"/>
  <c r="BT225"/>
  <c r="BQ225"/>
  <c r="BK225"/>
  <c r="BM225"/>
  <c r="BN225"/>
  <c r="BP225"/>
  <c r="BI225"/>
  <c r="BF225"/>
  <c r="BO225"/>
  <c r="BL225"/>
  <c r="BH225"/>
  <c r="BJ225"/>
  <c r="BU225"/>
  <c r="BG225"/>
  <c r="K225"/>
  <c r="BJ334"/>
  <c r="BI334"/>
  <c r="BR334"/>
  <c r="O334"/>
  <c r="BS334"/>
  <c r="BP334"/>
  <c r="BT334"/>
  <c r="BK334"/>
  <c r="BL334"/>
  <c r="BQ334"/>
  <c r="BN334"/>
  <c r="BG334"/>
  <c r="P334"/>
  <c r="BF334"/>
  <c r="DC334"/>
  <c r="BM334"/>
  <c r="BO334"/>
  <c r="BU334"/>
  <c r="BH334"/>
  <c r="K334"/>
  <c r="M438"/>
  <c r="Q438"/>
  <c r="DC438"/>
  <c r="BL438"/>
  <c r="BF438"/>
  <c r="BR438"/>
  <c r="BP438"/>
  <c r="K438"/>
  <c r="BN438"/>
  <c r="BO438"/>
  <c r="P438"/>
  <c r="BT438"/>
  <c r="BJ438"/>
  <c r="BU438"/>
  <c r="BI438"/>
  <c r="BK438"/>
  <c r="BG438"/>
  <c r="BQ438"/>
  <c r="O438"/>
  <c r="T438" s="1"/>
  <c r="U438" s="1"/>
  <c r="BH438"/>
  <c r="BM438"/>
  <c r="BS438"/>
  <c r="BF195"/>
  <c r="DC195"/>
  <c r="BO195"/>
  <c r="O195"/>
  <c r="BL195"/>
  <c r="BG195"/>
  <c r="BK195"/>
  <c r="BS195"/>
  <c r="K195"/>
  <c r="BN195"/>
  <c r="BU195"/>
  <c r="BQ195"/>
  <c r="P195"/>
  <c r="BI195"/>
  <c r="BJ195"/>
  <c r="BT195"/>
  <c r="BH195"/>
  <c r="BR195"/>
  <c r="BM195"/>
  <c r="BP195"/>
  <c r="BG109"/>
  <c r="BJ109"/>
  <c r="K109"/>
  <c r="DC109"/>
  <c r="BL109"/>
  <c r="BO109"/>
  <c r="BU109"/>
  <c r="BH109"/>
  <c r="BF109"/>
  <c r="BK109"/>
  <c r="BR109"/>
  <c r="BQ109"/>
  <c r="P109"/>
  <c r="O109"/>
  <c r="BN109"/>
  <c r="BM109"/>
  <c r="BP109"/>
  <c r="BI109"/>
  <c r="BS109"/>
  <c r="BT109"/>
  <c r="M391"/>
  <c r="BG391"/>
  <c r="BN391"/>
  <c r="BR391"/>
  <c r="BI391"/>
  <c r="BO391"/>
  <c r="O391"/>
  <c r="K391"/>
  <c r="Q391"/>
  <c r="L391" s="1"/>
  <c r="J391" s="1"/>
  <c r="BS391"/>
  <c r="BJ391"/>
  <c r="DC391"/>
  <c r="BK391"/>
  <c r="BL391"/>
  <c r="BT391"/>
  <c r="BP391"/>
  <c r="P391"/>
  <c r="BF391"/>
  <c r="BM391"/>
  <c r="BH391"/>
  <c r="BQ391"/>
  <c r="BU391"/>
  <c r="P293"/>
  <c r="BU293"/>
  <c r="BH293"/>
  <c r="DC293"/>
  <c r="BJ293"/>
  <c r="BQ293"/>
  <c r="BT293"/>
  <c r="BS293"/>
  <c r="BN293"/>
  <c r="BI293"/>
  <c r="BM293"/>
  <c r="BP293"/>
  <c r="BO293"/>
  <c r="BR293"/>
  <c r="O293"/>
  <c r="T293" s="1"/>
  <c r="U293" s="1"/>
  <c r="BF293"/>
  <c r="BL293"/>
  <c r="BK293"/>
  <c r="K293"/>
  <c r="BG293"/>
  <c r="M361"/>
  <c r="BP361"/>
  <c r="BK361"/>
  <c r="BF361"/>
  <c r="BM361"/>
  <c r="BQ361"/>
  <c r="BH361"/>
  <c r="BG361"/>
  <c r="BJ361"/>
  <c r="BI361"/>
  <c r="DC361"/>
  <c r="P361"/>
  <c r="O361"/>
  <c r="T361" s="1"/>
  <c r="U361" s="1"/>
  <c r="K361"/>
  <c r="BT361"/>
  <c r="BS361"/>
  <c r="BR361"/>
  <c r="BU361"/>
  <c r="BN361"/>
  <c r="BO361"/>
  <c r="BL361"/>
  <c r="BH127"/>
  <c r="BI127"/>
  <c r="O127"/>
  <c r="BJ127"/>
  <c r="BK127"/>
  <c r="BM127"/>
  <c r="BU127"/>
  <c r="DC127"/>
  <c r="BO127"/>
  <c r="BL127"/>
  <c r="BF127"/>
  <c r="BQ127"/>
  <c r="BR127"/>
  <c r="BS127"/>
  <c r="BP127"/>
  <c r="BG127"/>
  <c r="K127"/>
  <c r="BT127"/>
  <c r="P127"/>
  <c r="BN127"/>
  <c r="BT226"/>
  <c r="P226"/>
  <c r="BQ226"/>
  <c r="BH226"/>
  <c r="BU226"/>
  <c r="BM226"/>
  <c r="BF226"/>
  <c r="BN226"/>
  <c r="BO226"/>
  <c r="BK226"/>
  <c r="BP226"/>
  <c r="BI226"/>
  <c r="BG226"/>
  <c r="BS226"/>
  <c r="O226"/>
  <c r="BJ226"/>
  <c r="K226"/>
  <c r="BR226"/>
  <c r="DC226"/>
  <c r="BL226"/>
  <c r="BF132"/>
  <c r="BN132"/>
  <c r="BQ132"/>
  <c r="BL132"/>
  <c r="K132"/>
  <c r="BS132"/>
  <c r="BR132"/>
  <c r="P132"/>
  <c r="DC132"/>
  <c r="BJ132"/>
  <c r="BU132"/>
  <c r="BT132"/>
  <c r="BG132"/>
  <c r="O132"/>
  <c r="BM132"/>
  <c r="BP132"/>
  <c r="BK132"/>
  <c r="BI132"/>
  <c r="BH132"/>
  <c r="BO132"/>
  <c r="M472"/>
  <c r="BG472"/>
  <c r="BN472"/>
  <c r="BI472"/>
  <c r="BQ472"/>
  <c r="BU472"/>
  <c r="BK472"/>
  <c r="BS472"/>
  <c r="BJ472"/>
  <c r="BR472"/>
  <c r="P472"/>
  <c r="K472"/>
  <c r="Q472"/>
  <c r="L472" s="1"/>
  <c r="J472" s="1"/>
  <c r="BL472"/>
  <c r="O472"/>
  <c r="T472" s="1"/>
  <c r="U472" s="1"/>
  <c r="BF472"/>
  <c r="BO472"/>
  <c r="DC472"/>
  <c r="BM472"/>
  <c r="BH472"/>
  <c r="BP472"/>
  <c r="BT472"/>
  <c r="BG478"/>
  <c r="K478"/>
  <c r="BI478"/>
  <c r="BR478"/>
  <c r="BO478"/>
  <c r="BF478"/>
  <c r="BT478"/>
  <c r="BS478"/>
  <c r="BN478"/>
  <c r="BP478"/>
  <c r="BL478"/>
  <c r="O478"/>
  <c r="Q478"/>
  <c r="BH478"/>
  <c r="BU478"/>
  <c r="DC478"/>
  <c r="BJ478"/>
  <c r="P478"/>
  <c r="BM478"/>
  <c r="BQ478"/>
  <c r="BK478"/>
  <c r="L478"/>
  <c r="J478" s="1"/>
  <c r="BG172"/>
  <c r="BH172"/>
  <c r="DC172"/>
  <c r="BJ172"/>
  <c r="BQ172"/>
  <c r="BF172"/>
  <c r="P172"/>
  <c r="BT172"/>
  <c r="BS172"/>
  <c r="K172"/>
  <c r="BI172"/>
  <c r="BL172"/>
  <c r="BN172"/>
  <c r="BU172"/>
  <c r="BO172"/>
  <c r="O172"/>
  <c r="T172" s="1"/>
  <c r="U172" s="1"/>
  <c r="BK172"/>
  <c r="BM172"/>
  <c r="BR172"/>
  <c r="BP172"/>
  <c r="BX172" s="1"/>
  <c r="O141"/>
  <c r="BP141"/>
  <c r="BO141"/>
  <c r="BN141"/>
  <c r="DC141"/>
  <c r="BL141"/>
  <c r="BS141"/>
  <c r="BI141"/>
  <c r="BF141"/>
  <c r="BH141"/>
  <c r="BK141"/>
  <c r="BR141"/>
  <c r="BM141"/>
  <c r="P141"/>
  <c r="BG141"/>
  <c r="BJ141"/>
  <c r="BQ141"/>
  <c r="BU141"/>
  <c r="K141"/>
  <c r="BT141"/>
  <c r="DC99"/>
  <c r="BF99"/>
  <c r="P99"/>
  <c r="BO99"/>
  <c r="BS99"/>
  <c r="BI99"/>
  <c r="BJ99"/>
  <c r="BG99"/>
  <c r="BP99"/>
  <c r="BT99"/>
  <c r="BK99"/>
  <c r="BH99"/>
  <c r="K99"/>
  <c r="O99"/>
  <c r="T99" s="1"/>
  <c r="U99" s="1"/>
  <c r="BM99"/>
  <c r="BL99"/>
  <c r="BQ99"/>
  <c r="BU99"/>
  <c r="BN99"/>
  <c r="BR99"/>
  <c r="BR174"/>
  <c r="K174"/>
  <c r="DC174"/>
  <c r="BM174"/>
  <c r="P174"/>
  <c r="BP174"/>
  <c r="BS174"/>
  <c r="BI174"/>
  <c r="BK174"/>
  <c r="BT174"/>
  <c r="BG174"/>
  <c r="O174"/>
  <c r="BF174"/>
  <c r="BO174"/>
  <c r="BH174"/>
  <c r="BU174"/>
  <c r="BQ174"/>
  <c r="BN174"/>
  <c r="BJ174"/>
  <c r="BL174"/>
  <c r="M486"/>
  <c r="BJ486"/>
  <c r="BI486"/>
  <c r="DC486"/>
  <c r="BT486"/>
  <c r="BO486"/>
  <c r="BF486"/>
  <c r="Q486"/>
  <c r="BU486"/>
  <c r="BP486"/>
  <c r="BS486"/>
  <c r="L486"/>
  <c r="J486" s="1"/>
  <c r="BN486"/>
  <c r="BM486"/>
  <c r="BH486"/>
  <c r="BK486"/>
  <c r="K486"/>
  <c r="BR486"/>
  <c r="P486"/>
  <c r="O486"/>
  <c r="BG486"/>
  <c r="BL486"/>
  <c r="BQ486"/>
  <c r="BN372"/>
  <c r="BQ372"/>
  <c r="BP372"/>
  <c r="K372"/>
  <c r="BS372"/>
  <c r="BF372"/>
  <c r="BI372"/>
  <c r="BH372"/>
  <c r="P372"/>
  <c r="O372"/>
  <c r="DC372"/>
  <c r="BR372"/>
  <c r="BU372"/>
  <c r="BT372"/>
  <c r="BG372"/>
  <c r="BO372"/>
  <c r="BL372"/>
  <c r="BM372"/>
  <c r="BJ372"/>
  <c r="Q372"/>
  <c r="L372" s="1"/>
  <c r="J372" s="1"/>
  <c r="BK372"/>
  <c r="BW372" s="1"/>
  <c r="BF110"/>
  <c r="BJ110"/>
  <c r="BM110"/>
  <c r="BH110"/>
  <c r="K110"/>
  <c r="BG110"/>
  <c r="P110"/>
  <c r="BR110"/>
  <c r="BU110"/>
  <c r="BP110"/>
  <c r="BO110"/>
  <c r="BN110"/>
  <c r="BQ110"/>
  <c r="BL110"/>
  <c r="BS110"/>
  <c r="BI110"/>
  <c r="O110"/>
  <c r="BK110"/>
  <c r="BT110"/>
  <c r="DC110"/>
  <c r="BJ196"/>
  <c r="BM196"/>
  <c r="BO196"/>
  <c r="BK196"/>
  <c r="BN196"/>
  <c r="DC196"/>
  <c r="O196"/>
  <c r="BS196"/>
  <c r="BG196"/>
  <c r="BQ196"/>
  <c r="BU196"/>
  <c r="P196"/>
  <c r="K196"/>
  <c r="BI196"/>
  <c r="BR196"/>
  <c r="BP196"/>
  <c r="BH196"/>
  <c r="BT196"/>
  <c r="BF196"/>
  <c r="BL196"/>
  <c r="AW422"/>
  <c r="BB422"/>
  <c r="BB461"/>
  <c r="AW461"/>
  <c r="DA419"/>
  <c r="CS418"/>
  <c r="A418" s="1"/>
  <c r="B418"/>
  <c r="Q275"/>
  <c r="BV278"/>
  <c r="BY278" s="1"/>
  <c r="N278" s="1"/>
  <c r="L278" s="1"/>
  <c r="J278" s="1"/>
  <c r="BV277"/>
  <c r="BX277"/>
  <c r="BI258"/>
  <c r="BL258"/>
  <c r="BG258"/>
  <c r="K258"/>
  <c r="BR258"/>
  <c r="P258"/>
  <c r="BU258"/>
  <c r="DC258"/>
  <c r="BS258"/>
  <c r="BF258"/>
  <c r="BQ258"/>
  <c r="BT258"/>
  <c r="BO258"/>
  <c r="BJ258"/>
  <c r="O258"/>
  <c r="BM258"/>
  <c r="BP258"/>
  <c r="BK258"/>
  <c r="BN258"/>
  <c r="BH258"/>
  <c r="M384"/>
  <c r="BJ384"/>
  <c r="BI384"/>
  <c r="DC384"/>
  <c r="BP384"/>
  <c r="BG384"/>
  <c r="BF384"/>
  <c r="K384"/>
  <c r="BU384"/>
  <c r="BL384"/>
  <c r="BK384"/>
  <c r="P384"/>
  <c r="BR384"/>
  <c r="BQ384"/>
  <c r="BO384"/>
  <c r="O384"/>
  <c r="T384" s="1"/>
  <c r="U384" s="1"/>
  <c r="BH384"/>
  <c r="BN384"/>
  <c r="BM384"/>
  <c r="Q384"/>
  <c r="BT384"/>
  <c r="BS384"/>
  <c r="M431"/>
  <c r="BJ431"/>
  <c r="BT431"/>
  <c r="BP431"/>
  <c r="BQ431"/>
  <c r="P431"/>
  <c r="BL431"/>
  <c r="BM431"/>
  <c r="BR431"/>
  <c r="BS431"/>
  <c r="BH431"/>
  <c r="DC431"/>
  <c r="BF431"/>
  <c r="Q431"/>
  <c r="BN431"/>
  <c r="BG431"/>
  <c r="O431"/>
  <c r="BK431"/>
  <c r="K431"/>
  <c r="BO431"/>
  <c r="BU431"/>
  <c r="BI431"/>
  <c r="P316"/>
  <c r="BS316"/>
  <c r="BR316"/>
  <c r="BL316"/>
  <c r="K316"/>
  <c r="BO316"/>
  <c r="BN316"/>
  <c r="BU316"/>
  <c r="BT316"/>
  <c r="BI316"/>
  <c r="BF316"/>
  <c r="DC316"/>
  <c r="BK316"/>
  <c r="BQ316"/>
  <c r="O316"/>
  <c r="BG316"/>
  <c r="BM316"/>
  <c r="BP316"/>
  <c r="BH316"/>
  <c r="BJ316"/>
  <c r="BO282"/>
  <c r="BJ282"/>
  <c r="BM282"/>
  <c r="BH282"/>
  <c r="BI282"/>
  <c r="BK282"/>
  <c r="BF282"/>
  <c r="P282"/>
  <c r="BL282"/>
  <c r="BP282"/>
  <c r="O282"/>
  <c r="BN282"/>
  <c r="K282"/>
  <c r="DC282"/>
  <c r="BU282"/>
  <c r="BS282"/>
  <c r="BQ282"/>
  <c r="BT282"/>
  <c r="BR282"/>
  <c r="BG282"/>
  <c r="BI267"/>
  <c r="K267"/>
  <c r="DC267"/>
  <c r="BS267"/>
  <c r="BN267"/>
  <c r="P267"/>
  <c r="BU267"/>
  <c r="BT267"/>
  <c r="BO267"/>
  <c r="BR267"/>
  <c r="BQ267"/>
  <c r="BP267"/>
  <c r="BK267"/>
  <c r="BF267"/>
  <c r="BH267"/>
  <c r="BM267"/>
  <c r="BL267"/>
  <c r="BG267"/>
  <c r="BJ267"/>
  <c r="O267"/>
  <c r="BG201"/>
  <c r="BF201"/>
  <c r="BQ201"/>
  <c r="K201"/>
  <c r="P201"/>
  <c r="BJ201"/>
  <c r="O201"/>
  <c r="BI201"/>
  <c r="BU201"/>
  <c r="BT201"/>
  <c r="BH201"/>
  <c r="BS201"/>
  <c r="BO201"/>
  <c r="BR201"/>
  <c r="BP201"/>
  <c r="BK201"/>
  <c r="DC201"/>
  <c r="BM201"/>
  <c r="BN201"/>
  <c r="BL201"/>
  <c r="Q424"/>
  <c r="L424" s="1"/>
  <c r="J424" s="1"/>
  <c r="BQ424"/>
  <c r="BU424"/>
  <c r="BJ424"/>
  <c r="BK424"/>
  <c r="BR424"/>
  <c r="BP424"/>
  <c r="P424"/>
  <c r="BT424"/>
  <c r="BS424"/>
  <c r="O424"/>
  <c r="BH424"/>
  <c r="BF424"/>
  <c r="DC424"/>
  <c r="BO424"/>
  <c r="BN424"/>
  <c r="BG424"/>
  <c r="BM424"/>
  <c r="K424"/>
  <c r="BI424"/>
  <c r="BL424"/>
  <c r="BR358"/>
  <c r="BU358"/>
  <c r="BQ358"/>
  <c r="BH358"/>
  <c r="O358"/>
  <c r="BK358"/>
  <c r="DC358"/>
  <c r="BI358"/>
  <c r="BS358"/>
  <c r="BM358"/>
  <c r="BG358"/>
  <c r="BO358"/>
  <c r="BT358"/>
  <c r="BP358"/>
  <c r="BN358"/>
  <c r="K358"/>
  <c r="BL358"/>
  <c r="BJ358"/>
  <c r="P358"/>
  <c r="BF358"/>
  <c r="M383"/>
  <c r="DC383"/>
  <c r="BJ383"/>
  <c r="BG383"/>
  <c r="BO383"/>
  <c r="BP383"/>
  <c r="BL383"/>
  <c r="BK383"/>
  <c r="P383"/>
  <c r="BT383"/>
  <c r="BQ383"/>
  <c r="BS383"/>
  <c r="BH383"/>
  <c r="BN383"/>
  <c r="BU383"/>
  <c r="BR383"/>
  <c r="K383"/>
  <c r="Q383"/>
  <c r="BI383"/>
  <c r="BF383"/>
  <c r="BM383"/>
  <c r="O383"/>
  <c r="P300"/>
  <c r="BS300"/>
  <c r="BR300"/>
  <c r="BH300"/>
  <c r="BP300"/>
  <c r="BG300"/>
  <c r="BJ300"/>
  <c r="BU300"/>
  <c r="BL300"/>
  <c r="BF300"/>
  <c r="BQ300"/>
  <c r="K300"/>
  <c r="BO300"/>
  <c r="BM300"/>
  <c r="BT300"/>
  <c r="O300"/>
  <c r="DC300"/>
  <c r="BN300"/>
  <c r="BK300"/>
  <c r="BI300"/>
  <c r="BM154"/>
  <c r="P154"/>
  <c r="BP154"/>
  <c r="BR154"/>
  <c r="BT154"/>
  <c r="BJ154"/>
  <c r="BN154"/>
  <c r="BO154"/>
  <c r="BQ154"/>
  <c r="BH154"/>
  <c r="BU154"/>
  <c r="DC154"/>
  <c r="BI154"/>
  <c r="BL154"/>
  <c r="BG154"/>
  <c r="BK154"/>
  <c r="O154"/>
  <c r="K154"/>
  <c r="BS154"/>
  <c r="BF154"/>
  <c r="BR305"/>
  <c r="BH305"/>
  <c r="BO305"/>
  <c r="DC305"/>
  <c r="P305"/>
  <c r="BF305"/>
  <c r="BQ305"/>
  <c r="BT305"/>
  <c r="BS305"/>
  <c r="BM305"/>
  <c r="BP305"/>
  <c r="BG305"/>
  <c r="BN305"/>
  <c r="BL305"/>
  <c r="K305"/>
  <c r="BI305"/>
  <c r="BJ305"/>
  <c r="BU305"/>
  <c r="BK305"/>
  <c r="O305"/>
  <c r="M458"/>
  <c r="BP458"/>
  <c r="BO458"/>
  <c r="BJ458"/>
  <c r="K458"/>
  <c r="BU458"/>
  <c r="BH458"/>
  <c r="BG458"/>
  <c r="P458"/>
  <c r="BR458"/>
  <c r="Q458"/>
  <c r="DC458"/>
  <c r="BT458"/>
  <c r="BS458"/>
  <c r="BN458"/>
  <c r="BI458"/>
  <c r="BQ458"/>
  <c r="BM458"/>
  <c r="BF458"/>
  <c r="BK458"/>
  <c r="BL458"/>
  <c r="O458"/>
  <c r="BI356"/>
  <c r="BT356"/>
  <c r="BL356"/>
  <c r="BK356"/>
  <c r="BN356"/>
  <c r="K356"/>
  <c r="BF356"/>
  <c r="BP356"/>
  <c r="O356"/>
  <c r="BO356"/>
  <c r="BH356"/>
  <c r="BG356"/>
  <c r="BM356"/>
  <c r="DC356"/>
  <c r="BQ356"/>
  <c r="BS356"/>
  <c r="BR356"/>
  <c r="BJ356"/>
  <c r="BU356"/>
  <c r="P356"/>
  <c r="P168"/>
  <c r="BT168"/>
  <c r="BM168"/>
  <c r="BR168"/>
  <c r="BH168"/>
  <c r="BG168"/>
  <c r="BS168"/>
  <c r="BO168"/>
  <c r="K168"/>
  <c r="BK168"/>
  <c r="BJ168"/>
  <c r="BI168"/>
  <c r="BQ168"/>
  <c r="BP168"/>
  <c r="BL168"/>
  <c r="DC168"/>
  <c r="BU168"/>
  <c r="BF168"/>
  <c r="BN168"/>
  <c r="O168"/>
  <c r="BS272"/>
  <c r="BO272"/>
  <c r="BH272"/>
  <c r="DC272"/>
  <c r="BF272"/>
  <c r="BN272"/>
  <c r="BP272"/>
  <c r="O272"/>
  <c r="BT272"/>
  <c r="BU272"/>
  <c r="P272"/>
  <c r="K272"/>
  <c r="BM272"/>
  <c r="BG272"/>
  <c r="BK272"/>
  <c r="BJ272"/>
  <c r="BI272"/>
  <c r="BL272"/>
  <c r="BQ272"/>
  <c r="BR272"/>
  <c r="BQ131"/>
  <c r="BP131"/>
  <c r="BK131"/>
  <c r="O131"/>
  <c r="BF131"/>
  <c r="BU131"/>
  <c r="K131"/>
  <c r="BJ131"/>
  <c r="BM131"/>
  <c r="BT131"/>
  <c r="BS131"/>
  <c r="DC131"/>
  <c r="BI131"/>
  <c r="BL131"/>
  <c r="BO131"/>
  <c r="BN131"/>
  <c r="BG131"/>
  <c r="BH131"/>
  <c r="P131"/>
  <c r="BR131"/>
  <c r="M479"/>
  <c r="Q479"/>
  <c r="BF479"/>
  <c r="O479"/>
  <c r="BU479"/>
  <c r="BQ479"/>
  <c r="BS479"/>
  <c r="BI479"/>
  <c r="BL479"/>
  <c r="BN479"/>
  <c r="K479"/>
  <c r="BK479"/>
  <c r="BJ479"/>
  <c r="BM479"/>
  <c r="BG479"/>
  <c r="DC479"/>
  <c r="P479"/>
  <c r="BT479"/>
  <c r="BH479"/>
  <c r="BO479"/>
  <c r="BP479"/>
  <c r="BR479"/>
  <c r="M476"/>
  <c r="BG476"/>
  <c r="BF476"/>
  <c r="BI476"/>
  <c r="BP476"/>
  <c r="DC476"/>
  <c r="P476"/>
  <c r="BS476"/>
  <c r="BR476"/>
  <c r="BU476"/>
  <c r="K476"/>
  <c r="O476"/>
  <c r="BO476"/>
  <c r="BN476"/>
  <c r="BQ476"/>
  <c r="BH476"/>
  <c r="Q476"/>
  <c r="L476" s="1"/>
  <c r="J476" s="1"/>
  <c r="BK476"/>
  <c r="BJ476"/>
  <c r="BM476"/>
  <c r="BL476"/>
  <c r="BT476"/>
  <c r="O338"/>
  <c r="BQ338"/>
  <c r="BT338"/>
  <c r="DC338"/>
  <c r="BG338"/>
  <c r="P338"/>
  <c r="BM338"/>
  <c r="BP338"/>
  <c r="BS338"/>
  <c r="K338"/>
  <c r="BJ338"/>
  <c r="BI338"/>
  <c r="BO338"/>
  <c r="BK338"/>
  <c r="BL338"/>
  <c r="BF338"/>
  <c r="BU338"/>
  <c r="BH338"/>
  <c r="BN338"/>
  <c r="BR338"/>
  <c r="BN324"/>
  <c r="BQ324"/>
  <c r="BP324"/>
  <c r="K324"/>
  <c r="P324"/>
  <c r="BF324"/>
  <c r="BM324"/>
  <c r="BL324"/>
  <c r="BK324"/>
  <c r="O324"/>
  <c r="BR324"/>
  <c r="BU324"/>
  <c r="BT324"/>
  <c r="BG324"/>
  <c r="BJ324"/>
  <c r="BS324"/>
  <c r="BO324"/>
  <c r="BH324"/>
  <c r="BI324"/>
  <c r="DC324"/>
  <c r="BF388"/>
  <c r="BT388"/>
  <c r="BS388"/>
  <c r="BR388"/>
  <c r="BQ388"/>
  <c r="BI388"/>
  <c r="BP388"/>
  <c r="BO388"/>
  <c r="BN388"/>
  <c r="BG388"/>
  <c r="O388"/>
  <c r="DC388"/>
  <c r="Q388"/>
  <c r="L388" s="1"/>
  <c r="J388" s="1"/>
  <c r="BM388"/>
  <c r="BK388"/>
  <c r="K388"/>
  <c r="BJ388"/>
  <c r="BU388"/>
  <c r="BL388"/>
  <c r="P388"/>
  <c r="BH388"/>
  <c r="BF328"/>
  <c r="BI328"/>
  <c r="BH328"/>
  <c r="BS328"/>
  <c r="K328"/>
  <c r="BR328"/>
  <c r="BU328"/>
  <c r="BT328"/>
  <c r="BG328"/>
  <c r="P328"/>
  <c r="BN328"/>
  <c r="BP328"/>
  <c r="DC328"/>
  <c r="BQ328"/>
  <c r="O328"/>
  <c r="BJ328"/>
  <c r="BM328"/>
  <c r="BL328"/>
  <c r="BO328"/>
  <c r="BK328"/>
  <c r="BJ214"/>
  <c r="BI214"/>
  <c r="BL214"/>
  <c r="BS214"/>
  <c r="P214"/>
  <c r="BR214"/>
  <c r="BU214"/>
  <c r="BO214"/>
  <c r="BN214"/>
  <c r="BQ214"/>
  <c r="DC214"/>
  <c r="BH214"/>
  <c r="BF214"/>
  <c r="BM214"/>
  <c r="BT214"/>
  <c r="BG214"/>
  <c r="O214"/>
  <c r="T214" s="1"/>
  <c r="U214" s="1"/>
  <c r="K214"/>
  <c r="BP214"/>
  <c r="BK214"/>
  <c r="Q214"/>
  <c r="BT126"/>
  <c r="BL126"/>
  <c r="BQ126"/>
  <c r="BM126"/>
  <c r="BO126"/>
  <c r="BH126"/>
  <c r="DC126"/>
  <c r="BU126"/>
  <c r="BR126"/>
  <c r="O126"/>
  <c r="BP126"/>
  <c r="P126"/>
  <c r="BS126"/>
  <c r="BJ126"/>
  <c r="BI126"/>
  <c r="K126"/>
  <c r="BG126"/>
  <c r="BF126"/>
  <c r="BK126"/>
  <c r="BN126"/>
  <c r="BO352"/>
  <c r="BF352"/>
  <c r="BI352"/>
  <c r="BL352"/>
  <c r="O352"/>
  <c r="BK352"/>
  <c r="K352"/>
  <c r="BR352"/>
  <c r="BU352"/>
  <c r="BP352"/>
  <c r="BG352"/>
  <c r="DC352"/>
  <c r="BN352"/>
  <c r="BQ352"/>
  <c r="BS352"/>
  <c r="BJ352"/>
  <c r="BM352"/>
  <c r="BH352"/>
  <c r="P352"/>
  <c r="BT352"/>
  <c r="B335"/>
  <c r="DA336"/>
  <c r="O311"/>
  <c r="BT311"/>
  <c r="BS311"/>
  <c r="BN311"/>
  <c r="BU311"/>
  <c r="BH311"/>
  <c r="BK311"/>
  <c r="BJ311"/>
  <c r="K311"/>
  <c r="BG311"/>
  <c r="BF311"/>
  <c r="BM311"/>
  <c r="BP311"/>
  <c r="DC311"/>
  <c r="BQ311"/>
  <c r="P311"/>
  <c r="BL311"/>
  <c r="BO311"/>
  <c r="BR311"/>
  <c r="BI311"/>
  <c r="M470"/>
  <c r="BK470"/>
  <c r="BF470"/>
  <c r="BS470"/>
  <c r="K470"/>
  <c r="BU470"/>
  <c r="BG470"/>
  <c r="BT470"/>
  <c r="P470"/>
  <c r="BL470"/>
  <c r="Q470"/>
  <c r="DC470"/>
  <c r="BO470"/>
  <c r="BJ470"/>
  <c r="BI470"/>
  <c r="BR470"/>
  <c r="O470"/>
  <c r="T470" s="1"/>
  <c r="U470" s="1"/>
  <c r="BM470"/>
  <c r="BN470"/>
  <c r="BP470"/>
  <c r="BQ470"/>
  <c r="BH470"/>
  <c r="P288"/>
  <c r="BN288"/>
  <c r="BU288"/>
  <c r="BT288"/>
  <c r="BO288"/>
  <c r="BJ288"/>
  <c r="BQ288"/>
  <c r="BP288"/>
  <c r="BS288"/>
  <c r="BI288"/>
  <c r="BR288"/>
  <c r="BK288"/>
  <c r="BF288"/>
  <c r="BL288"/>
  <c r="O288"/>
  <c r="DC288"/>
  <c r="BH288"/>
  <c r="K288"/>
  <c r="BG288"/>
  <c r="BM288"/>
  <c r="BF202"/>
  <c r="BK202"/>
  <c r="O202"/>
  <c r="K202"/>
  <c r="BS202"/>
  <c r="P202"/>
  <c r="BL202"/>
  <c r="BO202"/>
  <c r="BG202"/>
  <c r="BJ202"/>
  <c r="BQ202"/>
  <c r="BH202"/>
  <c r="BN202"/>
  <c r="BU202"/>
  <c r="BI202"/>
  <c r="BM202"/>
  <c r="BR202"/>
  <c r="DC202"/>
  <c r="BP202"/>
  <c r="BT202"/>
  <c r="BO285"/>
  <c r="BK285"/>
  <c r="K285"/>
  <c r="BG285"/>
  <c r="BH285"/>
  <c r="P285"/>
  <c r="BL285"/>
  <c r="BI285"/>
  <c r="BJ285"/>
  <c r="BR285"/>
  <c r="BP285"/>
  <c r="BU285"/>
  <c r="O285"/>
  <c r="BM285"/>
  <c r="BS285"/>
  <c r="BQ285"/>
  <c r="BN285"/>
  <c r="BF285"/>
  <c r="DC285"/>
  <c r="BT285"/>
  <c r="BH207"/>
  <c r="BK207"/>
  <c r="BJ207"/>
  <c r="BI207"/>
  <c r="O207"/>
  <c r="DC207"/>
  <c r="BT207"/>
  <c r="BF207"/>
  <c r="BM207"/>
  <c r="BQ207"/>
  <c r="BP207"/>
  <c r="BS207"/>
  <c r="BR207"/>
  <c r="K207"/>
  <c r="BG207"/>
  <c r="BL207"/>
  <c r="BO207"/>
  <c r="BN207"/>
  <c r="BU207"/>
  <c r="P207"/>
  <c r="K252"/>
  <c r="BG252"/>
  <c r="BT252"/>
  <c r="BJ252"/>
  <c r="BI252"/>
  <c r="DC252"/>
  <c r="BK252"/>
  <c r="BR252"/>
  <c r="BH252"/>
  <c r="BP252"/>
  <c r="BO252"/>
  <c r="P252"/>
  <c r="O252"/>
  <c r="BM252"/>
  <c r="BN252"/>
  <c r="BF252"/>
  <c r="BQ252"/>
  <c r="BS252"/>
  <c r="BL252"/>
  <c r="BU252"/>
  <c r="BI283"/>
  <c r="BQ283"/>
  <c r="BO283"/>
  <c r="BS283"/>
  <c r="BP283"/>
  <c r="BL283"/>
  <c r="BK283"/>
  <c r="BJ283"/>
  <c r="BN283"/>
  <c r="BM283"/>
  <c r="BT283"/>
  <c r="BH283"/>
  <c r="BG283"/>
  <c r="BF283"/>
  <c r="K283"/>
  <c r="P283"/>
  <c r="DC283"/>
  <c r="BU283"/>
  <c r="BR283"/>
  <c r="O283"/>
  <c r="T283" s="1"/>
  <c r="U283" s="1"/>
  <c r="O192"/>
  <c r="BF192"/>
  <c r="BS192"/>
  <c r="BO192"/>
  <c r="BK192"/>
  <c r="BT192"/>
  <c r="BN192"/>
  <c r="K192"/>
  <c r="BQ192"/>
  <c r="BP192"/>
  <c r="DC192"/>
  <c r="BU192"/>
  <c r="P192"/>
  <c r="BM192"/>
  <c r="BL192"/>
  <c r="BR192"/>
  <c r="BI192"/>
  <c r="BJ192"/>
  <c r="BG192"/>
  <c r="BH192"/>
  <c r="BP411"/>
  <c r="BQ411"/>
  <c r="Q411"/>
  <c r="L411" s="1"/>
  <c r="J411" s="1"/>
  <c r="BO411"/>
  <c r="BI411"/>
  <c r="BU411"/>
  <c r="BF411"/>
  <c r="K411"/>
  <c r="P411"/>
  <c r="BJ411"/>
  <c r="BL411"/>
  <c r="BM411"/>
  <c r="BR411"/>
  <c r="BS411"/>
  <c r="BN411"/>
  <c r="BK411"/>
  <c r="BH411"/>
  <c r="BT411"/>
  <c r="O411"/>
  <c r="BG411"/>
  <c r="DC411"/>
  <c r="M363"/>
  <c r="P363"/>
  <c r="BR363"/>
  <c r="BQ363"/>
  <c r="BL363"/>
  <c r="BK363"/>
  <c r="BN363"/>
  <c r="BM363"/>
  <c r="BH363"/>
  <c r="DC363"/>
  <c r="BO363"/>
  <c r="BJ363"/>
  <c r="BI363"/>
  <c r="O363"/>
  <c r="T363" s="1"/>
  <c r="U363" s="1"/>
  <c r="BT363"/>
  <c r="BS363"/>
  <c r="BF363"/>
  <c r="K363"/>
  <c r="BU363"/>
  <c r="BP363"/>
  <c r="BG363"/>
  <c r="Q363"/>
  <c r="M444"/>
  <c r="BT444"/>
  <c r="DC444"/>
  <c r="BQ444"/>
  <c r="P444"/>
  <c r="BG444"/>
  <c r="BH444"/>
  <c r="BP444"/>
  <c r="BN444"/>
  <c r="BM444"/>
  <c r="BU444"/>
  <c r="BL444"/>
  <c r="K444"/>
  <c r="BO444"/>
  <c r="BJ444"/>
  <c r="BR444"/>
  <c r="BI444"/>
  <c r="Q444"/>
  <c r="O444"/>
  <c r="BK444"/>
  <c r="BS444"/>
  <c r="BF444"/>
  <c r="M375"/>
  <c r="DC375"/>
  <c r="BT375"/>
  <c r="BS375"/>
  <c r="BR375"/>
  <c r="BQ375"/>
  <c r="Q375"/>
  <c r="L375" s="1"/>
  <c r="J375" s="1"/>
  <c r="BI375"/>
  <c r="O375"/>
  <c r="BF375"/>
  <c r="BP375"/>
  <c r="BH375"/>
  <c r="BU375"/>
  <c r="BJ375"/>
  <c r="BO375"/>
  <c r="BN375"/>
  <c r="BG375"/>
  <c r="BL375"/>
  <c r="P375"/>
  <c r="BK375"/>
  <c r="K375"/>
  <c r="BM375"/>
  <c r="BJ280"/>
  <c r="BQ280"/>
  <c r="BP280"/>
  <c r="DC280"/>
  <c r="BO280"/>
  <c r="BF280"/>
  <c r="BU280"/>
  <c r="P280"/>
  <c r="K280"/>
  <c r="O280"/>
  <c r="BM280"/>
  <c r="BT280"/>
  <c r="BS280"/>
  <c r="BR280"/>
  <c r="BL280"/>
  <c r="BG280"/>
  <c r="BN280"/>
  <c r="BH280"/>
  <c r="BK280"/>
  <c r="BI280"/>
  <c r="BM483"/>
  <c r="BL483"/>
  <c r="BG483"/>
  <c r="Q483"/>
  <c r="BJ483"/>
  <c r="BI483"/>
  <c r="BH483"/>
  <c r="K483"/>
  <c r="BS483"/>
  <c r="DC483"/>
  <c r="P483"/>
  <c r="BU483"/>
  <c r="BT483"/>
  <c r="BO483"/>
  <c r="BN483"/>
  <c r="O483"/>
  <c r="T483" s="1"/>
  <c r="U483" s="1"/>
  <c r="BQ483"/>
  <c r="BP483"/>
  <c r="BK483"/>
  <c r="BR483"/>
  <c r="BF483"/>
  <c r="BT296"/>
  <c r="BO296"/>
  <c r="BN296"/>
  <c r="BQ296"/>
  <c r="BI296"/>
  <c r="BP296"/>
  <c r="BK296"/>
  <c r="BJ296"/>
  <c r="DC296"/>
  <c r="P296"/>
  <c r="BH296"/>
  <c r="K296"/>
  <c r="BS296"/>
  <c r="BR296"/>
  <c r="BM296"/>
  <c r="BG296"/>
  <c r="BL296"/>
  <c r="O296"/>
  <c r="T296" s="1"/>
  <c r="U296" s="1"/>
  <c r="BU296"/>
  <c r="BF296"/>
  <c r="BP218"/>
  <c r="O218"/>
  <c r="BI218"/>
  <c r="BM218"/>
  <c r="BF218"/>
  <c r="P218"/>
  <c r="DC218"/>
  <c r="BR218"/>
  <c r="BT218"/>
  <c r="BU218"/>
  <c r="BG218"/>
  <c r="BO218"/>
  <c r="K218"/>
  <c r="BN218"/>
  <c r="BQ218"/>
  <c r="BS218"/>
  <c r="BL218"/>
  <c r="BK218"/>
  <c r="BH218"/>
  <c r="BJ218"/>
  <c r="BT340"/>
  <c r="BK340"/>
  <c r="BJ340"/>
  <c r="BI340"/>
  <c r="BL340"/>
  <c r="BP340"/>
  <c r="BG340"/>
  <c r="BF340"/>
  <c r="BM340"/>
  <c r="BQ340"/>
  <c r="P340"/>
  <c r="BO340"/>
  <c r="BU340"/>
  <c r="DC340"/>
  <c r="BR340"/>
  <c r="O340"/>
  <c r="BN340"/>
  <c r="BH340"/>
  <c r="K340"/>
  <c r="BS340"/>
  <c r="BM101"/>
  <c r="K101"/>
  <c r="BT101"/>
  <c r="BO101"/>
  <c r="BR101"/>
  <c r="DC101"/>
  <c r="P101"/>
  <c r="BJ101"/>
  <c r="BU101"/>
  <c r="BP101"/>
  <c r="BS101"/>
  <c r="BF101"/>
  <c r="BQ101"/>
  <c r="BL101"/>
  <c r="BK101"/>
  <c r="BN101"/>
  <c r="BI101"/>
  <c r="BH101"/>
  <c r="BG101"/>
  <c r="O101"/>
  <c r="BM279"/>
  <c r="BH279"/>
  <c r="K279"/>
  <c r="BS279"/>
  <c r="BR279"/>
  <c r="DC279"/>
  <c r="BT279"/>
  <c r="BO279"/>
  <c r="BF279"/>
  <c r="O279"/>
  <c r="BU279"/>
  <c r="BP279"/>
  <c r="BK279"/>
  <c r="BJ279"/>
  <c r="P279"/>
  <c r="BQ279"/>
  <c r="BL279"/>
  <c r="BG279"/>
  <c r="BN279"/>
  <c r="BI279"/>
  <c r="BO138"/>
  <c r="BR138"/>
  <c r="BU138"/>
  <c r="BT138"/>
  <c r="BF138"/>
  <c r="BK138"/>
  <c r="BN138"/>
  <c r="BQ138"/>
  <c r="K138"/>
  <c r="BL138"/>
  <c r="BG138"/>
  <c r="BJ138"/>
  <c r="BM138"/>
  <c r="BH138"/>
  <c r="P138"/>
  <c r="O138"/>
  <c r="BS138"/>
  <c r="BI138"/>
  <c r="DC138"/>
  <c r="BP138"/>
  <c r="P303"/>
  <c r="BL303"/>
  <c r="O303"/>
  <c r="BF303"/>
  <c r="DC303"/>
  <c r="BM303"/>
  <c r="BT303"/>
  <c r="BN303"/>
  <c r="BO303"/>
  <c r="BQ303"/>
  <c r="BG303"/>
  <c r="BI303"/>
  <c r="BK303"/>
  <c r="K303"/>
  <c r="BU303"/>
  <c r="BR303"/>
  <c r="BJ303"/>
  <c r="BH303"/>
  <c r="BP303"/>
  <c r="BS303"/>
  <c r="BK119"/>
  <c r="BJ119"/>
  <c r="BM119"/>
  <c r="BH119"/>
  <c r="O119"/>
  <c r="BG119"/>
  <c r="DC119"/>
  <c r="BI119"/>
  <c r="BL119"/>
  <c r="K119"/>
  <c r="BN119"/>
  <c r="BT119"/>
  <c r="BS119"/>
  <c r="BU119"/>
  <c r="BO119"/>
  <c r="BQ119"/>
  <c r="BF119"/>
  <c r="BP119"/>
  <c r="BR119"/>
  <c r="P119"/>
  <c r="P263"/>
  <c r="BG263"/>
  <c r="BR263"/>
  <c r="BK263"/>
  <c r="BO263"/>
  <c r="BH263"/>
  <c r="BS263"/>
  <c r="BL263"/>
  <c r="K263"/>
  <c r="DC263"/>
  <c r="O263"/>
  <c r="BU263"/>
  <c r="BJ263"/>
  <c r="BP263"/>
  <c r="BN263"/>
  <c r="BQ263"/>
  <c r="BF263"/>
  <c r="BM263"/>
  <c r="BT263"/>
  <c r="BI263"/>
  <c r="BT243"/>
  <c r="K243"/>
  <c r="BR243"/>
  <c r="BI243"/>
  <c r="BH243"/>
  <c r="O243"/>
  <c r="BO243"/>
  <c r="BN243"/>
  <c r="BF243"/>
  <c r="BK243"/>
  <c r="BJ243"/>
  <c r="DC243"/>
  <c r="BP243"/>
  <c r="BG243"/>
  <c r="BM243"/>
  <c r="P243"/>
  <c r="BQ243"/>
  <c r="BS243"/>
  <c r="BL243"/>
  <c r="BU243"/>
  <c r="BP238"/>
  <c r="BL238"/>
  <c r="BG238"/>
  <c r="BF238"/>
  <c r="BS238"/>
  <c r="BQ238"/>
  <c r="BM238"/>
  <c r="BI238"/>
  <c r="BT238"/>
  <c r="BU238"/>
  <c r="P238"/>
  <c r="BJ238"/>
  <c r="BN238"/>
  <c r="O238"/>
  <c r="K238"/>
  <c r="BH238"/>
  <c r="BO238"/>
  <c r="BK238"/>
  <c r="BR238"/>
  <c r="DC238"/>
  <c r="M455"/>
  <c r="BI455"/>
  <c r="BP455"/>
  <c r="BU455"/>
  <c r="BL455"/>
  <c r="BR455"/>
  <c r="Q455"/>
  <c r="BT455"/>
  <c r="BG455"/>
  <c r="BJ455"/>
  <c r="BM455"/>
  <c r="O455"/>
  <c r="BF455"/>
  <c r="BO455"/>
  <c r="DC455"/>
  <c r="BK455"/>
  <c r="BQ455"/>
  <c r="BN455"/>
  <c r="K455"/>
  <c r="BS455"/>
  <c r="P455"/>
  <c r="BH455"/>
  <c r="BG179"/>
  <c r="BF179"/>
  <c r="BI179"/>
  <c r="BH179"/>
  <c r="DC179"/>
  <c r="BS179"/>
  <c r="P179"/>
  <c r="BR179"/>
  <c r="BU179"/>
  <c r="BT179"/>
  <c r="BK179"/>
  <c r="BN179"/>
  <c r="BQ179"/>
  <c r="BP179"/>
  <c r="BO179"/>
  <c r="BJ179"/>
  <c r="BM179"/>
  <c r="BL179"/>
  <c r="K179"/>
  <c r="O179"/>
  <c r="BF249"/>
  <c r="O249"/>
  <c r="BU249"/>
  <c r="BP249"/>
  <c r="BO249"/>
  <c r="P249"/>
  <c r="BR249"/>
  <c r="BQ249"/>
  <c r="BL249"/>
  <c r="BS249"/>
  <c r="BN249"/>
  <c r="BM249"/>
  <c r="K249"/>
  <c r="BG249"/>
  <c r="BH249"/>
  <c r="BJ249"/>
  <c r="BI249"/>
  <c r="DC249"/>
  <c r="BT249"/>
  <c r="BK249"/>
  <c r="BT292"/>
  <c r="BS292"/>
  <c r="BN292"/>
  <c r="BQ292"/>
  <c r="BI292"/>
  <c r="BP292"/>
  <c r="BO292"/>
  <c r="BJ292"/>
  <c r="DC292"/>
  <c r="K292"/>
  <c r="BH292"/>
  <c r="BG292"/>
  <c r="P292"/>
  <c r="BR292"/>
  <c r="O292"/>
  <c r="BF292"/>
  <c r="BK292"/>
  <c r="BM292"/>
  <c r="BL292"/>
  <c r="BU292"/>
  <c r="BH223"/>
  <c r="BS223"/>
  <c r="BG223"/>
  <c r="BF223"/>
  <c r="BT223"/>
  <c r="BL223"/>
  <c r="BO223"/>
  <c r="BN223"/>
  <c r="BM223"/>
  <c r="BU223"/>
  <c r="O223"/>
  <c r="BK223"/>
  <c r="BJ223"/>
  <c r="BI223"/>
  <c r="BP223"/>
  <c r="P223"/>
  <c r="BR223"/>
  <c r="K223"/>
  <c r="DC223"/>
  <c r="BQ223"/>
  <c r="BQ197"/>
  <c r="BP197"/>
  <c r="BN197"/>
  <c r="BF197"/>
  <c r="O197"/>
  <c r="BL197"/>
  <c r="BT197"/>
  <c r="BR197"/>
  <c r="BG197"/>
  <c r="DC197"/>
  <c r="BO197"/>
  <c r="BS197"/>
  <c r="BM197"/>
  <c r="BK197"/>
  <c r="BU197"/>
  <c r="K197"/>
  <c r="BI197"/>
  <c r="BH197"/>
  <c r="BJ197"/>
  <c r="P197"/>
  <c r="BK193"/>
  <c r="BT193"/>
  <c r="BH193"/>
  <c r="BR193"/>
  <c r="BU193"/>
  <c r="BL193"/>
  <c r="BO193"/>
  <c r="DC193"/>
  <c r="O193"/>
  <c r="BI193"/>
  <c r="K193"/>
  <c r="BJ193"/>
  <c r="BP193"/>
  <c r="BM193"/>
  <c r="BN193"/>
  <c r="BG193"/>
  <c r="BQ193"/>
  <c r="BS193"/>
  <c r="P193"/>
  <c r="BF193"/>
  <c r="P171"/>
  <c r="BM171"/>
  <c r="BH171"/>
  <c r="BT171"/>
  <c r="BK171"/>
  <c r="BG171"/>
  <c r="BR171"/>
  <c r="BP171"/>
  <c r="BL171"/>
  <c r="BU171"/>
  <c r="DC171"/>
  <c r="BN171"/>
  <c r="BJ171"/>
  <c r="BF171"/>
  <c r="K171"/>
  <c r="BQ171"/>
  <c r="O171"/>
  <c r="T171" s="1"/>
  <c r="U171" s="1"/>
  <c r="BS171"/>
  <c r="BO171"/>
  <c r="BI171"/>
  <c r="Q171"/>
  <c r="M474"/>
  <c r="BI474"/>
  <c r="BH474"/>
  <c r="BG474"/>
  <c r="BL474"/>
  <c r="Q474"/>
  <c r="L474" s="1"/>
  <c r="J474" s="1"/>
  <c r="BR474"/>
  <c r="BU474"/>
  <c r="BF474"/>
  <c r="O474"/>
  <c r="BO474"/>
  <c r="BQ474"/>
  <c r="BT474"/>
  <c r="BJ474"/>
  <c r="BK474"/>
  <c r="BN474"/>
  <c r="BP474"/>
  <c r="K474"/>
  <c r="BM474"/>
  <c r="DC474"/>
  <c r="P474"/>
  <c r="BS474"/>
  <c r="BJ385"/>
  <c r="BI385"/>
  <c r="BH385"/>
  <c r="BO385"/>
  <c r="K385"/>
  <c r="BF385"/>
  <c r="O385"/>
  <c r="BU385"/>
  <c r="BT385"/>
  <c r="BG385"/>
  <c r="BM385"/>
  <c r="P385"/>
  <c r="BR385"/>
  <c r="BP385"/>
  <c r="Q385"/>
  <c r="L385" s="1"/>
  <c r="J385" s="1"/>
  <c r="BN385"/>
  <c r="BL385"/>
  <c r="BS385"/>
  <c r="BQ385"/>
  <c r="DC385"/>
  <c r="BK385"/>
  <c r="M379"/>
  <c r="BP379"/>
  <c r="BO379"/>
  <c r="BJ379"/>
  <c r="BM379"/>
  <c r="BQ379"/>
  <c r="BT379"/>
  <c r="DC379"/>
  <c r="K379"/>
  <c r="O379"/>
  <c r="BL379"/>
  <c r="BS379"/>
  <c r="BR379"/>
  <c r="BU379"/>
  <c r="BH379"/>
  <c r="BK379"/>
  <c r="BN379"/>
  <c r="BI379"/>
  <c r="P379"/>
  <c r="BG379"/>
  <c r="BF379"/>
  <c r="Q379"/>
  <c r="L379" s="1"/>
  <c r="J379" s="1"/>
  <c r="BN157"/>
  <c r="BM157"/>
  <c r="BP157"/>
  <c r="BS157"/>
  <c r="BG157"/>
  <c r="BF157"/>
  <c r="BU157"/>
  <c r="BH157"/>
  <c r="BK157"/>
  <c r="BO157"/>
  <c r="P157"/>
  <c r="BR157"/>
  <c r="BQ157"/>
  <c r="BT157"/>
  <c r="DC157"/>
  <c r="BL157"/>
  <c r="BI157"/>
  <c r="BJ157"/>
  <c r="O157"/>
  <c r="T157" s="1"/>
  <c r="U157" s="1"/>
  <c r="K157"/>
  <c r="BR175"/>
  <c r="BM175"/>
  <c r="BH175"/>
  <c r="K175"/>
  <c r="BG175"/>
  <c r="BF175"/>
  <c r="P175"/>
  <c r="O175"/>
  <c r="BK175"/>
  <c r="BU175"/>
  <c r="DC175"/>
  <c r="BT175"/>
  <c r="BN175"/>
  <c r="BQ175"/>
  <c r="BP175"/>
  <c r="BO175"/>
  <c r="BS175"/>
  <c r="BL175"/>
  <c r="BI175"/>
  <c r="BJ175"/>
  <c r="M454"/>
  <c r="Q454"/>
  <c r="BM454"/>
  <c r="BR454"/>
  <c r="BO454"/>
  <c r="BL454"/>
  <c r="BF454"/>
  <c r="K454"/>
  <c r="BS454"/>
  <c r="BP454"/>
  <c r="BU454"/>
  <c r="BJ454"/>
  <c r="DC454"/>
  <c r="BT454"/>
  <c r="P454"/>
  <c r="BH454"/>
  <c r="BG454"/>
  <c r="BQ454"/>
  <c r="O454"/>
  <c r="T454" s="1"/>
  <c r="U454" s="1"/>
  <c r="BI454"/>
  <c r="BN454"/>
  <c r="BK454"/>
  <c r="P459"/>
  <c r="BR459"/>
  <c r="BU459"/>
  <c r="BP459"/>
  <c r="BO459"/>
  <c r="O459"/>
  <c r="BN459"/>
  <c r="BQ459"/>
  <c r="BL459"/>
  <c r="K459"/>
  <c r="BS459"/>
  <c r="BI459"/>
  <c r="BT459"/>
  <c r="BJ459"/>
  <c r="BH459"/>
  <c r="BG459"/>
  <c r="BF459"/>
  <c r="Q459"/>
  <c r="BK459"/>
  <c r="DC459"/>
  <c r="BM459"/>
  <c r="L459"/>
  <c r="J459" s="1"/>
  <c r="BU122"/>
  <c r="BT122"/>
  <c r="BO122"/>
  <c r="BJ122"/>
  <c r="BF122"/>
  <c r="BQ122"/>
  <c r="BP122"/>
  <c r="BK122"/>
  <c r="BN122"/>
  <c r="P122"/>
  <c r="BM122"/>
  <c r="BL122"/>
  <c r="BG122"/>
  <c r="DC122"/>
  <c r="O122"/>
  <c r="BI122"/>
  <c r="BH122"/>
  <c r="K122"/>
  <c r="BS122"/>
  <c r="BR122"/>
  <c r="BI111"/>
  <c r="K111"/>
  <c r="BT111"/>
  <c r="BS111"/>
  <c r="BR111"/>
  <c r="DC111"/>
  <c r="BP111"/>
  <c r="BO111"/>
  <c r="BU111"/>
  <c r="P111"/>
  <c r="BH111"/>
  <c r="BN111"/>
  <c r="BQ111"/>
  <c r="BK111"/>
  <c r="BF111"/>
  <c r="BM111"/>
  <c r="BG111"/>
  <c r="O111"/>
  <c r="T111" s="1"/>
  <c r="U111" s="1"/>
  <c r="BL111"/>
  <c r="BJ111"/>
  <c r="BL286"/>
  <c r="BH286"/>
  <c r="O286"/>
  <c r="BN286"/>
  <c r="BQ286"/>
  <c r="BT286"/>
  <c r="BS286"/>
  <c r="BR286"/>
  <c r="BI286"/>
  <c r="BP286"/>
  <c r="BO286"/>
  <c r="BJ286"/>
  <c r="BM286"/>
  <c r="P286"/>
  <c r="BK286"/>
  <c r="BG286"/>
  <c r="BU286"/>
  <c r="DC286"/>
  <c r="K286"/>
  <c r="BF286"/>
  <c r="BO307"/>
  <c r="BJ307"/>
  <c r="BM307"/>
  <c r="BT307"/>
  <c r="BI307"/>
  <c r="BG307"/>
  <c r="P307"/>
  <c r="BR307"/>
  <c r="BU307"/>
  <c r="BL307"/>
  <c r="O307"/>
  <c r="T307" s="1"/>
  <c r="U307" s="1"/>
  <c r="BS307"/>
  <c r="BN307"/>
  <c r="BQ307"/>
  <c r="BP307"/>
  <c r="K307"/>
  <c r="DC307"/>
  <c r="BF307"/>
  <c r="BK307"/>
  <c r="BH307"/>
  <c r="BN108"/>
  <c r="BS108"/>
  <c r="P108"/>
  <c r="K108"/>
  <c r="DC108"/>
  <c r="BG108"/>
  <c r="O108"/>
  <c r="T108" s="1"/>
  <c r="U108" s="1"/>
  <c r="BO108"/>
  <c r="BP108"/>
  <c r="BF108"/>
  <c r="BQ108"/>
  <c r="BL108"/>
  <c r="BK108"/>
  <c r="BR108"/>
  <c r="BM108"/>
  <c r="BH108"/>
  <c r="BJ108"/>
  <c r="BI108"/>
  <c r="BU108"/>
  <c r="BT108"/>
  <c r="BI318"/>
  <c r="BK318"/>
  <c r="BP318"/>
  <c r="BU318"/>
  <c r="BG318"/>
  <c r="BR318"/>
  <c r="BQ318"/>
  <c r="DC318"/>
  <c r="BH318"/>
  <c r="BM318"/>
  <c r="BL318"/>
  <c r="BO318"/>
  <c r="BT318"/>
  <c r="O318"/>
  <c r="BJ318"/>
  <c r="P318"/>
  <c r="BF318"/>
  <c r="BS318"/>
  <c r="BN318"/>
  <c r="K318"/>
  <c r="BS339"/>
  <c r="BM339"/>
  <c r="BI339"/>
  <c r="BJ339"/>
  <c r="BN339"/>
  <c r="BG339"/>
  <c r="K339"/>
  <c r="BL339"/>
  <c r="BQ339"/>
  <c r="O339"/>
  <c r="BU339"/>
  <c r="BR339"/>
  <c r="BK339"/>
  <c r="P339"/>
  <c r="BO339"/>
  <c r="BP339"/>
  <c r="DC339"/>
  <c r="BT339"/>
  <c r="BF339"/>
  <c r="BH339"/>
  <c r="O187"/>
  <c r="BJ187"/>
  <c r="BR187"/>
  <c r="BU187"/>
  <c r="BT187"/>
  <c r="BO187"/>
  <c r="BN187"/>
  <c r="BH187"/>
  <c r="DC187"/>
  <c r="P187"/>
  <c r="BK187"/>
  <c r="BS187"/>
  <c r="BM187"/>
  <c r="K187"/>
  <c r="BP187"/>
  <c r="BF187"/>
  <c r="BG187"/>
  <c r="BL187"/>
  <c r="BQ187"/>
  <c r="BI187"/>
  <c r="P268"/>
  <c r="BG268"/>
  <c r="BT268"/>
  <c r="BR268"/>
  <c r="BK268"/>
  <c r="O268"/>
  <c r="BQ268"/>
  <c r="BM268"/>
  <c r="BP268"/>
  <c r="BH268"/>
  <c r="DC268"/>
  <c r="BL268"/>
  <c r="K268"/>
  <c r="BF268"/>
  <c r="BN268"/>
  <c r="BI268"/>
  <c r="BO268"/>
  <c r="BS268"/>
  <c r="BU268"/>
  <c r="BJ268"/>
  <c r="BF262"/>
  <c r="K262"/>
  <c r="BQ262"/>
  <c r="BP262"/>
  <c r="BK262"/>
  <c r="BJ262"/>
  <c r="BI262"/>
  <c r="BL262"/>
  <c r="BG262"/>
  <c r="O262"/>
  <c r="P262"/>
  <c r="DC262"/>
  <c r="BO262"/>
  <c r="BR262"/>
  <c r="BU262"/>
  <c r="BS262"/>
  <c r="BN262"/>
  <c r="BM262"/>
  <c r="BT262"/>
  <c r="BH262"/>
  <c r="BF129"/>
  <c r="BJ129"/>
  <c r="BN129"/>
  <c r="BU129"/>
  <c r="BS129"/>
  <c r="O129"/>
  <c r="BK129"/>
  <c r="BG129"/>
  <c r="BT129"/>
  <c r="DC129"/>
  <c r="BM129"/>
  <c r="BI129"/>
  <c r="BR129"/>
  <c r="BP129"/>
  <c r="BQ129"/>
  <c r="BH129"/>
  <c r="BL129"/>
  <c r="BO129"/>
  <c r="K129"/>
  <c r="P129"/>
  <c r="BJ189"/>
  <c r="BI189"/>
  <c r="DC189"/>
  <c r="BT189"/>
  <c r="BO189"/>
  <c r="O189"/>
  <c r="BF189"/>
  <c r="BU189"/>
  <c r="BP189"/>
  <c r="BS189"/>
  <c r="BN189"/>
  <c r="BH189"/>
  <c r="P189"/>
  <c r="BQ189"/>
  <c r="BK189"/>
  <c r="BM189"/>
  <c r="K189"/>
  <c r="BG189"/>
  <c r="BL189"/>
  <c r="BR189"/>
  <c r="BR320"/>
  <c r="BU320"/>
  <c r="BP320"/>
  <c r="BK320"/>
  <c r="BJ320"/>
  <c r="BF320"/>
  <c r="BM320"/>
  <c r="BH320"/>
  <c r="O320"/>
  <c r="BS320"/>
  <c r="DC320"/>
  <c r="BI320"/>
  <c r="P320"/>
  <c r="BT320"/>
  <c r="BG320"/>
  <c r="BO320"/>
  <c r="BL320"/>
  <c r="BQ320"/>
  <c r="BN320"/>
  <c r="K320"/>
  <c r="AW408"/>
  <c r="BB408"/>
  <c r="M421"/>
  <c r="Q421"/>
  <c r="L421" s="1"/>
  <c r="J421" s="1"/>
  <c r="K421"/>
  <c r="BJ421"/>
  <c r="BQ421"/>
  <c r="BU421"/>
  <c r="DC421"/>
  <c r="BO421"/>
  <c r="BL421"/>
  <c r="P421"/>
  <c r="BF421"/>
  <c r="BK421"/>
  <c r="BR421"/>
  <c r="BM421"/>
  <c r="BH421"/>
  <c r="BS421"/>
  <c r="O421"/>
  <c r="BG421"/>
  <c r="BN421"/>
  <c r="BI421"/>
  <c r="BP421"/>
  <c r="BT421"/>
  <c r="P112"/>
  <c r="BS112"/>
  <c r="BR112"/>
  <c r="BU112"/>
  <c r="DC112"/>
  <c r="BO112"/>
  <c r="BI112"/>
  <c r="BH112"/>
  <c r="BF112"/>
  <c r="BK112"/>
  <c r="BN112"/>
  <c r="BL112"/>
  <c r="O112"/>
  <c r="T112" s="1"/>
  <c r="U112" s="1"/>
  <c r="BG112"/>
  <c r="BJ112"/>
  <c r="BQ112"/>
  <c r="BP112"/>
  <c r="K112"/>
  <c r="BM112"/>
  <c r="BT112"/>
  <c r="Q112"/>
  <c r="DC255"/>
  <c r="BQ255"/>
  <c r="BT255"/>
  <c r="BS255"/>
  <c r="BH255"/>
  <c r="BR255"/>
  <c r="BL255"/>
  <c r="BU255"/>
  <c r="P255"/>
  <c r="BG255"/>
  <c r="BM255"/>
  <c r="BF255"/>
  <c r="BP255"/>
  <c r="BI255"/>
  <c r="BO255"/>
  <c r="K255"/>
  <c r="BJ255"/>
  <c r="BN255"/>
  <c r="O255"/>
  <c r="BK255"/>
  <c r="M475"/>
  <c r="K475"/>
  <c r="BR475"/>
  <c r="BQ475"/>
  <c r="BJ475"/>
  <c r="BL475"/>
  <c r="Q475"/>
  <c r="BG475"/>
  <c r="BS475"/>
  <c r="BM475"/>
  <c r="DC475"/>
  <c r="P475"/>
  <c r="BP475"/>
  <c r="BN475"/>
  <c r="BT475"/>
  <c r="BU475"/>
  <c r="BH475"/>
  <c r="O475"/>
  <c r="BO475"/>
  <c r="BI475"/>
  <c r="BF475"/>
  <c r="BK475"/>
  <c r="DC371"/>
  <c r="BQ371"/>
  <c r="BP371"/>
  <c r="BK371"/>
  <c r="BF371"/>
  <c r="BN371"/>
  <c r="BM371"/>
  <c r="BL371"/>
  <c r="BG371"/>
  <c r="BJ371"/>
  <c r="P371"/>
  <c r="BU371"/>
  <c r="BO371"/>
  <c r="BI371"/>
  <c r="Q371"/>
  <c r="L371" s="1"/>
  <c r="J371" s="1"/>
  <c r="BR371"/>
  <c r="O371"/>
  <c r="BT371"/>
  <c r="K371"/>
  <c r="BS371"/>
  <c r="BH371"/>
  <c r="BI151"/>
  <c r="BM151"/>
  <c r="BU151"/>
  <c r="BS151"/>
  <c r="BL151"/>
  <c r="BR151"/>
  <c r="K151"/>
  <c r="BF151"/>
  <c r="BQ151"/>
  <c r="BN151"/>
  <c r="BT151"/>
  <c r="BH151"/>
  <c r="BO151"/>
  <c r="P151"/>
  <c r="BP151"/>
  <c r="BJ151"/>
  <c r="O151"/>
  <c r="BK151"/>
  <c r="BG151"/>
  <c r="DC151"/>
  <c r="BR188"/>
  <c r="BQ188"/>
  <c r="BH188"/>
  <c r="BS188"/>
  <c r="P188"/>
  <c r="BI188"/>
  <c r="DC188"/>
  <c r="BO188"/>
  <c r="BF188"/>
  <c r="K188"/>
  <c r="BT188"/>
  <c r="BN188"/>
  <c r="BU188"/>
  <c r="BP188"/>
  <c r="O188"/>
  <c r="BK188"/>
  <c r="BL188"/>
  <c r="BM188"/>
  <c r="BJ188"/>
  <c r="BG188"/>
  <c r="M376"/>
  <c r="O376"/>
  <c r="BP376"/>
  <c r="BF376"/>
  <c r="BO376"/>
  <c r="BJ376"/>
  <c r="DC376"/>
  <c r="P376"/>
  <c r="BQ376"/>
  <c r="BL376"/>
  <c r="BU376"/>
  <c r="BG376"/>
  <c r="K376"/>
  <c r="BR376"/>
  <c r="BM376"/>
  <c r="BT376"/>
  <c r="BK376"/>
  <c r="Q376"/>
  <c r="BS376"/>
  <c r="BH376"/>
  <c r="BN376"/>
  <c r="BI376"/>
  <c r="BT264"/>
  <c r="BO264"/>
  <c r="BJ264"/>
  <c r="BQ264"/>
  <c r="BH264"/>
  <c r="BL264"/>
  <c r="BG264"/>
  <c r="K264"/>
  <c r="BR264"/>
  <c r="P264"/>
  <c r="O264"/>
  <c r="DC264"/>
  <c r="BS264"/>
  <c r="BN264"/>
  <c r="BM264"/>
  <c r="BK264"/>
  <c r="BP264"/>
  <c r="BI264"/>
  <c r="BU264"/>
  <c r="BF264"/>
  <c r="BO169"/>
  <c r="BN169"/>
  <c r="BM169"/>
  <c r="BT169"/>
  <c r="BG169"/>
  <c r="BS169"/>
  <c r="K169"/>
  <c r="DC169"/>
  <c r="P169"/>
  <c r="BK169"/>
  <c r="BR169"/>
  <c r="BU169"/>
  <c r="BH169"/>
  <c r="O169"/>
  <c r="BJ169"/>
  <c r="BQ169"/>
  <c r="BL169"/>
  <c r="BF169"/>
  <c r="BP169"/>
  <c r="BI169"/>
  <c r="M401"/>
  <c r="O401"/>
  <c r="BS401"/>
  <c r="BR401"/>
  <c r="BU401"/>
  <c r="BL401"/>
  <c r="DC401"/>
  <c r="BO401"/>
  <c r="BN401"/>
  <c r="BQ401"/>
  <c r="K401"/>
  <c r="BT401"/>
  <c r="BK401"/>
  <c r="BJ401"/>
  <c r="BM401"/>
  <c r="BP401"/>
  <c r="BH401"/>
  <c r="BG401"/>
  <c r="BF401"/>
  <c r="BI401"/>
  <c r="P401"/>
  <c r="Q401"/>
  <c r="L401" s="1"/>
  <c r="J401" s="1"/>
  <c r="BQ95"/>
  <c r="BI95"/>
  <c r="BN95"/>
  <c r="BH95"/>
  <c r="BO95"/>
  <c r="DC95"/>
  <c r="BK95"/>
  <c r="BF95"/>
  <c r="O95"/>
  <c r="BS95"/>
  <c r="BM95"/>
  <c r="BL95"/>
  <c r="BR95"/>
  <c r="BJ95"/>
  <c r="BT95"/>
  <c r="K95"/>
  <c r="BU95"/>
  <c r="BP95"/>
  <c r="BG95"/>
  <c r="P95"/>
  <c r="P113"/>
  <c r="BU113"/>
  <c r="BJ113"/>
  <c r="BF113"/>
  <c r="BN113"/>
  <c r="BQ113"/>
  <c r="BP113"/>
  <c r="BT113"/>
  <c r="BL113"/>
  <c r="O113"/>
  <c r="BM113"/>
  <c r="K113"/>
  <c r="BO113"/>
  <c r="BR113"/>
  <c r="BS113"/>
  <c r="BG113"/>
  <c r="DC113"/>
  <c r="BK113"/>
  <c r="BI113"/>
  <c r="BH113"/>
  <c r="BS423"/>
  <c r="BR423"/>
  <c r="BU423"/>
  <c r="BP423"/>
  <c r="O423"/>
  <c r="BO423"/>
  <c r="BN423"/>
  <c r="BQ423"/>
  <c r="K423"/>
  <c r="DC423"/>
  <c r="BF423"/>
  <c r="BH423"/>
  <c r="P423"/>
  <c r="BK423"/>
  <c r="BM423"/>
  <c r="BL423"/>
  <c r="BG423"/>
  <c r="BI423"/>
  <c r="Q423"/>
  <c r="L423" s="1"/>
  <c r="J423" s="1"/>
  <c r="BT423"/>
  <c r="BJ423"/>
  <c r="M436"/>
  <c r="P436"/>
  <c r="BI436"/>
  <c r="BP436"/>
  <c r="BM436"/>
  <c r="BO436"/>
  <c r="DC436"/>
  <c r="K436"/>
  <c r="BH436"/>
  <c r="BF436"/>
  <c r="BG436"/>
  <c r="BN436"/>
  <c r="BL436"/>
  <c r="Q436"/>
  <c r="BK436"/>
  <c r="BQ436"/>
  <c r="BJ436"/>
  <c r="O436"/>
  <c r="T436" s="1"/>
  <c r="U436" s="1"/>
  <c r="BS436"/>
  <c r="BR436"/>
  <c r="BT436"/>
  <c r="BU436"/>
  <c r="BJ248"/>
  <c r="BQ248"/>
  <c r="BH248"/>
  <c r="BP248"/>
  <c r="BI248"/>
  <c r="BO248"/>
  <c r="BT248"/>
  <c r="BS248"/>
  <c r="BM248"/>
  <c r="BF248"/>
  <c r="BN248"/>
  <c r="O248"/>
  <c r="DC248"/>
  <c r="BR248"/>
  <c r="BU248"/>
  <c r="K248"/>
  <c r="BK248"/>
  <c r="BL248"/>
  <c r="P248"/>
  <c r="BG248"/>
  <c r="BL244"/>
  <c r="BG244"/>
  <c r="BQ244"/>
  <c r="BM244"/>
  <c r="BH244"/>
  <c r="BS244"/>
  <c r="BK244"/>
  <c r="BJ244"/>
  <c r="BP244"/>
  <c r="P244"/>
  <c r="BR244"/>
  <c r="BF244"/>
  <c r="BT244"/>
  <c r="K244"/>
  <c r="DC244"/>
  <c r="BI244"/>
  <c r="BU244"/>
  <c r="O244"/>
  <c r="BN244"/>
  <c r="BO244"/>
  <c r="BK409"/>
  <c r="BI409"/>
  <c r="O409"/>
  <c r="BT409"/>
  <c r="BQ409"/>
  <c r="BO409"/>
  <c r="BG409"/>
  <c r="BR409"/>
  <c r="P409"/>
  <c r="BS409"/>
  <c r="K409"/>
  <c r="DC409"/>
  <c r="BU409"/>
  <c r="BP409"/>
  <c r="BH409"/>
  <c r="BF409"/>
  <c r="BL409"/>
  <c r="Q409"/>
  <c r="BN409"/>
  <c r="BM409"/>
  <c r="BJ409"/>
  <c r="L409"/>
  <c r="J409" s="1"/>
  <c r="M405"/>
  <c r="BL405"/>
  <c r="Q405"/>
  <c r="O405"/>
  <c r="BU405"/>
  <c r="BM405"/>
  <c r="BS405"/>
  <c r="BH405"/>
  <c r="BI405"/>
  <c r="BF405"/>
  <c r="BN405"/>
  <c r="BP405"/>
  <c r="K405"/>
  <c r="BJ405"/>
  <c r="BG405"/>
  <c r="BO405"/>
  <c r="BQ405"/>
  <c r="DC405"/>
  <c r="BK405"/>
  <c r="P405"/>
  <c r="BT405"/>
  <c r="BR405"/>
  <c r="BQ221"/>
  <c r="BT221"/>
  <c r="BO221"/>
  <c r="BF221"/>
  <c r="BH221"/>
  <c r="BM221"/>
  <c r="BP221"/>
  <c r="BK221"/>
  <c r="BJ221"/>
  <c r="P221"/>
  <c r="BI221"/>
  <c r="BL221"/>
  <c r="BG221"/>
  <c r="K221"/>
  <c r="BN221"/>
  <c r="BU221"/>
  <c r="DC221"/>
  <c r="BS221"/>
  <c r="BR221"/>
  <c r="O221"/>
  <c r="BL299"/>
  <c r="BK299"/>
  <c r="BJ299"/>
  <c r="BQ299"/>
  <c r="O299"/>
  <c r="BH299"/>
  <c r="BG299"/>
  <c r="BF299"/>
  <c r="K299"/>
  <c r="BI299"/>
  <c r="BP299"/>
  <c r="BN299"/>
  <c r="P299"/>
  <c r="DC299"/>
  <c r="BS299"/>
  <c r="BU299"/>
  <c r="BO299"/>
  <c r="BM299"/>
  <c r="BT299"/>
  <c r="BR299"/>
  <c r="B173"/>
  <c r="DA174"/>
  <c r="B422"/>
  <c r="M422" s="1"/>
  <c r="DA423"/>
  <c r="CS422"/>
  <c r="A422" s="1"/>
  <c r="CS461"/>
  <c r="A461" s="1"/>
  <c r="DA462"/>
  <c r="B461"/>
  <c r="DA321"/>
  <c r="DA322"/>
  <c r="B321"/>
  <c r="B315"/>
  <c r="DA316"/>
  <c r="B185"/>
  <c r="DA186"/>
  <c r="AW418"/>
  <c r="BB418"/>
  <c r="BW275"/>
  <c r="BW281"/>
  <c r="BX281"/>
  <c r="BV281"/>
  <c r="DA335"/>
  <c r="CS335" s="1"/>
  <c r="A335" s="1"/>
  <c r="T277"/>
  <c r="O251"/>
  <c r="BS251"/>
  <c r="BN251"/>
  <c r="BQ251"/>
  <c r="BL251"/>
  <c r="BK251"/>
  <c r="BJ251"/>
  <c r="BU251"/>
  <c r="P251"/>
  <c r="BG251"/>
  <c r="BF251"/>
  <c r="BM251"/>
  <c r="DC251"/>
  <c r="K251"/>
  <c r="BI251"/>
  <c r="BP251"/>
  <c r="BH251"/>
  <c r="BT251"/>
  <c r="BR251"/>
  <c r="BO251"/>
  <c r="DC276"/>
  <c r="BS276"/>
  <c r="BN276"/>
  <c r="BU276"/>
  <c r="BP276"/>
  <c r="O276"/>
  <c r="BO276"/>
  <c r="BJ276"/>
  <c r="BQ276"/>
  <c r="K276"/>
  <c r="BK276"/>
  <c r="BF276"/>
  <c r="BM276"/>
  <c r="BT276"/>
  <c r="BI276"/>
  <c r="BG276"/>
  <c r="P276"/>
  <c r="BR276"/>
  <c r="BH276"/>
  <c r="BL276"/>
  <c r="BH250"/>
  <c r="O250"/>
  <c r="BT250"/>
  <c r="BG250"/>
  <c r="BM250"/>
  <c r="BU250"/>
  <c r="P250"/>
  <c r="BK250"/>
  <c r="BN250"/>
  <c r="BF250"/>
  <c r="BP250"/>
  <c r="BJ250"/>
  <c r="BI250"/>
  <c r="BL250"/>
  <c r="BS250"/>
  <c r="K250"/>
  <c r="BO250"/>
  <c r="DC250"/>
  <c r="BQ250"/>
  <c r="BR250"/>
  <c r="BJ97"/>
  <c r="BI97"/>
  <c r="K97"/>
  <c r="BP97"/>
  <c r="BK97"/>
  <c r="O97"/>
  <c r="DC97"/>
  <c r="BU97"/>
  <c r="BL97"/>
  <c r="BO97"/>
  <c r="BH97"/>
  <c r="BR97"/>
  <c r="BQ97"/>
  <c r="BS97"/>
  <c r="BF97"/>
  <c r="BN97"/>
  <c r="BM97"/>
  <c r="P97"/>
  <c r="BT97"/>
  <c r="BG97"/>
  <c r="BG215"/>
  <c r="K215"/>
  <c r="BR215"/>
  <c r="BQ215"/>
  <c r="BT215"/>
  <c r="BO215"/>
  <c r="BJ215"/>
  <c r="BI215"/>
  <c r="BL215"/>
  <c r="BH215"/>
  <c r="BK215"/>
  <c r="BF215"/>
  <c r="DC215"/>
  <c r="BU215"/>
  <c r="BP215"/>
  <c r="BS215"/>
  <c r="P215"/>
  <c r="O215"/>
  <c r="BM215"/>
  <c r="BN215"/>
  <c r="P457"/>
  <c r="BN457"/>
  <c r="BI457"/>
  <c r="BT457"/>
  <c r="BJ457"/>
  <c r="Q457"/>
  <c r="L457" s="1"/>
  <c r="J457" s="1"/>
  <c r="BP457"/>
  <c r="BR457"/>
  <c r="O457"/>
  <c r="T457" s="1"/>
  <c r="U457" s="1"/>
  <c r="BS457"/>
  <c r="BO457"/>
  <c r="BQ457"/>
  <c r="BL457"/>
  <c r="BK457"/>
  <c r="BM457"/>
  <c r="K457"/>
  <c r="BG457"/>
  <c r="BU457"/>
  <c r="BF457"/>
  <c r="DC457"/>
  <c r="BH457"/>
  <c r="BU387"/>
  <c r="BT387"/>
  <c r="BS387"/>
  <c r="BF387"/>
  <c r="DC387"/>
  <c r="BQ387"/>
  <c r="BP387"/>
  <c r="BO387"/>
  <c r="K387"/>
  <c r="O387"/>
  <c r="BM387"/>
  <c r="BL387"/>
  <c r="BK387"/>
  <c r="BJ387"/>
  <c r="BR387"/>
  <c r="BI387"/>
  <c r="BH387"/>
  <c r="BG387"/>
  <c r="BN387"/>
  <c r="Q387"/>
  <c r="P387"/>
  <c r="DC130"/>
  <c r="BJ130"/>
  <c r="BI130"/>
  <c r="O130"/>
  <c r="BF130"/>
  <c r="BQ130"/>
  <c r="BU130"/>
  <c r="BN130"/>
  <c r="BL130"/>
  <c r="P130"/>
  <c r="BK130"/>
  <c r="BR130"/>
  <c r="BM130"/>
  <c r="BT130"/>
  <c r="BH130"/>
  <c r="BG130"/>
  <c r="BO130"/>
  <c r="BS130"/>
  <c r="BP130"/>
  <c r="K130"/>
  <c r="M456"/>
  <c r="BO456"/>
  <c r="BN456"/>
  <c r="BQ456"/>
  <c r="BT456"/>
  <c r="DC456"/>
  <c r="BS456"/>
  <c r="BI456"/>
  <c r="K456"/>
  <c r="P456"/>
  <c r="BK456"/>
  <c r="BR456"/>
  <c r="BH456"/>
  <c r="BL456"/>
  <c r="BG456"/>
  <c r="BJ456"/>
  <c r="BU456"/>
  <c r="BP456"/>
  <c r="BM456"/>
  <c r="BF456"/>
  <c r="O456"/>
  <c r="Q456"/>
  <c r="BI310"/>
  <c r="O310"/>
  <c r="DC310"/>
  <c r="P310"/>
  <c r="BH310"/>
  <c r="BR310"/>
  <c r="BU310"/>
  <c r="BS310"/>
  <c r="BL310"/>
  <c r="BP310"/>
  <c r="BM310"/>
  <c r="BJ310"/>
  <c r="K310"/>
  <c r="BK310"/>
  <c r="BF310"/>
  <c r="BN310"/>
  <c r="BT310"/>
  <c r="BG310"/>
  <c r="BO310"/>
  <c r="BQ310"/>
  <c r="BS403"/>
  <c r="BR403"/>
  <c r="BU403"/>
  <c r="BH403"/>
  <c r="P403"/>
  <c r="BK403"/>
  <c r="BJ403"/>
  <c r="BM403"/>
  <c r="BP403"/>
  <c r="BT403"/>
  <c r="BG403"/>
  <c r="BF403"/>
  <c r="BI403"/>
  <c r="Q403"/>
  <c r="K403"/>
  <c r="O403"/>
  <c r="BO403"/>
  <c r="DC403"/>
  <c r="BL403"/>
  <c r="BQ403"/>
  <c r="BN403"/>
  <c r="M484"/>
  <c r="BL484"/>
  <c r="BG484"/>
  <c r="O484"/>
  <c r="BK484"/>
  <c r="BJ484"/>
  <c r="K484"/>
  <c r="BH484"/>
  <c r="BU484"/>
  <c r="BQ484"/>
  <c r="BO484"/>
  <c r="BP484"/>
  <c r="Q484"/>
  <c r="L484" s="1"/>
  <c r="J484" s="1"/>
  <c r="BR484"/>
  <c r="BN484"/>
  <c r="BI484"/>
  <c r="BT484"/>
  <c r="DC484"/>
  <c r="P484"/>
  <c r="BS484"/>
  <c r="BF484"/>
  <c r="BM484"/>
  <c r="O261"/>
  <c r="BN261"/>
  <c r="BQ261"/>
  <c r="BT261"/>
  <c r="BG261"/>
  <c r="BJ261"/>
  <c r="BM261"/>
  <c r="BP261"/>
  <c r="BK261"/>
  <c r="BH261"/>
  <c r="BF261"/>
  <c r="BI261"/>
  <c r="BL261"/>
  <c r="K261"/>
  <c r="BO261"/>
  <c r="P261"/>
  <c r="BR261"/>
  <c r="BU261"/>
  <c r="DC261"/>
  <c r="BS261"/>
  <c r="BF140"/>
  <c r="O140"/>
  <c r="BO140"/>
  <c r="BR140"/>
  <c r="BQ140"/>
  <c r="BL140"/>
  <c r="BK140"/>
  <c r="BU140"/>
  <c r="BT140"/>
  <c r="BG140"/>
  <c r="BN140"/>
  <c r="K140"/>
  <c r="DC140"/>
  <c r="BJ140"/>
  <c r="BM140"/>
  <c r="BH140"/>
  <c r="P140"/>
  <c r="BS140"/>
  <c r="BI140"/>
  <c r="BP140"/>
  <c r="BP160"/>
  <c r="BO160"/>
  <c r="BJ160"/>
  <c r="BU160"/>
  <c r="BG160"/>
  <c r="BH160"/>
  <c r="DC160"/>
  <c r="K160"/>
  <c r="BR160"/>
  <c r="BM160"/>
  <c r="O160"/>
  <c r="BT160"/>
  <c r="BS160"/>
  <c r="BN160"/>
  <c r="BQ160"/>
  <c r="BL160"/>
  <c r="BI160"/>
  <c r="P160"/>
  <c r="BF160"/>
  <c r="BK160"/>
  <c r="K176"/>
  <c r="P176"/>
  <c r="BF176"/>
  <c r="BU176"/>
  <c r="BJ176"/>
  <c r="BG176"/>
  <c r="BR176"/>
  <c r="BM176"/>
  <c r="BH176"/>
  <c r="DC176"/>
  <c r="BS176"/>
  <c r="BI176"/>
  <c r="BT176"/>
  <c r="BP176"/>
  <c r="BO176"/>
  <c r="BN176"/>
  <c r="BQ176"/>
  <c r="O176"/>
  <c r="T176" s="1"/>
  <c r="U176" s="1"/>
  <c r="BK176"/>
  <c r="BL176"/>
  <c r="M365"/>
  <c r="P365"/>
  <c r="BF365"/>
  <c r="BQ365"/>
  <c r="BM365"/>
  <c r="BN365"/>
  <c r="Q365"/>
  <c r="BI365"/>
  <c r="BK365"/>
  <c r="BH365"/>
  <c r="BG365"/>
  <c r="BT365"/>
  <c r="BO365"/>
  <c r="BS365"/>
  <c r="DC365"/>
  <c r="BU365"/>
  <c r="BP365"/>
  <c r="BL365"/>
  <c r="O365"/>
  <c r="K365"/>
  <c r="BR365"/>
  <c r="BJ365"/>
  <c r="BO298"/>
  <c r="BJ298"/>
  <c r="BF298"/>
  <c r="K298"/>
  <c r="BI298"/>
  <c r="BH298"/>
  <c r="O298"/>
  <c r="BR298"/>
  <c r="BQ298"/>
  <c r="BP298"/>
  <c r="P298"/>
  <c r="BS298"/>
  <c r="BN298"/>
  <c r="BM298"/>
  <c r="BT298"/>
  <c r="BG298"/>
  <c r="BK298"/>
  <c r="BL298"/>
  <c r="BU298"/>
  <c r="DC298"/>
  <c r="BN271"/>
  <c r="BQ271"/>
  <c r="BT271"/>
  <c r="BO271"/>
  <c r="O271"/>
  <c r="P271"/>
  <c r="BI271"/>
  <c r="BP271"/>
  <c r="BK271"/>
  <c r="BR271"/>
  <c r="BL271"/>
  <c r="BS271"/>
  <c r="BJ271"/>
  <c r="BU271"/>
  <c r="K271"/>
  <c r="BH271"/>
  <c r="BF271"/>
  <c r="BM271"/>
  <c r="DC271"/>
  <c r="BG271"/>
  <c r="BO453"/>
  <c r="BN453"/>
  <c r="BM453"/>
  <c r="BP453"/>
  <c r="BT453"/>
  <c r="BK453"/>
  <c r="BJ453"/>
  <c r="BI453"/>
  <c r="Q453"/>
  <c r="DC453"/>
  <c r="BR453"/>
  <c r="BL453"/>
  <c r="BF453"/>
  <c r="BU453"/>
  <c r="P453"/>
  <c r="BS453"/>
  <c r="BQ453"/>
  <c r="O453"/>
  <c r="BH453"/>
  <c r="K453"/>
  <c r="BG453"/>
  <c r="BN116"/>
  <c r="BR116"/>
  <c r="BU116"/>
  <c r="BQ116"/>
  <c r="BF116"/>
  <c r="DC116"/>
  <c r="BT116"/>
  <c r="P116"/>
  <c r="BS116"/>
  <c r="BM116"/>
  <c r="K116"/>
  <c r="BI116"/>
  <c r="BP116"/>
  <c r="BG116"/>
  <c r="BO116"/>
  <c r="BH116"/>
  <c r="BJ116"/>
  <c r="BK116"/>
  <c r="O116"/>
  <c r="BL116"/>
  <c r="BJ98"/>
  <c r="BM98"/>
  <c r="BH98"/>
  <c r="BK98"/>
  <c r="BO98"/>
  <c r="P98"/>
  <c r="BI98"/>
  <c r="K98"/>
  <c r="BT98"/>
  <c r="BS98"/>
  <c r="BR98"/>
  <c r="BU98"/>
  <c r="BP98"/>
  <c r="DC98"/>
  <c r="BF98"/>
  <c r="BN98"/>
  <c r="BQ98"/>
  <c r="BL98"/>
  <c r="BG98"/>
  <c r="O98"/>
  <c r="P200"/>
  <c r="BL200"/>
  <c r="DC200"/>
  <c r="BR200"/>
  <c r="BQ200"/>
  <c r="BT200"/>
  <c r="BK200"/>
  <c r="BN200"/>
  <c r="BG200"/>
  <c r="BP200"/>
  <c r="BS200"/>
  <c r="BU200"/>
  <c r="O200"/>
  <c r="T200" s="1"/>
  <c r="U200" s="1"/>
  <c r="BM200"/>
  <c r="BJ200"/>
  <c r="BI200"/>
  <c r="BH200"/>
  <c r="K200"/>
  <c r="BO200"/>
  <c r="BF200"/>
  <c r="Q200"/>
  <c r="DC147"/>
  <c r="BN147"/>
  <c r="BJ147"/>
  <c r="BH147"/>
  <c r="K147"/>
  <c r="BR147"/>
  <c r="BS147"/>
  <c r="BM147"/>
  <c r="BT147"/>
  <c r="BK147"/>
  <c r="BQ147"/>
  <c r="BF147"/>
  <c r="BL147"/>
  <c r="P147"/>
  <c r="O147"/>
  <c r="BI147"/>
  <c r="BU147"/>
  <c r="BP147"/>
  <c r="BG147"/>
  <c r="BO147"/>
  <c r="BP190"/>
  <c r="BK190"/>
  <c r="BJ190"/>
  <c r="BU190"/>
  <c r="BG190"/>
  <c r="BL190"/>
  <c r="O190"/>
  <c r="BF190"/>
  <c r="BI190"/>
  <c r="BM190"/>
  <c r="BT190"/>
  <c r="BN190"/>
  <c r="BH190"/>
  <c r="BS190"/>
  <c r="BQ190"/>
  <c r="P190"/>
  <c r="BO190"/>
  <c r="K190"/>
  <c r="BR190"/>
  <c r="DC190"/>
  <c r="BT336"/>
  <c r="BS336"/>
  <c r="BR336"/>
  <c r="BQ336"/>
  <c r="O336"/>
  <c r="BP336"/>
  <c r="BO336"/>
  <c r="BN336"/>
  <c r="BU336"/>
  <c r="BL336"/>
  <c r="BG336"/>
  <c r="K336"/>
  <c r="BH336"/>
  <c r="BJ336"/>
  <c r="BI336"/>
  <c r="P336"/>
  <c r="BF336"/>
  <c r="BM336"/>
  <c r="DC336"/>
  <c r="BK336"/>
  <c r="BG178"/>
  <c r="P178"/>
  <c r="K178"/>
  <c r="BF178"/>
  <c r="BU178"/>
  <c r="BL178"/>
  <c r="BS178"/>
  <c r="BR178"/>
  <c r="BQ178"/>
  <c r="DC178"/>
  <c r="BO178"/>
  <c r="BN178"/>
  <c r="BM178"/>
  <c r="BP178"/>
  <c r="O178"/>
  <c r="BK178"/>
  <c r="BJ178"/>
  <c r="BI178"/>
  <c r="BT178"/>
  <c r="BH178"/>
  <c r="BL156"/>
  <c r="BK156"/>
  <c r="BJ156"/>
  <c r="BU156"/>
  <c r="O156"/>
  <c r="DC156"/>
  <c r="BN156"/>
  <c r="BM156"/>
  <c r="BT156"/>
  <c r="BF156"/>
  <c r="BQ156"/>
  <c r="BG156"/>
  <c r="BP156"/>
  <c r="BS156"/>
  <c r="K156"/>
  <c r="P156"/>
  <c r="BR156"/>
  <c r="BO156"/>
  <c r="BH156"/>
  <c r="BI156"/>
  <c r="BI153"/>
  <c r="DC153"/>
  <c r="K153"/>
  <c r="BF153"/>
  <c r="BJ153"/>
  <c r="BP153"/>
  <c r="BL153"/>
  <c r="BO153"/>
  <c r="BQ153"/>
  <c r="BG153"/>
  <c r="BM153"/>
  <c r="BH153"/>
  <c r="BK153"/>
  <c r="BU153"/>
  <c r="O153"/>
  <c r="BT153"/>
  <c r="P153"/>
  <c r="BN153"/>
  <c r="BR153"/>
  <c r="BS153"/>
  <c r="M434"/>
  <c r="BG434"/>
  <c r="Q434"/>
  <c r="BQ434"/>
  <c r="BP434"/>
  <c r="BS434"/>
  <c r="BO434"/>
  <c r="BJ434"/>
  <c r="BI434"/>
  <c r="DC434"/>
  <c r="K434"/>
  <c r="BK434"/>
  <c r="BF434"/>
  <c r="BU434"/>
  <c r="BT434"/>
  <c r="BL434"/>
  <c r="O434"/>
  <c r="BR434"/>
  <c r="P434"/>
  <c r="BH434"/>
  <c r="BM434"/>
  <c r="BN434"/>
  <c r="BG395"/>
  <c r="BQ395"/>
  <c r="BP395"/>
  <c r="K395"/>
  <c r="DC395"/>
  <c r="BR395"/>
  <c r="BO395"/>
  <c r="BN395"/>
  <c r="BH395"/>
  <c r="BS395"/>
  <c r="BL395"/>
  <c r="BK395"/>
  <c r="BJ395"/>
  <c r="BI395"/>
  <c r="BM395"/>
  <c r="O395"/>
  <c r="BU395"/>
  <c r="BF395"/>
  <c r="BT395"/>
  <c r="Q395"/>
  <c r="L395" s="1"/>
  <c r="J395" s="1"/>
  <c r="P395"/>
  <c r="BQ439"/>
  <c r="K439"/>
  <c r="BT439"/>
  <c r="BP439"/>
  <c r="Q439"/>
  <c r="O439"/>
  <c r="BR439"/>
  <c r="BO439"/>
  <c r="BJ439"/>
  <c r="BK439"/>
  <c r="BU439"/>
  <c r="BM439"/>
  <c r="BH439"/>
  <c r="BF439"/>
  <c r="BS439"/>
  <c r="DC439"/>
  <c r="BN439"/>
  <c r="BL439"/>
  <c r="BG439"/>
  <c r="P439"/>
  <c r="BI439"/>
  <c r="BN331"/>
  <c r="BI331"/>
  <c r="BH331"/>
  <c r="BG331"/>
  <c r="O331"/>
  <c r="DC331"/>
  <c r="BU331"/>
  <c r="BS331"/>
  <c r="BR331"/>
  <c r="BQ331"/>
  <c r="BK331"/>
  <c r="P331"/>
  <c r="BJ331"/>
  <c r="BM331"/>
  <c r="BT331"/>
  <c r="BL331"/>
  <c r="K331"/>
  <c r="BF331"/>
  <c r="BO331"/>
  <c r="BP331"/>
  <c r="DC485"/>
  <c r="BJ485"/>
  <c r="BM485"/>
  <c r="Q485"/>
  <c r="K485"/>
  <c r="P485"/>
  <c r="BR485"/>
  <c r="BN485"/>
  <c r="BG485"/>
  <c r="BH485"/>
  <c r="BL485"/>
  <c r="BS485"/>
  <c r="BO485"/>
  <c r="BI485"/>
  <c r="BU485"/>
  <c r="BP485"/>
  <c r="BQ485"/>
  <c r="BT485"/>
  <c r="BF485"/>
  <c r="BK485"/>
  <c r="O485"/>
  <c r="DC161"/>
  <c r="BU161"/>
  <c r="BP161"/>
  <c r="BS161"/>
  <c r="BJ161"/>
  <c r="BM161"/>
  <c r="BH161"/>
  <c r="BK161"/>
  <c r="BR161"/>
  <c r="O161"/>
  <c r="BI161"/>
  <c r="K161"/>
  <c r="BT161"/>
  <c r="BF161"/>
  <c r="BG161"/>
  <c r="BL161"/>
  <c r="BQ161"/>
  <c r="P161"/>
  <c r="BN161"/>
  <c r="BO161"/>
  <c r="BN254"/>
  <c r="BI254"/>
  <c r="BL254"/>
  <c r="BK254"/>
  <c r="P254"/>
  <c r="BJ254"/>
  <c r="DC254"/>
  <c r="BU254"/>
  <c r="BO254"/>
  <c r="O254"/>
  <c r="BF254"/>
  <c r="K254"/>
  <c r="BQ254"/>
  <c r="BT254"/>
  <c r="BS254"/>
  <c r="BR254"/>
  <c r="BM254"/>
  <c r="BP254"/>
  <c r="BG254"/>
  <c r="BH254"/>
  <c r="BH246"/>
  <c r="P246"/>
  <c r="O246"/>
  <c r="BG246"/>
  <c r="BM246"/>
  <c r="BQ246"/>
  <c r="BP246"/>
  <c r="BS246"/>
  <c r="BI246"/>
  <c r="BL246"/>
  <c r="BO246"/>
  <c r="BR246"/>
  <c r="K246"/>
  <c r="DC246"/>
  <c r="BK246"/>
  <c r="BN246"/>
  <c r="BU246"/>
  <c r="BT246"/>
  <c r="BJ246"/>
  <c r="BF246"/>
  <c r="P158"/>
  <c r="BU158"/>
  <c r="BP158"/>
  <c r="BS158"/>
  <c r="BR158"/>
  <c r="BM158"/>
  <c r="BL158"/>
  <c r="DC158"/>
  <c r="BG158"/>
  <c r="BI158"/>
  <c r="BH158"/>
  <c r="BO158"/>
  <c r="BN158"/>
  <c r="O158"/>
  <c r="K158"/>
  <c r="BK158"/>
  <c r="BF158"/>
  <c r="BQ158"/>
  <c r="BJ158"/>
  <c r="BT158"/>
  <c r="BG186"/>
  <c r="BS186"/>
  <c r="BK186"/>
  <c r="BO186"/>
  <c r="BT186"/>
  <c r="BL186"/>
  <c r="BI186"/>
  <c r="BR186"/>
  <c r="BJ186"/>
  <c r="O186"/>
  <c r="BM186"/>
  <c r="K186"/>
  <c r="BH186"/>
  <c r="DC186"/>
  <c r="BU186"/>
  <c r="P186"/>
  <c r="BQ186"/>
  <c r="BN186"/>
  <c r="BP186"/>
  <c r="BF186"/>
  <c r="BF211"/>
  <c r="BU211"/>
  <c r="DC211"/>
  <c r="BS211"/>
  <c r="P211"/>
  <c r="BJ211"/>
  <c r="BG211"/>
  <c r="BO211"/>
  <c r="BL211"/>
  <c r="BI211"/>
  <c r="BQ211"/>
  <c r="O211"/>
  <c r="BT211"/>
  <c r="BM211"/>
  <c r="K211"/>
  <c r="BR211"/>
  <c r="BK211"/>
  <c r="BN211"/>
  <c r="BP211"/>
  <c r="BH211"/>
  <c r="B118"/>
  <c r="DA119"/>
  <c r="BO240"/>
  <c r="BJ240"/>
  <c r="BI240"/>
  <c r="DC240"/>
  <c r="BH240"/>
  <c r="BK240"/>
  <c r="BG240"/>
  <c r="BF240"/>
  <c r="BU240"/>
  <c r="BT240"/>
  <c r="P240"/>
  <c r="K240"/>
  <c r="BR240"/>
  <c r="BQ240"/>
  <c r="BL240"/>
  <c r="BS240"/>
  <c r="BN240"/>
  <c r="BM240"/>
  <c r="BP240"/>
  <c r="O240"/>
  <c r="BH150"/>
  <c r="K150"/>
  <c r="BF150"/>
  <c r="BM150"/>
  <c r="P150"/>
  <c r="DC150"/>
  <c r="BT150"/>
  <c r="BS150"/>
  <c r="BR150"/>
  <c r="BQ150"/>
  <c r="O150"/>
  <c r="T150" s="1"/>
  <c r="U150" s="1"/>
  <c r="BP150"/>
  <c r="BO150"/>
  <c r="BN150"/>
  <c r="BU150"/>
  <c r="BL150"/>
  <c r="BK150"/>
  <c r="BJ150"/>
  <c r="BI150"/>
  <c r="BG150"/>
  <c r="M471"/>
  <c r="BI471"/>
  <c r="BL471"/>
  <c r="BH471"/>
  <c r="DC471"/>
  <c r="BU471"/>
  <c r="BJ471"/>
  <c r="BG471"/>
  <c r="BR471"/>
  <c r="BF471"/>
  <c r="BM471"/>
  <c r="O471"/>
  <c r="BK471"/>
  <c r="BO471"/>
  <c r="BP471"/>
  <c r="BQ471"/>
  <c r="BS471"/>
  <c r="K471"/>
  <c r="BT471"/>
  <c r="P471"/>
  <c r="BN471"/>
  <c r="Q471"/>
  <c r="BN139"/>
  <c r="BQ139"/>
  <c r="BL139"/>
  <c r="BK139"/>
  <c r="BF139"/>
  <c r="BJ139"/>
  <c r="BM139"/>
  <c r="BH139"/>
  <c r="K139"/>
  <c r="BO139"/>
  <c r="BR139"/>
  <c r="BP139"/>
  <c r="P139"/>
  <c r="DC139"/>
  <c r="BS139"/>
  <c r="O139"/>
  <c r="BU139"/>
  <c r="BG139"/>
  <c r="BT139"/>
  <c r="BI139"/>
  <c r="BQ199"/>
  <c r="BP199"/>
  <c r="BS199"/>
  <c r="K199"/>
  <c r="BI199"/>
  <c r="BH199"/>
  <c r="BK199"/>
  <c r="DC199"/>
  <c r="P199"/>
  <c r="BG199"/>
  <c r="BF199"/>
  <c r="BU199"/>
  <c r="BT199"/>
  <c r="BR199"/>
  <c r="BJ199"/>
  <c r="BN199"/>
  <c r="BO199"/>
  <c r="BL199"/>
  <c r="BM199"/>
  <c r="O199"/>
  <c r="M367"/>
  <c r="BR367"/>
  <c r="BQ367"/>
  <c r="BP367"/>
  <c r="DC367"/>
  <c r="BM367"/>
  <c r="P367"/>
  <c r="BK367"/>
  <c r="BN367"/>
  <c r="BG367"/>
  <c r="BJ367"/>
  <c r="BT367"/>
  <c r="BS367"/>
  <c r="O367"/>
  <c r="BF367"/>
  <c r="BI367"/>
  <c r="BU367"/>
  <c r="Q367"/>
  <c r="BH367"/>
  <c r="BO367"/>
  <c r="BL367"/>
  <c r="K367"/>
  <c r="O106"/>
  <c r="DC106"/>
  <c r="BU106"/>
  <c r="BT106"/>
  <c r="BO106"/>
  <c r="BN106"/>
  <c r="BQ106"/>
  <c r="BK106"/>
  <c r="BF106"/>
  <c r="BJ106"/>
  <c r="BM106"/>
  <c r="BP106"/>
  <c r="K106"/>
  <c r="P106"/>
  <c r="BI106"/>
  <c r="BL106"/>
  <c r="BS106"/>
  <c r="BR106"/>
  <c r="BH106"/>
  <c r="BG106"/>
  <c r="O230"/>
  <c r="BQ230"/>
  <c r="BT230"/>
  <c r="DC230"/>
  <c r="BG230"/>
  <c r="BM230"/>
  <c r="BP230"/>
  <c r="BS230"/>
  <c r="K230"/>
  <c r="BH230"/>
  <c r="BI230"/>
  <c r="BL230"/>
  <c r="BO230"/>
  <c r="BJ230"/>
  <c r="P230"/>
  <c r="BF230"/>
  <c r="BU230"/>
  <c r="BK230"/>
  <c r="BN230"/>
  <c r="BR230"/>
  <c r="M362"/>
  <c r="BF362"/>
  <c r="K362"/>
  <c r="BU362"/>
  <c r="BT362"/>
  <c r="BG362"/>
  <c r="BR362"/>
  <c r="BQ362"/>
  <c r="BP362"/>
  <c r="DC362"/>
  <c r="P362"/>
  <c r="BN362"/>
  <c r="BM362"/>
  <c r="BK362"/>
  <c r="O362"/>
  <c r="T362" s="1"/>
  <c r="U362" s="1"/>
  <c r="BL362"/>
  <c r="BJ362"/>
  <c r="BI362"/>
  <c r="BH362"/>
  <c r="BO362"/>
  <c r="BS362"/>
  <c r="BF134"/>
  <c r="P134"/>
  <c r="BU134"/>
  <c r="BP134"/>
  <c r="BK134"/>
  <c r="BR134"/>
  <c r="DC134"/>
  <c r="O134"/>
  <c r="BJ134"/>
  <c r="BQ134"/>
  <c r="BT134"/>
  <c r="BS134"/>
  <c r="BM134"/>
  <c r="BL134"/>
  <c r="BO134"/>
  <c r="K134"/>
  <c r="BN134"/>
  <c r="BG134"/>
  <c r="BH134"/>
  <c r="BI134"/>
  <c r="BN194"/>
  <c r="BQ194"/>
  <c r="BL194"/>
  <c r="BK194"/>
  <c r="O194"/>
  <c r="BJ194"/>
  <c r="BM194"/>
  <c r="BH194"/>
  <c r="BO194"/>
  <c r="BG194"/>
  <c r="P194"/>
  <c r="BR194"/>
  <c r="BU194"/>
  <c r="BP194"/>
  <c r="BS194"/>
  <c r="BI194"/>
  <c r="BF194"/>
  <c r="K194"/>
  <c r="BT194"/>
  <c r="DC194"/>
  <c r="BH295"/>
  <c r="BO295"/>
  <c r="P295"/>
  <c r="BS295"/>
  <c r="BI295"/>
  <c r="DC295"/>
  <c r="BU295"/>
  <c r="BP295"/>
  <c r="BF295"/>
  <c r="BM295"/>
  <c r="O295"/>
  <c r="T295" s="1"/>
  <c r="U295" s="1"/>
  <c r="BQ295"/>
  <c r="BG295"/>
  <c r="BN295"/>
  <c r="BR295"/>
  <c r="BT295"/>
  <c r="BK295"/>
  <c r="BL295"/>
  <c r="K295"/>
  <c r="BJ295"/>
  <c r="M430"/>
  <c r="BR430"/>
  <c r="Q430"/>
  <c r="BG430"/>
  <c r="BK430"/>
  <c r="BI430"/>
  <c r="BU430"/>
  <c r="BL430"/>
  <c r="BT430"/>
  <c r="P430"/>
  <c r="BS430"/>
  <c r="BN430"/>
  <c r="K430"/>
  <c r="DC430"/>
  <c r="BM430"/>
  <c r="O430"/>
  <c r="BO430"/>
  <c r="BP430"/>
  <c r="BH430"/>
  <c r="BF430"/>
  <c r="BQ430"/>
  <c r="BJ430"/>
  <c r="M381"/>
  <c r="K381"/>
  <c r="BF381"/>
  <c r="BK381"/>
  <c r="P381"/>
  <c r="BU381"/>
  <c r="BQ381"/>
  <c r="BM381"/>
  <c r="BR381"/>
  <c r="BT381"/>
  <c r="BJ381"/>
  <c r="Q381"/>
  <c r="BP381"/>
  <c r="BN381"/>
  <c r="BO381"/>
  <c r="BS381"/>
  <c r="BL381"/>
  <c r="BG381"/>
  <c r="DC381"/>
  <c r="BH381"/>
  <c r="BI381"/>
  <c r="O381"/>
  <c r="BR273"/>
  <c r="BS273"/>
  <c r="BO273"/>
  <c r="BP273"/>
  <c r="DC273"/>
  <c r="BG273"/>
  <c r="BJ273"/>
  <c r="BU273"/>
  <c r="P273"/>
  <c r="BL273"/>
  <c r="K273"/>
  <c r="BF273"/>
  <c r="BI273"/>
  <c r="BK273"/>
  <c r="O273"/>
  <c r="BN273"/>
  <c r="BT273"/>
  <c r="BH273"/>
  <c r="BQ273"/>
  <c r="BM273"/>
  <c r="BG204"/>
  <c r="BP204"/>
  <c r="BS204"/>
  <c r="BR204"/>
  <c r="BU204"/>
  <c r="O204"/>
  <c r="BL204"/>
  <c r="BO204"/>
  <c r="BN204"/>
  <c r="BF204"/>
  <c r="P204"/>
  <c r="BH204"/>
  <c r="BK204"/>
  <c r="BJ204"/>
  <c r="DC204"/>
  <c r="BM204"/>
  <c r="BT204"/>
  <c r="K204"/>
  <c r="BI204"/>
  <c r="BQ204"/>
  <c r="BG393"/>
  <c r="DC393"/>
  <c r="BR393"/>
  <c r="BU393"/>
  <c r="K393"/>
  <c r="P393"/>
  <c r="BK393"/>
  <c r="BJ393"/>
  <c r="BQ393"/>
  <c r="BH393"/>
  <c r="BF393"/>
  <c r="BM393"/>
  <c r="BL393"/>
  <c r="BS393"/>
  <c r="BI393"/>
  <c r="BP393"/>
  <c r="O393"/>
  <c r="BO393"/>
  <c r="Q393"/>
  <c r="L393" s="1"/>
  <c r="J393" s="1"/>
  <c r="BT393"/>
  <c r="BN393"/>
  <c r="BR396"/>
  <c r="BK396"/>
  <c r="BU396"/>
  <c r="BH396"/>
  <c r="BM396"/>
  <c r="BL396"/>
  <c r="BF396"/>
  <c r="BO396"/>
  <c r="BN396"/>
  <c r="O396"/>
  <c r="DC396"/>
  <c r="BS396"/>
  <c r="BT396"/>
  <c r="BG396"/>
  <c r="BJ396"/>
  <c r="P396"/>
  <c r="BQ396"/>
  <c r="BP396"/>
  <c r="K396"/>
  <c r="BI396"/>
  <c r="Q396"/>
  <c r="L396" s="1"/>
  <c r="J396" s="1"/>
  <c r="BQ378"/>
  <c r="P378"/>
  <c r="O378"/>
  <c r="BN378"/>
  <c r="BK378"/>
  <c r="Q378"/>
  <c r="K378"/>
  <c r="BR378"/>
  <c r="BO378"/>
  <c r="BL378"/>
  <c r="BI378"/>
  <c r="BT378"/>
  <c r="BH378"/>
  <c r="BM378"/>
  <c r="BP378"/>
  <c r="DC378"/>
  <c r="BG378"/>
  <c r="BJ378"/>
  <c r="BU378"/>
  <c r="BF378"/>
  <c r="BS378"/>
  <c r="BH121"/>
  <c r="BG121"/>
  <c r="BJ121"/>
  <c r="P121"/>
  <c r="BM121"/>
  <c r="BP121"/>
  <c r="BO121"/>
  <c r="BR121"/>
  <c r="BQ121"/>
  <c r="BF121"/>
  <c r="BL121"/>
  <c r="BK121"/>
  <c r="BN121"/>
  <c r="BU121"/>
  <c r="BI121"/>
  <c r="O121"/>
  <c r="T121" s="1"/>
  <c r="U121" s="1"/>
  <c r="DC121"/>
  <c r="K121"/>
  <c r="BS121"/>
  <c r="BT121"/>
  <c r="M460"/>
  <c r="K460"/>
  <c r="BS460"/>
  <c r="BJ460"/>
  <c r="P460"/>
  <c r="BF460"/>
  <c r="Q460"/>
  <c r="L460" s="1"/>
  <c r="J460" s="1"/>
  <c r="BG460"/>
  <c r="BP460"/>
  <c r="O460"/>
  <c r="BT460"/>
  <c r="BO460"/>
  <c r="DC460"/>
  <c r="BQ460"/>
  <c r="BL460"/>
  <c r="BU460"/>
  <c r="BH460"/>
  <c r="BK460"/>
  <c r="BN460"/>
  <c r="BM460"/>
  <c r="BR460"/>
  <c r="BI460"/>
  <c r="P366"/>
  <c r="BO366"/>
  <c r="BF366"/>
  <c r="BU366"/>
  <c r="BT366"/>
  <c r="Q366"/>
  <c r="BK366"/>
  <c r="K366"/>
  <c r="BQ366"/>
  <c r="BP366"/>
  <c r="BH366"/>
  <c r="O366"/>
  <c r="BJ366"/>
  <c r="BS366"/>
  <c r="DC366"/>
  <c r="BM366"/>
  <c r="BR366"/>
  <c r="BI366"/>
  <c r="BL366"/>
  <c r="BN366"/>
  <c r="BG366"/>
  <c r="L366"/>
  <c r="J366" s="1"/>
  <c r="M480"/>
  <c r="DC480"/>
  <c r="BT480"/>
  <c r="O480"/>
  <c r="Q480"/>
  <c r="L480" s="1"/>
  <c r="J480" s="1"/>
  <c r="BJ480"/>
  <c r="P480"/>
  <c r="BI480"/>
  <c r="BG480"/>
  <c r="BF480"/>
  <c r="BM480"/>
  <c r="BH480"/>
  <c r="BL480"/>
  <c r="BQ480"/>
  <c r="BK480"/>
  <c r="BS480"/>
  <c r="BR480"/>
  <c r="K480"/>
  <c r="BP480"/>
  <c r="BU480"/>
  <c r="BN480"/>
  <c r="BO480"/>
  <c r="P104"/>
  <c r="BS104"/>
  <c r="BR104"/>
  <c r="BQ104"/>
  <c r="K104"/>
  <c r="BO104"/>
  <c r="BN104"/>
  <c r="BM104"/>
  <c r="BP104"/>
  <c r="BF104"/>
  <c r="BG104"/>
  <c r="BU104"/>
  <c r="BL104"/>
  <c r="BJ104"/>
  <c r="BT104"/>
  <c r="O104"/>
  <c r="DC104"/>
  <c r="BH104"/>
  <c r="BI104"/>
  <c r="BK104"/>
  <c r="M451"/>
  <c r="BI451"/>
  <c r="Q451"/>
  <c r="BT451"/>
  <c r="BK451"/>
  <c r="BJ451"/>
  <c r="O451"/>
  <c r="BU451"/>
  <c r="BP451"/>
  <c r="BG451"/>
  <c r="BN451"/>
  <c r="P451"/>
  <c r="BM451"/>
  <c r="BH451"/>
  <c r="DC451"/>
  <c r="BO451"/>
  <c r="BF451"/>
  <c r="BS451"/>
  <c r="K451"/>
  <c r="BL451"/>
  <c r="BQ451"/>
  <c r="BR451"/>
  <c r="M357"/>
  <c r="BH357"/>
  <c r="DC357"/>
  <c r="BS357"/>
  <c r="BN357"/>
  <c r="BI357"/>
  <c r="P357"/>
  <c r="BT357"/>
  <c r="BO357"/>
  <c r="BJ357"/>
  <c r="O357"/>
  <c r="T357" s="1"/>
  <c r="U357" s="1"/>
  <c r="BP357"/>
  <c r="BK357"/>
  <c r="BF357"/>
  <c r="BM357"/>
  <c r="BQ357"/>
  <c r="BL357"/>
  <c r="BG357"/>
  <c r="K357"/>
  <c r="BR357"/>
  <c r="BU357"/>
  <c r="BG341"/>
  <c r="DC341"/>
  <c r="BM341"/>
  <c r="BP341"/>
  <c r="BS341"/>
  <c r="P341"/>
  <c r="BR341"/>
  <c r="BJ341"/>
  <c r="BI341"/>
  <c r="BH341"/>
  <c r="K341"/>
  <c r="BT341"/>
  <c r="BN341"/>
  <c r="BU341"/>
  <c r="BL341"/>
  <c r="BK341"/>
  <c r="BQ341"/>
  <c r="O341"/>
  <c r="T341" s="1"/>
  <c r="U341" s="1"/>
  <c r="BO341"/>
  <c r="BF341"/>
  <c r="P234"/>
  <c r="BU234"/>
  <c r="BT234"/>
  <c r="BS234"/>
  <c r="BJ234"/>
  <c r="BI234"/>
  <c r="BL234"/>
  <c r="BO234"/>
  <c r="BF234"/>
  <c r="O234"/>
  <c r="BK234"/>
  <c r="BN234"/>
  <c r="BQ234"/>
  <c r="BG234"/>
  <c r="BR234"/>
  <c r="BH234"/>
  <c r="BP234"/>
  <c r="BM234"/>
  <c r="DC234"/>
  <c r="K234"/>
  <c r="BI167"/>
  <c r="K167"/>
  <c r="BK167"/>
  <c r="BQ167"/>
  <c r="BF167"/>
  <c r="BP167"/>
  <c r="BS167"/>
  <c r="P167"/>
  <c r="BG167"/>
  <c r="BM167"/>
  <c r="BL167"/>
  <c r="DC167"/>
  <c r="BU167"/>
  <c r="O167"/>
  <c r="BH167"/>
  <c r="BR167"/>
  <c r="BJ167"/>
  <c r="BN167"/>
  <c r="BO167"/>
  <c r="BT167"/>
  <c r="BM208"/>
  <c r="BH208"/>
  <c r="BG208"/>
  <c r="K208"/>
  <c r="BJ208"/>
  <c r="BI208"/>
  <c r="BF208"/>
  <c r="BT208"/>
  <c r="BS208"/>
  <c r="BN208"/>
  <c r="BU208"/>
  <c r="BO208"/>
  <c r="O208"/>
  <c r="BP208"/>
  <c r="BR208"/>
  <c r="BQ208"/>
  <c r="BL208"/>
  <c r="BK208"/>
  <c r="DC208"/>
  <c r="P208"/>
  <c r="BI329"/>
  <c r="BH329"/>
  <c r="DC329"/>
  <c r="BN329"/>
  <c r="BR329"/>
  <c r="P329"/>
  <c r="BU329"/>
  <c r="BT329"/>
  <c r="BS329"/>
  <c r="BF329"/>
  <c r="BQ329"/>
  <c r="BP329"/>
  <c r="BO329"/>
  <c r="BJ329"/>
  <c r="BK329"/>
  <c r="BM329"/>
  <c r="BL329"/>
  <c r="BG329"/>
  <c r="K329"/>
  <c r="O329"/>
  <c r="P309"/>
  <c r="DC309"/>
  <c r="BT309"/>
  <c r="BS309"/>
  <c r="BF309"/>
  <c r="BU309"/>
  <c r="BP309"/>
  <c r="BO309"/>
  <c r="K309"/>
  <c r="O309"/>
  <c r="BQ309"/>
  <c r="BL309"/>
  <c r="BK309"/>
  <c r="BJ309"/>
  <c r="BI309"/>
  <c r="BM309"/>
  <c r="BH309"/>
  <c r="BG309"/>
  <c r="BN309"/>
  <c r="BR309"/>
  <c r="M347"/>
  <c r="BK347"/>
  <c r="BJ347"/>
  <c r="BI347"/>
  <c r="BQ347"/>
  <c r="O347"/>
  <c r="BO347"/>
  <c r="K347"/>
  <c r="BU347"/>
  <c r="BG347"/>
  <c r="BN347"/>
  <c r="BH347"/>
  <c r="P347"/>
  <c r="BT347"/>
  <c r="BF347"/>
  <c r="BM347"/>
  <c r="DC347"/>
  <c r="BP347"/>
  <c r="BL347"/>
  <c r="BR347"/>
  <c r="BS347"/>
  <c r="BK93"/>
  <c r="BH93"/>
  <c r="K93"/>
  <c r="BU93"/>
  <c r="BQ93"/>
  <c r="BL93"/>
  <c r="BP93"/>
  <c r="BM93"/>
  <c r="BR93"/>
  <c r="BO93"/>
  <c r="BN93"/>
  <c r="BG93"/>
  <c r="P93"/>
  <c r="BT93"/>
  <c r="DC93"/>
  <c r="BJ93"/>
  <c r="BI93"/>
  <c r="BF93"/>
  <c r="BS93"/>
  <c r="O93"/>
  <c r="BO236"/>
  <c r="BJ236"/>
  <c r="BM236"/>
  <c r="P236"/>
  <c r="BH236"/>
  <c r="BK236"/>
  <c r="BF236"/>
  <c r="BI236"/>
  <c r="BT236"/>
  <c r="K236"/>
  <c r="O236"/>
  <c r="BS236"/>
  <c r="BN236"/>
  <c r="BQ236"/>
  <c r="BP236"/>
  <c r="BR236"/>
  <c r="DC236"/>
  <c r="BG236"/>
  <c r="BL236"/>
  <c r="BU236"/>
  <c r="M386"/>
  <c r="P386"/>
  <c r="BH386"/>
  <c r="BG386"/>
  <c r="BQ386"/>
  <c r="BJ386"/>
  <c r="BL386"/>
  <c r="Q386"/>
  <c r="BT386"/>
  <c r="BR386"/>
  <c r="BK386"/>
  <c r="BM386"/>
  <c r="K386"/>
  <c r="BF386"/>
  <c r="DC386"/>
  <c r="BS386"/>
  <c r="BN386"/>
  <c r="O386"/>
  <c r="T386" s="1"/>
  <c r="U386" s="1"/>
  <c r="BU386"/>
  <c r="BI386"/>
  <c r="BP386"/>
  <c r="BO386"/>
  <c r="BO115"/>
  <c r="BJ115"/>
  <c r="BI115"/>
  <c r="BT115"/>
  <c r="BF115"/>
  <c r="BK115"/>
  <c r="BN115"/>
  <c r="BQ115"/>
  <c r="BH115"/>
  <c r="BG115"/>
  <c r="DC115"/>
  <c r="BM115"/>
  <c r="BL115"/>
  <c r="O115"/>
  <c r="P115"/>
  <c r="K115"/>
  <c r="BP115"/>
  <c r="BS115"/>
  <c r="BR115"/>
  <c r="BU115"/>
  <c r="BK428"/>
  <c r="BF428"/>
  <c r="DC428"/>
  <c r="BQ428"/>
  <c r="BL428"/>
  <c r="BG428"/>
  <c r="K428"/>
  <c r="BR428"/>
  <c r="BM428"/>
  <c r="BP428"/>
  <c r="P428"/>
  <c r="BO428"/>
  <c r="Q428"/>
  <c r="L428" s="1"/>
  <c r="J428" s="1"/>
  <c r="BH428"/>
  <c r="BN428"/>
  <c r="BT428"/>
  <c r="BJ428"/>
  <c r="BU428"/>
  <c r="BS428"/>
  <c r="O428"/>
  <c r="BI428"/>
  <c r="BQ152"/>
  <c r="BL152"/>
  <c r="BK152"/>
  <c r="BJ152"/>
  <c r="BG152"/>
  <c r="BM152"/>
  <c r="BH152"/>
  <c r="K152"/>
  <c r="DC152"/>
  <c r="BN152"/>
  <c r="BU152"/>
  <c r="BO152"/>
  <c r="BI152"/>
  <c r="BT152"/>
  <c r="BR152"/>
  <c r="P152"/>
  <c r="BP152"/>
  <c r="BF152"/>
  <c r="BS152"/>
  <c r="O152"/>
  <c r="T152" s="1"/>
  <c r="U152" s="1"/>
  <c r="BU155"/>
  <c r="O155"/>
  <c r="BH155"/>
  <c r="DC155"/>
  <c r="BK155"/>
  <c r="P155"/>
  <c r="BP155"/>
  <c r="BL155"/>
  <c r="BI155"/>
  <c r="BR155"/>
  <c r="BG155"/>
  <c r="BT155"/>
  <c r="BS155"/>
  <c r="BF155"/>
  <c r="BO155"/>
  <c r="BN155"/>
  <c r="BQ155"/>
  <c r="BM155"/>
  <c r="K155"/>
  <c r="BJ155"/>
  <c r="BJ287"/>
  <c r="BQ287"/>
  <c r="BL287"/>
  <c r="BK287"/>
  <c r="BI287"/>
  <c r="BF287"/>
  <c r="BM287"/>
  <c r="BH287"/>
  <c r="K287"/>
  <c r="BO287"/>
  <c r="P287"/>
  <c r="BN287"/>
  <c r="BU287"/>
  <c r="BP287"/>
  <c r="BG287"/>
  <c r="O287"/>
  <c r="BS287"/>
  <c r="BT287"/>
  <c r="DC287"/>
  <c r="BR287"/>
  <c r="BQ481"/>
  <c r="BL481"/>
  <c r="BK481"/>
  <c r="BJ481"/>
  <c r="BN481"/>
  <c r="BM481"/>
  <c r="BH481"/>
  <c r="BG481"/>
  <c r="K481"/>
  <c r="Q481"/>
  <c r="BU481"/>
  <c r="BO481"/>
  <c r="O481"/>
  <c r="BI481"/>
  <c r="BT481"/>
  <c r="BR481"/>
  <c r="BP481"/>
  <c r="BF481"/>
  <c r="BS481"/>
  <c r="DC481"/>
  <c r="P481"/>
  <c r="L481"/>
  <c r="J481" s="1"/>
  <c r="M390"/>
  <c r="BK390"/>
  <c r="BJ390"/>
  <c r="BI390"/>
  <c r="DC390"/>
  <c r="BL390"/>
  <c r="BS390"/>
  <c r="BR390"/>
  <c r="BQ390"/>
  <c r="BT390"/>
  <c r="O390"/>
  <c r="BO390"/>
  <c r="BN390"/>
  <c r="BM390"/>
  <c r="Q390"/>
  <c r="BH390"/>
  <c r="BF390"/>
  <c r="P390"/>
  <c r="BG390"/>
  <c r="BP390"/>
  <c r="BU390"/>
  <c r="K390"/>
  <c r="M467"/>
  <c r="BG467"/>
  <c r="Q467"/>
  <c r="BT467"/>
  <c r="BP467"/>
  <c r="BH467"/>
  <c r="BL467"/>
  <c r="BK467"/>
  <c r="BU467"/>
  <c r="BQ467"/>
  <c r="BI467"/>
  <c r="BM467"/>
  <c r="BS467"/>
  <c r="P467"/>
  <c r="DC467"/>
  <c r="O467"/>
  <c r="K467"/>
  <c r="BR467"/>
  <c r="BO467"/>
  <c r="BJ467"/>
  <c r="BF467"/>
  <c r="BN467"/>
  <c r="M349"/>
  <c r="BM349"/>
  <c r="BL349"/>
  <c r="BK349"/>
  <c r="BN349"/>
  <c r="BU349"/>
  <c r="BJ349"/>
  <c r="BI349"/>
  <c r="BH349"/>
  <c r="BR349"/>
  <c r="DC349"/>
  <c r="BF349"/>
  <c r="BT349"/>
  <c r="BS349"/>
  <c r="K349"/>
  <c r="P349"/>
  <c r="BQ349"/>
  <c r="BP349"/>
  <c r="BO349"/>
  <c r="BG349"/>
  <c r="O349"/>
  <c r="M374"/>
  <c r="BS374"/>
  <c r="BR374"/>
  <c r="BM374"/>
  <c r="BL374"/>
  <c r="O374"/>
  <c r="BO374"/>
  <c r="BN374"/>
  <c r="BI374"/>
  <c r="Q374"/>
  <c r="BP374"/>
  <c r="BK374"/>
  <c r="BJ374"/>
  <c r="K374"/>
  <c r="BU374"/>
  <c r="BT374"/>
  <c r="BG374"/>
  <c r="BF374"/>
  <c r="DC374"/>
  <c r="BQ374"/>
  <c r="BH374"/>
  <c r="P374"/>
  <c r="BM306"/>
  <c r="BL306"/>
  <c r="BG306"/>
  <c r="BJ306"/>
  <c r="BN306"/>
  <c r="P306"/>
  <c r="BH306"/>
  <c r="DC306"/>
  <c r="BS306"/>
  <c r="BR306"/>
  <c r="BP306"/>
  <c r="K306"/>
  <c r="BU306"/>
  <c r="BO306"/>
  <c r="BI306"/>
  <c r="BQ306"/>
  <c r="BK306"/>
  <c r="O306"/>
  <c r="T306" s="1"/>
  <c r="U306" s="1"/>
  <c r="BF306"/>
  <c r="BT306"/>
  <c r="BG242"/>
  <c r="DC242"/>
  <c r="BR242"/>
  <c r="BQ242"/>
  <c r="BP242"/>
  <c r="BS242"/>
  <c r="O242"/>
  <c r="K242"/>
  <c r="BO242"/>
  <c r="BN242"/>
  <c r="BU242"/>
  <c r="BH242"/>
  <c r="BK242"/>
  <c r="BJ242"/>
  <c r="BM242"/>
  <c r="BL242"/>
  <c r="P242"/>
  <c r="BT242"/>
  <c r="BI242"/>
  <c r="BF242"/>
  <c r="BT206"/>
  <c r="DC206"/>
  <c r="BR206"/>
  <c r="BQ206"/>
  <c r="P206"/>
  <c r="BP206"/>
  <c r="BS206"/>
  <c r="BN206"/>
  <c r="BU206"/>
  <c r="O206"/>
  <c r="BH206"/>
  <c r="BF206"/>
  <c r="BM206"/>
  <c r="BO206"/>
  <c r="K206"/>
  <c r="BK206"/>
  <c r="BI206"/>
  <c r="BL206"/>
  <c r="BG206"/>
  <c r="BJ206"/>
  <c r="M389"/>
  <c r="BK389"/>
  <c r="BJ389"/>
  <c r="BM389"/>
  <c r="BT389"/>
  <c r="BL389"/>
  <c r="O389"/>
  <c r="BS389"/>
  <c r="BR389"/>
  <c r="BU389"/>
  <c r="BP389"/>
  <c r="DC389"/>
  <c r="BO389"/>
  <c r="BN389"/>
  <c r="BQ389"/>
  <c r="P389"/>
  <c r="Q389"/>
  <c r="L389" s="1"/>
  <c r="J389" s="1"/>
  <c r="BF389"/>
  <c r="BG389"/>
  <c r="K389"/>
  <c r="BH389"/>
  <c r="BI389"/>
  <c r="M345"/>
  <c r="BL345"/>
  <c r="BJ345"/>
  <c r="BF345"/>
  <c r="BM345"/>
  <c r="BP345"/>
  <c r="DC345"/>
  <c r="K345"/>
  <c r="BN345"/>
  <c r="BT345"/>
  <c r="BR345"/>
  <c r="BS345"/>
  <c r="BH345"/>
  <c r="BI345"/>
  <c r="BU345"/>
  <c r="O345"/>
  <c r="BG345"/>
  <c r="BK345"/>
  <c r="P345"/>
  <c r="BQ345"/>
  <c r="BO345"/>
  <c r="M353"/>
  <c r="BK353"/>
  <c r="BJ353"/>
  <c r="BM353"/>
  <c r="DC353"/>
  <c r="BH353"/>
  <c r="BG353"/>
  <c r="BF353"/>
  <c r="BI353"/>
  <c r="BT353"/>
  <c r="BL353"/>
  <c r="BN353"/>
  <c r="K353"/>
  <c r="BS353"/>
  <c r="BU353"/>
  <c r="P353"/>
  <c r="BO353"/>
  <c r="BQ353"/>
  <c r="O353"/>
  <c r="BP353"/>
  <c r="BR353"/>
  <c r="BM146"/>
  <c r="BH146"/>
  <c r="BK146"/>
  <c r="BF146"/>
  <c r="BG146"/>
  <c r="BI146"/>
  <c r="K146"/>
  <c r="BT146"/>
  <c r="DC146"/>
  <c r="BJ146"/>
  <c r="P146"/>
  <c r="BL146"/>
  <c r="BR146"/>
  <c r="BU146"/>
  <c r="BS146"/>
  <c r="BQ146"/>
  <c r="BO146"/>
  <c r="BP146"/>
  <c r="O146"/>
  <c r="T146" s="1"/>
  <c r="U146" s="1"/>
  <c r="BN146"/>
  <c r="BO351"/>
  <c r="BN351"/>
  <c r="BM351"/>
  <c r="BP351"/>
  <c r="P351"/>
  <c r="BG351"/>
  <c r="BJ351"/>
  <c r="BQ351"/>
  <c r="BL351"/>
  <c r="BF351"/>
  <c r="BI351"/>
  <c r="K351"/>
  <c r="BS351"/>
  <c r="DC351"/>
  <c r="BT351"/>
  <c r="O351"/>
  <c r="BK351"/>
  <c r="BR351"/>
  <c r="BU351"/>
  <c r="BH351"/>
  <c r="M419"/>
  <c r="BG419"/>
  <c r="BH419"/>
  <c r="BL419"/>
  <c r="BI419"/>
  <c r="BF419"/>
  <c r="P419"/>
  <c r="BU419"/>
  <c r="BQ419"/>
  <c r="BK419"/>
  <c r="BP419"/>
  <c r="DC419"/>
  <c r="BR419"/>
  <c r="BN419"/>
  <c r="BM419"/>
  <c r="BJ419"/>
  <c r="O419"/>
  <c r="Q419"/>
  <c r="BS419"/>
  <c r="BO419"/>
  <c r="K419"/>
  <c r="BT419"/>
  <c r="BL209"/>
  <c r="BG209"/>
  <c r="P209"/>
  <c r="BK209"/>
  <c r="BI209"/>
  <c r="BP209"/>
  <c r="O209"/>
  <c r="T209" s="1"/>
  <c r="U209" s="1"/>
  <c r="BJ209"/>
  <c r="BM209"/>
  <c r="BN209"/>
  <c r="BT209"/>
  <c r="K209"/>
  <c r="BQ209"/>
  <c r="BR209"/>
  <c r="BO209"/>
  <c r="DC209"/>
  <c r="BU209"/>
  <c r="BS209"/>
  <c r="BF209"/>
  <c r="BH209"/>
  <c r="P245"/>
  <c r="K245"/>
  <c r="BO245"/>
  <c r="BN245"/>
  <c r="BU245"/>
  <c r="BP245"/>
  <c r="BG245"/>
  <c r="BF245"/>
  <c r="BM245"/>
  <c r="BH245"/>
  <c r="BL245"/>
  <c r="DC245"/>
  <c r="BS245"/>
  <c r="BR245"/>
  <c r="BQ245"/>
  <c r="BK245"/>
  <c r="BT245"/>
  <c r="O245"/>
  <c r="BI245"/>
  <c r="BJ245"/>
  <c r="O148"/>
  <c r="BM148"/>
  <c r="BF148"/>
  <c r="P148"/>
  <c r="BR148"/>
  <c r="BQ148"/>
  <c r="BP148"/>
  <c r="BN148"/>
  <c r="BS148"/>
  <c r="BH148"/>
  <c r="BI148"/>
  <c r="BK148"/>
  <c r="DC148"/>
  <c r="BG148"/>
  <c r="K148"/>
  <c r="BU148"/>
  <c r="BL148"/>
  <c r="BO148"/>
  <c r="BJ148"/>
  <c r="BT148"/>
  <c r="B125"/>
  <c r="DA126"/>
  <c r="CS126" s="1"/>
  <c r="A126" s="1"/>
  <c r="BR180"/>
  <c r="BH180"/>
  <c r="BT180"/>
  <c r="K180"/>
  <c r="BJ180"/>
  <c r="BL180"/>
  <c r="BP180"/>
  <c r="DC180"/>
  <c r="BK180"/>
  <c r="O180"/>
  <c r="BO180"/>
  <c r="BS180"/>
  <c r="BM180"/>
  <c r="BF180"/>
  <c r="BQ180"/>
  <c r="P180"/>
  <c r="BI180"/>
  <c r="BU180"/>
  <c r="BN180"/>
  <c r="BG180"/>
  <c r="BF237"/>
  <c r="BI237"/>
  <c r="K237"/>
  <c r="BK237"/>
  <c r="BO237"/>
  <c r="DC237"/>
  <c r="BR237"/>
  <c r="BU237"/>
  <c r="BT237"/>
  <c r="O237"/>
  <c r="P237"/>
  <c r="BN237"/>
  <c r="BQ237"/>
  <c r="BP237"/>
  <c r="BS237"/>
  <c r="BJ237"/>
  <c r="BM237"/>
  <c r="BL237"/>
  <c r="BG237"/>
  <c r="BH237"/>
  <c r="M463"/>
  <c r="BN463"/>
  <c r="BH463"/>
  <c r="BL463"/>
  <c r="BS463"/>
  <c r="O463"/>
  <c r="DC463"/>
  <c r="BQ463"/>
  <c r="BP463"/>
  <c r="BU463"/>
  <c r="BK463"/>
  <c r="Q463"/>
  <c r="BI463"/>
  <c r="P463"/>
  <c r="BG463"/>
  <c r="BO463"/>
  <c r="BJ463"/>
  <c r="BT463"/>
  <c r="BM463"/>
  <c r="BR463"/>
  <c r="K463"/>
  <c r="BF463"/>
  <c r="BO177"/>
  <c r="BN177"/>
  <c r="BM177"/>
  <c r="BL177"/>
  <c r="O177"/>
  <c r="DC177"/>
  <c r="BF177"/>
  <c r="K177"/>
  <c r="BU177"/>
  <c r="BT177"/>
  <c r="P177"/>
  <c r="BS177"/>
  <c r="BR177"/>
  <c r="BQ177"/>
  <c r="BH177"/>
  <c r="BI177"/>
  <c r="BJ177"/>
  <c r="BK177"/>
  <c r="BG177"/>
  <c r="BP177"/>
  <c r="BG369"/>
  <c r="BL369"/>
  <c r="O369"/>
  <c r="BF369"/>
  <c r="BK369"/>
  <c r="BH369"/>
  <c r="BI369"/>
  <c r="BJ369"/>
  <c r="BO369"/>
  <c r="K369"/>
  <c r="BM369"/>
  <c r="Q369"/>
  <c r="L369" s="1"/>
  <c r="J369" s="1"/>
  <c r="BT369"/>
  <c r="P369"/>
  <c r="BR369"/>
  <c r="BP369"/>
  <c r="DC369"/>
  <c r="BU369"/>
  <c r="BQ369"/>
  <c r="BS369"/>
  <c r="BN369"/>
  <c r="B114"/>
  <c r="DA115"/>
  <c r="CS114"/>
  <c r="A114" s="1"/>
  <c r="B96"/>
  <c r="DA97"/>
  <c r="B425"/>
  <c r="CS425"/>
  <c r="A425" s="1"/>
  <c r="DA426"/>
  <c r="AW425"/>
  <c r="BB425"/>
  <c r="B260"/>
  <c r="DA261"/>
  <c r="AW397"/>
  <c r="BB397"/>
  <c r="DA398"/>
  <c r="B397"/>
  <c r="M397" s="1"/>
  <c r="CS397"/>
  <c r="A397" s="1"/>
  <c r="BX275"/>
  <c r="M485"/>
  <c r="L485" s="1"/>
  <c r="J485" s="1"/>
  <c r="T278"/>
  <c r="M483"/>
  <c r="L483" s="1"/>
  <c r="J483" s="1"/>
  <c r="M378"/>
  <c r="L378" s="1"/>
  <c r="J378" s="1"/>
  <c r="BM233"/>
  <c r="BL233"/>
  <c r="BK233"/>
  <c r="BJ233"/>
  <c r="BH233"/>
  <c r="BQ233"/>
  <c r="BT233"/>
  <c r="K233"/>
  <c r="O233"/>
  <c r="BI233"/>
  <c r="BP233"/>
  <c r="BS233"/>
  <c r="BN233"/>
  <c r="P233"/>
  <c r="DC233"/>
  <c r="BO233"/>
  <c r="BR233"/>
  <c r="BU233"/>
  <c r="BF233"/>
  <c r="BG233"/>
  <c r="O342"/>
  <c r="BS342"/>
  <c r="BR342"/>
  <c r="BQ342"/>
  <c r="BP342"/>
  <c r="BO342"/>
  <c r="BN342"/>
  <c r="BM342"/>
  <c r="BT342"/>
  <c r="P342"/>
  <c r="BG342"/>
  <c r="K342"/>
  <c r="DC342"/>
  <c r="BJ342"/>
  <c r="BH342"/>
  <c r="BF342"/>
  <c r="BU342"/>
  <c r="BL342"/>
  <c r="BI342"/>
  <c r="BK342"/>
  <c r="BI462"/>
  <c r="BN462"/>
  <c r="BG462"/>
  <c r="BO462"/>
  <c r="BK462"/>
  <c r="P462"/>
  <c r="K462"/>
  <c r="DC462"/>
  <c r="Q462"/>
  <c r="L462" s="1"/>
  <c r="J462" s="1"/>
  <c r="BR462"/>
  <c r="BS462"/>
  <c r="BL462"/>
  <c r="BM462"/>
  <c r="BF462"/>
  <c r="BJ462"/>
  <c r="BT462"/>
  <c r="BU462"/>
  <c r="BP462"/>
  <c r="O462"/>
  <c r="BH462"/>
  <c r="BQ462"/>
  <c r="BL448"/>
  <c r="Q448"/>
  <c r="BS448"/>
  <c r="BR448"/>
  <c r="K448"/>
  <c r="BH448"/>
  <c r="DC448"/>
  <c r="BO448"/>
  <c r="BN448"/>
  <c r="BM448"/>
  <c r="BP448"/>
  <c r="BF448"/>
  <c r="BI448"/>
  <c r="P448"/>
  <c r="BK448"/>
  <c r="BQ448"/>
  <c r="BG448"/>
  <c r="BU448"/>
  <c r="BT448"/>
  <c r="O448"/>
  <c r="BJ448"/>
  <c r="L448"/>
  <c r="J448" s="1"/>
  <c r="BS170"/>
  <c r="BJ170"/>
  <c r="BM170"/>
  <c r="BL170"/>
  <c r="P170"/>
  <c r="BK170"/>
  <c r="DC170"/>
  <c r="BR170"/>
  <c r="BU170"/>
  <c r="BT170"/>
  <c r="O170"/>
  <c r="K170"/>
  <c r="BN170"/>
  <c r="BQ170"/>
  <c r="BH170"/>
  <c r="BI170"/>
  <c r="BF170"/>
  <c r="BO170"/>
  <c r="BG170"/>
  <c r="BP170"/>
  <c r="M449"/>
  <c r="BJ449"/>
  <c r="BM449"/>
  <c r="BL449"/>
  <c r="BS449"/>
  <c r="BG449"/>
  <c r="BF449"/>
  <c r="BI449"/>
  <c r="BH449"/>
  <c r="Q449"/>
  <c r="BK449"/>
  <c r="P449"/>
  <c r="BQ449"/>
  <c r="BO449"/>
  <c r="BR449"/>
  <c r="BT449"/>
  <c r="O449"/>
  <c r="BN449"/>
  <c r="BP449"/>
  <c r="DC449"/>
  <c r="K449"/>
  <c r="BU449"/>
  <c r="BI105"/>
  <c r="O105"/>
  <c r="BP105"/>
  <c r="BO105"/>
  <c r="BR105"/>
  <c r="P105"/>
  <c r="BU105"/>
  <c r="BL105"/>
  <c r="BK105"/>
  <c r="BJ105"/>
  <c r="DC105"/>
  <c r="BS105"/>
  <c r="BQ105"/>
  <c r="BG105"/>
  <c r="BF105"/>
  <c r="BM105"/>
  <c r="BT105"/>
  <c r="BN105"/>
  <c r="K105"/>
  <c r="BH105"/>
  <c r="BK426"/>
  <c r="DC426"/>
  <c r="BI426"/>
  <c r="BP426"/>
  <c r="BH426"/>
  <c r="BO426"/>
  <c r="Q426"/>
  <c r="BT426"/>
  <c r="BQ426"/>
  <c r="BJ426"/>
  <c r="BL426"/>
  <c r="BR426"/>
  <c r="BG426"/>
  <c r="BN426"/>
  <c r="BU426"/>
  <c r="O426"/>
  <c r="BF426"/>
  <c r="BS426"/>
  <c r="BM426"/>
  <c r="P426"/>
  <c r="K426"/>
  <c r="O103"/>
  <c r="BN103"/>
  <c r="BS103"/>
  <c r="BR103"/>
  <c r="BO103"/>
  <c r="BF103"/>
  <c r="BQ103"/>
  <c r="BJ103"/>
  <c r="BT103"/>
  <c r="BP103"/>
  <c r="BM103"/>
  <c r="DC103"/>
  <c r="BH103"/>
  <c r="BG103"/>
  <c r="BL103"/>
  <c r="BI103"/>
  <c r="K103"/>
  <c r="BK103"/>
  <c r="BU103"/>
  <c r="P103"/>
  <c r="M373"/>
  <c r="BK373"/>
  <c r="BF373"/>
  <c r="P373"/>
  <c r="BJ373"/>
  <c r="DC373"/>
  <c r="K373"/>
  <c r="BO373"/>
  <c r="BL373"/>
  <c r="BH373"/>
  <c r="BS373"/>
  <c r="Q373"/>
  <c r="BR373"/>
  <c r="BP373"/>
  <c r="BM373"/>
  <c r="BT373"/>
  <c r="BI373"/>
  <c r="BG373"/>
  <c r="BU373"/>
  <c r="BQ373"/>
  <c r="O373"/>
  <c r="BN373"/>
  <c r="O159"/>
  <c r="BH159"/>
  <c r="BK159"/>
  <c r="BN159"/>
  <c r="BQ159"/>
  <c r="P159"/>
  <c r="BI159"/>
  <c r="DC159"/>
  <c r="BP159"/>
  <c r="BT159"/>
  <c r="BU159"/>
  <c r="BS159"/>
  <c r="BL159"/>
  <c r="BJ159"/>
  <c r="K159"/>
  <c r="BG159"/>
  <c r="BF159"/>
  <c r="BR159"/>
  <c r="BM159"/>
  <c r="BO159"/>
  <c r="M410"/>
  <c r="K410"/>
  <c r="BU410"/>
  <c r="BO410"/>
  <c r="BR410"/>
  <c r="BT410"/>
  <c r="BM410"/>
  <c r="DC410"/>
  <c r="BF410"/>
  <c r="P410"/>
  <c r="O410"/>
  <c r="BQ410"/>
  <c r="Q410"/>
  <c r="L410" s="1"/>
  <c r="J410" s="1"/>
  <c r="BK410"/>
  <c r="BG410"/>
  <c r="BJ410"/>
  <c r="BN410"/>
  <c r="BI410"/>
  <c r="BL410"/>
  <c r="BH410"/>
  <c r="BP410"/>
  <c r="BS410"/>
  <c r="M413"/>
  <c r="BQ413"/>
  <c r="BP413"/>
  <c r="BK413"/>
  <c r="Q413"/>
  <c r="L413" s="1"/>
  <c r="J413" s="1"/>
  <c r="BN413"/>
  <c r="BM413"/>
  <c r="BT413"/>
  <c r="BS413"/>
  <c r="BR413"/>
  <c r="BI413"/>
  <c r="BL413"/>
  <c r="BO413"/>
  <c r="BF413"/>
  <c r="O413"/>
  <c r="BH413"/>
  <c r="BG413"/>
  <c r="BJ413"/>
  <c r="BU413"/>
  <c r="P413"/>
  <c r="K413"/>
  <c r="DC413"/>
  <c r="BR301"/>
  <c r="BU301"/>
  <c r="BP301"/>
  <c r="BS301"/>
  <c r="P301"/>
  <c r="BF301"/>
  <c r="BM301"/>
  <c r="BL301"/>
  <c r="BO301"/>
  <c r="K301"/>
  <c r="BH301"/>
  <c r="BG301"/>
  <c r="BN301"/>
  <c r="DC301"/>
  <c r="BK301"/>
  <c r="O301"/>
  <c r="BJ301"/>
  <c r="BI301"/>
  <c r="BT301"/>
  <c r="BQ301"/>
  <c r="BI322"/>
  <c r="BR322"/>
  <c r="P322"/>
  <c r="BO322"/>
  <c r="BM322"/>
  <c r="BT322"/>
  <c r="DC322"/>
  <c r="BP322"/>
  <c r="BF322"/>
  <c r="BK322"/>
  <c r="BH322"/>
  <c r="BN322"/>
  <c r="O322"/>
  <c r="BJ322"/>
  <c r="BG322"/>
  <c r="BL322"/>
  <c r="BU322"/>
  <c r="BS322"/>
  <c r="K322"/>
  <c r="BQ322"/>
  <c r="BH184"/>
  <c r="K184"/>
  <c r="BF184"/>
  <c r="DC184"/>
  <c r="BI184"/>
  <c r="P184"/>
  <c r="BP184"/>
  <c r="BO184"/>
  <c r="BN184"/>
  <c r="BQ184"/>
  <c r="BL184"/>
  <c r="BK184"/>
  <c r="BJ184"/>
  <c r="BU184"/>
  <c r="BS184"/>
  <c r="BT184"/>
  <c r="O184"/>
  <c r="BM184"/>
  <c r="BR184"/>
  <c r="BG184"/>
  <c r="M468"/>
  <c r="P468"/>
  <c r="BQ468"/>
  <c r="BP468"/>
  <c r="BO468"/>
  <c r="Q468"/>
  <c r="DC468"/>
  <c r="BM468"/>
  <c r="BL468"/>
  <c r="BK468"/>
  <c r="BG468"/>
  <c r="O468"/>
  <c r="BJ468"/>
  <c r="BI468"/>
  <c r="BH468"/>
  <c r="K468"/>
  <c r="BN468"/>
  <c r="BF468"/>
  <c r="BU468"/>
  <c r="BT468"/>
  <c r="BS468"/>
  <c r="BR468"/>
  <c r="AF275"/>
  <c r="AE275"/>
  <c r="V275"/>
  <c r="Z275"/>
  <c r="AG275"/>
  <c r="AN275"/>
  <c r="Y275"/>
  <c r="AK275"/>
  <c r="AZ275"/>
  <c r="X275"/>
  <c r="AL275"/>
  <c r="AI275"/>
  <c r="W275"/>
  <c r="AM275"/>
  <c r="AH275"/>
  <c r="AJ275"/>
  <c r="AB275"/>
  <c r="AD275"/>
  <c r="AO275"/>
  <c r="AA275"/>
  <c r="AC275"/>
  <c r="BS241"/>
  <c r="BO241"/>
  <c r="BT241"/>
  <c r="P241"/>
  <c r="BG241"/>
  <c r="BK241"/>
  <c r="DC241"/>
  <c r="K241"/>
  <c r="BJ241"/>
  <c r="BL241"/>
  <c r="BQ241"/>
  <c r="BF241"/>
  <c r="BP241"/>
  <c r="BR241"/>
  <c r="BH241"/>
  <c r="BI241"/>
  <c r="BM241"/>
  <c r="BN241"/>
  <c r="O241"/>
  <c r="BU241"/>
  <c r="BP231"/>
  <c r="BS231"/>
  <c r="BJ231"/>
  <c r="BF231"/>
  <c r="BI231"/>
  <c r="BL231"/>
  <c r="BO231"/>
  <c r="BG231"/>
  <c r="DC231"/>
  <c r="BM231"/>
  <c r="P231"/>
  <c r="BK231"/>
  <c r="O231"/>
  <c r="BR231"/>
  <c r="BQ231"/>
  <c r="BT231"/>
  <c r="K231"/>
  <c r="BN231"/>
  <c r="BU231"/>
  <c r="BH231"/>
  <c r="BP92"/>
  <c r="BO92"/>
  <c r="BR92"/>
  <c r="BU92"/>
  <c r="BF92"/>
  <c r="BH92"/>
  <c r="BG92"/>
  <c r="BJ92"/>
  <c r="O92"/>
  <c r="BM92"/>
  <c r="P92"/>
  <c r="BT92"/>
  <c r="BS92"/>
  <c r="K92"/>
  <c r="BQ92"/>
  <c r="BL92"/>
  <c r="DC92"/>
  <c r="BI92"/>
  <c r="BN92"/>
  <c r="BK92"/>
  <c r="M477"/>
  <c r="BQ477"/>
  <c r="O477"/>
  <c r="K477"/>
  <c r="DC477"/>
  <c r="BN477"/>
  <c r="BP477"/>
  <c r="BM477"/>
  <c r="BI477"/>
  <c r="BT477"/>
  <c r="BU477"/>
  <c r="BF477"/>
  <c r="BJ477"/>
  <c r="Q477"/>
  <c r="BG477"/>
  <c r="BR477"/>
  <c r="BO477"/>
  <c r="BK477"/>
  <c r="P477"/>
  <c r="BH477"/>
  <c r="BL477"/>
  <c r="BS477"/>
  <c r="BK183"/>
  <c r="BJ183"/>
  <c r="BM183"/>
  <c r="BT183"/>
  <c r="BH183"/>
  <c r="BF183"/>
  <c r="BI183"/>
  <c r="K183"/>
  <c r="BL183"/>
  <c r="O183"/>
  <c r="BO183"/>
  <c r="BQ183"/>
  <c r="BG183"/>
  <c r="BR183"/>
  <c r="BP183"/>
  <c r="BN183"/>
  <c r="DC183"/>
  <c r="BU183"/>
  <c r="BS183"/>
  <c r="P183"/>
  <c r="BI91"/>
  <c r="BH91"/>
  <c r="K91"/>
  <c r="BS91"/>
  <c r="O91"/>
  <c r="DC91"/>
  <c r="BU91"/>
  <c r="BT91"/>
  <c r="BO91"/>
  <c r="BN91"/>
  <c r="BM91"/>
  <c r="BG91"/>
  <c r="BF91"/>
  <c r="P91"/>
  <c r="BP91"/>
  <c r="BR91"/>
  <c r="BL91"/>
  <c r="BJ91"/>
  <c r="BQ91"/>
  <c r="BK91"/>
  <c r="M398"/>
  <c r="BO398"/>
  <c r="BM398"/>
  <c r="P398"/>
  <c r="BH398"/>
  <c r="BN398"/>
  <c r="DC398"/>
  <c r="BJ398"/>
  <c r="BL398"/>
  <c r="BP398"/>
  <c r="BG398"/>
  <c r="BS398"/>
  <c r="BT398"/>
  <c r="BI398"/>
  <c r="BQ398"/>
  <c r="K398"/>
  <c r="BF398"/>
  <c r="Q398"/>
  <c r="O398"/>
  <c r="BK398"/>
  <c r="BU398"/>
  <c r="BR398"/>
  <c r="BU297"/>
  <c r="BJ297"/>
  <c r="BP297"/>
  <c r="BK297"/>
  <c r="BG297"/>
  <c r="BN297"/>
  <c r="BT297"/>
  <c r="K297"/>
  <c r="P297"/>
  <c r="BI297"/>
  <c r="BH297"/>
  <c r="BL297"/>
  <c r="DC297"/>
  <c r="BQ297"/>
  <c r="BS297"/>
  <c r="BF297"/>
  <c r="BR297"/>
  <c r="BO297"/>
  <c r="BM297"/>
  <c r="O297"/>
  <c r="BH191"/>
  <c r="BN191"/>
  <c r="BR191"/>
  <c r="BJ191"/>
  <c r="DC191"/>
  <c r="BL191"/>
  <c r="BS191"/>
  <c r="BK191"/>
  <c r="BO191"/>
  <c r="O191"/>
  <c r="BI191"/>
  <c r="K191"/>
  <c r="BF191"/>
  <c r="BP191"/>
  <c r="P191"/>
  <c r="BQ191"/>
  <c r="BT191"/>
  <c r="BG191"/>
  <c r="BU191"/>
  <c r="BM191"/>
  <c r="BH269"/>
  <c r="DC269"/>
  <c r="BL269"/>
  <c r="BK269"/>
  <c r="BQ269"/>
  <c r="BO269"/>
  <c r="BS269"/>
  <c r="BU269"/>
  <c r="BM269"/>
  <c r="P269"/>
  <c r="BJ269"/>
  <c r="BN269"/>
  <c r="BR269"/>
  <c r="BG269"/>
  <c r="BI269"/>
  <c r="K269"/>
  <c r="BT269"/>
  <c r="BF269"/>
  <c r="O269"/>
  <c r="BP269"/>
  <c r="DC217"/>
  <c r="BS217"/>
  <c r="BN217"/>
  <c r="BM217"/>
  <c r="BL217"/>
  <c r="BO217"/>
  <c r="BJ217"/>
  <c r="BI217"/>
  <c r="K217"/>
  <c r="BH217"/>
  <c r="BG217"/>
  <c r="BR217"/>
  <c r="BT217"/>
  <c r="BF217"/>
  <c r="BU217"/>
  <c r="P217"/>
  <c r="BQ217"/>
  <c r="O217"/>
  <c r="BK217"/>
  <c r="BP217"/>
  <c r="BM203"/>
  <c r="BH203"/>
  <c r="K203"/>
  <c r="BF203"/>
  <c r="P203"/>
  <c r="BI203"/>
  <c r="DC203"/>
  <c r="BT203"/>
  <c r="BS203"/>
  <c r="BJ203"/>
  <c r="BU203"/>
  <c r="BP203"/>
  <c r="BO203"/>
  <c r="BN203"/>
  <c r="O203"/>
  <c r="BQ203"/>
  <c r="BL203"/>
  <c r="BK203"/>
  <c r="BR203"/>
  <c r="BG203"/>
  <c r="M382"/>
  <c r="Q382"/>
  <c r="BR382"/>
  <c r="BQ382"/>
  <c r="BJ382"/>
  <c r="BK382"/>
  <c r="O382"/>
  <c r="BM382"/>
  <c r="BG382"/>
  <c r="DC382"/>
  <c r="P382"/>
  <c r="BN382"/>
  <c r="BO382"/>
  <c r="BI382"/>
  <c r="BS382"/>
  <c r="BL382"/>
  <c r="BP382"/>
  <c r="BT382"/>
  <c r="BF382"/>
  <c r="BU382"/>
  <c r="BH382"/>
  <c r="K382"/>
  <c r="M466"/>
  <c r="BK466"/>
  <c r="BJ466"/>
  <c r="BM466"/>
  <c r="BL466"/>
  <c r="BT466"/>
  <c r="BO466"/>
  <c r="BR466"/>
  <c r="BP466"/>
  <c r="P466"/>
  <c r="BG466"/>
  <c r="BN466"/>
  <c r="BU466"/>
  <c r="Q466"/>
  <c r="BF466"/>
  <c r="BQ466"/>
  <c r="BH466"/>
  <c r="O466"/>
  <c r="T466" s="1"/>
  <c r="U466" s="1"/>
  <c r="K466"/>
  <c r="BI466"/>
  <c r="BS466"/>
  <c r="DC466"/>
  <c r="BH229"/>
  <c r="BS229"/>
  <c r="BT229"/>
  <c r="BK229"/>
  <c r="BP229"/>
  <c r="DC229"/>
  <c r="BQ229"/>
  <c r="BM229"/>
  <c r="BJ229"/>
  <c r="K229"/>
  <c r="BU229"/>
  <c r="O229"/>
  <c r="BR229"/>
  <c r="BG229"/>
  <c r="BL229"/>
  <c r="P229"/>
  <c r="BN229"/>
  <c r="BO229"/>
  <c r="BI229"/>
  <c r="BF229"/>
  <c r="BH205"/>
  <c r="BK205"/>
  <c r="BJ205"/>
  <c r="DC205"/>
  <c r="BM205"/>
  <c r="BP205"/>
  <c r="BF205"/>
  <c r="BI205"/>
  <c r="P205"/>
  <c r="BL205"/>
  <c r="BS205"/>
  <c r="BU205"/>
  <c r="BG205"/>
  <c r="BO205"/>
  <c r="BR205"/>
  <c r="K205"/>
  <c r="BT205"/>
  <c r="BN205"/>
  <c r="BQ205"/>
  <c r="O205"/>
  <c r="M447"/>
  <c r="BG447"/>
  <c r="DC447"/>
  <c r="BF447"/>
  <c r="P447"/>
  <c r="BQ447"/>
  <c r="BK447"/>
  <c r="BJ447"/>
  <c r="BS447"/>
  <c r="BL447"/>
  <c r="BO447"/>
  <c r="BP447"/>
  <c r="BI447"/>
  <c r="BU447"/>
  <c r="Q447"/>
  <c r="BH447"/>
  <c r="BN447"/>
  <c r="BM447"/>
  <c r="BR447"/>
  <c r="BT447"/>
  <c r="K447"/>
  <c r="O447"/>
  <c r="BJ100"/>
  <c r="BH100"/>
  <c r="BG100"/>
  <c r="BK100"/>
  <c r="BF100"/>
  <c r="BT100"/>
  <c r="BS100"/>
  <c r="BR100"/>
  <c r="O100"/>
  <c r="P100"/>
  <c r="BO100"/>
  <c r="BN100"/>
  <c r="BL100"/>
  <c r="BM100"/>
  <c r="BI100"/>
  <c r="BQ100"/>
  <c r="BP100"/>
  <c r="DC100"/>
  <c r="K100"/>
  <c r="BU100"/>
  <c r="BI442"/>
  <c r="DC442"/>
  <c r="BT442"/>
  <c r="BO442"/>
  <c r="BN442"/>
  <c r="P442"/>
  <c r="BU442"/>
  <c r="BP442"/>
  <c r="BK442"/>
  <c r="BR442"/>
  <c r="O442"/>
  <c r="BH442"/>
  <c r="BS442"/>
  <c r="BQ442"/>
  <c r="BG442"/>
  <c r="BF442"/>
  <c r="BM442"/>
  <c r="K442"/>
  <c r="BJ442"/>
  <c r="Q442"/>
  <c r="L442" s="1"/>
  <c r="J442" s="1"/>
  <c r="BL442"/>
  <c r="BG181"/>
  <c r="BT181"/>
  <c r="BJ181"/>
  <c r="BF181"/>
  <c r="BQ181"/>
  <c r="BL181"/>
  <c r="BK181"/>
  <c r="P181"/>
  <c r="BR181"/>
  <c r="K181"/>
  <c r="O181"/>
  <c r="DC181"/>
  <c r="BS181"/>
  <c r="BI181"/>
  <c r="BH181"/>
  <c r="BO181"/>
  <c r="BP181"/>
  <c r="BX181" s="1"/>
  <c r="BU181"/>
  <c r="BM181"/>
  <c r="BN181"/>
  <c r="P213"/>
  <c r="BM213"/>
  <c r="BL213"/>
  <c r="BI213"/>
  <c r="DC213"/>
  <c r="O213"/>
  <c r="BU213"/>
  <c r="BT213"/>
  <c r="BS213"/>
  <c r="BK213"/>
  <c r="BQ213"/>
  <c r="BP213"/>
  <c r="BJ213"/>
  <c r="K213"/>
  <c r="BH213"/>
  <c r="BN213"/>
  <c r="BG213"/>
  <c r="BF213"/>
  <c r="BO213"/>
  <c r="BR213"/>
  <c r="M348"/>
  <c r="BS348"/>
  <c r="K348"/>
  <c r="O348"/>
  <c r="BF348"/>
  <c r="BM348"/>
  <c r="BG348"/>
  <c r="BK348"/>
  <c r="BT348"/>
  <c r="BP348"/>
  <c r="BJ348"/>
  <c r="BO348"/>
  <c r="BN348"/>
  <c r="BL348"/>
  <c r="BU348"/>
  <c r="BH348"/>
  <c r="BR348"/>
  <c r="BI348"/>
  <c r="DC348"/>
  <c r="P348"/>
  <c r="BQ348"/>
  <c r="BQ450"/>
  <c r="BP450"/>
  <c r="BO450"/>
  <c r="Q450"/>
  <c r="L450" s="1"/>
  <c r="J450" s="1"/>
  <c r="BJ450"/>
  <c r="BM450"/>
  <c r="BL450"/>
  <c r="BK450"/>
  <c r="BF450"/>
  <c r="BN450"/>
  <c r="P450"/>
  <c r="BT450"/>
  <c r="K450"/>
  <c r="BH450"/>
  <c r="DC450"/>
  <c r="BU450"/>
  <c r="BS450"/>
  <c r="O450"/>
  <c r="BG450"/>
  <c r="BI450"/>
  <c r="BR450"/>
  <c r="BT256"/>
  <c r="BS256"/>
  <c r="BJ256"/>
  <c r="BQ256"/>
  <c r="BH256"/>
  <c r="BL256"/>
  <c r="BK256"/>
  <c r="P256"/>
  <c r="BR256"/>
  <c r="BM256"/>
  <c r="O256"/>
  <c r="BG256"/>
  <c r="K256"/>
  <c r="BN256"/>
  <c r="DC256"/>
  <c r="BU256"/>
  <c r="BF256"/>
  <c r="BO256"/>
  <c r="BP256"/>
  <c r="BI256"/>
  <c r="M488"/>
  <c r="BH488"/>
  <c r="BG488"/>
  <c r="BF488"/>
  <c r="P488"/>
  <c r="BI488"/>
  <c r="O488"/>
  <c r="BT488"/>
  <c r="BS488"/>
  <c r="BR488"/>
  <c r="BM488"/>
  <c r="BP488"/>
  <c r="BO488"/>
  <c r="Q488"/>
  <c r="K488"/>
  <c r="DC488"/>
  <c r="BN488"/>
  <c r="BL488"/>
  <c r="BK488"/>
  <c r="BJ488"/>
  <c r="BQ488"/>
  <c r="BU488"/>
  <c r="BS394"/>
  <c r="BR394"/>
  <c r="BU394"/>
  <c r="BL394"/>
  <c r="P394"/>
  <c r="BK394"/>
  <c r="BN394"/>
  <c r="Q394"/>
  <c r="L394" s="1"/>
  <c r="J394" s="1"/>
  <c r="BH394"/>
  <c r="BG394"/>
  <c r="BJ394"/>
  <c r="BQ394"/>
  <c r="K394"/>
  <c r="BF394"/>
  <c r="BM394"/>
  <c r="BP394"/>
  <c r="O394"/>
  <c r="T394" s="1"/>
  <c r="U394" s="1"/>
  <c r="BO394"/>
  <c r="BI394"/>
  <c r="BT394"/>
  <c r="DC394"/>
  <c r="BN107"/>
  <c r="BQ107"/>
  <c r="BH107"/>
  <c r="BK107"/>
  <c r="BO107"/>
  <c r="P107"/>
  <c r="BI107"/>
  <c r="K107"/>
  <c r="BP107"/>
  <c r="BG107"/>
  <c r="BF107"/>
  <c r="BR107"/>
  <c r="BU107"/>
  <c r="BL107"/>
  <c r="DC107"/>
  <c r="BJ107"/>
  <c r="BS107"/>
  <c r="BT107"/>
  <c r="O107"/>
  <c r="BM107"/>
  <c r="M370"/>
  <c r="BM370"/>
  <c r="BH370"/>
  <c r="K370"/>
  <c r="BS370"/>
  <c r="BR370"/>
  <c r="BI370"/>
  <c r="DC370"/>
  <c r="BT370"/>
  <c r="BO370"/>
  <c r="BF370"/>
  <c r="P370"/>
  <c r="BQ370"/>
  <c r="BL370"/>
  <c r="BG370"/>
  <c r="Q370"/>
  <c r="BN370"/>
  <c r="BU370"/>
  <c r="O370"/>
  <c r="BJ370"/>
  <c r="BK370"/>
  <c r="BP370"/>
  <c r="BJ136"/>
  <c r="BM136"/>
  <c r="BH136"/>
  <c r="BS136"/>
  <c r="BG136"/>
  <c r="BR136"/>
  <c r="BU136"/>
  <c r="BP136"/>
  <c r="BK136"/>
  <c r="BF136"/>
  <c r="BN136"/>
  <c r="BQ136"/>
  <c r="BL136"/>
  <c r="BO136"/>
  <c r="O136"/>
  <c r="BT136"/>
  <c r="K136"/>
  <c r="BI136"/>
  <c r="P136"/>
  <c r="DC136"/>
  <c r="M416"/>
  <c r="BJ416"/>
  <c r="BN416"/>
  <c r="BL416"/>
  <c r="BH416"/>
  <c r="BT416"/>
  <c r="BQ416"/>
  <c r="BF416"/>
  <c r="BS416"/>
  <c r="O416"/>
  <c r="BK416"/>
  <c r="BP416"/>
  <c r="K416"/>
  <c r="DC416"/>
  <c r="P416"/>
  <c r="BO416"/>
  <c r="BM416"/>
  <c r="Q416"/>
  <c r="BU416"/>
  <c r="BG416"/>
  <c r="BI416"/>
  <c r="BR416"/>
  <c r="BS135"/>
  <c r="BL135"/>
  <c r="K135"/>
  <c r="BF135"/>
  <c r="BU135"/>
  <c r="P135"/>
  <c r="BM135"/>
  <c r="BJ135"/>
  <c r="BG135"/>
  <c r="BH135"/>
  <c r="BQ135"/>
  <c r="BN135"/>
  <c r="BK135"/>
  <c r="O135"/>
  <c r="T135" s="1"/>
  <c r="U135" s="1"/>
  <c r="BP135"/>
  <c r="BR135"/>
  <c r="BO135"/>
  <c r="BI135"/>
  <c r="BT135"/>
  <c r="DC135"/>
  <c r="DC224"/>
  <c r="BT224"/>
  <c r="O224"/>
  <c r="BI224"/>
  <c r="BU224"/>
  <c r="BF224"/>
  <c r="BJ224"/>
  <c r="BG224"/>
  <c r="BQ224"/>
  <c r="BS224"/>
  <c r="K224"/>
  <c r="BN224"/>
  <c r="BM224"/>
  <c r="BO224"/>
  <c r="P224"/>
  <c r="BK224"/>
  <c r="BR224"/>
  <c r="BL224"/>
  <c r="BH224"/>
  <c r="BP224"/>
  <c r="K220"/>
  <c r="BR220"/>
  <c r="BO220"/>
  <c r="BN220"/>
  <c r="BM220"/>
  <c r="BL220"/>
  <c r="BF220"/>
  <c r="P220"/>
  <c r="BJ220"/>
  <c r="O220"/>
  <c r="BS220"/>
  <c r="DC220"/>
  <c r="BT220"/>
  <c r="BH220"/>
  <c r="BK220"/>
  <c r="BG220"/>
  <c r="BI220"/>
  <c r="BQ220"/>
  <c r="BP220"/>
  <c r="BU220"/>
  <c r="M417"/>
  <c r="BO417"/>
  <c r="Q417"/>
  <c r="BJ417"/>
  <c r="BP417"/>
  <c r="BT417"/>
  <c r="K417"/>
  <c r="BQ417"/>
  <c r="BK417"/>
  <c r="BR417"/>
  <c r="BU417"/>
  <c r="BN417"/>
  <c r="BI417"/>
  <c r="O417"/>
  <c r="BS417"/>
  <c r="BH417"/>
  <c r="BF417"/>
  <c r="BL417"/>
  <c r="P417"/>
  <c r="BG417"/>
  <c r="DC417"/>
  <c r="BM417"/>
  <c r="BU290"/>
  <c r="BP290"/>
  <c r="BK290"/>
  <c r="BJ290"/>
  <c r="BI290"/>
  <c r="BQ290"/>
  <c r="BL290"/>
  <c r="BG290"/>
  <c r="BR290"/>
  <c r="BF290"/>
  <c r="DC290"/>
  <c r="BT290"/>
  <c r="BN290"/>
  <c r="BH290"/>
  <c r="BS290"/>
  <c r="P290"/>
  <c r="BO290"/>
  <c r="K290"/>
  <c r="O290"/>
  <c r="BM290"/>
  <c r="BN326"/>
  <c r="BI326"/>
  <c r="BH326"/>
  <c r="BO326"/>
  <c r="P326"/>
  <c r="BJ326"/>
  <c r="DC326"/>
  <c r="BU326"/>
  <c r="BT326"/>
  <c r="O326"/>
  <c r="BR326"/>
  <c r="BL326"/>
  <c r="BK326"/>
  <c r="BF326"/>
  <c r="BQ326"/>
  <c r="BS326"/>
  <c r="BM326"/>
  <c r="BG326"/>
  <c r="BP326"/>
  <c r="K326"/>
  <c r="BN294"/>
  <c r="BU294"/>
  <c r="BP294"/>
  <c r="BK294"/>
  <c r="BI294"/>
  <c r="BJ294"/>
  <c r="BQ294"/>
  <c r="BL294"/>
  <c r="BO294"/>
  <c r="O294"/>
  <c r="BR294"/>
  <c r="BT294"/>
  <c r="BF294"/>
  <c r="BH294"/>
  <c r="BS294"/>
  <c r="P294"/>
  <c r="DC294"/>
  <c r="BG294"/>
  <c r="K294"/>
  <c r="BM294"/>
  <c r="Q406"/>
  <c r="L406" s="1"/>
  <c r="J406" s="1"/>
  <c r="BM406"/>
  <c r="BN406"/>
  <c r="BH406"/>
  <c r="O406"/>
  <c r="BF406"/>
  <c r="DC406"/>
  <c r="BK406"/>
  <c r="BI406"/>
  <c r="BR406"/>
  <c r="BU406"/>
  <c r="K406"/>
  <c r="P406"/>
  <c r="BT406"/>
  <c r="BL406"/>
  <c r="BO406"/>
  <c r="BJ406"/>
  <c r="BG406"/>
  <c r="BP406"/>
  <c r="BQ406"/>
  <c r="BS406"/>
  <c r="BP137"/>
  <c r="BF137"/>
  <c r="BN137"/>
  <c r="BG137"/>
  <c r="K137"/>
  <c r="O137"/>
  <c r="BJ137"/>
  <c r="BK137"/>
  <c r="BI137"/>
  <c r="BU137"/>
  <c r="BL137"/>
  <c r="BT137"/>
  <c r="DC137"/>
  <c r="P137"/>
  <c r="BH137"/>
  <c r="BS137"/>
  <c r="BM137"/>
  <c r="BQ137"/>
  <c r="BR137"/>
  <c r="BO137"/>
  <c r="BJ319"/>
  <c r="K319"/>
  <c r="BR319"/>
  <c r="BO319"/>
  <c r="BK319"/>
  <c r="O319"/>
  <c r="BH319"/>
  <c r="BS319"/>
  <c r="BL319"/>
  <c r="BI319"/>
  <c r="BQ319"/>
  <c r="BN319"/>
  <c r="BT319"/>
  <c r="BM319"/>
  <c r="DC319"/>
  <c r="P319"/>
  <c r="BG319"/>
  <c r="BU319"/>
  <c r="BF319"/>
  <c r="BP319"/>
  <c r="BT364"/>
  <c r="BS364"/>
  <c r="BN364"/>
  <c r="K364"/>
  <c r="P364"/>
  <c r="BP364"/>
  <c r="BO364"/>
  <c r="BJ364"/>
  <c r="BI364"/>
  <c r="O364"/>
  <c r="BH364"/>
  <c r="DC364"/>
  <c r="BU364"/>
  <c r="BK364"/>
  <c r="BM364"/>
  <c r="BG364"/>
  <c r="BR364"/>
  <c r="BQ364"/>
  <c r="BF364"/>
  <c r="BL364"/>
  <c r="Q364"/>
  <c r="BP219"/>
  <c r="BG219"/>
  <c r="BS219"/>
  <c r="BJ219"/>
  <c r="BO219"/>
  <c r="BT219"/>
  <c r="DC219"/>
  <c r="P219"/>
  <c r="BK219"/>
  <c r="O219"/>
  <c r="BL219"/>
  <c r="BI219"/>
  <c r="BU219"/>
  <c r="BH219"/>
  <c r="BQ219"/>
  <c r="K219"/>
  <c r="BF219"/>
  <c r="BR219"/>
  <c r="BM219"/>
  <c r="BN219"/>
  <c r="BL117"/>
  <c r="P117"/>
  <c r="BS117"/>
  <c r="BM117"/>
  <c r="BQ117"/>
  <c r="BH117"/>
  <c r="K117"/>
  <c r="BO117"/>
  <c r="BR117"/>
  <c r="BU117"/>
  <c r="BG117"/>
  <c r="BI117"/>
  <c r="BT117"/>
  <c r="BN117"/>
  <c r="BP117"/>
  <c r="BJ117"/>
  <c r="BF117"/>
  <c r="O117"/>
  <c r="T117" s="1"/>
  <c r="U117" s="1"/>
  <c r="DC117"/>
  <c r="BK117"/>
  <c r="BG149"/>
  <c r="BL149"/>
  <c r="BN149"/>
  <c r="BH149"/>
  <c r="BO149"/>
  <c r="BK149"/>
  <c r="BQ149"/>
  <c r="DC149"/>
  <c r="BS149"/>
  <c r="K149"/>
  <c r="O149"/>
  <c r="BP149"/>
  <c r="BM149"/>
  <c r="BU149"/>
  <c r="BT149"/>
  <c r="BR149"/>
  <c r="BJ149"/>
  <c r="P149"/>
  <c r="BF149"/>
  <c r="BI149"/>
  <c r="BO143"/>
  <c r="K143"/>
  <c r="BF143"/>
  <c r="BR143"/>
  <c r="BN143"/>
  <c r="BQ143"/>
  <c r="BM143"/>
  <c r="BK143"/>
  <c r="O143"/>
  <c r="P143"/>
  <c r="BI143"/>
  <c r="DC143"/>
  <c r="BS143"/>
  <c r="BL143"/>
  <c r="BJ143"/>
  <c r="BG143"/>
  <c r="BP143"/>
  <c r="BT143"/>
  <c r="BH143"/>
  <c r="BU143"/>
  <c r="BL247"/>
  <c r="BK247"/>
  <c r="BJ247"/>
  <c r="DC247"/>
  <c r="K247"/>
  <c r="O247"/>
  <c r="BG247"/>
  <c r="BF247"/>
  <c r="BM247"/>
  <c r="BU247"/>
  <c r="BT247"/>
  <c r="BS247"/>
  <c r="BR247"/>
  <c r="P247"/>
  <c r="BH247"/>
  <c r="BP247"/>
  <c r="BO247"/>
  <c r="BN247"/>
  <c r="BI247"/>
  <c r="BQ247"/>
  <c r="M346"/>
  <c r="BO346"/>
  <c r="BG346"/>
  <c r="BP346"/>
  <c r="BL346"/>
  <c r="BJ346"/>
  <c r="P346"/>
  <c r="BK346"/>
  <c r="BQ346"/>
  <c r="BM346"/>
  <c r="BT346"/>
  <c r="DC346"/>
  <c r="BR346"/>
  <c r="BS346"/>
  <c r="BF346"/>
  <c r="BI346"/>
  <c r="O346"/>
  <c r="K346"/>
  <c r="BH346"/>
  <c r="BU346"/>
  <c r="BN346"/>
  <c r="P228"/>
  <c r="BK228"/>
  <c r="BL228"/>
  <c r="BS228"/>
  <c r="BO228"/>
  <c r="K228"/>
  <c r="BG228"/>
  <c r="BH228"/>
  <c r="BN228"/>
  <c r="BR228"/>
  <c r="DC228"/>
  <c r="BF228"/>
  <c r="BP228"/>
  <c r="BJ228"/>
  <c r="BQ228"/>
  <c r="BU228"/>
  <c r="BI228"/>
  <c r="BT228"/>
  <c r="BM228"/>
  <c r="O228"/>
  <c r="DC123"/>
  <c r="BR123"/>
  <c r="BG123"/>
  <c r="BO123"/>
  <c r="BL123"/>
  <c r="BM123"/>
  <c r="BQ123"/>
  <c r="BP123"/>
  <c r="BN123"/>
  <c r="BK123"/>
  <c r="BT123"/>
  <c r="P123"/>
  <c r="K123"/>
  <c r="BJ123"/>
  <c r="BI123"/>
  <c r="BS123"/>
  <c r="BH123"/>
  <c r="O123"/>
  <c r="BF123"/>
  <c r="BU123"/>
  <c r="BH133"/>
  <c r="K133"/>
  <c r="BS133"/>
  <c r="BN133"/>
  <c r="BM133"/>
  <c r="BP133"/>
  <c r="BK133"/>
  <c r="P133"/>
  <c r="BU133"/>
  <c r="BF133"/>
  <c r="BL133"/>
  <c r="BG133"/>
  <c r="DC133"/>
  <c r="BR133"/>
  <c r="BI133"/>
  <c r="O133"/>
  <c r="T133" s="1"/>
  <c r="U133" s="1"/>
  <c r="BQ133"/>
  <c r="BJ133"/>
  <c r="BO133"/>
  <c r="BT133"/>
  <c r="BH162"/>
  <c r="BK162"/>
  <c r="BF162"/>
  <c r="BM162"/>
  <c r="BQ162"/>
  <c r="P162"/>
  <c r="BO162"/>
  <c r="BN162"/>
  <c r="BU162"/>
  <c r="BT162"/>
  <c r="BJ162"/>
  <c r="BI162"/>
  <c r="BP162"/>
  <c r="K162"/>
  <c r="DC162"/>
  <c r="BG162"/>
  <c r="BR162"/>
  <c r="BS162"/>
  <c r="BL162"/>
  <c r="O162"/>
  <c r="DA409"/>
  <c r="CS408"/>
  <c r="A408" s="1"/>
  <c r="B408"/>
  <c r="M433"/>
  <c r="BJ433"/>
  <c r="BO433"/>
  <c r="BL433"/>
  <c r="BR433"/>
  <c r="DC433"/>
  <c r="O433"/>
  <c r="P433"/>
  <c r="BM433"/>
  <c r="BG433"/>
  <c r="BI433"/>
  <c r="Q433"/>
  <c r="BK433"/>
  <c r="BQ433"/>
  <c r="BS433"/>
  <c r="BF433"/>
  <c r="BU433"/>
  <c r="BP433"/>
  <c r="BH433"/>
  <c r="BT433"/>
  <c r="K433"/>
  <c r="BN433"/>
  <c r="BF165"/>
  <c r="DC165"/>
  <c r="BU165"/>
  <c r="BP165"/>
  <c r="BK165"/>
  <c r="P165"/>
  <c r="BR165"/>
  <c r="BQ165"/>
  <c r="BL165"/>
  <c r="BO165"/>
  <c r="BJ165"/>
  <c r="K165"/>
  <c r="BG165"/>
  <c r="BM165"/>
  <c r="BS165"/>
  <c r="BI165"/>
  <c r="BT165"/>
  <c r="O165"/>
  <c r="BH165"/>
  <c r="BN165"/>
  <c r="BI222"/>
  <c r="BL222"/>
  <c r="BK222"/>
  <c r="BF222"/>
  <c r="BH222"/>
  <c r="DC222"/>
  <c r="BU222"/>
  <c r="BG222"/>
  <c r="BJ222"/>
  <c r="BN222"/>
  <c r="P222"/>
  <c r="BQ222"/>
  <c r="BT222"/>
  <c r="BS222"/>
  <c r="BR222"/>
  <c r="BM222"/>
  <c r="BP222"/>
  <c r="BO222"/>
  <c r="K222"/>
  <c r="O222"/>
  <c r="M402"/>
  <c r="O402"/>
  <c r="DC402"/>
  <c r="BS402"/>
  <c r="BJ402"/>
  <c r="BN402"/>
  <c r="BF402"/>
  <c r="BI402"/>
  <c r="P402"/>
  <c r="Q402"/>
  <c r="BP402"/>
  <c r="BT402"/>
  <c r="BU402"/>
  <c r="BL402"/>
  <c r="BR402"/>
  <c r="BO402"/>
  <c r="BK402"/>
  <c r="BM402"/>
  <c r="BQ402"/>
  <c r="BH402"/>
  <c r="K402"/>
  <c r="BG402"/>
  <c r="BK452"/>
  <c r="Q452"/>
  <c r="BR452"/>
  <c r="BM452"/>
  <c r="BL452"/>
  <c r="BG452"/>
  <c r="DC452"/>
  <c r="BN452"/>
  <c r="BI452"/>
  <c r="BP452"/>
  <c r="BO452"/>
  <c r="K452"/>
  <c r="BH452"/>
  <c r="P452"/>
  <c r="BJ452"/>
  <c r="BU452"/>
  <c r="BF452"/>
  <c r="BQ452"/>
  <c r="BS452"/>
  <c r="BT452"/>
  <c r="O452"/>
  <c r="L452"/>
  <c r="J452" s="1"/>
  <c r="BQ317"/>
  <c r="BL317"/>
  <c r="BK317"/>
  <c r="BR317"/>
  <c r="BI317"/>
  <c r="O317"/>
  <c r="BH317"/>
  <c r="BO317"/>
  <c r="BJ317"/>
  <c r="P317"/>
  <c r="K317"/>
  <c r="BG317"/>
  <c r="BN317"/>
  <c r="BU317"/>
  <c r="BT317"/>
  <c r="DC317"/>
  <c r="BM317"/>
  <c r="BF317"/>
  <c r="BS317"/>
  <c r="BP317"/>
  <c r="BN259"/>
  <c r="BJ259"/>
  <c r="K259"/>
  <c r="BT259"/>
  <c r="BH259"/>
  <c r="DC259"/>
  <c r="O259"/>
  <c r="BQ259"/>
  <c r="BL259"/>
  <c r="BO259"/>
  <c r="P259"/>
  <c r="BR259"/>
  <c r="BM259"/>
  <c r="BI259"/>
  <c r="BS259"/>
  <c r="BU259"/>
  <c r="BF259"/>
  <c r="BG259"/>
  <c r="BK259"/>
  <c r="BP259"/>
  <c r="BI235"/>
  <c r="BH235"/>
  <c r="DC235"/>
  <c r="BT235"/>
  <c r="K235"/>
  <c r="BG235"/>
  <c r="BF235"/>
  <c r="P235"/>
  <c r="BP235"/>
  <c r="BN235"/>
  <c r="BR235"/>
  <c r="BK235"/>
  <c r="BS235"/>
  <c r="BM235"/>
  <c r="BU235"/>
  <c r="BJ235"/>
  <c r="BQ235"/>
  <c r="O235"/>
  <c r="BO235"/>
  <c r="BL235"/>
  <c r="BL284"/>
  <c r="BK284"/>
  <c r="BJ284"/>
  <c r="DC284"/>
  <c r="BQ284"/>
  <c r="BH284"/>
  <c r="BG284"/>
  <c r="BF284"/>
  <c r="K284"/>
  <c r="BU284"/>
  <c r="P284"/>
  <c r="BT284"/>
  <c r="BS284"/>
  <c r="BR284"/>
  <c r="O284"/>
  <c r="T284" s="1"/>
  <c r="U284" s="1"/>
  <c r="BP284"/>
  <c r="BO284"/>
  <c r="BN284"/>
  <c r="BM284"/>
  <c r="BI284"/>
  <c r="BR128"/>
  <c r="BU128"/>
  <c r="BP128"/>
  <c r="BK128"/>
  <c r="BF128"/>
  <c r="O128"/>
  <c r="BM128"/>
  <c r="BL128"/>
  <c r="P128"/>
  <c r="BI128"/>
  <c r="BH128"/>
  <c r="BO128"/>
  <c r="BN128"/>
  <c r="DC128"/>
  <c r="K128"/>
  <c r="BS128"/>
  <c r="BJ128"/>
  <c r="BG128"/>
  <c r="BT128"/>
  <c r="BQ128"/>
  <c r="BQ332"/>
  <c r="BT332"/>
  <c r="BS332"/>
  <c r="BJ332"/>
  <c r="O332"/>
  <c r="BO332"/>
  <c r="BH332"/>
  <c r="BR332"/>
  <c r="BL332"/>
  <c r="BK332"/>
  <c r="BP332"/>
  <c r="BG332"/>
  <c r="BF332"/>
  <c r="P332"/>
  <c r="BN332"/>
  <c r="BM332"/>
  <c r="K332"/>
  <c r="BI332"/>
  <c r="BU332"/>
  <c r="DC332"/>
  <c r="B163"/>
  <c r="DA164"/>
  <c r="BO232"/>
  <c r="BJ232"/>
  <c r="BI232"/>
  <c r="BT232"/>
  <c r="BH232"/>
  <c r="BK232"/>
  <c r="BF232"/>
  <c r="K232"/>
  <c r="BU232"/>
  <c r="P232"/>
  <c r="BG232"/>
  <c r="DC232"/>
  <c r="BR232"/>
  <c r="BQ232"/>
  <c r="BL232"/>
  <c r="BS232"/>
  <c r="BN232"/>
  <c r="BM232"/>
  <c r="BP232"/>
  <c r="O232"/>
  <c r="M399"/>
  <c r="BJ399"/>
  <c r="BQ399"/>
  <c r="BN399"/>
  <c r="DC399"/>
  <c r="BG399"/>
  <c r="BT399"/>
  <c r="BS399"/>
  <c r="P399"/>
  <c r="BI399"/>
  <c r="BK399"/>
  <c r="BF399"/>
  <c r="BL399"/>
  <c r="O399"/>
  <c r="BM399"/>
  <c r="BU399"/>
  <c r="K399"/>
  <c r="BO399"/>
  <c r="BR399"/>
  <c r="BP399"/>
  <c r="BH399"/>
  <c r="Q399"/>
  <c r="BG145"/>
  <c r="P145"/>
  <c r="BF145"/>
  <c r="BU145"/>
  <c r="BP145"/>
  <c r="BS145"/>
  <c r="BR145"/>
  <c r="BQ145"/>
  <c r="BL145"/>
  <c r="BK145"/>
  <c r="BJ145"/>
  <c r="BI145"/>
  <c r="O145"/>
  <c r="BT145"/>
  <c r="K145"/>
  <c r="BH145"/>
  <c r="BM145"/>
  <c r="BN145"/>
  <c r="BO145"/>
  <c r="DC145"/>
  <c r="M432"/>
  <c r="BI432"/>
  <c r="BK432"/>
  <c r="BR432"/>
  <c r="BG432"/>
  <c r="BO432"/>
  <c r="BM432"/>
  <c r="BP432"/>
  <c r="BQ432"/>
  <c r="BT432"/>
  <c r="K432"/>
  <c r="BU432"/>
  <c r="O432"/>
  <c r="BF432"/>
  <c r="Q432"/>
  <c r="BH432"/>
  <c r="P432"/>
  <c r="BL432"/>
  <c r="BN432"/>
  <c r="BS432"/>
  <c r="DC432"/>
  <c r="BJ432"/>
  <c r="M446"/>
  <c r="BM446"/>
  <c r="BR446"/>
  <c r="BG446"/>
  <c r="BO446"/>
  <c r="K446"/>
  <c r="DC446"/>
  <c r="BS446"/>
  <c r="P446"/>
  <c r="BL446"/>
  <c r="BF446"/>
  <c r="BJ446"/>
  <c r="Q446"/>
  <c r="L446" s="1"/>
  <c r="J446" s="1"/>
  <c r="BQ446"/>
  <c r="BU446"/>
  <c r="BN446"/>
  <c r="BH446"/>
  <c r="BP446"/>
  <c r="O446"/>
  <c r="BT446"/>
  <c r="BK446"/>
  <c r="BI446"/>
  <c r="BN435"/>
  <c r="Q435"/>
  <c r="BT435"/>
  <c r="BS435"/>
  <c r="BK435"/>
  <c r="P435"/>
  <c r="BU435"/>
  <c r="BP435"/>
  <c r="BJ435"/>
  <c r="BO435"/>
  <c r="O435"/>
  <c r="BM435"/>
  <c r="K435"/>
  <c r="BQ435"/>
  <c r="BF435"/>
  <c r="DC435"/>
  <c r="BH435"/>
  <c r="BL435"/>
  <c r="BR435"/>
  <c r="BI435"/>
  <c r="BG435"/>
  <c r="L435"/>
  <c r="J435" s="1"/>
  <c r="B166"/>
  <c r="DA167"/>
  <c r="M420"/>
  <c r="L420" s="1"/>
  <c r="J420" s="1"/>
  <c r="M453"/>
  <c r="L453" s="1"/>
  <c r="J453" s="1"/>
  <c r="M439"/>
  <c r="L439" s="1"/>
  <c r="J439" s="1"/>
  <c r="M387"/>
  <c r="L387" s="1"/>
  <c r="J387" s="1"/>
  <c r="M426"/>
  <c r="L426" s="1"/>
  <c r="J426" s="1"/>
  <c r="M429"/>
  <c r="L429" s="1"/>
  <c r="J429" s="1"/>
  <c r="T281"/>
  <c r="M403"/>
  <c r="M412"/>
  <c r="L412" s="1"/>
  <c r="J412" s="1"/>
  <c r="BW277"/>
  <c r="M425"/>
  <c r="T107" l="1"/>
  <c r="U107" s="1"/>
  <c r="T165"/>
  <c r="U165" s="1"/>
  <c r="T459"/>
  <c r="U459" s="1"/>
  <c r="BW210"/>
  <c r="T162"/>
  <c r="U162" s="1"/>
  <c r="BX370"/>
  <c r="T447"/>
  <c r="U447" s="1"/>
  <c r="L382"/>
  <c r="J382" s="1"/>
  <c r="L447"/>
  <c r="J447" s="1"/>
  <c r="T378"/>
  <c r="U378" s="1"/>
  <c r="BW379"/>
  <c r="T210"/>
  <c r="U210" s="1"/>
  <c r="BW391"/>
  <c r="L433"/>
  <c r="J433" s="1"/>
  <c r="Q133"/>
  <c r="BY275"/>
  <c r="N275" s="1"/>
  <c r="L275" s="1"/>
  <c r="J275" s="1"/>
  <c r="T208"/>
  <c r="BX234"/>
  <c r="BV480"/>
  <c r="T460"/>
  <c r="U460" s="1"/>
  <c r="T318"/>
  <c r="U318" s="1"/>
  <c r="BX286"/>
  <c r="L454"/>
  <c r="J454" s="1"/>
  <c r="BW101"/>
  <c r="BX368"/>
  <c r="T179"/>
  <c r="U179" s="1"/>
  <c r="BV126"/>
  <c r="BX214"/>
  <c r="T328"/>
  <c r="U328" s="1"/>
  <c r="T380"/>
  <c r="U380" s="1"/>
  <c r="BV355"/>
  <c r="T244"/>
  <c r="U244" s="1"/>
  <c r="L403"/>
  <c r="J403" s="1"/>
  <c r="BV229"/>
  <c r="L466"/>
  <c r="J466" s="1"/>
  <c r="T373"/>
  <c r="U373" s="1"/>
  <c r="BW345"/>
  <c r="Q306"/>
  <c r="BW306"/>
  <c r="T178"/>
  <c r="U178" s="1"/>
  <c r="BX328"/>
  <c r="BV90"/>
  <c r="T235"/>
  <c r="U235" s="1"/>
  <c r="T419"/>
  <c r="U419" s="1"/>
  <c r="BW351"/>
  <c r="T428"/>
  <c r="U428" s="1"/>
  <c r="Q176"/>
  <c r="T403"/>
  <c r="U403" s="1"/>
  <c r="L456"/>
  <c r="J456" s="1"/>
  <c r="BV215"/>
  <c r="BX251"/>
  <c r="T248"/>
  <c r="U248" s="1"/>
  <c r="L436"/>
  <c r="J436" s="1"/>
  <c r="BW411"/>
  <c r="T383"/>
  <c r="U383" s="1"/>
  <c r="L383"/>
  <c r="J383" s="1"/>
  <c r="BX109"/>
  <c r="CS137"/>
  <c r="T452"/>
  <c r="U452" s="1"/>
  <c r="BW149"/>
  <c r="T219"/>
  <c r="U219" s="1"/>
  <c r="T353"/>
  <c r="U353" s="1"/>
  <c r="BV306"/>
  <c r="BX115"/>
  <c r="BX329"/>
  <c r="BW104"/>
  <c r="T104"/>
  <c r="U104" s="1"/>
  <c r="T366"/>
  <c r="U366" s="1"/>
  <c r="BW460"/>
  <c r="L470"/>
  <c r="J470" s="1"/>
  <c r="BW265"/>
  <c r="T265"/>
  <c r="U265" s="1"/>
  <c r="L377"/>
  <c r="J377" s="1"/>
  <c r="T343"/>
  <c r="U343" s="1"/>
  <c r="BX239"/>
  <c r="L469"/>
  <c r="J469" s="1"/>
  <c r="A290"/>
  <c r="CS291"/>
  <c r="A291" s="1"/>
  <c r="A351"/>
  <c r="CS352"/>
  <c r="A352" s="1"/>
  <c r="T346"/>
  <c r="U346" s="1"/>
  <c r="T364"/>
  <c r="U364" s="1"/>
  <c r="T213"/>
  <c r="U213" s="1"/>
  <c r="T398"/>
  <c r="U398" s="1"/>
  <c r="BV158"/>
  <c r="T252"/>
  <c r="T126"/>
  <c r="U126" s="1"/>
  <c r="BX258"/>
  <c r="BW486"/>
  <c r="BX478"/>
  <c r="BW94"/>
  <c r="BW337"/>
  <c r="T170"/>
  <c r="U170" s="1"/>
  <c r="BW309"/>
  <c r="BV451"/>
  <c r="T204"/>
  <c r="U204" s="1"/>
  <c r="BX204"/>
  <c r="L381"/>
  <c r="J381" s="1"/>
  <c r="BX430"/>
  <c r="T153"/>
  <c r="U153" s="1"/>
  <c r="T190"/>
  <c r="U190" s="1"/>
  <c r="T147"/>
  <c r="U147" s="1"/>
  <c r="T365"/>
  <c r="U365" s="1"/>
  <c r="BV299"/>
  <c r="T202"/>
  <c r="BW132"/>
  <c r="L427"/>
  <c r="J427" s="1"/>
  <c r="BV94"/>
  <c r="T392"/>
  <c r="U392" s="1"/>
  <c r="BX487"/>
  <c r="BV265"/>
  <c r="L432"/>
  <c r="J432" s="1"/>
  <c r="BV107"/>
  <c r="T269"/>
  <c r="U269" s="1"/>
  <c r="T342"/>
  <c r="L463"/>
  <c r="J463" s="1"/>
  <c r="BV242"/>
  <c r="BX374"/>
  <c r="BV152"/>
  <c r="T273"/>
  <c r="U273" s="1"/>
  <c r="T134"/>
  <c r="BX298"/>
  <c r="BV403"/>
  <c r="L405"/>
  <c r="J405" s="1"/>
  <c r="T401"/>
  <c r="U401" s="1"/>
  <c r="T255"/>
  <c r="U255" s="1"/>
  <c r="BX363"/>
  <c r="BX225"/>
  <c r="A293"/>
  <c r="CS294"/>
  <c r="Q284"/>
  <c r="BW466"/>
  <c r="T183"/>
  <c r="U183" s="1"/>
  <c r="T92"/>
  <c r="BW194"/>
  <c r="BW362"/>
  <c r="T139"/>
  <c r="U139" s="1"/>
  <c r="BX139"/>
  <c r="BW139"/>
  <c r="L471"/>
  <c r="J471" s="1"/>
  <c r="BV471"/>
  <c r="BV186"/>
  <c r="BV246"/>
  <c r="BV188"/>
  <c r="BX189"/>
  <c r="BW243"/>
  <c r="T243"/>
  <c r="U243" s="1"/>
  <c r="BX300"/>
  <c r="L431"/>
  <c r="J431" s="1"/>
  <c r="BV314"/>
  <c r="BW473"/>
  <c r="Q354"/>
  <c r="BW144"/>
  <c r="BV313"/>
  <c r="BX414"/>
  <c r="T414"/>
  <c r="U414" s="1"/>
  <c r="BV400"/>
  <c r="T400"/>
  <c r="U400" s="1"/>
  <c r="BV270"/>
  <c r="CS208"/>
  <c r="A208" s="1"/>
  <c r="T446"/>
  <c r="U446" s="1"/>
  <c r="BW332"/>
  <c r="BX259"/>
  <c r="T222"/>
  <c r="U222" s="1"/>
  <c r="Q165"/>
  <c r="BW165"/>
  <c r="BV247"/>
  <c r="Q117"/>
  <c r="BV117"/>
  <c r="T417"/>
  <c r="U417" s="1"/>
  <c r="L370"/>
  <c r="J370" s="1"/>
  <c r="Q107"/>
  <c r="T181"/>
  <c r="T217"/>
  <c r="U217" s="1"/>
  <c r="BV217"/>
  <c r="T191"/>
  <c r="U191" s="1"/>
  <c r="BW91"/>
  <c r="Q183"/>
  <c r="BX477"/>
  <c r="BW92"/>
  <c r="T231"/>
  <c r="BX231"/>
  <c r="T301"/>
  <c r="U301" s="1"/>
  <c r="BV159"/>
  <c r="BX159"/>
  <c r="T159"/>
  <c r="BV373"/>
  <c r="T448"/>
  <c r="U448" s="1"/>
  <c r="BV448"/>
  <c r="BX462"/>
  <c r="BV462"/>
  <c r="T177"/>
  <c r="L390"/>
  <c r="J390" s="1"/>
  <c r="BW155"/>
  <c r="BX386"/>
  <c r="BW93"/>
  <c r="BW341"/>
  <c r="T451"/>
  <c r="U451" s="1"/>
  <c r="L451"/>
  <c r="J451" s="1"/>
  <c r="T393"/>
  <c r="U393" s="1"/>
  <c r="BX194"/>
  <c r="BW150"/>
  <c r="BX211"/>
  <c r="BW485"/>
  <c r="T434"/>
  <c r="U434" s="1"/>
  <c r="BV434"/>
  <c r="L434"/>
  <c r="J434" s="1"/>
  <c r="BX336"/>
  <c r="T116"/>
  <c r="U116" s="1"/>
  <c r="BV271"/>
  <c r="BW271"/>
  <c r="T271"/>
  <c r="L365"/>
  <c r="J365" s="1"/>
  <c r="T456"/>
  <c r="U456" s="1"/>
  <c r="T387"/>
  <c r="U387" s="1"/>
  <c r="BV457"/>
  <c r="BX457"/>
  <c r="BW276"/>
  <c r="BV436"/>
  <c r="T187"/>
  <c r="T474"/>
  <c r="U474" s="1"/>
  <c r="T197"/>
  <c r="BW292"/>
  <c r="BX179"/>
  <c r="BV179"/>
  <c r="BW455"/>
  <c r="T455"/>
  <c r="U455" s="1"/>
  <c r="BV218"/>
  <c r="BW328"/>
  <c r="T324"/>
  <c r="U324" s="1"/>
  <c r="T476"/>
  <c r="U476" s="1"/>
  <c r="L479"/>
  <c r="J479" s="1"/>
  <c r="T272"/>
  <c r="BW356"/>
  <c r="T458"/>
  <c r="U458" s="1"/>
  <c r="BV305"/>
  <c r="BV358"/>
  <c r="BX316"/>
  <c r="BX431"/>
  <c r="BW258"/>
  <c r="BV174"/>
  <c r="BW174"/>
  <c r="BW226"/>
  <c r="T109"/>
  <c r="U109" s="1"/>
  <c r="BW109"/>
  <c r="BV344"/>
  <c r="BV145"/>
  <c r="BX284"/>
  <c r="Q235"/>
  <c r="BW402"/>
  <c r="BX143"/>
  <c r="Q135"/>
  <c r="T450"/>
  <c r="U450" s="1"/>
  <c r="BV205"/>
  <c r="BW105"/>
  <c r="BW449"/>
  <c r="BW236"/>
  <c r="BV234"/>
  <c r="Q362"/>
  <c r="BV111"/>
  <c r="BX111"/>
  <c r="T122"/>
  <c r="U122" s="1"/>
  <c r="T175"/>
  <c r="Q157"/>
  <c r="BW385"/>
  <c r="T193"/>
  <c r="BW303"/>
  <c r="T279"/>
  <c r="BW483"/>
  <c r="BW283"/>
  <c r="T207"/>
  <c r="BX470"/>
  <c r="BX311"/>
  <c r="T311"/>
  <c r="T131"/>
  <c r="BW305"/>
  <c r="BX305"/>
  <c r="BX201"/>
  <c r="T201"/>
  <c r="U201" s="1"/>
  <c r="BX127"/>
  <c r="BV127"/>
  <c r="BV302"/>
  <c r="T302"/>
  <c r="T443"/>
  <c r="U443" s="1"/>
  <c r="BV392"/>
  <c r="BV142"/>
  <c r="BV124"/>
  <c r="BX437"/>
  <c r="T437"/>
  <c r="U437" s="1"/>
  <c r="BV291"/>
  <c r="BW266"/>
  <c r="T360"/>
  <c r="T323"/>
  <c r="U323" s="1"/>
  <c r="BV239"/>
  <c r="BX198"/>
  <c r="BW386"/>
  <c r="BX230"/>
  <c r="BW211"/>
  <c r="T484"/>
  <c r="U484" s="1"/>
  <c r="BX405"/>
  <c r="BX409"/>
  <c r="BX95"/>
  <c r="BX401"/>
  <c r="L376"/>
  <c r="J376" s="1"/>
  <c r="BW151"/>
  <c r="BV475"/>
  <c r="BX475"/>
  <c r="BX129"/>
  <c r="T129"/>
  <c r="U129" s="1"/>
  <c r="T268"/>
  <c r="U268" s="1"/>
  <c r="T352"/>
  <c r="BV338"/>
  <c r="BW476"/>
  <c r="T479"/>
  <c r="U479" s="1"/>
  <c r="BV154"/>
  <c r="BW154"/>
  <c r="T267"/>
  <c r="U267" s="1"/>
  <c r="BX267"/>
  <c r="BW141"/>
  <c r="BW478"/>
  <c r="BX132"/>
  <c r="T132"/>
  <c r="Q361"/>
  <c r="BV334"/>
  <c r="T304"/>
  <c r="U304" s="1"/>
  <c r="BV359"/>
  <c r="T427"/>
  <c r="U427" s="1"/>
  <c r="BX427"/>
  <c r="T314"/>
  <c r="U314" s="1"/>
  <c r="L443"/>
  <c r="J443" s="1"/>
  <c r="BW325"/>
  <c r="BW142"/>
  <c r="BX354"/>
  <c r="T212"/>
  <c r="BX212"/>
  <c r="BW333"/>
  <c r="T216"/>
  <c r="U216" s="1"/>
  <c r="BW239"/>
  <c r="BV144"/>
  <c r="CS221"/>
  <c r="CS314"/>
  <c r="T145"/>
  <c r="BW317"/>
  <c r="BV452"/>
  <c r="BV402"/>
  <c r="T123"/>
  <c r="U123" s="1"/>
  <c r="BW123"/>
  <c r="T319"/>
  <c r="BV137"/>
  <c r="BX406"/>
  <c r="T220"/>
  <c r="BV224"/>
  <c r="BW450"/>
  <c r="T442"/>
  <c r="U442" s="1"/>
  <c r="BW103"/>
  <c r="BV105"/>
  <c r="BX105"/>
  <c r="T449"/>
  <c r="U449" s="1"/>
  <c r="T369"/>
  <c r="U369" s="1"/>
  <c r="BX177"/>
  <c r="BV463"/>
  <c r="BW148"/>
  <c r="T148"/>
  <c r="U148" s="1"/>
  <c r="L419"/>
  <c r="J419" s="1"/>
  <c r="BX146"/>
  <c r="T345"/>
  <c r="U345" s="1"/>
  <c r="BV345"/>
  <c r="BX349"/>
  <c r="T467"/>
  <c r="U467" s="1"/>
  <c r="T347"/>
  <c r="BV208"/>
  <c r="BW234"/>
  <c r="T480"/>
  <c r="U480" s="1"/>
  <c r="Q121"/>
  <c r="T381"/>
  <c r="U381" s="1"/>
  <c r="BV430"/>
  <c r="T430"/>
  <c r="U430" s="1"/>
  <c r="Q295"/>
  <c r="BW295"/>
  <c r="BX106"/>
  <c r="L367"/>
  <c r="J367" s="1"/>
  <c r="T367"/>
  <c r="U367" s="1"/>
  <c r="T240"/>
  <c r="U240" s="1"/>
  <c r="BV240"/>
  <c r="BV395"/>
  <c r="Q178"/>
  <c r="T130"/>
  <c r="U130" s="1"/>
  <c r="BW387"/>
  <c r="T215"/>
  <c r="U215" s="1"/>
  <c r="BV250"/>
  <c r="T250"/>
  <c r="U250" s="1"/>
  <c r="T276"/>
  <c r="U276" s="1"/>
  <c r="BX264"/>
  <c r="BW475"/>
  <c r="T475"/>
  <c r="U475" s="1"/>
  <c r="Q307"/>
  <c r="BW223"/>
  <c r="BV223"/>
  <c r="Q179"/>
  <c r="L455"/>
  <c r="J455" s="1"/>
  <c r="T263"/>
  <c r="U263" s="1"/>
  <c r="T138"/>
  <c r="T340"/>
  <c r="U340" s="1"/>
  <c r="BV340"/>
  <c r="BX375"/>
  <c r="BW314"/>
  <c r="T368"/>
  <c r="U368" s="1"/>
  <c r="L464"/>
  <c r="J464" s="1"/>
  <c r="BV440"/>
  <c r="BW377"/>
  <c r="BV412"/>
  <c r="BW412"/>
  <c r="BW164"/>
  <c r="BV489"/>
  <c r="T90"/>
  <c r="U90" s="1"/>
  <c r="BW482"/>
  <c r="BV415"/>
  <c r="T415"/>
  <c r="U415" s="1"/>
  <c r="BU408"/>
  <c r="BO408"/>
  <c r="BI408"/>
  <c r="K408"/>
  <c r="Q408"/>
  <c r="BP408"/>
  <c r="DC408"/>
  <c r="BN408"/>
  <c r="BS408"/>
  <c r="BF408"/>
  <c r="BQ408"/>
  <c r="BK408"/>
  <c r="BJ408"/>
  <c r="BM408"/>
  <c r="BL408"/>
  <c r="BR408"/>
  <c r="O408"/>
  <c r="BT408"/>
  <c r="BH408"/>
  <c r="BG408"/>
  <c r="P408"/>
  <c r="BG166"/>
  <c r="BH166"/>
  <c r="BT166"/>
  <c r="BN166"/>
  <c r="P166"/>
  <c r="BF166"/>
  <c r="BQ166"/>
  <c r="BP166"/>
  <c r="BU166"/>
  <c r="BR166"/>
  <c r="BL166"/>
  <c r="DC166"/>
  <c r="BO166"/>
  <c r="K166"/>
  <c r="BI166"/>
  <c r="BM166"/>
  <c r="O166"/>
  <c r="T166" s="1"/>
  <c r="U166" s="1"/>
  <c r="BS166"/>
  <c r="BJ166"/>
  <c r="BK166"/>
  <c r="Q166"/>
  <c r="AD364"/>
  <c r="X364"/>
  <c r="Y364"/>
  <c r="W364"/>
  <c r="AO364"/>
  <c r="AN364"/>
  <c r="AL364"/>
  <c r="AM364"/>
  <c r="AZ364"/>
  <c r="AK364"/>
  <c r="AJ364"/>
  <c r="AB364"/>
  <c r="AH364"/>
  <c r="AC364"/>
  <c r="AG364"/>
  <c r="AI364"/>
  <c r="V364"/>
  <c r="AE364"/>
  <c r="AA364"/>
  <c r="AF364"/>
  <c r="Z364"/>
  <c r="X417"/>
  <c r="Z417"/>
  <c r="AF417"/>
  <c r="AD417"/>
  <c r="W417"/>
  <c r="AZ417"/>
  <c r="AN417"/>
  <c r="AA417"/>
  <c r="AL417"/>
  <c r="AG417"/>
  <c r="V417"/>
  <c r="AE417"/>
  <c r="AK417"/>
  <c r="AJ417"/>
  <c r="Y417"/>
  <c r="AM417"/>
  <c r="AB417"/>
  <c r="AI417"/>
  <c r="AC417"/>
  <c r="AH417"/>
  <c r="AO417"/>
  <c r="X107"/>
  <c r="W107"/>
  <c r="AF107"/>
  <c r="AG107"/>
  <c r="AJ107"/>
  <c r="AH107"/>
  <c r="AK107"/>
  <c r="AE107"/>
  <c r="Y107"/>
  <c r="AM107"/>
  <c r="AL107"/>
  <c r="AC107"/>
  <c r="AO107"/>
  <c r="V107"/>
  <c r="AB107"/>
  <c r="Z107"/>
  <c r="AN107"/>
  <c r="AZ107"/>
  <c r="AI107"/>
  <c r="AA107"/>
  <c r="AD107"/>
  <c r="AM394"/>
  <c r="AC394"/>
  <c r="Z394"/>
  <c r="V394"/>
  <c r="AO394"/>
  <c r="AG394"/>
  <c r="AD394"/>
  <c r="AI394"/>
  <c r="AA394"/>
  <c r="W394"/>
  <c r="AK394"/>
  <c r="AF394"/>
  <c r="AH394"/>
  <c r="AL394"/>
  <c r="AE394"/>
  <c r="AB394"/>
  <c r="AZ394"/>
  <c r="Y394"/>
  <c r="AN394"/>
  <c r="AJ394"/>
  <c r="X394"/>
  <c r="Z450"/>
  <c r="AD450"/>
  <c r="AE450"/>
  <c r="Y450"/>
  <c r="AC450"/>
  <c r="AH450"/>
  <c r="AI450"/>
  <c r="AF450"/>
  <c r="AG450"/>
  <c r="AK450"/>
  <c r="AL450"/>
  <c r="AM450"/>
  <c r="AJ450"/>
  <c r="AO450"/>
  <c r="W450"/>
  <c r="X450"/>
  <c r="AN450"/>
  <c r="V450"/>
  <c r="AA450"/>
  <c r="AB450"/>
  <c r="AZ450"/>
  <c r="AK213"/>
  <c r="AG213"/>
  <c r="AF213"/>
  <c r="AI213"/>
  <c r="AH213"/>
  <c r="AC213"/>
  <c r="AE213"/>
  <c r="AD213"/>
  <c r="V213"/>
  <c r="AN213"/>
  <c r="AZ213"/>
  <c r="Z213"/>
  <c r="AB213"/>
  <c r="AA213"/>
  <c r="Y213"/>
  <c r="X213"/>
  <c r="W213"/>
  <c r="AO213"/>
  <c r="AJ213"/>
  <c r="AM213"/>
  <c r="AL213"/>
  <c r="AA191"/>
  <c r="AI191"/>
  <c r="AN191"/>
  <c r="AJ191"/>
  <c r="V191"/>
  <c r="AM191"/>
  <c r="Z191"/>
  <c r="W191"/>
  <c r="AO191"/>
  <c r="AC191"/>
  <c r="X191"/>
  <c r="AB191"/>
  <c r="AF191"/>
  <c r="AH191"/>
  <c r="AL191"/>
  <c r="Y191"/>
  <c r="AG191"/>
  <c r="AK191"/>
  <c r="AD191"/>
  <c r="AE191"/>
  <c r="AZ191"/>
  <c r="AH373"/>
  <c r="Z373"/>
  <c r="AN373"/>
  <c r="AD373"/>
  <c r="AC373"/>
  <c r="AG373"/>
  <c r="AI373"/>
  <c r="W373"/>
  <c r="AO373"/>
  <c r="AM373"/>
  <c r="AJ373"/>
  <c r="AZ373"/>
  <c r="Y373"/>
  <c r="AA373"/>
  <c r="AL373"/>
  <c r="AK373"/>
  <c r="AF373"/>
  <c r="AE373"/>
  <c r="X373"/>
  <c r="AB373"/>
  <c r="V373"/>
  <c r="K397"/>
  <c r="BP397"/>
  <c r="BH397"/>
  <c r="BL397"/>
  <c r="BU397"/>
  <c r="BK397"/>
  <c r="O397"/>
  <c r="BF397"/>
  <c r="BM397"/>
  <c r="BT397"/>
  <c r="BI397"/>
  <c r="P397"/>
  <c r="BR397"/>
  <c r="BQ397"/>
  <c r="BG397"/>
  <c r="BJ397"/>
  <c r="Q397"/>
  <c r="L397" s="1"/>
  <c r="J397" s="1"/>
  <c r="BS397"/>
  <c r="DC397"/>
  <c r="BO397"/>
  <c r="BN397"/>
  <c r="BK125"/>
  <c r="BJ125"/>
  <c r="BI125"/>
  <c r="BP125"/>
  <c r="BH125"/>
  <c r="O125"/>
  <c r="BS125"/>
  <c r="BR125"/>
  <c r="BQ125"/>
  <c r="BL125"/>
  <c r="BO125"/>
  <c r="BN125"/>
  <c r="BM125"/>
  <c r="DC125"/>
  <c r="BT125"/>
  <c r="BU125"/>
  <c r="P125"/>
  <c r="BF125"/>
  <c r="BG125"/>
  <c r="K125"/>
  <c r="AO353"/>
  <c r="AH353"/>
  <c r="AN353"/>
  <c r="AD353"/>
  <c r="AI353"/>
  <c r="V353"/>
  <c r="AG353"/>
  <c r="AA353"/>
  <c r="AE353"/>
  <c r="AK353"/>
  <c r="AJ353"/>
  <c r="AC353"/>
  <c r="X353"/>
  <c r="AM353"/>
  <c r="Z353"/>
  <c r="AL353"/>
  <c r="Y353"/>
  <c r="AB353"/>
  <c r="AF353"/>
  <c r="W353"/>
  <c r="AZ353"/>
  <c r="AD152"/>
  <c r="W152"/>
  <c r="Y152"/>
  <c r="AJ152"/>
  <c r="AH152"/>
  <c r="AE152"/>
  <c r="Z152"/>
  <c r="AN152"/>
  <c r="AK152"/>
  <c r="AI152"/>
  <c r="AA152"/>
  <c r="AZ152"/>
  <c r="AO152"/>
  <c r="AL152"/>
  <c r="AF152"/>
  <c r="AB152"/>
  <c r="AC152"/>
  <c r="V152"/>
  <c r="AS152" s="1"/>
  <c r="AM152"/>
  <c r="X152"/>
  <c r="AG152"/>
  <c r="AG357"/>
  <c r="AZ357"/>
  <c r="Z357"/>
  <c r="AB357"/>
  <c r="X357"/>
  <c r="AK357"/>
  <c r="AO357"/>
  <c r="AF357"/>
  <c r="AI357"/>
  <c r="V357"/>
  <c r="Y357"/>
  <c r="W357"/>
  <c r="AJ357"/>
  <c r="AD357"/>
  <c r="AA357"/>
  <c r="AN357"/>
  <c r="AH357"/>
  <c r="AM357"/>
  <c r="AE357"/>
  <c r="AC357"/>
  <c r="AL357"/>
  <c r="W480"/>
  <c r="AM480"/>
  <c r="Z480"/>
  <c r="AN480"/>
  <c r="AL480"/>
  <c r="AG480"/>
  <c r="AC480"/>
  <c r="AD480"/>
  <c r="V480"/>
  <c r="AZ480"/>
  <c r="AJ480"/>
  <c r="AK480"/>
  <c r="AH480"/>
  <c r="AE480"/>
  <c r="AB480"/>
  <c r="AA480"/>
  <c r="AO480"/>
  <c r="AI480"/>
  <c r="AF480"/>
  <c r="Y480"/>
  <c r="X480"/>
  <c r="AI378"/>
  <c r="AD378"/>
  <c r="AA378"/>
  <c r="X378"/>
  <c r="AG378"/>
  <c r="AE378"/>
  <c r="Z378"/>
  <c r="W378"/>
  <c r="AB378"/>
  <c r="AN378"/>
  <c r="AM378"/>
  <c r="AK378"/>
  <c r="AH378"/>
  <c r="AC378"/>
  <c r="AZ378"/>
  <c r="AJ378"/>
  <c r="AL378"/>
  <c r="Y378"/>
  <c r="V378"/>
  <c r="AO378"/>
  <c r="AF378"/>
  <c r="Z295"/>
  <c r="AH295"/>
  <c r="AD295"/>
  <c r="AB295"/>
  <c r="AK295"/>
  <c r="AE295"/>
  <c r="AZ295"/>
  <c r="AA295"/>
  <c r="AJ295"/>
  <c r="AC295"/>
  <c r="AG295"/>
  <c r="AL295"/>
  <c r="AM295"/>
  <c r="AO295"/>
  <c r="AI295"/>
  <c r="X295"/>
  <c r="V295"/>
  <c r="AN295"/>
  <c r="AF295"/>
  <c r="W295"/>
  <c r="Y295"/>
  <c r="BF118"/>
  <c r="BP118"/>
  <c r="BK118"/>
  <c r="BJ118"/>
  <c r="O118"/>
  <c r="BU118"/>
  <c r="BL118"/>
  <c r="BG118"/>
  <c r="P118"/>
  <c r="DC118"/>
  <c r="BI118"/>
  <c r="BH118"/>
  <c r="K118"/>
  <c r="BS118"/>
  <c r="BR118"/>
  <c r="BM118"/>
  <c r="BT118"/>
  <c r="BO118"/>
  <c r="BN118"/>
  <c r="BQ118"/>
  <c r="AJ178"/>
  <c r="AH178"/>
  <c r="AG178"/>
  <c r="AA178"/>
  <c r="AL178"/>
  <c r="AI178"/>
  <c r="AZ178"/>
  <c r="AM178"/>
  <c r="Y178"/>
  <c r="AB178"/>
  <c r="X178"/>
  <c r="Z178"/>
  <c r="AC178"/>
  <c r="AF178"/>
  <c r="AN178"/>
  <c r="AE178"/>
  <c r="AD178"/>
  <c r="W178"/>
  <c r="V178"/>
  <c r="AO178"/>
  <c r="AK178"/>
  <c r="AO484"/>
  <c r="AZ484"/>
  <c r="AK484"/>
  <c r="AE484"/>
  <c r="AM484"/>
  <c r="AJ484"/>
  <c r="Z484"/>
  <c r="AA484"/>
  <c r="AH484"/>
  <c r="AI484"/>
  <c r="AN484"/>
  <c r="AC484"/>
  <c r="AL484"/>
  <c r="X484"/>
  <c r="Y484"/>
  <c r="AG484"/>
  <c r="AD484"/>
  <c r="W484"/>
  <c r="AB484"/>
  <c r="AF484"/>
  <c r="V484"/>
  <c r="W456"/>
  <c r="AO456"/>
  <c r="AM456"/>
  <c r="Z456"/>
  <c r="AN456"/>
  <c r="AZ456"/>
  <c r="AJ456"/>
  <c r="AG456"/>
  <c r="AC456"/>
  <c r="AD456"/>
  <c r="V456"/>
  <c r="AK456"/>
  <c r="AH456"/>
  <c r="AI456"/>
  <c r="AA456"/>
  <c r="X456"/>
  <c r="AL456"/>
  <c r="AF456"/>
  <c r="Y456"/>
  <c r="AE456"/>
  <c r="AB456"/>
  <c r="AZ457"/>
  <c r="Y457"/>
  <c r="AH457"/>
  <c r="AA457"/>
  <c r="AI457"/>
  <c r="AB457"/>
  <c r="AN457"/>
  <c r="AC457"/>
  <c r="AE457"/>
  <c r="AF457"/>
  <c r="AJ457"/>
  <c r="V457"/>
  <c r="AL457"/>
  <c r="AK457"/>
  <c r="AD457"/>
  <c r="W457"/>
  <c r="AM457"/>
  <c r="Z457"/>
  <c r="X457"/>
  <c r="AO457"/>
  <c r="AG457"/>
  <c r="Y215"/>
  <c r="AM215"/>
  <c r="AF215"/>
  <c r="AA215"/>
  <c r="AO215"/>
  <c r="V215"/>
  <c r="AH215"/>
  <c r="AB215"/>
  <c r="AZ215"/>
  <c r="Z215"/>
  <c r="AJ215"/>
  <c r="AG215"/>
  <c r="AN215"/>
  <c r="AK215"/>
  <c r="AL215"/>
  <c r="AI215"/>
  <c r="AD215"/>
  <c r="AE215"/>
  <c r="W215"/>
  <c r="AC215"/>
  <c r="AT215" s="1"/>
  <c r="X215"/>
  <c r="BN315"/>
  <c r="BI315"/>
  <c r="BJ315"/>
  <c r="P315"/>
  <c r="BR315"/>
  <c r="BF315"/>
  <c r="BO315"/>
  <c r="BL315"/>
  <c r="BK315"/>
  <c r="BP315"/>
  <c r="BQ315"/>
  <c r="K315"/>
  <c r="BU315"/>
  <c r="DC315"/>
  <c r="O315"/>
  <c r="BT315"/>
  <c r="BG315"/>
  <c r="BM315"/>
  <c r="BS315"/>
  <c r="BH315"/>
  <c r="AE401"/>
  <c r="AK401"/>
  <c r="Y401"/>
  <c r="AJ401"/>
  <c r="W401"/>
  <c r="AH401"/>
  <c r="AA401"/>
  <c r="V401"/>
  <c r="AB401"/>
  <c r="AD401"/>
  <c r="AZ401"/>
  <c r="AN401"/>
  <c r="AG401"/>
  <c r="AM401"/>
  <c r="AL401"/>
  <c r="AC401"/>
  <c r="Z401"/>
  <c r="AO401"/>
  <c r="X401"/>
  <c r="AF401"/>
  <c r="AI401"/>
  <c r="AB268"/>
  <c r="Y268"/>
  <c r="AF268"/>
  <c r="V268"/>
  <c r="AM268"/>
  <c r="AJ268"/>
  <c r="AH268"/>
  <c r="Z268"/>
  <c r="W268"/>
  <c r="AN268"/>
  <c r="AE268"/>
  <c r="AC268"/>
  <c r="AA268"/>
  <c r="AZ268"/>
  <c r="AG268"/>
  <c r="AK268"/>
  <c r="AD268"/>
  <c r="X268"/>
  <c r="AI268"/>
  <c r="AO268"/>
  <c r="AL268"/>
  <c r="AH307"/>
  <c r="AJ307"/>
  <c r="AA307"/>
  <c r="AD307"/>
  <c r="AE307"/>
  <c r="AB307"/>
  <c r="AK307"/>
  <c r="AL307"/>
  <c r="AI307"/>
  <c r="X307"/>
  <c r="AN307"/>
  <c r="V307"/>
  <c r="AF307"/>
  <c r="AZ307"/>
  <c r="AM307"/>
  <c r="AO307"/>
  <c r="Z307"/>
  <c r="AG307"/>
  <c r="AC307"/>
  <c r="W307"/>
  <c r="Y307"/>
  <c r="AN474"/>
  <c r="V474"/>
  <c r="AD474"/>
  <c r="AE474"/>
  <c r="Y474"/>
  <c r="Z474"/>
  <c r="AH474"/>
  <c r="AI474"/>
  <c r="AF474"/>
  <c r="AC474"/>
  <c r="AK474"/>
  <c r="AL474"/>
  <c r="AM474"/>
  <c r="AG474"/>
  <c r="AO474"/>
  <c r="W474"/>
  <c r="X474"/>
  <c r="AJ474"/>
  <c r="AZ474"/>
  <c r="AA474"/>
  <c r="AB474"/>
  <c r="AF179"/>
  <c r="AO179"/>
  <c r="AE179"/>
  <c r="AL179"/>
  <c r="AN179"/>
  <c r="Y179"/>
  <c r="AC179"/>
  <c r="AA179"/>
  <c r="AK179"/>
  <c r="AJ179"/>
  <c r="AG179"/>
  <c r="AZ179"/>
  <c r="V179"/>
  <c r="AI179"/>
  <c r="Z179"/>
  <c r="AB179"/>
  <c r="X179"/>
  <c r="W179"/>
  <c r="AH179"/>
  <c r="AD179"/>
  <c r="AM179"/>
  <c r="AC363"/>
  <c r="X363"/>
  <c r="Y363"/>
  <c r="AF363"/>
  <c r="W363"/>
  <c r="AG363"/>
  <c r="AM363"/>
  <c r="AJ363"/>
  <c r="V363"/>
  <c r="AZ363"/>
  <c r="Z363"/>
  <c r="AN363"/>
  <c r="AO363"/>
  <c r="AH363"/>
  <c r="AI363"/>
  <c r="AE363"/>
  <c r="AA363"/>
  <c r="AB363"/>
  <c r="AL363"/>
  <c r="AD363"/>
  <c r="AK363"/>
  <c r="AN214"/>
  <c r="V214"/>
  <c r="AJ214"/>
  <c r="AI214"/>
  <c r="Y214"/>
  <c r="AO214"/>
  <c r="X214"/>
  <c r="AH214"/>
  <c r="AD214"/>
  <c r="AE214"/>
  <c r="AA214"/>
  <c r="AL214"/>
  <c r="AM214"/>
  <c r="AC214"/>
  <c r="AT214" s="1"/>
  <c r="Z214"/>
  <c r="W214"/>
  <c r="AK214"/>
  <c r="AZ214"/>
  <c r="AF214"/>
  <c r="AG214"/>
  <c r="AB214"/>
  <c r="AA476"/>
  <c r="AE476"/>
  <c r="Y476"/>
  <c r="Z476"/>
  <c r="AD476"/>
  <c r="AI476"/>
  <c r="AF476"/>
  <c r="AC476"/>
  <c r="AH476"/>
  <c r="AL476"/>
  <c r="AM476"/>
  <c r="AG476"/>
  <c r="AK476"/>
  <c r="AZ476"/>
  <c r="X476"/>
  <c r="AJ476"/>
  <c r="AO476"/>
  <c r="W476"/>
  <c r="AB476"/>
  <c r="AN476"/>
  <c r="V476"/>
  <c r="AJ384"/>
  <c r="AO384"/>
  <c r="W384"/>
  <c r="AE384"/>
  <c r="AN384"/>
  <c r="V384"/>
  <c r="AA384"/>
  <c r="AB384"/>
  <c r="Y384"/>
  <c r="Z384"/>
  <c r="AD384"/>
  <c r="X384"/>
  <c r="AF384"/>
  <c r="AC384"/>
  <c r="AH384"/>
  <c r="AL384"/>
  <c r="AM384"/>
  <c r="AG384"/>
  <c r="AK384"/>
  <c r="AZ384"/>
  <c r="AI384"/>
  <c r="M418"/>
  <c r="DC418"/>
  <c r="BT418"/>
  <c r="BP418"/>
  <c r="P418"/>
  <c r="BH418"/>
  <c r="BR418"/>
  <c r="BQ418"/>
  <c r="BU418"/>
  <c r="BL418"/>
  <c r="K418"/>
  <c r="BF418"/>
  <c r="BN418"/>
  <c r="Q418"/>
  <c r="BK418"/>
  <c r="BJ418"/>
  <c r="BO418"/>
  <c r="BS418"/>
  <c r="BG418"/>
  <c r="O418"/>
  <c r="BI418"/>
  <c r="BM418"/>
  <c r="AH438"/>
  <c r="AL438"/>
  <c r="W438"/>
  <c r="AK438"/>
  <c r="AF438"/>
  <c r="AZ438"/>
  <c r="X438"/>
  <c r="AI438"/>
  <c r="AM438"/>
  <c r="AG438"/>
  <c r="AB438"/>
  <c r="AN438"/>
  <c r="AJ438"/>
  <c r="AD438"/>
  <c r="AO438"/>
  <c r="AC438"/>
  <c r="V438"/>
  <c r="Z438"/>
  <c r="AE438"/>
  <c r="AA438"/>
  <c r="Y438"/>
  <c r="AJ304"/>
  <c r="AN304"/>
  <c r="Y304"/>
  <c r="AF304"/>
  <c r="AM304"/>
  <c r="AE304"/>
  <c r="AB304"/>
  <c r="X304"/>
  <c r="AL304"/>
  <c r="AI304"/>
  <c r="AZ304"/>
  <c r="W304"/>
  <c r="AA304"/>
  <c r="AD304"/>
  <c r="AH304"/>
  <c r="AK304"/>
  <c r="AO304"/>
  <c r="V304"/>
  <c r="Z304"/>
  <c r="AC304"/>
  <c r="AG304"/>
  <c r="A221"/>
  <c r="CS222"/>
  <c r="A300"/>
  <c r="CS301"/>
  <c r="A193"/>
  <c r="CS194"/>
  <c r="BX235"/>
  <c r="BX446"/>
  <c r="BX432"/>
  <c r="BX145"/>
  <c r="BW399"/>
  <c r="T232"/>
  <c r="BV128"/>
  <c r="BW284"/>
  <c r="BV235"/>
  <c r="BW433"/>
  <c r="BW162"/>
  <c r="BW133"/>
  <c r="BX123"/>
  <c r="BX228"/>
  <c r="BV346"/>
  <c r="BX247"/>
  <c r="BX117"/>
  <c r="BW364"/>
  <c r="BX364"/>
  <c r="BV319"/>
  <c r="BW137"/>
  <c r="T406"/>
  <c r="U406" s="1"/>
  <c r="T294"/>
  <c r="BX326"/>
  <c r="BX220"/>
  <c r="BW220"/>
  <c r="BV220"/>
  <c r="BX224"/>
  <c r="BW224"/>
  <c r="BW135"/>
  <c r="BW416"/>
  <c r="BX136"/>
  <c r="BW488"/>
  <c r="T488"/>
  <c r="U488" s="1"/>
  <c r="BX450"/>
  <c r="BV348"/>
  <c r="BV213"/>
  <c r="BW213"/>
  <c r="BW181"/>
  <c r="BW442"/>
  <c r="BX447"/>
  <c r="BV447"/>
  <c r="BW382"/>
  <c r="T203"/>
  <c r="BX217"/>
  <c r="Q269"/>
  <c r="BX191"/>
  <c r="BX297"/>
  <c r="BV398"/>
  <c r="BX183"/>
  <c r="BV241"/>
  <c r="AT275"/>
  <c r="BW184"/>
  <c r="T322"/>
  <c r="BV322"/>
  <c r="BV301"/>
  <c r="BW413"/>
  <c r="BW410"/>
  <c r="BW159"/>
  <c r="BX103"/>
  <c r="BV103"/>
  <c r="T426"/>
  <c r="U426" s="1"/>
  <c r="BX426"/>
  <c r="BX449"/>
  <c r="BV449"/>
  <c r="BX170"/>
  <c r="BX342"/>
  <c r="M408"/>
  <c r="L408" s="1"/>
  <c r="J408" s="1"/>
  <c r="BW369"/>
  <c r="BW177"/>
  <c r="BV237"/>
  <c r="BV180"/>
  <c r="T180"/>
  <c r="BW209"/>
  <c r="BW419"/>
  <c r="BV419"/>
  <c r="BV146"/>
  <c r="Q345"/>
  <c r="BX345"/>
  <c r="BX306"/>
  <c r="BY306" s="1"/>
  <c r="N306" s="1"/>
  <c r="L306" s="1"/>
  <c r="J306" s="1"/>
  <c r="BV349"/>
  <c r="BW349"/>
  <c r="BX390"/>
  <c r="BV481"/>
  <c r="BX155"/>
  <c r="BX428"/>
  <c r="BV428"/>
  <c r="BX93"/>
  <c r="BX347"/>
  <c r="BW347"/>
  <c r="BX309"/>
  <c r="T329"/>
  <c r="T167"/>
  <c r="BX167"/>
  <c r="BV341"/>
  <c r="BX341"/>
  <c r="BX451"/>
  <c r="BW451"/>
  <c r="BV104"/>
  <c r="BX366"/>
  <c r="BX378"/>
  <c r="BV393"/>
  <c r="BW393"/>
  <c r="Q273"/>
  <c r="BW381"/>
  <c r="BW134"/>
  <c r="BV134"/>
  <c r="T230"/>
  <c r="BW367"/>
  <c r="BX367"/>
  <c r="T471"/>
  <c r="U471" s="1"/>
  <c r="Q150"/>
  <c r="BW240"/>
  <c r="BV211"/>
  <c r="BY211" s="1"/>
  <c r="N211" s="1"/>
  <c r="L211" s="1"/>
  <c r="J211" s="1"/>
  <c r="T186"/>
  <c r="BX158"/>
  <c r="BV161"/>
  <c r="T161"/>
  <c r="BX485"/>
  <c r="T331"/>
  <c r="Q153"/>
  <c r="BW153"/>
  <c r="BV156"/>
  <c r="BW156"/>
  <c r="BW336"/>
  <c r="Q190"/>
  <c r="BX190"/>
  <c r="BX147"/>
  <c r="BW147"/>
  <c r="BW200"/>
  <c r="T98"/>
  <c r="BW98"/>
  <c r="Q116"/>
  <c r="BX116"/>
  <c r="BV116"/>
  <c r="T453"/>
  <c r="U453" s="1"/>
  <c r="BW453"/>
  <c r="BW176"/>
  <c r="BV176"/>
  <c r="BW160"/>
  <c r="BV140"/>
  <c r="BX484"/>
  <c r="BW403"/>
  <c r="BV310"/>
  <c r="BV387"/>
  <c r="BV97"/>
  <c r="BW250"/>
  <c r="Q276"/>
  <c r="BX276"/>
  <c r="BW251"/>
  <c r="BX299"/>
  <c r="T221"/>
  <c r="BW221"/>
  <c r="BV221"/>
  <c r="BV405"/>
  <c r="BV409"/>
  <c r="Q244"/>
  <c r="BX244"/>
  <c r="BV248"/>
  <c r="BX436"/>
  <c r="BW423"/>
  <c r="BX113"/>
  <c r="BV95"/>
  <c r="BX169"/>
  <c r="BV264"/>
  <c r="BW264"/>
  <c r="T376"/>
  <c r="U376" s="1"/>
  <c r="T188"/>
  <c r="BV151"/>
  <c r="Q255"/>
  <c r="BX255"/>
  <c r="BW112"/>
  <c r="BW421"/>
  <c r="BV320"/>
  <c r="BW189"/>
  <c r="BV189"/>
  <c r="BW262"/>
  <c r="BV262"/>
  <c r="BV268"/>
  <c r="BX187"/>
  <c r="BW187"/>
  <c r="BX339"/>
  <c r="Q318"/>
  <c r="BV318"/>
  <c r="BV108"/>
  <c r="BW307"/>
  <c r="BX307"/>
  <c r="BV286"/>
  <c r="Q111"/>
  <c r="BX459"/>
  <c r="BW454"/>
  <c r="BX454"/>
  <c r="BX175"/>
  <c r="T379"/>
  <c r="U379" s="1"/>
  <c r="BX379"/>
  <c r="BV193"/>
  <c r="T292"/>
  <c r="Q263"/>
  <c r="BV263"/>
  <c r="BX119"/>
  <c r="BX303"/>
  <c r="T303"/>
  <c r="BX138"/>
  <c r="BX279"/>
  <c r="BX340"/>
  <c r="BW340"/>
  <c r="BV296"/>
  <c r="BX483"/>
  <c r="BW280"/>
  <c r="BX280"/>
  <c r="T375"/>
  <c r="U375" s="1"/>
  <c r="T444"/>
  <c r="U444" s="1"/>
  <c r="BW363"/>
  <c r="BW192"/>
  <c r="T192"/>
  <c r="BV283"/>
  <c r="BW252"/>
  <c r="BV207"/>
  <c r="BV285"/>
  <c r="BW285"/>
  <c r="BX202"/>
  <c r="BW288"/>
  <c r="BX288"/>
  <c r="BW470"/>
  <c r="BV311"/>
  <c r="BW311"/>
  <c r="CS336"/>
  <c r="A336" s="1"/>
  <c r="BV214"/>
  <c r="Q324"/>
  <c r="BW324"/>
  <c r="BW338"/>
  <c r="BW131"/>
  <c r="BW458"/>
  <c r="BW300"/>
  <c r="BX358"/>
  <c r="BW358"/>
  <c r="Q201"/>
  <c r="BV267"/>
  <c r="T282"/>
  <c r="BV282"/>
  <c r="BW431"/>
  <c r="L384"/>
  <c r="J384" s="1"/>
  <c r="BX196"/>
  <c r="BW196"/>
  <c r="T110"/>
  <c r="BV110"/>
  <c r="BX372"/>
  <c r="BX486"/>
  <c r="BV141"/>
  <c r="T141"/>
  <c r="BV172"/>
  <c r="T478"/>
  <c r="U478" s="1"/>
  <c r="BW127"/>
  <c r="BV361"/>
  <c r="Q293"/>
  <c r="T391"/>
  <c r="U391" s="1"/>
  <c r="BV195"/>
  <c r="BX438"/>
  <c r="BW334"/>
  <c r="T334"/>
  <c r="BV225"/>
  <c r="BW359"/>
  <c r="T359"/>
  <c r="T404"/>
  <c r="U404" s="1"/>
  <c r="BX404"/>
  <c r="Q314"/>
  <c r="BX182"/>
  <c r="BV182"/>
  <c r="BW308"/>
  <c r="BX330"/>
  <c r="BX344"/>
  <c r="BW344"/>
  <c r="BX94"/>
  <c r="BW227"/>
  <c r="T312"/>
  <c r="BX337"/>
  <c r="T327"/>
  <c r="BV327"/>
  <c r="BV443"/>
  <c r="BW392"/>
  <c r="T445"/>
  <c r="U445" s="1"/>
  <c r="L445"/>
  <c r="J445" s="1"/>
  <c r="T325"/>
  <c r="T142"/>
  <c r="BW350"/>
  <c r="BX124"/>
  <c r="BW354"/>
  <c r="BX465"/>
  <c r="BV465"/>
  <c r="T465"/>
  <c r="U465" s="1"/>
  <c r="BW212"/>
  <c r="Q210"/>
  <c r="BX210"/>
  <c r="Q216"/>
  <c r="BW216"/>
  <c r="BV216"/>
  <c r="BV441"/>
  <c r="T291"/>
  <c r="BX266"/>
  <c r="T266"/>
  <c r="BX412"/>
  <c r="BX102"/>
  <c r="T102"/>
  <c r="BW360"/>
  <c r="BV360"/>
  <c r="BX164"/>
  <c r="L489"/>
  <c r="J489" s="1"/>
  <c r="BW489"/>
  <c r="Q90"/>
  <c r="BV407"/>
  <c r="BX323"/>
  <c r="Q239"/>
  <c r="BV253"/>
  <c r="BV482"/>
  <c r="BW415"/>
  <c r="BV420"/>
  <c r="BX144"/>
  <c r="T144"/>
  <c r="BW198"/>
  <c r="T313"/>
  <c r="BX400"/>
  <c r="BW270"/>
  <c r="T274"/>
  <c r="BW274"/>
  <c r="CS93"/>
  <c r="CS343"/>
  <c r="W123"/>
  <c r="X123"/>
  <c r="AI123"/>
  <c r="V123"/>
  <c r="AC123"/>
  <c r="AD123"/>
  <c r="AL123"/>
  <c r="AF123"/>
  <c r="AG123"/>
  <c r="AH123"/>
  <c r="AB123"/>
  <c r="AM123"/>
  <c r="AJ123"/>
  <c r="AK123"/>
  <c r="AA123"/>
  <c r="Y123"/>
  <c r="AN123"/>
  <c r="AO123"/>
  <c r="Z123"/>
  <c r="AE123"/>
  <c r="AZ123"/>
  <c r="AL446"/>
  <c r="AZ446"/>
  <c r="AJ446"/>
  <c r="AO446"/>
  <c r="W446"/>
  <c r="X446"/>
  <c r="AN446"/>
  <c r="V446"/>
  <c r="AA446"/>
  <c r="AB446"/>
  <c r="Y446"/>
  <c r="Z446"/>
  <c r="AD446"/>
  <c r="AE446"/>
  <c r="AF446"/>
  <c r="AC446"/>
  <c r="AH446"/>
  <c r="AI446"/>
  <c r="AM446"/>
  <c r="AG446"/>
  <c r="AK446"/>
  <c r="AA284"/>
  <c r="AC284"/>
  <c r="AL284"/>
  <c r="AK284"/>
  <c r="AB284"/>
  <c r="W284"/>
  <c r="AO284"/>
  <c r="AI284"/>
  <c r="AD284"/>
  <c r="AJ284"/>
  <c r="AM284"/>
  <c r="AH284"/>
  <c r="X284"/>
  <c r="Z284"/>
  <c r="AG284"/>
  <c r="AF284"/>
  <c r="AE284"/>
  <c r="AN284"/>
  <c r="V284"/>
  <c r="Y284"/>
  <c r="AZ284"/>
  <c r="AM133"/>
  <c r="AH133"/>
  <c r="AC133"/>
  <c r="AZ133"/>
  <c r="AF133"/>
  <c r="AL133"/>
  <c r="AD133"/>
  <c r="Y133"/>
  <c r="AN133"/>
  <c r="X133"/>
  <c r="AE133"/>
  <c r="Z133"/>
  <c r="AO133"/>
  <c r="AJ133"/>
  <c r="AI133"/>
  <c r="W133"/>
  <c r="AB133"/>
  <c r="V133"/>
  <c r="AK133"/>
  <c r="AG133"/>
  <c r="AA133"/>
  <c r="X135"/>
  <c r="AG135"/>
  <c r="AH135"/>
  <c r="Y135"/>
  <c r="Z135"/>
  <c r="AN135"/>
  <c r="AK135"/>
  <c r="AL135"/>
  <c r="AM135"/>
  <c r="AE135"/>
  <c r="AI135"/>
  <c r="V135"/>
  <c r="W135"/>
  <c r="AZ135"/>
  <c r="AF135"/>
  <c r="AJ135"/>
  <c r="AA135"/>
  <c r="AB135"/>
  <c r="AC135"/>
  <c r="AD135"/>
  <c r="AO135"/>
  <c r="U278"/>
  <c r="Q278"/>
  <c r="DC96"/>
  <c r="BR96"/>
  <c r="BN96"/>
  <c r="BK96"/>
  <c r="BG96"/>
  <c r="P96"/>
  <c r="K96"/>
  <c r="BP96"/>
  <c r="BJ96"/>
  <c r="BS96"/>
  <c r="BF96"/>
  <c r="BT96"/>
  <c r="BU96"/>
  <c r="BL96"/>
  <c r="BQ96"/>
  <c r="BO96"/>
  <c r="O96"/>
  <c r="BI96"/>
  <c r="BM96"/>
  <c r="BH96"/>
  <c r="AK386"/>
  <c r="AJ386"/>
  <c r="AI386"/>
  <c r="V386"/>
  <c r="X386"/>
  <c r="AC386"/>
  <c r="AO386"/>
  <c r="AG386"/>
  <c r="AZ386"/>
  <c r="AH386"/>
  <c r="Y386"/>
  <c r="W386"/>
  <c r="AE386"/>
  <c r="AM386"/>
  <c r="AN386"/>
  <c r="AF386"/>
  <c r="AD386"/>
  <c r="Z386"/>
  <c r="AL386"/>
  <c r="AA386"/>
  <c r="AB386"/>
  <c r="AK147"/>
  <c r="Y147"/>
  <c r="AB147"/>
  <c r="AJ147"/>
  <c r="AE147"/>
  <c r="AC147"/>
  <c r="AF147"/>
  <c r="AZ147"/>
  <c r="AH147"/>
  <c r="V147"/>
  <c r="W147"/>
  <c r="AM147"/>
  <c r="AN147"/>
  <c r="AD147"/>
  <c r="AL147"/>
  <c r="AO147"/>
  <c r="AG147"/>
  <c r="X147"/>
  <c r="AA147"/>
  <c r="AI147"/>
  <c r="Z147"/>
  <c r="AB365"/>
  <c r="Y365"/>
  <c r="Z365"/>
  <c r="AD365"/>
  <c r="AE365"/>
  <c r="AF365"/>
  <c r="AC365"/>
  <c r="AH365"/>
  <c r="AI365"/>
  <c r="AM365"/>
  <c r="AG365"/>
  <c r="AK365"/>
  <c r="AL365"/>
  <c r="AZ365"/>
  <c r="AJ365"/>
  <c r="AO365"/>
  <c r="W365"/>
  <c r="AA365"/>
  <c r="V365"/>
  <c r="AN365"/>
  <c r="X365"/>
  <c r="AJ276"/>
  <c r="AM276"/>
  <c r="V276"/>
  <c r="AL276"/>
  <c r="AK276"/>
  <c r="AG276"/>
  <c r="AF276"/>
  <c r="AI276"/>
  <c r="AH276"/>
  <c r="AC276"/>
  <c r="AT276" s="1"/>
  <c r="W276"/>
  <c r="AZ276"/>
  <c r="AA276"/>
  <c r="AB276"/>
  <c r="AE276"/>
  <c r="AD276"/>
  <c r="X276"/>
  <c r="AN276"/>
  <c r="Z276"/>
  <c r="Y276"/>
  <c r="AO276"/>
  <c r="U277"/>
  <c r="Q277"/>
  <c r="W244"/>
  <c r="AL244"/>
  <c r="AJ244"/>
  <c r="AM244"/>
  <c r="Z244"/>
  <c r="AO244"/>
  <c r="V244"/>
  <c r="AK244"/>
  <c r="AH244"/>
  <c r="AG244"/>
  <c r="AC244"/>
  <c r="AA244"/>
  <c r="AZ244"/>
  <c r="AI244"/>
  <c r="AD244"/>
  <c r="AF244"/>
  <c r="X244"/>
  <c r="AN244"/>
  <c r="AB244"/>
  <c r="AE244"/>
  <c r="Y244"/>
  <c r="AC318"/>
  <c r="AA318"/>
  <c r="AI318"/>
  <c r="Y318"/>
  <c r="AF318"/>
  <c r="AG318"/>
  <c r="V318"/>
  <c r="X318"/>
  <c r="AB318"/>
  <c r="AK318"/>
  <c r="AL318"/>
  <c r="AN318"/>
  <c r="AZ318"/>
  <c r="AE318"/>
  <c r="AO318"/>
  <c r="AD318"/>
  <c r="AM318"/>
  <c r="W318"/>
  <c r="AJ318"/>
  <c r="AH318"/>
  <c r="Z318"/>
  <c r="AF108"/>
  <c r="AG108"/>
  <c r="AC108"/>
  <c r="Y108"/>
  <c r="AO108"/>
  <c r="AJ108"/>
  <c r="AL108"/>
  <c r="AH108"/>
  <c r="X108"/>
  <c r="AD108"/>
  <c r="AM108"/>
  <c r="W108"/>
  <c r="V108"/>
  <c r="Z108"/>
  <c r="AI108"/>
  <c r="AA108"/>
  <c r="AE108"/>
  <c r="AN108"/>
  <c r="AZ108"/>
  <c r="AB108"/>
  <c r="AK108"/>
  <c r="AG111"/>
  <c r="AH111"/>
  <c r="AJ111"/>
  <c r="AB111"/>
  <c r="AD111"/>
  <c r="AA111"/>
  <c r="AK111"/>
  <c r="X111"/>
  <c r="AZ111"/>
  <c r="AF111"/>
  <c r="AL111"/>
  <c r="AO111"/>
  <c r="Z111"/>
  <c r="W111"/>
  <c r="Y111"/>
  <c r="AE111"/>
  <c r="AN111"/>
  <c r="V111"/>
  <c r="AM111"/>
  <c r="AC111"/>
  <c r="AI111"/>
  <c r="AZ122"/>
  <c r="W122"/>
  <c r="AF122"/>
  <c r="AD122"/>
  <c r="AL122"/>
  <c r="AC122"/>
  <c r="AK122"/>
  <c r="AA122"/>
  <c r="AN122"/>
  <c r="X122"/>
  <c r="AG122"/>
  <c r="AO122"/>
  <c r="AH122"/>
  <c r="AB122"/>
  <c r="AE122"/>
  <c r="AI122"/>
  <c r="Y122"/>
  <c r="AM122"/>
  <c r="V122"/>
  <c r="AJ122"/>
  <c r="Z122"/>
  <c r="AL454"/>
  <c r="AM454"/>
  <c r="AG454"/>
  <c r="AK454"/>
  <c r="AH454"/>
  <c r="X454"/>
  <c r="AJ454"/>
  <c r="AZ454"/>
  <c r="AD454"/>
  <c r="AB454"/>
  <c r="AN454"/>
  <c r="V454"/>
  <c r="AA454"/>
  <c r="AE454"/>
  <c r="Y454"/>
  <c r="Z454"/>
  <c r="AO454"/>
  <c r="AI454"/>
  <c r="AF454"/>
  <c r="AC454"/>
  <c r="W454"/>
  <c r="Y328"/>
  <c r="Z328"/>
  <c r="AD328"/>
  <c r="X328"/>
  <c r="AF328"/>
  <c r="AC328"/>
  <c r="AH328"/>
  <c r="AL328"/>
  <c r="AM328"/>
  <c r="AG328"/>
  <c r="AK328"/>
  <c r="AZ328"/>
  <c r="AI328"/>
  <c r="AJ328"/>
  <c r="AO328"/>
  <c r="W328"/>
  <c r="AE328"/>
  <c r="AN328"/>
  <c r="V328"/>
  <c r="AA328"/>
  <c r="AB328"/>
  <c r="V324"/>
  <c r="AO324"/>
  <c r="AJ324"/>
  <c r="AK324"/>
  <c r="AI324"/>
  <c r="AD324"/>
  <c r="X324"/>
  <c r="W324"/>
  <c r="AL324"/>
  <c r="AA324"/>
  <c r="AE324"/>
  <c r="Y324"/>
  <c r="AC324"/>
  <c r="AZ324"/>
  <c r="AF324"/>
  <c r="AH324"/>
  <c r="AN324"/>
  <c r="AM324"/>
  <c r="AB324"/>
  <c r="AG324"/>
  <c r="Z324"/>
  <c r="AM383"/>
  <c r="AG383"/>
  <c r="AK383"/>
  <c r="AZ383"/>
  <c r="X383"/>
  <c r="AJ383"/>
  <c r="AO383"/>
  <c r="W383"/>
  <c r="AB383"/>
  <c r="AN383"/>
  <c r="V383"/>
  <c r="AA383"/>
  <c r="AE383"/>
  <c r="Y383"/>
  <c r="Z383"/>
  <c r="AD383"/>
  <c r="AI383"/>
  <c r="AF383"/>
  <c r="AC383"/>
  <c r="AH383"/>
  <c r="AL383"/>
  <c r="AZ472"/>
  <c r="AG472"/>
  <c r="Y472"/>
  <c r="V472"/>
  <c r="AA472"/>
  <c r="AM472"/>
  <c r="AI472"/>
  <c r="AF472"/>
  <c r="AN472"/>
  <c r="Z472"/>
  <c r="AJ472"/>
  <c r="X472"/>
  <c r="AC472"/>
  <c r="AK472"/>
  <c r="AH472"/>
  <c r="AL472"/>
  <c r="AB472"/>
  <c r="AD472"/>
  <c r="AO472"/>
  <c r="W472"/>
  <c r="AE472"/>
  <c r="V361"/>
  <c r="AZ361"/>
  <c r="AO361"/>
  <c r="AN361"/>
  <c r="AJ361"/>
  <c r="AA361"/>
  <c r="Z361"/>
  <c r="AC361"/>
  <c r="AE361"/>
  <c r="Y361"/>
  <c r="AM361"/>
  <c r="X361"/>
  <c r="W361"/>
  <c r="AK361"/>
  <c r="AD361"/>
  <c r="AH361"/>
  <c r="AF361"/>
  <c r="AB361"/>
  <c r="AL361"/>
  <c r="AI361"/>
  <c r="AG361"/>
  <c r="AE380"/>
  <c r="Y380"/>
  <c r="AC380"/>
  <c r="AH380"/>
  <c r="AI380"/>
  <c r="AF380"/>
  <c r="AG380"/>
  <c r="AK380"/>
  <c r="AL380"/>
  <c r="AM380"/>
  <c r="AJ380"/>
  <c r="AO380"/>
  <c r="W380"/>
  <c r="X380"/>
  <c r="AN380"/>
  <c r="V380"/>
  <c r="AA380"/>
  <c r="AB380"/>
  <c r="AZ380"/>
  <c r="Z380"/>
  <c r="AD380"/>
  <c r="AE314"/>
  <c r="AN314"/>
  <c r="AO314"/>
  <c r="AI314"/>
  <c r="AD314"/>
  <c r="AZ314"/>
  <c r="W314"/>
  <c r="X314"/>
  <c r="AJ314"/>
  <c r="AK314"/>
  <c r="AF314"/>
  <c r="AB314"/>
  <c r="AG314"/>
  <c r="V314"/>
  <c r="AL314"/>
  <c r="AH314"/>
  <c r="Y314"/>
  <c r="AM314"/>
  <c r="AC314"/>
  <c r="AT314" s="1"/>
  <c r="AA314"/>
  <c r="Z314"/>
  <c r="AL392"/>
  <c r="AH392"/>
  <c r="AG392"/>
  <c r="AM392"/>
  <c r="AD392"/>
  <c r="AF392"/>
  <c r="AN392"/>
  <c r="AO392"/>
  <c r="AE392"/>
  <c r="V392"/>
  <c r="W392"/>
  <c r="AK392"/>
  <c r="AI392"/>
  <c r="Y392"/>
  <c r="AA392"/>
  <c r="AZ392"/>
  <c r="AC392"/>
  <c r="Z392"/>
  <c r="AB392"/>
  <c r="X392"/>
  <c r="AJ392"/>
  <c r="X437"/>
  <c r="AN437"/>
  <c r="V437"/>
  <c r="AA437"/>
  <c r="AB437"/>
  <c r="AZ437"/>
  <c r="Z437"/>
  <c r="AD437"/>
  <c r="AE437"/>
  <c r="Y437"/>
  <c r="AC437"/>
  <c r="AH437"/>
  <c r="AI437"/>
  <c r="AF437"/>
  <c r="AG437"/>
  <c r="AK437"/>
  <c r="AL437"/>
  <c r="AM437"/>
  <c r="AJ437"/>
  <c r="AO437"/>
  <c r="W437"/>
  <c r="W429"/>
  <c r="AA429"/>
  <c r="AH429"/>
  <c r="AO429"/>
  <c r="V429"/>
  <c r="AB429"/>
  <c r="AF429"/>
  <c r="AL429"/>
  <c r="AE429"/>
  <c r="AD429"/>
  <c r="Y429"/>
  <c r="AC429"/>
  <c r="X429"/>
  <c r="AN429"/>
  <c r="AI429"/>
  <c r="AZ429"/>
  <c r="AK429"/>
  <c r="AG429"/>
  <c r="Z429"/>
  <c r="AM429"/>
  <c r="AJ429"/>
  <c r="AG216"/>
  <c r="X216"/>
  <c r="AE216"/>
  <c r="AI216"/>
  <c r="AF216"/>
  <c r="AM216"/>
  <c r="AD216"/>
  <c r="AC216"/>
  <c r="Y216"/>
  <c r="AO216"/>
  <c r="V216"/>
  <c r="AB216"/>
  <c r="AH216"/>
  <c r="AL216"/>
  <c r="AN216"/>
  <c r="W216"/>
  <c r="AZ216"/>
  <c r="AK216"/>
  <c r="Z216"/>
  <c r="AA216"/>
  <c r="AJ216"/>
  <c r="AE377"/>
  <c r="X377"/>
  <c r="AZ377"/>
  <c r="AI377"/>
  <c r="AB377"/>
  <c r="AN377"/>
  <c r="AJ377"/>
  <c r="AG377"/>
  <c r="AM377"/>
  <c r="AF377"/>
  <c r="Y377"/>
  <c r="V377"/>
  <c r="AO377"/>
  <c r="AK377"/>
  <c r="AC377"/>
  <c r="AA377"/>
  <c r="Z377"/>
  <c r="AD377"/>
  <c r="W377"/>
  <c r="AL377"/>
  <c r="AH377"/>
  <c r="W343"/>
  <c r="AL343"/>
  <c r="AO343"/>
  <c r="AG343"/>
  <c r="AC343"/>
  <c r="AF343"/>
  <c r="Y343"/>
  <c r="V343"/>
  <c r="AJ343"/>
  <c r="AH343"/>
  <c r="Z343"/>
  <c r="AA343"/>
  <c r="AI343"/>
  <c r="AD343"/>
  <c r="X343"/>
  <c r="AZ343"/>
  <c r="AK343"/>
  <c r="AM343"/>
  <c r="AE343"/>
  <c r="AB343"/>
  <c r="AN343"/>
  <c r="AO90"/>
  <c r="AE90"/>
  <c r="AG90"/>
  <c r="AK90"/>
  <c r="Y90"/>
  <c r="AI90"/>
  <c r="AJ90"/>
  <c r="AZ90"/>
  <c r="AF90"/>
  <c r="AL90"/>
  <c r="AN90"/>
  <c r="V90"/>
  <c r="AM90"/>
  <c r="AA90"/>
  <c r="X90"/>
  <c r="Z90"/>
  <c r="W90"/>
  <c r="AH90"/>
  <c r="AB90"/>
  <c r="AC90"/>
  <c r="AD90"/>
  <c r="AI239"/>
  <c r="AA239"/>
  <c r="AG239"/>
  <c r="Z239"/>
  <c r="AB239"/>
  <c r="AZ239"/>
  <c r="W239"/>
  <c r="AN239"/>
  <c r="Y239"/>
  <c r="AD239"/>
  <c r="AO239"/>
  <c r="AM239"/>
  <c r="AC239"/>
  <c r="AH239"/>
  <c r="X239"/>
  <c r="AE239"/>
  <c r="AJ239"/>
  <c r="AK239"/>
  <c r="V239"/>
  <c r="AF239"/>
  <c r="AL239"/>
  <c r="AC482"/>
  <c r="AH482"/>
  <c r="AE482"/>
  <c r="AM482"/>
  <c r="AG482"/>
  <c r="AK482"/>
  <c r="AZ482"/>
  <c r="AB482"/>
  <c r="AJ482"/>
  <c r="AO482"/>
  <c r="W482"/>
  <c r="X482"/>
  <c r="AN482"/>
  <c r="V482"/>
  <c r="AA482"/>
  <c r="AL482"/>
  <c r="Y482"/>
  <c r="Z482"/>
  <c r="AD482"/>
  <c r="AI482"/>
  <c r="AF482"/>
  <c r="A183"/>
  <c r="CS184"/>
  <c r="A152"/>
  <c r="CS153"/>
  <c r="BV432"/>
  <c r="BW232"/>
  <c r="BX128"/>
  <c r="BV284"/>
  <c r="BY284" s="1"/>
  <c r="N284" s="1"/>
  <c r="L284" s="1"/>
  <c r="J284" s="1"/>
  <c r="BX435"/>
  <c r="BW435"/>
  <c r="BV446"/>
  <c r="T432"/>
  <c r="U432" s="1"/>
  <c r="BW145"/>
  <c r="BY145" s="1"/>
  <c r="N145" s="1"/>
  <c r="L145" s="1"/>
  <c r="J145" s="1"/>
  <c r="BX399"/>
  <c r="BV399"/>
  <c r="BV332"/>
  <c r="T332"/>
  <c r="T128"/>
  <c r="BW235"/>
  <c r="BV259"/>
  <c r="BV317"/>
  <c r="T317"/>
  <c r="L402"/>
  <c r="J402" s="1"/>
  <c r="T402"/>
  <c r="U402" s="1"/>
  <c r="BW222"/>
  <c r="BX165"/>
  <c r="BX433"/>
  <c r="T433"/>
  <c r="U433" s="1"/>
  <c r="BV162"/>
  <c r="Q123"/>
  <c r="BW228"/>
  <c r="BW346"/>
  <c r="BX346"/>
  <c r="T143"/>
  <c r="BV149"/>
  <c r="T149"/>
  <c r="BW117"/>
  <c r="Q219"/>
  <c r="BV219"/>
  <c r="BW219"/>
  <c r="BX219"/>
  <c r="BV364"/>
  <c r="BY364" s="1"/>
  <c r="N364" s="1"/>
  <c r="L364" s="1"/>
  <c r="J364" s="1"/>
  <c r="BX319"/>
  <c r="BX137"/>
  <c r="BV406"/>
  <c r="BX294"/>
  <c r="L417"/>
  <c r="J417" s="1"/>
  <c r="BX416"/>
  <c r="BV416"/>
  <c r="BW136"/>
  <c r="T370"/>
  <c r="U370" s="1"/>
  <c r="BV370"/>
  <c r="BW107"/>
  <c r="BV394"/>
  <c r="BW394"/>
  <c r="BX488"/>
  <c r="BV488"/>
  <c r="BV256"/>
  <c r="BX348"/>
  <c r="BV181"/>
  <c r="BY181" s="1"/>
  <c r="N181" s="1"/>
  <c r="L181" s="1"/>
  <c r="J181" s="1"/>
  <c r="BX205"/>
  <c r="BW205"/>
  <c r="BX466"/>
  <c r="BV382"/>
  <c r="T382"/>
  <c r="U382" s="1"/>
  <c r="BX203"/>
  <c r="BV203"/>
  <c r="Q217"/>
  <c r="BV269"/>
  <c r="T297"/>
  <c r="BV297"/>
  <c r="BW297"/>
  <c r="L398"/>
  <c r="J398" s="1"/>
  <c r="BX398"/>
  <c r="BX91"/>
  <c r="BW477"/>
  <c r="L477"/>
  <c r="J477" s="1"/>
  <c r="BW231"/>
  <c r="BV231"/>
  <c r="BX241"/>
  <c r="T468"/>
  <c r="U468" s="1"/>
  <c r="BX468"/>
  <c r="T184"/>
  <c r="BW322"/>
  <c r="BW301"/>
  <c r="BX301"/>
  <c r="T410"/>
  <c r="U410" s="1"/>
  <c r="BX373"/>
  <c r="BW373"/>
  <c r="BV426"/>
  <c r="BW426"/>
  <c r="T105"/>
  <c r="Q170"/>
  <c r="BV170"/>
  <c r="BW448"/>
  <c r="BX448"/>
  <c r="BW462"/>
  <c r="BV233"/>
  <c r="BX233"/>
  <c r="BW233"/>
  <c r="BV177"/>
  <c r="BY177" s="1"/>
  <c r="N177" s="1"/>
  <c r="L177" s="1"/>
  <c r="J177" s="1"/>
  <c r="BX463"/>
  <c r="BX237"/>
  <c r="T237"/>
  <c r="BX180"/>
  <c r="BX148"/>
  <c r="BV148"/>
  <c r="BW245"/>
  <c r="BV245"/>
  <c r="Q209"/>
  <c r="BX419"/>
  <c r="T351"/>
  <c r="BX351"/>
  <c r="Q146"/>
  <c r="BX353"/>
  <c r="BV353"/>
  <c r="T206"/>
  <c r="BX206"/>
  <c r="T242"/>
  <c r="BV374"/>
  <c r="L374"/>
  <c r="J374" s="1"/>
  <c r="T374"/>
  <c r="U374" s="1"/>
  <c r="T349"/>
  <c r="L467"/>
  <c r="J467" s="1"/>
  <c r="BV390"/>
  <c r="BW481"/>
  <c r="T287"/>
  <c r="BW287"/>
  <c r="Q152"/>
  <c r="BX152"/>
  <c r="BV386"/>
  <c r="BY386" s="1"/>
  <c r="BX236"/>
  <c r="T236"/>
  <c r="BV236"/>
  <c r="T93"/>
  <c r="BV347"/>
  <c r="BY347" s="1"/>
  <c r="N347" s="1"/>
  <c r="L347" s="1"/>
  <c r="J347" s="1"/>
  <c r="BW208"/>
  <c r="BX208"/>
  <c r="BW167"/>
  <c r="Q341"/>
  <c r="BX357"/>
  <c r="BW366"/>
  <c r="BV366"/>
  <c r="BX460"/>
  <c r="BV121"/>
  <c r="BX121"/>
  <c r="BV378"/>
  <c r="BX396"/>
  <c r="T396"/>
  <c r="U396" s="1"/>
  <c r="BW396"/>
  <c r="BX393"/>
  <c r="Q204"/>
  <c r="BW204"/>
  <c r="BW273"/>
  <c r="BX381"/>
  <c r="L430"/>
  <c r="J430" s="1"/>
  <c r="BX295"/>
  <c r="BV194"/>
  <c r="BY194" s="1"/>
  <c r="N194" s="1"/>
  <c r="L194" s="1"/>
  <c r="J194" s="1"/>
  <c r="T194"/>
  <c r="BX362"/>
  <c r="BW230"/>
  <c r="BX199"/>
  <c r="BW471"/>
  <c r="BX240"/>
  <c r="BX186"/>
  <c r="BW186"/>
  <c r="BW158"/>
  <c r="BX254"/>
  <c r="T254"/>
  <c r="BX161"/>
  <c r="T485"/>
  <c r="U485" s="1"/>
  <c r="BV331"/>
  <c r="BX439"/>
  <c r="BW434"/>
  <c r="BX434"/>
  <c r="BX153"/>
  <c r="BW178"/>
  <c r="BV178"/>
  <c r="BV336"/>
  <c r="BY336" s="1"/>
  <c r="N336" s="1"/>
  <c r="L336" s="1"/>
  <c r="J336" s="1"/>
  <c r="T336"/>
  <c r="BW190"/>
  <c r="BV200"/>
  <c r="BX98"/>
  <c r="BW116"/>
  <c r="BX271"/>
  <c r="BW298"/>
  <c r="BV365"/>
  <c r="BX160"/>
  <c r="T140"/>
  <c r="BV261"/>
  <c r="BV484"/>
  <c r="BW484"/>
  <c r="BX456"/>
  <c r="BX130"/>
  <c r="BW130"/>
  <c r="BW457"/>
  <c r="BX215"/>
  <c r="BW215"/>
  <c r="BX97"/>
  <c r="Q250"/>
  <c r="BV251"/>
  <c r="BY251" s="1"/>
  <c r="N251" s="1"/>
  <c r="L251" s="1"/>
  <c r="J251" s="1"/>
  <c r="BW405"/>
  <c r="BW409"/>
  <c r="BV423"/>
  <c r="BV113"/>
  <c r="T95"/>
  <c r="BV401"/>
  <c r="BX376"/>
  <c r="BW188"/>
  <c r="T151"/>
  <c r="BX371"/>
  <c r="BY475"/>
  <c r="BX421"/>
  <c r="T421"/>
  <c r="U421" s="1"/>
  <c r="BX320"/>
  <c r="Q129"/>
  <c r="BV129"/>
  <c r="T262"/>
  <c r="BV187"/>
  <c r="BY187" s="1"/>
  <c r="N187" s="1"/>
  <c r="L187" s="1"/>
  <c r="J187" s="1"/>
  <c r="BW339"/>
  <c r="BW318"/>
  <c r="BW111"/>
  <c r="BX122"/>
  <c r="BV459"/>
  <c r="BV454"/>
  <c r="BY454" s="1"/>
  <c r="BW157"/>
  <c r="BW474"/>
  <c r="BX171"/>
  <c r="BX193"/>
  <c r="BW193"/>
  <c r="BW197"/>
  <c r="BX197"/>
  <c r="BX223"/>
  <c r="T223"/>
  <c r="BV292"/>
  <c r="BW249"/>
  <c r="BX249"/>
  <c r="BX455"/>
  <c r="BV238"/>
  <c r="Q243"/>
  <c r="BX243"/>
  <c r="BV243"/>
  <c r="BX263"/>
  <c r="BV303"/>
  <c r="BY303" s="1"/>
  <c r="N303" s="1"/>
  <c r="L303" s="1"/>
  <c r="J303" s="1"/>
  <c r="BV138"/>
  <c r="BW279"/>
  <c r="BV279"/>
  <c r="BX101"/>
  <c r="Q296"/>
  <c r="BV375"/>
  <c r="BW444"/>
  <c r="BX444"/>
  <c r="BX411"/>
  <c r="BX192"/>
  <c r="BV192"/>
  <c r="BV252"/>
  <c r="BX285"/>
  <c r="BV288"/>
  <c r="BY288" s="1"/>
  <c r="N288" s="1"/>
  <c r="L288" s="1"/>
  <c r="J288" s="1"/>
  <c r="BV470"/>
  <c r="BY470" s="1"/>
  <c r="Q126"/>
  <c r="BV388"/>
  <c r="BV324"/>
  <c r="BX476"/>
  <c r="BV479"/>
  <c r="BV272"/>
  <c r="BV168"/>
  <c r="BX168"/>
  <c r="BW168"/>
  <c r="BV356"/>
  <c r="BY305"/>
  <c r="N305" s="1"/>
  <c r="L305" s="1"/>
  <c r="J305" s="1"/>
  <c r="BX154"/>
  <c r="T300"/>
  <c r="BX383"/>
  <c r="BV424"/>
  <c r="BW424"/>
  <c r="BV201"/>
  <c r="BW316"/>
  <c r="BX384"/>
  <c r="BW110"/>
  <c r="BX110"/>
  <c r="T486"/>
  <c r="U486" s="1"/>
  <c r="BV486"/>
  <c r="BY486" s="1"/>
  <c r="T174"/>
  <c r="Q99"/>
  <c r="BX99"/>
  <c r="BX141"/>
  <c r="BW472"/>
  <c r="BW293"/>
  <c r="BX391"/>
  <c r="Q109"/>
  <c r="BV109"/>
  <c r="BY109" s="1"/>
  <c r="N109" s="1"/>
  <c r="L109" s="1"/>
  <c r="J109" s="1"/>
  <c r="BW438"/>
  <c r="T225"/>
  <c r="BV304"/>
  <c r="BW404"/>
  <c r="BV404"/>
  <c r="BV427"/>
  <c r="T344"/>
  <c r="BV473"/>
  <c r="T473"/>
  <c r="U473" s="1"/>
  <c r="Q227"/>
  <c r="T337"/>
  <c r="BX443"/>
  <c r="BX392"/>
  <c r="BV487"/>
  <c r="BW445"/>
  <c r="BX445"/>
  <c r="BW368"/>
  <c r="BW257"/>
  <c r="Q265"/>
  <c r="T124"/>
  <c r="BV354"/>
  <c r="BY354" s="1"/>
  <c r="N354" s="1"/>
  <c r="L354" s="1"/>
  <c r="J354" s="1"/>
  <c r="BW465"/>
  <c r="BW437"/>
  <c r="BV289"/>
  <c r="BX289"/>
  <c r="T464"/>
  <c r="U464" s="1"/>
  <c r="BW464"/>
  <c r="BV464"/>
  <c r="BX333"/>
  <c r="BX216"/>
  <c r="BW440"/>
  <c r="BX377"/>
  <c r="BX343"/>
  <c r="T441"/>
  <c r="U441" s="1"/>
  <c r="BX291"/>
  <c r="BV266"/>
  <c r="BY266" s="1"/>
  <c r="N266" s="1"/>
  <c r="L266" s="1"/>
  <c r="J266" s="1"/>
  <c r="BW102"/>
  <c r="BX407"/>
  <c r="Q323"/>
  <c r="BW323"/>
  <c r="BY239"/>
  <c r="N239" s="1"/>
  <c r="L239" s="1"/>
  <c r="J239" s="1"/>
  <c r="BW253"/>
  <c r="BW469"/>
  <c r="BX469"/>
  <c r="BX482"/>
  <c r="L415"/>
  <c r="J415" s="1"/>
  <c r="BV120"/>
  <c r="T420"/>
  <c r="U420" s="1"/>
  <c r="BX313"/>
  <c r="BX270"/>
  <c r="BX274"/>
  <c r="CS339"/>
  <c r="CS209"/>
  <c r="CS145"/>
  <c r="BM163"/>
  <c r="BJ163"/>
  <c r="P163"/>
  <c r="BL163"/>
  <c r="BS163"/>
  <c r="BO163"/>
  <c r="K163"/>
  <c r="BH163"/>
  <c r="BU163"/>
  <c r="BQ163"/>
  <c r="BG163"/>
  <c r="DC163"/>
  <c r="BI163"/>
  <c r="BF163"/>
  <c r="BR163"/>
  <c r="O163"/>
  <c r="BK163"/>
  <c r="BN163"/>
  <c r="BP163"/>
  <c r="BT163"/>
  <c r="AN222"/>
  <c r="AJ222"/>
  <c r="AB222"/>
  <c r="Z222"/>
  <c r="AL222"/>
  <c r="AI222"/>
  <c r="AA222"/>
  <c r="Y222"/>
  <c r="AM222"/>
  <c r="AF222"/>
  <c r="V222"/>
  <c r="AO222"/>
  <c r="AE222"/>
  <c r="AG222"/>
  <c r="AC222"/>
  <c r="W222"/>
  <c r="AZ222"/>
  <c r="AK222"/>
  <c r="AH222"/>
  <c r="AD222"/>
  <c r="X222"/>
  <c r="AB346"/>
  <c r="AH346"/>
  <c r="W346"/>
  <c r="Y346"/>
  <c r="AF346"/>
  <c r="AG346"/>
  <c r="AD346"/>
  <c r="AL346"/>
  <c r="AE346"/>
  <c r="AA346"/>
  <c r="AK346"/>
  <c r="V346"/>
  <c r="AI346"/>
  <c r="AJ346"/>
  <c r="AM346"/>
  <c r="AO346"/>
  <c r="Z346"/>
  <c r="AC346"/>
  <c r="AZ346"/>
  <c r="X346"/>
  <c r="AN346"/>
  <c r="AA219"/>
  <c r="AB219"/>
  <c r="AE219"/>
  <c r="AD219"/>
  <c r="V219"/>
  <c r="AN219"/>
  <c r="AL219"/>
  <c r="AK219"/>
  <c r="AG219"/>
  <c r="AM219"/>
  <c r="W219"/>
  <c r="AJ219"/>
  <c r="AI219"/>
  <c r="AC219"/>
  <c r="X219"/>
  <c r="AO219"/>
  <c r="AH219"/>
  <c r="AF219"/>
  <c r="AZ219"/>
  <c r="Z219"/>
  <c r="Y219"/>
  <c r="AO442"/>
  <c r="W442"/>
  <c r="X442"/>
  <c r="AN442"/>
  <c r="V442"/>
  <c r="AA442"/>
  <c r="AB442"/>
  <c r="AZ442"/>
  <c r="Z442"/>
  <c r="AD442"/>
  <c r="AE442"/>
  <c r="Y442"/>
  <c r="AC442"/>
  <c r="AH442"/>
  <c r="AI442"/>
  <c r="AF442"/>
  <c r="AG442"/>
  <c r="AK442"/>
  <c r="AL442"/>
  <c r="AM442"/>
  <c r="AJ442"/>
  <c r="AF447"/>
  <c r="Z447"/>
  <c r="AB447"/>
  <c r="V447"/>
  <c r="AJ447"/>
  <c r="AL447"/>
  <c r="AM447"/>
  <c r="AK447"/>
  <c r="AG447"/>
  <c r="AE447"/>
  <c r="AI447"/>
  <c r="X447"/>
  <c r="AZ447"/>
  <c r="Y447"/>
  <c r="W447"/>
  <c r="AH447"/>
  <c r="AA447"/>
  <c r="AD447"/>
  <c r="AN447"/>
  <c r="AO447"/>
  <c r="AC447"/>
  <c r="AM466"/>
  <c r="AH466"/>
  <c r="AE466"/>
  <c r="Z466"/>
  <c r="AC466"/>
  <c r="AJ466"/>
  <c r="W466"/>
  <c r="AB466"/>
  <c r="AK466"/>
  <c r="AL466"/>
  <c r="AF466"/>
  <c r="X466"/>
  <c r="AZ466"/>
  <c r="AI466"/>
  <c r="Y466"/>
  <c r="AG466"/>
  <c r="V466"/>
  <c r="AA466"/>
  <c r="AD466"/>
  <c r="AN466"/>
  <c r="AO466"/>
  <c r="AI217"/>
  <c r="AM217"/>
  <c r="AB217"/>
  <c r="AZ217"/>
  <c r="AH217"/>
  <c r="AL217"/>
  <c r="Y217"/>
  <c r="AJ217"/>
  <c r="V217"/>
  <c r="AK217"/>
  <c r="Z217"/>
  <c r="X217"/>
  <c r="AN217"/>
  <c r="AC217"/>
  <c r="AA217"/>
  <c r="W217"/>
  <c r="AE217"/>
  <c r="AF217"/>
  <c r="AG217"/>
  <c r="AO217"/>
  <c r="AD217"/>
  <c r="AA269"/>
  <c r="AI269"/>
  <c r="AG269"/>
  <c r="AK269"/>
  <c r="AD269"/>
  <c r="X269"/>
  <c r="AZ269"/>
  <c r="AO269"/>
  <c r="AL269"/>
  <c r="AB269"/>
  <c r="AH269"/>
  <c r="AJ269"/>
  <c r="V269"/>
  <c r="AM269"/>
  <c r="AF269"/>
  <c r="Y269"/>
  <c r="Z269"/>
  <c r="W269"/>
  <c r="AE269"/>
  <c r="AN269"/>
  <c r="AC269"/>
  <c r="Z398"/>
  <c r="AG398"/>
  <c r="AF398"/>
  <c r="AI398"/>
  <c r="AO398"/>
  <c r="AB398"/>
  <c r="AH398"/>
  <c r="AN398"/>
  <c r="AM398"/>
  <c r="AA398"/>
  <c r="Y398"/>
  <c r="AL398"/>
  <c r="AK398"/>
  <c r="AJ398"/>
  <c r="AZ398"/>
  <c r="AC398"/>
  <c r="X398"/>
  <c r="AE398"/>
  <c r="V398"/>
  <c r="W398"/>
  <c r="AD398"/>
  <c r="AJ301"/>
  <c r="AL301"/>
  <c r="X301"/>
  <c r="W301"/>
  <c r="AN301"/>
  <c r="AB301"/>
  <c r="AC301"/>
  <c r="Z301"/>
  <c r="AO301"/>
  <c r="AK301"/>
  <c r="Y301"/>
  <c r="AH301"/>
  <c r="AM301"/>
  <c r="AG301"/>
  <c r="AF301"/>
  <c r="V301"/>
  <c r="AI301"/>
  <c r="AZ301"/>
  <c r="AA301"/>
  <c r="AD301"/>
  <c r="AE301"/>
  <c r="Z449"/>
  <c r="AD449"/>
  <c r="AE449"/>
  <c r="AF449"/>
  <c r="AC449"/>
  <c r="AH449"/>
  <c r="AI449"/>
  <c r="AM449"/>
  <c r="AG449"/>
  <c r="AK449"/>
  <c r="AL449"/>
  <c r="AZ449"/>
  <c r="AJ449"/>
  <c r="AO449"/>
  <c r="W449"/>
  <c r="X449"/>
  <c r="AN449"/>
  <c r="V449"/>
  <c r="AA449"/>
  <c r="AB449"/>
  <c r="Y449"/>
  <c r="W448"/>
  <c r="X448"/>
  <c r="AJ448"/>
  <c r="AH448"/>
  <c r="AI448"/>
  <c r="AE448"/>
  <c r="AB448"/>
  <c r="AZ448"/>
  <c r="AK448"/>
  <c r="AL448"/>
  <c r="AF448"/>
  <c r="Y448"/>
  <c r="AN448"/>
  <c r="AO448"/>
  <c r="AM448"/>
  <c r="Z448"/>
  <c r="V448"/>
  <c r="AG448"/>
  <c r="AC448"/>
  <c r="AD448"/>
  <c r="AA448"/>
  <c r="O114"/>
  <c r="BT114"/>
  <c r="BO114"/>
  <c r="BN114"/>
  <c r="BI114"/>
  <c r="BL114"/>
  <c r="BG114"/>
  <c r="P114"/>
  <c r="DC114"/>
  <c r="BQ114"/>
  <c r="BH114"/>
  <c r="K114"/>
  <c r="BS114"/>
  <c r="BR114"/>
  <c r="BU114"/>
  <c r="BP114"/>
  <c r="BF114"/>
  <c r="BM114"/>
  <c r="BJ114"/>
  <c r="BK114"/>
  <c r="X369"/>
  <c r="AB369"/>
  <c r="AZ369"/>
  <c r="AD369"/>
  <c r="W369"/>
  <c r="AK369"/>
  <c r="AF369"/>
  <c r="V369"/>
  <c r="AA369"/>
  <c r="AJ369"/>
  <c r="AG369"/>
  <c r="Y369"/>
  <c r="AN369"/>
  <c r="AC369"/>
  <c r="AH369"/>
  <c r="AE369"/>
  <c r="AO369"/>
  <c r="AI369"/>
  <c r="AM369"/>
  <c r="AL369"/>
  <c r="Z369"/>
  <c r="AA148"/>
  <c r="AZ148"/>
  <c r="AG148"/>
  <c r="AO148"/>
  <c r="Y148"/>
  <c r="AE148"/>
  <c r="AF148"/>
  <c r="AJ148"/>
  <c r="Z148"/>
  <c r="AD148"/>
  <c r="AI148"/>
  <c r="AM148"/>
  <c r="AN148"/>
  <c r="AB148"/>
  <c r="AH148"/>
  <c r="AL148"/>
  <c r="W148"/>
  <c r="X148"/>
  <c r="AC148"/>
  <c r="AK148"/>
  <c r="V148"/>
  <c r="AZ345"/>
  <c r="AK345"/>
  <c r="AE345"/>
  <c r="AN345"/>
  <c r="W345"/>
  <c r="AF345"/>
  <c r="Z345"/>
  <c r="AM345"/>
  <c r="AJ345"/>
  <c r="AI345"/>
  <c r="AH345"/>
  <c r="V345"/>
  <c r="AD345"/>
  <c r="AO345"/>
  <c r="AL345"/>
  <c r="Y345"/>
  <c r="AG345"/>
  <c r="AB345"/>
  <c r="AA345"/>
  <c r="AC345"/>
  <c r="X345"/>
  <c r="AL467"/>
  <c r="AK467"/>
  <c r="AF467"/>
  <c r="AA467"/>
  <c r="W467"/>
  <c r="AI467"/>
  <c r="AG467"/>
  <c r="AC467"/>
  <c r="Z467"/>
  <c r="AB467"/>
  <c r="X467"/>
  <c r="AZ467"/>
  <c r="AD467"/>
  <c r="Y467"/>
  <c r="AN467"/>
  <c r="AJ467"/>
  <c r="AM467"/>
  <c r="AH467"/>
  <c r="AE467"/>
  <c r="V467"/>
  <c r="AO467"/>
  <c r="AG428"/>
  <c r="AF428"/>
  <c r="Z428"/>
  <c r="AB428"/>
  <c r="X428"/>
  <c r="AM428"/>
  <c r="AK428"/>
  <c r="AH428"/>
  <c r="AN428"/>
  <c r="AJ428"/>
  <c r="AL428"/>
  <c r="AC428"/>
  <c r="AI428"/>
  <c r="AE428"/>
  <c r="V428"/>
  <c r="AZ428"/>
  <c r="AO428"/>
  <c r="Y428"/>
  <c r="AD428"/>
  <c r="AA428"/>
  <c r="W428"/>
  <c r="AL341"/>
  <c r="Y341"/>
  <c r="AA341"/>
  <c r="AC341"/>
  <c r="AK341"/>
  <c r="X341"/>
  <c r="AB341"/>
  <c r="V341"/>
  <c r="AG341"/>
  <c r="AO341"/>
  <c r="AD341"/>
  <c r="AE341"/>
  <c r="AF341"/>
  <c r="AJ341"/>
  <c r="W341"/>
  <c r="AZ341"/>
  <c r="AI341"/>
  <c r="AM341"/>
  <c r="AN341"/>
  <c r="Z341"/>
  <c r="AH341"/>
  <c r="AL451"/>
  <c r="AM451"/>
  <c r="AG451"/>
  <c r="AD451"/>
  <c r="AA451"/>
  <c r="X451"/>
  <c r="AJ451"/>
  <c r="AZ451"/>
  <c r="AO451"/>
  <c r="AB451"/>
  <c r="AN451"/>
  <c r="V451"/>
  <c r="W451"/>
  <c r="AE451"/>
  <c r="Y451"/>
  <c r="Z451"/>
  <c r="AK451"/>
  <c r="AI451"/>
  <c r="AF451"/>
  <c r="AC451"/>
  <c r="AH451"/>
  <c r="W104"/>
  <c r="AK104"/>
  <c r="AI104"/>
  <c r="AN104"/>
  <c r="V104"/>
  <c r="AD104"/>
  <c r="AB104"/>
  <c r="AG104"/>
  <c r="Y104"/>
  <c r="Z104"/>
  <c r="AZ104"/>
  <c r="AE104"/>
  <c r="AA104"/>
  <c r="AC104"/>
  <c r="AH104"/>
  <c r="X104"/>
  <c r="AM104"/>
  <c r="AF104"/>
  <c r="AL104"/>
  <c r="AJ104"/>
  <c r="AO104"/>
  <c r="AC366"/>
  <c r="AH366"/>
  <c r="AD366"/>
  <c r="AG366"/>
  <c r="AO366"/>
  <c r="AM366"/>
  <c r="AN366"/>
  <c r="AJ366"/>
  <c r="AK366"/>
  <c r="AA366"/>
  <c r="W366"/>
  <c r="V366"/>
  <c r="AE366"/>
  <c r="Z366"/>
  <c r="AI366"/>
  <c r="AL366"/>
  <c r="AZ366"/>
  <c r="AF366"/>
  <c r="AB366"/>
  <c r="Y366"/>
  <c r="X366"/>
  <c r="AK460"/>
  <c r="AL460"/>
  <c r="AZ460"/>
  <c r="AJ460"/>
  <c r="AO460"/>
  <c r="W460"/>
  <c r="X460"/>
  <c r="AN460"/>
  <c r="V460"/>
  <c r="AA460"/>
  <c r="AB460"/>
  <c r="Y460"/>
  <c r="Z460"/>
  <c r="AD460"/>
  <c r="AE460"/>
  <c r="AF460"/>
  <c r="AC460"/>
  <c r="AH460"/>
  <c r="AI460"/>
  <c r="AM460"/>
  <c r="AG460"/>
  <c r="AA393"/>
  <c r="W393"/>
  <c r="AJ393"/>
  <c r="AO393"/>
  <c r="AK393"/>
  <c r="Z393"/>
  <c r="AN393"/>
  <c r="AZ393"/>
  <c r="AL393"/>
  <c r="AH393"/>
  <c r="V393"/>
  <c r="X393"/>
  <c r="AM393"/>
  <c r="AF393"/>
  <c r="AI393"/>
  <c r="AE393"/>
  <c r="AD393"/>
  <c r="AG393"/>
  <c r="AC393"/>
  <c r="Y393"/>
  <c r="AB393"/>
  <c r="AM204"/>
  <c r="AJ204"/>
  <c r="AO204"/>
  <c r="W204"/>
  <c r="X204"/>
  <c r="AN204"/>
  <c r="V204"/>
  <c r="AA204"/>
  <c r="AB204"/>
  <c r="AZ204"/>
  <c r="Z204"/>
  <c r="AD204"/>
  <c r="AE204"/>
  <c r="Y204"/>
  <c r="AC204"/>
  <c r="AH204"/>
  <c r="AI204"/>
  <c r="AF204"/>
  <c r="AG204"/>
  <c r="AK204"/>
  <c r="AL204"/>
  <c r="AJ273"/>
  <c r="AO273"/>
  <c r="W273"/>
  <c r="X273"/>
  <c r="AN273"/>
  <c r="V273"/>
  <c r="AA273"/>
  <c r="AB273"/>
  <c r="Y273"/>
  <c r="Z273"/>
  <c r="AD273"/>
  <c r="AE273"/>
  <c r="AF273"/>
  <c r="AC273"/>
  <c r="AH273"/>
  <c r="AI273"/>
  <c r="AM273"/>
  <c r="AG273"/>
  <c r="AK273"/>
  <c r="AL273"/>
  <c r="AZ273"/>
  <c r="X430"/>
  <c r="AJ430"/>
  <c r="AO430"/>
  <c r="W430"/>
  <c r="AB430"/>
  <c r="AN430"/>
  <c r="V430"/>
  <c r="AA430"/>
  <c r="AE430"/>
  <c r="Y430"/>
  <c r="Z430"/>
  <c r="AD430"/>
  <c r="AI430"/>
  <c r="AF430"/>
  <c r="AC430"/>
  <c r="AH430"/>
  <c r="AL430"/>
  <c r="AM430"/>
  <c r="AG430"/>
  <c r="AK430"/>
  <c r="AZ430"/>
  <c r="AC367"/>
  <c r="AH367"/>
  <c r="AI367"/>
  <c r="AM367"/>
  <c r="AG367"/>
  <c r="AK367"/>
  <c r="AL367"/>
  <c r="AZ367"/>
  <c r="AJ367"/>
  <c r="AO367"/>
  <c r="W367"/>
  <c r="X367"/>
  <c r="AN367"/>
  <c r="V367"/>
  <c r="AA367"/>
  <c r="AB367"/>
  <c r="Y367"/>
  <c r="Z367"/>
  <c r="AD367"/>
  <c r="AE367"/>
  <c r="AF367"/>
  <c r="AB139"/>
  <c r="AA139"/>
  <c r="AD139"/>
  <c r="AL139"/>
  <c r="W139"/>
  <c r="AO139"/>
  <c r="V139"/>
  <c r="AH139"/>
  <c r="AK139"/>
  <c r="AG139"/>
  <c r="AJ139"/>
  <c r="Z139"/>
  <c r="AC139"/>
  <c r="AF139"/>
  <c r="AM139"/>
  <c r="AN139"/>
  <c r="Y139"/>
  <c r="AZ139"/>
  <c r="AE139"/>
  <c r="AI139"/>
  <c r="X139"/>
  <c r="AZ150"/>
  <c r="Y150"/>
  <c r="AH150"/>
  <c r="AI150"/>
  <c r="AJ150"/>
  <c r="AA150"/>
  <c r="AL150"/>
  <c r="AN150"/>
  <c r="AO150"/>
  <c r="V150"/>
  <c r="AE150"/>
  <c r="AM150"/>
  <c r="AG150"/>
  <c r="AF150"/>
  <c r="Z150"/>
  <c r="AB150"/>
  <c r="AK150"/>
  <c r="X150"/>
  <c r="AC150"/>
  <c r="AD150"/>
  <c r="W150"/>
  <c r="AD240"/>
  <c r="AE240"/>
  <c r="X240"/>
  <c r="Y240"/>
  <c r="AH240"/>
  <c r="AI240"/>
  <c r="AF240"/>
  <c r="AC240"/>
  <c r="AK240"/>
  <c r="AL240"/>
  <c r="AM240"/>
  <c r="AG240"/>
  <c r="AO240"/>
  <c r="V240"/>
  <c r="W240"/>
  <c r="AJ240"/>
  <c r="AZ240"/>
  <c r="Z240"/>
  <c r="AA240"/>
  <c r="AN240"/>
  <c r="AB240"/>
  <c r="AG434"/>
  <c r="AK434"/>
  <c r="AZ434"/>
  <c r="AE434"/>
  <c r="AJ434"/>
  <c r="AO434"/>
  <c r="W434"/>
  <c r="AB434"/>
  <c r="AN434"/>
  <c r="V434"/>
  <c r="AA434"/>
  <c r="X434"/>
  <c r="Y434"/>
  <c r="Z434"/>
  <c r="AD434"/>
  <c r="AL434"/>
  <c r="AF434"/>
  <c r="AC434"/>
  <c r="AH434"/>
  <c r="AI434"/>
  <c r="AM434"/>
  <c r="AC153"/>
  <c r="AN153"/>
  <c r="AI153"/>
  <c r="AL153"/>
  <c r="AF153"/>
  <c r="Y153"/>
  <c r="AD153"/>
  <c r="V153"/>
  <c r="AZ153"/>
  <c r="AJ153"/>
  <c r="Z153"/>
  <c r="AO153"/>
  <c r="X153"/>
  <c r="AM153"/>
  <c r="AB153"/>
  <c r="AK153"/>
  <c r="W153"/>
  <c r="AE153"/>
  <c r="AA153"/>
  <c r="AH153"/>
  <c r="AG153"/>
  <c r="AZ190"/>
  <c r="X190"/>
  <c r="AG190"/>
  <c r="AA190"/>
  <c r="AE190"/>
  <c r="AI190"/>
  <c r="AK190"/>
  <c r="AH190"/>
  <c r="AC190"/>
  <c r="AF190"/>
  <c r="AL190"/>
  <c r="AJ190"/>
  <c r="AM190"/>
  <c r="AO190"/>
  <c r="Y190"/>
  <c r="Z190"/>
  <c r="AN190"/>
  <c r="V190"/>
  <c r="W190"/>
  <c r="AD190"/>
  <c r="AB190"/>
  <c r="AN200"/>
  <c r="AO200"/>
  <c r="V200"/>
  <c r="W200"/>
  <c r="X200"/>
  <c r="Y200"/>
  <c r="Z200"/>
  <c r="AA200"/>
  <c r="AF200"/>
  <c r="AC200"/>
  <c r="AD200"/>
  <c r="AE200"/>
  <c r="AM200"/>
  <c r="AG200"/>
  <c r="AH200"/>
  <c r="AI200"/>
  <c r="AZ200"/>
  <c r="AJ200"/>
  <c r="AK200"/>
  <c r="AL200"/>
  <c r="AB200"/>
  <c r="AH116"/>
  <c r="AE116"/>
  <c r="AA116"/>
  <c r="AJ116"/>
  <c r="AK116"/>
  <c r="AI116"/>
  <c r="V116"/>
  <c r="AG116"/>
  <c r="AO116"/>
  <c r="AL116"/>
  <c r="AF116"/>
  <c r="AZ116"/>
  <c r="AC116"/>
  <c r="X116"/>
  <c r="AM116"/>
  <c r="Z116"/>
  <c r="W116"/>
  <c r="AD116"/>
  <c r="Y116"/>
  <c r="AB116"/>
  <c r="AN116"/>
  <c r="Y403"/>
  <c r="Z403"/>
  <c r="AH403"/>
  <c r="AI403"/>
  <c r="AF403"/>
  <c r="AC403"/>
  <c r="AK403"/>
  <c r="AL403"/>
  <c r="AM403"/>
  <c r="AG403"/>
  <c r="AO403"/>
  <c r="W403"/>
  <c r="X403"/>
  <c r="AJ403"/>
  <c r="AZ403"/>
  <c r="AA403"/>
  <c r="AB403"/>
  <c r="AN403"/>
  <c r="V403"/>
  <c r="AD403"/>
  <c r="AE403"/>
  <c r="AO130"/>
  <c r="X130"/>
  <c r="AC130"/>
  <c r="AG130"/>
  <c r="AJ130"/>
  <c r="AN130"/>
  <c r="W130"/>
  <c r="AF130"/>
  <c r="AM130"/>
  <c r="V130"/>
  <c r="Z130"/>
  <c r="AE130"/>
  <c r="AI130"/>
  <c r="AL130"/>
  <c r="AZ130"/>
  <c r="AB130"/>
  <c r="AA130"/>
  <c r="Y130"/>
  <c r="AD130"/>
  <c r="AH130"/>
  <c r="AK130"/>
  <c r="AM387"/>
  <c r="AC387"/>
  <c r="AH387"/>
  <c r="AD387"/>
  <c r="AZ387"/>
  <c r="AO387"/>
  <c r="AI387"/>
  <c r="AK387"/>
  <c r="AE387"/>
  <c r="AA387"/>
  <c r="W387"/>
  <c r="AF387"/>
  <c r="AL387"/>
  <c r="Y387"/>
  <c r="AB387"/>
  <c r="X387"/>
  <c r="Z387"/>
  <c r="V387"/>
  <c r="AN387"/>
  <c r="AJ387"/>
  <c r="AG387"/>
  <c r="AD250"/>
  <c r="X250"/>
  <c r="W250"/>
  <c r="AI250"/>
  <c r="AA250"/>
  <c r="AZ250"/>
  <c r="AG250"/>
  <c r="AF250"/>
  <c r="AN250"/>
  <c r="Y250"/>
  <c r="V250"/>
  <c r="AB250"/>
  <c r="AM250"/>
  <c r="AH250"/>
  <c r="Z250"/>
  <c r="AE250"/>
  <c r="AO250"/>
  <c r="AC250"/>
  <c r="AJ250"/>
  <c r="AL250"/>
  <c r="AK250"/>
  <c r="BF321"/>
  <c r="K321"/>
  <c r="BL321"/>
  <c r="BM321"/>
  <c r="BQ321"/>
  <c r="BH321"/>
  <c r="BN321"/>
  <c r="BG321"/>
  <c r="BS321"/>
  <c r="P321"/>
  <c r="BP321"/>
  <c r="BU321"/>
  <c r="BR321"/>
  <c r="BT321"/>
  <c r="BK321"/>
  <c r="BO321"/>
  <c r="O321"/>
  <c r="BI321"/>
  <c r="BJ321"/>
  <c r="DC321"/>
  <c r="BF422"/>
  <c r="BN422"/>
  <c r="BT422"/>
  <c r="BQ422"/>
  <c r="BH422"/>
  <c r="BK422"/>
  <c r="BR422"/>
  <c r="DC422"/>
  <c r="P422"/>
  <c r="BO422"/>
  <c r="BM422"/>
  <c r="K422"/>
  <c r="BJ422"/>
  <c r="BS422"/>
  <c r="BP422"/>
  <c r="BG422"/>
  <c r="BI422"/>
  <c r="O422"/>
  <c r="BU422"/>
  <c r="Q422"/>
  <c r="L422" s="1"/>
  <c r="J422" s="1"/>
  <c r="BL422"/>
  <c r="AA248"/>
  <c r="AE248"/>
  <c r="AI248"/>
  <c r="AL248"/>
  <c r="V248"/>
  <c r="Z248"/>
  <c r="AD248"/>
  <c r="AH248"/>
  <c r="AK248"/>
  <c r="AO248"/>
  <c r="Y248"/>
  <c r="AC248"/>
  <c r="AG248"/>
  <c r="AJ248"/>
  <c r="AN248"/>
  <c r="X248"/>
  <c r="AF248"/>
  <c r="AM248"/>
  <c r="AZ248"/>
  <c r="AB248"/>
  <c r="W248"/>
  <c r="Z436"/>
  <c r="AF436"/>
  <c r="AD436"/>
  <c r="V436"/>
  <c r="AO436"/>
  <c r="AZ436"/>
  <c r="AK436"/>
  <c r="Y436"/>
  <c r="AJ436"/>
  <c r="AI436"/>
  <c r="AB436"/>
  <c r="AH436"/>
  <c r="X436"/>
  <c r="W436"/>
  <c r="AC436"/>
  <c r="AM436"/>
  <c r="AG436"/>
  <c r="AN436"/>
  <c r="AE436"/>
  <c r="AA436"/>
  <c r="AL436"/>
  <c r="AN475"/>
  <c r="AL475"/>
  <c r="AZ475"/>
  <c r="AG475"/>
  <c r="AK475"/>
  <c r="AE475"/>
  <c r="AO475"/>
  <c r="AJ475"/>
  <c r="AH475"/>
  <c r="AC475"/>
  <c r="AD475"/>
  <c r="AB475"/>
  <c r="AF475"/>
  <c r="Z475"/>
  <c r="X475"/>
  <c r="W475"/>
  <c r="AI475"/>
  <c r="AM475"/>
  <c r="Y475"/>
  <c r="AA475"/>
  <c r="V475"/>
  <c r="V255"/>
  <c r="AI255"/>
  <c r="AJ255"/>
  <c r="AM255"/>
  <c r="AN255"/>
  <c r="Z255"/>
  <c r="AE255"/>
  <c r="AB255"/>
  <c r="AC255"/>
  <c r="Y255"/>
  <c r="AD255"/>
  <c r="AK255"/>
  <c r="AH255"/>
  <c r="AL255"/>
  <c r="AO255"/>
  <c r="W255"/>
  <c r="AF255"/>
  <c r="AA255"/>
  <c r="AZ255"/>
  <c r="X255"/>
  <c r="AG255"/>
  <c r="Z129"/>
  <c r="AB129"/>
  <c r="AG129"/>
  <c r="AH129"/>
  <c r="AE129"/>
  <c r="W129"/>
  <c r="AJ129"/>
  <c r="AK129"/>
  <c r="AI129"/>
  <c r="AF129"/>
  <c r="AN129"/>
  <c r="AO129"/>
  <c r="AL129"/>
  <c r="AM129"/>
  <c r="AZ129"/>
  <c r="X129"/>
  <c r="Y129"/>
  <c r="V129"/>
  <c r="AA129"/>
  <c r="AC129"/>
  <c r="AD129"/>
  <c r="V459"/>
  <c r="AA459"/>
  <c r="AB459"/>
  <c r="AZ459"/>
  <c r="Z459"/>
  <c r="AD459"/>
  <c r="AE459"/>
  <c r="Y459"/>
  <c r="AC459"/>
  <c r="AH459"/>
  <c r="AI459"/>
  <c r="AF459"/>
  <c r="AG459"/>
  <c r="AK459"/>
  <c r="AL459"/>
  <c r="AM459"/>
  <c r="AJ459"/>
  <c r="AO459"/>
  <c r="W459"/>
  <c r="X459"/>
  <c r="AN459"/>
  <c r="AI171"/>
  <c r="Z171"/>
  <c r="AO171"/>
  <c r="AZ171"/>
  <c r="X171"/>
  <c r="Y171"/>
  <c r="AA171"/>
  <c r="AJ171"/>
  <c r="AC171"/>
  <c r="AN171"/>
  <c r="AE171"/>
  <c r="V171"/>
  <c r="AD171"/>
  <c r="AK171"/>
  <c r="AL171"/>
  <c r="AH171"/>
  <c r="AG171"/>
  <c r="W171"/>
  <c r="AF171"/>
  <c r="AB171"/>
  <c r="AM171"/>
  <c r="W455"/>
  <c r="AH455"/>
  <c r="AL455"/>
  <c r="AI455"/>
  <c r="AE455"/>
  <c r="AB455"/>
  <c r="X455"/>
  <c r="AO455"/>
  <c r="AM455"/>
  <c r="AJ455"/>
  <c r="Y455"/>
  <c r="AC455"/>
  <c r="AF455"/>
  <c r="AA455"/>
  <c r="V455"/>
  <c r="AZ455"/>
  <c r="AK455"/>
  <c r="Z455"/>
  <c r="AN455"/>
  <c r="AD455"/>
  <c r="AG455"/>
  <c r="V243"/>
  <c r="AA243"/>
  <c r="AO243"/>
  <c r="AB243"/>
  <c r="AJ243"/>
  <c r="AG243"/>
  <c r="AD243"/>
  <c r="X243"/>
  <c r="AH243"/>
  <c r="AM243"/>
  <c r="Y243"/>
  <c r="AZ243"/>
  <c r="AF243"/>
  <c r="Z243"/>
  <c r="AN243"/>
  <c r="AK243"/>
  <c r="AL243"/>
  <c r="W243"/>
  <c r="AC243"/>
  <c r="AI243"/>
  <c r="AE243"/>
  <c r="AO263"/>
  <c r="Z263"/>
  <c r="AH263"/>
  <c r="AA263"/>
  <c r="X263"/>
  <c r="AC263"/>
  <c r="AI263"/>
  <c r="AM263"/>
  <c r="AB263"/>
  <c r="AL263"/>
  <c r="AF263"/>
  <c r="AZ263"/>
  <c r="AJ263"/>
  <c r="Y263"/>
  <c r="AG263"/>
  <c r="AD263"/>
  <c r="AN263"/>
  <c r="AK263"/>
  <c r="V263"/>
  <c r="AE263"/>
  <c r="W263"/>
  <c r="Q279"/>
  <c r="U279"/>
  <c r="AB340"/>
  <c r="AK340"/>
  <c r="AO340"/>
  <c r="W340"/>
  <c r="AH340"/>
  <c r="AG340"/>
  <c r="AZ340"/>
  <c r="Z340"/>
  <c r="V340"/>
  <c r="Y340"/>
  <c r="X340"/>
  <c r="AA340"/>
  <c r="AD340"/>
  <c r="AN340"/>
  <c r="AM340"/>
  <c r="AL340"/>
  <c r="AI340"/>
  <c r="AE340"/>
  <c r="AC340"/>
  <c r="AF340"/>
  <c r="AJ340"/>
  <c r="V296"/>
  <c r="AG296"/>
  <c r="W296"/>
  <c r="AO296"/>
  <c r="Z296"/>
  <c r="AF296"/>
  <c r="AA296"/>
  <c r="X296"/>
  <c r="AC296"/>
  <c r="AD296"/>
  <c r="AM296"/>
  <c r="AB296"/>
  <c r="AL296"/>
  <c r="AE296"/>
  <c r="AZ296"/>
  <c r="AJ296"/>
  <c r="Y296"/>
  <c r="AH296"/>
  <c r="AI296"/>
  <c r="AN296"/>
  <c r="AK296"/>
  <c r="AK483"/>
  <c r="AC483"/>
  <c r="Z483"/>
  <c r="AN483"/>
  <c r="AJ483"/>
  <c r="AG483"/>
  <c r="AD483"/>
  <c r="V483"/>
  <c r="AO483"/>
  <c r="AH483"/>
  <c r="AM483"/>
  <c r="AL483"/>
  <c r="AI483"/>
  <c r="AA483"/>
  <c r="W483"/>
  <c r="AZ483"/>
  <c r="AF483"/>
  <c r="Y483"/>
  <c r="AE483"/>
  <c r="AB483"/>
  <c r="X483"/>
  <c r="W283"/>
  <c r="AG283"/>
  <c r="AE283"/>
  <c r="AM283"/>
  <c r="Z283"/>
  <c r="V283"/>
  <c r="Y283"/>
  <c r="AZ283"/>
  <c r="AB283"/>
  <c r="AF283"/>
  <c r="AN283"/>
  <c r="AH283"/>
  <c r="AD283"/>
  <c r="AA283"/>
  <c r="AK283"/>
  <c r="X283"/>
  <c r="AL283"/>
  <c r="AI283"/>
  <c r="AO283"/>
  <c r="AC283"/>
  <c r="AJ283"/>
  <c r="AG126"/>
  <c r="AM126"/>
  <c r="AO126"/>
  <c r="AL126"/>
  <c r="AC126"/>
  <c r="AZ126"/>
  <c r="AK126"/>
  <c r="AJ126"/>
  <c r="AD126"/>
  <c r="Y126"/>
  <c r="AA126"/>
  <c r="AB126"/>
  <c r="AI126"/>
  <c r="Z126"/>
  <c r="X126"/>
  <c r="V126"/>
  <c r="AF126"/>
  <c r="AH126"/>
  <c r="AE126"/>
  <c r="AN126"/>
  <c r="W126"/>
  <c r="V479"/>
  <c r="AH479"/>
  <c r="AD479"/>
  <c r="AA479"/>
  <c r="W479"/>
  <c r="AN479"/>
  <c r="AJ479"/>
  <c r="AL479"/>
  <c r="AI479"/>
  <c r="AE479"/>
  <c r="AB479"/>
  <c r="X479"/>
  <c r="AZ479"/>
  <c r="AG479"/>
  <c r="AC479"/>
  <c r="Z479"/>
  <c r="AK479"/>
  <c r="AF479"/>
  <c r="AM479"/>
  <c r="Y479"/>
  <c r="AO479"/>
  <c r="AA458"/>
  <c r="AK458"/>
  <c r="X458"/>
  <c r="Y458"/>
  <c r="AB458"/>
  <c r="Z458"/>
  <c r="AO458"/>
  <c r="AC458"/>
  <c r="AI458"/>
  <c r="AD458"/>
  <c r="AJ458"/>
  <c r="AL458"/>
  <c r="AF458"/>
  <c r="AH458"/>
  <c r="AE458"/>
  <c r="W458"/>
  <c r="AN458"/>
  <c r="AZ458"/>
  <c r="AG458"/>
  <c r="AM458"/>
  <c r="V458"/>
  <c r="Y201"/>
  <c r="Z201"/>
  <c r="AA201"/>
  <c r="AB201"/>
  <c r="AC201"/>
  <c r="AD201"/>
  <c r="AE201"/>
  <c r="X201"/>
  <c r="AG201"/>
  <c r="AH201"/>
  <c r="AI201"/>
  <c r="AF201"/>
  <c r="AJ201"/>
  <c r="AK201"/>
  <c r="AL201"/>
  <c r="AM201"/>
  <c r="AN201"/>
  <c r="AO201"/>
  <c r="V201"/>
  <c r="W201"/>
  <c r="AZ201"/>
  <c r="AN267"/>
  <c r="AH267"/>
  <c r="Z267"/>
  <c r="AF267"/>
  <c r="AZ267"/>
  <c r="AA267"/>
  <c r="W267"/>
  <c r="Y267"/>
  <c r="AM267"/>
  <c r="X267"/>
  <c r="AO267"/>
  <c r="AK267"/>
  <c r="AB267"/>
  <c r="AE267"/>
  <c r="AD267"/>
  <c r="AG267"/>
  <c r="AJ267"/>
  <c r="V267"/>
  <c r="AI267"/>
  <c r="AL267"/>
  <c r="AC267"/>
  <c r="AJ99"/>
  <c r="AE99"/>
  <c r="V99"/>
  <c r="X99"/>
  <c r="AG99"/>
  <c r="AM99"/>
  <c r="AL99"/>
  <c r="AK99"/>
  <c r="AA99"/>
  <c r="Z99"/>
  <c r="AI99"/>
  <c r="AC99"/>
  <c r="AO99"/>
  <c r="Y99"/>
  <c r="AD99"/>
  <c r="AF99"/>
  <c r="AH99"/>
  <c r="AN99"/>
  <c r="AZ99"/>
  <c r="AB99"/>
  <c r="W99"/>
  <c r="AA172"/>
  <c r="AH172"/>
  <c r="AM172"/>
  <c r="Z172"/>
  <c r="AD172"/>
  <c r="W172"/>
  <c r="AZ172"/>
  <c r="AJ172"/>
  <c r="AG172"/>
  <c r="AI172"/>
  <c r="AB172"/>
  <c r="AF172"/>
  <c r="Y172"/>
  <c r="AK172"/>
  <c r="AC172"/>
  <c r="AN172"/>
  <c r="AO172"/>
  <c r="X172"/>
  <c r="AE172"/>
  <c r="V172"/>
  <c r="AL172"/>
  <c r="AE293"/>
  <c r="AD293"/>
  <c r="V293"/>
  <c r="AO293"/>
  <c r="AK293"/>
  <c r="AI293"/>
  <c r="W293"/>
  <c r="AL293"/>
  <c r="Y293"/>
  <c r="AZ293"/>
  <c r="Z293"/>
  <c r="X293"/>
  <c r="AM293"/>
  <c r="AF293"/>
  <c r="AC293"/>
  <c r="AA293"/>
  <c r="AB293"/>
  <c r="AN293"/>
  <c r="AJ293"/>
  <c r="AG293"/>
  <c r="AH293"/>
  <c r="AG109"/>
  <c r="AE109"/>
  <c r="X109"/>
  <c r="AJ109"/>
  <c r="AO109"/>
  <c r="Y109"/>
  <c r="AA109"/>
  <c r="AN109"/>
  <c r="V109"/>
  <c r="AD109"/>
  <c r="AI109"/>
  <c r="AC109"/>
  <c r="AK109"/>
  <c r="Z109"/>
  <c r="AB109"/>
  <c r="AZ109"/>
  <c r="AM109"/>
  <c r="AF109"/>
  <c r="AH109"/>
  <c r="AL109"/>
  <c r="W109"/>
  <c r="AC427"/>
  <c r="AD427"/>
  <c r="Z427"/>
  <c r="AN427"/>
  <c r="X427"/>
  <c r="AG427"/>
  <c r="AI427"/>
  <c r="V427"/>
  <c r="AJ427"/>
  <c r="AH427"/>
  <c r="Y427"/>
  <c r="AA427"/>
  <c r="W427"/>
  <c r="AO427"/>
  <c r="AK427"/>
  <c r="AL427"/>
  <c r="AF427"/>
  <c r="AE427"/>
  <c r="AB427"/>
  <c r="AZ427"/>
  <c r="AM427"/>
  <c r="Y182"/>
  <c r="AM182"/>
  <c r="AJ182"/>
  <c r="AG182"/>
  <c r="AO182"/>
  <c r="X182"/>
  <c r="AL182"/>
  <c r="AN182"/>
  <c r="W182"/>
  <c r="AK182"/>
  <c r="AH182"/>
  <c r="AD182"/>
  <c r="AB182"/>
  <c r="Z182"/>
  <c r="AA182"/>
  <c r="AZ182"/>
  <c r="AI182"/>
  <c r="AF182"/>
  <c r="AE182"/>
  <c r="V182"/>
  <c r="AC182"/>
  <c r="AK94"/>
  <c r="W94"/>
  <c r="AJ94"/>
  <c r="AN94"/>
  <c r="AO94"/>
  <c r="AE94"/>
  <c r="AM94"/>
  <c r="AB94"/>
  <c r="Y94"/>
  <c r="AZ94"/>
  <c r="AL94"/>
  <c r="X94"/>
  <c r="Z94"/>
  <c r="AC94"/>
  <c r="AI94"/>
  <c r="AH94"/>
  <c r="AG94"/>
  <c r="AD94"/>
  <c r="V94"/>
  <c r="AA94"/>
  <c r="AF94"/>
  <c r="AE227"/>
  <c r="AM227"/>
  <c r="Y227"/>
  <c r="AB227"/>
  <c r="AL227"/>
  <c r="AA227"/>
  <c r="AN227"/>
  <c r="Z227"/>
  <c r="AF227"/>
  <c r="V227"/>
  <c r="W227"/>
  <c r="X227"/>
  <c r="AC227"/>
  <c r="AJ227"/>
  <c r="AZ227"/>
  <c r="AG227"/>
  <c r="AD227"/>
  <c r="AI227"/>
  <c r="AO227"/>
  <c r="AH227"/>
  <c r="AK227"/>
  <c r="W443"/>
  <c r="AE443"/>
  <c r="AB443"/>
  <c r="Y443"/>
  <c r="AC443"/>
  <c r="AD443"/>
  <c r="AF443"/>
  <c r="AG443"/>
  <c r="AZ443"/>
  <c r="AH443"/>
  <c r="AL443"/>
  <c r="X443"/>
  <c r="AI443"/>
  <c r="AM443"/>
  <c r="AJ443"/>
  <c r="V443"/>
  <c r="AK443"/>
  <c r="AN443"/>
  <c r="Z443"/>
  <c r="AO443"/>
  <c r="AA443"/>
  <c r="AL368"/>
  <c r="AZ368"/>
  <c r="AJ368"/>
  <c r="AO368"/>
  <c r="W368"/>
  <c r="X368"/>
  <c r="AN368"/>
  <c r="V368"/>
  <c r="AA368"/>
  <c r="AB368"/>
  <c r="Y368"/>
  <c r="Z368"/>
  <c r="AD368"/>
  <c r="AE368"/>
  <c r="AF368"/>
  <c r="AC368"/>
  <c r="AH368"/>
  <c r="AI368"/>
  <c r="AM368"/>
  <c r="AG368"/>
  <c r="AK368"/>
  <c r="AA265"/>
  <c r="AC265"/>
  <c r="X265"/>
  <c r="AO265"/>
  <c r="V265"/>
  <c r="Y265"/>
  <c r="Z265"/>
  <c r="AK265"/>
  <c r="AH265"/>
  <c r="AM265"/>
  <c r="AB265"/>
  <c r="AI265"/>
  <c r="AG265"/>
  <c r="AF265"/>
  <c r="AD265"/>
  <c r="AL265"/>
  <c r="AE265"/>
  <c r="W265"/>
  <c r="AZ265"/>
  <c r="AN265"/>
  <c r="AJ265"/>
  <c r="X323"/>
  <c r="AL323"/>
  <c r="AM323"/>
  <c r="AG323"/>
  <c r="W323"/>
  <c r="AC323"/>
  <c r="AE323"/>
  <c r="AN323"/>
  <c r="V323"/>
  <c r="Z323"/>
  <c r="AD323"/>
  <c r="AB323"/>
  <c r="AA323"/>
  <c r="AZ323"/>
  <c r="Y323"/>
  <c r="AJ323"/>
  <c r="AH323"/>
  <c r="AO323"/>
  <c r="AK323"/>
  <c r="AI323"/>
  <c r="AF323"/>
  <c r="AG415"/>
  <c r="AK415"/>
  <c r="AL415"/>
  <c r="AZ415"/>
  <c r="AJ415"/>
  <c r="AO415"/>
  <c r="W415"/>
  <c r="X415"/>
  <c r="AN415"/>
  <c r="V415"/>
  <c r="AA415"/>
  <c r="AB415"/>
  <c r="Y415"/>
  <c r="Z415"/>
  <c r="AD415"/>
  <c r="AE415"/>
  <c r="AF415"/>
  <c r="AC415"/>
  <c r="AH415"/>
  <c r="AI415"/>
  <c r="AM415"/>
  <c r="AL414"/>
  <c r="AM414"/>
  <c r="AG414"/>
  <c r="AO414"/>
  <c r="W414"/>
  <c r="X414"/>
  <c r="AJ414"/>
  <c r="AZ414"/>
  <c r="AA414"/>
  <c r="AB414"/>
  <c r="AN414"/>
  <c r="V414"/>
  <c r="AD414"/>
  <c r="AE414"/>
  <c r="Y414"/>
  <c r="Z414"/>
  <c r="AH414"/>
  <c r="AI414"/>
  <c r="AF414"/>
  <c r="AC414"/>
  <c r="AK414"/>
  <c r="AI400"/>
  <c r="AM400"/>
  <c r="AD400"/>
  <c r="AE400"/>
  <c r="AB400"/>
  <c r="AJ400"/>
  <c r="AC400"/>
  <c r="AK400"/>
  <c r="AH400"/>
  <c r="Z400"/>
  <c r="AO400"/>
  <c r="AL400"/>
  <c r="AG400"/>
  <c r="AF400"/>
  <c r="Y400"/>
  <c r="W400"/>
  <c r="AZ400"/>
  <c r="AN400"/>
  <c r="AA400"/>
  <c r="X400"/>
  <c r="V400"/>
  <c r="A137"/>
  <c r="CS138"/>
  <c r="CS285"/>
  <c r="A285" s="1"/>
  <c r="A269"/>
  <c r="CS270"/>
  <c r="BV222"/>
  <c r="BV165"/>
  <c r="BY165" s="1"/>
  <c r="N165" s="1"/>
  <c r="L165" s="1"/>
  <c r="J165" s="1"/>
  <c r="T247"/>
  <c r="BW247"/>
  <c r="BY247" s="1"/>
  <c r="N247" s="1"/>
  <c r="L247" s="1"/>
  <c r="J247" s="1"/>
  <c r="BV143"/>
  <c r="BX149"/>
  <c r="BY117"/>
  <c r="N117" s="1"/>
  <c r="L117" s="1"/>
  <c r="J117" s="1"/>
  <c r="BW319"/>
  <c r="T137"/>
  <c r="BY137"/>
  <c r="N137" s="1"/>
  <c r="L137" s="1"/>
  <c r="J137" s="1"/>
  <c r="BW294"/>
  <c r="BW326"/>
  <c r="BV290"/>
  <c r="BX290"/>
  <c r="BY224"/>
  <c r="N224" s="1"/>
  <c r="L224" s="1"/>
  <c r="J224" s="1"/>
  <c r="BX135"/>
  <c r="BV136"/>
  <c r="BY136" s="1"/>
  <c r="N136" s="1"/>
  <c r="L136" s="1"/>
  <c r="J136" s="1"/>
  <c r="BX107"/>
  <c r="BX213"/>
  <c r="BW100"/>
  <c r="BY205"/>
  <c r="N205" s="1"/>
  <c r="L205" s="1"/>
  <c r="J205" s="1"/>
  <c r="T229"/>
  <c r="BW229"/>
  <c r="BW191"/>
  <c r="BW183"/>
  <c r="T477"/>
  <c r="U477" s="1"/>
  <c r="BW241"/>
  <c r="AS275"/>
  <c r="BV413"/>
  <c r="BY159"/>
  <c r="N159" s="1"/>
  <c r="L159" s="1"/>
  <c r="J159" s="1"/>
  <c r="BY373"/>
  <c r="BW170"/>
  <c r="BY448"/>
  <c r="BY462"/>
  <c r="T463"/>
  <c r="U463" s="1"/>
  <c r="BX209"/>
  <c r="BY345"/>
  <c r="N345" s="1"/>
  <c r="L345" s="1"/>
  <c r="J345" s="1"/>
  <c r="BV389"/>
  <c r="BW389"/>
  <c r="BW467"/>
  <c r="BW390"/>
  <c r="BV115"/>
  <c r="BV309"/>
  <c r="BY309" s="1"/>
  <c r="N309" s="1"/>
  <c r="L309" s="1"/>
  <c r="J309" s="1"/>
  <c r="BV329"/>
  <c r="BY208"/>
  <c r="N208" s="1"/>
  <c r="L208" s="1"/>
  <c r="J208" s="1"/>
  <c r="BY234"/>
  <c r="N234" s="1"/>
  <c r="L234" s="1"/>
  <c r="J234" s="1"/>
  <c r="BW357"/>
  <c r="BV460"/>
  <c r="BY460" s="1"/>
  <c r="BW378"/>
  <c r="BV396"/>
  <c r="BY396" s="1"/>
  <c r="BV204"/>
  <c r="BY204" s="1"/>
  <c r="N204" s="1"/>
  <c r="L204" s="1"/>
  <c r="J204" s="1"/>
  <c r="BV295"/>
  <c r="BY295" s="1"/>
  <c r="N295" s="1"/>
  <c r="L295" s="1"/>
  <c r="J295" s="1"/>
  <c r="BV362"/>
  <c r="BY362" s="1"/>
  <c r="N362" s="1"/>
  <c r="L362" s="1"/>
  <c r="J362" s="1"/>
  <c r="BW106"/>
  <c r="BV199"/>
  <c r="BW199"/>
  <c r="BV150"/>
  <c r="BY240"/>
  <c r="N240" s="1"/>
  <c r="L240" s="1"/>
  <c r="J240" s="1"/>
  <c r="BY186"/>
  <c r="N186" s="1"/>
  <c r="L186" s="1"/>
  <c r="J186" s="1"/>
  <c r="BY158"/>
  <c r="N158" s="1"/>
  <c r="L158" s="1"/>
  <c r="J158" s="1"/>
  <c r="BV254"/>
  <c r="BW161"/>
  <c r="BW331"/>
  <c r="BX395"/>
  <c r="BY434"/>
  <c r="BV147"/>
  <c r="BY147" s="1"/>
  <c r="N147" s="1"/>
  <c r="L147" s="1"/>
  <c r="J147" s="1"/>
  <c r="BX453"/>
  <c r="BY271"/>
  <c r="N271" s="1"/>
  <c r="L271" s="1"/>
  <c r="J271" s="1"/>
  <c r="BW140"/>
  <c r="BX261"/>
  <c r="BW456"/>
  <c r="BY457"/>
  <c r="BY215"/>
  <c r="N215" s="1"/>
  <c r="L215" s="1"/>
  <c r="J215" s="1"/>
  <c r="BW97"/>
  <c r="T299"/>
  <c r="T405"/>
  <c r="U405" s="1"/>
  <c r="BW244"/>
  <c r="BX248"/>
  <c r="BX423"/>
  <c r="BV376"/>
  <c r="BW371"/>
  <c r="BW320"/>
  <c r="T339"/>
  <c r="BX318"/>
  <c r="BY111"/>
  <c r="N111" s="1"/>
  <c r="L111" s="1"/>
  <c r="J111" s="1"/>
  <c r="BW122"/>
  <c r="BW175"/>
  <c r="BV157"/>
  <c r="BX385"/>
  <c r="BV385"/>
  <c r="BW171"/>
  <c r="BY223"/>
  <c r="N223" s="1"/>
  <c r="L223" s="1"/>
  <c r="J223" s="1"/>
  <c r="BV249"/>
  <c r="BY249" s="1"/>
  <c r="N249" s="1"/>
  <c r="L249" s="1"/>
  <c r="J249" s="1"/>
  <c r="BX238"/>
  <c r="BW138"/>
  <c r="BY340"/>
  <c r="N340" s="1"/>
  <c r="L340" s="1"/>
  <c r="J340" s="1"/>
  <c r="BX218"/>
  <c r="BX296"/>
  <c r="BW207"/>
  <c r="BV202"/>
  <c r="BX324"/>
  <c r="BX338"/>
  <c r="BY338" s="1"/>
  <c r="N338" s="1"/>
  <c r="L338" s="1"/>
  <c r="J338" s="1"/>
  <c r="BW479"/>
  <c r="BV131"/>
  <c r="BX356"/>
  <c r="BX458"/>
  <c r="BY154"/>
  <c r="N154" s="1"/>
  <c r="L154" s="1"/>
  <c r="J154" s="1"/>
  <c r="BY358"/>
  <c r="N358" s="1"/>
  <c r="L358" s="1"/>
  <c r="J358" s="1"/>
  <c r="BV258"/>
  <c r="BY258" s="1"/>
  <c r="N258" s="1"/>
  <c r="L258" s="1"/>
  <c r="J258" s="1"/>
  <c r="BV99"/>
  <c r="BV478"/>
  <c r="BY478" s="1"/>
  <c r="BV472"/>
  <c r="BV132"/>
  <c r="BY132" s="1"/>
  <c r="N132" s="1"/>
  <c r="L132" s="1"/>
  <c r="J132" s="1"/>
  <c r="BY127"/>
  <c r="N127" s="1"/>
  <c r="L127" s="1"/>
  <c r="J127" s="1"/>
  <c r="T127"/>
  <c r="BX361"/>
  <c r="BW195"/>
  <c r="BV438"/>
  <c r="BY438" s="1"/>
  <c r="BX334"/>
  <c r="BY334" s="1"/>
  <c r="N334" s="1"/>
  <c r="L334" s="1"/>
  <c r="J334" s="1"/>
  <c r="BX359"/>
  <c r="BY359" s="1"/>
  <c r="N359" s="1"/>
  <c r="BW380"/>
  <c r="BW182"/>
  <c r="T308"/>
  <c r="BV330"/>
  <c r="BY344"/>
  <c r="N344" s="1"/>
  <c r="L344" s="1"/>
  <c r="J344" s="1"/>
  <c r="BY94"/>
  <c r="N94" s="1"/>
  <c r="L94" s="1"/>
  <c r="J94" s="1"/>
  <c r="BX302"/>
  <c r="BV312"/>
  <c r="BV337"/>
  <c r="BY337" s="1"/>
  <c r="N337" s="1"/>
  <c r="L337" s="1"/>
  <c r="J337" s="1"/>
  <c r="BX327"/>
  <c r="BY392"/>
  <c r="T487"/>
  <c r="U487" s="1"/>
  <c r="BX325"/>
  <c r="BX257"/>
  <c r="BV257"/>
  <c r="BX350"/>
  <c r="BW124"/>
  <c r="BY124" s="1"/>
  <c r="N124" s="1"/>
  <c r="L124" s="1"/>
  <c r="J124" s="1"/>
  <c r="BV212"/>
  <c r="BY212" s="1"/>
  <c r="N212" s="1"/>
  <c r="L212" s="1"/>
  <c r="J212" s="1"/>
  <c r="BY437"/>
  <c r="BW289"/>
  <c r="BY210"/>
  <c r="N210" s="1"/>
  <c r="L210" s="1"/>
  <c r="J210" s="1"/>
  <c r="BX429"/>
  <c r="BV429"/>
  <c r="BV343"/>
  <c r="BX441"/>
  <c r="BW291"/>
  <c r="BY291" s="1"/>
  <c r="N291" s="1"/>
  <c r="L291" s="1"/>
  <c r="J291" s="1"/>
  <c r="BY412"/>
  <c r="T355"/>
  <c r="BX360"/>
  <c r="BV469"/>
  <c r="BY469" s="1"/>
  <c r="T120"/>
  <c r="BX420"/>
  <c r="BY144"/>
  <c r="N144" s="1"/>
  <c r="L144" s="1"/>
  <c r="J144" s="1"/>
  <c r="BV198"/>
  <c r="BY198" s="1"/>
  <c r="N198" s="1"/>
  <c r="L198" s="1"/>
  <c r="J198" s="1"/>
  <c r="BY270"/>
  <c r="N270" s="1"/>
  <c r="L270" s="1"/>
  <c r="J270" s="1"/>
  <c r="BV274"/>
  <c r="BY274" s="1"/>
  <c r="N274" s="1"/>
  <c r="L274" s="1"/>
  <c r="J274" s="1"/>
  <c r="CS127"/>
  <c r="CS106"/>
  <c r="CS331"/>
  <c r="CS232"/>
  <c r="CS171"/>
  <c r="AZ452"/>
  <c r="AE452"/>
  <c r="V452"/>
  <c r="AA452"/>
  <c r="W452"/>
  <c r="AG452"/>
  <c r="AF452"/>
  <c r="Y452"/>
  <c r="Z452"/>
  <c r="AL452"/>
  <c r="AC452"/>
  <c r="AH452"/>
  <c r="AD452"/>
  <c r="AK452"/>
  <c r="X452"/>
  <c r="AM452"/>
  <c r="AN452"/>
  <c r="AJ452"/>
  <c r="AB452"/>
  <c r="AO452"/>
  <c r="AI452"/>
  <c r="V162"/>
  <c r="AM162"/>
  <c r="AC162"/>
  <c r="Y162"/>
  <c r="AD162"/>
  <c r="W162"/>
  <c r="AG162"/>
  <c r="AB162"/>
  <c r="AH162"/>
  <c r="AE162"/>
  <c r="AJ162"/>
  <c r="X162"/>
  <c r="AK162"/>
  <c r="AI162"/>
  <c r="AN162"/>
  <c r="Z162"/>
  <c r="AO162"/>
  <c r="AL162"/>
  <c r="AF162"/>
  <c r="AA162"/>
  <c r="AZ162"/>
  <c r="U281"/>
  <c r="Q281"/>
  <c r="AZ235"/>
  <c r="AD235"/>
  <c r="AL235"/>
  <c r="AK235"/>
  <c r="AM235"/>
  <c r="AC235"/>
  <c r="AF235"/>
  <c r="AN235"/>
  <c r="AE235"/>
  <c r="V235"/>
  <c r="AA235"/>
  <c r="AG235"/>
  <c r="X235"/>
  <c r="AJ235"/>
  <c r="AI235"/>
  <c r="Y235"/>
  <c r="W235"/>
  <c r="AO235"/>
  <c r="AH235"/>
  <c r="Z235"/>
  <c r="AB235"/>
  <c r="AM165"/>
  <c r="AI165"/>
  <c r="AJ165"/>
  <c r="AG165"/>
  <c r="AC165"/>
  <c r="AL165"/>
  <c r="Y165"/>
  <c r="AK165"/>
  <c r="AH165"/>
  <c r="AD165"/>
  <c r="AN165"/>
  <c r="AA165"/>
  <c r="V165"/>
  <c r="AF165"/>
  <c r="AE165"/>
  <c r="Z165"/>
  <c r="AB165"/>
  <c r="W165"/>
  <c r="AO165"/>
  <c r="X165"/>
  <c r="AZ165"/>
  <c r="AF117"/>
  <c r="AI117"/>
  <c r="AH117"/>
  <c r="AC117"/>
  <c r="V117"/>
  <c r="AE117"/>
  <c r="AD117"/>
  <c r="W117"/>
  <c r="AN117"/>
  <c r="Y117"/>
  <c r="X117"/>
  <c r="AO117"/>
  <c r="Z117"/>
  <c r="AZ117"/>
  <c r="AA117"/>
  <c r="AB117"/>
  <c r="AJ117"/>
  <c r="AM117"/>
  <c r="AL117"/>
  <c r="AK117"/>
  <c r="AG117"/>
  <c r="V183"/>
  <c r="AN183"/>
  <c r="W183"/>
  <c r="X183"/>
  <c r="AI183"/>
  <c r="AC183"/>
  <c r="AD183"/>
  <c r="AA183"/>
  <c r="AL183"/>
  <c r="AM183"/>
  <c r="AH183"/>
  <c r="AB183"/>
  <c r="AG183"/>
  <c r="AK183"/>
  <c r="AJ183"/>
  <c r="AF183"/>
  <c r="Y183"/>
  <c r="AZ183"/>
  <c r="AE183"/>
  <c r="AO183"/>
  <c r="Z183"/>
  <c r="AC170"/>
  <c r="AB170"/>
  <c r="AO170"/>
  <c r="AE170"/>
  <c r="AF170"/>
  <c r="AG170"/>
  <c r="Y170"/>
  <c r="AD170"/>
  <c r="AI170"/>
  <c r="AM170"/>
  <c r="AZ170"/>
  <c r="AJ170"/>
  <c r="AH170"/>
  <c r="AL170"/>
  <c r="Z170"/>
  <c r="X170"/>
  <c r="V170"/>
  <c r="AK170"/>
  <c r="AA170"/>
  <c r="W170"/>
  <c r="AN170"/>
  <c r="O260"/>
  <c r="BU260"/>
  <c r="P260"/>
  <c r="BS260"/>
  <c r="K260"/>
  <c r="BM260"/>
  <c r="BP260"/>
  <c r="BK260"/>
  <c r="BR260"/>
  <c r="BI260"/>
  <c r="BL260"/>
  <c r="BG260"/>
  <c r="BF260"/>
  <c r="BN260"/>
  <c r="DC260"/>
  <c r="BO260"/>
  <c r="BT260"/>
  <c r="BH260"/>
  <c r="BQ260"/>
  <c r="BJ260"/>
  <c r="BL425"/>
  <c r="BK425"/>
  <c r="BF425"/>
  <c r="BQ425"/>
  <c r="BI425"/>
  <c r="P425"/>
  <c r="BT425"/>
  <c r="BS425"/>
  <c r="BN425"/>
  <c r="BM425"/>
  <c r="O425"/>
  <c r="BP425"/>
  <c r="BO425"/>
  <c r="BJ425"/>
  <c r="K425"/>
  <c r="BU425"/>
  <c r="BR425"/>
  <c r="DC425"/>
  <c r="BG425"/>
  <c r="BH425"/>
  <c r="Q425"/>
  <c r="L425" s="1"/>
  <c r="J425" s="1"/>
  <c r="AM209"/>
  <c r="AL209"/>
  <c r="AI209"/>
  <c r="AE209"/>
  <c r="W209"/>
  <c r="AF209"/>
  <c r="Z209"/>
  <c r="AZ209"/>
  <c r="AN209"/>
  <c r="AJ209"/>
  <c r="AG209"/>
  <c r="AC209"/>
  <c r="AK209"/>
  <c r="AH209"/>
  <c r="AD209"/>
  <c r="V209"/>
  <c r="AO209"/>
  <c r="X209"/>
  <c r="Y209"/>
  <c r="AB209"/>
  <c r="AA209"/>
  <c r="AL419"/>
  <c r="AK419"/>
  <c r="AH419"/>
  <c r="AB419"/>
  <c r="X419"/>
  <c r="W419"/>
  <c r="AN419"/>
  <c r="V419"/>
  <c r="AI419"/>
  <c r="AJ419"/>
  <c r="AM419"/>
  <c r="Y419"/>
  <c r="AD419"/>
  <c r="AF419"/>
  <c r="AZ419"/>
  <c r="AG419"/>
  <c r="AE419"/>
  <c r="AC419"/>
  <c r="Z419"/>
  <c r="AA419"/>
  <c r="AO419"/>
  <c r="AG146"/>
  <c r="AB146"/>
  <c r="AI146"/>
  <c r="Z146"/>
  <c r="AL146"/>
  <c r="AF146"/>
  <c r="AM146"/>
  <c r="AJ146"/>
  <c r="X146"/>
  <c r="V146"/>
  <c r="AK146"/>
  <c r="AO146"/>
  <c r="AD146"/>
  <c r="AH146"/>
  <c r="AE146"/>
  <c r="AZ146"/>
  <c r="Y146"/>
  <c r="W146"/>
  <c r="AN146"/>
  <c r="AC146"/>
  <c r="AA146"/>
  <c r="AC306"/>
  <c r="W306"/>
  <c r="AM306"/>
  <c r="AB306"/>
  <c r="X306"/>
  <c r="AI306"/>
  <c r="Z306"/>
  <c r="AH306"/>
  <c r="AE306"/>
  <c r="AZ306"/>
  <c r="AK306"/>
  <c r="AJ306"/>
  <c r="AN306"/>
  <c r="AG306"/>
  <c r="Y306"/>
  <c r="AO306"/>
  <c r="AA306"/>
  <c r="V306"/>
  <c r="AL306"/>
  <c r="AD306"/>
  <c r="AF306"/>
  <c r="AJ121"/>
  <c r="Z121"/>
  <c r="AD121"/>
  <c r="AI121"/>
  <c r="AF121"/>
  <c r="AA121"/>
  <c r="W121"/>
  <c r="AH121"/>
  <c r="AL121"/>
  <c r="Y121"/>
  <c r="AN121"/>
  <c r="AC121"/>
  <c r="AK121"/>
  <c r="X121"/>
  <c r="AM121"/>
  <c r="AZ121"/>
  <c r="AG121"/>
  <c r="AO121"/>
  <c r="AB121"/>
  <c r="AE121"/>
  <c r="V121"/>
  <c r="V381"/>
  <c r="AA381"/>
  <c r="X381"/>
  <c r="Y381"/>
  <c r="Z381"/>
  <c r="AD381"/>
  <c r="AL381"/>
  <c r="AF381"/>
  <c r="AC381"/>
  <c r="AH381"/>
  <c r="AI381"/>
  <c r="AM381"/>
  <c r="AG381"/>
  <c r="AK381"/>
  <c r="AZ381"/>
  <c r="AE381"/>
  <c r="AJ381"/>
  <c r="AO381"/>
  <c r="W381"/>
  <c r="AB381"/>
  <c r="AN381"/>
  <c r="AF362"/>
  <c r="AJ362"/>
  <c r="Z362"/>
  <c r="Y362"/>
  <c r="AA362"/>
  <c r="AI362"/>
  <c r="W362"/>
  <c r="AM362"/>
  <c r="AB362"/>
  <c r="AD362"/>
  <c r="X362"/>
  <c r="AH362"/>
  <c r="AK362"/>
  <c r="AG362"/>
  <c r="AL362"/>
  <c r="AC362"/>
  <c r="AT362" s="1"/>
  <c r="AZ362"/>
  <c r="AO362"/>
  <c r="V362"/>
  <c r="AN362"/>
  <c r="AE362"/>
  <c r="X176"/>
  <c r="AL176"/>
  <c r="AJ176"/>
  <c r="AO176"/>
  <c r="AK176"/>
  <c r="AM176"/>
  <c r="AN176"/>
  <c r="Z176"/>
  <c r="Y176"/>
  <c r="AB176"/>
  <c r="AF176"/>
  <c r="W176"/>
  <c r="AA176"/>
  <c r="AI176"/>
  <c r="AD176"/>
  <c r="AE176"/>
  <c r="V176"/>
  <c r="AZ176"/>
  <c r="AH176"/>
  <c r="AG176"/>
  <c r="AC176"/>
  <c r="BQ185"/>
  <c r="BU185"/>
  <c r="BS185"/>
  <c r="DC185"/>
  <c r="BH185"/>
  <c r="BN185"/>
  <c r="BI185"/>
  <c r="BT185"/>
  <c r="BK185"/>
  <c r="BR185"/>
  <c r="BL185"/>
  <c r="K185"/>
  <c r="BJ185"/>
  <c r="BF185"/>
  <c r="P185"/>
  <c r="BO185"/>
  <c r="BP185"/>
  <c r="O185"/>
  <c r="BM185"/>
  <c r="BG185"/>
  <c r="M461"/>
  <c r="BR461"/>
  <c r="BQ461"/>
  <c r="BU461"/>
  <c r="BN461"/>
  <c r="BG461"/>
  <c r="BI461"/>
  <c r="BK461"/>
  <c r="O461"/>
  <c r="DC461"/>
  <c r="BP461"/>
  <c r="BL461"/>
  <c r="K461"/>
  <c r="BT461"/>
  <c r="Q461"/>
  <c r="BM461"/>
  <c r="BH461"/>
  <c r="P461"/>
  <c r="BF461"/>
  <c r="BJ461"/>
  <c r="BO461"/>
  <c r="BS461"/>
  <c r="BI173"/>
  <c r="BH173"/>
  <c r="BT173"/>
  <c r="BJ173"/>
  <c r="BN173"/>
  <c r="P173"/>
  <c r="O173"/>
  <c r="BU173"/>
  <c r="BO173"/>
  <c r="BS173"/>
  <c r="BM173"/>
  <c r="BL173"/>
  <c r="BK173"/>
  <c r="BF173"/>
  <c r="BG173"/>
  <c r="BP173"/>
  <c r="BQ173"/>
  <c r="BR173"/>
  <c r="DC173"/>
  <c r="K173"/>
  <c r="AI112"/>
  <c r="AN112"/>
  <c r="AB112"/>
  <c r="AO112"/>
  <c r="AL112"/>
  <c r="AF112"/>
  <c r="V112"/>
  <c r="AZ112"/>
  <c r="W112"/>
  <c r="AM112"/>
  <c r="AC112"/>
  <c r="AA112"/>
  <c r="AD112"/>
  <c r="X112"/>
  <c r="AG112"/>
  <c r="Z112"/>
  <c r="AH112"/>
  <c r="AE112"/>
  <c r="AJ112"/>
  <c r="Y112"/>
  <c r="AK112"/>
  <c r="AM157"/>
  <c r="AZ157"/>
  <c r="AI157"/>
  <c r="AJ157"/>
  <c r="AG157"/>
  <c r="Z157"/>
  <c r="Y157"/>
  <c r="AF157"/>
  <c r="AO157"/>
  <c r="AL157"/>
  <c r="AN157"/>
  <c r="AD157"/>
  <c r="AK157"/>
  <c r="AC157"/>
  <c r="W157"/>
  <c r="AH157"/>
  <c r="V157"/>
  <c r="AA157"/>
  <c r="X157"/>
  <c r="AE157"/>
  <c r="AB157"/>
  <c r="Y470"/>
  <c r="AE470"/>
  <c r="AL470"/>
  <c r="AO470"/>
  <c r="AM470"/>
  <c r="AZ470"/>
  <c r="AC470"/>
  <c r="AB470"/>
  <c r="AD470"/>
  <c r="AF470"/>
  <c r="V470"/>
  <c r="W470"/>
  <c r="AJ470"/>
  <c r="AK470"/>
  <c r="X470"/>
  <c r="AA470"/>
  <c r="AG470"/>
  <c r="AN470"/>
  <c r="AH470"/>
  <c r="Z470"/>
  <c r="AI470"/>
  <c r="DC335"/>
  <c r="BG335"/>
  <c r="BF335"/>
  <c r="BU335"/>
  <c r="K335"/>
  <c r="BO335"/>
  <c r="BN335"/>
  <c r="BM335"/>
  <c r="BT335"/>
  <c r="O335"/>
  <c r="BH335"/>
  <c r="BK335"/>
  <c r="BJ335"/>
  <c r="BI335"/>
  <c r="BL335"/>
  <c r="BS335"/>
  <c r="P335"/>
  <c r="BP335"/>
  <c r="BQ335"/>
  <c r="BR335"/>
  <c r="X354"/>
  <c r="AH354"/>
  <c r="AD354"/>
  <c r="AA354"/>
  <c r="AG354"/>
  <c r="AZ354"/>
  <c r="AK354"/>
  <c r="AC354"/>
  <c r="AM354"/>
  <c r="W354"/>
  <c r="AE354"/>
  <c r="AN354"/>
  <c r="AB354"/>
  <c r="Z354"/>
  <c r="V354"/>
  <c r="AJ354"/>
  <c r="Y354"/>
  <c r="AF354"/>
  <c r="AI354"/>
  <c r="AL354"/>
  <c r="AO354"/>
  <c r="AM210"/>
  <c r="AD210"/>
  <c r="AB210"/>
  <c r="AN210"/>
  <c r="W210"/>
  <c r="AH210"/>
  <c r="AZ210"/>
  <c r="AJ210"/>
  <c r="AE210"/>
  <c r="AK210"/>
  <c r="X210"/>
  <c r="AG210"/>
  <c r="AI210"/>
  <c r="AO210"/>
  <c r="Y210"/>
  <c r="Z210"/>
  <c r="AL210"/>
  <c r="AF210"/>
  <c r="V210"/>
  <c r="AA210"/>
  <c r="AC210"/>
  <c r="A242"/>
  <c r="CS243"/>
  <c r="A354"/>
  <c r="CS355"/>
  <c r="A200"/>
  <c r="CS201"/>
  <c r="BW452"/>
  <c r="BX402"/>
  <c r="BY402" s="1"/>
  <c r="BV435"/>
  <c r="BY435" s="1"/>
  <c r="T435"/>
  <c r="U435" s="1"/>
  <c r="BW446"/>
  <c r="BW432"/>
  <c r="L399"/>
  <c r="J399" s="1"/>
  <c r="T399"/>
  <c r="U399" s="1"/>
  <c r="BX232"/>
  <c r="BV232"/>
  <c r="BX332"/>
  <c r="BW128"/>
  <c r="BW259"/>
  <c r="T259"/>
  <c r="BX317"/>
  <c r="BX452"/>
  <c r="Q222"/>
  <c r="BX222"/>
  <c r="BV433"/>
  <c r="BY433" s="1"/>
  <c r="Q162"/>
  <c r="BX162"/>
  <c r="BV133"/>
  <c r="BX133"/>
  <c r="BV123"/>
  <c r="BY123" s="1"/>
  <c r="N123" s="1"/>
  <c r="L123" s="1"/>
  <c r="J123" s="1"/>
  <c r="T228"/>
  <c r="BV228"/>
  <c r="BY228" s="1"/>
  <c r="N228" s="1"/>
  <c r="L228" s="1"/>
  <c r="J228" s="1"/>
  <c r="Q346"/>
  <c r="BW143"/>
  <c r="BW406"/>
  <c r="BV294"/>
  <c r="BY294" s="1"/>
  <c r="N294" s="1"/>
  <c r="L294" s="1"/>
  <c r="J294" s="1"/>
  <c r="BV326"/>
  <c r="BY326" s="1"/>
  <c r="N326" s="1"/>
  <c r="L326" s="1"/>
  <c r="J326" s="1"/>
  <c r="T326"/>
  <c r="T290"/>
  <c r="BW290"/>
  <c r="BV417"/>
  <c r="BW417"/>
  <c r="BX417"/>
  <c r="T224"/>
  <c r="BV135"/>
  <c r="BY135" s="1"/>
  <c r="N135" s="1"/>
  <c r="L135" s="1"/>
  <c r="J135" s="1"/>
  <c r="L416"/>
  <c r="J416" s="1"/>
  <c r="T416"/>
  <c r="U416" s="1"/>
  <c r="T136"/>
  <c r="BW370"/>
  <c r="BX394"/>
  <c r="L488"/>
  <c r="J488" s="1"/>
  <c r="BX256"/>
  <c r="T256"/>
  <c r="BW256"/>
  <c r="BV450"/>
  <c r="BY450" s="1"/>
  <c r="BW348"/>
  <c r="T348"/>
  <c r="Q213"/>
  <c r="BV442"/>
  <c r="BX442"/>
  <c r="BX100"/>
  <c r="T100"/>
  <c r="BV100"/>
  <c r="BW447"/>
  <c r="T205"/>
  <c r="BX229"/>
  <c r="BY229" s="1"/>
  <c r="N229" s="1"/>
  <c r="L229" s="1"/>
  <c r="J229" s="1"/>
  <c r="BV466"/>
  <c r="BY466" s="1"/>
  <c r="BX382"/>
  <c r="BW203"/>
  <c r="BW217"/>
  <c r="BY217" s="1"/>
  <c r="N217" s="1"/>
  <c r="L217" s="1"/>
  <c r="J217" s="1"/>
  <c r="BX269"/>
  <c r="BW269"/>
  <c r="Q191"/>
  <c r="BV191"/>
  <c r="BY191" s="1"/>
  <c r="N191" s="1"/>
  <c r="L191" s="1"/>
  <c r="J191" s="1"/>
  <c r="BW398"/>
  <c r="BV91"/>
  <c r="BY91" s="1"/>
  <c r="N91" s="1"/>
  <c r="L91" s="1"/>
  <c r="J91" s="1"/>
  <c r="T91"/>
  <c r="BV183"/>
  <c r="BY183" s="1"/>
  <c r="N183" s="1"/>
  <c r="L183" s="1"/>
  <c r="J183" s="1"/>
  <c r="BV477"/>
  <c r="BY477" s="1"/>
  <c r="BV92"/>
  <c r="BX92"/>
  <c r="T241"/>
  <c r="AU275"/>
  <c r="BV468"/>
  <c r="BW468"/>
  <c r="L468"/>
  <c r="J468" s="1"/>
  <c r="BX184"/>
  <c r="BV184"/>
  <c r="BX322"/>
  <c r="Q301"/>
  <c r="T413"/>
  <c r="U413" s="1"/>
  <c r="BX413"/>
  <c r="BX410"/>
  <c r="BV410"/>
  <c r="L373"/>
  <c r="J373" s="1"/>
  <c r="T103"/>
  <c r="L449"/>
  <c r="J449" s="1"/>
  <c r="T462"/>
  <c r="U462" s="1"/>
  <c r="BW342"/>
  <c r="BV342"/>
  <c r="T233"/>
  <c r="CS115"/>
  <c r="BX369"/>
  <c r="BV369"/>
  <c r="BW463"/>
  <c r="BY463" s="1"/>
  <c r="BW237"/>
  <c r="BW180"/>
  <c r="Q148"/>
  <c r="T245"/>
  <c r="BX245"/>
  <c r="BV209"/>
  <c r="BY209" s="1"/>
  <c r="N209" s="1"/>
  <c r="L209" s="1"/>
  <c r="J209" s="1"/>
  <c r="BV351"/>
  <c r="BY351" s="1"/>
  <c r="N351" s="1"/>
  <c r="L351" s="1"/>
  <c r="J351" s="1"/>
  <c r="BW146"/>
  <c r="Q353"/>
  <c r="BW353"/>
  <c r="BX389"/>
  <c r="T389"/>
  <c r="U389" s="1"/>
  <c r="BW206"/>
  <c r="BV206"/>
  <c r="BW242"/>
  <c r="BX242"/>
  <c r="BW374"/>
  <c r="BV467"/>
  <c r="BX467"/>
  <c r="T390"/>
  <c r="U390" s="1"/>
  <c r="BX481"/>
  <c r="T481"/>
  <c r="U481" s="1"/>
  <c r="BX287"/>
  <c r="BV287"/>
  <c r="BV155"/>
  <c r="BY155" s="1"/>
  <c r="N155" s="1"/>
  <c r="L155" s="1"/>
  <c r="J155" s="1"/>
  <c r="T155"/>
  <c r="BW152"/>
  <c r="BY152" s="1"/>
  <c r="N152" s="1"/>
  <c r="L152" s="1"/>
  <c r="J152" s="1"/>
  <c r="BW428"/>
  <c r="T115"/>
  <c r="BW115"/>
  <c r="L386"/>
  <c r="J386" s="1"/>
  <c r="BV93"/>
  <c r="BY93" s="1"/>
  <c r="N93" s="1"/>
  <c r="L93" s="1"/>
  <c r="J93" s="1"/>
  <c r="T309"/>
  <c r="BW329"/>
  <c r="BV167"/>
  <c r="BY167" s="1"/>
  <c r="N167" s="1"/>
  <c r="L167" s="1"/>
  <c r="J167" s="1"/>
  <c r="T234"/>
  <c r="Q357"/>
  <c r="BV357"/>
  <c r="BY357" s="1"/>
  <c r="N357" s="1"/>
  <c r="L357" s="1"/>
  <c r="J357" s="1"/>
  <c r="Q104"/>
  <c r="BX104"/>
  <c r="BX480"/>
  <c r="BW480"/>
  <c r="BW121"/>
  <c r="BV273"/>
  <c r="BX273"/>
  <c r="BV381"/>
  <c r="BY381" s="1"/>
  <c r="BW430"/>
  <c r="BY430" s="1"/>
  <c r="BX134"/>
  <c r="BV230"/>
  <c r="BY230" s="1"/>
  <c r="N230" s="1"/>
  <c r="L230" s="1"/>
  <c r="J230" s="1"/>
  <c r="BV106"/>
  <c r="BY106" s="1"/>
  <c r="N106" s="1"/>
  <c r="L106" s="1"/>
  <c r="J106" s="1"/>
  <c r="T106"/>
  <c r="BV367"/>
  <c r="BY367" s="1"/>
  <c r="T199"/>
  <c r="Q139"/>
  <c r="BV139"/>
  <c r="BY139" s="1"/>
  <c r="N139" s="1"/>
  <c r="L139" s="1"/>
  <c r="J139" s="1"/>
  <c r="BX471"/>
  <c r="BY471" s="1"/>
  <c r="BX150"/>
  <c r="Q240"/>
  <c r="T211"/>
  <c r="T158"/>
  <c r="BW246"/>
  <c r="BX246"/>
  <c r="T246"/>
  <c r="BW254"/>
  <c r="BV485"/>
  <c r="BY485" s="1"/>
  <c r="BX331"/>
  <c r="BV439"/>
  <c r="BW439"/>
  <c r="T439"/>
  <c r="U439" s="1"/>
  <c r="T395"/>
  <c r="U395" s="1"/>
  <c r="BW395"/>
  <c r="BY395" s="1"/>
  <c r="BV153"/>
  <c r="BY153" s="1"/>
  <c r="N153" s="1"/>
  <c r="L153" s="1"/>
  <c r="J153" s="1"/>
  <c r="BX156"/>
  <c r="T156"/>
  <c r="BX178"/>
  <c r="BV190"/>
  <c r="BY190" s="1"/>
  <c r="N190" s="1"/>
  <c r="L190" s="1"/>
  <c r="J190" s="1"/>
  <c r="Q147"/>
  <c r="BX200"/>
  <c r="BV98"/>
  <c r="BY98" s="1"/>
  <c r="N98" s="1"/>
  <c r="L98" s="1"/>
  <c r="J98" s="1"/>
  <c r="BV453"/>
  <c r="BY453" s="1"/>
  <c r="T298"/>
  <c r="BV298"/>
  <c r="BY298" s="1"/>
  <c r="N298" s="1"/>
  <c r="L298" s="1"/>
  <c r="J298" s="1"/>
  <c r="BX365"/>
  <c r="BW365"/>
  <c r="BX176"/>
  <c r="BV160"/>
  <c r="BY160" s="1"/>
  <c r="N160" s="1"/>
  <c r="L160" s="1"/>
  <c r="J160" s="1"/>
  <c r="T160"/>
  <c r="BX140"/>
  <c r="BW261"/>
  <c r="T261"/>
  <c r="BX403"/>
  <c r="BY403" s="1"/>
  <c r="BW310"/>
  <c r="BX310"/>
  <c r="T310"/>
  <c r="BV456"/>
  <c r="BY456" s="1"/>
  <c r="Q130"/>
  <c r="BV130"/>
  <c r="BY130" s="1"/>
  <c r="N130" s="1"/>
  <c r="L130" s="1"/>
  <c r="J130" s="1"/>
  <c r="BX387"/>
  <c r="Q215"/>
  <c r="T97"/>
  <c r="BX250"/>
  <c r="BY250" s="1"/>
  <c r="N250" s="1"/>
  <c r="L250" s="1"/>
  <c r="J250" s="1"/>
  <c r="BV276"/>
  <c r="BY276" s="1"/>
  <c r="N276" s="1"/>
  <c r="L276" s="1"/>
  <c r="J276" s="1"/>
  <c r="T251"/>
  <c r="BY281"/>
  <c r="N281" s="1"/>
  <c r="L281" s="1"/>
  <c r="J281" s="1"/>
  <c r="BW299"/>
  <c r="BY299" s="1"/>
  <c r="N299" s="1"/>
  <c r="L299" s="1"/>
  <c r="J299" s="1"/>
  <c r="BX221"/>
  <c r="T409"/>
  <c r="U409" s="1"/>
  <c r="BV244"/>
  <c r="BY244" s="1"/>
  <c r="N244" s="1"/>
  <c r="L244" s="1"/>
  <c r="J244" s="1"/>
  <c r="Q248"/>
  <c r="BW248"/>
  <c r="BW436"/>
  <c r="BY436" s="1"/>
  <c r="T423"/>
  <c r="U423" s="1"/>
  <c r="BW113"/>
  <c r="T113"/>
  <c r="BW95"/>
  <c r="BW401"/>
  <c r="BV169"/>
  <c r="T169"/>
  <c r="BW169"/>
  <c r="T264"/>
  <c r="BW376"/>
  <c r="BX188"/>
  <c r="BY188" s="1"/>
  <c r="N188" s="1"/>
  <c r="L188" s="1"/>
  <c r="J188" s="1"/>
  <c r="BX151"/>
  <c r="T371"/>
  <c r="U371" s="1"/>
  <c r="BV371"/>
  <c r="BY371" s="1"/>
  <c r="L475"/>
  <c r="J475" s="1"/>
  <c r="BW255"/>
  <c r="BV255"/>
  <c r="BX112"/>
  <c r="BV112"/>
  <c r="BV421"/>
  <c r="BY421" s="1"/>
  <c r="T320"/>
  <c r="T189"/>
  <c r="BW129"/>
  <c r="BX262"/>
  <c r="Q268"/>
  <c r="BX268"/>
  <c r="BW268"/>
  <c r="BV339"/>
  <c r="BY339" s="1"/>
  <c r="N339" s="1"/>
  <c r="L339" s="1"/>
  <c r="J339" s="1"/>
  <c r="Q108"/>
  <c r="BW108"/>
  <c r="BX108"/>
  <c r="BV307"/>
  <c r="BY307" s="1"/>
  <c r="N307" s="1"/>
  <c r="L307" s="1"/>
  <c r="J307" s="1"/>
  <c r="BW286"/>
  <c r="T286"/>
  <c r="Q122"/>
  <c r="BV122"/>
  <c r="BY122" s="1"/>
  <c r="N122" s="1"/>
  <c r="L122" s="1"/>
  <c r="J122" s="1"/>
  <c r="BW459"/>
  <c r="BV175"/>
  <c r="BY175" s="1"/>
  <c r="N175" s="1"/>
  <c r="L175" s="1"/>
  <c r="J175" s="1"/>
  <c r="BX157"/>
  <c r="BV379"/>
  <c r="BY379" s="1"/>
  <c r="T385"/>
  <c r="U385" s="1"/>
  <c r="BX474"/>
  <c r="BV474"/>
  <c r="BV171"/>
  <c r="BY171" s="1"/>
  <c r="N171" s="1"/>
  <c r="L171" s="1"/>
  <c r="J171" s="1"/>
  <c r="BV197"/>
  <c r="BY197" s="1"/>
  <c r="N197" s="1"/>
  <c r="L197" s="1"/>
  <c r="J197" s="1"/>
  <c r="BX292"/>
  <c r="T249"/>
  <c r="BW179"/>
  <c r="BY179" s="1"/>
  <c r="N179" s="1"/>
  <c r="L179" s="1"/>
  <c r="J179" s="1"/>
  <c r="BV455"/>
  <c r="BY455" s="1"/>
  <c r="BW238"/>
  <c r="T238"/>
  <c r="BW263"/>
  <c r="BV119"/>
  <c r="T119"/>
  <c r="BW119"/>
  <c r="T101"/>
  <c r="BV101"/>
  <c r="BY101" s="1"/>
  <c r="N101" s="1"/>
  <c r="L101" s="1"/>
  <c r="J101" s="1"/>
  <c r="Q340"/>
  <c r="BW218"/>
  <c r="BY218" s="1"/>
  <c r="N218" s="1"/>
  <c r="L218" s="1"/>
  <c r="J218" s="1"/>
  <c r="T218"/>
  <c r="BW296"/>
  <c r="BV483"/>
  <c r="BY483" s="1"/>
  <c r="T280"/>
  <c r="BV280"/>
  <c r="BY280" s="1"/>
  <c r="N280" s="1"/>
  <c r="L280" s="1"/>
  <c r="J280" s="1"/>
  <c r="BW375"/>
  <c r="BV444"/>
  <c r="BY444" s="1"/>
  <c r="L444"/>
  <c r="J444" s="1"/>
  <c r="BV363"/>
  <c r="BY363" s="1"/>
  <c r="N363" s="1"/>
  <c r="L363" s="1"/>
  <c r="J363" s="1"/>
  <c r="T411"/>
  <c r="U411" s="1"/>
  <c r="BV411"/>
  <c r="BY411" s="1"/>
  <c r="Q283"/>
  <c r="BX283"/>
  <c r="BX252"/>
  <c r="BX207"/>
  <c r="T285"/>
  <c r="BW202"/>
  <c r="T288"/>
  <c r="BX352"/>
  <c r="BW352"/>
  <c r="BV352"/>
  <c r="BW126"/>
  <c r="BX126"/>
  <c r="BW214"/>
  <c r="Q328"/>
  <c r="BV328"/>
  <c r="BY328" s="1"/>
  <c r="N328" s="1"/>
  <c r="L328" s="1"/>
  <c r="J328" s="1"/>
  <c r="BW388"/>
  <c r="T388"/>
  <c r="U388" s="1"/>
  <c r="BX388"/>
  <c r="T338"/>
  <c r="BV476"/>
  <c r="BY476" s="1"/>
  <c r="BX479"/>
  <c r="BX131"/>
  <c r="BW272"/>
  <c r="BX272"/>
  <c r="T168"/>
  <c r="T356"/>
  <c r="BV458"/>
  <c r="BY458" s="1"/>
  <c r="L458"/>
  <c r="J458" s="1"/>
  <c r="T305"/>
  <c r="T154"/>
  <c r="BV300"/>
  <c r="BY300" s="1"/>
  <c r="N300" s="1"/>
  <c r="L300" s="1"/>
  <c r="J300" s="1"/>
  <c r="BV383"/>
  <c r="BW383"/>
  <c r="T358"/>
  <c r="T424"/>
  <c r="U424" s="1"/>
  <c r="BX424"/>
  <c r="BW201"/>
  <c r="Q267"/>
  <c r="BW267"/>
  <c r="BX282"/>
  <c r="BW282"/>
  <c r="T316"/>
  <c r="BV316"/>
  <c r="BY316" s="1"/>
  <c r="N316" s="1"/>
  <c r="L316" s="1"/>
  <c r="J316" s="1"/>
  <c r="T431"/>
  <c r="U431" s="1"/>
  <c r="BV431"/>
  <c r="BY431" s="1"/>
  <c r="BW384"/>
  <c r="BV384"/>
  <c r="T258"/>
  <c r="BY277"/>
  <c r="N277" s="1"/>
  <c r="L277" s="1"/>
  <c r="J277" s="1"/>
  <c r="BV196"/>
  <c r="BY196" s="1"/>
  <c r="N196" s="1"/>
  <c r="L196" s="1"/>
  <c r="J196" s="1"/>
  <c r="T196"/>
  <c r="T372"/>
  <c r="U372" s="1"/>
  <c r="BV372"/>
  <c r="BY372" s="1"/>
  <c r="BX174"/>
  <c r="BY174" s="1"/>
  <c r="N174" s="1"/>
  <c r="L174" s="1"/>
  <c r="J174" s="1"/>
  <c r="BW99"/>
  <c r="Q172"/>
  <c r="BW172"/>
  <c r="BX472"/>
  <c r="T226"/>
  <c r="BX226"/>
  <c r="BV226"/>
  <c r="BW361"/>
  <c r="BV293"/>
  <c r="BX293"/>
  <c r="BV391"/>
  <c r="BY391" s="1"/>
  <c r="BX195"/>
  <c r="T195"/>
  <c r="L438"/>
  <c r="J438" s="1"/>
  <c r="BW225"/>
  <c r="Q304"/>
  <c r="BX304"/>
  <c r="BW304"/>
  <c r="BX380"/>
  <c r="BV380"/>
  <c r="L404"/>
  <c r="J404" s="1"/>
  <c r="BW427"/>
  <c r="BX314"/>
  <c r="BY314" s="1"/>
  <c r="N314" s="1"/>
  <c r="L314" s="1"/>
  <c r="J314" s="1"/>
  <c r="Q182"/>
  <c r="BX308"/>
  <c r="BV308"/>
  <c r="BW330"/>
  <c r="T330"/>
  <c r="BX473"/>
  <c r="Q94"/>
  <c r="BW302"/>
  <c r="BY302" s="1"/>
  <c r="N302" s="1"/>
  <c r="L302" s="1"/>
  <c r="J302" s="1"/>
  <c r="BV227"/>
  <c r="BX227"/>
  <c r="BW312"/>
  <c r="BX312"/>
  <c r="BW327"/>
  <c r="BW443"/>
  <c r="L392"/>
  <c r="J392" s="1"/>
  <c r="BW487"/>
  <c r="BV445"/>
  <c r="BY445" s="1"/>
  <c r="BV325"/>
  <c r="BY325" s="1"/>
  <c r="N325" s="1"/>
  <c r="L325" s="1"/>
  <c r="J325" s="1"/>
  <c r="BV368"/>
  <c r="BY368" s="1"/>
  <c r="T257"/>
  <c r="BX265"/>
  <c r="BY265" s="1"/>
  <c r="N265" s="1"/>
  <c r="L265" s="1"/>
  <c r="J265" s="1"/>
  <c r="BX142"/>
  <c r="BY142" s="1"/>
  <c r="N142" s="1"/>
  <c r="L142" s="1"/>
  <c r="J142" s="1"/>
  <c r="T350"/>
  <c r="BV350"/>
  <c r="BY350" s="1"/>
  <c r="N350" s="1"/>
  <c r="L350" s="1"/>
  <c r="J350" s="1"/>
  <c r="T289"/>
  <c r="BX464"/>
  <c r="BW429"/>
  <c r="BV333"/>
  <c r="BY333" s="1"/>
  <c r="N333" s="1"/>
  <c r="L333" s="1"/>
  <c r="J333" s="1"/>
  <c r="T333"/>
  <c r="T440"/>
  <c r="U440" s="1"/>
  <c r="BX440"/>
  <c r="BY440" s="1"/>
  <c r="L440"/>
  <c r="J440" s="1"/>
  <c r="BV377"/>
  <c r="BY377" s="1"/>
  <c r="Q343"/>
  <c r="BW343"/>
  <c r="BW441"/>
  <c r="T412"/>
  <c r="U412" s="1"/>
  <c r="BX355"/>
  <c r="BW355"/>
  <c r="BV102"/>
  <c r="BY102" s="1"/>
  <c r="N102" s="1"/>
  <c r="L102" s="1"/>
  <c r="J102" s="1"/>
  <c r="BV164"/>
  <c r="BY164" s="1"/>
  <c r="N164" s="1"/>
  <c r="L164" s="1"/>
  <c r="J164" s="1"/>
  <c r="T164"/>
  <c r="BX489"/>
  <c r="BY489" s="1"/>
  <c r="T489"/>
  <c r="U489" s="1"/>
  <c r="BX90"/>
  <c r="BW90"/>
  <c r="BW407"/>
  <c r="T407"/>
  <c r="U407" s="1"/>
  <c r="BV323"/>
  <c r="BY323" s="1"/>
  <c r="N323" s="1"/>
  <c r="L323" s="1"/>
  <c r="J323" s="1"/>
  <c r="BX253"/>
  <c r="T253"/>
  <c r="T469"/>
  <c r="U469" s="1"/>
  <c r="BX415"/>
  <c r="BY415" s="1"/>
  <c r="BW120"/>
  <c r="BX120"/>
  <c r="BW420"/>
  <c r="T198"/>
  <c r="BW313"/>
  <c r="BY313" s="1"/>
  <c r="N313" s="1"/>
  <c r="L313" s="1"/>
  <c r="J313" s="1"/>
  <c r="BV414"/>
  <c r="BW414"/>
  <c r="BW400"/>
  <c r="BY400" s="1"/>
  <c r="T270"/>
  <c r="CS359"/>
  <c r="T185" l="1"/>
  <c r="BY227"/>
  <c r="N227" s="1"/>
  <c r="L227" s="1"/>
  <c r="J227" s="1"/>
  <c r="BY380"/>
  <c r="BY439"/>
  <c r="U208"/>
  <c r="Q208"/>
  <c r="BY452"/>
  <c r="BX173"/>
  <c r="BV185"/>
  <c r="BY449"/>
  <c r="BY352"/>
  <c r="N352" s="1"/>
  <c r="L352" s="1"/>
  <c r="J352" s="1"/>
  <c r="BY242"/>
  <c r="N242" s="1"/>
  <c r="L242" s="1"/>
  <c r="J242" s="1"/>
  <c r="BY468"/>
  <c r="BY92"/>
  <c r="N92" s="1"/>
  <c r="L92" s="1"/>
  <c r="J92" s="1"/>
  <c r="AS216"/>
  <c r="AT383"/>
  <c r="AS122"/>
  <c r="AT111"/>
  <c r="AS108"/>
  <c r="AS244"/>
  <c r="AT324"/>
  <c r="AS133"/>
  <c r="BY220"/>
  <c r="N220" s="1"/>
  <c r="L220" s="1"/>
  <c r="J220" s="1"/>
  <c r="AT213"/>
  <c r="AU394"/>
  <c r="BY480"/>
  <c r="AS365"/>
  <c r="BY369"/>
  <c r="BY342"/>
  <c r="N342" s="1"/>
  <c r="L342" s="1"/>
  <c r="J342" s="1"/>
  <c r="BY184"/>
  <c r="N184" s="1"/>
  <c r="L184" s="1"/>
  <c r="J184" s="1"/>
  <c r="BY133"/>
  <c r="N133" s="1"/>
  <c r="L133" s="1"/>
  <c r="J133" s="1"/>
  <c r="L461"/>
  <c r="J461" s="1"/>
  <c r="AT419"/>
  <c r="AU419"/>
  <c r="AT323"/>
  <c r="AU227"/>
  <c r="AS345"/>
  <c r="AS458"/>
  <c r="AT283"/>
  <c r="AT318"/>
  <c r="BY103"/>
  <c r="N103" s="1"/>
  <c r="L103" s="1"/>
  <c r="J103" s="1"/>
  <c r="A343"/>
  <c r="CS344"/>
  <c r="U134"/>
  <c r="Q134"/>
  <c r="U202"/>
  <c r="Q202"/>
  <c r="BY355"/>
  <c r="N355" s="1"/>
  <c r="L355" s="1"/>
  <c r="J355" s="1"/>
  <c r="AT182"/>
  <c r="BX114"/>
  <c r="AU244"/>
  <c r="AU365"/>
  <c r="BY451"/>
  <c r="BV118"/>
  <c r="AT295"/>
  <c r="AU191"/>
  <c r="U252"/>
  <c r="Q252"/>
  <c r="AS346"/>
  <c r="AT328"/>
  <c r="AU417"/>
  <c r="AU364"/>
  <c r="BW166"/>
  <c r="A355"/>
  <c r="CS356"/>
  <c r="A339"/>
  <c r="CS340"/>
  <c r="A340" s="1"/>
  <c r="U342"/>
  <c r="Q342"/>
  <c r="AT296"/>
  <c r="AS171"/>
  <c r="AS190"/>
  <c r="AS148"/>
  <c r="BV163"/>
  <c r="BY484"/>
  <c r="AT239"/>
  <c r="AS178"/>
  <c r="A314"/>
  <c r="CS315"/>
  <c r="U92"/>
  <c r="Q92"/>
  <c r="A294"/>
  <c r="CS295"/>
  <c r="AU170"/>
  <c r="AS227"/>
  <c r="AS343"/>
  <c r="AU392"/>
  <c r="AT392"/>
  <c r="AS314"/>
  <c r="AT378"/>
  <c r="U272"/>
  <c r="Q272"/>
  <c r="U231"/>
  <c r="Q231"/>
  <c r="U181"/>
  <c r="Q181"/>
  <c r="BY414"/>
  <c r="BY383"/>
  <c r="BY246"/>
  <c r="N246" s="1"/>
  <c r="L246" s="1"/>
  <c r="J246" s="1"/>
  <c r="AS210"/>
  <c r="BW335"/>
  <c r="AU470"/>
  <c r="AT157"/>
  <c r="AU112"/>
  <c r="AS112"/>
  <c r="AS378"/>
  <c r="U138"/>
  <c r="Q138"/>
  <c r="U347"/>
  <c r="Q347"/>
  <c r="U145"/>
  <c r="Q145"/>
  <c r="U212"/>
  <c r="Q212"/>
  <c r="U132"/>
  <c r="Q132"/>
  <c r="U311"/>
  <c r="Q311"/>
  <c r="U193"/>
  <c r="Q193"/>
  <c r="U197"/>
  <c r="Q197"/>
  <c r="U159"/>
  <c r="Q159"/>
  <c r="AS455"/>
  <c r="AU171"/>
  <c r="AS475"/>
  <c r="AU133"/>
  <c r="AS284"/>
  <c r="BY341"/>
  <c r="N341" s="1"/>
  <c r="L341" s="1"/>
  <c r="J341" s="1"/>
  <c r="AS353"/>
  <c r="BV125"/>
  <c r="T125"/>
  <c r="U125" s="1"/>
  <c r="U220"/>
  <c r="Q220"/>
  <c r="U352"/>
  <c r="Q352"/>
  <c r="U302"/>
  <c r="Q302"/>
  <c r="U131"/>
  <c r="Q131"/>
  <c r="U207"/>
  <c r="Q207"/>
  <c r="U175"/>
  <c r="Q175"/>
  <c r="AT183"/>
  <c r="AU117"/>
  <c r="AS117"/>
  <c r="AT452"/>
  <c r="BY257"/>
  <c r="N257" s="1"/>
  <c r="L257" s="1"/>
  <c r="J257" s="1"/>
  <c r="AS99"/>
  <c r="AT263"/>
  <c r="AU250"/>
  <c r="AU387"/>
  <c r="AU116"/>
  <c r="AS150"/>
  <c r="AS139"/>
  <c r="AT451"/>
  <c r="AU428"/>
  <c r="AT345"/>
  <c r="AU369"/>
  <c r="BY107"/>
  <c r="N107" s="1"/>
  <c r="L107" s="1"/>
  <c r="J107" s="1"/>
  <c r="AS90"/>
  <c r="AS304"/>
  <c r="BX166"/>
  <c r="U319"/>
  <c r="Q319"/>
  <c r="U360"/>
  <c r="Q360"/>
  <c r="U187"/>
  <c r="Q187"/>
  <c r="U271"/>
  <c r="Q271"/>
  <c r="U177"/>
  <c r="Q177"/>
  <c r="BY90"/>
  <c r="N90" s="1"/>
  <c r="L90" s="1"/>
  <c r="J90" s="1"/>
  <c r="BY293"/>
  <c r="N293" s="1"/>
  <c r="L293" s="1"/>
  <c r="J293" s="1"/>
  <c r="BY126"/>
  <c r="N126" s="1"/>
  <c r="L126" s="1"/>
  <c r="J126" s="1"/>
  <c r="BY119"/>
  <c r="N119" s="1"/>
  <c r="L119" s="1"/>
  <c r="J119" s="1"/>
  <c r="BY273"/>
  <c r="N273" s="1"/>
  <c r="L273" s="1"/>
  <c r="J273" s="1"/>
  <c r="BY417"/>
  <c r="AS354"/>
  <c r="DC490"/>
  <c r="DC8" s="1"/>
  <c r="DE2" s="1"/>
  <c r="CC3" i="1" s="1"/>
  <c r="BY199" i="8"/>
  <c r="N199" s="1"/>
  <c r="L199" s="1"/>
  <c r="J199" s="1"/>
  <c r="BW321"/>
  <c r="AS153"/>
  <c r="AT447"/>
  <c r="AU447"/>
  <c r="BY168"/>
  <c r="N168" s="1"/>
  <c r="L168" s="1"/>
  <c r="J168" s="1"/>
  <c r="BY426"/>
  <c r="AT135"/>
  <c r="BY311"/>
  <c r="N311" s="1"/>
  <c r="L311" s="1"/>
  <c r="J311" s="1"/>
  <c r="BY264"/>
  <c r="N264" s="1"/>
  <c r="L264" s="1"/>
  <c r="J264" s="1"/>
  <c r="BY349"/>
  <c r="N349" s="1"/>
  <c r="L349" s="1"/>
  <c r="J349" s="1"/>
  <c r="T315"/>
  <c r="U315" s="1"/>
  <c r="BY105"/>
  <c r="N105" s="1"/>
  <c r="L105" s="1"/>
  <c r="J105" s="1"/>
  <c r="U154"/>
  <c r="Q154"/>
  <c r="Q211"/>
  <c r="U211"/>
  <c r="Q270"/>
  <c r="U270"/>
  <c r="U164"/>
  <c r="Q164"/>
  <c r="AM440"/>
  <c r="AG440"/>
  <c r="AK440"/>
  <c r="AZ440"/>
  <c r="X440"/>
  <c r="AJ440"/>
  <c r="AO440"/>
  <c r="W440"/>
  <c r="AB440"/>
  <c r="AN440"/>
  <c r="V440"/>
  <c r="AA440"/>
  <c r="AE440"/>
  <c r="Y440"/>
  <c r="Z440"/>
  <c r="AD440"/>
  <c r="AI440"/>
  <c r="AF440"/>
  <c r="AC440"/>
  <c r="AH440"/>
  <c r="AL440"/>
  <c r="U195"/>
  <c r="Q195"/>
  <c r="U226"/>
  <c r="Q226"/>
  <c r="U338"/>
  <c r="Q338"/>
  <c r="U288"/>
  <c r="Q288"/>
  <c r="AI385"/>
  <c r="AB385"/>
  <c r="AM385"/>
  <c r="AO385"/>
  <c r="AD385"/>
  <c r="AA385"/>
  <c r="AC385"/>
  <c r="AF385"/>
  <c r="Z385"/>
  <c r="AE385"/>
  <c r="AL385"/>
  <c r="AZ385"/>
  <c r="AH385"/>
  <c r="Y385"/>
  <c r="AJ385"/>
  <c r="AN385"/>
  <c r="AK385"/>
  <c r="W385"/>
  <c r="V385"/>
  <c r="X385"/>
  <c r="AG385"/>
  <c r="U264"/>
  <c r="Q264"/>
  <c r="U158"/>
  <c r="Q158"/>
  <c r="U234"/>
  <c r="Q234"/>
  <c r="AG390"/>
  <c r="AK390"/>
  <c r="AL390"/>
  <c r="AZ390"/>
  <c r="AJ390"/>
  <c r="AO390"/>
  <c r="W390"/>
  <c r="X390"/>
  <c r="AN390"/>
  <c r="V390"/>
  <c r="AA390"/>
  <c r="AB390"/>
  <c r="Y390"/>
  <c r="Z390"/>
  <c r="AD390"/>
  <c r="AE390"/>
  <c r="AF390"/>
  <c r="AC390"/>
  <c r="AH390"/>
  <c r="AI390"/>
  <c r="AM390"/>
  <c r="AE389"/>
  <c r="AN389"/>
  <c r="AL389"/>
  <c r="V389"/>
  <c r="AO389"/>
  <c r="AI389"/>
  <c r="AM389"/>
  <c r="AA389"/>
  <c r="AK389"/>
  <c r="AC389"/>
  <c r="AF389"/>
  <c r="W389"/>
  <c r="AH389"/>
  <c r="AG389"/>
  <c r="AJ389"/>
  <c r="X389"/>
  <c r="AD389"/>
  <c r="Y389"/>
  <c r="AZ389"/>
  <c r="AB389"/>
  <c r="Z389"/>
  <c r="U245"/>
  <c r="Q245"/>
  <c r="U233"/>
  <c r="Q233"/>
  <c r="U91"/>
  <c r="Q91"/>
  <c r="U205"/>
  <c r="Q205"/>
  <c r="U348"/>
  <c r="Q348"/>
  <c r="U256"/>
  <c r="Q256"/>
  <c r="AC399"/>
  <c r="AE399"/>
  <c r="AZ399"/>
  <c r="V399"/>
  <c r="AG399"/>
  <c r="AF399"/>
  <c r="AJ399"/>
  <c r="AH399"/>
  <c r="Y399"/>
  <c r="AB399"/>
  <c r="Z399"/>
  <c r="AD399"/>
  <c r="X399"/>
  <c r="AO399"/>
  <c r="AK399"/>
  <c r="W399"/>
  <c r="AI399"/>
  <c r="AA399"/>
  <c r="AL399"/>
  <c r="AN399"/>
  <c r="AM399"/>
  <c r="AK435"/>
  <c r="Z435"/>
  <c r="AL435"/>
  <c r="AF435"/>
  <c r="AO435"/>
  <c r="AC435"/>
  <c r="AZ435"/>
  <c r="AM435"/>
  <c r="AG435"/>
  <c r="X435"/>
  <c r="W435"/>
  <c r="Y435"/>
  <c r="AJ435"/>
  <c r="AD435"/>
  <c r="AA435"/>
  <c r="AE435"/>
  <c r="AN435"/>
  <c r="AH435"/>
  <c r="V435"/>
  <c r="AI435"/>
  <c r="AB435"/>
  <c r="A201"/>
  <c r="CS202"/>
  <c r="A243"/>
  <c r="CS244"/>
  <c r="CS326"/>
  <c r="A106"/>
  <c r="CS107"/>
  <c r="U355"/>
  <c r="Q355"/>
  <c r="AL487"/>
  <c r="AM487"/>
  <c r="AK487"/>
  <c r="V487"/>
  <c r="Y487"/>
  <c r="AG487"/>
  <c r="AD487"/>
  <c r="AH487"/>
  <c r="AA487"/>
  <c r="AC487"/>
  <c r="W487"/>
  <c r="AB487"/>
  <c r="AE487"/>
  <c r="AN487"/>
  <c r="AZ487"/>
  <c r="AJ487"/>
  <c r="AO487"/>
  <c r="Z487"/>
  <c r="X487"/>
  <c r="AF487"/>
  <c r="AI487"/>
  <c r="U299"/>
  <c r="Q299"/>
  <c r="A138"/>
  <c r="CS139"/>
  <c r="A209"/>
  <c r="CS210"/>
  <c r="A210" s="1"/>
  <c r="U337"/>
  <c r="Q337"/>
  <c r="U344"/>
  <c r="Q344"/>
  <c r="U223"/>
  <c r="Q223"/>
  <c r="U262"/>
  <c r="Q262"/>
  <c r="AL421"/>
  <c r="AB421"/>
  <c r="AJ421"/>
  <c r="AI421"/>
  <c r="AN421"/>
  <c r="AG421"/>
  <c r="AF421"/>
  <c r="AK421"/>
  <c r="AM421"/>
  <c r="Y421"/>
  <c r="AD421"/>
  <c r="AO421"/>
  <c r="X421"/>
  <c r="Z421"/>
  <c r="AA421"/>
  <c r="AE421"/>
  <c r="W421"/>
  <c r="AH421"/>
  <c r="V421"/>
  <c r="AC421"/>
  <c r="AZ421"/>
  <c r="U151"/>
  <c r="Q151"/>
  <c r="U95"/>
  <c r="Q95"/>
  <c r="AD396"/>
  <c r="V396"/>
  <c r="W396"/>
  <c r="AF396"/>
  <c r="Y396"/>
  <c r="AA396"/>
  <c r="AM396"/>
  <c r="AB396"/>
  <c r="AN396"/>
  <c r="AG396"/>
  <c r="AC396"/>
  <c r="AZ396"/>
  <c r="X396"/>
  <c r="Z396"/>
  <c r="AK396"/>
  <c r="AH396"/>
  <c r="AO396"/>
  <c r="AJ396"/>
  <c r="AL396"/>
  <c r="AI396"/>
  <c r="AE396"/>
  <c r="U236"/>
  <c r="Q236"/>
  <c r="U206"/>
  <c r="Q206"/>
  <c r="AF468"/>
  <c r="AG468"/>
  <c r="AK468"/>
  <c r="AL468"/>
  <c r="AM468"/>
  <c r="AJ468"/>
  <c r="AO468"/>
  <c r="W468"/>
  <c r="X468"/>
  <c r="AN468"/>
  <c r="V468"/>
  <c r="AA468"/>
  <c r="AB468"/>
  <c r="AZ468"/>
  <c r="Z468"/>
  <c r="AD468"/>
  <c r="AE468"/>
  <c r="Y468"/>
  <c r="AC468"/>
  <c r="AH468"/>
  <c r="AI468"/>
  <c r="AJ382"/>
  <c r="Z382"/>
  <c r="AM382"/>
  <c r="AI382"/>
  <c r="AL382"/>
  <c r="AE382"/>
  <c r="AG382"/>
  <c r="AN382"/>
  <c r="AD382"/>
  <c r="AK382"/>
  <c r="W382"/>
  <c r="AF382"/>
  <c r="Y382"/>
  <c r="AC382"/>
  <c r="AB382"/>
  <c r="AO382"/>
  <c r="V382"/>
  <c r="X382"/>
  <c r="AH382"/>
  <c r="AZ382"/>
  <c r="AA382"/>
  <c r="U332"/>
  <c r="Q332"/>
  <c r="A153"/>
  <c r="CS154"/>
  <c r="AO278"/>
  <c r="AZ278"/>
  <c r="Y278"/>
  <c r="Z278"/>
  <c r="AE278"/>
  <c r="AA278"/>
  <c r="X278"/>
  <c r="AG278"/>
  <c r="AB278"/>
  <c r="AF278"/>
  <c r="AC278"/>
  <c r="AT278" s="1"/>
  <c r="AH278"/>
  <c r="AI278"/>
  <c r="AJ278"/>
  <c r="AM278"/>
  <c r="AD278"/>
  <c r="AK278"/>
  <c r="AL278"/>
  <c r="AN278"/>
  <c r="V278"/>
  <c r="W278"/>
  <c r="U313"/>
  <c r="Q313"/>
  <c r="U266"/>
  <c r="Q266"/>
  <c r="U142"/>
  <c r="Q142"/>
  <c r="AA404"/>
  <c r="AK404"/>
  <c r="AJ404"/>
  <c r="V404"/>
  <c r="Z404"/>
  <c r="AE404"/>
  <c r="AB404"/>
  <c r="AD404"/>
  <c r="AI404"/>
  <c r="AH404"/>
  <c r="AF404"/>
  <c r="AG404"/>
  <c r="AM404"/>
  <c r="W404"/>
  <c r="AL404"/>
  <c r="AZ404"/>
  <c r="AO404"/>
  <c r="AC404"/>
  <c r="Y404"/>
  <c r="X404"/>
  <c r="AN404"/>
  <c r="U334"/>
  <c r="Q334"/>
  <c r="AB391"/>
  <c r="AN391"/>
  <c r="AZ391"/>
  <c r="AM391"/>
  <c r="AE391"/>
  <c r="AJ391"/>
  <c r="AG391"/>
  <c r="AC391"/>
  <c r="AF391"/>
  <c r="Y391"/>
  <c r="X391"/>
  <c r="W391"/>
  <c r="AO391"/>
  <c r="AK391"/>
  <c r="AH391"/>
  <c r="Z391"/>
  <c r="AA391"/>
  <c r="V391"/>
  <c r="AL391"/>
  <c r="AI391"/>
  <c r="AD391"/>
  <c r="AC478"/>
  <c r="AI478"/>
  <c r="Y478"/>
  <c r="X478"/>
  <c r="AO478"/>
  <c r="AG478"/>
  <c r="W478"/>
  <c r="AF478"/>
  <c r="AB478"/>
  <c r="AJ478"/>
  <c r="AH478"/>
  <c r="AK478"/>
  <c r="V478"/>
  <c r="AZ478"/>
  <c r="AL478"/>
  <c r="Z478"/>
  <c r="AE478"/>
  <c r="AA478"/>
  <c r="AD478"/>
  <c r="AN478"/>
  <c r="AM478"/>
  <c r="AB444"/>
  <c r="Y444"/>
  <c r="AO444"/>
  <c r="AA444"/>
  <c r="AJ444"/>
  <c r="AZ444"/>
  <c r="AC444"/>
  <c r="Z444"/>
  <c r="AN444"/>
  <c r="V444"/>
  <c r="AG444"/>
  <c r="AK444"/>
  <c r="AH444"/>
  <c r="AL444"/>
  <c r="AD444"/>
  <c r="AE444"/>
  <c r="W444"/>
  <c r="X444"/>
  <c r="AF444"/>
  <c r="AI444"/>
  <c r="AM444"/>
  <c r="U188"/>
  <c r="Q188"/>
  <c r="U221"/>
  <c r="Q221"/>
  <c r="U161"/>
  <c r="Q161"/>
  <c r="U186"/>
  <c r="Q186"/>
  <c r="AZ471"/>
  <c r="AA471"/>
  <c r="AC471"/>
  <c r="AK471"/>
  <c r="Z471"/>
  <c r="AH471"/>
  <c r="AE471"/>
  <c r="AI471"/>
  <c r="W471"/>
  <c r="AD471"/>
  <c r="AL471"/>
  <c r="AF471"/>
  <c r="AJ471"/>
  <c r="AB471"/>
  <c r="AM471"/>
  <c r="X471"/>
  <c r="AG471"/>
  <c r="AO471"/>
  <c r="Y471"/>
  <c r="V471"/>
  <c r="AN471"/>
  <c r="U329"/>
  <c r="Q329"/>
  <c r="U180"/>
  <c r="Q180"/>
  <c r="W426"/>
  <c r="AO426"/>
  <c r="X426"/>
  <c r="AH426"/>
  <c r="AC426"/>
  <c r="AL426"/>
  <c r="Y426"/>
  <c r="Z426"/>
  <c r="AI426"/>
  <c r="AA426"/>
  <c r="AD426"/>
  <c r="AM426"/>
  <c r="AF426"/>
  <c r="V426"/>
  <c r="AN426"/>
  <c r="AZ426"/>
  <c r="AB426"/>
  <c r="AK426"/>
  <c r="AG426"/>
  <c r="AJ426"/>
  <c r="AE426"/>
  <c r="U322"/>
  <c r="Q322"/>
  <c r="AE488"/>
  <c r="AF488"/>
  <c r="W488"/>
  <c r="AI488"/>
  <c r="AL488"/>
  <c r="AZ488"/>
  <c r="AG488"/>
  <c r="AB488"/>
  <c r="Y488"/>
  <c r="X488"/>
  <c r="AN488"/>
  <c r="AO488"/>
  <c r="AM488"/>
  <c r="AC488"/>
  <c r="AJ488"/>
  <c r="Z488"/>
  <c r="AA488"/>
  <c r="AD488"/>
  <c r="AK488"/>
  <c r="V488"/>
  <c r="AH488"/>
  <c r="U294"/>
  <c r="Q294"/>
  <c r="AB315"/>
  <c r="AE315"/>
  <c r="AK315"/>
  <c r="AO315"/>
  <c r="W315"/>
  <c r="AA315"/>
  <c r="AD315"/>
  <c r="AJ315"/>
  <c r="AN315"/>
  <c r="V315"/>
  <c r="Z315"/>
  <c r="AC315"/>
  <c r="AM315"/>
  <c r="AZ315"/>
  <c r="AG315"/>
  <c r="AH315"/>
  <c r="AI315"/>
  <c r="Y315"/>
  <c r="AF315"/>
  <c r="AL315"/>
  <c r="X315"/>
  <c r="AM125"/>
  <c r="AF125"/>
  <c r="AZ125"/>
  <c r="AB125"/>
  <c r="AA125"/>
  <c r="V125"/>
  <c r="Z125"/>
  <c r="AE125"/>
  <c r="AI125"/>
  <c r="AL125"/>
  <c r="Y125"/>
  <c r="AD125"/>
  <c r="AH125"/>
  <c r="AK125"/>
  <c r="AO125"/>
  <c r="X125"/>
  <c r="AC125"/>
  <c r="AG125"/>
  <c r="AJ125"/>
  <c r="AN125"/>
  <c r="W125"/>
  <c r="BY255"/>
  <c r="N255" s="1"/>
  <c r="L255" s="1"/>
  <c r="J255" s="1"/>
  <c r="BY287"/>
  <c r="N287" s="1"/>
  <c r="L287" s="1"/>
  <c r="J287" s="1"/>
  <c r="AU354"/>
  <c r="AT354"/>
  <c r="BW173"/>
  <c r="BV461"/>
  <c r="BX461"/>
  <c r="AT121"/>
  <c r="AT306"/>
  <c r="AS146"/>
  <c r="AS209"/>
  <c r="AT209"/>
  <c r="T425"/>
  <c r="U425" s="1"/>
  <c r="BV425"/>
  <c r="BW260"/>
  <c r="AS170"/>
  <c r="AT170"/>
  <c r="AU183"/>
  <c r="AU165"/>
  <c r="AU162"/>
  <c r="AT162"/>
  <c r="BY429"/>
  <c r="BY312"/>
  <c r="N312" s="1"/>
  <c r="L312" s="1"/>
  <c r="J312" s="1"/>
  <c r="BY472"/>
  <c r="BY254"/>
  <c r="N254" s="1"/>
  <c r="L254" s="1"/>
  <c r="J254" s="1"/>
  <c r="BY150"/>
  <c r="N150" s="1"/>
  <c r="L150" s="1"/>
  <c r="J150" s="1"/>
  <c r="BY329"/>
  <c r="N329" s="1"/>
  <c r="L329" s="1"/>
  <c r="J329" s="1"/>
  <c r="BY389"/>
  <c r="AV275"/>
  <c r="AT400"/>
  <c r="AT414"/>
  <c r="AS414"/>
  <c r="AU415"/>
  <c r="AT109"/>
  <c r="AU109"/>
  <c r="AU201"/>
  <c r="AT201"/>
  <c r="AT479"/>
  <c r="AU479"/>
  <c r="AS126"/>
  <c r="AU126"/>
  <c r="AU483"/>
  <c r="AT340"/>
  <c r="AT243"/>
  <c r="AT455"/>
  <c r="AT171"/>
  <c r="AT129"/>
  <c r="AT255"/>
  <c r="AS255"/>
  <c r="AT475"/>
  <c r="AT436"/>
  <c r="AT248"/>
  <c r="T422"/>
  <c r="U422" s="1"/>
  <c r="BW422"/>
  <c r="BX321"/>
  <c r="AS130"/>
  <c r="AS403"/>
  <c r="AT116"/>
  <c r="AU200"/>
  <c r="AT200"/>
  <c r="AU434"/>
  <c r="AS240"/>
  <c r="AT150"/>
  <c r="AU367"/>
  <c r="AT367"/>
  <c r="AU430"/>
  <c r="AU104"/>
  <c r="AU341"/>
  <c r="AS428"/>
  <c r="AS467"/>
  <c r="AU467"/>
  <c r="AT467"/>
  <c r="AU345"/>
  <c r="BW114"/>
  <c r="AS448"/>
  <c r="AS449"/>
  <c r="AS301"/>
  <c r="AU398"/>
  <c r="AU217"/>
  <c r="AS466"/>
  <c r="AT466"/>
  <c r="AU219"/>
  <c r="AU222"/>
  <c r="BX163"/>
  <c r="BY304"/>
  <c r="N304" s="1"/>
  <c r="L304" s="1"/>
  <c r="J304" s="1"/>
  <c r="BY424"/>
  <c r="BY324"/>
  <c r="N324" s="1"/>
  <c r="L324" s="1"/>
  <c r="J324" s="1"/>
  <c r="BY375"/>
  <c r="BY243"/>
  <c r="N243" s="1"/>
  <c r="L243" s="1"/>
  <c r="J243" s="1"/>
  <c r="BY365"/>
  <c r="BY331"/>
  <c r="N331" s="1"/>
  <c r="L331" s="1"/>
  <c r="J331" s="1"/>
  <c r="BY121"/>
  <c r="N121" s="1"/>
  <c r="L121" s="1"/>
  <c r="J121" s="1"/>
  <c r="BY390"/>
  <c r="BY245"/>
  <c r="N245" s="1"/>
  <c r="L245" s="1"/>
  <c r="J245" s="1"/>
  <c r="BY269"/>
  <c r="N269" s="1"/>
  <c r="L269" s="1"/>
  <c r="J269" s="1"/>
  <c r="BY488"/>
  <c r="BY416"/>
  <c r="BY406"/>
  <c r="BY162"/>
  <c r="N162" s="1"/>
  <c r="L162" s="1"/>
  <c r="J162" s="1"/>
  <c r="BY317"/>
  <c r="N317" s="1"/>
  <c r="L317" s="1"/>
  <c r="J317" s="1"/>
  <c r="AU482"/>
  <c r="AT482"/>
  <c r="AU90"/>
  <c r="AU343"/>
  <c r="AT343"/>
  <c r="AT429"/>
  <c r="AS392"/>
  <c r="AV392" s="1"/>
  <c r="BC392" s="1"/>
  <c r="AS380"/>
  <c r="AS361"/>
  <c r="AU361"/>
  <c r="AU472"/>
  <c r="AS328"/>
  <c r="AU454"/>
  <c r="AU122"/>
  <c r="AU108"/>
  <c r="AU318"/>
  <c r="AS318"/>
  <c r="AS276"/>
  <c r="AT386"/>
  <c r="AU386"/>
  <c r="BV96"/>
  <c r="AT133"/>
  <c r="BY420"/>
  <c r="BY216"/>
  <c r="N216" s="1"/>
  <c r="L216" s="1"/>
  <c r="J216" s="1"/>
  <c r="BY182"/>
  <c r="N182" s="1"/>
  <c r="L182" s="1"/>
  <c r="J182" s="1"/>
  <c r="BY282"/>
  <c r="N282" s="1"/>
  <c r="L282" s="1"/>
  <c r="J282" s="1"/>
  <c r="BY214"/>
  <c r="N214" s="1"/>
  <c r="L214" s="1"/>
  <c r="J214" s="1"/>
  <c r="BY283"/>
  <c r="N283" s="1"/>
  <c r="L283" s="1"/>
  <c r="J283" s="1"/>
  <c r="BY193"/>
  <c r="N193" s="1"/>
  <c r="L193" s="1"/>
  <c r="J193" s="1"/>
  <c r="BY286"/>
  <c r="N286" s="1"/>
  <c r="L286" s="1"/>
  <c r="J286" s="1"/>
  <c r="BY318"/>
  <c r="N318" s="1"/>
  <c r="L318" s="1"/>
  <c r="J318" s="1"/>
  <c r="BY189"/>
  <c r="N189" s="1"/>
  <c r="L189" s="1"/>
  <c r="J189" s="1"/>
  <c r="BY409"/>
  <c r="BY97"/>
  <c r="N97" s="1"/>
  <c r="L97" s="1"/>
  <c r="J97" s="1"/>
  <c r="BY134"/>
  <c r="N134" s="1"/>
  <c r="L134" s="1"/>
  <c r="J134" s="1"/>
  <c r="BY104"/>
  <c r="N104" s="1"/>
  <c r="L104" s="1"/>
  <c r="J104" s="1"/>
  <c r="BY481"/>
  <c r="BY146"/>
  <c r="N146" s="1"/>
  <c r="L146" s="1"/>
  <c r="J146" s="1"/>
  <c r="BY447"/>
  <c r="AT384"/>
  <c r="AS384"/>
  <c r="AU476"/>
  <c r="AT476"/>
  <c r="AS179"/>
  <c r="AS307"/>
  <c r="T118"/>
  <c r="AU357"/>
  <c r="AU152"/>
  <c r="BV397"/>
  <c r="AS213"/>
  <c r="AS450"/>
  <c r="AT107"/>
  <c r="AT364"/>
  <c r="T408"/>
  <c r="U408" s="1"/>
  <c r="CS318"/>
  <c r="U330"/>
  <c r="Q330"/>
  <c r="U316"/>
  <c r="Q316"/>
  <c r="V409"/>
  <c r="AA409"/>
  <c r="AB409"/>
  <c r="Y409"/>
  <c r="Z409"/>
  <c r="AD409"/>
  <c r="AE409"/>
  <c r="AM409"/>
  <c r="AC409"/>
  <c r="AH409"/>
  <c r="AI409"/>
  <c r="AF409"/>
  <c r="AG409"/>
  <c r="AK409"/>
  <c r="AL409"/>
  <c r="AZ409"/>
  <c r="AJ409"/>
  <c r="AO409"/>
  <c r="W409"/>
  <c r="X409"/>
  <c r="AN409"/>
  <c r="U251"/>
  <c r="Q251"/>
  <c r="U160"/>
  <c r="Q160"/>
  <c r="U246"/>
  <c r="Q246"/>
  <c r="AA411"/>
  <c r="AD411"/>
  <c r="AH411"/>
  <c r="AK411"/>
  <c r="AO411"/>
  <c r="V411"/>
  <c r="Z411"/>
  <c r="AC411"/>
  <c r="AG411"/>
  <c r="AJ411"/>
  <c r="AN411"/>
  <c r="Y411"/>
  <c r="AF411"/>
  <c r="AM411"/>
  <c r="AZ411"/>
  <c r="X411"/>
  <c r="AB411"/>
  <c r="AE411"/>
  <c r="AI411"/>
  <c r="AL411"/>
  <c r="W411"/>
  <c r="U97"/>
  <c r="Q97"/>
  <c r="U350"/>
  <c r="Q350"/>
  <c r="AO431"/>
  <c r="AG431"/>
  <c r="AM431"/>
  <c r="AJ431"/>
  <c r="Z431"/>
  <c r="AL431"/>
  <c r="AN431"/>
  <c r="AZ431"/>
  <c r="AB431"/>
  <c r="AE431"/>
  <c r="AH431"/>
  <c r="AA431"/>
  <c r="W431"/>
  <c r="Y431"/>
  <c r="AC431"/>
  <c r="AK431"/>
  <c r="V431"/>
  <c r="X431"/>
  <c r="AD431"/>
  <c r="AF431"/>
  <c r="AI431"/>
  <c r="U119"/>
  <c r="Q119"/>
  <c r="U298"/>
  <c r="Q298"/>
  <c r="AC439"/>
  <c r="AN439"/>
  <c r="AJ439"/>
  <c r="AM439"/>
  <c r="AI439"/>
  <c r="V439"/>
  <c r="AZ439"/>
  <c r="AG439"/>
  <c r="AH439"/>
  <c r="Y439"/>
  <c r="AD439"/>
  <c r="AA439"/>
  <c r="W439"/>
  <c r="AO439"/>
  <c r="AK439"/>
  <c r="AF439"/>
  <c r="Z439"/>
  <c r="AE439"/>
  <c r="AB439"/>
  <c r="X439"/>
  <c r="AL439"/>
  <c r="U199"/>
  <c r="Q199"/>
  <c r="U309"/>
  <c r="Q309"/>
  <c r="U115"/>
  <c r="Q115"/>
  <c r="A115"/>
  <c r="CS116"/>
  <c r="AE462"/>
  <c r="AM462"/>
  <c r="AC462"/>
  <c r="AH462"/>
  <c r="AI462"/>
  <c r="AF462"/>
  <c r="AG462"/>
  <c r="AK462"/>
  <c r="AL462"/>
  <c r="AZ462"/>
  <c r="AJ462"/>
  <c r="AO462"/>
  <c r="W462"/>
  <c r="X462"/>
  <c r="AN462"/>
  <c r="V462"/>
  <c r="AA462"/>
  <c r="AB462"/>
  <c r="Y462"/>
  <c r="Z462"/>
  <c r="AD462"/>
  <c r="U241"/>
  <c r="Q241"/>
  <c r="U100"/>
  <c r="Q100"/>
  <c r="U326"/>
  <c r="Q326"/>
  <c r="A331"/>
  <c r="CS332"/>
  <c r="AG405"/>
  <c r="AK405"/>
  <c r="AL405"/>
  <c r="AZ405"/>
  <c r="AJ405"/>
  <c r="AO405"/>
  <c r="W405"/>
  <c r="X405"/>
  <c r="AN405"/>
  <c r="V405"/>
  <c r="AA405"/>
  <c r="AB405"/>
  <c r="AF405"/>
  <c r="Z405"/>
  <c r="AD405"/>
  <c r="AE405"/>
  <c r="Y405"/>
  <c r="AC405"/>
  <c r="AH405"/>
  <c r="AI405"/>
  <c r="AM405"/>
  <c r="AI463"/>
  <c r="AN463"/>
  <c r="Z463"/>
  <c r="W463"/>
  <c r="AD463"/>
  <c r="AA463"/>
  <c r="AG463"/>
  <c r="AC463"/>
  <c r="V463"/>
  <c r="AM463"/>
  <c r="X463"/>
  <c r="AL463"/>
  <c r="AB463"/>
  <c r="AZ463"/>
  <c r="AH463"/>
  <c r="AE463"/>
  <c r="AK463"/>
  <c r="Y463"/>
  <c r="AJ463"/>
  <c r="AO463"/>
  <c r="AF463"/>
  <c r="U229"/>
  <c r="Q229"/>
  <c r="U247"/>
  <c r="Q247"/>
  <c r="AC279"/>
  <c r="AT279" s="1"/>
  <c r="AI279"/>
  <c r="AZ279"/>
  <c r="AM279"/>
  <c r="AA279"/>
  <c r="Y279"/>
  <c r="AB279"/>
  <c r="AH279"/>
  <c r="AL279"/>
  <c r="AN279"/>
  <c r="AK279"/>
  <c r="AD279"/>
  <c r="AJ279"/>
  <c r="V279"/>
  <c r="X279"/>
  <c r="Z279"/>
  <c r="W279"/>
  <c r="AG279"/>
  <c r="AO279"/>
  <c r="AE279"/>
  <c r="AF279"/>
  <c r="A145"/>
  <c r="CS146"/>
  <c r="A146" s="1"/>
  <c r="AH441"/>
  <c r="AD441"/>
  <c r="AI441"/>
  <c r="V441"/>
  <c r="AK441"/>
  <c r="AZ441"/>
  <c r="AL441"/>
  <c r="AB441"/>
  <c r="AG441"/>
  <c r="Y441"/>
  <c r="W441"/>
  <c r="AN441"/>
  <c r="Z441"/>
  <c r="AF441"/>
  <c r="AJ441"/>
  <c r="X441"/>
  <c r="AE441"/>
  <c r="AM441"/>
  <c r="AC441"/>
  <c r="AA441"/>
  <c r="AO441"/>
  <c r="AJ464"/>
  <c r="AL464"/>
  <c r="AE464"/>
  <c r="AA464"/>
  <c r="AN464"/>
  <c r="AM464"/>
  <c r="AG464"/>
  <c r="AF464"/>
  <c r="AB464"/>
  <c r="AO464"/>
  <c r="AK464"/>
  <c r="AZ464"/>
  <c r="AC464"/>
  <c r="Y464"/>
  <c r="W464"/>
  <c r="AI464"/>
  <c r="AH464"/>
  <c r="AD464"/>
  <c r="Z464"/>
  <c r="V464"/>
  <c r="X464"/>
  <c r="U174"/>
  <c r="Q174"/>
  <c r="U336"/>
  <c r="Q336"/>
  <c r="U254"/>
  <c r="Q254"/>
  <c r="Z374"/>
  <c r="Y374"/>
  <c r="AJ374"/>
  <c r="AG374"/>
  <c r="AC374"/>
  <c r="AE374"/>
  <c r="AZ374"/>
  <c r="AO374"/>
  <c r="AK374"/>
  <c r="AH374"/>
  <c r="AA374"/>
  <c r="W374"/>
  <c r="AL374"/>
  <c r="AI374"/>
  <c r="V374"/>
  <c r="AD374"/>
  <c r="AN374"/>
  <c r="AB374"/>
  <c r="X374"/>
  <c r="AM374"/>
  <c r="AF374"/>
  <c r="U297"/>
  <c r="Q297"/>
  <c r="U143"/>
  <c r="Q143"/>
  <c r="U317"/>
  <c r="Q317"/>
  <c r="U128"/>
  <c r="Q128"/>
  <c r="CS94"/>
  <c r="A93"/>
  <c r="AA445"/>
  <c r="W445"/>
  <c r="AZ445"/>
  <c r="AM445"/>
  <c r="AF445"/>
  <c r="Y445"/>
  <c r="AB445"/>
  <c r="AG445"/>
  <c r="AC445"/>
  <c r="Z445"/>
  <c r="AN445"/>
  <c r="X445"/>
  <c r="AJ445"/>
  <c r="AK445"/>
  <c r="AH445"/>
  <c r="V445"/>
  <c r="AO445"/>
  <c r="AL445"/>
  <c r="AI445"/>
  <c r="AE445"/>
  <c r="AD445"/>
  <c r="U327"/>
  <c r="Q327"/>
  <c r="U110"/>
  <c r="Q110"/>
  <c r="U292"/>
  <c r="Q292"/>
  <c r="U98"/>
  <c r="Q98"/>
  <c r="U230"/>
  <c r="Q230"/>
  <c r="U167"/>
  <c r="Q167"/>
  <c r="A301"/>
  <c r="CS302"/>
  <c r="A222"/>
  <c r="CS223"/>
  <c r="AE166"/>
  <c r="AA166"/>
  <c r="AD166"/>
  <c r="AJ166"/>
  <c r="AI166"/>
  <c r="Z166"/>
  <c r="W166"/>
  <c r="AN166"/>
  <c r="AL166"/>
  <c r="AB166"/>
  <c r="AO166"/>
  <c r="AZ166"/>
  <c r="V166"/>
  <c r="Y166"/>
  <c r="AK166"/>
  <c r="AF166"/>
  <c r="AC166"/>
  <c r="X166"/>
  <c r="AH166"/>
  <c r="AM166"/>
  <c r="AG166"/>
  <c r="BY169"/>
  <c r="N169" s="1"/>
  <c r="L169" s="1"/>
  <c r="J169" s="1"/>
  <c r="BY410"/>
  <c r="AU210"/>
  <c r="BX335"/>
  <c r="T335"/>
  <c r="AS470"/>
  <c r="AT470"/>
  <c r="AU157"/>
  <c r="BV173"/>
  <c r="BY173" s="1"/>
  <c r="N173" s="1"/>
  <c r="L173" s="1"/>
  <c r="J173" s="1"/>
  <c r="BW461"/>
  <c r="AT176"/>
  <c r="AS176"/>
  <c r="AU362"/>
  <c r="AS121"/>
  <c r="AU121"/>
  <c r="AS306"/>
  <c r="AS419"/>
  <c r="AV419" s="1"/>
  <c r="BC419" s="1"/>
  <c r="BX425"/>
  <c r="BV260"/>
  <c r="T260"/>
  <c r="BY202"/>
  <c r="N202" s="1"/>
  <c r="L202" s="1"/>
  <c r="J202" s="1"/>
  <c r="BY385"/>
  <c r="BY413"/>
  <c r="AT415"/>
  <c r="AS415"/>
  <c r="AU265"/>
  <c r="AS265"/>
  <c r="AU443"/>
  <c r="AT94"/>
  <c r="AU182"/>
  <c r="AS427"/>
  <c r="AS109"/>
  <c r="AV109" s="1"/>
  <c r="AT172"/>
  <c r="AT99"/>
  <c r="AT267"/>
  <c r="AU267"/>
  <c r="AU458"/>
  <c r="AT126"/>
  <c r="AU283"/>
  <c r="AT483"/>
  <c r="AS263"/>
  <c r="AS436"/>
  <c r="AS248"/>
  <c r="BX422"/>
  <c r="AS387"/>
  <c r="AV387" s="1"/>
  <c r="BC387" s="1"/>
  <c r="AT387"/>
  <c r="AT130"/>
  <c r="AS200"/>
  <c r="AV200" s="1"/>
  <c r="AU190"/>
  <c r="AT153"/>
  <c r="AT434"/>
  <c r="AS434"/>
  <c r="AT139"/>
  <c r="AS367"/>
  <c r="AV367" s="1"/>
  <c r="BC367" s="1"/>
  <c r="AT430"/>
  <c r="AS430"/>
  <c r="AS366"/>
  <c r="AU366"/>
  <c r="AS104"/>
  <c r="AT428"/>
  <c r="AT148"/>
  <c r="AS369"/>
  <c r="BV114"/>
  <c r="BY114" s="1"/>
  <c r="N114" s="1"/>
  <c r="L114" s="1"/>
  <c r="J114" s="1"/>
  <c r="T114"/>
  <c r="AU301"/>
  <c r="AS398"/>
  <c r="AU269"/>
  <c r="AS217"/>
  <c r="AU466"/>
  <c r="AS219"/>
  <c r="AT346"/>
  <c r="AU346"/>
  <c r="AT222"/>
  <c r="AS222"/>
  <c r="T163"/>
  <c r="BY473"/>
  <c r="BY192"/>
  <c r="N192" s="1"/>
  <c r="L192" s="1"/>
  <c r="J192" s="1"/>
  <c r="BY279"/>
  <c r="N279" s="1"/>
  <c r="L279" s="1"/>
  <c r="J279" s="1"/>
  <c r="BY238"/>
  <c r="N238" s="1"/>
  <c r="L238" s="1"/>
  <c r="J238" s="1"/>
  <c r="BY292"/>
  <c r="N292" s="1"/>
  <c r="L292" s="1"/>
  <c r="J292" s="1"/>
  <c r="BY401"/>
  <c r="BY236"/>
  <c r="N236" s="1"/>
  <c r="L236" s="1"/>
  <c r="J236" s="1"/>
  <c r="BY233"/>
  <c r="N233" s="1"/>
  <c r="L233" s="1"/>
  <c r="J233" s="1"/>
  <c r="BY170"/>
  <c r="N170" s="1"/>
  <c r="L170" s="1"/>
  <c r="J170" s="1"/>
  <c r="BY256"/>
  <c r="N256" s="1"/>
  <c r="L256" s="1"/>
  <c r="J256" s="1"/>
  <c r="BY394"/>
  <c r="BY432"/>
  <c r="AS482"/>
  <c r="AV482" s="1"/>
  <c r="BC482" s="1"/>
  <c r="AS239"/>
  <c r="AT90"/>
  <c r="AV90" s="1"/>
  <c r="AT377"/>
  <c r="AU377"/>
  <c r="AT216"/>
  <c r="AU429"/>
  <c r="AS429"/>
  <c r="AS472"/>
  <c r="AU324"/>
  <c r="AT454"/>
  <c r="AS454"/>
  <c r="AS111"/>
  <c r="AT108"/>
  <c r="AS147"/>
  <c r="AT147"/>
  <c r="BX96"/>
  <c r="BW96"/>
  <c r="BY253"/>
  <c r="N253" s="1"/>
  <c r="L253" s="1"/>
  <c r="J253" s="1"/>
  <c r="BY360"/>
  <c r="N360" s="1"/>
  <c r="L360" s="1"/>
  <c r="J360" s="1"/>
  <c r="BY441"/>
  <c r="BY465"/>
  <c r="BY225"/>
  <c r="N225" s="1"/>
  <c r="L225" s="1"/>
  <c r="J225" s="1"/>
  <c r="BY195"/>
  <c r="N195" s="1"/>
  <c r="L195" s="1"/>
  <c r="J195" s="1"/>
  <c r="BY141"/>
  <c r="N141" s="1"/>
  <c r="L141" s="1"/>
  <c r="J141" s="1"/>
  <c r="BY108"/>
  <c r="N108" s="1"/>
  <c r="L108" s="1"/>
  <c r="J108" s="1"/>
  <c r="BY151"/>
  <c r="N151" s="1"/>
  <c r="L151" s="1"/>
  <c r="J151" s="1"/>
  <c r="BY176"/>
  <c r="N176" s="1"/>
  <c r="L176" s="1"/>
  <c r="J176" s="1"/>
  <c r="BY116"/>
  <c r="N116" s="1"/>
  <c r="L116" s="1"/>
  <c r="J116" s="1"/>
  <c r="BY156"/>
  <c r="N156" s="1"/>
  <c r="L156" s="1"/>
  <c r="J156" s="1"/>
  <c r="BY322"/>
  <c r="N322" s="1"/>
  <c r="L322" s="1"/>
  <c r="J322" s="1"/>
  <c r="BY241"/>
  <c r="N241" s="1"/>
  <c r="L241" s="1"/>
  <c r="J241" s="1"/>
  <c r="BY319"/>
  <c r="N319" s="1"/>
  <c r="L319" s="1"/>
  <c r="J319" s="1"/>
  <c r="BY235"/>
  <c r="N235" s="1"/>
  <c r="L235" s="1"/>
  <c r="J235" s="1"/>
  <c r="AT438"/>
  <c r="L418"/>
  <c r="J418" s="1"/>
  <c r="AS476"/>
  <c r="AV476" s="1"/>
  <c r="BC476" s="1"/>
  <c r="AS214"/>
  <c r="AT363"/>
  <c r="AU363"/>
  <c r="AU179"/>
  <c r="AU268"/>
  <c r="AS456"/>
  <c r="AU456"/>
  <c r="AT484"/>
  <c r="AT178"/>
  <c r="AU178"/>
  <c r="BX118"/>
  <c r="AU378"/>
  <c r="AV378" s="1"/>
  <c r="BC378" s="1"/>
  <c r="AS480"/>
  <c r="AS357"/>
  <c r="AT152"/>
  <c r="AU373"/>
  <c r="AS394"/>
  <c r="AU107"/>
  <c r="BV408"/>
  <c r="BX408"/>
  <c r="AK412"/>
  <c r="AL412"/>
  <c r="AZ412"/>
  <c r="AJ412"/>
  <c r="AO412"/>
  <c r="W412"/>
  <c r="X412"/>
  <c r="AN412"/>
  <c r="V412"/>
  <c r="AA412"/>
  <c r="AC412"/>
  <c r="AI412"/>
  <c r="AG412"/>
  <c r="AB412"/>
  <c r="Z412"/>
  <c r="AE412"/>
  <c r="AH412"/>
  <c r="AM412"/>
  <c r="AD412"/>
  <c r="Y412"/>
  <c r="AF412"/>
  <c r="U333"/>
  <c r="Q333"/>
  <c r="U358"/>
  <c r="Q358"/>
  <c r="U218"/>
  <c r="Q218"/>
  <c r="U196"/>
  <c r="Q196"/>
  <c r="Y424"/>
  <c r="Z424"/>
  <c r="AH424"/>
  <c r="AI424"/>
  <c r="AF424"/>
  <c r="AC424"/>
  <c r="AK424"/>
  <c r="AL424"/>
  <c r="AM424"/>
  <c r="AG424"/>
  <c r="AO424"/>
  <c r="W424"/>
  <c r="X424"/>
  <c r="AJ424"/>
  <c r="AZ424"/>
  <c r="AA424"/>
  <c r="AB424"/>
  <c r="AN424"/>
  <c r="V424"/>
  <c r="AD424"/>
  <c r="AE424"/>
  <c r="U320"/>
  <c r="Q320"/>
  <c r="AZ371"/>
  <c r="AF371"/>
  <c r="Z371"/>
  <c r="AH371"/>
  <c r="AE371"/>
  <c r="AN371"/>
  <c r="AB371"/>
  <c r="AK371"/>
  <c r="V371"/>
  <c r="Y371"/>
  <c r="AM371"/>
  <c r="AI371"/>
  <c r="AD371"/>
  <c r="AJ371"/>
  <c r="W371"/>
  <c r="AG371"/>
  <c r="AC371"/>
  <c r="AT371" s="1"/>
  <c r="AA371"/>
  <c r="X371"/>
  <c r="AO371"/>
  <c r="AL371"/>
  <c r="W423"/>
  <c r="X423"/>
  <c r="AJ423"/>
  <c r="AZ423"/>
  <c r="AA423"/>
  <c r="AB423"/>
  <c r="AN423"/>
  <c r="V423"/>
  <c r="AD423"/>
  <c r="AE423"/>
  <c r="Y423"/>
  <c r="Z423"/>
  <c r="AH423"/>
  <c r="AI423"/>
  <c r="AF423"/>
  <c r="AC423"/>
  <c r="AK423"/>
  <c r="AL423"/>
  <c r="AM423"/>
  <c r="AG423"/>
  <c r="AO423"/>
  <c r="U253"/>
  <c r="Q253"/>
  <c r="AK372"/>
  <c r="AI372"/>
  <c r="AA372"/>
  <c r="AH372"/>
  <c r="Z372"/>
  <c r="AB372"/>
  <c r="AO372"/>
  <c r="AJ372"/>
  <c r="AM372"/>
  <c r="Y372"/>
  <c r="X372"/>
  <c r="W372"/>
  <c r="AD372"/>
  <c r="V372"/>
  <c r="AC372"/>
  <c r="AE372"/>
  <c r="AL372"/>
  <c r="AZ372"/>
  <c r="AN372"/>
  <c r="AG372"/>
  <c r="AF372"/>
  <c r="Q258"/>
  <c r="U258"/>
  <c r="U286"/>
  <c r="Q286"/>
  <c r="U189"/>
  <c r="Q189"/>
  <c r="A359"/>
  <c r="CS360"/>
  <c r="AI469"/>
  <c r="AF469"/>
  <c r="Z469"/>
  <c r="Y469"/>
  <c r="AC469"/>
  <c r="AM469"/>
  <c r="AJ469"/>
  <c r="AL469"/>
  <c r="X469"/>
  <c r="AK469"/>
  <c r="AZ469"/>
  <c r="V469"/>
  <c r="AO469"/>
  <c r="AG469"/>
  <c r="W469"/>
  <c r="AN469"/>
  <c r="AD469"/>
  <c r="AA469"/>
  <c r="AE469"/>
  <c r="AB469"/>
  <c r="AH469"/>
  <c r="AL407"/>
  <c r="AB407"/>
  <c r="AZ407"/>
  <c r="AA407"/>
  <c r="AD407"/>
  <c r="AH407"/>
  <c r="W407"/>
  <c r="AO407"/>
  <c r="V407"/>
  <c r="Z407"/>
  <c r="AK407"/>
  <c r="AG407"/>
  <c r="AJ407"/>
  <c r="AN407"/>
  <c r="AC407"/>
  <c r="AF407"/>
  <c r="AM407"/>
  <c r="X407"/>
  <c r="Y407"/>
  <c r="AE407"/>
  <c r="AI407"/>
  <c r="AI489"/>
  <c r="AD489"/>
  <c r="AN489"/>
  <c r="AJ489"/>
  <c r="AK489"/>
  <c r="Z489"/>
  <c r="V489"/>
  <c r="AE489"/>
  <c r="AA489"/>
  <c r="Y489"/>
  <c r="AO489"/>
  <c r="AL489"/>
  <c r="AB489"/>
  <c r="AC489"/>
  <c r="AZ489"/>
  <c r="AH489"/>
  <c r="W489"/>
  <c r="AF489"/>
  <c r="X489"/>
  <c r="AM489"/>
  <c r="AG489"/>
  <c r="U257"/>
  <c r="Q257"/>
  <c r="U305"/>
  <c r="Q305"/>
  <c r="U168"/>
  <c r="Q168"/>
  <c r="AA388"/>
  <c r="AZ388"/>
  <c r="AL388"/>
  <c r="AC388"/>
  <c r="Z388"/>
  <c r="AE388"/>
  <c r="W388"/>
  <c r="V388"/>
  <c r="AJ388"/>
  <c r="X388"/>
  <c r="AN388"/>
  <c r="AK388"/>
  <c r="AH388"/>
  <c r="AG388"/>
  <c r="AF388"/>
  <c r="Y388"/>
  <c r="AI388"/>
  <c r="AM388"/>
  <c r="AB388"/>
  <c r="AO388"/>
  <c r="AD388"/>
  <c r="U285"/>
  <c r="Q285"/>
  <c r="U280"/>
  <c r="Q280"/>
  <c r="U238"/>
  <c r="Q238"/>
  <c r="Q249"/>
  <c r="U249"/>
  <c r="U169"/>
  <c r="Q169"/>
  <c r="U113"/>
  <c r="Q113"/>
  <c r="U310"/>
  <c r="Q310"/>
  <c r="U261"/>
  <c r="Q261"/>
  <c r="U156"/>
  <c r="Q156"/>
  <c r="AD395"/>
  <c r="AE395"/>
  <c r="AF395"/>
  <c r="AC395"/>
  <c r="AH395"/>
  <c r="AI395"/>
  <c r="AM395"/>
  <c r="AG395"/>
  <c r="AK395"/>
  <c r="AL395"/>
  <c r="AZ395"/>
  <c r="AJ395"/>
  <c r="AO395"/>
  <c r="W395"/>
  <c r="X395"/>
  <c r="AN395"/>
  <c r="V395"/>
  <c r="AA395"/>
  <c r="AB395"/>
  <c r="Y395"/>
  <c r="Z395"/>
  <c r="Q155"/>
  <c r="U155"/>
  <c r="AJ481"/>
  <c r="AL481"/>
  <c r="AI481"/>
  <c r="AE481"/>
  <c r="AZ481"/>
  <c r="AG481"/>
  <c r="AF481"/>
  <c r="Y481"/>
  <c r="AA481"/>
  <c r="AM481"/>
  <c r="AC481"/>
  <c r="Z481"/>
  <c r="V481"/>
  <c r="AB481"/>
  <c r="AO481"/>
  <c r="W481"/>
  <c r="X481"/>
  <c r="AK481"/>
  <c r="AH481"/>
  <c r="AD481"/>
  <c r="AN481"/>
  <c r="AM413"/>
  <c r="AG413"/>
  <c r="AO413"/>
  <c r="W413"/>
  <c r="X413"/>
  <c r="AJ413"/>
  <c r="AZ413"/>
  <c r="AA413"/>
  <c r="AB413"/>
  <c r="AN413"/>
  <c r="V413"/>
  <c r="AD413"/>
  <c r="AE413"/>
  <c r="Y413"/>
  <c r="Z413"/>
  <c r="AH413"/>
  <c r="AI413"/>
  <c r="AF413"/>
  <c r="AC413"/>
  <c r="AK413"/>
  <c r="AL413"/>
  <c r="AF416"/>
  <c r="AE416"/>
  <c r="Y416"/>
  <c r="V416"/>
  <c r="X416"/>
  <c r="AL416"/>
  <c r="AI416"/>
  <c r="AD416"/>
  <c r="AA416"/>
  <c r="AJ416"/>
  <c r="AG416"/>
  <c r="AM416"/>
  <c r="Z416"/>
  <c r="AB416"/>
  <c r="AZ416"/>
  <c r="AO416"/>
  <c r="AC416"/>
  <c r="AH416"/>
  <c r="AN416"/>
  <c r="W416"/>
  <c r="AK416"/>
  <c r="U290"/>
  <c r="Q290"/>
  <c r="U228"/>
  <c r="Q228"/>
  <c r="A232"/>
  <c r="CS233"/>
  <c r="U308"/>
  <c r="Q308"/>
  <c r="U339"/>
  <c r="Q339"/>
  <c r="AN477"/>
  <c r="V477"/>
  <c r="AE477"/>
  <c r="AF477"/>
  <c r="AC477"/>
  <c r="AJ477"/>
  <c r="Z477"/>
  <c r="AD477"/>
  <c r="AI477"/>
  <c r="AG477"/>
  <c r="AK477"/>
  <c r="AA477"/>
  <c r="AH477"/>
  <c r="AL477"/>
  <c r="X477"/>
  <c r="AZ477"/>
  <c r="AO477"/>
  <c r="W477"/>
  <c r="AB477"/>
  <c r="Y477"/>
  <c r="AM477"/>
  <c r="A270"/>
  <c r="CS271"/>
  <c r="V473"/>
  <c r="AA473"/>
  <c r="AB473"/>
  <c r="Y473"/>
  <c r="Z473"/>
  <c r="AD473"/>
  <c r="AE473"/>
  <c r="AF473"/>
  <c r="AC473"/>
  <c r="AH473"/>
  <c r="AI473"/>
  <c r="AM473"/>
  <c r="AG473"/>
  <c r="AK473"/>
  <c r="AL473"/>
  <c r="AZ473"/>
  <c r="AJ473"/>
  <c r="AO473"/>
  <c r="W473"/>
  <c r="X473"/>
  <c r="AN473"/>
  <c r="U300"/>
  <c r="Q300"/>
  <c r="U140"/>
  <c r="Q140"/>
  <c r="U194"/>
  <c r="Q194"/>
  <c r="U93"/>
  <c r="Q93"/>
  <c r="U287"/>
  <c r="Q287"/>
  <c r="U349"/>
  <c r="Q349"/>
  <c r="U242"/>
  <c r="Q242"/>
  <c r="AG410"/>
  <c r="AH410"/>
  <c r="AK410"/>
  <c r="AL410"/>
  <c r="AJ410"/>
  <c r="AI410"/>
  <c r="V410"/>
  <c r="AB410"/>
  <c r="AZ410"/>
  <c r="W410"/>
  <c r="AN410"/>
  <c r="AC410"/>
  <c r="AE410"/>
  <c r="AF410"/>
  <c r="X410"/>
  <c r="AA410"/>
  <c r="Z410"/>
  <c r="AO410"/>
  <c r="AD410"/>
  <c r="AM410"/>
  <c r="Y410"/>
  <c r="U184"/>
  <c r="Q184"/>
  <c r="AF370"/>
  <c r="AC370"/>
  <c r="AK370"/>
  <c r="AL370"/>
  <c r="AM370"/>
  <c r="AG370"/>
  <c r="AO370"/>
  <c r="W370"/>
  <c r="X370"/>
  <c r="AJ370"/>
  <c r="AZ370"/>
  <c r="AA370"/>
  <c r="AB370"/>
  <c r="AN370"/>
  <c r="V370"/>
  <c r="AD370"/>
  <c r="AE370"/>
  <c r="Y370"/>
  <c r="Z370"/>
  <c r="AH370"/>
  <c r="AI370"/>
  <c r="A184"/>
  <c r="CS185"/>
  <c r="U144"/>
  <c r="Q144"/>
  <c r="U291"/>
  <c r="Q291"/>
  <c r="AM465"/>
  <c r="AG465"/>
  <c r="AO465"/>
  <c r="W465"/>
  <c r="X465"/>
  <c r="AJ465"/>
  <c r="AZ465"/>
  <c r="AA465"/>
  <c r="AB465"/>
  <c r="AN465"/>
  <c r="V465"/>
  <c r="AD465"/>
  <c r="AE465"/>
  <c r="Y465"/>
  <c r="Z465"/>
  <c r="AH465"/>
  <c r="AI465"/>
  <c r="AF465"/>
  <c r="AC465"/>
  <c r="AK465"/>
  <c r="AL465"/>
  <c r="U141"/>
  <c r="Q141"/>
  <c r="U303"/>
  <c r="Q303"/>
  <c r="V379"/>
  <c r="AA379"/>
  <c r="AB379"/>
  <c r="AZ379"/>
  <c r="AJ379"/>
  <c r="AD379"/>
  <c r="AE379"/>
  <c r="Y379"/>
  <c r="AG379"/>
  <c r="AH379"/>
  <c r="AI379"/>
  <c r="AF379"/>
  <c r="AC379"/>
  <c r="AK379"/>
  <c r="AL379"/>
  <c r="AM379"/>
  <c r="Z379"/>
  <c r="AO379"/>
  <c r="W379"/>
  <c r="X379"/>
  <c r="AN379"/>
  <c r="AA453"/>
  <c r="Y453"/>
  <c r="X453"/>
  <c r="Z453"/>
  <c r="AD453"/>
  <c r="AF453"/>
  <c r="AE453"/>
  <c r="AC453"/>
  <c r="AH453"/>
  <c r="AM453"/>
  <c r="AL453"/>
  <c r="AG453"/>
  <c r="AK453"/>
  <c r="AZ453"/>
  <c r="AB453"/>
  <c r="AJ453"/>
  <c r="AO453"/>
  <c r="W453"/>
  <c r="AI453"/>
  <c r="AN453"/>
  <c r="V453"/>
  <c r="U331"/>
  <c r="Q331"/>
  <c r="U203"/>
  <c r="Q203"/>
  <c r="U232"/>
  <c r="Q232"/>
  <c r="BY384"/>
  <c r="BY308"/>
  <c r="N308" s="1"/>
  <c r="L308" s="1"/>
  <c r="J308" s="1"/>
  <c r="BY226"/>
  <c r="N226" s="1"/>
  <c r="L226" s="1"/>
  <c r="J226" s="1"/>
  <c r="BY474"/>
  <c r="BY112"/>
  <c r="N112" s="1"/>
  <c r="L112" s="1"/>
  <c r="J112" s="1"/>
  <c r="BY467"/>
  <c r="BY206"/>
  <c r="N206" s="1"/>
  <c r="L206" s="1"/>
  <c r="J206" s="1"/>
  <c r="BY100"/>
  <c r="N100" s="1"/>
  <c r="L100" s="1"/>
  <c r="J100" s="1"/>
  <c r="BY442"/>
  <c r="BY232"/>
  <c r="N232" s="1"/>
  <c r="L232" s="1"/>
  <c r="J232" s="1"/>
  <c r="AT210"/>
  <c r="AV210" s="1"/>
  <c r="BV335"/>
  <c r="BY335" s="1"/>
  <c r="N335" s="1"/>
  <c r="L335" s="1"/>
  <c r="J335" s="1"/>
  <c r="AS157"/>
  <c r="AV157" s="1"/>
  <c r="T173"/>
  <c r="T461"/>
  <c r="U461" s="1"/>
  <c r="BX185"/>
  <c r="BW185"/>
  <c r="AS362"/>
  <c r="AV362" s="1"/>
  <c r="AU381"/>
  <c r="AT381"/>
  <c r="AS381"/>
  <c r="AT146"/>
  <c r="AU146"/>
  <c r="AU209"/>
  <c r="AS183"/>
  <c r="AV183" s="1"/>
  <c r="AT117"/>
  <c r="AS165"/>
  <c r="AT165"/>
  <c r="AU235"/>
  <c r="AS235"/>
  <c r="AT235"/>
  <c r="AS162"/>
  <c r="AV162" s="1"/>
  <c r="AU452"/>
  <c r="BY343"/>
  <c r="N343" s="1"/>
  <c r="L343" s="1"/>
  <c r="J343" s="1"/>
  <c r="BY99"/>
  <c r="N99" s="1"/>
  <c r="L99" s="1"/>
  <c r="J99" s="1"/>
  <c r="BY376"/>
  <c r="BY115"/>
  <c r="N115" s="1"/>
  <c r="L115" s="1"/>
  <c r="J115" s="1"/>
  <c r="AS400"/>
  <c r="AU323"/>
  <c r="AT265"/>
  <c r="AU368"/>
  <c r="AS443"/>
  <c r="AT227"/>
  <c r="AS94"/>
  <c r="AU94"/>
  <c r="AS182"/>
  <c r="AV182" s="1"/>
  <c r="AU427"/>
  <c r="AT427"/>
  <c r="AU293"/>
  <c r="AT293"/>
  <c r="AS293"/>
  <c r="AS172"/>
  <c r="AU172"/>
  <c r="AU99"/>
  <c r="AS267"/>
  <c r="AV267" s="1"/>
  <c r="AS201"/>
  <c r="AV201" s="1"/>
  <c r="AT458"/>
  <c r="AS479"/>
  <c r="AV479" s="1"/>
  <c r="BC479" s="1"/>
  <c r="AS283"/>
  <c r="AV283" s="1"/>
  <c r="AU296"/>
  <c r="AU340"/>
  <c r="AS340"/>
  <c r="AU243"/>
  <c r="AS243"/>
  <c r="AU455"/>
  <c r="AS129"/>
  <c r="AU255"/>
  <c r="AU475"/>
  <c r="AU436"/>
  <c r="AU248"/>
  <c r="T321"/>
  <c r="BV321"/>
  <c r="BY321" s="1"/>
  <c r="N321" s="1"/>
  <c r="L321" s="1"/>
  <c r="J321" s="1"/>
  <c r="AT250"/>
  <c r="AS116"/>
  <c r="AV116" s="1"/>
  <c r="AT190"/>
  <c r="AU153"/>
  <c r="AU240"/>
  <c r="AT240"/>
  <c r="AU150"/>
  <c r="AU273"/>
  <c r="AU204"/>
  <c r="AT393"/>
  <c r="AS393"/>
  <c r="AU393"/>
  <c r="AU460"/>
  <c r="AT366"/>
  <c r="AT104"/>
  <c r="AU451"/>
  <c r="AS341"/>
  <c r="AT341"/>
  <c r="AU148"/>
  <c r="AT448"/>
  <c r="AU448"/>
  <c r="AT398"/>
  <c r="AT269"/>
  <c r="AS269"/>
  <c r="AT217"/>
  <c r="AS447"/>
  <c r="AV447" s="1"/>
  <c r="BC447" s="1"/>
  <c r="AU442"/>
  <c r="AT442"/>
  <c r="AS442"/>
  <c r="AT219"/>
  <c r="BW163"/>
  <c r="BY120"/>
  <c r="N120" s="1"/>
  <c r="L120" s="1"/>
  <c r="J120" s="1"/>
  <c r="BY404"/>
  <c r="BY201"/>
  <c r="N201" s="1"/>
  <c r="L201" s="1"/>
  <c r="J201" s="1"/>
  <c r="BY479"/>
  <c r="BY252"/>
  <c r="N252" s="1"/>
  <c r="L252" s="1"/>
  <c r="J252" s="1"/>
  <c r="BY459"/>
  <c r="BY423"/>
  <c r="BY378"/>
  <c r="BY366"/>
  <c r="BY148"/>
  <c r="N148" s="1"/>
  <c r="L148" s="1"/>
  <c r="J148" s="1"/>
  <c r="BY231"/>
  <c r="N231" s="1"/>
  <c r="L231" s="1"/>
  <c r="J231" s="1"/>
  <c r="BY297"/>
  <c r="N297" s="1"/>
  <c r="L297" s="1"/>
  <c r="J297" s="1"/>
  <c r="BY203"/>
  <c r="N203" s="1"/>
  <c r="L203" s="1"/>
  <c r="J203" s="1"/>
  <c r="BY219"/>
  <c r="N219" s="1"/>
  <c r="L219" s="1"/>
  <c r="J219" s="1"/>
  <c r="BY149"/>
  <c r="N149" s="1"/>
  <c r="L149" s="1"/>
  <c r="J149" s="1"/>
  <c r="BY399"/>
  <c r="BY446"/>
  <c r="AS377"/>
  <c r="AV377" s="1"/>
  <c r="BC377" s="1"/>
  <c r="AU216"/>
  <c r="AU437"/>
  <c r="AT437"/>
  <c r="AS437"/>
  <c r="AU314"/>
  <c r="AT472"/>
  <c r="AU383"/>
  <c r="AT122"/>
  <c r="AU111"/>
  <c r="AU276"/>
  <c r="AS386"/>
  <c r="AV386" s="1"/>
  <c r="BC386" s="1"/>
  <c r="T96"/>
  <c r="AU135"/>
  <c r="AS135"/>
  <c r="AU284"/>
  <c r="AT284"/>
  <c r="AU446"/>
  <c r="AS123"/>
  <c r="BY482"/>
  <c r="BY407"/>
  <c r="BY327"/>
  <c r="N327" s="1"/>
  <c r="L327" s="1"/>
  <c r="J327" s="1"/>
  <c r="BY361"/>
  <c r="N361" s="1"/>
  <c r="L361" s="1"/>
  <c r="J361" s="1"/>
  <c r="BY110"/>
  <c r="N110" s="1"/>
  <c r="L110" s="1"/>
  <c r="J110" s="1"/>
  <c r="BY267"/>
  <c r="N267" s="1"/>
  <c r="L267" s="1"/>
  <c r="J267" s="1"/>
  <c r="BY207"/>
  <c r="N207" s="1"/>
  <c r="L207" s="1"/>
  <c r="J207" s="1"/>
  <c r="BY262"/>
  <c r="N262" s="1"/>
  <c r="L262" s="1"/>
  <c r="J262" s="1"/>
  <c r="BY320"/>
  <c r="N320" s="1"/>
  <c r="L320" s="1"/>
  <c r="J320" s="1"/>
  <c r="BY221"/>
  <c r="N221" s="1"/>
  <c r="L221" s="1"/>
  <c r="J221" s="1"/>
  <c r="BY310"/>
  <c r="N310" s="1"/>
  <c r="L310" s="1"/>
  <c r="J310" s="1"/>
  <c r="BY237"/>
  <c r="N237" s="1"/>
  <c r="L237" s="1"/>
  <c r="J237" s="1"/>
  <c r="BY301"/>
  <c r="N301" s="1"/>
  <c r="L301" s="1"/>
  <c r="J301" s="1"/>
  <c r="BY348"/>
  <c r="N348" s="1"/>
  <c r="L348" s="1"/>
  <c r="J348" s="1"/>
  <c r="AT304"/>
  <c r="AS438"/>
  <c r="AU438"/>
  <c r="BW418"/>
  <c r="AU214"/>
  <c r="AS363"/>
  <c r="AV363" s="1"/>
  <c r="AT179"/>
  <c r="AU307"/>
  <c r="AT401"/>
  <c r="AS401"/>
  <c r="AU401"/>
  <c r="Q315"/>
  <c r="BW315"/>
  <c r="AS215"/>
  <c r="AU457"/>
  <c r="AS484"/>
  <c r="BW118"/>
  <c r="BY118" s="1"/>
  <c r="N118" s="1"/>
  <c r="L118" s="1"/>
  <c r="J118" s="1"/>
  <c r="AV152"/>
  <c r="AU353"/>
  <c r="BX125"/>
  <c r="BW397"/>
  <c r="BX397"/>
  <c r="AS191"/>
  <c r="AU213"/>
  <c r="AS107"/>
  <c r="AV107" s="1"/>
  <c r="AT417"/>
  <c r="AS417"/>
  <c r="BV166"/>
  <c r="BY166" s="1"/>
  <c r="N166" s="1"/>
  <c r="L166" s="1"/>
  <c r="J166" s="1"/>
  <c r="U198"/>
  <c r="Q198"/>
  <c r="U289"/>
  <c r="Q289"/>
  <c r="U356"/>
  <c r="Q356"/>
  <c r="U101"/>
  <c r="Q101"/>
  <c r="U106"/>
  <c r="Q106"/>
  <c r="U103"/>
  <c r="Q103"/>
  <c r="U136"/>
  <c r="Q136"/>
  <c r="U224"/>
  <c r="Q224"/>
  <c r="U259"/>
  <c r="Q259"/>
  <c r="Q185"/>
  <c r="U185"/>
  <c r="W281"/>
  <c r="AD281"/>
  <c r="Z281"/>
  <c r="AN281"/>
  <c r="X281"/>
  <c r="AZ281"/>
  <c r="AG281"/>
  <c r="AL281"/>
  <c r="AA281"/>
  <c r="AH281"/>
  <c r="AK281"/>
  <c r="AB281"/>
  <c r="AC281"/>
  <c r="AE281"/>
  <c r="AF281"/>
  <c r="AM281"/>
  <c r="AO281"/>
  <c r="Y281"/>
  <c r="AJ281"/>
  <c r="AI281"/>
  <c r="V281"/>
  <c r="A171"/>
  <c r="CS172"/>
  <c r="A127"/>
  <c r="CS128"/>
  <c r="U120"/>
  <c r="Q120"/>
  <c r="U127"/>
  <c r="Q127"/>
  <c r="U137"/>
  <c r="Q137"/>
  <c r="AL420"/>
  <c r="AM420"/>
  <c r="AG420"/>
  <c r="AO420"/>
  <c r="W420"/>
  <c r="X420"/>
  <c r="AJ420"/>
  <c r="AZ420"/>
  <c r="AA420"/>
  <c r="AB420"/>
  <c r="AN420"/>
  <c r="V420"/>
  <c r="AD420"/>
  <c r="AE420"/>
  <c r="Y420"/>
  <c r="Z420"/>
  <c r="AH420"/>
  <c r="AI420"/>
  <c r="AF420"/>
  <c r="AC420"/>
  <c r="AK420"/>
  <c r="U124"/>
  <c r="Q124"/>
  <c r="U225"/>
  <c r="Q225"/>
  <c r="AL486"/>
  <c r="AZ486"/>
  <c r="AA486"/>
  <c r="AB486"/>
  <c r="AC486"/>
  <c r="AO486"/>
  <c r="AN486"/>
  <c r="AE486"/>
  <c r="AF486"/>
  <c r="V486"/>
  <c r="AK486"/>
  <c r="X486"/>
  <c r="AI486"/>
  <c r="AM486"/>
  <c r="Y486"/>
  <c r="AG486"/>
  <c r="Z486"/>
  <c r="AH486"/>
  <c r="W486"/>
  <c r="AJ486"/>
  <c r="AD486"/>
  <c r="AO485"/>
  <c r="W485"/>
  <c r="AB485"/>
  <c r="AN485"/>
  <c r="V485"/>
  <c r="AA485"/>
  <c r="AE485"/>
  <c r="Y485"/>
  <c r="Z485"/>
  <c r="AD485"/>
  <c r="AI485"/>
  <c r="AF485"/>
  <c r="AC485"/>
  <c r="AH485"/>
  <c r="AL485"/>
  <c r="AM485"/>
  <c r="AG485"/>
  <c r="AK485"/>
  <c r="AZ485"/>
  <c r="X485"/>
  <c r="AJ485"/>
  <c r="U351"/>
  <c r="Q351"/>
  <c r="U237"/>
  <c r="Q237"/>
  <c r="U105"/>
  <c r="Q105"/>
  <c r="U149"/>
  <c r="Q149"/>
  <c r="W433"/>
  <c r="AB433"/>
  <c r="AN433"/>
  <c r="V433"/>
  <c r="AA433"/>
  <c r="AE433"/>
  <c r="Y433"/>
  <c r="Z433"/>
  <c r="AD433"/>
  <c r="AI433"/>
  <c r="AF433"/>
  <c r="AC433"/>
  <c r="AH433"/>
  <c r="AL433"/>
  <c r="AM433"/>
  <c r="AG433"/>
  <c r="AK433"/>
  <c r="AZ433"/>
  <c r="X433"/>
  <c r="AJ433"/>
  <c r="AO433"/>
  <c r="AB402"/>
  <c r="AZ402"/>
  <c r="AL402"/>
  <c r="Y402"/>
  <c r="AN402"/>
  <c r="AM402"/>
  <c r="AA402"/>
  <c r="AH402"/>
  <c r="AF402"/>
  <c r="AK402"/>
  <c r="AC402"/>
  <c r="AD402"/>
  <c r="AI402"/>
  <c r="X402"/>
  <c r="AG402"/>
  <c r="AJ402"/>
  <c r="Z402"/>
  <c r="AO402"/>
  <c r="V402"/>
  <c r="W402"/>
  <c r="AE402"/>
  <c r="AK432"/>
  <c r="AL432"/>
  <c r="AM432"/>
  <c r="AJ432"/>
  <c r="AO432"/>
  <c r="AB432"/>
  <c r="Y432"/>
  <c r="AN432"/>
  <c r="AZ432"/>
  <c r="Z432"/>
  <c r="AA432"/>
  <c r="X432"/>
  <c r="W432"/>
  <c r="AD432"/>
  <c r="AE432"/>
  <c r="V432"/>
  <c r="AC432"/>
  <c r="AH432"/>
  <c r="AI432"/>
  <c r="AF432"/>
  <c r="AG432"/>
  <c r="AZ277"/>
  <c r="AB277"/>
  <c r="X277"/>
  <c r="AE277"/>
  <c r="AF277"/>
  <c r="AJ277"/>
  <c r="V277"/>
  <c r="AC277"/>
  <c r="AT277" s="1"/>
  <c r="Y277"/>
  <c r="AN277"/>
  <c r="AA277"/>
  <c r="AI277"/>
  <c r="AG277"/>
  <c r="AK277"/>
  <c r="AD277"/>
  <c r="AL277"/>
  <c r="AO277"/>
  <c r="AH277"/>
  <c r="Z277"/>
  <c r="W277"/>
  <c r="AM277"/>
  <c r="U274"/>
  <c r="Q274"/>
  <c r="U102"/>
  <c r="Q102"/>
  <c r="U325"/>
  <c r="Q325"/>
  <c r="U312"/>
  <c r="Q312"/>
  <c r="U359"/>
  <c r="Q359"/>
  <c r="L359" s="1"/>
  <c r="J359" s="1"/>
  <c r="U282"/>
  <c r="Q282"/>
  <c r="U192"/>
  <c r="Q192"/>
  <c r="AB375"/>
  <c r="AL375"/>
  <c r="AZ375"/>
  <c r="Z375"/>
  <c r="AK375"/>
  <c r="W375"/>
  <c r="V375"/>
  <c r="AM375"/>
  <c r="Y375"/>
  <c r="AI375"/>
  <c r="AE375"/>
  <c r="AN375"/>
  <c r="X375"/>
  <c r="AC375"/>
  <c r="AO375"/>
  <c r="AA375"/>
  <c r="AF375"/>
  <c r="AG375"/>
  <c r="AJ375"/>
  <c r="AH375"/>
  <c r="AD375"/>
  <c r="AZ376"/>
  <c r="Y376"/>
  <c r="AK376"/>
  <c r="AG376"/>
  <c r="AC376"/>
  <c r="AO376"/>
  <c r="AI376"/>
  <c r="W376"/>
  <c r="AA376"/>
  <c r="AH376"/>
  <c r="AM376"/>
  <c r="AF376"/>
  <c r="Z376"/>
  <c r="X376"/>
  <c r="AB376"/>
  <c r="AE376"/>
  <c r="AL376"/>
  <c r="AJ376"/>
  <c r="V376"/>
  <c r="AN376"/>
  <c r="AD376"/>
  <c r="AB406"/>
  <c r="AC406"/>
  <c r="AO406"/>
  <c r="AN406"/>
  <c r="AA406"/>
  <c r="AD406"/>
  <c r="AZ406"/>
  <c r="AM406"/>
  <c r="W406"/>
  <c r="AE406"/>
  <c r="AG406"/>
  <c r="AL406"/>
  <c r="AF406"/>
  <c r="Y406"/>
  <c r="V406"/>
  <c r="X406"/>
  <c r="AJ406"/>
  <c r="AH406"/>
  <c r="AK406"/>
  <c r="AI406"/>
  <c r="Z406"/>
  <c r="A194"/>
  <c r="CS195"/>
  <c r="CS309"/>
  <c r="AV354"/>
  <c r="AT112"/>
  <c r="AV112" s="1"/>
  <c r="BY185"/>
  <c r="N185" s="1"/>
  <c r="L185" s="1"/>
  <c r="J185" s="1"/>
  <c r="AU176"/>
  <c r="AU306"/>
  <c r="BW425"/>
  <c r="BX260"/>
  <c r="AV117"/>
  <c r="AS452"/>
  <c r="AV452" s="1"/>
  <c r="BC452" s="1"/>
  <c r="BY330"/>
  <c r="N330" s="1"/>
  <c r="L330" s="1"/>
  <c r="J330" s="1"/>
  <c r="BY131"/>
  <c r="N131" s="1"/>
  <c r="L131" s="1"/>
  <c r="J131" s="1"/>
  <c r="BY157"/>
  <c r="N157" s="1"/>
  <c r="L157" s="1"/>
  <c r="J157" s="1"/>
  <c r="BY290"/>
  <c r="N290" s="1"/>
  <c r="L290" s="1"/>
  <c r="J290" s="1"/>
  <c r="BY143"/>
  <c r="N143" s="1"/>
  <c r="L143" s="1"/>
  <c r="J143" s="1"/>
  <c r="BY222"/>
  <c r="N222" s="1"/>
  <c r="L222" s="1"/>
  <c r="J222" s="1"/>
  <c r="AU400"/>
  <c r="AU414"/>
  <c r="AS323"/>
  <c r="AV323" s="1"/>
  <c r="AT368"/>
  <c r="AS368"/>
  <c r="AT443"/>
  <c r="AV227"/>
  <c r="AV458"/>
  <c r="BC458" s="1"/>
  <c r="AS483"/>
  <c r="AV483" s="1"/>
  <c r="BC483" s="1"/>
  <c r="AS296"/>
  <c r="AV296" s="1"/>
  <c r="AU263"/>
  <c r="AV455"/>
  <c r="BC455" s="1"/>
  <c r="AV171"/>
  <c r="AU459"/>
  <c r="AT459"/>
  <c r="AS459"/>
  <c r="AU129"/>
  <c r="AV475"/>
  <c r="BC475" s="1"/>
  <c r="BV422"/>
  <c r="BY422" s="1"/>
  <c r="AS250"/>
  <c r="AV250" s="1"/>
  <c r="AU130"/>
  <c r="AU403"/>
  <c r="AT403"/>
  <c r="AV190"/>
  <c r="AV150"/>
  <c r="AU139"/>
  <c r="AV139" s="1"/>
  <c r="AT273"/>
  <c r="AS273"/>
  <c r="AT204"/>
  <c r="AS204"/>
  <c r="AT460"/>
  <c r="AS460"/>
  <c r="AS451"/>
  <c r="AV451" s="1"/>
  <c r="BC451" s="1"/>
  <c r="AV345"/>
  <c r="AV148"/>
  <c r="AT369"/>
  <c r="AU449"/>
  <c r="AT449"/>
  <c r="AT301"/>
  <c r="AV346"/>
  <c r="BY163"/>
  <c r="N163" s="1"/>
  <c r="L163" s="1"/>
  <c r="J163" s="1"/>
  <c r="BY464"/>
  <c r="BY289"/>
  <c r="N289" s="1"/>
  <c r="L289" s="1"/>
  <c r="J289" s="1"/>
  <c r="BY487"/>
  <c r="BY427"/>
  <c r="BY356"/>
  <c r="N356" s="1"/>
  <c r="L356" s="1"/>
  <c r="J356" s="1"/>
  <c r="BY272"/>
  <c r="N272" s="1"/>
  <c r="L272" s="1"/>
  <c r="J272" s="1"/>
  <c r="BY388"/>
  <c r="BY138"/>
  <c r="N138" s="1"/>
  <c r="L138" s="1"/>
  <c r="J138" s="1"/>
  <c r="BY129"/>
  <c r="N129" s="1"/>
  <c r="L129" s="1"/>
  <c r="J129" s="1"/>
  <c r="BY113"/>
  <c r="N113" s="1"/>
  <c r="L113" s="1"/>
  <c r="J113" s="1"/>
  <c r="BY261"/>
  <c r="N261" s="1"/>
  <c r="L261" s="1"/>
  <c r="J261" s="1"/>
  <c r="BY200"/>
  <c r="N200" s="1"/>
  <c r="L200" s="1"/>
  <c r="J200" s="1"/>
  <c r="BY178"/>
  <c r="N178" s="1"/>
  <c r="L178" s="1"/>
  <c r="J178" s="1"/>
  <c r="BY374"/>
  <c r="BY353"/>
  <c r="N353" s="1"/>
  <c r="L353" s="1"/>
  <c r="J353" s="1"/>
  <c r="BY382"/>
  <c r="BY370"/>
  <c r="BY259"/>
  <c r="N259" s="1"/>
  <c r="L259" s="1"/>
  <c r="J259" s="1"/>
  <c r="BY332"/>
  <c r="N332" s="1"/>
  <c r="L332" s="1"/>
  <c r="J332" s="1"/>
  <c r="AU239"/>
  <c r="AV343"/>
  <c r="AV314"/>
  <c r="AU380"/>
  <c r="AT380"/>
  <c r="AT361"/>
  <c r="AS383"/>
  <c r="AV383" s="1"/>
  <c r="BC383" s="1"/>
  <c r="AS324"/>
  <c r="AV324" s="1"/>
  <c r="AU328"/>
  <c r="AV122"/>
  <c r="AV108"/>
  <c r="AT244"/>
  <c r="AV244" s="1"/>
  <c r="AT365"/>
  <c r="AV365" s="1"/>
  <c r="BC365" s="1"/>
  <c r="AU147"/>
  <c r="AV133"/>
  <c r="AV284"/>
  <c r="AT446"/>
  <c r="AS446"/>
  <c r="AU123"/>
  <c r="AT123"/>
  <c r="BY443"/>
  <c r="BY172"/>
  <c r="N172" s="1"/>
  <c r="L172" s="1"/>
  <c r="J172" s="1"/>
  <c r="BY285"/>
  <c r="N285" s="1"/>
  <c r="L285" s="1"/>
  <c r="J285" s="1"/>
  <c r="BY296"/>
  <c r="N296" s="1"/>
  <c r="L296" s="1"/>
  <c r="J296" s="1"/>
  <c r="BY263"/>
  <c r="N263" s="1"/>
  <c r="L263" s="1"/>
  <c r="J263" s="1"/>
  <c r="BY268"/>
  <c r="N268" s="1"/>
  <c r="L268" s="1"/>
  <c r="J268" s="1"/>
  <c r="BY95"/>
  <c r="N95" s="1"/>
  <c r="L95" s="1"/>
  <c r="J95" s="1"/>
  <c r="BY248"/>
  <c r="N248" s="1"/>
  <c r="L248" s="1"/>
  <c r="J248" s="1"/>
  <c r="BY405"/>
  <c r="BY387"/>
  <c r="BY140"/>
  <c r="N140" s="1"/>
  <c r="L140" s="1"/>
  <c r="J140" s="1"/>
  <c r="BY161"/>
  <c r="N161" s="1"/>
  <c r="L161" s="1"/>
  <c r="J161" s="1"/>
  <c r="BY393"/>
  <c r="BY428"/>
  <c r="BY419"/>
  <c r="BY180"/>
  <c r="N180" s="1"/>
  <c r="L180" s="1"/>
  <c r="J180" s="1"/>
  <c r="BY398"/>
  <c r="BY213"/>
  <c r="N213" s="1"/>
  <c r="L213" s="1"/>
  <c r="J213" s="1"/>
  <c r="BY346"/>
  <c r="N346" s="1"/>
  <c r="L346" s="1"/>
  <c r="J346" s="1"/>
  <c r="BY128"/>
  <c r="N128" s="1"/>
  <c r="L128" s="1"/>
  <c r="J128" s="1"/>
  <c r="AU304"/>
  <c r="T418"/>
  <c r="U418" s="1"/>
  <c r="BV418"/>
  <c r="BX418"/>
  <c r="AU384"/>
  <c r="AU474"/>
  <c r="AT474"/>
  <c r="AS474"/>
  <c r="AT307"/>
  <c r="AT268"/>
  <c r="AS268"/>
  <c r="BX315"/>
  <c r="BV315"/>
  <c r="AU215"/>
  <c r="AS457"/>
  <c r="AT457"/>
  <c r="AT456"/>
  <c r="AU484"/>
  <c r="AV178"/>
  <c r="AS295"/>
  <c r="AU295"/>
  <c r="AU480"/>
  <c r="AT480"/>
  <c r="AT357"/>
  <c r="AT353"/>
  <c r="AV353" s="1"/>
  <c r="Q125"/>
  <c r="BW125"/>
  <c r="BY125" s="1"/>
  <c r="N125" s="1"/>
  <c r="L125" s="1"/>
  <c r="J125" s="1"/>
  <c r="T397"/>
  <c r="U397" s="1"/>
  <c r="AS373"/>
  <c r="AT373"/>
  <c r="AT191"/>
  <c r="AU450"/>
  <c r="AT450"/>
  <c r="AT394"/>
  <c r="AS364"/>
  <c r="AV364" s="1"/>
  <c r="BC364" s="1"/>
  <c r="BW408"/>
  <c r="AA208" l="1"/>
  <c r="AM208"/>
  <c r="V208"/>
  <c r="Z208"/>
  <c r="AC208"/>
  <c r="AL208"/>
  <c r="Y208"/>
  <c r="AK208"/>
  <c r="AO208"/>
  <c r="AZ208"/>
  <c r="AD208"/>
  <c r="AF208"/>
  <c r="AI208"/>
  <c r="AE208"/>
  <c r="AG208"/>
  <c r="AH208"/>
  <c r="X208"/>
  <c r="AB208"/>
  <c r="AJ208"/>
  <c r="AN208"/>
  <c r="W208"/>
  <c r="AV381"/>
  <c r="BC381" s="1"/>
  <c r="AT379"/>
  <c r="AT410"/>
  <c r="AT416"/>
  <c r="AU388"/>
  <c r="AS407"/>
  <c r="AT372"/>
  <c r="AV170"/>
  <c r="BY418"/>
  <c r="AS402"/>
  <c r="AU433"/>
  <c r="AU485"/>
  <c r="AV368"/>
  <c r="BC368" s="1"/>
  <c r="A302"/>
  <c r="CS303"/>
  <c r="A356"/>
  <c r="CS357"/>
  <c r="Z252"/>
  <c r="AB252"/>
  <c r="V252"/>
  <c r="AM252"/>
  <c r="Y252"/>
  <c r="AH252"/>
  <c r="AZ252"/>
  <c r="AG252"/>
  <c r="AF252"/>
  <c r="AJ252"/>
  <c r="AC252"/>
  <c r="AD252"/>
  <c r="AO252"/>
  <c r="AE252"/>
  <c r="AI252"/>
  <c r="AL252"/>
  <c r="W252"/>
  <c r="AK252"/>
  <c r="AN252"/>
  <c r="X252"/>
  <c r="AA252"/>
  <c r="AS486"/>
  <c r="Z202"/>
  <c r="AD202"/>
  <c r="AH202"/>
  <c r="AK202"/>
  <c r="AO202"/>
  <c r="Y202"/>
  <c r="AC202"/>
  <c r="AG202"/>
  <c r="AJ202"/>
  <c r="AN202"/>
  <c r="AZ202"/>
  <c r="AB202"/>
  <c r="X202"/>
  <c r="AF202"/>
  <c r="AM202"/>
  <c r="W202"/>
  <c r="AA202"/>
  <c r="AE202"/>
  <c r="AI202"/>
  <c r="AL202"/>
  <c r="V202"/>
  <c r="AV417"/>
  <c r="BC417" s="1"/>
  <c r="AV430"/>
  <c r="BC430" s="1"/>
  <c r="AV434"/>
  <c r="BC434" s="1"/>
  <c r="AV470"/>
  <c r="BC470" s="1"/>
  <c r="AS445"/>
  <c r="AU374"/>
  <c r="AT441"/>
  <c r="AU441"/>
  <c r="AS279"/>
  <c r="AU463"/>
  <c r="A295"/>
  <c r="CS296"/>
  <c r="A315"/>
  <c r="CS316"/>
  <c r="A344"/>
  <c r="CS345"/>
  <c r="A345" s="1"/>
  <c r="AS371"/>
  <c r="AS412"/>
  <c r="AA92"/>
  <c r="AG92"/>
  <c r="X92"/>
  <c r="W92"/>
  <c r="V92"/>
  <c r="AM92"/>
  <c r="AC92"/>
  <c r="AD92"/>
  <c r="AO92"/>
  <c r="AL92"/>
  <c r="AF92"/>
  <c r="AI92"/>
  <c r="AN92"/>
  <c r="AZ92"/>
  <c r="Y92"/>
  <c r="AB92"/>
  <c r="AE92"/>
  <c r="Z92"/>
  <c r="AH92"/>
  <c r="AK92"/>
  <c r="AJ92"/>
  <c r="AC342"/>
  <c r="AH342"/>
  <c r="AE342"/>
  <c r="V342"/>
  <c r="AF342"/>
  <c r="Y342"/>
  <c r="AK342"/>
  <c r="AZ342"/>
  <c r="X342"/>
  <c r="AN342"/>
  <c r="AJ342"/>
  <c r="AM342"/>
  <c r="AI342"/>
  <c r="W342"/>
  <c r="AD342"/>
  <c r="AO342"/>
  <c r="AL342"/>
  <c r="Z342"/>
  <c r="AG342"/>
  <c r="AA342"/>
  <c r="AB342"/>
  <c r="AH134"/>
  <c r="AC134"/>
  <c r="AJ134"/>
  <c r="Z134"/>
  <c r="X134"/>
  <c r="AB134"/>
  <c r="W134"/>
  <c r="AM134"/>
  <c r="Y134"/>
  <c r="AO134"/>
  <c r="AZ134"/>
  <c r="AG134"/>
  <c r="V134"/>
  <c r="AD134"/>
  <c r="AE134"/>
  <c r="AA134"/>
  <c r="AN134"/>
  <c r="AF134"/>
  <c r="AL134"/>
  <c r="AK134"/>
  <c r="AI134"/>
  <c r="AV474"/>
  <c r="BC474" s="1"/>
  <c r="AT281"/>
  <c r="AV269"/>
  <c r="AV222"/>
  <c r="AE207"/>
  <c r="X207"/>
  <c r="AB207"/>
  <c r="AJ207"/>
  <c r="AN207"/>
  <c r="W207"/>
  <c r="AA207"/>
  <c r="AM207"/>
  <c r="V207"/>
  <c r="Z207"/>
  <c r="AC207"/>
  <c r="AL207"/>
  <c r="Y207"/>
  <c r="AK207"/>
  <c r="AO207"/>
  <c r="AZ207"/>
  <c r="AF207"/>
  <c r="AD207"/>
  <c r="AI207"/>
  <c r="AH207"/>
  <c r="AG207"/>
  <c r="AN302"/>
  <c r="V302"/>
  <c r="X302"/>
  <c r="AL302"/>
  <c r="AJ302"/>
  <c r="AK302"/>
  <c r="AA302"/>
  <c r="AB302"/>
  <c r="Y302"/>
  <c r="W302"/>
  <c r="AD302"/>
  <c r="AM302"/>
  <c r="AH302"/>
  <c r="AE302"/>
  <c r="Z302"/>
  <c r="AI302"/>
  <c r="AZ302"/>
  <c r="AF302"/>
  <c r="AO302"/>
  <c r="AC302"/>
  <c r="AG302"/>
  <c r="AL220"/>
  <c r="V220"/>
  <c r="AE220"/>
  <c r="Z220"/>
  <c r="AO220"/>
  <c r="AZ220"/>
  <c r="W220"/>
  <c r="AI220"/>
  <c r="AA220"/>
  <c r="X220"/>
  <c r="AM220"/>
  <c r="AB220"/>
  <c r="AF220"/>
  <c r="AD220"/>
  <c r="AN220"/>
  <c r="AG220"/>
  <c r="AJ220"/>
  <c r="AC220"/>
  <c r="AK220"/>
  <c r="Y220"/>
  <c r="AH220"/>
  <c r="AI159"/>
  <c r="AH159"/>
  <c r="AE159"/>
  <c r="AJ159"/>
  <c r="AB159"/>
  <c r="AM159"/>
  <c r="AN159"/>
  <c r="AK159"/>
  <c r="W159"/>
  <c r="AL159"/>
  <c r="Z159"/>
  <c r="AZ159"/>
  <c r="X159"/>
  <c r="AG159"/>
  <c r="Y159"/>
  <c r="V159"/>
  <c r="AD159"/>
  <c r="AA159"/>
  <c r="AC159"/>
  <c r="AO159"/>
  <c r="AF159"/>
  <c r="AA193"/>
  <c r="AE193"/>
  <c r="Y193"/>
  <c r="V193"/>
  <c r="AD193"/>
  <c r="AI193"/>
  <c r="AF193"/>
  <c r="Z193"/>
  <c r="AH193"/>
  <c r="AC193"/>
  <c r="AM193"/>
  <c r="AG193"/>
  <c r="AK193"/>
  <c r="AL193"/>
  <c r="X193"/>
  <c r="AJ193"/>
  <c r="AO193"/>
  <c r="W193"/>
  <c r="AB193"/>
  <c r="AN193"/>
  <c r="AZ193"/>
  <c r="W132"/>
  <c r="AF132"/>
  <c r="AN132"/>
  <c r="AC132"/>
  <c r="V132"/>
  <c r="AH132"/>
  <c r="AA132"/>
  <c r="AB132"/>
  <c r="AK132"/>
  <c r="AI132"/>
  <c r="AM132"/>
  <c r="AZ132"/>
  <c r="AG132"/>
  <c r="Z132"/>
  <c r="AO132"/>
  <c r="AD132"/>
  <c r="AE132"/>
  <c r="AJ132"/>
  <c r="AL132"/>
  <c r="Y132"/>
  <c r="X132"/>
  <c r="AH145"/>
  <c r="AB145"/>
  <c r="X145"/>
  <c r="AC145"/>
  <c r="AF145"/>
  <c r="W145"/>
  <c r="AL145"/>
  <c r="AG145"/>
  <c r="AE145"/>
  <c r="AI145"/>
  <c r="AK145"/>
  <c r="AZ145"/>
  <c r="AJ145"/>
  <c r="AN145"/>
  <c r="AM145"/>
  <c r="AA145"/>
  <c r="Y145"/>
  <c r="Z145"/>
  <c r="V145"/>
  <c r="AO145"/>
  <c r="AD145"/>
  <c r="AM138"/>
  <c r="Z138"/>
  <c r="Y138"/>
  <c r="AG138"/>
  <c r="AH138"/>
  <c r="AI138"/>
  <c r="AN138"/>
  <c r="AA138"/>
  <c r="AB138"/>
  <c r="W138"/>
  <c r="AF138"/>
  <c r="AE138"/>
  <c r="V138"/>
  <c r="AJ138"/>
  <c r="AZ138"/>
  <c r="AO138"/>
  <c r="AD138"/>
  <c r="AK138"/>
  <c r="X138"/>
  <c r="AL138"/>
  <c r="AC138"/>
  <c r="AJ181"/>
  <c r="AN181"/>
  <c r="AB181"/>
  <c r="X181"/>
  <c r="AA181"/>
  <c r="AI181"/>
  <c r="Y181"/>
  <c r="AK181"/>
  <c r="AZ181"/>
  <c r="AF181"/>
  <c r="AL181"/>
  <c r="AC181"/>
  <c r="AO181"/>
  <c r="AG181"/>
  <c r="Z181"/>
  <c r="V181"/>
  <c r="AD181"/>
  <c r="AM181"/>
  <c r="W181"/>
  <c r="AH181"/>
  <c r="AE181"/>
  <c r="AC272"/>
  <c r="AG272"/>
  <c r="AJ272"/>
  <c r="AN272"/>
  <c r="AZ272"/>
  <c r="Y272"/>
  <c r="AF272"/>
  <c r="AM272"/>
  <c r="X272"/>
  <c r="AB272"/>
  <c r="AE272"/>
  <c r="AI272"/>
  <c r="AL272"/>
  <c r="W272"/>
  <c r="AA272"/>
  <c r="AD272"/>
  <c r="AH272"/>
  <c r="AK272"/>
  <c r="AO272"/>
  <c r="V272"/>
  <c r="Z272"/>
  <c r="AV460"/>
  <c r="BC460" s="1"/>
  <c r="AV273"/>
  <c r="AV459"/>
  <c r="BC459" s="1"/>
  <c r="AV243"/>
  <c r="V177"/>
  <c r="AC177"/>
  <c r="AG177"/>
  <c r="AJ177"/>
  <c r="AN177"/>
  <c r="AF177"/>
  <c r="AM177"/>
  <c r="AL177"/>
  <c r="AI177"/>
  <c r="AE177"/>
  <c r="X177"/>
  <c r="Y177"/>
  <c r="AB177"/>
  <c r="AZ177"/>
  <c r="Z177"/>
  <c r="AA177"/>
  <c r="W177"/>
  <c r="AD177"/>
  <c r="AH177"/>
  <c r="AK177"/>
  <c r="AO177"/>
  <c r="AC187"/>
  <c r="AH187"/>
  <c r="AO187"/>
  <c r="Z187"/>
  <c r="AB187"/>
  <c r="AG187"/>
  <c r="AA187"/>
  <c r="AE187"/>
  <c r="Y187"/>
  <c r="V187"/>
  <c r="AF187"/>
  <c r="X187"/>
  <c r="AN187"/>
  <c r="AK187"/>
  <c r="AM187"/>
  <c r="AZ187"/>
  <c r="AD187"/>
  <c r="AI187"/>
  <c r="AJ187"/>
  <c r="W187"/>
  <c r="AL187"/>
  <c r="V319"/>
  <c r="AD319"/>
  <c r="W319"/>
  <c r="AF319"/>
  <c r="AJ319"/>
  <c r="AB319"/>
  <c r="Z319"/>
  <c r="Y319"/>
  <c r="AM319"/>
  <c r="AA319"/>
  <c r="AC319"/>
  <c r="AG319"/>
  <c r="AL319"/>
  <c r="AN319"/>
  <c r="AZ319"/>
  <c r="AI319"/>
  <c r="AK319"/>
  <c r="AO319"/>
  <c r="AE319"/>
  <c r="AH319"/>
  <c r="X319"/>
  <c r="AS125"/>
  <c r="AU396"/>
  <c r="AS421"/>
  <c r="AU421"/>
  <c r="AU487"/>
  <c r="AS435"/>
  <c r="AT390"/>
  <c r="V175"/>
  <c r="AN175"/>
  <c r="W175"/>
  <c r="AO175"/>
  <c r="AJ175"/>
  <c r="AM175"/>
  <c r="AK175"/>
  <c r="AI175"/>
  <c r="Y175"/>
  <c r="AL175"/>
  <c r="Z175"/>
  <c r="AA175"/>
  <c r="AB175"/>
  <c r="AG175"/>
  <c r="AF175"/>
  <c r="AH175"/>
  <c r="X175"/>
  <c r="AE175"/>
  <c r="AC175"/>
  <c r="AZ175"/>
  <c r="AD175"/>
  <c r="AC131"/>
  <c r="AM131"/>
  <c r="AL131"/>
  <c r="Y131"/>
  <c r="AE131"/>
  <c r="X131"/>
  <c r="AI131"/>
  <c r="AK131"/>
  <c r="AO131"/>
  <c r="AD131"/>
  <c r="AN131"/>
  <c r="AH131"/>
  <c r="AB131"/>
  <c r="AA131"/>
  <c r="W131"/>
  <c r="AG131"/>
  <c r="AZ131"/>
  <c r="AJ131"/>
  <c r="V131"/>
  <c r="Z131"/>
  <c r="AF131"/>
  <c r="AN352"/>
  <c r="AE352"/>
  <c r="AB352"/>
  <c r="AG352"/>
  <c r="Y352"/>
  <c r="Z352"/>
  <c r="AH352"/>
  <c r="AZ352"/>
  <c r="V352"/>
  <c r="AL352"/>
  <c r="AK352"/>
  <c r="AF352"/>
  <c r="AM352"/>
  <c r="AI352"/>
  <c r="AC352"/>
  <c r="AJ352"/>
  <c r="AO352"/>
  <c r="W352"/>
  <c r="X352"/>
  <c r="AD352"/>
  <c r="AA352"/>
  <c r="AO197"/>
  <c r="AK197"/>
  <c r="Z197"/>
  <c r="AF197"/>
  <c r="AM197"/>
  <c r="AN197"/>
  <c r="W197"/>
  <c r="AE197"/>
  <c r="AH197"/>
  <c r="AA197"/>
  <c r="AJ197"/>
  <c r="AD197"/>
  <c r="X197"/>
  <c r="AI197"/>
  <c r="V197"/>
  <c r="AC197"/>
  <c r="Y197"/>
  <c r="AG197"/>
  <c r="AL197"/>
  <c r="AZ197"/>
  <c r="AB197"/>
  <c r="AK311"/>
  <c r="AE311"/>
  <c r="AI311"/>
  <c r="AM311"/>
  <c r="AF311"/>
  <c r="AB311"/>
  <c r="AC311"/>
  <c r="V311"/>
  <c r="AJ311"/>
  <c r="AG311"/>
  <c r="AO311"/>
  <c r="Y311"/>
  <c r="W311"/>
  <c r="AN311"/>
  <c r="X311"/>
  <c r="AL311"/>
  <c r="AZ311"/>
  <c r="AA311"/>
  <c r="AD311"/>
  <c r="AH311"/>
  <c r="Z311"/>
  <c r="AN212"/>
  <c r="AE212"/>
  <c r="AO212"/>
  <c r="AZ212"/>
  <c r="AB212"/>
  <c r="V212"/>
  <c r="AJ212"/>
  <c r="Z212"/>
  <c r="AI212"/>
  <c r="AK212"/>
  <c r="AL212"/>
  <c r="AA212"/>
  <c r="AH212"/>
  <c r="Y212"/>
  <c r="AG212"/>
  <c r="X212"/>
  <c r="AC212"/>
  <c r="AD212"/>
  <c r="AM212"/>
  <c r="W212"/>
  <c r="AF212"/>
  <c r="Y347"/>
  <c r="AH347"/>
  <c r="AL347"/>
  <c r="AA347"/>
  <c r="AF347"/>
  <c r="AD347"/>
  <c r="AK347"/>
  <c r="AZ347"/>
  <c r="AE347"/>
  <c r="AM347"/>
  <c r="AC347"/>
  <c r="AJ347"/>
  <c r="AO347"/>
  <c r="Z347"/>
  <c r="X347"/>
  <c r="AG347"/>
  <c r="AN347"/>
  <c r="V347"/>
  <c r="AI347"/>
  <c r="W347"/>
  <c r="AB347"/>
  <c r="AG231"/>
  <c r="AM231"/>
  <c r="AL231"/>
  <c r="AE231"/>
  <c r="AA231"/>
  <c r="AF231"/>
  <c r="W231"/>
  <c r="AZ231"/>
  <c r="Y231"/>
  <c r="AK231"/>
  <c r="AN231"/>
  <c r="Z231"/>
  <c r="X231"/>
  <c r="AC231"/>
  <c r="AI231"/>
  <c r="AB231"/>
  <c r="AD231"/>
  <c r="AJ231"/>
  <c r="V231"/>
  <c r="AO231"/>
  <c r="AH231"/>
  <c r="BY315"/>
  <c r="N315" s="1"/>
  <c r="L315" s="1"/>
  <c r="J315" s="1"/>
  <c r="AV446"/>
  <c r="BC446" s="1"/>
  <c r="AV304"/>
  <c r="AV341"/>
  <c r="AV454"/>
  <c r="BC454" s="1"/>
  <c r="AV216"/>
  <c r="AT411"/>
  <c r="AV467"/>
  <c r="BC467" s="1"/>
  <c r="AO271"/>
  <c r="AD271"/>
  <c r="Y271"/>
  <c r="AE271"/>
  <c r="AH271"/>
  <c r="AK271"/>
  <c r="AL271"/>
  <c r="AI271"/>
  <c r="Z271"/>
  <c r="AF271"/>
  <c r="AM271"/>
  <c r="AN271"/>
  <c r="AG271"/>
  <c r="AZ271"/>
  <c r="AB271"/>
  <c r="AJ271"/>
  <c r="V271"/>
  <c r="AA271"/>
  <c r="X271"/>
  <c r="AC271"/>
  <c r="W271"/>
  <c r="AG360"/>
  <c r="AB360"/>
  <c r="AL360"/>
  <c r="AE360"/>
  <c r="AF360"/>
  <c r="AK360"/>
  <c r="V360"/>
  <c r="AH360"/>
  <c r="Y360"/>
  <c r="AZ360"/>
  <c r="AD360"/>
  <c r="AO360"/>
  <c r="Z360"/>
  <c r="AC360"/>
  <c r="AM360"/>
  <c r="AA360"/>
  <c r="AI360"/>
  <c r="W360"/>
  <c r="AJ360"/>
  <c r="AN360"/>
  <c r="X360"/>
  <c r="AV153"/>
  <c r="AV99"/>
  <c r="BB99" s="1"/>
  <c r="BC99" s="1"/>
  <c r="BB139"/>
  <c r="BC139" s="1"/>
  <c r="AW139"/>
  <c r="AW353"/>
  <c r="BB353"/>
  <c r="BC353" s="1"/>
  <c r="BB244"/>
  <c r="BC244" s="1"/>
  <c r="AW244"/>
  <c r="BB304"/>
  <c r="BC304" s="1"/>
  <c r="AW304"/>
  <c r="BB216"/>
  <c r="BC216" s="1"/>
  <c r="AW216"/>
  <c r="AW210"/>
  <c r="BB210"/>
  <c r="BC210" s="1"/>
  <c r="AW153"/>
  <c r="BB153"/>
  <c r="AW99"/>
  <c r="AW108"/>
  <c r="BB108"/>
  <c r="BC108" s="1"/>
  <c r="AW324"/>
  <c r="BB324"/>
  <c r="BC324" s="1"/>
  <c r="BB343"/>
  <c r="BC343" s="1"/>
  <c r="AW343"/>
  <c r="BB148"/>
  <c r="BC148" s="1"/>
  <c r="AW148"/>
  <c r="BB190"/>
  <c r="BC190" s="1"/>
  <c r="AW190"/>
  <c r="AW250"/>
  <c r="BB250"/>
  <c r="BC250" s="1"/>
  <c r="A195"/>
  <c r="CS196"/>
  <c r="A196" s="1"/>
  <c r="AH282"/>
  <c r="AG282"/>
  <c r="AJ282"/>
  <c r="AN282"/>
  <c r="AC282"/>
  <c r="AF282"/>
  <c r="AM282"/>
  <c r="W282"/>
  <c r="X282"/>
  <c r="AE282"/>
  <c r="AI282"/>
  <c r="AL282"/>
  <c r="AA282"/>
  <c r="AZ282"/>
  <c r="V282"/>
  <c r="Z282"/>
  <c r="AD282"/>
  <c r="AB282"/>
  <c r="AK282"/>
  <c r="AO282"/>
  <c r="Y282"/>
  <c r="AA312"/>
  <c r="AK312"/>
  <c r="AD312"/>
  <c r="AZ312"/>
  <c r="Z312"/>
  <c r="AE312"/>
  <c r="AB312"/>
  <c r="AN312"/>
  <c r="W312"/>
  <c r="AM312"/>
  <c r="AF312"/>
  <c r="AG312"/>
  <c r="AL312"/>
  <c r="Y312"/>
  <c r="AH312"/>
  <c r="V312"/>
  <c r="AO312"/>
  <c r="AC312"/>
  <c r="AJ312"/>
  <c r="X312"/>
  <c r="AI312"/>
  <c r="AK102"/>
  <c r="AZ102"/>
  <c r="W102"/>
  <c r="AE102"/>
  <c r="AG102"/>
  <c r="Y102"/>
  <c r="AO102"/>
  <c r="AD102"/>
  <c r="AF102"/>
  <c r="AB102"/>
  <c r="AJ102"/>
  <c r="V102"/>
  <c r="AI102"/>
  <c r="AM102"/>
  <c r="AA102"/>
  <c r="AN102"/>
  <c r="AH102"/>
  <c r="AL102"/>
  <c r="Z102"/>
  <c r="X102"/>
  <c r="AC102"/>
  <c r="AT102" s="1"/>
  <c r="AK149"/>
  <c r="AF149"/>
  <c r="AG149"/>
  <c r="AA149"/>
  <c r="AI149"/>
  <c r="V149"/>
  <c r="Y149"/>
  <c r="AH149"/>
  <c r="AO149"/>
  <c r="W149"/>
  <c r="AN149"/>
  <c r="AC149"/>
  <c r="AZ149"/>
  <c r="AE149"/>
  <c r="AD149"/>
  <c r="AJ149"/>
  <c r="X149"/>
  <c r="AM149"/>
  <c r="AB149"/>
  <c r="AL149"/>
  <c r="Z149"/>
  <c r="V237"/>
  <c r="Z237"/>
  <c r="AD237"/>
  <c r="AC237"/>
  <c r="AK237"/>
  <c r="AO237"/>
  <c r="Y237"/>
  <c r="AZ237"/>
  <c r="AG237"/>
  <c r="AJ237"/>
  <c r="AN237"/>
  <c r="AB237"/>
  <c r="W237"/>
  <c r="X237"/>
  <c r="AF237"/>
  <c r="AM237"/>
  <c r="AL237"/>
  <c r="AA237"/>
  <c r="AE237"/>
  <c r="AI237"/>
  <c r="AH237"/>
  <c r="AM124"/>
  <c r="V124"/>
  <c r="Z124"/>
  <c r="AE124"/>
  <c r="AI124"/>
  <c r="AL124"/>
  <c r="Y124"/>
  <c r="AD124"/>
  <c r="AH124"/>
  <c r="AK124"/>
  <c r="AO124"/>
  <c r="AJ124"/>
  <c r="AG124"/>
  <c r="AC124"/>
  <c r="X124"/>
  <c r="AN124"/>
  <c r="AZ124"/>
  <c r="AA124"/>
  <c r="AB124"/>
  <c r="W124"/>
  <c r="AF124"/>
  <c r="A128"/>
  <c r="CS129"/>
  <c r="W259"/>
  <c r="X259"/>
  <c r="AG259"/>
  <c r="Z259"/>
  <c r="AA259"/>
  <c r="AB259"/>
  <c r="AC259"/>
  <c r="AN259"/>
  <c r="AD259"/>
  <c r="AE259"/>
  <c r="Y259"/>
  <c r="V259"/>
  <c r="AH259"/>
  <c r="AI259"/>
  <c r="AF259"/>
  <c r="AJ259"/>
  <c r="AK259"/>
  <c r="AL259"/>
  <c r="AM259"/>
  <c r="AZ259"/>
  <c r="AO259"/>
  <c r="X136"/>
  <c r="Y136"/>
  <c r="AE136"/>
  <c r="AJ136"/>
  <c r="AZ136"/>
  <c r="AC136"/>
  <c r="AK136"/>
  <c r="AB136"/>
  <c r="Z136"/>
  <c r="AD136"/>
  <c r="AO136"/>
  <c r="V136"/>
  <c r="AL136"/>
  <c r="AH136"/>
  <c r="AI136"/>
  <c r="AG136"/>
  <c r="AA136"/>
  <c r="W136"/>
  <c r="AN136"/>
  <c r="AM136"/>
  <c r="AF136"/>
  <c r="Y106"/>
  <c r="AH106"/>
  <c r="V106"/>
  <c r="AD106"/>
  <c r="AO106"/>
  <c r="AA106"/>
  <c r="Z106"/>
  <c r="AI106"/>
  <c r="AL106"/>
  <c r="W106"/>
  <c r="AM106"/>
  <c r="AB106"/>
  <c r="AF106"/>
  <c r="AK106"/>
  <c r="AG106"/>
  <c r="X106"/>
  <c r="AZ106"/>
  <c r="AC106"/>
  <c r="AE106"/>
  <c r="AN106"/>
  <c r="AJ106"/>
  <c r="X356"/>
  <c r="AD356"/>
  <c r="AE356"/>
  <c r="AN356"/>
  <c r="AO356"/>
  <c r="AL356"/>
  <c r="V356"/>
  <c r="AK356"/>
  <c r="AF356"/>
  <c r="AJ356"/>
  <c r="AH356"/>
  <c r="AZ356"/>
  <c r="AA356"/>
  <c r="W356"/>
  <c r="AM356"/>
  <c r="AI356"/>
  <c r="Z356"/>
  <c r="Y356"/>
  <c r="AB356"/>
  <c r="AG356"/>
  <c r="AC356"/>
  <c r="AA198"/>
  <c r="AL198"/>
  <c r="AB198"/>
  <c r="AM198"/>
  <c r="AN198"/>
  <c r="Z198"/>
  <c r="AO198"/>
  <c r="AI198"/>
  <c r="W198"/>
  <c r="X198"/>
  <c r="AZ198"/>
  <c r="AC198"/>
  <c r="AD198"/>
  <c r="Y198"/>
  <c r="AG198"/>
  <c r="AH198"/>
  <c r="AE198"/>
  <c r="AF198"/>
  <c r="AJ198"/>
  <c r="V198"/>
  <c r="AK198"/>
  <c r="BB152"/>
  <c r="BC152" s="1"/>
  <c r="AW152"/>
  <c r="U321"/>
  <c r="Q321"/>
  <c r="BB243"/>
  <c r="BC243" s="1"/>
  <c r="AW243"/>
  <c r="AA144"/>
  <c r="AD144"/>
  <c r="AL144"/>
  <c r="W144"/>
  <c r="AO144"/>
  <c r="V144"/>
  <c r="AH144"/>
  <c r="AB144"/>
  <c r="AG144"/>
  <c r="AJ144"/>
  <c r="Z144"/>
  <c r="Y144"/>
  <c r="AF144"/>
  <c r="AM144"/>
  <c r="AN144"/>
  <c r="AZ144"/>
  <c r="AC144"/>
  <c r="AE144"/>
  <c r="AI144"/>
  <c r="X144"/>
  <c r="AK144"/>
  <c r="V242"/>
  <c r="Z242"/>
  <c r="AD242"/>
  <c r="AC242"/>
  <c r="AK242"/>
  <c r="AO242"/>
  <c r="Y242"/>
  <c r="X242"/>
  <c r="AG242"/>
  <c r="AJ242"/>
  <c r="AN242"/>
  <c r="AA242"/>
  <c r="AF242"/>
  <c r="AM242"/>
  <c r="W242"/>
  <c r="AZ242"/>
  <c r="AE242"/>
  <c r="AI242"/>
  <c r="AL242"/>
  <c r="AB242"/>
  <c r="AH242"/>
  <c r="AN287"/>
  <c r="AC287"/>
  <c r="AG287"/>
  <c r="AZ287"/>
  <c r="AM287"/>
  <c r="X287"/>
  <c r="Y287"/>
  <c r="AF287"/>
  <c r="AI287"/>
  <c r="AL287"/>
  <c r="AB287"/>
  <c r="AE287"/>
  <c r="AD287"/>
  <c r="AH287"/>
  <c r="W287"/>
  <c r="AA287"/>
  <c r="V287"/>
  <c r="Z287"/>
  <c r="AK287"/>
  <c r="AO287"/>
  <c r="AJ287"/>
  <c r="V194"/>
  <c r="AG194"/>
  <c r="AC194"/>
  <c r="AH194"/>
  <c r="AD194"/>
  <c r="AA194"/>
  <c r="AL194"/>
  <c r="AJ194"/>
  <c r="AO194"/>
  <c r="AK194"/>
  <c r="AE194"/>
  <c r="Z194"/>
  <c r="Y194"/>
  <c r="AI194"/>
  <c r="W194"/>
  <c r="AZ194"/>
  <c r="AN194"/>
  <c r="AM194"/>
  <c r="AF194"/>
  <c r="X194"/>
  <c r="AB194"/>
  <c r="W300"/>
  <c r="AN300"/>
  <c r="AK300"/>
  <c r="Y300"/>
  <c r="AB300"/>
  <c r="X300"/>
  <c r="AG300"/>
  <c r="Z300"/>
  <c r="V300"/>
  <c r="AE300"/>
  <c r="AD300"/>
  <c r="AI300"/>
  <c r="AC300"/>
  <c r="AJ300"/>
  <c r="AZ300"/>
  <c r="AL300"/>
  <c r="AO300"/>
  <c r="AH300"/>
  <c r="AF300"/>
  <c r="AM300"/>
  <c r="AA300"/>
  <c r="V308"/>
  <c r="AB308"/>
  <c r="AF308"/>
  <c r="AL308"/>
  <c r="AO308"/>
  <c r="X308"/>
  <c r="AK308"/>
  <c r="Z308"/>
  <c r="AE308"/>
  <c r="AI308"/>
  <c r="AZ308"/>
  <c r="W308"/>
  <c r="AD308"/>
  <c r="AM308"/>
  <c r="AN308"/>
  <c r="AA308"/>
  <c r="AG308"/>
  <c r="AJ308"/>
  <c r="AH308"/>
  <c r="AC308"/>
  <c r="Y308"/>
  <c r="AJ228"/>
  <c r="AZ228"/>
  <c r="AO228"/>
  <c r="AI228"/>
  <c r="AA228"/>
  <c r="AB228"/>
  <c r="AD228"/>
  <c r="AL228"/>
  <c r="AF228"/>
  <c r="W228"/>
  <c r="AH228"/>
  <c r="Z228"/>
  <c r="Y228"/>
  <c r="AM228"/>
  <c r="X228"/>
  <c r="AE228"/>
  <c r="V228"/>
  <c r="AG228"/>
  <c r="AC228"/>
  <c r="AK228"/>
  <c r="AN228"/>
  <c r="AN261"/>
  <c r="AB261"/>
  <c r="AO261"/>
  <c r="W261"/>
  <c r="AZ261"/>
  <c r="V261"/>
  <c r="AJ261"/>
  <c r="AM261"/>
  <c r="AH261"/>
  <c r="AL261"/>
  <c r="AG261"/>
  <c r="AF261"/>
  <c r="AA261"/>
  <c r="AE261"/>
  <c r="AK261"/>
  <c r="AC261"/>
  <c r="Y261"/>
  <c r="AI261"/>
  <c r="X261"/>
  <c r="AD261"/>
  <c r="Z261"/>
  <c r="V113"/>
  <c r="AC113"/>
  <c r="AG113"/>
  <c r="AJ113"/>
  <c r="AN113"/>
  <c r="AZ113"/>
  <c r="AB113"/>
  <c r="Z113"/>
  <c r="AA113"/>
  <c r="Y113"/>
  <c r="AF113"/>
  <c r="AM113"/>
  <c r="X113"/>
  <c r="AE113"/>
  <c r="AI113"/>
  <c r="AL113"/>
  <c r="W113"/>
  <c r="AD113"/>
  <c r="AH113"/>
  <c r="AK113"/>
  <c r="AO113"/>
  <c r="X280"/>
  <c r="AF280"/>
  <c r="AM280"/>
  <c r="AB280"/>
  <c r="W280"/>
  <c r="AA280"/>
  <c r="AE280"/>
  <c r="AI280"/>
  <c r="AL280"/>
  <c r="V280"/>
  <c r="Z280"/>
  <c r="AD280"/>
  <c r="AH280"/>
  <c r="AK280"/>
  <c r="AO280"/>
  <c r="Y280"/>
  <c r="AC280"/>
  <c r="AT280" s="1"/>
  <c r="AG280"/>
  <c r="AJ280"/>
  <c r="AN280"/>
  <c r="AZ280"/>
  <c r="AD189"/>
  <c r="Z189"/>
  <c r="AM189"/>
  <c r="AG189"/>
  <c r="AH189"/>
  <c r="AE189"/>
  <c r="AZ189"/>
  <c r="AJ189"/>
  <c r="AK189"/>
  <c r="AI189"/>
  <c r="AA189"/>
  <c r="AN189"/>
  <c r="AO189"/>
  <c r="AL189"/>
  <c r="AB189"/>
  <c r="W189"/>
  <c r="X189"/>
  <c r="Y189"/>
  <c r="V189"/>
  <c r="AF189"/>
  <c r="AC189"/>
  <c r="CS281"/>
  <c r="AO196"/>
  <c r="AK196"/>
  <c r="AJ196"/>
  <c r="AL196"/>
  <c r="AH196"/>
  <c r="AE196"/>
  <c r="W196"/>
  <c r="AC196"/>
  <c r="AN196"/>
  <c r="X196"/>
  <c r="AZ196"/>
  <c r="V196"/>
  <c r="AA196"/>
  <c r="AI196"/>
  <c r="Y196"/>
  <c r="Z196"/>
  <c r="AB196"/>
  <c r="AM196"/>
  <c r="AG196"/>
  <c r="AF196"/>
  <c r="AD196"/>
  <c r="AO358"/>
  <c r="AZ358"/>
  <c r="AJ358"/>
  <c r="AK358"/>
  <c r="AH358"/>
  <c r="AB358"/>
  <c r="AA358"/>
  <c r="W358"/>
  <c r="AI358"/>
  <c r="AE358"/>
  <c r="Y358"/>
  <c r="X358"/>
  <c r="AM358"/>
  <c r="AF358"/>
  <c r="Z358"/>
  <c r="AN358"/>
  <c r="AG358"/>
  <c r="AL358"/>
  <c r="AC358"/>
  <c r="AD358"/>
  <c r="V358"/>
  <c r="BB222"/>
  <c r="BC222" s="1"/>
  <c r="AW222"/>
  <c r="U114"/>
  <c r="Q114"/>
  <c r="BB200"/>
  <c r="BC200" s="1"/>
  <c r="AW200"/>
  <c r="BB109"/>
  <c r="BC109" s="1"/>
  <c r="AW109"/>
  <c r="U260"/>
  <c r="Q260"/>
  <c r="U335"/>
  <c r="Q335"/>
  <c r="A94"/>
  <c r="CS95"/>
  <c r="AN317"/>
  <c r="X317"/>
  <c r="AB317"/>
  <c r="Z317"/>
  <c r="AO317"/>
  <c r="AF317"/>
  <c r="W317"/>
  <c r="AJ317"/>
  <c r="AH317"/>
  <c r="AI317"/>
  <c r="AG317"/>
  <c r="Y317"/>
  <c r="AA317"/>
  <c r="AE317"/>
  <c r="AL317"/>
  <c r="V317"/>
  <c r="AC317"/>
  <c r="AT317" s="1"/>
  <c r="AD317"/>
  <c r="AK317"/>
  <c r="AZ317"/>
  <c r="AM317"/>
  <c r="AG297"/>
  <c r="Z297"/>
  <c r="AK297"/>
  <c r="X297"/>
  <c r="V297"/>
  <c r="Y297"/>
  <c r="AA297"/>
  <c r="AF297"/>
  <c r="AL297"/>
  <c r="W297"/>
  <c r="AC297"/>
  <c r="AD297"/>
  <c r="AB297"/>
  <c r="AI297"/>
  <c r="AE297"/>
  <c r="AO297"/>
  <c r="AN297"/>
  <c r="AZ297"/>
  <c r="AH297"/>
  <c r="AJ297"/>
  <c r="AM297"/>
  <c r="AO229"/>
  <c r="AC229"/>
  <c r="Z229"/>
  <c r="Y229"/>
  <c r="AB229"/>
  <c r="AA229"/>
  <c r="AF229"/>
  <c r="AD229"/>
  <c r="AH229"/>
  <c r="AJ229"/>
  <c r="AN229"/>
  <c r="AZ229"/>
  <c r="V229"/>
  <c r="AM229"/>
  <c r="AE229"/>
  <c r="AI229"/>
  <c r="AL229"/>
  <c r="X229"/>
  <c r="AG229"/>
  <c r="W229"/>
  <c r="AK229"/>
  <c r="AL100"/>
  <c r="AB100"/>
  <c r="AF100"/>
  <c r="V100"/>
  <c r="W100"/>
  <c r="Z100"/>
  <c r="AM100"/>
  <c r="AC100"/>
  <c r="AD100"/>
  <c r="X100"/>
  <c r="AZ100"/>
  <c r="AG100"/>
  <c r="AH100"/>
  <c r="AE100"/>
  <c r="AA100"/>
  <c r="AJ100"/>
  <c r="AK100"/>
  <c r="AI100"/>
  <c r="Y100"/>
  <c r="AN100"/>
  <c r="AO100"/>
  <c r="A116"/>
  <c r="CS117"/>
  <c r="AL119"/>
  <c r="AF119"/>
  <c r="AC119"/>
  <c r="AA119"/>
  <c r="X119"/>
  <c r="AM119"/>
  <c r="AG119"/>
  <c r="Z119"/>
  <c r="AD119"/>
  <c r="Y119"/>
  <c r="AJ119"/>
  <c r="AZ119"/>
  <c r="AH119"/>
  <c r="AE119"/>
  <c r="AN119"/>
  <c r="AB119"/>
  <c r="AK119"/>
  <c r="AI119"/>
  <c r="V119"/>
  <c r="W119"/>
  <c r="AO119"/>
  <c r="Z246"/>
  <c r="AO246"/>
  <c r="X246"/>
  <c r="AI246"/>
  <c r="Y246"/>
  <c r="AN246"/>
  <c r="AZ246"/>
  <c r="AG246"/>
  <c r="AH246"/>
  <c r="AE246"/>
  <c r="AC246"/>
  <c r="AB246"/>
  <c r="W246"/>
  <c r="AL246"/>
  <c r="AF246"/>
  <c r="AM246"/>
  <c r="AD246"/>
  <c r="AK246"/>
  <c r="AJ246"/>
  <c r="AA246"/>
  <c r="V246"/>
  <c r="AG251"/>
  <c r="AI251"/>
  <c r="AK251"/>
  <c r="AL251"/>
  <c r="AH251"/>
  <c r="X251"/>
  <c r="AA251"/>
  <c r="Y251"/>
  <c r="AC251"/>
  <c r="W251"/>
  <c r="AF251"/>
  <c r="AD251"/>
  <c r="Z251"/>
  <c r="AO251"/>
  <c r="AB251"/>
  <c r="AM251"/>
  <c r="AJ251"/>
  <c r="AN251"/>
  <c r="V251"/>
  <c r="AZ251"/>
  <c r="AE251"/>
  <c r="AA408"/>
  <c r="AM408"/>
  <c r="AF408"/>
  <c r="AK408"/>
  <c r="Y408"/>
  <c r="V408"/>
  <c r="AI408"/>
  <c r="AL408"/>
  <c r="AD408"/>
  <c r="Z408"/>
  <c r="W408"/>
  <c r="AO408"/>
  <c r="AG408"/>
  <c r="AN408"/>
  <c r="AJ408"/>
  <c r="AB408"/>
  <c r="AE408"/>
  <c r="X408"/>
  <c r="AH408"/>
  <c r="AZ408"/>
  <c r="AC408"/>
  <c r="AF161"/>
  <c r="AB161"/>
  <c r="AC161"/>
  <c r="V161"/>
  <c r="AM161"/>
  <c r="Y161"/>
  <c r="AG161"/>
  <c r="AD161"/>
  <c r="W161"/>
  <c r="X161"/>
  <c r="AJ161"/>
  <c r="AH161"/>
  <c r="AE161"/>
  <c r="AA161"/>
  <c r="AN161"/>
  <c r="AK161"/>
  <c r="AI161"/>
  <c r="Z161"/>
  <c r="AZ161"/>
  <c r="AO161"/>
  <c r="AL161"/>
  <c r="AK188"/>
  <c r="AH188"/>
  <c r="AL188"/>
  <c r="AF188"/>
  <c r="W188"/>
  <c r="X188"/>
  <c r="AN188"/>
  <c r="AG188"/>
  <c r="AC188"/>
  <c r="Y188"/>
  <c r="AO188"/>
  <c r="AJ188"/>
  <c r="AD188"/>
  <c r="AE188"/>
  <c r="Z188"/>
  <c r="AB188"/>
  <c r="AA188"/>
  <c r="AM188"/>
  <c r="AI188"/>
  <c r="AZ188"/>
  <c r="V188"/>
  <c r="AE142"/>
  <c r="AG142"/>
  <c r="AZ142"/>
  <c r="AH142"/>
  <c r="Z142"/>
  <c r="AF142"/>
  <c r="W142"/>
  <c r="AJ142"/>
  <c r="AN142"/>
  <c r="AI142"/>
  <c r="AO142"/>
  <c r="AA142"/>
  <c r="V142"/>
  <c r="AC142"/>
  <c r="X142"/>
  <c r="AK142"/>
  <c r="AB142"/>
  <c r="Y142"/>
  <c r="AL142"/>
  <c r="AD142"/>
  <c r="AM142"/>
  <c r="AN313"/>
  <c r="AM313"/>
  <c r="AK313"/>
  <c r="AG313"/>
  <c r="AA313"/>
  <c r="W313"/>
  <c r="AL313"/>
  <c r="Y313"/>
  <c r="AZ313"/>
  <c r="AJ313"/>
  <c r="AC313"/>
  <c r="AT313" s="1"/>
  <c r="X313"/>
  <c r="AH313"/>
  <c r="AD313"/>
  <c r="AI313"/>
  <c r="V313"/>
  <c r="AF313"/>
  <c r="AE313"/>
  <c r="AB313"/>
  <c r="Z313"/>
  <c r="AO313"/>
  <c r="AJ151"/>
  <c r="AH151"/>
  <c r="AE151"/>
  <c r="Y151"/>
  <c r="AN151"/>
  <c r="AK151"/>
  <c r="AI151"/>
  <c r="X151"/>
  <c r="AZ151"/>
  <c r="AO151"/>
  <c r="AL151"/>
  <c r="Z151"/>
  <c r="AF151"/>
  <c r="AC151"/>
  <c r="V151"/>
  <c r="AA151"/>
  <c r="AM151"/>
  <c r="AG151"/>
  <c r="AD151"/>
  <c r="W151"/>
  <c r="AB151"/>
  <c r="A139"/>
  <c r="CS140"/>
  <c r="X355"/>
  <c r="V355"/>
  <c r="AF355"/>
  <c r="AG355"/>
  <c r="AM355"/>
  <c r="AK355"/>
  <c r="Z355"/>
  <c r="AE355"/>
  <c r="AA355"/>
  <c r="AL355"/>
  <c r="AD355"/>
  <c r="AB355"/>
  <c r="W355"/>
  <c r="AC355"/>
  <c r="AZ355"/>
  <c r="AH355"/>
  <c r="AJ355"/>
  <c r="AI355"/>
  <c r="AN355"/>
  <c r="AO355"/>
  <c r="Y355"/>
  <c r="AO256"/>
  <c r="AG256"/>
  <c r="AN256"/>
  <c r="AM256"/>
  <c r="AE256"/>
  <c r="AK256"/>
  <c r="AC256"/>
  <c r="AJ256"/>
  <c r="AF256"/>
  <c r="AB256"/>
  <c r="AA256"/>
  <c r="Z256"/>
  <c r="AH256"/>
  <c r="Y256"/>
  <c r="X256"/>
  <c r="AL256"/>
  <c r="V256"/>
  <c r="W256"/>
  <c r="AZ256"/>
  <c r="AD256"/>
  <c r="AI256"/>
  <c r="AN205"/>
  <c r="V205"/>
  <c r="AA205"/>
  <c r="AE205"/>
  <c r="Y205"/>
  <c r="Z205"/>
  <c r="AD205"/>
  <c r="AI205"/>
  <c r="AF205"/>
  <c r="AC205"/>
  <c r="AH205"/>
  <c r="AL205"/>
  <c r="AM205"/>
  <c r="AG205"/>
  <c r="AK205"/>
  <c r="AZ205"/>
  <c r="X205"/>
  <c r="AJ205"/>
  <c r="AO205"/>
  <c r="W205"/>
  <c r="AB205"/>
  <c r="W233"/>
  <c r="AN233"/>
  <c r="AO233"/>
  <c r="Z233"/>
  <c r="AJ233"/>
  <c r="AM233"/>
  <c r="AI233"/>
  <c r="AE233"/>
  <c r="AK233"/>
  <c r="AH233"/>
  <c r="AG233"/>
  <c r="AC233"/>
  <c r="AF233"/>
  <c r="AA233"/>
  <c r="AZ233"/>
  <c r="AD233"/>
  <c r="X233"/>
  <c r="AB233"/>
  <c r="V233"/>
  <c r="AL233"/>
  <c r="Y233"/>
  <c r="AZ158"/>
  <c r="AN158"/>
  <c r="AE158"/>
  <c r="V158"/>
  <c r="AO158"/>
  <c r="AJ158"/>
  <c r="W158"/>
  <c r="AK158"/>
  <c r="AG158"/>
  <c r="AM158"/>
  <c r="AL158"/>
  <c r="AH158"/>
  <c r="AC158"/>
  <c r="AF158"/>
  <c r="AI158"/>
  <c r="Y158"/>
  <c r="X158"/>
  <c r="AA158"/>
  <c r="AB158"/>
  <c r="Z158"/>
  <c r="AD158"/>
  <c r="AF154"/>
  <c r="AA154"/>
  <c r="AC154"/>
  <c r="V154"/>
  <c r="AM154"/>
  <c r="Z154"/>
  <c r="AG154"/>
  <c r="AD154"/>
  <c r="W154"/>
  <c r="Y154"/>
  <c r="AJ154"/>
  <c r="AH154"/>
  <c r="AE154"/>
  <c r="X154"/>
  <c r="AN154"/>
  <c r="AK154"/>
  <c r="AI154"/>
  <c r="AB154"/>
  <c r="AZ154"/>
  <c r="AO154"/>
  <c r="AL154"/>
  <c r="AV373"/>
  <c r="BC373" s="1"/>
  <c r="AV295"/>
  <c r="AS406"/>
  <c r="AT432"/>
  <c r="AT486"/>
  <c r="AS281"/>
  <c r="AV393"/>
  <c r="BC393" s="1"/>
  <c r="AV443"/>
  <c r="BC443" s="1"/>
  <c r="AV165"/>
  <c r="AS410"/>
  <c r="AT477"/>
  <c r="AS416"/>
  <c r="AS395"/>
  <c r="AS388"/>
  <c r="AT388"/>
  <c r="AS489"/>
  <c r="AT469"/>
  <c r="AS372"/>
  <c r="AU423"/>
  <c r="AS424"/>
  <c r="AU412"/>
  <c r="AV394"/>
  <c r="BC394" s="1"/>
  <c r="AV147"/>
  <c r="AV472"/>
  <c r="BC472" s="1"/>
  <c r="AV219"/>
  <c r="AV398"/>
  <c r="BC398" s="1"/>
  <c r="AV248"/>
  <c r="AT464"/>
  <c r="AU464"/>
  <c r="AU279"/>
  <c r="AS462"/>
  <c r="AT439"/>
  <c r="AV213"/>
  <c r="AV307"/>
  <c r="AV328"/>
  <c r="AV380"/>
  <c r="BC380" s="1"/>
  <c r="AV428"/>
  <c r="BC428" s="1"/>
  <c r="AV126"/>
  <c r="AV209"/>
  <c r="AT125"/>
  <c r="AS315"/>
  <c r="AU426"/>
  <c r="AU471"/>
  <c r="AS444"/>
  <c r="AT391"/>
  <c r="AU404"/>
  <c r="AU278"/>
  <c r="AT435"/>
  <c r="AU399"/>
  <c r="AS389"/>
  <c r="AU390"/>
  <c r="AW314"/>
  <c r="BB314"/>
  <c r="BC314" s="1"/>
  <c r="AW346"/>
  <c r="BB346"/>
  <c r="BC346" s="1"/>
  <c r="AW273"/>
  <c r="BB273"/>
  <c r="BC273" s="1"/>
  <c r="BB150"/>
  <c r="BC150" s="1"/>
  <c r="AW150"/>
  <c r="BB171"/>
  <c r="BC171" s="1"/>
  <c r="AW171"/>
  <c r="BB117"/>
  <c r="BC117" s="1"/>
  <c r="AW117"/>
  <c r="AW112"/>
  <c r="BB112"/>
  <c r="BC112" s="1"/>
  <c r="Z137"/>
  <c r="AN137"/>
  <c r="V137"/>
  <c r="AL137"/>
  <c r="AK137"/>
  <c r="AJ137"/>
  <c r="AA137"/>
  <c r="AF137"/>
  <c r="AE137"/>
  <c r="AB137"/>
  <c r="AO137"/>
  <c r="AG137"/>
  <c r="AI137"/>
  <c r="AM137"/>
  <c r="AH137"/>
  <c r="AC137"/>
  <c r="AZ137"/>
  <c r="AD137"/>
  <c r="Y137"/>
  <c r="W137"/>
  <c r="X137"/>
  <c r="AM120"/>
  <c r="Z120"/>
  <c r="AF120"/>
  <c r="AB120"/>
  <c r="AN120"/>
  <c r="AE120"/>
  <c r="AD120"/>
  <c r="AJ120"/>
  <c r="Y120"/>
  <c r="X120"/>
  <c r="AO120"/>
  <c r="AL120"/>
  <c r="AK120"/>
  <c r="AG120"/>
  <c r="AI120"/>
  <c r="AH120"/>
  <c r="AC120"/>
  <c r="W120"/>
  <c r="V120"/>
  <c r="AZ120"/>
  <c r="AA120"/>
  <c r="U96"/>
  <c r="Q96"/>
  <c r="BB269"/>
  <c r="BC269" s="1"/>
  <c r="AW269"/>
  <c r="BB182"/>
  <c r="BC182" s="1"/>
  <c r="AW182"/>
  <c r="AW162"/>
  <c r="BB162"/>
  <c r="BC162" s="1"/>
  <c r="AW157"/>
  <c r="BB157"/>
  <c r="BC157" s="1"/>
  <c r="AJ203"/>
  <c r="AF203"/>
  <c r="AH203"/>
  <c r="AI203"/>
  <c r="AN203"/>
  <c r="AB203"/>
  <c r="AK203"/>
  <c r="AL203"/>
  <c r="AZ203"/>
  <c r="Y203"/>
  <c r="AO203"/>
  <c r="V203"/>
  <c r="W203"/>
  <c r="AC203"/>
  <c r="X203"/>
  <c r="Z203"/>
  <c r="AA203"/>
  <c r="AG203"/>
  <c r="AM203"/>
  <c r="AD203"/>
  <c r="AE203"/>
  <c r="AO141"/>
  <c r="AG141"/>
  <c r="AF141"/>
  <c r="AE141"/>
  <c r="W141"/>
  <c r="AK141"/>
  <c r="AC141"/>
  <c r="Y141"/>
  <c r="AB141"/>
  <c r="AZ141"/>
  <c r="AH141"/>
  <c r="Z141"/>
  <c r="AN141"/>
  <c r="X141"/>
  <c r="AL141"/>
  <c r="AD141"/>
  <c r="V141"/>
  <c r="AJ141"/>
  <c r="AM141"/>
  <c r="AI141"/>
  <c r="AA141"/>
  <c r="AZ249"/>
  <c r="AD249"/>
  <c r="AM249"/>
  <c r="AG249"/>
  <c r="Y249"/>
  <c r="V249"/>
  <c r="AE249"/>
  <c r="AO249"/>
  <c r="X249"/>
  <c r="AN249"/>
  <c r="AA249"/>
  <c r="AC249"/>
  <c r="AK249"/>
  <c r="AI249"/>
  <c r="AH249"/>
  <c r="AJ249"/>
  <c r="Z249"/>
  <c r="W249"/>
  <c r="AB249"/>
  <c r="AF249"/>
  <c r="AL249"/>
  <c r="AO305"/>
  <c r="AE305"/>
  <c r="AK305"/>
  <c r="Y305"/>
  <c r="AJ305"/>
  <c r="V305"/>
  <c r="AF305"/>
  <c r="AL305"/>
  <c r="AA305"/>
  <c r="AN305"/>
  <c r="W305"/>
  <c r="AZ305"/>
  <c r="AH305"/>
  <c r="AG305"/>
  <c r="AC305"/>
  <c r="Z305"/>
  <c r="AM305"/>
  <c r="X305"/>
  <c r="AB305"/>
  <c r="AD305"/>
  <c r="AI305"/>
  <c r="AB258"/>
  <c r="X258"/>
  <c r="W258"/>
  <c r="AM258"/>
  <c r="AI258"/>
  <c r="AD258"/>
  <c r="V258"/>
  <c r="AA258"/>
  <c r="AJ258"/>
  <c r="AF258"/>
  <c r="Y258"/>
  <c r="AE258"/>
  <c r="AN258"/>
  <c r="AO258"/>
  <c r="AK258"/>
  <c r="AG258"/>
  <c r="AC258"/>
  <c r="AZ258"/>
  <c r="AL258"/>
  <c r="AH258"/>
  <c r="Z258"/>
  <c r="AO253"/>
  <c r="AJ253"/>
  <c r="AM253"/>
  <c r="AF253"/>
  <c r="AB253"/>
  <c r="W253"/>
  <c r="AC253"/>
  <c r="Y253"/>
  <c r="X253"/>
  <c r="AZ253"/>
  <c r="AH253"/>
  <c r="Z253"/>
  <c r="AN253"/>
  <c r="AL253"/>
  <c r="AG253"/>
  <c r="AK253"/>
  <c r="AI253"/>
  <c r="AE253"/>
  <c r="AD253"/>
  <c r="AA253"/>
  <c r="V253"/>
  <c r="AW90"/>
  <c r="BB90"/>
  <c r="BC90" s="1"/>
  <c r="U163"/>
  <c r="Q163"/>
  <c r="W167"/>
  <c r="AE167"/>
  <c r="Y167"/>
  <c r="AG167"/>
  <c r="AO167"/>
  <c r="AD167"/>
  <c r="AF167"/>
  <c r="AB167"/>
  <c r="AJ167"/>
  <c r="V167"/>
  <c r="AI167"/>
  <c r="AZ167"/>
  <c r="AM167"/>
  <c r="AN167"/>
  <c r="AH167"/>
  <c r="AA167"/>
  <c r="AL167"/>
  <c r="X167"/>
  <c r="AC167"/>
  <c r="Z167"/>
  <c r="AK167"/>
  <c r="AI98"/>
  <c r="AN98"/>
  <c r="AJ98"/>
  <c r="AG98"/>
  <c r="AM98"/>
  <c r="AF98"/>
  <c r="AL98"/>
  <c r="AH98"/>
  <c r="AE98"/>
  <c r="AB98"/>
  <c r="Z98"/>
  <c r="AC98"/>
  <c r="AZ98"/>
  <c r="X98"/>
  <c r="AK98"/>
  <c r="AD98"/>
  <c r="AA98"/>
  <c r="Y98"/>
  <c r="W98"/>
  <c r="V98"/>
  <c r="AO98"/>
  <c r="AN110"/>
  <c r="AO110"/>
  <c r="Y110"/>
  <c r="AI110"/>
  <c r="AZ110"/>
  <c r="V110"/>
  <c r="W110"/>
  <c r="AL110"/>
  <c r="AF110"/>
  <c r="AC110"/>
  <c r="AD110"/>
  <c r="AA110"/>
  <c r="AM110"/>
  <c r="AG110"/>
  <c r="AH110"/>
  <c r="AB110"/>
  <c r="X110"/>
  <c r="AJ110"/>
  <c r="AK110"/>
  <c r="Z110"/>
  <c r="AE110"/>
  <c r="AC254"/>
  <c r="AJ254"/>
  <c r="AO254"/>
  <c r="AF254"/>
  <c r="AG254"/>
  <c r="AN254"/>
  <c r="AI254"/>
  <c r="AM254"/>
  <c r="X254"/>
  <c r="V254"/>
  <c r="AD254"/>
  <c r="AL254"/>
  <c r="W254"/>
  <c r="AE254"/>
  <c r="AB254"/>
  <c r="AA254"/>
  <c r="AK254"/>
  <c r="Y254"/>
  <c r="AZ254"/>
  <c r="AH254"/>
  <c r="Z254"/>
  <c r="AC174"/>
  <c r="AD174"/>
  <c r="X174"/>
  <c r="Z174"/>
  <c r="AG174"/>
  <c r="AH174"/>
  <c r="AE174"/>
  <c r="AB174"/>
  <c r="AJ174"/>
  <c r="AK174"/>
  <c r="AI174"/>
  <c r="AA174"/>
  <c r="AN174"/>
  <c r="AO174"/>
  <c r="AL174"/>
  <c r="AF174"/>
  <c r="AZ174"/>
  <c r="V174"/>
  <c r="W174"/>
  <c r="AM174"/>
  <c r="Y174"/>
  <c r="A332"/>
  <c r="CS333"/>
  <c r="A333" s="1"/>
  <c r="AZ115"/>
  <c r="Z115"/>
  <c r="AA115"/>
  <c r="AB115"/>
  <c r="AM115"/>
  <c r="AL115"/>
  <c r="AK115"/>
  <c r="AG115"/>
  <c r="AF115"/>
  <c r="AI115"/>
  <c r="AH115"/>
  <c r="AC115"/>
  <c r="V115"/>
  <c r="AE115"/>
  <c r="AD115"/>
  <c r="W115"/>
  <c r="AN115"/>
  <c r="Y115"/>
  <c r="X115"/>
  <c r="AO115"/>
  <c r="AJ115"/>
  <c r="AG199"/>
  <c r="AI199"/>
  <c r="AZ199"/>
  <c r="W199"/>
  <c r="X199"/>
  <c r="AF199"/>
  <c r="AL199"/>
  <c r="V199"/>
  <c r="AD199"/>
  <c r="AA199"/>
  <c r="Z199"/>
  <c r="AK199"/>
  <c r="AJ199"/>
  <c r="AB199"/>
  <c r="AH199"/>
  <c r="Y199"/>
  <c r="AE199"/>
  <c r="AM199"/>
  <c r="AO199"/>
  <c r="AN199"/>
  <c r="AC199"/>
  <c r="Z350"/>
  <c r="AB350"/>
  <c r="AA350"/>
  <c r="W350"/>
  <c r="AO350"/>
  <c r="AE350"/>
  <c r="AM350"/>
  <c r="AL350"/>
  <c r="AC350"/>
  <c r="Y350"/>
  <c r="AD350"/>
  <c r="AF350"/>
  <c r="X350"/>
  <c r="AI350"/>
  <c r="AK350"/>
  <c r="V350"/>
  <c r="AS350" s="1"/>
  <c r="AG350"/>
  <c r="AN350"/>
  <c r="AH350"/>
  <c r="AZ350"/>
  <c r="AJ350"/>
  <c r="AZ316"/>
  <c r="AM316"/>
  <c r="AD316"/>
  <c r="AA316"/>
  <c r="X316"/>
  <c r="V316"/>
  <c r="Y316"/>
  <c r="AJ316"/>
  <c r="AE316"/>
  <c r="AB316"/>
  <c r="AF316"/>
  <c r="AH316"/>
  <c r="AI316"/>
  <c r="AO316"/>
  <c r="AK316"/>
  <c r="Z316"/>
  <c r="AN316"/>
  <c r="AL316"/>
  <c r="AG316"/>
  <c r="AC316"/>
  <c r="AT316" s="1"/>
  <c r="W316"/>
  <c r="U118"/>
  <c r="Q118"/>
  <c r="BB170"/>
  <c r="BC170" s="1"/>
  <c r="AW170"/>
  <c r="Z294"/>
  <c r="AD294"/>
  <c r="AI294"/>
  <c r="AF294"/>
  <c r="AC294"/>
  <c r="AH294"/>
  <c r="AL294"/>
  <c r="AM294"/>
  <c r="AG294"/>
  <c r="AK294"/>
  <c r="AZ294"/>
  <c r="X294"/>
  <c r="AJ294"/>
  <c r="AO294"/>
  <c r="W294"/>
  <c r="AB294"/>
  <c r="AN294"/>
  <c r="V294"/>
  <c r="AA294"/>
  <c r="AE294"/>
  <c r="Y294"/>
  <c r="AD329"/>
  <c r="W329"/>
  <c r="X329"/>
  <c r="AJ329"/>
  <c r="AH329"/>
  <c r="AE329"/>
  <c r="Z329"/>
  <c r="AN329"/>
  <c r="AK329"/>
  <c r="AI329"/>
  <c r="AA329"/>
  <c r="AF329"/>
  <c r="AO329"/>
  <c r="AL329"/>
  <c r="Y329"/>
  <c r="AM329"/>
  <c r="AC329"/>
  <c r="V329"/>
  <c r="AB329"/>
  <c r="AZ329"/>
  <c r="AG329"/>
  <c r="AJ236"/>
  <c r="AG236"/>
  <c r="AL236"/>
  <c r="W236"/>
  <c r="V236"/>
  <c r="AB236"/>
  <c r="AD236"/>
  <c r="AN236"/>
  <c r="Y236"/>
  <c r="AA236"/>
  <c r="AZ236"/>
  <c r="AI236"/>
  <c r="Z236"/>
  <c r="AO236"/>
  <c r="X236"/>
  <c r="AH236"/>
  <c r="AM236"/>
  <c r="AE236"/>
  <c r="AF236"/>
  <c r="AC236"/>
  <c r="AK236"/>
  <c r="AF262"/>
  <c r="V262"/>
  <c r="AO262"/>
  <c r="AM262"/>
  <c r="AD262"/>
  <c r="AN262"/>
  <c r="X262"/>
  <c r="AL262"/>
  <c r="AG262"/>
  <c r="Y262"/>
  <c r="W262"/>
  <c r="AB262"/>
  <c r="AZ262"/>
  <c r="AI262"/>
  <c r="Z262"/>
  <c r="AA262"/>
  <c r="AE262"/>
  <c r="AH262"/>
  <c r="AK262"/>
  <c r="AC262"/>
  <c r="AJ262"/>
  <c r="AE344"/>
  <c r="AG344"/>
  <c r="AK344"/>
  <c r="AI344"/>
  <c r="AF344"/>
  <c r="X344"/>
  <c r="AL344"/>
  <c r="AB344"/>
  <c r="Z344"/>
  <c r="AN344"/>
  <c r="AJ344"/>
  <c r="AH344"/>
  <c r="AM344"/>
  <c r="AD344"/>
  <c r="AC344"/>
  <c r="V344"/>
  <c r="AO344"/>
  <c r="AZ344"/>
  <c r="Y344"/>
  <c r="AA344"/>
  <c r="W344"/>
  <c r="A326"/>
  <c r="CS327"/>
  <c r="A202"/>
  <c r="CS203"/>
  <c r="AB338"/>
  <c r="AO338"/>
  <c r="V338"/>
  <c r="AK338"/>
  <c r="AI338"/>
  <c r="AZ338"/>
  <c r="X338"/>
  <c r="AG338"/>
  <c r="AM338"/>
  <c r="AF338"/>
  <c r="Z338"/>
  <c r="Y338"/>
  <c r="AL338"/>
  <c r="AN338"/>
  <c r="W338"/>
  <c r="AC338"/>
  <c r="AA338"/>
  <c r="AJ338"/>
  <c r="AD338"/>
  <c r="AE338"/>
  <c r="AH338"/>
  <c r="AB195"/>
  <c r="AJ195"/>
  <c r="AK195"/>
  <c r="AC195"/>
  <c r="AZ195"/>
  <c r="V195"/>
  <c r="W195"/>
  <c r="AN195"/>
  <c r="AA195"/>
  <c r="AG195"/>
  <c r="Z195"/>
  <c r="AE195"/>
  <c r="AM195"/>
  <c r="AO195"/>
  <c r="Y195"/>
  <c r="AD195"/>
  <c r="AI195"/>
  <c r="AL195"/>
  <c r="AF195"/>
  <c r="X195"/>
  <c r="AH195"/>
  <c r="AB270"/>
  <c r="X270"/>
  <c r="Y270"/>
  <c r="AL270"/>
  <c r="AM270"/>
  <c r="AE270"/>
  <c r="AJ270"/>
  <c r="AK270"/>
  <c r="AF270"/>
  <c r="AI270"/>
  <c r="AH270"/>
  <c r="AA270"/>
  <c r="AG270"/>
  <c r="AN270"/>
  <c r="AO270"/>
  <c r="AZ270"/>
  <c r="V270"/>
  <c r="W270"/>
  <c r="Z270"/>
  <c r="AC270"/>
  <c r="AD270"/>
  <c r="AT376"/>
  <c r="AT375"/>
  <c r="AT402"/>
  <c r="AT433"/>
  <c r="AS433"/>
  <c r="AT485"/>
  <c r="AS485"/>
  <c r="AU420"/>
  <c r="AV191"/>
  <c r="AV484"/>
  <c r="BC484" s="1"/>
  <c r="AU453"/>
  <c r="AT453"/>
  <c r="AU379"/>
  <c r="AS379"/>
  <c r="AU465"/>
  <c r="AU477"/>
  <c r="AS477"/>
  <c r="AU413"/>
  <c r="AT481"/>
  <c r="AU489"/>
  <c r="AU407"/>
  <c r="AT423"/>
  <c r="AS423"/>
  <c r="AV480"/>
  <c r="BC480" s="1"/>
  <c r="AV214"/>
  <c r="AV366"/>
  <c r="BC366" s="1"/>
  <c r="AV263"/>
  <c r="AV265"/>
  <c r="AV306"/>
  <c r="AS374"/>
  <c r="AV279"/>
  <c r="AS439"/>
  <c r="AT431"/>
  <c r="AV450"/>
  <c r="BC450" s="1"/>
  <c r="BY397"/>
  <c r="AV361"/>
  <c r="AV301"/>
  <c r="AV240"/>
  <c r="AV414"/>
  <c r="BC414" s="1"/>
  <c r="AT488"/>
  <c r="AT426"/>
  <c r="AT444"/>
  <c r="AS404"/>
  <c r="AS396"/>
  <c r="AS487"/>
  <c r="AS399"/>
  <c r="AS390"/>
  <c r="AV390" s="1"/>
  <c r="BC390" s="1"/>
  <c r="AU440"/>
  <c r="V418"/>
  <c r="W418"/>
  <c r="AG418"/>
  <c r="Y418"/>
  <c r="Z418"/>
  <c r="AM418"/>
  <c r="AO418"/>
  <c r="AK418"/>
  <c r="AC418"/>
  <c r="AA418"/>
  <c r="X418"/>
  <c r="AN418"/>
  <c r="AJ418"/>
  <c r="AL418"/>
  <c r="AI418"/>
  <c r="AD418"/>
  <c r="AB418"/>
  <c r="AF418"/>
  <c r="AH418"/>
  <c r="AE418"/>
  <c r="AZ418"/>
  <c r="AW133"/>
  <c r="BB133"/>
  <c r="BC133" s="1"/>
  <c r="AW296"/>
  <c r="BB296"/>
  <c r="BC296" s="1"/>
  <c r="A309"/>
  <c r="CS310"/>
  <c r="AM192"/>
  <c r="AI192"/>
  <c r="AA192"/>
  <c r="AB192"/>
  <c r="AG192"/>
  <c r="AD192"/>
  <c r="X192"/>
  <c r="AN192"/>
  <c r="AJ192"/>
  <c r="AK192"/>
  <c r="AC192"/>
  <c r="AH192"/>
  <c r="Y192"/>
  <c r="AO192"/>
  <c r="AZ192"/>
  <c r="AF192"/>
  <c r="AL192"/>
  <c r="Z192"/>
  <c r="V192"/>
  <c r="W192"/>
  <c r="AE192"/>
  <c r="AO359"/>
  <c r="AZ359"/>
  <c r="AJ359"/>
  <c r="AL359"/>
  <c r="AI359"/>
  <c r="AE359"/>
  <c r="AB359"/>
  <c r="AM359"/>
  <c r="AF359"/>
  <c r="Y359"/>
  <c r="AN359"/>
  <c r="AK359"/>
  <c r="AC359"/>
  <c r="Z359"/>
  <c r="V359"/>
  <c r="X359"/>
  <c r="AG359"/>
  <c r="AH359"/>
  <c r="AD359"/>
  <c r="AA359"/>
  <c r="W359"/>
  <c r="AM325"/>
  <c r="AB325"/>
  <c r="AA325"/>
  <c r="AJ325"/>
  <c r="AG325"/>
  <c r="V325"/>
  <c r="AZ325"/>
  <c r="AL325"/>
  <c r="AH325"/>
  <c r="AD325"/>
  <c r="Z325"/>
  <c r="AI325"/>
  <c r="W325"/>
  <c r="AN325"/>
  <c r="Y325"/>
  <c r="X325"/>
  <c r="AF325"/>
  <c r="AC325"/>
  <c r="AT325" s="1"/>
  <c r="AO325"/>
  <c r="AK325"/>
  <c r="AE325"/>
  <c r="AH274"/>
  <c r="AF274"/>
  <c r="W274"/>
  <c r="AN274"/>
  <c r="Z274"/>
  <c r="AA274"/>
  <c r="X274"/>
  <c r="AO274"/>
  <c r="AM274"/>
  <c r="AL274"/>
  <c r="AC274"/>
  <c r="AI274"/>
  <c r="AB274"/>
  <c r="AJ274"/>
  <c r="AD274"/>
  <c r="AG274"/>
  <c r="V274"/>
  <c r="AZ274"/>
  <c r="AE274"/>
  <c r="Y274"/>
  <c r="AK274"/>
  <c r="W105"/>
  <c r="AL105"/>
  <c r="AB105"/>
  <c r="Y105"/>
  <c r="AE105"/>
  <c r="X105"/>
  <c r="AG105"/>
  <c r="V105"/>
  <c r="AK105"/>
  <c r="AJ105"/>
  <c r="AA105"/>
  <c r="AF105"/>
  <c r="AC105"/>
  <c r="AI105"/>
  <c r="Z105"/>
  <c r="AD105"/>
  <c r="AO105"/>
  <c r="AZ105"/>
  <c r="AN105"/>
  <c r="AH105"/>
  <c r="AM105"/>
  <c r="Z351"/>
  <c r="AF351"/>
  <c r="AZ351"/>
  <c r="AE351"/>
  <c r="V351"/>
  <c r="AM351"/>
  <c r="AC351"/>
  <c r="X351"/>
  <c r="W351"/>
  <c r="AD351"/>
  <c r="AA351"/>
  <c r="AK351"/>
  <c r="AL351"/>
  <c r="AB351"/>
  <c r="AJ351"/>
  <c r="Y351"/>
  <c r="AH351"/>
  <c r="AG351"/>
  <c r="AN351"/>
  <c r="AO351"/>
  <c r="AI351"/>
  <c r="AC225"/>
  <c r="V225"/>
  <c r="AG225"/>
  <c r="Y225"/>
  <c r="AZ225"/>
  <c r="AL225"/>
  <c r="AE225"/>
  <c r="AO225"/>
  <c r="W225"/>
  <c r="Z225"/>
  <c r="AB225"/>
  <c r="AJ225"/>
  <c r="AD225"/>
  <c r="AF225"/>
  <c r="AI225"/>
  <c r="AM225"/>
  <c r="X225"/>
  <c r="AH225"/>
  <c r="AA225"/>
  <c r="AK225"/>
  <c r="AN225"/>
  <c r="A172"/>
  <c r="CS173"/>
  <c r="AM224"/>
  <c r="AF224"/>
  <c r="AC224"/>
  <c r="AD224"/>
  <c r="AJ224"/>
  <c r="AZ224"/>
  <c r="AG224"/>
  <c r="AI224"/>
  <c r="AE224"/>
  <c r="Y224"/>
  <c r="Z224"/>
  <c r="AK224"/>
  <c r="AO224"/>
  <c r="V224"/>
  <c r="AN224"/>
  <c r="AA224"/>
  <c r="AL224"/>
  <c r="AH224"/>
  <c r="X224"/>
  <c r="W224"/>
  <c r="AB224"/>
  <c r="AK103"/>
  <c r="AH103"/>
  <c r="Y103"/>
  <c r="AJ103"/>
  <c r="X103"/>
  <c r="W103"/>
  <c r="AI103"/>
  <c r="AZ103"/>
  <c r="AL103"/>
  <c r="AN103"/>
  <c r="AG103"/>
  <c r="AM103"/>
  <c r="AF103"/>
  <c r="AO103"/>
  <c r="AE103"/>
  <c r="AC103"/>
  <c r="AA103"/>
  <c r="AD103"/>
  <c r="V103"/>
  <c r="Z103"/>
  <c r="AB103"/>
  <c r="Y101"/>
  <c r="V101"/>
  <c r="AI101"/>
  <c r="AF101"/>
  <c r="AL101"/>
  <c r="Z101"/>
  <c r="AD101"/>
  <c r="AJ101"/>
  <c r="AO101"/>
  <c r="AM101"/>
  <c r="AB101"/>
  <c r="AE101"/>
  <c r="W101"/>
  <c r="X101"/>
  <c r="AZ101"/>
  <c r="AG101"/>
  <c r="AA101"/>
  <c r="AN101"/>
  <c r="AC101"/>
  <c r="AH101"/>
  <c r="AK101"/>
  <c r="AH289"/>
  <c r="AD289"/>
  <c r="AE289"/>
  <c r="AB289"/>
  <c r="AJ289"/>
  <c r="AG289"/>
  <c r="Z289"/>
  <c r="AZ289"/>
  <c r="AN289"/>
  <c r="AO289"/>
  <c r="AK289"/>
  <c r="AC289"/>
  <c r="V289"/>
  <c r="W289"/>
  <c r="AL289"/>
  <c r="AI289"/>
  <c r="Y289"/>
  <c r="AA289"/>
  <c r="X289"/>
  <c r="AM289"/>
  <c r="AF289"/>
  <c r="AW363"/>
  <c r="BB363"/>
  <c r="BC363" s="1"/>
  <c r="BB341"/>
  <c r="BC341" s="1"/>
  <c r="AW341"/>
  <c r="BB267"/>
  <c r="BC267" s="1"/>
  <c r="AW267"/>
  <c r="AW183"/>
  <c r="BB183"/>
  <c r="BC183" s="1"/>
  <c r="AW362"/>
  <c r="BB362"/>
  <c r="BC362" s="1"/>
  <c r="U173"/>
  <c r="Q173"/>
  <c r="Z291"/>
  <c r="AG291"/>
  <c r="Y291"/>
  <c r="AI291"/>
  <c r="AK291"/>
  <c r="AJ291"/>
  <c r="AN291"/>
  <c r="V291"/>
  <c r="AL291"/>
  <c r="AM291"/>
  <c r="AA291"/>
  <c r="AO291"/>
  <c r="AE291"/>
  <c r="AZ291"/>
  <c r="AF291"/>
  <c r="AB291"/>
  <c r="AH291"/>
  <c r="W291"/>
  <c r="AC291"/>
  <c r="X291"/>
  <c r="AD291"/>
  <c r="AM349"/>
  <c r="AA349"/>
  <c r="AB349"/>
  <c r="AZ349"/>
  <c r="AD349"/>
  <c r="AE349"/>
  <c r="AN349"/>
  <c r="AJ349"/>
  <c r="X349"/>
  <c r="AH349"/>
  <c r="AI349"/>
  <c r="AF349"/>
  <c r="Y349"/>
  <c r="AO349"/>
  <c r="AG349"/>
  <c r="AC349"/>
  <c r="AL349"/>
  <c r="Z349"/>
  <c r="V349"/>
  <c r="W349"/>
  <c r="AK349"/>
  <c r="AB93"/>
  <c r="AF93"/>
  <c r="AA93"/>
  <c r="AH93"/>
  <c r="V93"/>
  <c r="AJ93"/>
  <c r="AM93"/>
  <c r="Z93"/>
  <c r="AK93"/>
  <c r="AE93"/>
  <c r="Y93"/>
  <c r="W93"/>
  <c r="AI93"/>
  <c r="AO93"/>
  <c r="X93"/>
  <c r="AG93"/>
  <c r="AZ93"/>
  <c r="AC93"/>
  <c r="AD93"/>
  <c r="AN93"/>
  <c r="AL93"/>
  <c r="AZ140"/>
  <c r="AI140"/>
  <c r="AA140"/>
  <c r="AF140"/>
  <c r="AC140"/>
  <c r="AK140"/>
  <c r="AM140"/>
  <c r="AE140"/>
  <c r="AH140"/>
  <c r="AL140"/>
  <c r="W140"/>
  <c r="AJ140"/>
  <c r="AG140"/>
  <c r="X140"/>
  <c r="AN140"/>
  <c r="AB140"/>
  <c r="V140"/>
  <c r="AD140"/>
  <c r="Z140"/>
  <c r="AO140"/>
  <c r="Y140"/>
  <c r="A271"/>
  <c r="CS272"/>
  <c r="AL339"/>
  <c r="AD339"/>
  <c r="Z339"/>
  <c r="AG339"/>
  <c r="AO339"/>
  <c r="AZ339"/>
  <c r="AK339"/>
  <c r="AC339"/>
  <c r="Y339"/>
  <c r="V339"/>
  <c r="AI339"/>
  <c r="AA339"/>
  <c r="X339"/>
  <c r="AJ339"/>
  <c r="AN339"/>
  <c r="AM339"/>
  <c r="AH339"/>
  <c r="W339"/>
  <c r="AB339"/>
  <c r="AF339"/>
  <c r="AE339"/>
  <c r="AG290"/>
  <c r="AC290"/>
  <c r="V290"/>
  <c r="AD290"/>
  <c r="AI290"/>
  <c r="AM290"/>
  <c r="AJ290"/>
  <c r="AH290"/>
  <c r="AL290"/>
  <c r="X290"/>
  <c r="AN290"/>
  <c r="AO290"/>
  <c r="Z290"/>
  <c r="AK290"/>
  <c r="W290"/>
  <c r="AB290"/>
  <c r="Y290"/>
  <c r="AZ290"/>
  <c r="AA290"/>
  <c r="AE290"/>
  <c r="AF290"/>
  <c r="AK155"/>
  <c r="X155"/>
  <c r="Z155"/>
  <c r="AF155"/>
  <c r="AH155"/>
  <c r="AI155"/>
  <c r="W155"/>
  <c r="AC155"/>
  <c r="AL155"/>
  <c r="AN155"/>
  <c r="Y155"/>
  <c r="AG155"/>
  <c r="AO155"/>
  <c r="AD155"/>
  <c r="AZ155"/>
  <c r="AM155"/>
  <c r="AA155"/>
  <c r="AE155"/>
  <c r="AJ155"/>
  <c r="V155"/>
  <c r="AB155"/>
  <c r="AD156"/>
  <c r="V156"/>
  <c r="AO156"/>
  <c r="AM156"/>
  <c r="X156"/>
  <c r="AE156"/>
  <c r="Y156"/>
  <c r="W156"/>
  <c r="AB156"/>
  <c r="AC156"/>
  <c r="AG156"/>
  <c r="AZ156"/>
  <c r="AA156"/>
  <c r="AI156"/>
  <c r="AK156"/>
  <c r="AF156"/>
  <c r="AJ156"/>
  <c r="AN156"/>
  <c r="Z156"/>
  <c r="AL156"/>
  <c r="AH156"/>
  <c r="Z310"/>
  <c r="AE310"/>
  <c r="X310"/>
  <c r="AO310"/>
  <c r="AG310"/>
  <c r="AD310"/>
  <c r="AC310"/>
  <c r="AN310"/>
  <c r="W310"/>
  <c r="AL310"/>
  <c r="AF310"/>
  <c r="AB310"/>
  <c r="V310"/>
  <c r="Y310"/>
  <c r="AM310"/>
  <c r="AH310"/>
  <c r="AZ310"/>
  <c r="AA310"/>
  <c r="AK310"/>
  <c r="AJ310"/>
  <c r="AI310"/>
  <c r="AC169"/>
  <c r="AB169"/>
  <c r="AO169"/>
  <c r="AE169"/>
  <c r="AF169"/>
  <c r="AZ169"/>
  <c r="AG169"/>
  <c r="AD169"/>
  <c r="AI169"/>
  <c r="Z169"/>
  <c r="AM169"/>
  <c r="AJ169"/>
  <c r="AH169"/>
  <c r="AA169"/>
  <c r="AL169"/>
  <c r="X169"/>
  <c r="V169"/>
  <c r="Y169"/>
  <c r="AK169"/>
  <c r="W169"/>
  <c r="AN169"/>
  <c r="Z238"/>
  <c r="AZ238"/>
  <c r="AF238"/>
  <c r="AA238"/>
  <c r="AO238"/>
  <c r="AG238"/>
  <c r="AK238"/>
  <c r="AI238"/>
  <c r="AH238"/>
  <c r="AN238"/>
  <c r="X238"/>
  <c r="AE238"/>
  <c r="AL238"/>
  <c r="AC238"/>
  <c r="AM238"/>
  <c r="AD238"/>
  <c r="AB238"/>
  <c r="V238"/>
  <c r="AJ238"/>
  <c r="W238"/>
  <c r="Y238"/>
  <c r="AN285"/>
  <c r="AB285"/>
  <c r="AI285"/>
  <c r="AL285"/>
  <c r="AK285"/>
  <c r="Y285"/>
  <c r="V285"/>
  <c r="AC285"/>
  <c r="AH285"/>
  <c r="Z285"/>
  <c r="W285"/>
  <c r="AO285"/>
  <c r="AE285"/>
  <c r="AM285"/>
  <c r="AG285"/>
  <c r="X285"/>
  <c r="AA285"/>
  <c r="AF285"/>
  <c r="AJ285"/>
  <c r="AZ285"/>
  <c r="AD285"/>
  <c r="Z286"/>
  <c r="AI286"/>
  <c r="V286"/>
  <c r="AN286"/>
  <c r="AC286"/>
  <c r="AD286"/>
  <c r="AJ286"/>
  <c r="X286"/>
  <c r="AK286"/>
  <c r="AL286"/>
  <c r="AE286"/>
  <c r="AA286"/>
  <c r="AB286"/>
  <c r="AM286"/>
  <c r="W286"/>
  <c r="AF286"/>
  <c r="AG286"/>
  <c r="AH286"/>
  <c r="Y286"/>
  <c r="AZ286"/>
  <c r="AO286"/>
  <c r="AZ218"/>
  <c r="AB218"/>
  <c r="AG218"/>
  <c r="AO218"/>
  <c r="AI218"/>
  <c r="V218"/>
  <c r="AJ218"/>
  <c r="AK218"/>
  <c r="AD218"/>
  <c r="AN218"/>
  <c r="Y218"/>
  <c r="W218"/>
  <c r="AL218"/>
  <c r="Z218"/>
  <c r="AA218"/>
  <c r="AC218"/>
  <c r="X218"/>
  <c r="AE218"/>
  <c r="AF218"/>
  <c r="AM218"/>
  <c r="AH218"/>
  <c r="AA333"/>
  <c r="AJ333"/>
  <c r="X333"/>
  <c r="AF333"/>
  <c r="AC333"/>
  <c r="Y333"/>
  <c r="AZ333"/>
  <c r="W333"/>
  <c r="AH333"/>
  <c r="AN333"/>
  <c r="AO333"/>
  <c r="V333"/>
  <c r="AM333"/>
  <c r="AG333"/>
  <c r="AB333"/>
  <c r="AD333"/>
  <c r="AE333"/>
  <c r="AK333"/>
  <c r="AL333"/>
  <c r="Z333"/>
  <c r="AI333"/>
  <c r="A223"/>
  <c r="CS224"/>
  <c r="AF128"/>
  <c r="AL128"/>
  <c r="AA128"/>
  <c r="AO128"/>
  <c r="AE128"/>
  <c r="AK128"/>
  <c r="AN128"/>
  <c r="AC128"/>
  <c r="AD128"/>
  <c r="AM128"/>
  <c r="AB128"/>
  <c r="AG128"/>
  <c r="W128"/>
  <c r="AI128"/>
  <c r="AJ128"/>
  <c r="X128"/>
  <c r="Z128"/>
  <c r="AH128"/>
  <c r="V128"/>
  <c r="AZ128"/>
  <c r="Y128"/>
  <c r="AD143"/>
  <c r="X143"/>
  <c r="AK143"/>
  <c r="AE143"/>
  <c r="AL143"/>
  <c r="AB143"/>
  <c r="AO143"/>
  <c r="AI143"/>
  <c r="AZ143"/>
  <c r="AM143"/>
  <c r="Z143"/>
  <c r="AF143"/>
  <c r="AA143"/>
  <c r="AN143"/>
  <c r="AC143"/>
  <c r="AH143"/>
  <c r="AG143"/>
  <c r="V143"/>
  <c r="Y143"/>
  <c r="AJ143"/>
  <c r="W143"/>
  <c r="AK247"/>
  <c r="AM247"/>
  <c r="AE247"/>
  <c r="AN247"/>
  <c r="AO247"/>
  <c r="V247"/>
  <c r="AZ247"/>
  <c r="AA247"/>
  <c r="Y247"/>
  <c r="Z247"/>
  <c r="AB247"/>
  <c r="W247"/>
  <c r="AC247"/>
  <c r="AD247"/>
  <c r="X247"/>
  <c r="AL247"/>
  <c r="AG247"/>
  <c r="AH247"/>
  <c r="AF247"/>
  <c r="AI247"/>
  <c r="AJ247"/>
  <c r="AG326"/>
  <c r="AJ326"/>
  <c r="AA326"/>
  <c r="AH326"/>
  <c r="AC326"/>
  <c r="AK326"/>
  <c r="AO326"/>
  <c r="AN326"/>
  <c r="AI326"/>
  <c r="AE326"/>
  <c r="AD326"/>
  <c r="AB326"/>
  <c r="X326"/>
  <c r="AZ326"/>
  <c r="V326"/>
  <c r="AM326"/>
  <c r="Z326"/>
  <c r="AF326"/>
  <c r="AL326"/>
  <c r="W326"/>
  <c r="Y326"/>
  <c r="AC241"/>
  <c r="AE241"/>
  <c r="AK241"/>
  <c r="AL241"/>
  <c r="AA241"/>
  <c r="AN241"/>
  <c r="AJ241"/>
  <c r="AO241"/>
  <c r="V241"/>
  <c r="W241"/>
  <c r="AG241"/>
  <c r="X241"/>
  <c r="Z241"/>
  <c r="AF241"/>
  <c r="AI241"/>
  <c r="AM241"/>
  <c r="Y241"/>
  <c r="AB241"/>
  <c r="AH241"/>
  <c r="AZ241"/>
  <c r="AD241"/>
  <c r="AI298"/>
  <c r="AK298"/>
  <c r="Y298"/>
  <c r="AL298"/>
  <c r="AZ298"/>
  <c r="AB298"/>
  <c r="W298"/>
  <c r="AE298"/>
  <c r="AN298"/>
  <c r="AA298"/>
  <c r="AC298"/>
  <c r="AO298"/>
  <c r="AJ298"/>
  <c r="AD298"/>
  <c r="Z298"/>
  <c r="AG298"/>
  <c r="AM298"/>
  <c r="AF298"/>
  <c r="AH298"/>
  <c r="V298"/>
  <c r="X298"/>
  <c r="AM160"/>
  <c r="AL160"/>
  <c r="AK160"/>
  <c r="AJ160"/>
  <c r="AF160"/>
  <c r="AI160"/>
  <c r="AH160"/>
  <c r="AG160"/>
  <c r="AE160"/>
  <c r="AD160"/>
  <c r="AC160"/>
  <c r="AZ160"/>
  <c r="W160"/>
  <c r="V160"/>
  <c r="AO160"/>
  <c r="AN160"/>
  <c r="X160"/>
  <c r="AA160"/>
  <c r="AB160"/>
  <c r="Y160"/>
  <c r="Z160"/>
  <c r="A318"/>
  <c r="CS319"/>
  <c r="AW275"/>
  <c r="BB275"/>
  <c r="BC275" s="1"/>
  <c r="Z425"/>
  <c r="AD425"/>
  <c r="AE425"/>
  <c r="Y425"/>
  <c r="AC425"/>
  <c r="AH425"/>
  <c r="AI425"/>
  <c r="AF425"/>
  <c r="AG425"/>
  <c r="AK425"/>
  <c r="X425"/>
  <c r="AN425"/>
  <c r="V425"/>
  <c r="AA425"/>
  <c r="AB425"/>
  <c r="AZ425"/>
  <c r="AL425"/>
  <c r="W425"/>
  <c r="AO425"/>
  <c r="AJ425"/>
  <c r="AM425"/>
  <c r="AC322"/>
  <c r="AN322"/>
  <c r="AO322"/>
  <c r="AK322"/>
  <c r="AI322"/>
  <c r="AD322"/>
  <c r="V322"/>
  <c r="W322"/>
  <c r="AL322"/>
  <c r="X322"/>
  <c r="AE322"/>
  <c r="AB322"/>
  <c r="AF322"/>
  <c r="AG322"/>
  <c r="AM322"/>
  <c r="AH322"/>
  <c r="AZ322"/>
  <c r="Z322"/>
  <c r="Y322"/>
  <c r="AJ322"/>
  <c r="AA322"/>
  <c r="AC186"/>
  <c r="AB186"/>
  <c r="AG186"/>
  <c r="AA186"/>
  <c r="AZ186"/>
  <c r="Z186"/>
  <c r="AJ186"/>
  <c r="AK186"/>
  <c r="AM186"/>
  <c r="AL186"/>
  <c r="AH186"/>
  <c r="AF186"/>
  <c r="AI186"/>
  <c r="W186"/>
  <c r="AD186"/>
  <c r="V186"/>
  <c r="AE186"/>
  <c r="AN186"/>
  <c r="X186"/>
  <c r="AO186"/>
  <c r="Y186"/>
  <c r="AC221"/>
  <c r="AM221"/>
  <c r="AJ221"/>
  <c r="Y221"/>
  <c r="V221"/>
  <c r="AZ221"/>
  <c r="AN221"/>
  <c r="Z221"/>
  <c r="AH221"/>
  <c r="AG221"/>
  <c r="AA221"/>
  <c r="W221"/>
  <c r="AK221"/>
  <c r="AI221"/>
  <c r="AO221"/>
  <c r="AD221"/>
  <c r="X221"/>
  <c r="AL221"/>
  <c r="AF221"/>
  <c r="AB221"/>
  <c r="AE221"/>
  <c r="V266"/>
  <c r="Y266"/>
  <c r="AB266"/>
  <c r="AD266"/>
  <c r="AE266"/>
  <c r="X266"/>
  <c r="AZ266"/>
  <c r="AA266"/>
  <c r="AN266"/>
  <c r="AM266"/>
  <c r="AI266"/>
  <c r="W266"/>
  <c r="Z266"/>
  <c r="AH266"/>
  <c r="AC266"/>
  <c r="AO266"/>
  <c r="AF266"/>
  <c r="AG266"/>
  <c r="AL266"/>
  <c r="AK266"/>
  <c r="AJ266"/>
  <c r="A154"/>
  <c r="CS155"/>
  <c r="AJ95"/>
  <c r="AG95"/>
  <c r="Y95"/>
  <c r="AM95"/>
  <c r="AF95"/>
  <c r="AK95"/>
  <c r="AC95"/>
  <c r="Z95"/>
  <c r="AI95"/>
  <c r="AH95"/>
  <c r="W95"/>
  <c r="AA95"/>
  <c r="AZ95"/>
  <c r="AO95"/>
  <c r="AN95"/>
  <c r="AE95"/>
  <c r="AD95"/>
  <c r="V95"/>
  <c r="AL95"/>
  <c r="AB95"/>
  <c r="X95"/>
  <c r="AA348"/>
  <c r="X348"/>
  <c r="AL348"/>
  <c r="AH348"/>
  <c r="AM348"/>
  <c r="Y348"/>
  <c r="AO348"/>
  <c r="W348"/>
  <c r="V348"/>
  <c r="AN348"/>
  <c r="AJ348"/>
  <c r="AI348"/>
  <c r="AE348"/>
  <c r="AD348"/>
  <c r="Z348"/>
  <c r="AZ348"/>
  <c r="AG348"/>
  <c r="AB348"/>
  <c r="AK348"/>
  <c r="AF348"/>
  <c r="AC348"/>
  <c r="AM91"/>
  <c r="AO91"/>
  <c r="AK91"/>
  <c r="AA91"/>
  <c r="Z91"/>
  <c r="AD91"/>
  <c r="AL91"/>
  <c r="V91"/>
  <c r="AF91"/>
  <c r="AI91"/>
  <c r="AH91"/>
  <c r="W91"/>
  <c r="AB91"/>
  <c r="AN91"/>
  <c r="AE91"/>
  <c r="AC91"/>
  <c r="AZ91"/>
  <c r="Y91"/>
  <c r="AJ91"/>
  <c r="AG91"/>
  <c r="X91"/>
  <c r="AM245"/>
  <c r="AZ245"/>
  <c r="X245"/>
  <c r="AB245"/>
  <c r="AE245"/>
  <c r="AI245"/>
  <c r="W245"/>
  <c r="AA245"/>
  <c r="Z245"/>
  <c r="AD245"/>
  <c r="AL245"/>
  <c r="V245"/>
  <c r="AO245"/>
  <c r="Y245"/>
  <c r="AH245"/>
  <c r="AK245"/>
  <c r="AJ245"/>
  <c r="AN245"/>
  <c r="AC245"/>
  <c r="AG245"/>
  <c r="AF245"/>
  <c r="AK234"/>
  <c r="AH234"/>
  <c r="AM234"/>
  <c r="AI234"/>
  <c r="Z234"/>
  <c r="AG234"/>
  <c r="W234"/>
  <c r="AL234"/>
  <c r="AE234"/>
  <c r="AN234"/>
  <c r="V234"/>
  <c r="AZ234"/>
  <c r="X234"/>
  <c r="AC234"/>
  <c r="AO234"/>
  <c r="Y234"/>
  <c r="AJ234"/>
  <c r="AF234"/>
  <c r="AD234"/>
  <c r="AA234"/>
  <c r="AB234"/>
  <c r="AB264"/>
  <c r="AE264"/>
  <c r="AJ264"/>
  <c r="AO264"/>
  <c r="AM264"/>
  <c r="AD264"/>
  <c r="AZ264"/>
  <c r="AN264"/>
  <c r="AL264"/>
  <c r="AF264"/>
  <c r="AG264"/>
  <c r="W264"/>
  <c r="X264"/>
  <c r="V264"/>
  <c r="AH264"/>
  <c r="Z264"/>
  <c r="AA264"/>
  <c r="Y264"/>
  <c r="AI264"/>
  <c r="AK264"/>
  <c r="AC264"/>
  <c r="AK164"/>
  <c r="AH164"/>
  <c r="AG164"/>
  <c r="AC164"/>
  <c r="V164"/>
  <c r="AN164"/>
  <c r="AB164"/>
  <c r="AJ164"/>
  <c r="AD164"/>
  <c r="W164"/>
  <c r="AL164"/>
  <c r="AO164"/>
  <c r="AE164"/>
  <c r="X164"/>
  <c r="AA164"/>
  <c r="Z164"/>
  <c r="AI164"/>
  <c r="AZ164"/>
  <c r="AM164"/>
  <c r="AF164"/>
  <c r="Y164"/>
  <c r="AU406"/>
  <c r="AU376"/>
  <c r="AU375"/>
  <c r="AS375"/>
  <c r="AU277"/>
  <c r="AU402"/>
  <c r="AV402" s="1"/>
  <c r="BC402" s="1"/>
  <c r="AT420"/>
  <c r="AS420"/>
  <c r="AU281"/>
  <c r="AV437"/>
  <c r="BC437" s="1"/>
  <c r="AV442"/>
  <c r="BC442" s="1"/>
  <c r="AV340"/>
  <c r="AV293"/>
  <c r="AS453"/>
  <c r="AV453" s="1"/>
  <c r="BC453" s="1"/>
  <c r="AT465"/>
  <c r="AS465"/>
  <c r="AU370"/>
  <c r="AT370"/>
  <c r="AU410"/>
  <c r="AU416"/>
  <c r="AT413"/>
  <c r="AS413"/>
  <c r="AU469"/>
  <c r="AU372"/>
  <c r="AU371"/>
  <c r="AV371" s="1"/>
  <c r="BC371" s="1"/>
  <c r="AV357"/>
  <c r="AV456"/>
  <c r="BC456" s="1"/>
  <c r="AV111"/>
  <c r="AV217"/>
  <c r="AV369"/>
  <c r="BC369" s="1"/>
  <c r="AU166"/>
  <c r="AU445"/>
  <c r="AT445"/>
  <c r="AS441"/>
  <c r="AV441" s="1"/>
  <c r="BC441" s="1"/>
  <c r="AT463"/>
  <c r="AU405"/>
  <c r="AU439"/>
  <c r="AU431"/>
  <c r="BY96"/>
  <c r="N96" s="1"/>
  <c r="L96" s="1"/>
  <c r="J96" s="1"/>
  <c r="AV318"/>
  <c r="AV466"/>
  <c r="BC466" s="1"/>
  <c r="AV448"/>
  <c r="BC448" s="1"/>
  <c r="AV130"/>
  <c r="AU125"/>
  <c r="AV125" s="1"/>
  <c r="AT315"/>
  <c r="AU315"/>
  <c r="AU488"/>
  <c r="AS426"/>
  <c r="AV426" s="1"/>
  <c r="BC426" s="1"/>
  <c r="AT471"/>
  <c r="AS478"/>
  <c r="AT478"/>
  <c r="AS391"/>
  <c r="AU391"/>
  <c r="AS278"/>
  <c r="AV278" s="1"/>
  <c r="AS382"/>
  <c r="AU382"/>
  <c r="AU468"/>
  <c r="AT396"/>
  <c r="AT421"/>
  <c r="AV421" s="1"/>
  <c r="BC421" s="1"/>
  <c r="AT399"/>
  <c r="AT389"/>
  <c r="AT440"/>
  <c r="AS440"/>
  <c r="AG397"/>
  <c r="AK397"/>
  <c r="AZ397"/>
  <c r="X397"/>
  <c r="AJ397"/>
  <c r="AO397"/>
  <c r="W397"/>
  <c r="AB397"/>
  <c r="AN397"/>
  <c r="V397"/>
  <c r="AA397"/>
  <c r="AE397"/>
  <c r="Y397"/>
  <c r="Z397"/>
  <c r="AD397"/>
  <c r="AI397"/>
  <c r="AF397"/>
  <c r="AC397"/>
  <c r="AH397"/>
  <c r="AL397"/>
  <c r="AM397"/>
  <c r="AW178"/>
  <c r="BB178"/>
  <c r="BC178" s="1"/>
  <c r="AW284"/>
  <c r="BB284"/>
  <c r="BC284" s="1"/>
  <c r="AW122"/>
  <c r="BB122"/>
  <c r="BC122" s="1"/>
  <c r="BB345"/>
  <c r="BC345" s="1"/>
  <c r="AW345"/>
  <c r="AW227"/>
  <c r="BB227"/>
  <c r="BC227" s="1"/>
  <c r="BB323"/>
  <c r="BC323" s="1"/>
  <c r="AW323"/>
  <c r="BB354"/>
  <c r="BC354" s="1"/>
  <c r="AW354"/>
  <c r="AC127"/>
  <c r="AL127"/>
  <c r="X127"/>
  <c r="V127"/>
  <c r="AB127"/>
  <c r="AE127"/>
  <c r="W127"/>
  <c r="AN127"/>
  <c r="AJ127"/>
  <c r="AO127"/>
  <c r="AF127"/>
  <c r="AG127"/>
  <c r="AK127"/>
  <c r="AD127"/>
  <c r="AZ127"/>
  <c r="AA127"/>
  <c r="AH127"/>
  <c r="AM127"/>
  <c r="AI127"/>
  <c r="Y127"/>
  <c r="Z127"/>
  <c r="AK185"/>
  <c r="AH185"/>
  <c r="AC185"/>
  <c r="W185"/>
  <c r="AB185"/>
  <c r="AA185"/>
  <c r="AG185"/>
  <c r="AL185"/>
  <c r="X185"/>
  <c r="AD185"/>
  <c r="Y185"/>
  <c r="AM185"/>
  <c r="AJ185"/>
  <c r="AF185"/>
  <c r="AI185"/>
  <c r="AE185"/>
  <c r="AN185"/>
  <c r="Z185"/>
  <c r="V185"/>
  <c r="AZ185"/>
  <c r="AO185"/>
  <c r="BB107"/>
  <c r="BC107" s="1"/>
  <c r="AW107"/>
  <c r="AW116"/>
  <c r="BB116"/>
  <c r="BC116" s="1"/>
  <c r="AW283"/>
  <c r="BB283"/>
  <c r="BC283" s="1"/>
  <c r="AW201"/>
  <c r="BB201"/>
  <c r="BC201" s="1"/>
  <c r="AL461"/>
  <c r="AJ461"/>
  <c r="AN461"/>
  <c r="Y461"/>
  <c r="Z461"/>
  <c r="AD461"/>
  <c r="AF461"/>
  <c r="AC461"/>
  <c r="AG461"/>
  <c r="AI461"/>
  <c r="AK461"/>
  <c r="W461"/>
  <c r="AH461"/>
  <c r="X461"/>
  <c r="AZ461"/>
  <c r="AA461"/>
  <c r="AB461"/>
  <c r="AO461"/>
  <c r="AM461"/>
  <c r="V461"/>
  <c r="AE461"/>
  <c r="AD232"/>
  <c r="AO232"/>
  <c r="AZ232"/>
  <c r="AG232"/>
  <c r="AL232"/>
  <c r="AK232"/>
  <c r="AI232"/>
  <c r="AC232"/>
  <c r="AM232"/>
  <c r="Y232"/>
  <c r="AB232"/>
  <c r="AE232"/>
  <c r="AF232"/>
  <c r="X232"/>
  <c r="W232"/>
  <c r="Z232"/>
  <c r="AA232"/>
  <c r="AH232"/>
  <c r="AN232"/>
  <c r="AJ232"/>
  <c r="V232"/>
  <c r="AG331"/>
  <c r="AD331"/>
  <c r="Z331"/>
  <c r="V331"/>
  <c r="Y331"/>
  <c r="AH331"/>
  <c r="AB331"/>
  <c r="AO331"/>
  <c r="AI331"/>
  <c r="AN331"/>
  <c r="X331"/>
  <c r="AL331"/>
  <c r="AA331"/>
  <c r="AC331"/>
  <c r="AJ331"/>
  <c r="AK331"/>
  <c r="AM331"/>
  <c r="AF331"/>
  <c r="AZ331"/>
  <c r="AE331"/>
  <c r="W331"/>
  <c r="AJ303"/>
  <c r="AM303"/>
  <c r="AH303"/>
  <c r="AF303"/>
  <c r="AG303"/>
  <c r="AN303"/>
  <c r="V303"/>
  <c r="Y303"/>
  <c r="AO303"/>
  <c r="AK303"/>
  <c r="AC303"/>
  <c r="AE303"/>
  <c r="AI303"/>
  <c r="AL303"/>
  <c r="AD303"/>
  <c r="AA303"/>
  <c r="Z303"/>
  <c r="AB303"/>
  <c r="X303"/>
  <c r="AZ303"/>
  <c r="W303"/>
  <c r="A185"/>
  <c r="CS186"/>
  <c r="AF184"/>
  <c r="AZ184"/>
  <c r="AM184"/>
  <c r="AL184"/>
  <c r="AO184"/>
  <c r="AA184"/>
  <c r="AC184"/>
  <c r="AN184"/>
  <c r="W184"/>
  <c r="X184"/>
  <c r="Z184"/>
  <c r="AH184"/>
  <c r="AD184"/>
  <c r="V184"/>
  <c r="Y184"/>
  <c r="AB184"/>
  <c r="AI184"/>
  <c r="AE184"/>
  <c r="AK184"/>
  <c r="AG184"/>
  <c r="AJ184"/>
  <c r="A233"/>
  <c r="CS234"/>
  <c r="AJ168"/>
  <c r="AI168"/>
  <c r="AO168"/>
  <c r="Z168"/>
  <c r="AA168"/>
  <c r="AH168"/>
  <c r="AM168"/>
  <c r="AE168"/>
  <c r="AZ168"/>
  <c r="AG168"/>
  <c r="AL168"/>
  <c r="AD168"/>
  <c r="AB168"/>
  <c r="V168"/>
  <c r="AK168"/>
  <c r="X168"/>
  <c r="AC168"/>
  <c r="AN168"/>
  <c r="AF168"/>
  <c r="W168"/>
  <c r="Y168"/>
  <c r="AF257"/>
  <c r="AH257"/>
  <c r="Y257"/>
  <c r="AG257"/>
  <c r="AE257"/>
  <c r="AB257"/>
  <c r="AL257"/>
  <c r="AI257"/>
  <c r="AD257"/>
  <c r="AJ257"/>
  <c r="AZ257"/>
  <c r="X257"/>
  <c r="AN257"/>
  <c r="Z257"/>
  <c r="V257"/>
  <c r="AO257"/>
  <c r="AC257"/>
  <c r="AM257"/>
  <c r="W257"/>
  <c r="AK257"/>
  <c r="AA257"/>
  <c r="A360"/>
  <c r="CS361"/>
  <c r="AO320"/>
  <c r="AN320"/>
  <c r="AL320"/>
  <c r="AC320"/>
  <c r="AA320"/>
  <c r="V320"/>
  <c r="AD320"/>
  <c r="AM320"/>
  <c r="AH320"/>
  <c r="Z320"/>
  <c r="X320"/>
  <c r="W320"/>
  <c r="AG320"/>
  <c r="AE320"/>
  <c r="AI320"/>
  <c r="AB320"/>
  <c r="AJ320"/>
  <c r="AK320"/>
  <c r="AZ320"/>
  <c r="AF320"/>
  <c r="Y320"/>
  <c r="Z230"/>
  <c r="AL230"/>
  <c r="AK230"/>
  <c r="AE230"/>
  <c r="AB230"/>
  <c r="AI230"/>
  <c r="AZ230"/>
  <c r="AM230"/>
  <c r="AD230"/>
  <c r="AC230"/>
  <c r="W230"/>
  <c r="AA230"/>
  <c r="AG230"/>
  <c r="Y230"/>
  <c r="V230"/>
  <c r="AF230"/>
  <c r="X230"/>
  <c r="AO230"/>
  <c r="AN230"/>
  <c r="AJ230"/>
  <c r="AH230"/>
  <c r="AO292"/>
  <c r="V292"/>
  <c r="Z292"/>
  <c r="AC292"/>
  <c r="AG292"/>
  <c r="AJ292"/>
  <c r="AN292"/>
  <c r="AZ292"/>
  <c r="Y292"/>
  <c r="AF292"/>
  <c r="AM292"/>
  <c r="X292"/>
  <c r="AB292"/>
  <c r="AE292"/>
  <c r="AI292"/>
  <c r="AL292"/>
  <c r="W292"/>
  <c r="AA292"/>
  <c r="AD292"/>
  <c r="AH292"/>
  <c r="AK292"/>
  <c r="W327"/>
  <c r="AG327"/>
  <c r="AA327"/>
  <c r="AH327"/>
  <c r="AE327"/>
  <c r="AJ327"/>
  <c r="AB327"/>
  <c r="AK327"/>
  <c r="AI327"/>
  <c r="AN327"/>
  <c r="Z327"/>
  <c r="AO327"/>
  <c r="AL327"/>
  <c r="AF327"/>
  <c r="Y327"/>
  <c r="AZ327"/>
  <c r="V327"/>
  <c r="AM327"/>
  <c r="AC327"/>
  <c r="X327"/>
  <c r="AD327"/>
  <c r="AL336"/>
  <c r="AJ336"/>
  <c r="AG336"/>
  <c r="AC336"/>
  <c r="V336"/>
  <c r="Z336"/>
  <c r="AH336"/>
  <c r="AD336"/>
  <c r="W336"/>
  <c r="AK336"/>
  <c r="AI336"/>
  <c r="AE336"/>
  <c r="Y336"/>
  <c r="X336"/>
  <c r="AO336"/>
  <c r="AN336"/>
  <c r="AZ336"/>
  <c r="AM336"/>
  <c r="AF336"/>
  <c r="AA336"/>
  <c r="AB336"/>
  <c r="AE309"/>
  <c r="AH309"/>
  <c r="AJ309"/>
  <c r="AC309"/>
  <c r="AL309"/>
  <c r="Y309"/>
  <c r="AG309"/>
  <c r="AN309"/>
  <c r="W309"/>
  <c r="AM309"/>
  <c r="AF309"/>
  <c r="AA309"/>
  <c r="AD309"/>
  <c r="X309"/>
  <c r="AI309"/>
  <c r="AK309"/>
  <c r="AO309"/>
  <c r="AB309"/>
  <c r="AZ309"/>
  <c r="Z309"/>
  <c r="V309"/>
  <c r="V97"/>
  <c r="AG97"/>
  <c r="Y97"/>
  <c r="AJ97"/>
  <c r="AO97"/>
  <c r="AE97"/>
  <c r="AZ97"/>
  <c r="Z97"/>
  <c r="AN97"/>
  <c r="AD97"/>
  <c r="AF97"/>
  <c r="AA97"/>
  <c r="AK97"/>
  <c r="AC97"/>
  <c r="AI97"/>
  <c r="X97"/>
  <c r="AL97"/>
  <c r="W97"/>
  <c r="AH97"/>
  <c r="AB97"/>
  <c r="AM97"/>
  <c r="V330"/>
  <c r="AH330"/>
  <c r="AK330"/>
  <c r="AG330"/>
  <c r="AJ330"/>
  <c r="Z330"/>
  <c r="AC330"/>
  <c r="AF330"/>
  <c r="AM330"/>
  <c r="AN330"/>
  <c r="Y330"/>
  <c r="AZ330"/>
  <c r="AE330"/>
  <c r="AI330"/>
  <c r="X330"/>
  <c r="AB330"/>
  <c r="AA330"/>
  <c r="AD330"/>
  <c r="AL330"/>
  <c r="W330"/>
  <c r="AO330"/>
  <c r="Z422"/>
  <c r="AF422"/>
  <c r="AA422"/>
  <c r="AB422"/>
  <c r="AC422"/>
  <c r="Y422"/>
  <c r="AD422"/>
  <c r="AE422"/>
  <c r="AG422"/>
  <c r="AM422"/>
  <c r="AH422"/>
  <c r="AI422"/>
  <c r="AJ422"/>
  <c r="AZ422"/>
  <c r="AK422"/>
  <c r="AL422"/>
  <c r="AN422"/>
  <c r="V422"/>
  <c r="AO422"/>
  <c r="W422"/>
  <c r="X422"/>
  <c r="AO180"/>
  <c r="AB180"/>
  <c r="AD180"/>
  <c r="AJ180"/>
  <c r="W180"/>
  <c r="AM180"/>
  <c r="AF180"/>
  <c r="AI180"/>
  <c r="AN180"/>
  <c r="AC180"/>
  <c r="AA180"/>
  <c r="AH180"/>
  <c r="AL180"/>
  <c r="Y180"/>
  <c r="AZ180"/>
  <c r="AG180"/>
  <c r="AK180"/>
  <c r="X180"/>
  <c r="Z180"/>
  <c r="AE180"/>
  <c r="V180"/>
  <c r="AG334"/>
  <c r="Z334"/>
  <c r="X334"/>
  <c r="AE334"/>
  <c r="AF334"/>
  <c r="AJ334"/>
  <c r="AO334"/>
  <c r="AD334"/>
  <c r="AI334"/>
  <c r="AM334"/>
  <c r="AZ334"/>
  <c r="W334"/>
  <c r="AH334"/>
  <c r="AL334"/>
  <c r="AA334"/>
  <c r="AN334"/>
  <c r="AC334"/>
  <c r="AK334"/>
  <c r="AB334"/>
  <c r="Y334"/>
  <c r="V334"/>
  <c r="AZ332"/>
  <c r="Z332"/>
  <c r="AH332"/>
  <c r="AD332"/>
  <c r="AG332"/>
  <c r="AC332"/>
  <c r="AF332"/>
  <c r="X332"/>
  <c r="W332"/>
  <c r="V332"/>
  <c r="AA332"/>
  <c r="AE332"/>
  <c r="AN332"/>
  <c r="AB332"/>
  <c r="AM332"/>
  <c r="AO332"/>
  <c r="AK332"/>
  <c r="AI332"/>
  <c r="AJ332"/>
  <c r="Y332"/>
  <c r="AL332"/>
  <c r="AJ206"/>
  <c r="AZ206"/>
  <c r="AA206"/>
  <c r="AB206"/>
  <c r="AN206"/>
  <c r="V206"/>
  <c r="AD206"/>
  <c r="AE206"/>
  <c r="Y206"/>
  <c r="Z206"/>
  <c r="AH206"/>
  <c r="AI206"/>
  <c r="AF206"/>
  <c r="AC206"/>
  <c r="AK206"/>
  <c r="AL206"/>
  <c r="AM206"/>
  <c r="AG206"/>
  <c r="AO206"/>
  <c r="W206"/>
  <c r="X206"/>
  <c r="AF223"/>
  <c r="AC223"/>
  <c r="AZ223"/>
  <c r="X223"/>
  <c r="AM223"/>
  <c r="AG223"/>
  <c r="AB223"/>
  <c r="AD223"/>
  <c r="Y223"/>
  <c r="AJ223"/>
  <c r="Z223"/>
  <c r="AH223"/>
  <c r="AE223"/>
  <c r="AN223"/>
  <c r="AA223"/>
  <c r="AK223"/>
  <c r="AI223"/>
  <c r="V223"/>
  <c r="W223"/>
  <c r="AO223"/>
  <c r="AL223"/>
  <c r="AC337"/>
  <c r="AI337"/>
  <c r="W337"/>
  <c r="X337"/>
  <c r="Z337"/>
  <c r="AH337"/>
  <c r="AD337"/>
  <c r="V337"/>
  <c r="AA337"/>
  <c r="AL337"/>
  <c r="AF337"/>
  <c r="AE337"/>
  <c r="AK337"/>
  <c r="AM337"/>
  <c r="AJ337"/>
  <c r="Y337"/>
  <c r="AZ337"/>
  <c r="AB337"/>
  <c r="AN337"/>
  <c r="AO337"/>
  <c r="AG337"/>
  <c r="AG299"/>
  <c r="Z299"/>
  <c r="AM299"/>
  <c r="AE299"/>
  <c r="AJ299"/>
  <c r="Y299"/>
  <c r="AC299"/>
  <c r="AH299"/>
  <c r="V299"/>
  <c r="AN299"/>
  <c r="AO299"/>
  <c r="AL299"/>
  <c r="AF299"/>
  <c r="W299"/>
  <c r="AD299"/>
  <c r="AZ299"/>
  <c r="AI299"/>
  <c r="X299"/>
  <c r="AA299"/>
  <c r="AK299"/>
  <c r="AB299"/>
  <c r="A107"/>
  <c r="CS108"/>
  <c r="A244"/>
  <c r="CS245"/>
  <c r="AE288"/>
  <c r="AI288"/>
  <c r="AL288"/>
  <c r="AZ288"/>
  <c r="W288"/>
  <c r="AA288"/>
  <c r="AD288"/>
  <c r="AH288"/>
  <c r="AK288"/>
  <c r="AO288"/>
  <c r="V288"/>
  <c r="Z288"/>
  <c r="AC288"/>
  <c r="AG288"/>
  <c r="AJ288"/>
  <c r="AN288"/>
  <c r="Y288"/>
  <c r="AF288"/>
  <c r="AM288"/>
  <c r="X288"/>
  <c r="AB288"/>
  <c r="AK226"/>
  <c r="AM226"/>
  <c r="AH226"/>
  <c r="X226"/>
  <c r="Y226"/>
  <c r="AI226"/>
  <c r="Z226"/>
  <c r="AJ226"/>
  <c r="V226"/>
  <c r="AZ226"/>
  <c r="AG226"/>
  <c r="AB226"/>
  <c r="AF226"/>
  <c r="AA226"/>
  <c r="W226"/>
  <c r="AO226"/>
  <c r="AN226"/>
  <c r="AC226"/>
  <c r="AD226"/>
  <c r="AL226"/>
  <c r="AE226"/>
  <c r="AF211"/>
  <c r="AE211"/>
  <c r="AM211"/>
  <c r="AO211"/>
  <c r="AB211"/>
  <c r="V211"/>
  <c r="AA211"/>
  <c r="AC211"/>
  <c r="AH211"/>
  <c r="AL211"/>
  <c r="X211"/>
  <c r="AZ211"/>
  <c r="AJ211"/>
  <c r="AI211"/>
  <c r="AK211"/>
  <c r="Z211"/>
  <c r="W211"/>
  <c r="Y211"/>
  <c r="AG211"/>
  <c r="AN211"/>
  <c r="AD211"/>
  <c r="AV457"/>
  <c r="BC457" s="1"/>
  <c r="AV268"/>
  <c r="AV204"/>
  <c r="AT406"/>
  <c r="AS376"/>
  <c r="AV376" s="1"/>
  <c r="BC376" s="1"/>
  <c r="AS277"/>
  <c r="AV277" s="1"/>
  <c r="AS432"/>
  <c r="AU432"/>
  <c r="AU486"/>
  <c r="AV486" s="1"/>
  <c r="BC486" s="1"/>
  <c r="AV215"/>
  <c r="AV401"/>
  <c r="BC401" s="1"/>
  <c r="AV438"/>
  <c r="BC438" s="1"/>
  <c r="AV123"/>
  <c r="AV135"/>
  <c r="AV129"/>
  <c r="AV172"/>
  <c r="AV94"/>
  <c r="AV400"/>
  <c r="BC400" s="1"/>
  <c r="AV235"/>
  <c r="AS370"/>
  <c r="AV370" s="1"/>
  <c r="BC370" s="1"/>
  <c r="AU473"/>
  <c r="AT473"/>
  <c r="AS473"/>
  <c r="AS481"/>
  <c r="AU481"/>
  <c r="AU395"/>
  <c r="AT395"/>
  <c r="AT489"/>
  <c r="AT407"/>
  <c r="AV407" s="1"/>
  <c r="BC407" s="1"/>
  <c r="AS469"/>
  <c r="AV469" s="1"/>
  <c r="BC469" s="1"/>
  <c r="AU424"/>
  <c r="AT424"/>
  <c r="AT412"/>
  <c r="AV412" s="1"/>
  <c r="BC412" s="1"/>
  <c r="BY408"/>
  <c r="AV429"/>
  <c r="BC429" s="1"/>
  <c r="AV239"/>
  <c r="AV104"/>
  <c r="AV436"/>
  <c r="BC436" s="1"/>
  <c r="AV427"/>
  <c r="BC427" s="1"/>
  <c r="AV415"/>
  <c r="BC415" s="1"/>
  <c r="BY260"/>
  <c r="N260" s="1"/>
  <c r="L260" s="1"/>
  <c r="J260" s="1"/>
  <c r="AV121"/>
  <c r="AV176"/>
  <c r="AT166"/>
  <c r="AS166"/>
  <c r="AT374"/>
  <c r="AS464"/>
  <c r="AV464" s="1"/>
  <c r="BC464" s="1"/>
  <c r="AS463"/>
  <c r="AV463" s="1"/>
  <c r="BC463" s="1"/>
  <c r="AT405"/>
  <c r="AS405"/>
  <c r="AU462"/>
  <c r="AT462"/>
  <c r="AS431"/>
  <c r="AV431" s="1"/>
  <c r="BC431" s="1"/>
  <c r="AU411"/>
  <c r="AS411"/>
  <c r="AU409"/>
  <c r="AT409"/>
  <c r="AS409"/>
  <c r="AV179"/>
  <c r="AV384"/>
  <c r="BC384" s="1"/>
  <c r="AV276"/>
  <c r="AV449"/>
  <c r="BC449" s="1"/>
  <c r="AV403"/>
  <c r="BC403" s="1"/>
  <c r="AV255"/>
  <c r="BY425"/>
  <c r="AV146"/>
  <c r="BY461"/>
  <c r="AS488"/>
  <c r="AV488" s="1"/>
  <c r="BC488" s="1"/>
  <c r="AS471"/>
  <c r="AV471" s="1"/>
  <c r="BC471" s="1"/>
  <c r="AU444"/>
  <c r="AU478"/>
  <c r="AT404"/>
  <c r="AT382"/>
  <c r="AT468"/>
  <c r="AS468"/>
  <c r="AT487"/>
  <c r="AU435"/>
  <c r="AV435" s="1"/>
  <c r="BC435" s="1"/>
  <c r="AU389"/>
  <c r="AS385"/>
  <c r="AU385"/>
  <c r="AT385"/>
  <c r="BC153" l="1"/>
  <c r="AT312"/>
  <c r="AU231"/>
  <c r="AU311"/>
  <c r="AT352"/>
  <c r="AU175"/>
  <c r="AU208"/>
  <c r="AS97"/>
  <c r="AU92"/>
  <c r="AT208"/>
  <c r="AS187"/>
  <c r="AS272"/>
  <c r="AS208"/>
  <c r="AS151"/>
  <c r="AT231"/>
  <c r="AS145"/>
  <c r="AT302"/>
  <c r="AT327"/>
  <c r="AS168"/>
  <c r="AS158"/>
  <c r="AU297"/>
  <c r="AS231"/>
  <c r="AV231" s="1"/>
  <c r="AS342"/>
  <c r="AT408"/>
  <c r="AS106"/>
  <c r="AS352"/>
  <c r="AV352" s="1"/>
  <c r="AU132"/>
  <c r="AS159"/>
  <c r="A316"/>
  <c r="CS317"/>
  <c r="A317" s="1"/>
  <c r="AT134"/>
  <c r="AU342"/>
  <c r="AT202"/>
  <c r="A281"/>
  <c r="CS282"/>
  <c r="A303"/>
  <c r="CS304"/>
  <c r="AV432"/>
  <c r="BC432" s="1"/>
  <c r="AS329"/>
  <c r="AS174"/>
  <c r="AS167"/>
  <c r="AU134"/>
  <c r="AS92"/>
  <c r="AU252"/>
  <c r="A296"/>
  <c r="CS297"/>
  <c r="AV445"/>
  <c r="BC445" s="1"/>
  <c r="AU205"/>
  <c r="AT256"/>
  <c r="AS142"/>
  <c r="AU251"/>
  <c r="AS119"/>
  <c r="AU300"/>
  <c r="AS242"/>
  <c r="AU356"/>
  <c r="AS136"/>
  <c r="AU102"/>
  <c r="AT319"/>
  <c r="AT342"/>
  <c r="AS202"/>
  <c r="AU202"/>
  <c r="AT252"/>
  <c r="AS252"/>
  <c r="CS358"/>
  <c r="A358" s="1"/>
  <c r="A357"/>
  <c r="AT320"/>
  <c r="AV477"/>
  <c r="BC477" s="1"/>
  <c r="AU115"/>
  <c r="AS115"/>
  <c r="AU110"/>
  <c r="AS110"/>
  <c r="AS253"/>
  <c r="AT305"/>
  <c r="AU249"/>
  <c r="AT120"/>
  <c r="AS134"/>
  <c r="AT92"/>
  <c r="AS271"/>
  <c r="AT347"/>
  <c r="AS175"/>
  <c r="AU319"/>
  <c r="AS319"/>
  <c r="AU181"/>
  <c r="AU138"/>
  <c r="AT132"/>
  <c r="AS207"/>
  <c r="AV405"/>
  <c r="BC405" s="1"/>
  <c r="AT226"/>
  <c r="AT334"/>
  <c r="AS184"/>
  <c r="AV413"/>
  <c r="BC413" s="1"/>
  <c r="AS95"/>
  <c r="AT285"/>
  <c r="AT101"/>
  <c r="AU105"/>
  <c r="AU347"/>
  <c r="AT212"/>
  <c r="AS197"/>
  <c r="AU197"/>
  <c r="AU352"/>
  <c r="AT131"/>
  <c r="AU187"/>
  <c r="AU177"/>
  <c r="AT272"/>
  <c r="AT145"/>
  <c r="AS132"/>
  <c r="AT193"/>
  <c r="AT159"/>
  <c r="AU302"/>
  <c r="AS355"/>
  <c r="AU313"/>
  <c r="AS229"/>
  <c r="AT124"/>
  <c r="AT360"/>
  <c r="AS212"/>
  <c r="AT311"/>
  <c r="AT197"/>
  <c r="AU131"/>
  <c r="AT175"/>
  <c r="AS177"/>
  <c r="AU145"/>
  <c r="AU159"/>
  <c r="AU220"/>
  <c r="AS302"/>
  <c r="AV302" s="1"/>
  <c r="AT207"/>
  <c r="AV385"/>
  <c r="BC385" s="1"/>
  <c r="AV468"/>
  <c r="BC468" s="1"/>
  <c r="AT288"/>
  <c r="AU337"/>
  <c r="AS332"/>
  <c r="AT332"/>
  <c r="AU180"/>
  <c r="AT309"/>
  <c r="AU230"/>
  <c r="AU320"/>
  <c r="AT168"/>
  <c r="AU168"/>
  <c r="AS331"/>
  <c r="AS232"/>
  <c r="AS185"/>
  <c r="AV391"/>
  <c r="BC391" s="1"/>
  <c r="AV465"/>
  <c r="BC465" s="1"/>
  <c r="AT264"/>
  <c r="AT245"/>
  <c r="AT348"/>
  <c r="AS348"/>
  <c r="AT266"/>
  <c r="AS160"/>
  <c r="AT326"/>
  <c r="AT143"/>
  <c r="AT218"/>
  <c r="AU238"/>
  <c r="AU169"/>
  <c r="AS310"/>
  <c r="AS156"/>
  <c r="AU155"/>
  <c r="AS93"/>
  <c r="AT291"/>
  <c r="AT289"/>
  <c r="AS225"/>
  <c r="AT351"/>
  <c r="AS105"/>
  <c r="AS274"/>
  <c r="AS325"/>
  <c r="AS359"/>
  <c r="AU360"/>
  <c r="AS360"/>
  <c r="AT271"/>
  <c r="AU271"/>
  <c r="AS347"/>
  <c r="AV347" s="1"/>
  <c r="AU212"/>
  <c r="AS311"/>
  <c r="AV311" s="1"/>
  <c r="AS131"/>
  <c r="AT187"/>
  <c r="AT177"/>
  <c r="AU272"/>
  <c r="AS181"/>
  <c r="AT181"/>
  <c r="AT138"/>
  <c r="AS138"/>
  <c r="AU193"/>
  <c r="AS193"/>
  <c r="AT220"/>
  <c r="AS220"/>
  <c r="AU207"/>
  <c r="BB125"/>
  <c r="BC125" s="1"/>
  <c r="AW125"/>
  <c r="BB255"/>
  <c r="BC255" s="1"/>
  <c r="AW255"/>
  <c r="A186"/>
  <c r="CS187"/>
  <c r="BB111"/>
  <c r="BC111" s="1"/>
  <c r="AW111"/>
  <c r="BB340"/>
  <c r="BC340" s="1"/>
  <c r="AW340"/>
  <c r="A155"/>
  <c r="CS156"/>
  <c r="A224"/>
  <c r="CS225"/>
  <c r="AM173"/>
  <c r="AI173"/>
  <c r="AH173"/>
  <c r="AC173"/>
  <c r="AF173"/>
  <c r="AE173"/>
  <c r="AD173"/>
  <c r="V173"/>
  <c r="AN173"/>
  <c r="X173"/>
  <c r="W173"/>
  <c r="AO173"/>
  <c r="AJ173"/>
  <c r="AZ173"/>
  <c r="AB173"/>
  <c r="AA173"/>
  <c r="Y173"/>
  <c r="Z173"/>
  <c r="AL173"/>
  <c r="AK173"/>
  <c r="AG173"/>
  <c r="A310"/>
  <c r="CS311"/>
  <c r="A311" s="1"/>
  <c r="AW279"/>
  <c r="BB279"/>
  <c r="BC279" s="1"/>
  <c r="AW265"/>
  <c r="BB265"/>
  <c r="BC265" s="1"/>
  <c r="A203"/>
  <c r="CS204"/>
  <c r="A204" s="1"/>
  <c r="AL118"/>
  <c r="AC118"/>
  <c r="AO118"/>
  <c r="W118"/>
  <c r="AK118"/>
  <c r="Y118"/>
  <c r="AM118"/>
  <c r="AA118"/>
  <c r="AF118"/>
  <c r="X118"/>
  <c r="AN118"/>
  <c r="AZ118"/>
  <c r="AG118"/>
  <c r="AJ118"/>
  <c r="AE118"/>
  <c r="Z118"/>
  <c r="AI118"/>
  <c r="V118"/>
  <c r="AD118"/>
  <c r="AB118"/>
  <c r="AH118"/>
  <c r="AW209"/>
  <c r="BB209"/>
  <c r="BC209" s="1"/>
  <c r="AW187"/>
  <c r="BB187"/>
  <c r="AW307"/>
  <c r="BB307"/>
  <c r="BC307" s="1"/>
  <c r="BB248"/>
  <c r="BC248" s="1"/>
  <c r="AW248"/>
  <c r="AW147"/>
  <c r="BB147"/>
  <c r="BC147" s="1"/>
  <c r="BB295"/>
  <c r="BC295" s="1"/>
  <c r="AW295"/>
  <c r="A140"/>
  <c r="CS141"/>
  <c r="V335"/>
  <c r="W335"/>
  <c r="AO335"/>
  <c r="AL335"/>
  <c r="AF335"/>
  <c r="AC335"/>
  <c r="AZ335"/>
  <c r="X335"/>
  <c r="AM335"/>
  <c r="AG335"/>
  <c r="AB335"/>
  <c r="AD335"/>
  <c r="Y335"/>
  <c r="AJ335"/>
  <c r="AA335"/>
  <c r="AH335"/>
  <c r="AE335"/>
  <c r="AN335"/>
  <c r="Z335"/>
  <c r="AK335"/>
  <c r="AI335"/>
  <c r="V114"/>
  <c r="AA114"/>
  <c r="AH114"/>
  <c r="AC114"/>
  <c r="AE114"/>
  <c r="AF114"/>
  <c r="AN114"/>
  <c r="AO114"/>
  <c r="AJ114"/>
  <c r="AI114"/>
  <c r="AZ114"/>
  <c r="AD114"/>
  <c r="W114"/>
  <c r="X114"/>
  <c r="AB114"/>
  <c r="AM114"/>
  <c r="AK114"/>
  <c r="AG114"/>
  <c r="Z114"/>
  <c r="AL114"/>
  <c r="Y114"/>
  <c r="AU226"/>
  <c r="AU422"/>
  <c r="AT422"/>
  <c r="AS336"/>
  <c r="AU327"/>
  <c r="AT303"/>
  <c r="AS303"/>
  <c r="AU461"/>
  <c r="AT185"/>
  <c r="AS127"/>
  <c r="AU397"/>
  <c r="AU164"/>
  <c r="AT164"/>
  <c r="AT234"/>
  <c r="AT91"/>
  <c r="AS91"/>
  <c r="AT186"/>
  <c r="AT298"/>
  <c r="AS247"/>
  <c r="AT128"/>
  <c r="AT286"/>
  <c r="AT156"/>
  <c r="AU140"/>
  <c r="AT224"/>
  <c r="AU351"/>
  <c r="AU359"/>
  <c r="AT338"/>
  <c r="AS262"/>
  <c r="AU329"/>
  <c r="AU294"/>
  <c r="AT294"/>
  <c r="AS316"/>
  <c r="AS199"/>
  <c r="AT254"/>
  <c r="AT110"/>
  <c r="AV110" s="1"/>
  <c r="AU98"/>
  <c r="AT249"/>
  <c r="AS141"/>
  <c r="AT203"/>
  <c r="AU137"/>
  <c r="AU154"/>
  <c r="AT154"/>
  <c r="AU233"/>
  <c r="AT205"/>
  <c r="AS205"/>
  <c r="AS313"/>
  <c r="AV313" s="1"/>
  <c r="AU161"/>
  <c r="AT161"/>
  <c r="AT251"/>
  <c r="AU119"/>
  <c r="AT119"/>
  <c r="AU189"/>
  <c r="AT113"/>
  <c r="AU261"/>
  <c r="AS308"/>
  <c r="AT194"/>
  <c r="AU144"/>
  <c r="AS144"/>
  <c r="AU136"/>
  <c r="AU124"/>
  <c r="AS237"/>
  <c r="AS149"/>
  <c r="AS312"/>
  <c r="AT282"/>
  <c r="AW94"/>
  <c r="BB94"/>
  <c r="BC94" s="1"/>
  <c r="AW123"/>
  <c r="BB123"/>
  <c r="BC123" s="1"/>
  <c r="BB319"/>
  <c r="AW319"/>
  <c r="BB276"/>
  <c r="BC276" s="1"/>
  <c r="AW276"/>
  <c r="AW104"/>
  <c r="BB104"/>
  <c r="BC104" s="1"/>
  <c r="AW135"/>
  <c r="BB135"/>
  <c r="BC135" s="1"/>
  <c r="AW215"/>
  <c r="BB215"/>
  <c r="BC215" s="1"/>
  <c r="AW277"/>
  <c r="BB277"/>
  <c r="BC277" s="1"/>
  <c r="BB268"/>
  <c r="BC268" s="1"/>
  <c r="AW268"/>
  <c r="A108"/>
  <c r="CS109"/>
  <c r="BB347"/>
  <c r="BC347" s="1"/>
  <c r="AW347"/>
  <c r="BB360"/>
  <c r="AW360"/>
  <c r="BB293"/>
  <c r="BC293" s="1"/>
  <c r="AW293"/>
  <c r="A319"/>
  <c r="CS320"/>
  <c r="A173"/>
  <c r="CS174"/>
  <c r="BB361"/>
  <c r="BC361" s="1"/>
  <c r="AW361"/>
  <c r="BB306"/>
  <c r="BC306" s="1"/>
  <c r="AW306"/>
  <c r="AW214"/>
  <c r="BB214"/>
  <c r="BC214" s="1"/>
  <c r="AO96"/>
  <c r="AM96"/>
  <c r="AG96"/>
  <c r="AB96"/>
  <c r="AN96"/>
  <c r="W96"/>
  <c r="AL96"/>
  <c r="AJ96"/>
  <c r="AE96"/>
  <c r="AC96"/>
  <c r="X96"/>
  <c r="AI96"/>
  <c r="AZ96"/>
  <c r="AF96"/>
  <c r="AH96"/>
  <c r="AA96"/>
  <c r="Y96"/>
  <c r="V96"/>
  <c r="AS96" s="1"/>
  <c r="Z96"/>
  <c r="AK96"/>
  <c r="AD96"/>
  <c r="AW311"/>
  <c r="BB311"/>
  <c r="BC311" s="1"/>
  <c r="AW328"/>
  <c r="BB328"/>
  <c r="BC328" s="1"/>
  <c r="AW302"/>
  <c r="BB302"/>
  <c r="BC302" s="1"/>
  <c r="A117"/>
  <c r="CS118"/>
  <c r="AV166"/>
  <c r="AT211"/>
  <c r="AS226"/>
  <c r="AV226" s="1"/>
  <c r="AT299"/>
  <c r="AS337"/>
  <c r="AT206"/>
  <c r="AS206"/>
  <c r="AU332"/>
  <c r="AV332" s="1"/>
  <c r="AS180"/>
  <c r="AS422"/>
  <c r="AV422" s="1"/>
  <c r="BC422" s="1"/>
  <c r="AT330"/>
  <c r="AU97"/>
  <c r="AS309"/>
  <c r="AU336"/>
  <c r="AT292"/>
  <c r="AS320"/>
  <c r="AV320" s="1"/>
  <c r="AT257"/>
  <c r="AV168"/>
  <c r="AU184"/>
  <c r="AU127"/>
  <c r="AT127"/>
  <c r="AT397"/>
  <c r="AS397"/>
  <c r="AS164"/>
  <c r="AV164" s="1"/>
  <c r="AS264"/>
  <c r="AS234"/>
  <c r="AS245"/>
  <c r="AU95"/>
  <c r="AS221"/>
  <c r="AT221"/>
  <c r="AS322"/>
  <c r="AU425"/>
  <c r="AT160"/>
  <c r="AS298"/>
  <c r="AS241"/>
  <c r="AT241"/>
  <c r="AU326"/>
  <c r="AU143"/>
  <c r="AS333"/>
  <c r="AU285"/>
  <c r="AS285"/>
  <c r="AS169"/>
  <c r="AT169"/>
  <c r="AS155"/>
  <c r="AT155"/>
  <c r="AU339"/>
  <c r="AS339"/>
  <c r="AS140"/>
  <c r="AT140"/>
  <c r="AT93"/>
  <c r="AU93"/>
  <c r="AS349"/>
  <c r="AS291"/>
  <c r="AS289"/>
  <c r="AU289"/>
  <c r="AS101"/>
  <c r="AS103"/>
  <c r="AT105"/>
  <c r="AV105" s="1"/>
  <c r="AU274"/>
  <c r="AU192"/>
  <c r="AV487"/>
  <c r="BC487" s="1"/>
  <c r="AV439"/>
  <c r="BC439" s="1"/>
  <c r="AV423"/>
  <c r="BC423" s="1"/>
  <c r="AV433"/>
  <c r="BC433" s="1"/>
  <c r="AU270"/>
  <c r="AT195"/>
  <c r="AT236"/>
  <c r="AT329"/>
  <c r="AS294"/>
  <c r="AV294" s="1"/>
  <c r="AT199"/>
  <c r="AU199"/>
  <c r="AU174"/>
  <c r="AT174"/>
  <c r="AS254"/>
  <c r="AU254"/>
  <c r="AS98"/>
  <c r="AT98"/>
  <c r="AU167"/>
  <c r="AU253"/>
  <c r="AS258"/>
  <c r="AU141"/>
  <c r="AS137"/>
  <c r="AV444"/>
  <c r="BC444" s="1"/>
  <c r="AV462"/>
  <c r="BC462" s="1"/>
  <c r="AV424"/>
  <c r="BC424" s="1"/>
  <c r="AV489"/>
  <c r="BC489" s="1"/>
  <c r="AV416"/>
  <c r="BC416" s="1"/>
  <c r="AV281"/>
  <c r="AS154"/>
  <c r="AV154" s="1"/>
  <c r="AT158"/>
  <c r="AU256"/>
  <c r="AU355"/>
  <c r="AT142"/>
  <c r="AS161"/>
  <c r="AV161" s="1"/>
  <c r="AU246"/>
  <c r="AT246"/>
  <c r="AS297"/>
  <c r="AS358"/>
  <c r="AT189"/>
  <c r="AS280"/>
  <c r="AT261"/>
  <c r="AS228"/>
  <c r="AU228"/>
  <c r="AU308"/>
  <c r="AU194"/>
  <c r="AU287"/>
  <c r="AS287"/>
  <c r="AU242"/>
  <c r="AS356"/>
  <c r="AU237"/>
  <c r="AS102"/>
  <c r="AV102" s="1"/>
  <c r="AW239"/>
  <c r="BB239"/>
  <c r="BC239" s="1"/>
  <c r="BB121"/>
  <c r="BC121" s="1"/>
  <c r="AW121"/>
  <c r="BB278"/>
  <c r="BC278" s="1"/>
  <c r="AW278"/>
  <c r="AW130"/>
  <c r="BB130"/>
  <c r="BC130" s="1"/>
  <c r="AW217"/>
  <c r="BB217"/>
  <c r="BC217" s="1"/>
  <c r="BB357"/>
  <c r="BC357" s="1"/>
  <c r="AW357"/>
  <c r="BB301"/>
  <c r="BC301" s="1"/>
  <c r="AW301"/>
  <c r="AW191"/>
  <c r="BB191"/>
  <c r="BC191" s="1"/>
  <c r="A327"/>
  <c r="CS328"/>
  <c r="BB126"/>
  <c r="BC126" s="1"/>
  <c r="AW126"/>
  <c r="AW219"/>
  <c r="BB219"/>
  <c r="BC219" s="1"/>
  <c r="BB165"/>
  <c r="BC165" s="1"/>
  <c r="AW165"/>
  <c r="AN260"/>
  <c r="Y260"/>
  <c r="AF260"/>
  <c r="AM260"/>
  <c r="X260"/>
  <c r="AB260"/>
  <c r="AE260"/>
  <c r="AI260"/>
  <c r="AL260"/>
  <c r="AZ260"/>
  <c r="W260"/>
  <c r="AA260"/>
  <c r="AD260"/>
  <c r="AH260"/>
  <c r="AK260"/>
  <c r="AO260"/>
  <c r="V260"/>
  <c r="Z260"/>
  <c r="AC260"/>
  <c r="AG260"/>
  <c r="AJ260"/>
  <c r="AU206"/>
  <c r="AV473"/>
  <c r="BC473" s="1"/>
  <c r="AU211"/>
  <c r="AS288"/>
  <c r="AT337"/>
  <c r="AT223"/>
  <c r="AS334"/>
  <c r="AU257"/>
  <c r="AU303"/>
  <c r="AT331"/>
  <c r="AS461"/>
  <c r="AT461"/>
  <c r="AU185"/>
  <c r="AV478"/>
  <c r="BC478" s="1"/>
  <c r="AU264"/>
  <c r="AU245"/>
  <c r="AU348"/>
  <c r="AV348" s="1"/>
  <c r="AU266"/>
  <c r="AS266"/>
  <c r="AU186"/>
  <c r="AU322"/>
  <c r="AS425"/>
  <c r="AT425"/>
  <c r="AU160"/>
  <c r="AU298"/>
  <c r="AS326"/>
  <c r="AV326" s="1"/>
  <c r="AT333"/>
  <c r="AS218"/>
  <c r="AU286"/>
  <c r="AS286"/>
  <c r="AT310"/>
  <c r="AT290"/>
  <c r="AT349"/>
  <c r="AU349"/>
  <c r="AT103"/>
  <c r="AU103"/>
  <c r="AU224"/>
  <c r="AU225"/>
  <c r="AS351"/>
  <c r="AV351" s="1"/>
  <c r="AT274"/>
  <c r="AV274" s="1"/>
  <c r="AU325"/>
  <c r="AV325" s="1"/>
  <c r="AT359"/>
  <c r="AV359" s="1"/>
  <c r="AU418"/>
  <c r="AT418"/>
  <c r="AS418"/>
  <c r="AV404"/>
  <c r="BC404" s="1"/>
  <c r="AT270"/>
  <c r="AU338"/>
  <c r="AT344"/>
  <c r="AU344"/>
  <c r="AT262"/>
  <c r="AS236"/>
  <c r="AU236"/>
  <c r="AV329"/>
  <c r="AU316"/>
  <c r="AU350"/>
  <c r="AT350"/>
  <c r="AV174"/>
  <c r="AT253"/>
  <c r="AV253" s="1"/>
  <c r="AU305"/>
  <c r="AS249"/>
  <c r="AV249" s="1"/>
  <c r="AT141"/>
  <c r="AS203"/>
  <c r="AS120"/>
  <c r="AT137"/>
  <c r="AV315"/>
  <c r="AV395"/>
  <c r="BC395" s="1"/>
  <c r="AV406"/>
  <c r="BC406" s="1"/>
  <c r="AU158"/>
  <c r="AS233"/>
  <c r="AS256"/>
  <c r="AV256" s="1"/>
  <c r="AT355"/>
  <c r="AV355" s="1"/>
  <c r="AU151"/>
  <c r="AU188"/>
  <c r="AS408"/>
  <c r="AS251"/>
  <c r="AV251" s="1"/>
  <c r="AU100"/>
  <c r="AT100"/>
  <c r="AS100"/>
  <c r="AU196"/>
  <c r="AU280"/>
  <c r="AU113"/>
  <c r="AS194"/>
  <c r="AV194" s="1"/>
  <c r="AT287"/>
  <c r="AU198"/>
  <c r="AU106"/>
  <c r="AT136"/>
  <c r="AV136" s="1"/>
  <c r="AT259"/>
  <c r="AS124"/>
  <c r="AV124" s="1"/>
  <c r="AU149"/>
  <c r="AT149"/>
  <c r="AS282"/>
  <c r="AU282"/>
  <c r="AW235"/>
  <c r="BB235"/>
  <c r="BC235" s="1"/>
  <c r="AW129"/>
  <c r="BB129"/>
  <c r="BC129" s="1"/>
  <c r="BB204"/>
  <c r="BC204" s="1"/>
  <c r="AW204"/>
  <c r="BB146"/>
  <c r="BC146" s="1"/>
  <c r="AW146"/>
  <c r="AW179"/>
  <c r="BB179"/>
  <c r="BC179" s="1"/>
  <c r="BB176"/>
  <c r="BC176" s="1"/>
  <c r="AW176"/>
  <c r="AW172"/>
  <c r="BB172"/>
  <c r="BC172" s="1"/>
  <c r="A245"/>
  <c r="CS246"/>
  <c r="A361"/>
  <c r="CS362"/>
  <c r="A234"/>
  <c r="CS235"/>
  <c r="BB318"/>
  <c r="BC318" s="1"/>
  <c r="AW318"/>
  <c r="A272"/>
  <c r="CS273"/>
  <c r="AW240"/>
  <c r="BB240"/>
  <c r="BC240" s="1"/>
  <c r="BB263"/>
  <c r="BC263" s="1"/>
  <c r="AW263"/>
  <c r="AK163"/>
  <c r="AO163"/>
  <c r="AZ163"/>
  <c r="X163"/>
  <c r="AE163"/>
  <c r="V163"/>
  <c r="AN163"/>
  <c r="AJ163"/>
  <c r="AM163"/>
  <c r="AH163"/>
  <c r="AD163"/>
  <c r="AB163"/>
  <c r="AF163"/>
  <c r="AG163"/>
  <c r="AC163"/>
  <c r="Z163"/>
  <c r="AI163"/>
  <c r="AL163"/>
  <c r="W163"/>
  <c r="AA163"/>
  <c r="Y163"/>
  <c r="BB213"/>
  <c r="BC213" s="1"/>
  <c r="AW213"/>
  <c r="AW132"/>
  <c r="BB132"/>
  <c r="CS96"/>
  <c r="A95"/>
  <c r="AJ321"/>
  <c r="X321"/>
  <c r="AM321"/>
  <c r="AH321"/>
  <c r="AK321"/>
  <c r="V321"/>
  <c r="Y321"/>
  <c r="AE321"/>
  <c r="AL321"/>
  <c r="AZ321"/>
  <c r="AI321"/>
  <c r="AC321"/>
  <c r="Z321"/>
  <c r="W321"/>
  <c r="AO321"/>
  <c r="AA321"/>
  <c r="AF321"/>
  <c r="AB321"/>
  <c r="AG321"/>
  <c r="AN321"/>
  <c r="AD321"/>
  <c r="A129"/>
  <c r="CS130"/>
  <c r="AV409"/>
  <c r="BC409" s="1"/>
  <c r="AU288"/>
  <c r="AS223"/>
  <c r="AU223"/>
  <c r="AT180"/>
  <c r="AT230"/>
  <c r="AV411"/>
  <c r="BC411" s="1"/>
  <c r="AV481"/>
  <c r="BC481" s="1"/>
  <c r="AS211"/>
  <c r="AV211" s="1"/>
  <c r="AS299"/>
  <c r="AU299"/>
  <c r="AU334"/>
  <c r="AU330"/>
  <c r="AS330"/>
  <c r="AT97"/>
  <c r="AV97" s="1"/>
  <c r="AU309"/>
  <c r="AT336"/>
  <c r="AS327"/>
  <c r="AV327" s="1"/>
  <c r="AU292"/>
  <c r="AS292"/>
  <c r="AS230"/>
  <c r="AS257"/>
  <c r="AV257" s="1"/>
  <c r="AT184"/>
  <c r="AV184" s="1"/>
  <c r="AU331"/>
  <c r="AU232"/>
  <c r="AT232"/>
  <c r="AV440"/>
  <c r="BC440" s="1"/>
  <c r="AV382"/>
  <c r="BC382" s="1"/>
  <c r="AV420"/>
  <c r="BC420" s="1"/>
  <c r="AV375"/>
  <c r="BC375" s="1"/>
  <c r="AU234"/>
  <c r="AU91"/>
  <c r="AT95"/>
  <c r="AV95" s="1"/>
  <c r="AU221"/>
  <c r="AS186"/>
  <c r="AV186" s="1"/>
  <c r="AT322"/>
  <c r="AU241"/>
  <c r="AU247"/>
  <c r="AT247"/>
  <c r="AS143"/>
  <c r="AV143" s="1"/>
  <c r="AS128"/>
  <c r="AU128"/>
  <c r="AU333"/>
  <c r="AU218"/>
  <c r="AS238"/>
  <c r="AT238"/>
  <c r="AU310"/>
  <c r="AU156"/>
  <c r="AU290"/>
  <c r="AS290"/>
  <c r="AT339"/>
  <c r="AU291"/>
  <c r="AU101"/>
  <c r="AS224"/>
  <c r="AV224" s="1"/>
  <c r="AT225"/>
  <c r="AV225" s="1"/>
  <c r="AS192"/>
  <c r="AT192"/>
  <c r="AV399"/>
  <c r="BC399" s="1"/>
  <c r="AV396"/>
  <c r="BC396" s="1"/>
  <c r="AV374"/>
  <c r="BC374" s="1"/>
  <c r="AV379"/>
  <c r="BC379" s="1"/>
  <c r="AV485"/>
  <c r="BC485" s="1"/>
  <c r="AS270"/>
  <c r="AV270" s="1"/>
  <c r="AS195"/>
  <c r="AU195"/>
  <c r="AS338"/>
  <c r="AV338" s="1"/>
  <c r="AS344"/>
  <c r="AV344" s="1"/>
  <c r="AU262"/>
  <c r="AT115"/>
  <c r="AV115" s="1"/>
  <c r="AT167"/>
  <c r="AV167" s="1"/>
  <c r="AT258"/>
  <c r="AU258"/>
  <c r="AS305"/>
  <c r="AV305" s="1"/>
  <c r="AU203"/>
  <c r="AU120"/>
  <c r="AV389"/>
  <c r="BC389" s="1"/>
  <c r="AV372"/>
  <c r="BC372" s="1"/>
  <c r="AV388"/>
  <c r="BC388" s="1"/>
  <c r="AV410"/>
  <c r="BC410" s="1"/>
  <c r="AT233"/>
  <c r="AT151"/>
  <c r="AV151" s="1"/>
  <c r="AU142"/>
  <c r="AS188"/>
  <c r="AT188"/>
  <c r="AU408"/>
  <c r="AS246"/>
  <c r="AV246" s="1"/>
  <c r="AU229"/>
  <c r="AT229"/>
  <c r="AT297"/>
  <c r="AS317"/>
  <c r="AU317"/>
  <c r="AT358"/>
  <c r="AU358"/>
  <c r="AS196"/>
  <c r="AT196"/>
  <c r="AS189"/>
  <c r="AV189" s="1"/>
  <c r="AS113"/>
  <c r="AV113" s="1"/>
  <c r="AS261"/>
  <c r="AV261" s="1"/>
  <c r="AT228"/>
  <c r="AT308"/>
  <c r="AT300"/>
  <c r="AS300"/>
  <c r="AT242"/>
  <c r="AV242" s="1"/>
  <c r="AT144"/>
  <c r="AS198"/>
  <c r="AT198"/>
  <c r="AT356"/>
  <c r="AT106"/>
  <c r="AV106" s="1"/>
  <c r="AU259"/>
  <c r="AS259"/>
  <c r="AT237"/>
  <c r="AU312"/>
  <c r="AV131" l="1"/>
  <c r="AV132"/>
  <c r="BC132" s="1"/>
  <c r="AV319"/>
  <c r="BC319"/>
  <c r="AV159"/>
  <c r="AV187"/>
  <c r="BC187" s="1"/>
  <c r="AV134"/>
  <c r="AU118"/>
  <c r="AV208"/>
  <c r="AV193"/>
  <c r="A304"/>
  <c r="CS305"/>
  <c r="AV461"/>
  <c r="BC461" s="1"/>
  <c r="AV360"/>
  <c r="BC360" s="1"/>
  <c r="AV272"/>
  <c r="AV202"/>
  <c r="A297"/>
  <c r="CS298"/>
  <c r="AU173"/>
  <c r="A328"/>
  <c r="CS329"/>
  <c r="A320"/>
  <c r="CS321"/>
  <c r="A282"/>
  <c r="CS283"/>
  <c r="AV350"/>
  <c r="AV252"/>
  <c r="AV92"/>
  <c r="BB134"/>
  <c r="BC134" s="1"/>
  <c r="AW134"/>
  <c r="AV342"/>
  <c r="BB159"/>
  <c r="AW159"/>
  <c r="BB272"/>
  <c r="BC272" s="1"/>
  <c r="AW272"/>
  <c r="AW193"/>
  <c r="BB193"/>
  <c r="AV271"/>
  <c r="AW231"/>
  <c r="BB231"/>
  <c r="BC231" s="1"/>
  <c r="AV229"/>
  <c r="AV195"/>
  <c r="AV192"/>
  <c r="AV292"/>
  <c r="AV286"/>
  <c r="AV425"/>
  <c r="BC425" s="1"/>
  <c r="AV331"/>
  <c r="AV140"/>
  <c r="AV155"/>
  <c r="AV119"/>
  <c r="AV177"/>
  <c r="AV145"/>
  <c r="AW352"/>
  <c r="BB352"/>
  <c r="BC352" s="1"/>
  <c r="AV310"/>
  <c r="AV142"/>
  <c r="AV160"/>
  <c r="AV185"/>
  <c r="AS118"/>
  <c r="AV220"/>
  <c r="AV138"/>
  <c r="AV197"/>
  <c r="AV207"/>
  <c r="BB131"/>
  <c r="BC131" s="1"/>
  <c r="AW131"/>
  <c r="AV259"/>
  <c r="AV300"/>
  <c r="AV196"/>
  <c r="AV317"/>
  <c r="AV290"/>
  <c r="AV232"/>
  <c r="AV330"/>
  <c r="AV299"/>
  <c r="AS163"/>
  <c r="AV236"/>
  <c r="AV158"/>
  <c r="AV289"/>
  <c r="AV93"/>
  <c r="AV169"/>
  <c r="AV205"/>
  <c r="AV156"/>
  <c r="AV181"/>
  <c r="AV212"/>
  <c r="AV175"/>
  <c r="AW151"/>
  <c r="BB151"/>
  <c r="BC151" s="1"/>
  <c r="BB167"/>
  <c r="BC167" s="1"/>
  <c r="AW167"/>
  <c r="AW242"/>
  <c r="BB242"/>
  <c r="BC242" s="1"/>
  <c r="BB225"/>
  <c r="BC225" s="1"/>
  <c r="AW225"/>
  <c r="BB184"/>
  <c r="BC184" s="1"/>
  <c r="AW184"/>
  <c r="BB97"/>
  <c r="BC97" s="1"/>
  <c r="AW97"/>
  <c r="AW350"/>
  <c r="BB350"/>
  <c r="BC350" s="1"/>
  <c r="BB325"/>
  <c r="BC325" s="1"/>
  <c r="AW325"/>
  <c r="BB348"/>
  <c r="BC348" s="1"/>
  <c r="AW348"/>
  <c r="BB106"/>
  <c r="BC106" s="1"/>
  <c r="AW106"/>
  <c r="BB229"/>
  <c r="BC229" s="1"/>
  <c r="AW229"/>
  <c r="AW359"/>
  <c r="BB359"/>
  <c r="BC359" s="1"/>
  <c r="BB331"/>
  <c r="BC331" s="1"/>
  <c r="AW331"/>
  <c r="AW332"/>
  <c r="BB332"/>
  <c r="BC332" s="1"/>
  <c r="AW119"/>
  <c r="BB119"/>
  <c r="BC119" s="1"/>
  <c r="BB115"/>
  <c r="BC115" s="1"/>
  <c r="AW115"/>
  <c r="BB95"/>
  <c r="BC95" s="1"/>
  <c r="AW95"/>
  <c r="AW253"/>
  <c r="BB253"/>
  <c r="BC253" s="1"/>
  <c r="AW310"/>
  <c r="BB310"/>
  <c r="BC310" s="1"/>
  <c r="AW142"/>
  <c r="BB142"/>
  <c r="BC142" s="1"/>
  <c r="AW160"/>
  <c r="BB160"/>
  <c r="AW185"/>
  <c r="BB185"/>
  <c r="BC185" s="1"/>
  <c r="AW232"/>
  <c r="BB232"/>
  <c r="BC232" s="1"/>
  <c r="BB136"/>
  <c r="BC136" s="1"/>
  <c r="AW136"/>
  <c r="AW274"/>
  <c r="BB274"/>
  <c r="BC274" s="1"/>
  <c r="BB158"/>
  <c r="BC158" s="1"/>
  <c r="AW158"/>
  <c r="BB105"/>
  <c r="BC105" s="1"/>
  <c r="AW105"/>
  <c r="AW93"/>
  <c r="BB93"/>
  <c r="BC93" s="1"/>
  <c r="BB156"/>
  <c r="BC156" s="1"/>
  <c r="AW156"/>
  <c r="AW196"/>
  <c r="BB196"/>
  <c r="BC196" s="1"/>
  <c r="BB290"/>
  <c r="BC290" s="1"/>
  <c r="AW290"/>
  <c r="BB257"/>
  <c r="BC257" s="1"/>
  <c r="AW257"/>
  <c r="AW327"/>
  <c r="BB327"/>
  <c r="BC327" s="1"/>
  <c r="AW330"/>
  <c r="BB330"/>
  <c r="BC330" s="1"/>
  <c r="AW299"/>
  <c r="BB299"/>
  <c r="A235"/>
  <c r="CS236"/>
  <c r="A246"/>
  <c r="CS247"/>
  <c r="AW194"/>
  <c r="BB194"/>
  <c r="BC194" s="1"/>
  <c r="AW251"/>
  <c r="BB251"/>
  <c r="BC251" s="1"/>
  <c r="AW355"/>
  <c r="BB355"/>
  <c r="BC355" s="1"/>
  <c r="AW249"/>
  <c r="BB249"/>
  <c r="BC249" s="1"/>
  <c r="BB174"/>
  <c r="BC174" s="1"/>
  <c r="AW174"/>
  <c r="BB329"/>
  <c r="BC329" s="1"/>
  <c r="AW329"/>
  <c r="AW286"/>
  <c r="BB286"/>
  <c r="AW326"/>
  <c r="BB326"/>
  <c r="BC326" s="1"/>
  <c r="BB102"/>
  <c r="BC102" s="1"/>
  <c r="AW102"/>
  <c r="BB140"/>
  <c r="BC140" s="1"/>
  <c r="AW140"/>
  <c r="AW155"/>
  <c r="BB155"/>
  <c r="BC155" s="1"/>
  <c r="BB164"/>
  <c r="BC164" s="1"/>
  <c r="AW164"/>
  <c r="BB320"/>
  <c r="BC320" s="1"/>
  <c r="AW320"/>
  <c r="A118"/>
  <c r="CS119"/>
  <c r="AW205"/>
  <c r="BB205"/>
  <c r="BC205" s="1"/>
  <c r="BB110"/>
  <c r="BC110" s="1"/>
  <c r="AW110"/>
  <c r="AU321"/>
  <c r="AV287"/>
  <c r="AV101"/>
  <c r="AV349"/>
  <c r="AV312"/>
  <c r="AV141"/>
  <c r="AV199"/>
  <c r="AT114"/>
  <c r="AS335"/>
  <c r="BB300"/>
  <c r="BC300" s="1"/>
  <c r="AW300"/>
  <c r="AW246"/>
  <c r="BB246"/>
  <c r="BC246" s="1"/>
  <c r="AW338"/>
  <c r="BB338"/>
  <c r="BC338" s="1"/>
  <c r="BB224"/>
  <c r="BC224" s="1"/>
  <c r="AW224"/>
  <c r="BB344"/>
  <c r="BC344" s="1"/>
  <c r="AW344"/>
  <c r="BB270"/>
  <c r="BC270" s="1"/>
  <c r="AW270"/>
  <c r="BB186"/>
  <c r="BC186" s="1"/>
  <c r="AW186"/>
  <c r="BB315"/>
  <c r="BC315" s="1"/>
  <c r="AW315"/>
  <c r="AW351"/>
  <c r="BB351"/>
  <c r="BC351" s="1"/>
  <c r="AW281"/>
  <c r="BB281"/>
  <c r="BC281" s="1"/>
  <c r="AW294"/>
  <c r="BB294"/>
  <c r="BC294" s="1"/>
  <c r="AW166"/>
  <c r="BB166"/>
  <c r="BC166" s="1"/>
  <c r="A174"/>
  <c r="CS175"/>
  <c r="A109"/>
  <c r="CS110"/>
  <c r="A156"/>
  <c r="CS157"/>
  <c r="A187"/>
  <c r="CS188"/>
  <c r="AV188"/>
  <c r="AV223"/>
  <c r="AS321"/>
  <c r="AT163"/>
  <c r="AV282"/>
  <c r="AV233"/>
  <c r="AV266"/>
  <c r="AT260"/>
  <c r="AV280"/>
  <c r="AV258"/>
  <c r="AV98"/>
  <c r="AV103"/>
  <c r="AV291"/>
  <c r="AV285"/>
  <c r="AV221"/>
  <c r="AV264"/>
  <c r="AV309"/>
  <c r="AV180"/>
  <c r="AV337"/>
  <c r="AU96"/>
  <c r="AV144"/>
  <c r="AV308"/>
  <c r="AV91"/>
  <c r="AV303"/>
  <c r="AU114"/>
  <c r="AS114"/>
  <c r="AU335"/>
  <c r="AT335"/>
  <c r="BB259"/>
  <c r="BC259" s="1"/>
  <c r="AW259"/>
  <c r="AW261"/>
  <c r="BB261"/>
  <c r="BC261" s="1"/>
  <c r="AW195"/>
  <c r="BB195"/>
  <c r="BC195" s="1"/>
  <c r="BB192"/>
  <c r="BC192" s="1"/>
  <c r="AW192"/>
  <c r="AW292"/>
  <c r="BB292"/>
  <c r="BC292" s="1"/>
  <c r="A130"/>
  <c r="CS131"/>
  <c r="A96"/>
  <c r="CS97"/>
  <c r="A273"/>
  <c r="CS274"/>
  <c r="A362"/>
  <c r="CS363"/>
  <c r="A363" s="1"/>
  <c r="AW124"/>
  <c r="BB124"/>
  <c r="BC124" s="1"/>
  <c r="AW256"/>
  <c r="BB256"/>
  <c r="BC256" s="1"/>
  <c r="AW236"/>
  <c r="BB236"/>
  <c r="BC236" s="1"/>
  <c r="BB154"/>
  <c r="BC154" s="1"/>
  <c r="AW154"/>
  <c r="AW289"/>
  <c r="BB289"/>
  <c r="BC289" s="1"/>
  <c r="BB169"/>
  <c r="BC169" s="1"/>
  <c r="AW169"/>
  <c r="AW168"/>
  <c r="BB168"/>
  <c r="BC168" s="1"/>
  <c r="AW313"/>
  <c r="BB313"/>
  <c r="BC313" s="1"/>
  <c r="AU163"/>
  <c r="AV203"/>
  <c r="AV218"/>
  <c r="AV334"/>
  <c r="AV356"/>
  <c r="AV297"/>
  <c r="AV298"/>
  <c r="AV234"/>
  <c r="AV237"/>
  <c r="AV247"/>
  <c r="AV336"/>
  <c r="AT118"/>
  <c r="AV118" s="1"/>
  <c r="BB317"/>
  <c r="BC317" s="1"/>
  <c r="AW317"/>
  <c r="BB189"/>
  <c r="BC189" s="1"/>
  <c r="AW189"/>
  <c r="AW143"/>
  <c r="BB143"/>
  <c r="BC143" s="1"/>
  <c r="BB113"/>
  <c r="BC113" s="1"/>
  <c r="AW113"/>
  <c r="AW305"/>
  <c r="BB305"/>
  <c r="BC305" s="1"/>
  <c r="AW211"/>
  <c r="BB211"/>
  <c r="BC211" s="1"/>
  <c r="AW161"/>
  <c r="BB161"/>
  <c r="BC161" s="1"/>
  <c r="AW226"/>
  <c r="BB226"/>
  <c r="BC226" s="1"/>
  <c r="A141"/>
  <c r="CS142"/>
  <c r="A142" s="1"/>
  <c r="A225"/>
  <c r="CS226"/>
  <c r="AV198"/>
  <c r="AV238"/>
  <c r="AV128"/>
  <c r="AV230"/>
  <c r="AT321"/>
  <c r="AV100"/>
  <c r="AV408"/>
  <c r="BC408" s="1"/>
  <c r="AV120"/>
  <c r="AV418"/>
  <c r="BC418" s="1"/>
  <c r="AV288"/>
  <c r="AU260"/>
  <c r="AS260"/>
  <c r="AV228"/>
  <c r="AV358"/>
  <c r="AV137"/>
  <c r="AV254"/>
  <c r="AV339"/>
  <c r="AV333"/>
  <c r="AV241"/>
  <c r="AV322"/>
  <c r="AV245"/>
  <c r="AV397"/>
  <c r="BC397" s="1"/>
  <c r="AV206"/>
  <c r="AT96"/>
  <c r="AV96" s="1"/>
  <c r="AV149"/>
  <c r="AV316"/>
  <c r="AV262"/>
  <c r="AV127"/>
  <c r="AS173"/>
  <c r="AT173"/>
  <c r="BC286" l="1"/>
  <c r="BC159"/>
  <c r="BC299"/>
  <c r="BC160"/>
  <c r="BC193"/>
  <c r="BB208"/>
  <c r="BC208" s="1"/>
  <c r="AW208"/>
  <c r="AW342"/>
  <c r="BB342"/>
  <c r="BC342" s="1"/>
  <c r="AW252"/>
  <c r="BB252"/>
  <c r="BC252" s="1"/>
  <c r="A321"/>
  <c r="CS322"/>
  <c r="AW202"/>
  <c r="BB202"/>
  <c r="BC202" s="1"/>
  <c r="A305"/>
  <c r="CS306"/>
  <c r="A247"/>
  <c r="CS248"/>
  <c r="BB92"/>
  <c r="BC92" s="1"/>
  <c r="AW92"/>
  <c r="A283"/>
  <c r="CS284"/>
  <c r="A284" s="1"/>
  <c r="A329"/>
  <c r="CS330"/>
  <c r="A330" s="1"/>
  <c r="A298"/>
  <c r="CS299"/>
  <c r="A299" s="1"/>
  <c r="AV173"/>
  <c r="BB175"/>
  <c r="BC175" s="1"/>
  <c r="AW175"/>
  <c r="BB220"/>
  <c r="BC220" s="1"/>
  <c r="AW220"/>
  <c r="BB145"/>
  <c r="BC145" s="1"/>
  <c r="AW145"/>
  <c r="BB138"/>
  <c r="BC138" s="1"/>
  <c r="AW138"/>
  <c r="AV163"/>
  <c r="BB163" s="1"/>
  <c r="BC163" s="1"/>
  <c r="BB181"/>
  <c r="BC181" s="1"/>
  <c r="AW181"/>
  <c r="BB197"/>
  <c r="BC197" s="1"/>
  <c r="AW197"/>
  <c r="AW271"/>
  <c r="BB271"/>
  <c r="BC271" s="1"/>
  <c r="AW212"/>
  <c r="BB212"/>
  <c r="BC212" s="1"/>
  <c r="AW207"/>
  <c r="BB207"/>
  <c r="BC207" s="1"/>
  <c r="AW177"/>
  <c r="BB177"/>
  <c r="BC177" s="1"/>
  <c r="AV260"/>
  <c r="BB260" s="1"/>
  <c r="BC260" s="1"/>
  <c r="BB118"/>
  <c r="BC118" s="1"/>
  <c r="AW118"/>
  <c r="AW262"/>
  <c r="BB262"/>
  <c r="BC262" s="1"/>
  <c r="AW254"/>
  <c r="BB254"/>
  <c r="BC254" s="1"/>
  <c r="AW120"/>
  <c r="BB120"/>
  <c r="BC120" s="1"/>
  <c r="BB230"/>
  <c r="BC230" s="1"/>
  <c r="AW230"/>
  <c r="A226"/>
  <c r="CS227"/>
  <c r="AW237"/>
  <c r="BB237"/>
  <c r="BC237" s="1"/>
  <c r="AW356"/>
  <c r="BB356"/>
  <c r="BC356" s="1"/>
  <c r="BB91"/>
  <c r="BC91" s="1"/>
  <c r="AW91"/>
  <c r="BB337"/>
  <c r="BC337" s="1"/>
  <c r="AW337"/>
  <c r="AW221"/>
  <c r="BB221"/>
  <c r="BC221" s="1"/>
  <c r="BB98"/>
  <c r="BC98" s="1"/>
  <c r="AW98"/>
  <c r="AW266"/>
  <c r="BB266"/>
  <c r="BC266" s="1"/>
  <c r="BB349"/>
  <c r="BC349" s="1"/>
  <c r="AW349"/>
  <c r="AV321"/>
  <c r="BB339"/>
  <c r="BC339" s="1"/>
  <c r="AW339"/>
  <c r="AW247"/>
  <c r="BB247"/>
  <c r="BC247" s="1"/>
  <c r="AW297"/>
  <c r="BB297"/>
  <c r="BC297" s="1"/>
  <c r="BB203"/>
  <c r="BC203" s="1"/>
  <c r="AW203"/>
  <c r="A274"/>
  <c r="CS275"/>
  <c r="A131"/>
  <c r="CS132"/>
  <c r="AW303"/>
  <c r="BB303"/>
  <c r="BC303" s="1"/>
  <c r="BB264"/>
  <c r="BC264" s="1"/>
  <c r="AW264"/>
  <c r="BB103"/>
  <c r="BC103" s="1"/>
  <c r="AW103"/>
  <c r="A188"/>
  <c r="CS189"/>
  <c r="A110"/>
  <c r="CS111"/>
  <c r="A111" s="1"/>
  <c r="BB312"/>
  <c r="BC312" s="1"/>
  <c r="AW312"/>
  <c r="A236"/>
  <c r="CS237"/>
  <c r="A237" s="1"/>
  <c r="AV335"/>
  <c r="BB96"/>
  <c r="BC96" s="1"/>
  <c r="AW96"/>
  <c r="BB228"/>
  <c r="BC228" s="1"/>
  <c r="AW228"/>
  <c r="AW198"/>
  <c r="BB198"/>
  <c r="BC198" s="1"/>
  <c r="BB149"/>
  <c r="BC149" s="1"/>
  <c r="AW149"/>
  <c r="AW333"/>
  <c r="BB333"/>
  <c r="BC333" s="1"/>
  <c r="BB358"/>
  <c r="BC358" s="1"/>
  <c r="AW358"/>
  <c r="AW288"/>
  <c r="BB288"/>
  <c r="BC288" s="1"/>
  <c r="BB100"/>
  <c r="BC100" s="1"/>
  <c r="AW100"/>
  <c r="BB238"/>
  <c r="BC238" s="1"/>
  <c r="AW238"/>
  <c r="BB336"/>
  <c r="BC336" s="1"/>
  <c r="AW336"/>
  <c r="AW298"/>
  <c r="BB298"/>
  <c r="BC298" s="1"/>
  <c r="BB218"/>
  <c r="BC218" s="1"/>
  <c r="AW218"/>
  <c r="BB144"/>
  <c r="BC144" s="1"/>
  <c r="AW144"/>
  <c r="BB309"/>
  <c r="BC309" s="1"/>
  <c r="AW309"/>
  <c r="AW291"/>
  <c r="BB291"/>
  <c r="BC291" s="1"/>
  <c r="BB280"/>
  <c r="BC280" s="1"/>
  <c r="AW280"/>
  <c r="AW282"/>
  <c r="BB282"/>
  <c r="BC282" s="1"/>
  <c r="BB188"/>
  <c r="BC188" s="1"/>
  <c r="AW188"/>
  <c r="BB141"/>
  <c r="BC141" s="1"/>
  <c r="AW141"/>
  <c r="BB287"/>
  <c r="BC287" s="1"/>
  <c r="AW287"/>
  <c r="AW322"/>
  <c r="BB322"/>
  <c r="BC322" s="1"/>
  <c r="BB127"/>
  <c r="BC127" s="1"/>
  <c r="AW127"/>
  <c r="AW245"/>
  <c r="BB245"/>
  <c r="BC245" s="1"/>
  <c r="BB173"/>
  <c r="BC173" s="1"/>
  <c r="AW173"/>
  <c r="BB316"/>
  <c r="BC316" s="1"/>
  <c r="AW316"/>
  <c r="AW206"/>
  <c r="BB206"/>
  <c r="BC206" s="1"/>
  <c r="BB241"/>
  <c r="BC241" s="1"/>
  <c r="AW241"/>
  <c r="AW137"/>
  <c r="BB137"/>
  <c r="BC137" s="1"/>
  <c r="BB128"/>
  <c r="BC128" s="1"/>
  <c r="AW128"/>
  <c r="AW234"/>
  <c r="BB234"/>
  <c r="BC234" s="1"/>
  <c r="AW334"/>
  <c r="BB334"/>
  <c r="BC334" s="1"/>
  <c r="A97"/>
  <c r="CS98"/>
  <c r="BB308"/>
  <c r="BC308" s="1"/>
  <c r="AW308"/>
  <c r="BB180"/>
  <c r="BC180" s="1"/>
  <c r="AW180"/>
  <c r="AW285"/>
  <c r="BB285"/>
  <c r="BC285" s="1"/>
  <c r="AW258"/>
  <c r="BB258"/>
  <c r="BC258" s="1"/>
  <c r="AW233"/>
  <c r="BB233"/>
  <c r="BC233" s="1"/>
  <c r="AW223"/>
  <c r="BB223"/>
  <c r="BC223" s="1"/>
  <c r="A157"/>
  <c r="CS158"/>
  <c r="A175"/>
  <c r="CS176"/>
  <c r="AW199"/>
  <c r="BB199"/>
  <c r="BC199" s="1"/>
  <c r="AW101"/>
  <c r="BB101"/>
  <c r="BC101" s="1"/>
  <c r="A119"/>
  <c r="CS120"/>
  <c r="AV114"/>
  <c r="AW260" l="1"/>
  <c r="A306"/>
  <c r="CS307"/>
  <c r="A322"/>
  <c r="CS323"/>
  <c r="A275"/>
  <c r="CS276"/>
  <c r="CS249"/>
  <c r="A248"/>
  <c r="AW163"/>
  <c r="A189"/>
  <c r="CS190"/>
  <c r="A132"/>
  <c r="CS133"/>
  <c r="BB321"/>
  <c r="BC321" s="1"/>
  <c r="AW321"/>
  <c r="A158"/>
  <c r="CS159"/>
  <c r="BB114"/>
  <c r="BC114" s="1"/>
  <c r="AW114"/>
  <c r="A120"/>
  <c r="CS121"/>
  <c r="A176"/>
  <c r="CS177"/>
  <c r="A98"/>
  <c r="CS99"/>
  <c r="A99" s="1"/>
  <c r="BB335"/>
  <c r="BC335" s="1"/>
  <c r="AW335"/>
  <c r="A227"/>
  <c r="CS228"/>
  <c r="A276" l="1"/>
  <c r="CS277"/>
  <c r="CS308"/>
  <c r="A308" s="1"/>
  <c r="A307"/>
  <c r="CS250"/>
  <c r="A249"/>
  <c r="A323"/>
  <c r="CS324"/>
  <c r="A228"/>
  <c r="CS229"/>
  <c r="A229" s="1"/>
  <c r="A190"/>
  <c r="CS191"/>
  <c r="A191" s="1"/>
  <c r="A177"/>
  <c r="CS178"/>
  <c r="A121"/>
  <c r="CS122"/>
  <c r="A159"/>
  <c r="CS160"/>
  <c r="A133"/>
  <c r="CS134"/>
  <c r="A134" s="1"/>
  <c r="A250" l="1"/>
  <c r="CS251"/>
  <c r="CS278"/>
  <c r="A277"/>
  <c r="A324"/>
  <c r="CS325"/>
  <c r="A325" s="1"/>
  <c r="A122"/>
  <c r="CS123"/>
  <c r="A160"/>
  <c r="CS161"/>
  <c r="A178"/>
  <c r="CS179"/>
  <c r="CS252" l="1"/>
  <c r="A251"/>
  <c r="A278"/>
  <c r="CS279"/>
  <c r="A123"/>
  <c r="CS124"/>
  <c r="A161"/>
  <c r="CS162"/>
  <c r="A179"/>
  <c r="CS180"/>
  <c r="CS253" l="1"/>
  <c r="A252"/>
  <c r="CS280"/>
  <c r="A280" s="1"/>
  <c r="A279"/>
  <c r="A180"/>
  <c r="CS181"/>
  <c r="A181" s="1"/>
  <c r="A124"/>
  <c r="CS125"/>
  <c r="A125" s="1"/>
  <c r="A162"/>
  <c r="CS163"/>
  <c r="CS254" l="1"/>
  <c r="A253"/>
  <c r="A163"/>
  <c r="CS164"/>
  <c r="CS255" l="1"/>
  <c r="A254"/>
  <c r="A164"/>
  <c r="CS165"/>
  <c r="CS256" l="1"/>
  <c r="A255"/>
  <c r="CS263"/>
  <c r="A263" s="1"/>
  <c r="A165"/>
  <c r="CS166"/>
  <c r="CS257" l="1"/>
  <c r="A256"/>
  <c r="A166"/>
  <c r="CS167"/>
  <c r="A167" s="1"/>
  <c r="CS258" l="1"/>
  <c r="A257"/>
  <c r="CS259" l="1"/>
  <c r="A258"/>
  <c r="CS260" l="1"/>
  <c r="A259"/>
  <c r="CS261" l="1"/>
  <c r="A260"/>
  <c r="CS262" l="1"/>
  <c r="A262" s="1"/>
  <c r="A261"/>
</calcChain>
</file>

<file path=xl/sharedStrings.xml><?xml version="1.0" encoding="utf-8"?>
<sst xmlns="http://schemas.openxmlformats.org/spreadsheetml/2006/main" count="30066" uniqueCount="1013">
  <si>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</si>
  <si>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</si>
  <si>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</si>
  <si>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</si>
  <si>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</si>
  <si>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</si>
  <si>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</si>
  <si>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</si>
  <si>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</si>
  <si>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</si>
  <si>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</si>
  <si>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</si>
  <si>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</si>
  <si>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</si>
  <si>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</si>
  <si>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</si>
  <si>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</si>
  <si>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</si>
  <si>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</si>
  <si>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</si>
  <si>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</si>
  <si>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</si>
  <si>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</si>
  <si>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</si>
  <si>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</si>
  <si>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</si>
  <si>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</si>
  <si>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</si>
  <si>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</si>
  <si>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</si>
  <si>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</si>
  <si>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</si>
  <si>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</si>
  <si>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</si>
  <si>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</si>
  <si>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</si>
  <si>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</si>
  <si>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</si>
  <si>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</si>
  <si>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</si>
  <si>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</si>
  <si>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</si>
  <si>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</si>
  <si>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</si>
  <si>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</si>
  <si>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</si>
  <si>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</si>
  <si>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</si>
  <si>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</si>
  <si>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</si>
  <si>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</si>
  <si>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</si>
  <si>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</si>
  <si>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</si>
  <si>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</si>
  <si>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</si>
  <si>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</si>
  <si>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</si>
  <si>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62</t>
  </si>
  <si>
    <t>63</t>
  </si>
  <si>
    <t>68</t>
  </si>
  <si>
    <t>70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</si>
  <si>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</si>
  <si>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</si>
  <si>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</si>
  <si>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</si>
  <si>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</si>
  <si>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</si>
  <si>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</si>
  <si>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</si>
  <si>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</si>
  <si>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85</t>
  </si>
  <si>
    <t>90</t>
  </si>
  <si>
    <t>100</t>
  </si>
  <si>
    <t>110</t>
  </si>
  <si>
    <t>počet</t>
  </si>
  <si>
    <t>počet závodníků</t>
  </si>
  <si>
    <t>Počty závodníků v hmotnostech</t>
  </si>
  <si>
    <t>Ctrl+p</t>
  </si>
  <si>
    <t>Počty závodníků se vypočtou:</t>
  </si>
  <si>
    <t>suma</t>
  </si>
  <si>
    <t>celý název oddílu</t>
  </si>
  <si>
    <t>počet záv.</t>
  </si>
  <si>
    <t>přenosy</t>
  </si>
  <si>
    <t>Počty závodníků dle oddílů</t>
  </si>
  <si>
    <t>zkratka oddílu</t>
  </si>
  <si>
    <t>tolerance</t>
  </si>
  <si>
    <t>texty</t>
  </si>
  <si>
    <t>věková kategorie muži</t>
  </si>
  <si>
    <t xml:space="preserve">věková kategorie </t>
  </si>
  <si>
    <t>sloupec výběru</t>
  </si>
  <si>
    <t>výpočet sloupce</t>
  </si>
  <si>
    <t>nic</t>
  </si>
  <si>
    <t>skutečná hmotnost</t>
  </si>
  <si>
    <t>kontola hmot.    15-20</t>
  </si>
  <si>
    <t>zvolená hmotnost</t>
  </si>
  <si>
    <t xml:space="preserve">vybraná hmotnost </t>
  </si>
  <si>
    <t>hmotnost je OK</t>
  </si>
  <si>
    <t>hmot. tolerance</t>
  </si>
  <si>
    <t>nad tolerancí</t>
  </si>
  <si>
    <t>k zobrazení</t>
  </si>
  <si>
    <t>chyby věku a hmot.</t>
  </si>
  <si>
    <t>nad toler.</t>
  </si>
  <si>
    <t>věková kategorie ženy</t>
  </si>
  <si>
    <t>chyba stylu</t>
  </si>
  <si>
    <t>kontola hmot.                 1-7</t>
  </si>
  <si>
    <t>kontola hmot.                  8-14</t>
  </si>
  <si>
    <t>základ</t>
  </si>
  <si>
    <t xml:space="preserve"> 1 - 5 </t>
  </si>
  <si>
    <t xml:space="preserve"> 6 - 10 </t>
  </si>
  <si>
    <t xml:space="preserve"> 11 - 15 </t>
  </si>
  <si>
    <t xml:space="preserve"> 1 - 16 </t>
  </si>
  <si>
    <t>Přenosy</t>
  </si>
  <si>
    <t>maska</t>
  </si>
  <si>
    <t>věk. kat.</t>
  </si>
  <si>
    <t>small masky</t>
  </si>
  <si>
    <t>řádek</t>
  </si>
  <si>
    <t>index</t>
  </si>
  <si>
    <t>první</t>
  </si>
  <si>
    <t>poslední</t>
  </si>
  <si>
    <t>výběr hmot.</t>
  </si>
  <si>
    <t>small hmot.</t>
  </si>
  <si>
    <t>výběr posled.</t>
  </si>
  <si>
    <t>small posl.</t>
  </si>
  <si>
    <t>věk a styl</t>
  </si>
  <si>
    <t>věk.kat a styl</t>
  </si>
  <si>
    <t>small věk a styl</t>
  </si>
  <si>
    <t>součet</t>
  </si>
  <si>
    <t>věk. kat a styl</t>
  </si>
  <si>
    <t xml:space="preserve"> 16 - 20 </t>
  </si>
  <si>
    <t xml:space="preserve"> 21 - 25 </t>
  </si>
  <si>
    <t xml:space="preserve"> 26 - 30 </t>
  </si>
  <si>
    <t xml:space="preserve"> 31 - 35 </t>
  </si>
  <si>
    <t>36 - 40</t>
  </si>
  <si>
    <t xml:space="preserve"> 41 - 45 </t>
  </si>
  <si>
    <t xml:space="preserve"> 46 - 50 </t>
  </si>
  <si>
    <t xml:space="preserve"> 51 - 55 </t>
  </si>
  <si>
    <t xml:space="preserve"> 56 - 60 </t>
  </si>
  <si>
    <t xml:space="preserve"> 61 - 65 </t>
  </si>
  <si>
    <t xml:space="preserve"> 66 - 70</t>
  </si>
  <si>
    <t xml:space="preserve"> 71 - 75 </t>
  </si>
  <si>
    <t xml:space="preserve"> 76 - 80 </t>
  </si>
  <si>
    <t>odd. čís.</t>
  </si>
  <si>
    <t>pro tříď.</t>
  </si>
  <si>
    <t>small</t>
  </si>
  <si>
    <t>součty</t>
  </si>
  <si>
    <t>small kat</t>
  </si>
  <si>
    <t>small poč</t>
  </si>
  <si>
    <t>počet zn.</t>
  </si>
  <si>
    <t>část</t>
  </si>
  <si>
    <t>přepis vybrané hmotnosti pro věkovou kategorií do řádku</t>
  </si>
  <si>
    <t>kontrola zadané hmotnosti</t>
  </si>
  <si>
    <t>LL</t>
  </si>
  <si>
    <t>délka</t>
  </si>
  <si>
    <t xml:space="preserve">sense </t>
  </si>
  <si>
    <t>HH</t>
  </si>
  <si>
    <t>SS</t>
  </si>
  <si>
    <t>kat</t>
  </si>
  <si>
    <t>OK</t>
  </si>
  <si>
    <t>registrace</t>
  </si>
  <si>
    <t>Vážení FILA</t>
  </si>
  <si>
    <t>ř.ř. = 1</t>
  </si>
  <si>
    <t>v.s. = 2</t>
  </si>
  <si>
    <t>1XSSHHH0LLL</t>
  </si>
  <si>
    <t>X</t>
  </si>
  <si>
    <t>xxx</t>
  </si>
  <si>
    <t>reg. čís.</t>
  </si>
  <si>
    <t>první v hmot.</t>
  </si>
  <si>
    <t>hmotnost</t>
  </si>
  <si>
    <t>jeden závodník</t>
  </si>
  <si>
    <t>celý text</t>
  </si>
  <si>
    <t>celý název oddílu, kategorie a styl</t>
  </si>
  <si>
    <t>celý text - oba styla</t>
  </si>
  <si>
    <t>celý text - jeden styl</t>
  </si>
  <si>
    <t>byl na vážení</t>
  </si>
  <si>
    <t>nebyl na vážení</t>
  </si>
  <si>
    <t>opr. výběr hmot.</t>
  </si>
  <si>
    <t>Počty závodníků dle oddílů, věku a stylu</t>
  </si>
  <si>
    <t>registr.</t>
  </si>
  <si>
    <t>váženo</t>
  </si>
  <si>
    <t>nepřišlo</t>
  </si>
  <si>
    <t>chybí</t>
  </si>
  <si>
    <t>poř.č.</t>
  </si>
  <si>
    <t>vážen</t>
  </si>
  <si>
    <t>nevážen</t>
  </si>
  <si>
    <t>poz. kat.</t>
  </si>
  <si>
    <t>sense</t>
  </si>
  <si>
    <t>poz.styl</t>
  </si>
  <si>
    <t>kod</t>
  </si>
  <si>
    <t>AAA</t>
  </si>
  <si>
    <t>B</t>
  </si>
  <si>
    <t>CCC</t>
  </si>
  <si>
    <t>DDD</t>
  </si>
  <si>
    <t>AAABCCCDDD</t>
  </si>
  <si>
    <t>poz odd</t>
  </si>
  <si>
    <t>oddíl</t>
  </si>
  <si>
    <t>mezera</t>
  </si>
  <si>
    <t>příjmení</t>
  </si>
  <si>
    <t>jméno</t>
  </si>
  <si>
    <t>styl</t>
  </si>
  <si>
    <t>kat.</t>
  </si>
  <si>
    <t>hmot</t>
  </si>
  <si>
    <t>3 - 0,5 - 3</t>
  </si>
  <si>
    <t>2 - 0,5 - 2</t>
  </si>
  <si>
    <t>čas</t>
  </si>
  <si>
    <t>poz</t>
  </si>
  <si>
    <t>y</t>
  </si>
  <si>
    <t>v.s.</t>
  </si>
  <si>
    <t>ml.ž U13</t>
  </si>
  <si>
    <t>kad U17</t>
  </si>
  <si>
    <t>kategorie</t>
  </si>
  <si>
    <t>ž-ml.ž WU13</t>
  </si>
  <si>
    <t>A příp</t>
  </si>
  <si>
    <t>žák U15</t>
  </si>
  <si>
    <t>Megyes Maxim</t>
  </si>
  <si>
    <t>Bagi Benjámin</t>
  </si>
  <si>
    <t>Schleer Ákos</t>
  </si>
  <si>
    <t>Gulicska Levente</t>
  </si>
  <si>
    <t>Hegyi Hunor</t>
  </si>
  <si>
    <t>Dosztár Barnabás</t>
  </si>
  <si>
    <t>Gyárfás Marcell</t>
  </si>
  <si>
    <t>Zemen Márk</t>
  </si>
  <si>
    <t>Dosztár Zsombor</t>
  </si>
  <si>
    <t>Bedák Zsolt</t>
  </si>
  <si>
    <t>B příp</t>
  </si>
  <si>
    <t>Wróbel Wladyslaw</t>
  </si>
  <si>
    <t>Wasilewski Julian</t>
  </si>
  <si>
    <t>Wasilewski Tobiasz</t>
  </si>
  <si>
    <t>Hulbój Tomasz</t>
  </si>
  <si>
    <t>Wróbel Ryszard</t>
  </si>
  <si>
    <t>Forgiel Hubert</t>
  </si>
  <si>
    <t>Ziombra Filip</t>
  </si>
  <si>
    <t>Machala Julia</t>
  </si>
  <si>
    <t>Wiatr</t>
  </si>
  <si>
    <t>Mezib.</t>
  </si>
  <si>
    <t>jun U20</t>
  </si>
  <si>
    <t>Brož Theodor</t>
  </si>
  <si>
    <t>Siryi Pavlo</t>
  </si>
  <si>
    <t>Staněk Matěj</t>
  </si>
  <si>
    <t>Kundrát Vojtěch</t>
  </si>
  <si>
    <t>Švihra František</t>
  </si>
  <si>
    <t>Jančová Zuzana</t>
  </si>
  <si>
    <t>Hantschel Tomáš</t>
  </si>
  <si>
    <t>Timko Ladislav</t>
  </si>
  <si>
    <t>Moravčík Marek</t>
  </si>
  <si>
    <t>Pírek Jan</t>
  </si>
  <si>
    <t>Tran Lukáš</t>
  </si>
  <si>
    <t>Blecha  Martin</t>
  </si>
  <si>
    <t>Petrovec  Miroslav</t>
  </si>
  <si>
    <t>Uhlířová  Emma</t>
  </si>
  <si>
    <t>Janoušková  Kristýna</t>
  </si>
  <si>
    <t>N.Jič.</t>
  </si>
  <si>
    <t>Sitek Kamil</t>
  </si>
  <si>
    <t>Prorok Tomasz</t>
  </si>
  <si>
    <t>Kryvonos Danill</t>
  </si>
  <si>
    <t>Sitek Kacper</t>
  </si>
  <si>
    <t>Wieczorek Tymon</t>
  </si>
  <si>
    <t>Juzwik Michal</t>
  </si>
  <si>
    <t>Tychy</t>
  </si>
  <si>
    <t>Újpest</t>
  </si>
  <si>
    <t>Csapó Huba</t>
  </si>
  <si>
    <t>Lakatos Levente</t>
  </si>
  <si>
    <t>Szeles Szilárd</t>
  </si>
  <si>
    <t>Csapó Benedek</t>
  </si>
  <si>
    <t>Pécsi Szebasztián</t>
  </si>
  <si>
    <t>Sillei Janka</t>
  </si>
  <si>
    <t>Vasas</t>
  </si>
  <si>
    <t>Maksymchuk Anatolii</t>
  </si>
  <si>
    <t>Novotný Filip</t>
  </si>
  <si>
    <t>Nwafor Chiny</t>
  </si>
  <si>
    <t>Baumgartner Barnabáš</t>
  </si>
  <si>
    <t>Hurt Vojta</t>
  </si>
  <si>
    <t>Hozdok Bohdan</t>
  </si>
  <si>
    <t>Bohem.</t>
  </si>
  <si>
    <t>Twardek Filip</t>
  </si>
  <si>
    <t>Vicher Martin</t>
  </si>
  <si>
    <t>Hrabica Matěj</t>
  </si>
  <si>
    <t>Karásek Michal</t>
  </si>
  <si>
    <t>Klena René</t>
  </si>
  <si>
    <t>Baran David</t>
  </si>
  <si>
    <t>Novačenko Nikita</t>
  </si>
  <si>
    <t>Habr Vitězslav</t>
  </si>
  <si>
    <t>Štěpáník Vojtěch</t>
  </si>
  <si>
    <t>Karásek Vojtěch</t>
  </si>
  <si>
    <t>Čáp Tommy</t>
  </si>
  <si>
    <t>Faruzel Vojtěch</t>
  </si>
  <si>
    <t>Morong Jakub</t>
  </si>
  <si>
    <t>2O15</t>
  </si>
  <si>
    <t>2O14</t>
  </si>
  <si>
    <t>Ökrös Antal</t>
  </si>
  <si>
    <t>Kwiecień Hubert</t>
  </si>
  <si>
    <t>Prorok Zuzia</t>
  </si>
  <si>
    <t>Kubík Tibor</t>
  </si>
  <si>
    <t>Blinka Tomáš</t>
  </si>
  <si>
    <t>Hod.</t>
  </si>
  <si>
    <t>Chulej Volodymyr</t>
  </si>
  <si>
    <t>Beck Patrik</t>
  </si>
  <si>
    <t>Košč Adam</t>
  </si>
  <si>
    <t>Szabó Alan</t>
  </si>
  <si>
    <t>Križák Andrej</t>
  </si>
  <si>
    <t>Vasilenko Alex</t>
  </si>
  <si>
    <t>Košice</t>
  </si>
  <si>
    <t>Drabik Oliver</t>
  </si>
  <si>
    <t>Szaniszló Gabriel</t>
  </si>
  <si>
    <t>Holovatyi Maksym</t>
  </si>
  <si>
    <t>Gľaba Daniel</t>
  </si>
  <si>
    <t>Mičian Peter</t>
  </si>
  <si>
    <t>Urbánková Simona</t>
  </si>
  <si>
    <t>Ivanová Sofia</t>
  </si>
  <si>
    <t>Zachar Bystrík</t>
  </si>
  <si>
    <t>Koczai Marko</t>
  </si>
  <si>
    <t>Tóth Adam</t>
  </si>
  <si>
    <t>Heinrich Šimon</t>
  </si>
  <si>
    <t>Mold.</t>
  </si>
  <si>
    <t>Halaksa Teodor</t>
  </si>
  <si>
    <t>Bradáč Daniel</t>
  </si>
  <si>
    <t>Uher Samuel</t>
  </si>
  <si>
    <t>Haluza Marek</t>
  </si>
  <si>
    <t>Nivn.</t>
  </si>
  <si>
    <t>Kostelníček Lukáš</t>
  </si>
  <si>
    <t>Jamriška Lukas</t>
  </si>
  <si>
    <t>Bándry Filip</t>
  </si>
  <si>
    <t>Smolek Pavel</t>
  </si>
  <si>
    <t>Stříb.</t>
  </si>
  <si>
    <t>Burda Filip</t>
  </si>
  <si>
    <t>Holyš.</t>
  </si>
  <si>
    <t xml:space="preserve">Shumeiko Kyryl </t>
  </si>
  <si>
    <t>Šrámek Richard</t>
  </si>
  <si>
    <t>Malík Lukáš</t>
  </si>
  <si>
    <t>Uhliarik Max</t>
  </si>
  <si>
    <t>Horník Nikolas</t>
  </si>
  <si>
    <t>Francúz Peter</t>
  </si>
  <si>
    <t>Kuna Maxim</t>
  </si>
  <si>
    <t>Pinter Ondrej</t>
  </si>
  <si>
    <t>Nitra</t>
  </si>
  <si>
    <t>Mustafa Marko</t>
  </si>
  <si>
    <t>Motyčiak Ján</t>
  </si>
  <si>
    <t>Uhliariková Lea</t>
  </si>
  <si>
    <t>Guláš Patrik</t>
  </si>
  <si>
    <t>Karelin Boris</t>
  </si>
  <si>
    <t>Olšák Marián</t>
  </si>
  <si>
    <t>Mustafa Filip</t>
  </si>
  <si>
    <t>Majerčík Alex</t>
  </si>
  <si>
    <t>Jesenský Lukas</t>
  </si>
  <si>
    <t>Krošlák Ivan</t>
  </si>
  <si>
    <t>Moravčík Marco</t>
  </si>
  <si>
    <t>Nič Daniel</t>
  </si>
  <si>
    <t>Karpinskyi Yehor</t>
  </si>
  <si>
    <t>Vereš Michal</t>
  </si>
  <si>
    <t>Semenov Kyril</t>
  </si>
  <si>
    <t>Šutek Boris</t>
  </si>
  <si>
    <t>Urik ján</t>
  </si>
  <si>
    <t>Šutek Rastislav</t>
  </si>
  <si>
    <t>Uliako Dmitro</t>
  </si>
  <si>
    <t>Chylo Radoslav</t>
  </si>
  <si>
    <t>Greguš Šimon</t>
  </si>
  <si>
    <t>Mokráš Martin</t>
  </si>
  <si>
    <t>Fabian Karol</t>
  </si>
  <si>
    <t>Labuda Samo</t>
  </si>
  <si>
    <t>Priev.</t>
  </si>
  <si>
    <t>Chrenko Filip</t>
  </si>
  <si>
    <t>Janáč Marián</t>
  </si>
  <si>
    <t>Čabrák Matias</t>
  </si>
  <si>
    <t>Kováč Matthias</t>
  </si>
  <si>
    <t>Adamkovič Paris</t>
  </si>
  <si>
    <t>Škorec Jakub</t>
  </si>
  <si>
    <t>Bátora Milan</t>
  </si>
  <si>
    <t>Chrenko Samuel</t>
  </si>
  <si>
    <t>Váňa Samuel</t>
  </si>
  <si>
    <t>Bánov.</t>
  </si>
  <si>
    <t>Pihík Mário</t>
  </si>
  <si>
    <t>Škultéty Samuel</t>
  </si>
  <si>
    <t>Flimel Tomáš</t>
  </si>
  <si>
    <t>Dvorský Tomáš</t>
  </si>
  <si>
    <t>Hollán Kristián</t>
  </si>
  <si>
    <t>Hanko Samuel</t>
  </si>
  <si>
    <t>Melas Tomáš</t>
  </si>
  <si>
    <t>Melas Andrej</t>
  </si>
  <si>
    <t>Adamkovič Nathaniel</t>
  </si>
  <si>
    <t>Urbánek Patrik</t>
  </si>
  <si>
    <t>Štaubert Jiří</t>
  </si>
  <si>
    <t>Fojt Pavel</t>
  </si>
  <si>
    <t>Klosík Vojtěch</t>
  </si>
  <si>
    <t>Matskuliak Roman</t>
  </si>
  <si>
    <t>Fait Matěj</t>
  </si>
  <si>
    <t>Hudec Patrik</t>
  </si>
  <si>
    <t>Vysloužil Antonín</t>
  </si>
  <si>
    <t>Petrželka Adam</t>
  </si>
  <si>
    <t>Boček Tadeáš</t>
  </si>
  <si>
    <t>Boček Tobiáš</t>
  </si>
  <si>
    <t>Stehlík Tomáš</t>
  </si>
  <si>
    <t>Brno</t>
  </si>
  <si>
    <t>Dostál Oliver</t>
  </si>
  <si>
    <t>Jílek Filip</t>
  </si>
  <si>
    <t>Lukovský Patrik</t>
  </si>
  <si>
    <t>Dostál Christopher</t>
  </si>
  <si>
    <t>Zatloukal Martin</t>
  </si>
  <si>
    <t>Kouříl Filip</t>
  </si>
  <si>
    <t>Čech.</t>
  </si>
  <si>
    <t>Gordoň</t>
  </si>
  <si>
    <t>Marchenko Maksim</t>
  </si>
  <si>
    <t>Sok.HK</t>
  </si>
  <si>
    <t>Donchenko Michel</t>
  </si>
  <si>
    <t>Mlad.</t>
  </si>
  <si>
    <t>Šíma Alexandr</t>
  </si>
  <si>
    <t>Vychodil Tomáš</t>
  </si>
  <si>
    <t>Novotný Dominik</t>
  </si>
  <si>
    <t>Šíma Nikolaj</t>
  </si>
  <si>
    <t>Bartoněk Jakub</t>
  </si>
  <si>
    <t>Zbořil Pavel</t>
  </si>
  <si>
    <t>Olom.</t>
  </si>
  <si>
    <t>Solín Matúš</t>
  </si>
  <si>
    <t>Solín Jaroslav</t>
  </si>
  <si>
    <t>Katrinec Vratko</t>
  </si>
  <si>
    <t>Vánko Martin</t>
  </si>
  <si>
    <t>Slivoň Nikolas</t>
  </si>
  <si>
    <t>Solín Andrej</t>
  </si>
  <si>
    <t>Kovačík Peter</t>
  </si>
  <si>
    <t>Horvát Martin</t>
  </si>
  <si>
    <t>Katrinec Stanoslav</t>
  </si>
  <si>
    <t>Leško Richard</t>
  </si>
  <si>
    <t>Rúžička Ondrej</t>
  </si>
  <si>
    <t>Bizub Miroslav</t>
  </si>
  <si>
    <t>Šedivý Dávid</t>
  </si>
  <si>
    <t>Hromčo Dávid</t>
  </si>
  <si>
    <t>Chládek Samuel</t>
  </si>
  <si>
    <t>Katrinec Jerguš</t>
  </si>
  <si>
    <t>Tehlárik Šimon</t>
  </si>
  <si>
    <t>Vilášek Adam</t>
  </si>
  <si>
    <t>Nedúchal Lukas</t>
  </si>
  <si>
    <t>Solín Anton</t>
  </si>
  <si>
    <t>Kovačík Dano</t>
  </si>
  <si>
    <t>Balaščák Denis</t>
  </si>
  <si>
    <t>Trenčín</t>
  </si>
  <si>
    <t>Pojsl Matěj</t>
  </si>
  <si>
    <t>Polzerová Alena</t>
  </si>
  <si>
    <t>Pospíšil Štěpán</t>
  </si>
  <si>
    <t>Vavrečka Vojtěch</t>
  </si>
  <si>
    <t>Putík Vojtěch</t>
  </si>
  <si>
    <t>Vodička Matěj</t>
  </si>
  <si>
    <t>Matýsek Matěj</t>
  </si>
  <si>
    <t>Beran Matěj</t>
  </si>
  <si>
    <t>Vrobel Patrik</t>
  </si>
  <si>
    <t>Lednický Lukáš</t>
  </si>
  <si>
    <t>Krn.</t>
  </si>
  <si>
    <t>Bojko Sebastián</t>
  </si>
  <si>
    <t>Szkawraniok Matěj</t>
  </si>
  <si>
    <t>Raška Filip</t>
  </si>
  <si>
    <t>Kendzior Štěpán</t>
  </si>
  <si>
    <t>Stachura Filip</t>
  </si>
  <si>
    <t>Jahoda Vojtěch</t>
  </si>
  <si>
    <t>Zaremba Marek</t>
  </si>
  <si>
    <t>Raška Dominik</t>
  </si>
  <si>
    <t>Šantavý Maxim</t>
  </si>
  <si>
    <t>Raška Samuel</t>
  </si>
  <si>
    <t>Sikora Pawel</t>
  </si>
  <si>
    <t>Kawulok Marian</t>
  </si>
  <si>
    <t>Borská Viktorie</t>
  </si>
  <si>
    <t>Szwarcová Adriana</t>
  </si>
  <si>
    <t>Tvrzniková Natálie</t>
  </si>
  <si>
    <t>Niedobová Zlata</t>
  </si>
  <si>
    <t>2015</t>
  </si>
  <si>
    <t>2014</t>
  </si>
  <si>
    <t>2013</t>
  </si>
  <si>
    <t>2012</t>
  </si>
  <si>
    <t>2011</t>
  </si>
  <si>
    <t>2010</t>
  </si>
  <si>
    <t>MAŠEK  Štěpán</t>
  </si>
  <si>
    <t>Vitoušek Sebastian</t>
  </si>
  <si>
    <t>Zeman Ondřej</t>
  </si>
  <si>
    <t>Hlavinka Viktor</t>
  </si>
  <si>
    <t>Šrubař Matěj</t>
  </si>
  <si>
    <t>Kubečka  Vojtěch</t>
  </si>
  <si>
    <t>Kocián William</t>
  </si>
  <si>
    <t>Fojtík Denis</t>
  </si>
  <si>
    <t>Šturala Antonín</t>
  </si>
  <si>
    <t>Tománek  Roman</t>
  </si>
  <si>
    <t>Lukeš Mathyas</t>
  </si>
  <si>
    <t>Černota Pavel</t>
  </si>
  <si>
    <t>Kocián Filip</t>
  </si>
  <si>
    <t>Fojtík Filip</t>
  </si>
  <si>
    <t>Srněnský Sebastián</t>
  </si>
  <si>
    <t>Srněnský Saumuel</t>
  </si>
  <si>
    <t>Večeřa Damián</t>
  </si>
  <si>
    <t>Zrubek Lukáš</t>
  </si>
  <si>
    <t>Svoboda Matěj</t>
  </si>
  <si>
    <t>Svobodová Barbora</t>
  </si>
  <si>
    <t>Tichá</t>
  </si>
  <si>
    <t>Klets Stanislav</t>
  </si>
  <si>
    <t>Virrankari Erik</t>
  </si>
  <si>
    <t>Hunchyk Aleksander</t>
  </si>
  <si>
    <t>Opalenko Timur</t>
  </si>
  <si>
    <t>Pýcha David</t>
  </si>
  <si>
    <t>Vyšeh.</t>
  </si>
  <si>
    <t>Goth Tomáš</t>
  </si>
  <si>
    <t>Smoleňák Šimon</t>
  </si>
  <si>
    <t>Smoleňák Patrik</t>
  </si>
  <si>
    <t>Uhrin Robert</t>
  </si>
  <si>
    <t>Bagita Aron</t>
  </si>
  <si>
    <t>Kuruc Jozef</t>
  </si>
  <si>
    <t>Tóth Bence</t>
  </si>
  <si>
    <t>Slatina Ivan</t>
  </si>
  <si>
    <t>Kolár.</t>
  </si>
  <si>
    <t>Krzykwa Jakub</t>
  </si>
  <si>
    <t>Martišová Miriam</t>
  </si>
  <si>
    <t>Múčková Alexandra</t>
  </si>
  <si>
    <t>Dušička Andrej</t>
  </si>
  <si>
    <t>Múčka Simone</t>
  </si>
  <si>
    <t>Martiš Matej</t>
  </si>
  <si>
    <t>Rajský Viliam</t>
  </si>
  <si>
    <t>Heka Erik</t>
  </si>
  <si>
    <t>Križák Richard</t>
  </si>
  <si>
    <t>Hodos Kristóf</t>
  </si>
  <si>
    <t>Křižánek Vítězslav</t>
  </si>
  <si>
    <t>Třin.</t>
  </si>
  <si>
    <t>Knápek Pavel</t>
  </si>
  <si>
    <t>Nový Dominik</t>
  </si>
  <si>
    <t>Hodek Miroslav</t>
  </si>
  <si>
    <t>Vacík Robert</t>
  </si>
  <si>
    <t>Virt Petr</t>
  </si>
  <si>
    <t>Reš Jaroslav</t>
  </si>
  <si>
    <t>Sl.Plz.</t>
  </si>
  <si>
    <t>Registrace</t>
  </si>
  <si>
    <t>Soutěž</t>
  </si>
  <si>
    <t>Memoriál Miroslava Rešla</t>
  </si>
  <si>
    <t>Pořadatel:</t>
  </si>
  <si>
    <t>TJ Nový Jičín</t>
  </si>
  <si>
    <t>Datum:</t>
  </si>
  <si>
    <t xml:space="preserve"> 13.5.2023 </t>
  </si>
  <si>
    <t>Není los</t>
  </si>
  <si>
    <t>Počet vážených zápasníků:</t>
  </si>
  <si>
    <t>Není hmotnost</t>
  </si>
  <si>
    <t>Nevážen</t>
  </si>
  <si>
    <t>Podpis trenéra:</t>
  </si>
  <si>
    <t>los</t>
  </si>
  <si>
    <t>Zápasník, který se nedostavil k registraci má los "999"</t>
  </si>
  <si>
    <t>Jabl.</t>
  </si>
  <si>
    <t>Dub.</t>
  </si>
  <si>
    <t>Ban.Ost.</t>
  </si>
  <si>
    <t>Sok. Vít.</t>
  </si>
  <si>
    <t>chyba hmot</t>
  </si>
  <si>
    <t/>
  </si>
  <si>
    <t>SSK Vít.</t>
  </si>
  <si>
    <t>Ostr.</t>
  </si>
  <si>
    <t>x</t>
  </si>
  <si>
    <t>Wr.Třeb.</t>
  </si>
  <si>
    <t>Debl.</t>
  </si>
  <si>
    <t>TJ Třeb.</t>
  </si>
  <si>
    <t>Buč.</t>
  </si>
  <si>
    <t>Prosť.</t>
  </si>
  <si>
    <t>Jihl.</t>
  </si>
  <si>
    <t>Sla.HK</t>
  </si>
  <si>
    <t>Rtyně</t>
  </si>
  <si>
    <t>Boroh.</t>
  </si>
  <si>
    <t>H.Brod</t>
  </si>
  <si>
    <t>Prysk</t>
  </si>
  <si>
    <t>K.Lípa</t>
  </si>
  <si>
    <t>Chrast.</t>
  </si>
  <si>
    <t>Varns.</t>
  </si>
  <si>
    <t>Lib.</t>
  </si>
  <si>
    <t>Nur</t>
  </si>
  <si>
    <t>Spoř.</t>
  </si>
  <si>
    <t>Cíl Cho.</t>
  </si>
  <si>
    <t>CW Cho.</t>
  </si>
  <si>
    <t>Klášt.</t>
  </si>
  <si>
    <t>Tepl.</t>
  </si>
  <si>
    <t>JK Stříb.</t>
  </si>
  <si>
    <t>M.Láz.</t>
  </si>
  <si>
    <t>Sok.Pl.</t>
  </si>
  <si>
    <t>Břez.</t>
  </si>
  <si>
    <t>Lok.Pl.</t>
  </si>
  <si>
    <t>Nejd.</t>
  </si>
  <si>
    <t>Stoch.</t>
  </si>
  <si>
    <t>Hnid.</t>
  </si>
  <si>
    <t>M.Bol.</t>
  </si>
  <si>
    <t>Olymp</t>
  </si>
  <si>
    <t>Smích.</t>
  </si>
  <si>
    <t>číslo</t>
  </si>
  <si>
    <t>hmot.</t>
  </si>
  <si>
    <t>příjmení a jméno</t>
  </si>
  <si>
    <t>ročník</t>
  </si>
  <si>
    <t>skut. hmot. kg</t>
  </si>
  <si>
    <t>výsledek operací</t>
  </si>
  <si>
    <t>počet závodníků z oddílu</t>
  </si>
  <si>
    <t>Celkem</t>
  </si>
  <si>
    <t>Neváženo</t>
  </si>
  <si>
    <t>Registrováno</t>
  </si>
  <si>
    <t>Podpis hlavního rozhodčího:</t>
  </si>
  <si>
    <t>číslo oddílu</t>
  </si>
  <si>
    <t>plný název oddílu</t>
  </si>
  <si>
    <t>01001</t>
  </si>
  <si>
    <t>TJ KZ Bohemians Praha, ml.ž U13</t>
  </si>
  <si>
    <t>TJ KZ Bohemians Praha</t>
  </si>
  <si>
    <t>TJ KZ Bohemians Praha, ml.ž U13, v.s.</t>
  </si>
  <si>
    <t>TJ KZ Bohemians Praha, žák U15</t>
  </si>
  <si>
    <t>01002</t>
  </si>
  <si>
    <t>TJ K.A. Smíchov</t>
  </si>
  <si>
    <t>TJ KZ Bohemians Praha, žák U15, v.s.</t>
  </si>
  <si>
    <t>01004</t>
  </si>
  <si>
    <t>T.J. Sokol Vyšehrad                                      , B příp</t>
  </si>
  <si>
    <t>01003</t>
  </si>
  <si>
    <t>TJ PSK Olymp Praha</t>
  </si>
  <si>
    <t xml:space="preserve">T.J. Sokol Vyšehrad                                      </t>
  </si>
  <si>
    <t>T.J. Sokol Vyšehrad                                      , B příp, v.s.</t>
  </si>
  <si>
    <t>T.J. Sokol Vyšehrad                                      , ml.ž U13</t>
  </si>
  <si>
    <t>T.J. Sokol Vyšehrad                                      , ml.ž U13, v.s.</t>
  </si>
  <si>
    <t>T.J. Sokol Vyšehrad                                      , žák U15</t>
  </si>
  <si>
    <t>01005</t>
  </si>
  <si>
    <t>T.J. Sokol Mladá Boleslav</t>
  </si>
  <si>
    <t>T.J. Sokol Vyšehrad                                      , žák U15, v.s.</t>
  </si>
  <si>
    <t>02001</t>
  </si>
  <si>
    <t>Zápas Stříbro, A příp</t>
  </si>
  <si>
    <t>01006</t>
  </si>
  <si>
    <t>T.J. Sokol Hnidousy Motyčín</t>
  </si>
  <si>
    <t>Zápas Stříbro</t>
  </si>
  <si>
    <t>Zápas Stříbro, A příp, v.s.</t>
  </si>
  <si>
    <t>Zápas Stříbro, ml.ž U13</t>
  </si>
  <si>
    <t>01007</t>
  </si>
  <si>
    <t>T.J. Sokol Stochov-Honice</t>
  </si>
  <si>
    <t>Zápas Stříbro, ml.ž U13, v.s.</t>
  </si>
  <si>
    <t>Zápas Stříbro, ž-ml.ž WU13</t>
  </si>
  <si>
    <t>Zápas Stříbro, ž-ml.ž WU13, v.s.</t>
  </si>
  <si>
    <t>02006</t>
  </si>
  <si>
    <t>TJ Slavoj Plzeň, ml.ž U13</t>
  </si>
  <si>
    <t>02002</t>
  </si>
  <si>
    <t>TJ Jiskra Nejdek</t>
  </si>
  <si>
    <t>TJ Slavoj Plzeň</t>
  </si>
  <si>
    <t>TJ Slavoj Plzeň, ml.ž U13, v.s.</t>
  </si>
  <si>
    <t>TJ Slavoj Plzeň, žák U15</t>
  </si>
  <si>
    <t>02003</t>
  </si>
  <si>
    <t xml:space="preserve">TJ Holýšov </t>
  </si>
  <si>
    <t>TJ Slavoj Plzeň, žák U15, v.s.</t>
  </si>
  <si>
    <t>03001</t>
  </si>
  <si>
    <t>TJ Baník Meziboří, A příp</t>
  </si>
  <si>
    <t>02004</t>
  </si>
  <si>
    <t>TJ Lokomotiva Plzeň</t>
  </si>
  <si>
    <t>TJ Baník Meziboří</t>
  </si>
  <si>
    <t>TJ Baník Meziboří, A příp, v.s.</t>
  </si>
  <si>
    <t>TJ Baník Meziboří, ml.ž U13</t>
  </si>
  <si>
    <t>02005</t>
  </si>
  <si>
    <t>TJ Olympie Březová</t>
  </si>
  <si>
    <t>TJ Baník Meziboří, ml.ž U13, v.s.</t>
  </si>
  <si>
    <t>TJ Baník Meziboří, žák U15</t>
  </si>
  <si>
    <t>TJ Baník Meziboří, žák U15, v.s.</t>
  </si>
  <si>
    <t>05004</t>
  </si>
  <si>
    <t>T.J. Sokol Hradec Králové, A příp</t>
  </si>
  <si>
    <t>02007</t>
  </si>
  <si>
    <t>T.J. Sokol Plzeň I</t>
  </si>
  <si>
    <t>T.J. Sokol Hradec Králové</t>
  </si>
  <si>
    <t>T.J. Sokol Hradec Králové, A příp, v.s.</t>
  </si>
  <si>
    <t>06001</t>
  </si>
  <si>
    <t>TJ Nivnice, B příp</t>
  </si>
  <si>
    <t>02008</t>
  </si>
  <si>
    <t>T.J. Sokol Mariánské Lázně</t>
  </si>
  <si>
    <t>TJ Nivnice</t>
  </si>
  <si>
    <t>TJ Nivnice, B příp, v.s.</t>
  </si>
  <si>
    <t>TJ Nivnice, ml.ž U13</t>
  </si>
  <si>
    <t>02009</t>
  </si>
  <si>
    <t>JK Stříbro z.s.</t>
  </si>
  <si>
    <t>TJ Nivnice, ml.ž U13, v.s.</t>
  </si>
  <si>
    <t>06004</t>
  </si>
  <si>
    <t>T.J. Sokol Hodonín, žák U15</t>
  </si>
  <si>
    <t>T.J. Sokol Hodonín</t>
  </si>
  <si>
    <t>T.J. Sokol Hodonín, žák U15, v.s.</t>
  </si>
  <si>
    <t>06007</t>
  </si>
  <si>
    <t>TAK Hellas Brno, B příp</t>
  </si>
  <si>
    <t>03002</t>
  </si>
  <si>
    <t>SO Zápas Teplice</t>
  </si>
  <si>
    <t>TAK Hellas Brno</t>
  </si>
  <si>
    <t>TAK Hellas Brno, B příp, v.s.</t>
  </si>
  <si>
    <t>TAK Hellas Brno, A příp</t>
  </si>
  <si>
    <t>03003</t>
  </si>
  <si>
    <t>TJ Klášterec n/Ohří</t>
  </si>
  <si>
    <t>TAK Hellas Brno, A příp, v.s.</t>
  </si>
  <si>
    <t>TAK Hellas Brno, ml.ž U13</t>
  </si>
  <si>
    <t>03004</t>
  </si>
  <si>
    <t>CZECH WRESTLING Chomutov</t>
  </si>
  <si>
    <t>TAK Hellas Brno, ml.ž U13, v.s.</t>
  </si>
  <si>
    <t>TAK Hellas Brno, žák U15</t>
  </si>
  <si>
    <t>03005</t>
  </si>
  <si>
    <t>TJ ZK Cíl Chomutov</t>
  </si>
  <si>
    <t>TAK Hellas Brno, žák U15, v.s.</t>
  </si>
  <si>
    <t>06008</t>
  </si>
  <si>
    <t>TJ Sokol Čechovice (ČUS), B příp</t>
  </si>
  <si>
    <t>03006</t>
  </si>
  <si>
    <t>TJ Sokol Zápas Spořice</t>
  </si>
  <si>
    <t>TJ Sokol Čechovice (ČUS)</t>
  </si>
  <si>
    <t>TJ Sokol Čechovice (ČUS), B příp, v.s.</t>
  </si>
  <si>
    <t>TJ Sokol Čechovice (ČUS), ml.ž U13</t>
  </si>
  <si>
    <t>03007</t>
  </si>
  <si>
    <t>SK NUR Ústí nad Labem</t>
  </si>
  <si>
    <t>TJ Sokol Čechovice (ČUS), ml.ž U13, v.s.</t>
  </si>
  <si>
    <t>TJ Sokol Čechovice (ČUS), žák U15</t>
  </si>
  <si>
    <t>04001</t>
  </si>
  <si>
    <t>TJ Lokomotiva Nelson Liberec</t>
  </si>
  <si>
    <t>TJ Sokol Čechovice (ČUS), žák U15, v.s.</t>
  </si>
  <si>
    <t>07002</t>
  </si>
  <si>
    <t>TJ Lokomotiva Krnov, B příp</t>
  </si>
  <si>
    <t>04002</t>
  </si>
  <si>
    <t>TJ Slovan Varnsdorf</t>
  </si>
  <si>
    <t>TJ Lokomotiva Krnov</t>
  </si>
  <si>
    <t>TJ Lokomotiva Krnov, B příp, v.s.</t>
  </si>
  <si>
    <t>TJ Lokomotiva Krnov, A příp</t>
  </si>
  <si>
    <t>04003</t>
  </si>
  <si>
    <t>TJ Spartak Nelson Chrastava</t>
  </si>
  <si>
    <t>TJ Lokomotiva Krnov, A příp, v.s.</t>
  </si>
  <si>
    <t>TJ Lokomotiva Krnov, ml.ž U13</t>
  </si>
  <si>
    <t>04004</t>
  </si>
  <si>
    <t>TJ Novia Krásná Lípa</t>
  </si>
  <si>
    <t>TJ Lokomotiva Krnov, ml.ž U13, v.s.</t>
  </si>
  <si>
    <t>07003</t>
  </si>
  <si>
    <t>TJ Nový Jičín, A příp</t>
  </si>
  <si>
    <t>04005</t>
  </si>
  <si>
    <t>Oddíl zápasu Prysk</t>
  </si>
  <si>
    <t>TJ Nový Jičín, A příp, v.s.</t>
  </si>
  <si>
    <t>TJ Nový Jičín, ml.ž U13</t>
  </si>
  <si>
    <t>05001</t>
  </si>
  <si>
    <t>TJ Jiskra Havlíčkův Brod</t>
  </si>
  <si>
    <t>TJ Nový Jičín, ml.ž U13, v.s.</t>
  </si>
  <si>
    <t>TJ Nový Jičín, žák U15</t>
  </si>
  <si>
    <t>05002</t>
  </si>
  <si>
    <t>T.J. Sokol Borohrádek</t>
  </si>
  <si>
    <t>TJ Nový Jičín, žák U15, v.s.</t>
  </si>
  <si>
    <t>TJ Nový Jičín, kad U17</t>
  </si>
  <si>
    <t>05003</t>
  </si>
  <si>
    <t>T.J. Sokol Rtyně</t>
  </si>
  <si>
    <t>TJ Nový Jičín, kad U17, v.s.</t>
  </si>
  <si>
    <t>TJ Nový Jičín, jun U20</t>
  </si>
  <si>
    <t>TJ Nový Jičín, jun U20, v.s.</t>
  </si>
  <si>
    <t>TJ Nový Jičín, ž-ml.ž WU13</t>
  </si>
  <si>
    <t>05005</t>
  </si>
  <si>
    <t>TJ Slavia Hradec Králové</t>
  </si>
  <si>
    <t>TJ Nový Jičín, ž-ml.ž WU13, v.s.</t>
  </si>
  <si>
    <t>07004</t>
  </si>
  <si>
    <t>TJ TŽ Třinec, B příp</t>
  </si>
  <si>
    <t>TJ TŽ Třinec</t>
  </si>
  <si>
    <t>TJ TŽ Třinec, B příp, v.s.</t>
  </si>
  <si>
    <t>07006</t>
  </si>
  <si>
    <t>SK Tichá z.s., B příp</t>
  </si>
  <si>
    <t>06002</t>
  </si>
  <si>
    <t>TJ SK Jihlava</t>
  </si>
  <si>
    <t>SK Tichá z.s.</t>
  </si>
  <si>
    <t>SK Tichá z.s., B příp, v.s.</t>
  </si>
  <si>
    <t>SK Tichá z.s., A příp</t>
  </si>
  <si>
    <t>06003</t>
  </si>
  <si>
    <t xml:space="preserve">T.J. Sokol I Prostějov </t>
  </si>
  <si>
    <t>SK Tichá z.s., A příp, v.s.</t>
  </si>
  <si>
    <t>SK Tichá z.s., ml.ž U13</t>
  </si>
  <si>
    <t>SK Tichá z.s., ml.ž U13, v.s.</t>
  </si>
  <si>
    <t>SK Tichá z.s., žák U15</t>
  </si>
  <si>
    <t>06005</t>
  </si>
  <si>
    <t>TJ Bučovice</t>
  </si>
  <si>
    <t>SK Tichá z.s., žák U15, v.s.</t>
  </si>
  <si>
    <t>SK Tichá z.s., ž-ml.ž WU13</t>
  </si>
  <si>
    <t>06006</t>
  </si>
  <si>
    <t>TJ Třebíč</t>
  </si>
  <si>
    <t>SK Tichá z.s., ž-ml.ž WU13, v.s.</t>
  </si>
  <si>
    <t>07007</t>
  </si>
  <si>
    <t>T.J. Sokol Vítkovice, B příp</t>
  </si>
  <si>
    <t>T.J. Sokol Vítkovice</t>
  </si>
  <si>
    <t>T.J. Sokol Vítkovice, B příp, v.s.</t>
  </si>
  <si>
    <t>T.J. Sokol Vítkovice, A příp</t>
  </si>
  <si>
    <t>T.J. Sokol Vítkovice, A příp, v.s.</t>
  </si>
  <si>
    <t>T.J. Sokol Vítkovice, ml.ž U13</t>
  </si>
  <si>
    <t>06009</t>
  </si>
  <si>
    <t>TJ Sokol Deblín</t>
  </si>
  <si>
    <t>T.J. Sokol Vítkovice, ml.ž U13, v.s.</t>
  </si>
  <si>
    <t>T.J. Sokol Vítkovice, žák U15</t>
  </si>
  <si>
    <t>06010</t>
  </si>
  <si>
    <t>Wrestling Club Třebíč</t>
  </si>
  <si>
    <t>T.J. Sokol Vítkovice, žák U15, v.s.</t>
  </si>
  <si>
    <t>07009</t>
  </si>
  <si>
    <t>T.J. Sokol Olomouc, A příp</t>
  </si>
  <si>
    <t>07001</t>
  </si>
  <si>
    <t>T.J. Sokol Moravská Ostrava II.</t>
  </si>
  <si>
    <t>T.J. Sokol Olomouc</t>
  </si>
  <si>
    <t>T.J. Sokol Olomouc, A příp, v.s.</t>
  </si>
  <si>
    <t>T.J. Sokol Olomouc, ml.ž U13</t>
  </si>
  <si>
    <t>T.J. Sokol Olomouc, ml.ž U13, v.s.</t>
  </si>
  <si>
    <t>07011</t>
  </si>
  <si>
    <t>SK Zápas Jablůnkov z.s., B příp</t>
  </si>
  <si>
    <t>SK Zápas Jablůnkov z.s.</t>
  </si>
  <si>
    <t>SK Zápas Jablůnkov z.s., B příp, v.s.</t>
  </si>
  <si>
    <t>SK Zápas Jablůnkov z.s., A příp</t>
  </si>
  <si>
    <t>SK Zápas Jablůnkov z.s., A příp, v.s.</t>
  </si>
  <si>
    <t>SK Zápas Jablůnkov z.s., ml.ž U13</t>
  </si>
  <si>
    <t>07005</t>
  </si>
  <si>
    <t>TJ SSK Vítkovice</t>
  </si>
  <si>
    <t>SK Zápas Jablůnkov z.s., ml.ž U13, v.s.</t>
  </si>
  <si>
    <t>SK Zápas Jablůnkov z.s., ž-ml.ž WU13</t>
  </si>
  <si>
    <t>SK Zápas Jablůnkov z.s., ž-ml.ž WU13, v.s.</t>
  </si>
  <si>
    <t>00000</t>
  </si>
  <si>
    <t>UTE Újpest - HUN, A příp</t>
  </si>
  <si>
    <t>UTE Újpest - HUN</t>
  </si>
  <si>
    <t>UTE Újpest - HUN, A příp, v.s.</t>
  </si>
  <si>
    <t>UTE Újpest - HUN, ml.ž U13</t>
  </si>
  <si>
    <t>07008</t>
  </si>
  <si>
    <t xml:space="preserve">TJ Baník Ostrava </t>
  </si>
  <si>
    <t>UTE Újpest - HUN, ml.ž U13, v.s.</t>
  </si>
  <si>
    <t>UTE Újpest - HUN, žák U15</t>
  </si>
  <si>
    <t>UTE Újpest - HUN, žák U15, v.s.</t>
  </si>
  <si>
    <t>UTE Újpest - HUN, kad U17</t>
  </si>
  <si>
    <t>07010</t>
  </si>
  <si>
    <t>T.J. Sokol Dub</t>
  </si>
  <si>
    <t>UTE Újpest - HUN, kad U17, v.s.</t>
  </si>
  <si>
    <t>Wiatr Wolów - POL, A příp</t>
  </si>
  <si>
    <t>Wiatr Wolów - POL</t>
  </si>
  <si>
    <t>Wiatr Wolów - POL, A příp, v.s.</t>
  </si>
  <si>
    <t>Wiatr Wolów - POL, ml.ž U13</t>
  </si>
  <si>
    <t>Wiatr Wolów - POL, ml.ž U13, v.s.</t>
  </si>
  <si>
    <t>Wiatr Wolów - POL, žák U15</t>
  </si>
  <si>
    <t>Wiatr Wolów - POL, žák U15, v.s.</t>
  </si>
  <si>
    <t>Wiatr Wolów - POL, ž-ml.ž WU13</t>
  </si>
  <si>
    <t>MO SM Tychy - POL</t>
  </si>
  <si>
    <t>Wiatr Wolów - POL, ž-ml.ž WU13, v.s.</t>
  </si>
  <si>
    <t>MO SM Tychy - POL, B příp</t>
  </si>
  <si>
    <t>Vasas Budapest - HUN</t>
  </si>
  <si>
    <t>MO SM Tychy - POL, B příp, v.s.</t>
  </si>
  <si>
    <t>MO SM Tychy - POL, A příp</t>
  </si>
  <si>
    <t>WJ Košice - SVK</t>
  </si>
  <si>
    <t>MO SM Tychy - POL, A příp, v.s.</t>
  </si>
  <si>
    <t>MO SM Tychy - POL, ml.ž U13</t>
  </si>
  <si>
    <t>ZK Moldava - SVK</t>
  </si>
  <si>
    <t>MO SM Tychy - POL, ml.ž U13, v.s.</t>
  </si>
  <si>
    <t>MO SM Tychy - POL, jun U20</t>
  </si>
  <si>
    <t>AC Nitra - SVK</t>
  </si>
  <si>
    <t>MO SM Tychy - POL, jun U20, v.s.</t>
  </si>
  <si>
    <t>Vasas Budapest - HUN, B příp</t>
  </si>
  <si>
    <t>Baník Prievidza - SVK</t>
  </si>
  <si>
    <t>Vasas Budapest - HUN, B příp, v.s.</t>
  </si>
  <si>
    <t>Vasas Budapest - HUN, A příp</t>
  </si>
  <si>
    <t>MZK Bánovce nad Bebravou - SVK</t>
  </si>
  <si>
    <t>Vasas Budapest - HUN, A příp, v.s.</t>
  </si>
  <si>
    <t>Vasas Budapest - HUN, ml.ž U13</t>
  </si>
  <si>
    <t>Gordoň Nitra - SVK</t>
  </si>
  <si>
    <t>Vasas Budapest - HUN, ml.ž U13, v.s.</t>
  </si>
  <si>
    <t>Vasas Budapest - HUN, ž-ml.ž WU13</t>
  </si>
  <si>
    <t>Mladosť Prievidza - SVK</t>
  </si>
  <si>
    <t>Vasas Budapest - HUN, ž-ml.ž WU13, v.s.</t>
  </si>
  <si>
    <t>WJ Košice - SVK, B příp</t>
  </si>
  <si>
    <t>Trenčín - SVK</t>
  </si>
  <si>
    <t>WJ Košice - SVK, B příp, v.s.</t>
  </si>
  <si>
    <t>WJ Košice - SVK, A příp</t>
  </si>
  <si>
    <t>ŠK Kolarovo - SVK</t>
  </si>
  <si>
    <t>WJ Košice - SVK, A příp, v.s.</t>
  </si>
  <si>
    <t>WJ Košice - SVK, ml.ž U13</t>
  </si>
  <si>
    <t>WJ Košice - SVK, ml.ž U13, v.s.</t>
  </si>
  <si>
    <t>WJ Košice - SVK, žák U15</t>
  </si>
  <si>
    <t>WJ Košice - SVK, žák U15, v.s.</t>
  </si>
  <si>
    <t>WJ Košice - SVK, kad U17</t>
  </si>
  <si>
    <t>WJ Košice - SVK, kad U17, v.s.</t>
  </si>
  <si>
    <t>WJ Košice - SVK, jun U20</t>
  </si>
  <si>
    <t>WJ Košice - SVK, jun U20, v.s.</t>
  </si>
  <si>
    <t>ZK Moldava - SVK, B příp</t>
  </si>
  <si>
    <t>ZK Moldava - SVK, B příp, v.s.</t>
  </si>
  <si>
    <t>ZK Moldava - SVK, žák U15</t>
  </si>
  <si>
    <t>ZK Moldava - SVK, žák U15, v.s.</t>
  </si>
  <si>
    <t>ZK Moldava - SVK, ž-ml.ž WU13</t>
  </si>
  <si>
    <t>ZK Moldava - SVK, ž-ml.ž WU13, v.s.</t>
  </si>
  <si>
    <t>AC Nitra - SVK, B příp</t>
  </si>
  <si>
    <t>AC Nitra - SVK, B příp, v.s.</t>
  </si>
  <si>
    <t>AC Nitra - SVK, A příp</t>
  </si>
  <si>
    <t>AC Nitra - SVK, A příp, v.s.</t>
  </si>
  <si>
    <t>AC Nitra - SVK, ml.ž U13</t>
  </si>
  <si>
    <t>AC Nitra - SVK, ml.ž U13, v.s.</t>
  </si>
  <si>
    <t>AC Nitra - SVK, žák U15</t>
  </si>
  <si>
    <t>AC Nitra - SVK, žák U15, v.s.</t>
  </si>
  <si>
    <t>AC Nitra - SVK, jun U20</t>
  </si>
  <si>
    <t>AC Nitra - SVK, jun U20, v.s.</t>
  </si>
  <si>
    <t>AC Nitra - SVK, ž-ml.ž WU13</t>
  </si>
  <si>
    <t>AC Nitra - SVK, ž-ml.ž WU13, v.s.</t>
  </si>
  <si>
    <t>Baník Prievidza - SVK, B příp</t>
  </si>
  <si>
    <t>Baník Prievidza - SVK, B příp, v.s.</t>
  </si>
  <si>
    <t>Baník Prievidza - SVK, A příp</t>
  </si>
  <si>
    <t>Baník Prievidza - SVK, A příp, v.s.</t>
  </si>
  <si>
    <t>Baník Prievidza - SVK, žák U15</t>
  </si>
  <si>
    <t>Baník Prievidza - SVK, žák U15, v.s.</t>
  </si>
  <si>
    <t>Baník Prievidza - SVK, kad U17</t>
  </si>
  <si>
    <t>Baník Prievidza - SVK, kad U17, v.s.</t>
  </si>
  <si>
    <t>MZK Bánovce nad Bebravou - SVK, B příp</t>
  </si>
  <si>
    <t>MZK Bánovce nad Bebravou - SVK, B příp, v.s.</t>
  </si>
  <si>
    <t>MZK Bánovce nad Bebravou - SVK, A příp</t>
  </si>
  <si>
    <t>MZK Bánovce nad Bebravou - SVK, A příp, v.s.</t>
  </si>
  <si>
    <t>MZK Bánovce nad Bebravou - SVK, ml.ž U13</t>
  </si>
  <si>
    <t>MZK Bánovce nad Bebravou - SVK, ml.ž U13, v.s.</t>
  </si>
  <si>
    <t>MZK Bánovce nad Bebravou - SVK, žák U15</t>
  </si>
  <si>
    <t>MZK Bánovce nad Bebravou - SVK, žák U15, v.s.</t>
  </si>
  <si>
    <t>Gordoň Nitra - SVK, B příp</t>
  </si>
  <si>
    <t>Gordoň Nitra - SVK, B příp, v.s.</t>
  </si>
  <si>
    <t>Gordoň Nitra - SVK, A příp</t>
  </si>
  <si>
    <t>Gordoň Nitra - SVK, A příp, v.s.</t>
  </si>
  <si>
    <t>Gordoň Nitra - SVK, ml.ž U13</t>
  </si>
  <si>
    <t>Gordoň Nitra - SVK, ml.ž U13, v.s.</t>
  </si>
  <si>
    <t>Mladosť Prievidza - SVK, A příp</t>
  </si>
  <si>
    <t>Mladosť Prievidza - SVK, A příp, v.s.</t>
  </si>
  <si>
    <t>Trenčín - SVK, B příp</t>
  </si>
  <si>
    <t>Trenčín - SVK, B příp, v.s.</t>
  </si>
  <si>
    <t>Trenčín - SVK, A příp</t>
  </si>
  <si>
    <t>Trenčín - SVK, A příp, v.s.</t>
  </si>
  <si>
    <t>Trenčín - SVK, ml.ž U13</t>
  </si>
  <si>
    <t>Trenčín - SVK, ml.ž U13, v.s.</t>
  </si>
  <si>
    <t>Trenčín - SVK, žák U15</t>
  </si>
  <si>
    <t>Trenčín - SVK, žák U15, v.s.</t>
  </si>
  <si>
    <t>ŠK Kolarovo - SVK, B příp</t>
  </si>
  <si>
    <t>ŠK Kolarovo - SVK, B příp, v.s.</t>
  </si>
  <si>
    <t>ŠK Kolarovo - SVK, A příp</t>
  </si>
  <si>
    <t>ŠK Kolarovo - SVK, A příp, v.s.</t>
  </si>
  <si>
    <t>ŠK Kolarovo - SVK, ml.ž U13</t>
  </si>
  <si>
    <t>ŠK Kolarovo - SVK, ml.ž U13, v.s.</t>
  </si>
  <si>
    <t xml:space="preserve">TJ KZ Bohemians Praha, , </t>
  </si>
  <si>
    <t xml:space="preserve">T.J. Sokol Vyšehrad                                      , , </t>
  </si>
  <si>
    <t xml:space="preserve">Zápas Stříbro, , </t>
  </si>
  <si>
    <t xml:space="preserve">TJ Slavoj Plzeň, , </t>
  </si>
  <si>
    <t xml:space="preserve">TJ Baník Meziboří, , </t>
  </si>
  <si>
    <t xml:space="preserve">T.J. Sokol Hradec Králové, , </t>
  </si>
  <si>
    <t xml:space="preserve">TJ Nivnice, , </t>
  </si>
  <si>
    <t xml:space="preserve">T.J. Sokol Hodonín, , </t>
  </si>
  <si>
    <t xml:space="preserve">TAK Hellas Brno, , </t>
  </si>
  <si>
    <t xml:space="preserve">TJ Sokol Čechovice (ČUS), , </t>
  </si>
  <si>
    <t xml:space="preserve">TJ Lokomotiva Krnov, , </t>
  </si>
  <si>
    <t xml:space="preserve">TJ Nový Jičín, , </t>
  </si>
  <si>
    <t xml:space="preserve">TJ TŽ Třinec, , </t>
  </si>
  <si>
    <t xml:space="preserve">SK Tichá z.s., , </t>
  </si>
  <si>
    <t xml:space="preserve">T.J. Sokol Vítkovice, , </t>
  </si>
  <si>
    <t xml:space="preserve">T.J. Sokol Olomouc, , </t>
  </si>
  <si>
    <t xml:space="preserve">SK Zápas Jablůnkov z.s., , </t>
  </si>
  <si>
    <t xml:space="preserve">UTE Újpest - HUN, , </t>
  </si>
  <si>
    <t xml:space="preserve">Wiatr Wolów - POL, , </t>
  </si>
  <si>
    <t xml:space="preserve">MO SM Tychy - POL, , </t>
  </si>
  <si>
    <t xml:space="preserve">Vasas Budapest - HUN, , </t>
  </si>
  <si>
    <t xml:space="preserve">WJ Košice - SVK, , </t>
  </si>
  <si>
    <t xml:space="preserve">ZK Moldava - SVK, , </t>
  </si>
  <si>
    <t xml:space="preserve">AC Nitra - SVK, , </t>
  </si>
  <si>
    <t xml:space="preserve">Baník Prievidza - SVK, , </t>
  </si>
  <si>
    <t xml:space="preserve">MZK Bánovce nad Bebravou - SVK, , </t>
  </si>
  <si>
    <t xml:space="preserve">Gordoň Nitra - SVK, , </t>
  </si>
  <si>
    <t xml:space="preserve">Mladosť Prievidza - SVK, , </t>
  </si>
  <si>
    <t xml:space="preserve">Trenčín - SVK, , </t>
  </si>
  <si>
    <t xml:space="preserve">ŠK Kolarovo - SVK, , </t>
  </si>
  <si>
    <t>Jeden závodník v hmotnosti</t>
  </si>
  <si>
    <t>Bojovat o 3. místo</t>
  </si>
  <si>
    <t>počet diplomů</t>
  </si>
  <si>
    <t>25 - v.s.</t>
  </si>
  <si>
    <t>B příp - v.s.</t>
  </si>
  <si>
    <t>28 - v.s.</t>
  </si>
  <si>
    <t>A příp - v.s.</t>
  </si>
  <si>
    <t>31 - v.s.</t>
  </si>
  <si>
    <t>ml.ž U13 - v.s.</t>
  </si>
  <si>
    <t>35 - v.s.</t>
  </si>
  <si>
    <t>žák U15 - v.s.</t>
  </si>
  <si>
    <t>39 - v.s.</t>
  </si>
  <si>
    <t>kad U17 - v.s.</t>
  </si>
  <si>
    <t>43 - v.s.</t>
  </si>
  <si>
    <t>jun U20 - v.s.</t>
  </si>
  <si>
    <t>ž-ml.ž WU13 - v.s.</t>
  </si>
  <si>
    <t>47 - v.s.</t>
  </si>
  <si>
    <t>52 - v.s.</t>
  </si>
  <si>
    <t>57 - v.s.</t>
  </si>
  <si>
    <t>63 - v.s.</t>
  </si>
  <si>
    <t>70 - v.s.</t>
  </si>
  <si>
    <t>80 - v.s.</t>
  </si>
  <si>
    <t>90 - v.s.</t>
  </si>
  <si>
    <t>48 - v.s.</t>
  </si>
  <si>
    <t>62 - v.s.</t>
  </si>
  <si>
    <t>68 - v.s.</t>
  </si>
  <si>
    <t>75 - v.s.</t>
  </si>
  <si>
    <t>85 - v.s.</t>
  </si>
  <si>
    <t>100 - v.s.</t>
  </si>
  <si>
    <t>55 - v.s.</t>
  </si>
  <si>
    <t>110 - v.s.</t>
  </si>
  <si>
    <t>79 - v.s.</t>
  </si>
  <si>
    <t>Vážní listina</t>
  </si>
  <si>
    <t>Vážní listina - Nevážen</t>
  </si>
  <si>
    <t>styl:</t>
  </si>
  <si>
    <t>B příp 25</t>
  </si>
  <si>
    <t>B příp 28</t>
  </si>
  <si>
    <t>B příp 31</t>
  </si>
  <si>
    <t>B příp 35</t>
  </si>
  <si>
    <t>B příp 39</t>
  </si>
  <si>
    <t>B příp 43</t>
  </si>
  <si>
    <t>B příp 52</t>
  </si>
  <si>
    <t>A příp 25</t>
  </si>
  <si>
    <t>A příp 31</t>
  </si>
  <si>
    <t>A příp 35</t>
  </si>
  <si>
    <t>A příp 39</t>
  </si>
  <si>
    <t>A příp 43</t>
  </si>
  <si>
    <t>A příp 47</t>
  </si>
  <si>
    <t>A příp 52</t>
  </si>
  <si>
    <t>A příp 57</t>
  </si>
  <si>
    <t>ml.ž U13 35</t>
  </si>
  <si>
    <t>ml.ž U13 39</t>
  </si>
  <si>
    <t>ml.ž U13 43</t>
  </si>
  <si>
    <t>ml.ž U13 47</t>
  </si>
  <si>
    <t>ml.ž U13 52</t>
  </si>
  <si>
    <t>ml.ž U13 57</t>
  </si>
  <si>
    <t>ml.ž U13 63</t>
  </si>
  <si>
    <t>ml.ž U13 70</t>
  </si>
  <si>
    <t>ml.ž U13 80</t>
  </si>
  <si>
    <t>ml.ž U13 90</t>
  </si>
  <si>
    <t>žák U15 48</t>
  </si>
  <si>
    <t>žák U15 52</t>
  </si>
  <si>
    <t>žák U15 57</t>
  </si>
  <si>
    <t>žák U15 62</t>
  </si>
  <si>
    <t>žák U15 68</t>
  </si>
  <si>
    <t>žák U15 75</t>
  </si>
  <si>
    <t>žák U15 85</t>
  </si>
  <si>
    <t>žák U15 100</t>
  </si>
  <si>
    <t>kad U17 55</t>
  </si>
  <si>
    <t>kad U17 110</t>
  </si>
  <si>
    <t>jun U20 79</t>
  </si>
  <si>
    <t>ž-ml.ž WU13 39</t>
  </si>
  <si>
    <t>ž-ml.ž WU13 43</t>
  </si>
  <si>
    <t>ž-ml.ž WU13 52</t>
  </si>
</sst>
</file>

<file path=xl/styles.xml><?xml version="1.0" encoding="utf-8"?>
<styleSheet xmlns="http://schemas.openxmlformats.org/spreadsheetml/2006/main">
  <numFmts count="4">
    <numFmt numFmtId="164" formatCode="0.0"/>
    <numFmt numFmtId="165" formatCode="d/m/yyyy;@"/>
    <numFmt numFmtId="166" formatCode="#,##0.0"/>
    <numFmt numFmtId="167" formatCode="[$-405]General"/>
  </numFmts>
  <fonts count="45">
    <font>
      <sz val="10"/>
      <name val="Arial CE"/>
      <charset val="238"/>
    </font>
    <font>
      <sz val="10"/>
      <name val="Arial CE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8"/>
      <name val="Arial CE"/>
      <family val="2"/>
      <charset val="238"/>
    </font>
    <font>
      <sz val="12"/>
      <name val="Arial CE"/>
      <family val="2"/>
      <charset val="238"/>
    </font>
    <font>
      <b/>
      <sz val="14"/>
      <name val="Arial CE"/>
      <family val="2"/>
      <charset val="238"/>
    </font>
    <font>
      <sz val="12"/>
      <name val="Arial CE"/>
      <charset val="238"/>
    </font>
    <font>
      <b/>
      <sz val="10"/>
      <name val="Arial CE"/>
      <charset val="238"/>
    </font>
    <font>
      <b/>
      <sz val="14"/>
      <name val="Arial CE"/>
      <charset val="238"/>
    </font>
    <font>
      <b/>
      <sz val="12"/>
      <name val="Arial CE"/>
      <charset val="238"/>
    </font>
    <font>
      <sz val="8"/>
      <name val="Arial CE"/>
      <charset val="238"/>
    </font>
    <font>
      <b/>
      <sz val="12"/>
      <color indexed="8"/>
      <name val="Arial CE"/>
      <family val="2"/>
      <charset val="238"/>
    </font>
    <font>
      <sz val="12"/>
      <color indexed="8"/>
      <name val="Arial CE"/>
      <family val="2"/>
      <charset val="238"/>
    </font>
    <font>
      <sz val="12"/>
      <name val="Arial"/>
      <family val="2"/>
      <charset val="238"/>
    </font>
    <font>
      <b/>
      <sz val="8"/>
      <name val="Arial CE"/>
      <family val="2"/>
      <charset val="238"/>
    </font>
    <font>
      <b/>
      <sz val="12"/>
      <name val="Arial"/>
      <family val="2"/>
      <charset val="238"/>
    </font>
    <font>
      <sz val="12"/>
      <color indexed="8"/>
      <name val="Arial"/>
      <family val="2"/>
      <charset val="238"/>
    </font>
    <font>
      <b/>
      <sz val="8"/>
      <color indexed="8"/>
      <name val="Arial"/>
      <family val="2"/>
      <charset val="238"/>
    </font>
    <font>
      <b/>
      <sz val="8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20"/>
      <name val="Arial"/>
      <family val="2"/>
      <charset val="238"/>
    </font>
    <font>
      <sz val="8"/>
      <name val="Arial"/>
      <family val="2"/>
      <charset val="238"/>
    </font>
    <font>
      <b/>
      <sz val="26"/>
      <name val="Arial CE"/>
      <charset val="238"/>
    </font>
    <font>
      <sz val="10"/>
      <color theme="1"/>
      <name val="Arial1"/>
      <charset val="238"/>
    </font>
    <font>
      <b/>
      <sz val="12"/>
      <color rgb="FF000000"/>
      <name val="Arial CE"/>
      <family val="2"/>
      <charset val="238"/>
    </font>
    <font>
      <b/>
      <sz val="12"/>
      <color indexed="8"/>
      <name val="Arial"/>
      <family val="2"/>
      <charset val="238"/>
    </font>
    <font>
      <sz val="10"/>
      <name val="Arial"/>
      <family val="2"/>
      <charset val="238"/>
    </font>
    <font>
      <sz val="11"/>
      <color theme="1"/>
      <name val="Calibri"/>
      <family val="2"/>
      <scheme val="minor"/>
    </font>
    <font>
      <sz val="12"/>
      <color rgb="FF000000"/>
      <name val="Arial"/>
      <family val="2"/>
      <charset val="238"/>
    </font>
    <font>
      <sz val="12"/>
      <color indexed="64"/>
      <name val="Arial"/>
      <family val="2"/>
      <charset val="238"/>
    </font>
    <font>
      <b/>
      <sz val="11"/>
      <color indexed="64"/>
      <name val="Arial CE"/>
    </font>
    <font>
      <b/>
      <sz val="12"/>
      <color rgb="FF000000"/>
      <name val="Arial"/>
      <family val="2"/>
      <charset val="238"/>
    </font>
    <font>
      <b/>
      <sz val="12"/>
      <color indexed="64"/>
      <name val="Arial"/>
      <family val="2"/>
      <charset val="238"/>
    </font>
    <font>
      <sz val="11"/>
      <color indexed="64"/>
      <name val="Arial CE"/>
      <charset val="238"/>
    </font>
    <font>
      <sz val="11"/>
      <color rgb="FF000000"/>
      <name val="Arial CE"/>
      <charset val="238"/>
    </font>
    <font>
      <b/>
      <sz val="12"/>
      <color rgb="FF000000"/>
      <name val="Arial CE"/>
      <charset val="238"/>
    </font>
    <font>
      <b/>
      <sz val="12"/>
      <color indexed="8"/>
      <name val="Arial CE"/>
      <charset val="238"/>
    </font>
    <font>
      <sz val="12"/>
      <color indexed="8"/>
      <name val="Arial CE"/>
      <charset val="238"/>
    </font>
    <font>
      <b/>
      <sz val="12"/>
      <color indexed="64"/>
      <name val="Arial CE"/>
    </font>
    <font>
      <sz val="12"/>
      <color indexed="64"/>
      <name val="Arial CE"/>
      <charset val="238"/>
    </font>
    <font>
      <sz val="12"/>
      <color theme="1"/>
      <name val="Arial"/>
      <family val="2"/>
      <charset val="238"/>
    </font>
    <font>
      <b/>
      <sz val="12"/>
      <color theme="1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5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ck">
        <color indexed="64"/>
      </left>
      <right/>
      <top/>
      <bottom/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auto="1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167" fontId="26" fillId="0" borderId="0"/>
    <xf numFmtId="0" fontId="29" fillId="0" borderId="0"/>
    <xf numFmtId="0" fontId="30" fillId="0" borderId="0"/>
  </cellStyleXfs>
  <cellXfs count="426">
    <xf numFmtId="0" fontId="0" fillId="0" borderId="0" xfId="0"/>
    <xf numFmtId="0" fontId="3" fillId="0" borderId="0" xfId="0" applyFont="1" applyAlignment="1">
      <alignment horizont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3" fillId="0" borderId="6" xfId="0" applyFont="1" applyBorder="1" applyAlignment="1">
      <alignment horizontal="center" vertical="center"/>
    </xf>
    <xf numFmtId="0" fontId="3" fillId="0" borderId="0" xfId="0" applyFont="1" applyBorder="1" applyAlignment="1">
      <alignment horizontal="left"/>
    </xf>
    <xf numFmtId="0" fontId="0" fillId="0" borderId="0" xfId="0" applyBorder="1"/>
    <xf numFmtId="1" fontId="3" fillId="0" borderId="0" xfId="0" applyNumberFormat="1" applyFont="1" applyBorder="1" applyAlignment="1">
      <alignment horizontal="left"/>
    </xf>
    <xf numFmtId="1" fontId="0" fillId="0" borderId="0" xfId="0" applyNumberFormat="1" applyAlignment="1">
      <alignment horizontal="left"/>
    </xf>
    <xf numFmtId="1" fontId="3" fillId="0" borderId="5" xfId="0" applyNumberFormat="1" applyFont="1" applyBorder="1" applyAlignment="1">
      <alignment horizontal="center" vertical="center"/>
    </xf>
    <xf numFmtId="1" fontId="0" fillId="0" borderId="0" xfId="0" applyNumberFormat="1"/>
    <xf numFmtId="1" fontId="3" fillId="0" borderId="5" xfId="0" applyNumberFormat="1" applyFont="1" applyBorder="1" applyAlignment="1">
      <alignment horizontal="center" vertical="center" wrapText="1"/>
    </xf>
    <xf numFmtId="164" fontId="3" fillId="0" borderId="0" xfId="0" applyNumberFormat="1" applyFont="1" applyBorder="1" applyAlignment="1">
      <alignment horizontal="left"/>
    </xf>
    <xf numFmtId="164" fontId="0" fillId="0" borderId="0" xfId="0" applyNumberFormat="1"/>
    <xf numFmtId="0" fontId="0" fillId="0" borderId="0" xfId="0" applyAlignment="1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8" fillId="0" borderId="0" xfId="0" applyFont="1" applyAlignment="1"/>
    <xf numFmtId="165" fontId="6" fillId="0" borderId="0" xfId="0" applyNumberFormat="1" applyFont="1" applyAlignment="1">
      <alignment horizontal="left" vertical="center"/>
    </xf>
    <xf numFmtId="1" fontId="3" fillId="0" borderId="12" xfId="0" applyNumberFormat="1" applyFont="1" applyBorder="1" applyAlignment="1">
      <alignment horizontal="center" vertical="center"/>
    </xf>
    <xf numFmtId="1" fontId="3" fillId="0" borderId="6" xfId="0" applyNumberFormat="1" applyFont="1" applyBorder="1" applyAlignment="1">
      <alignment horizontal="center" vertical="center" wrapText="1"/>
    </xf>
    <xf numFmtId="1" fontId="2" fillId="0" borderId="13" xfId="0" applyNumberFormat="1" applyFont="1" applyBorder="1" applyAlignment="1">
      <alignment horizontal="center" vertical="center" wrapText="1"/>
    </xf>
    <xf numFmtId="49" fontId="2" fillId="0" borderId="13" xfId="0" applyNumberFormat="1" applyFont="1" applyBorder="1" applyAlignment="1">
      <alignment horizontal="center" vertical="center" wrapText="1"/>
    </xf>
    <xf numFmtId="1" fontId="2" fillId="2" borderId="1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0" fillId="0" borderId="0" xfId="0" applyNumberFormat="1" applyAlignment="1">
      <alignment horizontal="center" vertical="center"/>
    </xf>
    <xf numFmtId="0" fontId="5" fillId="0" borderId="14" xfId="0" applyNumberFormat="1" applyFont="1" applyBorder="1" applyAlignment="1">
      <alignment horizontal="left" vertical="center" wrapText="1"/>
    </xf>
    <xf numFmtId="0" fontId="5" fillId="0" borderId="3" xfId="0" applyNumberFormat="1" applyFont="1" applyBorder="1" applyAlignment="1">
      <alignment horizontal="center" vertical="center" wrapText="1"/>
    </xf>
    <xf numFmtId="164" fontId="3" fillId="0" borderId="9" xfId="0" applyNumberFormat="1" applyFont="1" applyBorder="1" applyAlignment="1">
      <alignment horizontal="center" vertical="center" wrapText="1"/>
    </xf>
    <xf numFmtId="164" fontId="5" fillId="0" borderId="3" xfId="0" applyNumberFormat="1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" fontId="7" fillId="0" borderId="14" xfId="0" applyNumberFormat="1" applyFont="1" applyBorder="1" applyAlignment="1">
      <alignment horizontal="center" vertical="center" wrapText="1"/>
    </xf>
    <xf numFmtId="1" fontId="7" fillId="0" borderId="16" xfId="0" applyNumberFormat="1" applyFont="1" applyBorder="1" applyAlignment="1">
      <alignment horizontal="center" vertical="center" wrapText="1"/>
    </xf>
    <xf numFmtId="0" fontId="5" fillId="0" borderId="17" xfId="0" applyNumberFormat="1" applyFont="1" applyBorder="1" applyAlignment="1">
      <alignment horizontal="left" vertical="center" wrapText="1"/>
    </xf>
    <xf numFmtId="0" fontId="5" fillId="0" borderId="16" xfId="0" applyNumberFormat="1" applyFont="1" applyBorder="1" applyAlignment="1">
      <alignment horizontal="left" vertical="center" wrapText="1"/>
    </xf>
    <xf numFmtId="0" fontId="5" fillId="0" borderId="1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" fontId="3" fillId="0" borderId="0" xfId="0" applyNumberFormat="1" applyFont="1" applyBorder="1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1" fontId="0" fillId="0" borderId="0" xfId="0" applyNumberFormat="1" applyAlignment="1">
      <alignment horizontal="left" vertical="center"/>
    </xf>
    <xf numFmtId="0" fontId="2" fillId="0" borderId="0" xfId="0" applyFont="1" applyBorder="1" applyAlignment="1">
      <alignment horizontal="right" vertical="center"/>
    </xf>
    <xf numFmtId="0" fontId="2" fillId="0" borderId="0" xfId="0" applyFont="1" applyAlignment="1">
      <alignment horizontal="center" vertical="center"/>
    </xf>
    <xf numFmtId="49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64" fontId="5" fillId="0" borderId="0" xfId="0" applyNumberFormat="1" applyFont="1" applyAlignment="1">
      <alignment horizontal="center" vertical="center" wrapText="1"/>
    </xf>
    <xf numFmtId="0" fontId="3" fillId="0" borderId="6" xfId="0" applyFont="1" applyBorder="1" applyAlignment="1">
      <alignment vertical="center"/>
    </xf>
    <xf numFmtId="49" fontId="5" fillId="0" borderId="0" xfId="0" applyNumberFormat="1" applyFont="1" applyAlignment="1">
      <alignment vertical="center" wrapText="1"/>
    </xf>
    <xf numFmtId="1" fontId="8" fillId="0" borderId="0" xfId="0" applyNumberFormat="1" applyFont="1" applyBorder="1" applyAlignment="1">
      <alignment horizontal="left"/>
    </xf>
    <xf numFmtId="1" fontId="8" fillId="0" borderId="0" xfId="0" applyNumberFormat="1" applyFont="1" applyAlignment="1">
      <alignment horizontal="left"/>
    </xf>
    <xf numFmtId="1" fontId="8" fillId="0" borderId="5" xfId="0" applyNumberFormat="1" applyFont="1" applyBorder="1" applyAlignment="1">
      <alignment horizontal="center" vertical="center"/>
    </xf>
    <xf numFmtId="1" fontId="8" fillId="0" borderId="5" xfId="0" applyNumberFormat="1" applyFont="1" applyBorder="1" applyAlignment="1">
      <alignment horizontal="center" vertical="center" wrapText="1"/>
    </xf>
    <xf numFmtId="1" fontId="10" fillId="0" borderId="2" xfId="0" applyNumberFormat="1" applyFont="1" applyBorder="1" applyAlignment="1">
      <alignment horizontal="center" vertical="center" wrapText="1"/>
    </xf>
    <xf numFmtId="1" fontId="10" fillId="0" borderId="0" xfId="0" applyNumberFormat="1" applyFont="1" applyAlignment="1">
      <alignment horizontal="center" vertical="center" wrapText="1"/>
    </xf>
    <xf numFmtId="0" fontId="8" fillId="0" borderId="0" xfId="0" applyFont="1"/>
    <xf numFmtId="3" fontId="10" fillId="0" borderId="0" xfId="0" applyNumberFormat="1" applyFont="1" applyAlignment="1">
      <alignment horizontal="center" vertical="center" wrapText="1"/>
    </xf>
    <xf numFmtId="0" fontId="0" fillId="0" borderId="0" xfId="0" applyNumberFormat="1" applyAlignment="1">
      <alignment horizontal="left" vertical="center"/>
    </xf>
    <xf numFmtId="0" fontId="0" fillId="0" borderId="19" xfId="0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1" fontId="15" fillId="0" borderId="0" xfId="0" applyNumberFormat="1" applyFont="1" applyAlignment="1">
      <alignment horizontal="left"/>
    </xf>
    <xf numFmtId="1" fontId="15" fillId="0" borderId="2" xfId="0" applyNumberFormat="1" applyFont="1" applyBorder="1" applyAlignment="1">
      <alignment horizontal="center" vertical="center" wrapText="1"/>
    </xf>
    <xf numFmtId="1" fontId="15" fillId="0" borderId="0" xfId="0" applyNumberFormat="1" applyFont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 wrapText="1"/>
    </xf>
    <xf numFmtId="0" fontId="15" fillId="0" borderId="0" xfId="0" applyFont="1"/>
    <xf numFmtId="1" fontId="8" fillId="0" borderId="0" xfId="0" applyNumberFormat="1" applyFont="1" applyAlignment="1">
      <alignment horizontal="left" vertical="center"/>
    </xf>
    <xf numFmtId="1" fontId="8" fillId="0" borderId="0" xfId="0" applyNumberFormat="1" applyFont="1"/>
    <xf numFmtId="164" fontId="3" fillId="0" borderId="0" xfId="0" applyNumberFormat="1" applyFont="1" applyAlignment="1">
      <alignment horizontal="left" vertical="center"/>
    </xf>
    <xf numFmtId="0" fontId="17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6" fillId="0" borderId="0" xfId="0" applyFont="1" applyAlignment="1">
      <alignment horizontal="center" vertical="center"/>
    </xf>
    <xf numFmtId="0" fontId="16" fillId="0" borderId="0" xfId="0" applyFont="1" applyAlignment="1">
      <alignment horizontal="left" vertical="center"/>
    </xf>
    <xf numFmtId="1" fontId="16" fillId="0" borderId="0" xfId="0" applyNumberFormat="1" applyFont="1" applyBorder="1" applyAlignment="1">
      <alignment horizontal="left" vertical="center"/>
    </xf>
    <xf numFmtId="0" fontId="16" fillId="0" borderId="0" xfId="0" applyFont="1" applyBorder="1" applyAlignment="1">
      <alignment horizontal="left" vertical="center"/>
    </xf>
    <xf numFmtId="0" fontId="14" fillId="0" borderId="0" xfId="0" applyFont="1" applyAlignment="1">
      <alignment horizontal="left" vertical="center"/>
    </xf>
    <xf numFmtId="164" fontId="16" fillId="0" borderId="0" xfId="0" applyNumberFormat="1" applyFont="1" applyBorder="1" applyAlignment="1">
      <alignment horizontal="left" vertical="center"/>
    </xf>
    <xf numFmtId="1" fontId="14" fillId="0" borderId="0" xfId="0" applyNumberFormat="1" applyFont="1" applyAlignment="1">
      <alignment horizontal="left" vertical="center"/>
    </xf>
    <xf numFmtId="0" fontId="16" fillId="0" borderId="0" xfId="0" applyFont="1" applyBorder="1" applyAlignment="1">
      <alignment horizontal="center" vertical="center"/>
    </xf>
    <xf numFmtId="0" fontId="17" fillId="0" borderId="0" xfId="0" applyFont="1" applyBorder="1" applyAlignment="1">
      <alignment vertical="center"/>
    </xf>
    <xf numFmtId="0" fontId="17" fillId="0" borderId="0" xfId="0" applyFont="1" applyFill="1" applyBorder="1" applyAlignment="1">
      <alignment vertical="center"/>
    </xf>
    <xf numFmtId="0" fontId="14" fillId="0" borderId="0" xfId="0" applyFont="1" applyBorder="1" applyAlignment="1">
      <alignment vertical="center"/>
    </xf>
    <xf numFmtId="3" fontId="17" fillId="0" borderId="0" xfId="0" applyNumberFormat="1" applyFont="1" applyBorder="1" applyAlignment="1">
      <alignment vertical="center"/>
    </xf>
    <xf numFmtId="49" fontId="14" fillId="0" borderId="0" xfId="0" applyNumberFormat="1" applyFont="1" applyAlignment="1">
      <alignment vertical="center"/>
    </xf>
    <xf numFmtId="0" fontId="17" fillId="0" borderId="0" xfId="0" applyFont="1" applyBorder="1" applyAlignment="1">
      <alignment horizontal="center" vertical="center"/>
    </xf>
    <xf numFmtId="3" fontId="17" fillId="0" borderId="0" xfId="0" applyNumberFormat="1" applyFont="1" applyBorder="1" applyAlignment="1">
      <alignment horizontal="center" vertical="center"/>
    </xf>
    <xf numFmtId="0" fontId="14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1" fontId="16" fillId="0" borderId="5" xfId="0" applyNumberFormat="1" applyFont="1" applyBorder="1" applyAlignment="1">
      <alignment horizontal="center" vertical="center" wrapText="1"/>
    </xf>
    <xf numFmtId="0" fontId="16" fillId="0" borderId="11" xfId="0" applyFont="1" applyBorder="1" applyAlignment="1">
      <alignment horizontal="center" vertical="center"/>
    </xf>
    <xf numFmtId="0" fontId="16" fillId="0" borderId="6" xfId="0" applyFont="1" applyBorder="1" applyAlignment="1">
      <alignment horizontal="center" vertical="center"/>
    </xf>
    <xf numFmtId="1" fontId="16" fillId="0" borderId="5" xfId="0" applyNumberFormat="1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4" fillId="0" borderId="0" xfId="0" applyFont="1" applyAlignment="1">
      <alignment vertical="center" wrapText="1"/>
    </xf>
    <xf numFmtId="164" fontId="14" fillId="0" borderId="3" xfId="0" applyNumberFormat="1" applyFont="1" applyBorder="1" applyAlignment="1">
      <alignment horizontal="center" vertical="center" wrapText="1"/>
    </xf>
    <xf numFmtId="1" fontId="17" fillId="0" borderId="0" xfId="0" applyNumberFormat="1" applyFont="1" applyAlignment="1">
      <alignment horizontal="center" vertical="center"/>
    </xf>
    <xf numFmtId="164" fontId="14" fillId="0" borderId="0" xfId="0" applyNumberFormat="1" applyFont="1" applyAlignment="1">
      <alignment horizontal="center" vertical="center"/>
    </xf>
    <xf numFmtId="0" fontId="14" fillId="0" borderId="2" xfId="0" applyNumberFormat="1" applyFont="1" applyBorder="1" applyAlignment="1">
      <alignment horizontal="center" vertical="center" wrapText="1"/>
    </xf>
    <xf numFmtId="0" fontId="14" fillId="2" borderId="0" xfId="0" applyFont="1" applyFill="1" applyAlignment="1">
      <alignment vertical="center"/>
    </xf>
    <xf numFmtId="1" fontId="14" fillId="0" borderId="0" xfId="0" applyNumberFormat="1" applyFont="1" applyBorder="1" applyAlignment="1">
      <alignment vertical="center"/>
    </xf>
    <xf numFmtId="164" fontId="14" fillId="0" borderId="0" xfId="0" applyNumberFormat="1" applyFont="1" applyBorder="1" applyAlignment="1">
      <alignment vertical="center"/>
    </xf>
    <xf numFmtId="0" fontId="17" fillId="0" borderId="21" xfId="0" applyFont="1" applyBorder="1" applyAlignment="1">
      <alignment vertical="center"/>
    </xf>
    <xf numFmtId="0" fontId="14" fillId="0" borderId="21" xfId="0" applyFont="1" applyBorder="1" applyAlignment="1">
      <alignment vertical="center"/>
    </xf>
    <xf numFmtId="1" fontId="14" fillId="0" borderId="0" xfId="0" applyNumberFormat="1" applyFont="1" applyAlignment="1">
      <alignment vertical="center"/>
    </xf>
    <xf numFmtId="164" fontId="14" fillId="0" borderId="0" xfId="0" applyNumberFormat="1" applyFont="1" applyAlignment="1">
      <alignment vertical="center"/>
    </xf>
    <xf numFmtId="0" fontId="15" fillId="0" borderId="0" xfId="0" applyFont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1" fontId="16" fillId="0" borderId="11" xfId="0" applyNumberFormat="1" applyFont="1" applyBorder="1" applyAlignment="1">
      <alignment horizontal="center" vertical="center" wrapText="1"/>
    </xf>
    <xf numFmtId="164" fontId="16" fillId="0" borderId="9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20" fillId="0" borderId="0" xfId="0" applyFont="1" applyAlignment="1">
      <alignment horizontal="center" vertical="center" wrapText="1"/>
    </xf>
    <xf numFmtId="0" fontId="20" fillId="0" borderId="0" xfId="0" applyFont="1" applyAlignment="1">
      <alignment vertical="center" wrapText="1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right" vertical="center"/>
    </xf>
    <xf numFmtId="0" fontId="20" fillId="0" borderId="0" xfId="0" applyFont="1" applyBorder="1" applyAlignment="1">
      <alignment horizontal="center" vertical="center"/>
    </xf>
    <xf numFmtId="16" fontId="20" fillId="0" borderId="0" xfId="0" applyNumberFormat="1" applyFont="1" applyAlignment="1">
      <alignment horizontal="center" vertical="center"/>
    </xf>
    <xf numFmtId="0" fontId="16" fillId="0" borderId="0" xfId="0" applyNumberFormat="1" applyFont="1" applyAlignment="1">
      <alignment horizontal="left" vertical="center"/>
    </xf>
    <xf numFmtId="0" fontId="14" fillId="0" borderId="0" xfId="0" applyNumberFormat="1" applyFont="1" applyAlignment="1">
      <alignment vertical="center"/>
    </xf>
    <xf numFmtId="0" fontId="14" fillId="0" borderId="0" xfId="0" applyNumberFormat="1" applyFont="1" applyAlignment="1">
      <alignment horizontal="left" vertical="center"/>
    </xf>
    <xf numFmtId="0" fontId="16" fillId="0" borderId="5" xfId="0" applyNumberFormat="1" applyFont="1" applyBorder="1" applyAlignment="1">
      <alignment horizontal="center" vertical="center"/>
    </xf>
    <xf numFmtId="0" fontId="14" fillId="0" borderId="0" xfId="0" applyNumberFormat="1" applyFont="1" applyBorder="1" applyAlignment="1">
      <alignment vertical="center"/>
    </xf>
    <xf numFmtId="0" fontId="14" fillId="0" borderId="18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vertical="center"/>
    </xf>
    <xf numFmtId="0" fontId="5" fillId="0" borderId="2" xfId="0" applyNumberFormat="1" applyFont="1" applyBorder="1" applyAlignment="1">
      <alignment vertical="center" wrapText="1"/>
    </xf>
    <xf numFmtId="0" fontId="5" fillId="0" borderId="2" xfId="0" applyNumberFormat="1" applyFont="1" applyBorder="1" applyAlignment="1">
      <alignment horizontal="center" vertical="center" wrapText="1"/>
    </xf>
    <xf numFmtId="0" fontId="10" fillId="0" borderId="2" xfId="0" applyNumberFormat="1" applyFont="1" applyBorder="1" applyAlignment="1">
      <alignment horizontal="center" vertical="center" wrapText="1"/>
    </xf>
    <xf numFmtId="164" fontId="0" fillId="0" borderId="0" xfId="0" applyNumberFormat="1" applyAlignment="1">
      <alignment vertical="center"/>
    </xf>
    <xf numFmtId="164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 wrapText="1"/>
    </xf>
    <xf numFmtId="0" fontId="2" fillId="0" borderId="7" xfId="0" applyNumberFormat="1" applyFont="1" applyBorder="1" applyAlignment="1">
      <alignment horizontal="center" vertical="center" wrapText="1"/>
    </xf>
    <xf numFmtId="1" fontId="15" fillId="0" borderId="8" xfId="0" applyNumberFormat="1" applyFont="1" applyBorder="1" applyAlignment="1">
      <alignment horizontal="center" vertical="center" wrapText="1"/>
    </xf>
    <xf numFmtId="0" fontId="5" fillId="0" borderId="8" xfId="0" applyNumberFormat="1" applyFont="1" applyBorder="1" applyAlignment="1">
      <alignment vertical="center" wrapText="1"/>
    </xf>
    <xf numFmtId="0" fontId="5" fillId="0" borderId="8" xfId="0" applyNumberFormat="1" applyFont="1" applyBorder="1" applyAlignment="1">
      <alignment horizontal="center" vertical="center" wrapText="1"/>
    </xf>
    <xf numFmtId="0" fontId="10" fillId="0" borderId="8" xfId="0" applyNumberFormat="1" applyFont="1" applyBorder="1" applyAlignment="1">
      <alignment horizontal="center" vertical="center" wrapText="1"/>
    </xf>
    <xf numFmtId="164" fontId="5" fillId="0" borderId="10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8" fillId="0" borderId="9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0" fontId="16" fillId="0" borderId="0" xfId="0" applyNumberFormat="1" applyFont="1" applyAlignment="1">
      <alignment horizontal="center" vertical="center"/>
    </xf>
    <xf numFmtId="0" fontId="14" fillId="0" borderId="0" xfId="0" applyNumberFormat="1" applyFont="1" applyAlignment="1">
      <alignment horizontal="center" vertical="center"/>
    </xf>
    <xf numFmtId="0" fontId="16" fillId="0" borderId="4" xfId="0" applyNumberFormat="1" applyFont="1" applyBorder="1" applyAlignment="1">
      <alignment horizontal="center" vertical="center"/>
    </xf>
    <xf numFmtId="1" fontId="16" fillId="0" borderId="1" xfId="0" applyNumberFormat="1" applyFont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0" fillId="0" borderId="0" xfId="0" applyNumberFormat="1" applyAlignment="1">
      <alignment vertical="center"/>
    </xf>
    <xf numFmtId="16" fontId="0" fillId="0" borderId="0" xfId="0" applyNumberFormat="1" applyAlignment="1">
      <alignment horizontal="center" vertical="center"/>
    </xf>
    <xf numFmtId="0" fontId="21" fillId="0" borderId="0" xfId="0" applyFont="1" applyAlignment="1">
      <alignment horizontal="center" vertical="center" wrapText="1"/>
    </xf>
    <xf numFmtId="0" fontId="21" fillId="0" borderId="0" xfId="0" applyFont="1" applyBorder="1" applyAlignment="1">
      <alignment vertical="center"/>
    </xf>
    <xf numFmtId="0" fontId="20" fillId="0" borderId="0" xfId="0" applyFont="1" applyBorder="1" applyAlignment="1">
      <alignment vertical="center"/>
    </xf>
    <xf numFmtId="0" fontId="21" fillId="0" borderId="0" xfId="0" applyFont="1" applyAlignment="1">
      <alignment vertical="center"/>
    </xf>
    <xf numFmtId="0" fontId="19" fillId="0" borderId="0" xfId="0" applyNumberFormat="1" applyFont="1" applyAlignment="1">
      <alignment horizontal="center" vertical="center"/>
    </xf>
    <xf numFmtId="0" fontId="17" fillId="0" borderId="0" xfId="0" applyNumberFormat="1" applyFont="1" applyAlignment="1">
      <alignment horizontal="center" vertical="center"/>
    </xf>
    <xf numFmtId="0" fontId="22" fillId="0" borderId="0" xfId="0" applyFont="1" applyAlignment="1">
      <alignment horizontal="center" vertical="center" wrapText="1"/>
    </xf>
    <xf numFmtId="0" fontId="16" fillId="0" borderId="20" xfId="0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1" fontId="14" fillId="0" borderId="1" xfId="0" applyNumberFormat="1" applyFont="1" applyBorder="1" applyAlignment="1">
      <alignment horizontal="center" vertical="center" wrapText="1"/>
    </xf>
    <xf numFmtId="0" fontId="14" fillId="0" borderId="0" xfId="0" applyFont="1" applyBorder="1" applyAlignment="1">
      <alignment horizontal="left" vertical="center"/>
    </xf>
    <xf numFmtId="1" fontId="14" fillId="0" borderId="24" xfId="0" applyNumberFormat="1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center"/>
    </xf>
    <xf numFmtId="0" fontId="14" fillId="0" borderId="0" xfId="0" applyFont="1" applyBorder="1" applyAlignment="1">
      <alignment horizontal="center"/>
    </xf>
    <xf numFmtId="0" fontId="14" fillId="0" borderId="21" xfId="0" applyFont="1" applyBorder="1" applyAlignment="1">
      <alignment horizontal="center"/>
    </xf>
    <xf numFmtId="0" fontId="14" fillId="0" borderId="0" xfId="0" applyFont="1" applyBorder="1" applyAlignment="1">
      <alignment horizontal="center" vertical="center"/>
    </xf>
    <xf numFmtId="1" fontId="14" fillId="0" borderId="0" xfId="0" applyNumberFormat="1" applyFont="1" applyAlignment="1">
      <alignment horizontal="center" vertical="center"/>
    </xf>
    <xf numFmtId="0" fontId="14" fillId="2" borderId="0" xfId="0" applyFont="1" applyFill="1" applyAlignment="1">
      <alignment horizontal="center" vertical="center"/>
    </xf>
    <xf numFmtId="0" fontId="14" fillId="0" borderId="21" xfId="0" applyFont="1" applyBorder="1" applyAlignment="1">
      <alignment horizontal="center" vertical="center"/>
    </xf>
    <xf numFmtId="0" fontId="14" fillId="0" borderId="21" xfId="0" applyFont="1" applyBorder="1" applyAlignment="1">
      <alignment horizontal="left" vertical="center"/>
    </xf>
    <xf numFmtId="1" fontId="14" fillId="0" borderId="7" xfId="0" applyNumberFormat="1" applyFont="1" applyBorder="1" applyAlignment="1">
      <alignment horizontal="center" vertical="center" wrapText="1"/>
    </xf>
    <xf numFmtId="164" fontId="14" fillId="0" borderId="10" xfId="0" applyNumberFormat="1" applyFont="1" applyBorder="1" applyAlignment="1">
      <alignment horizontal="center" vertical="center" wrapText="1"/>
    </xf>
    <xf numFmtId="1" fontId="14" fillId="0" borderId="0" xfId="0" applyNumberFormat="1" applyFont="1" applyBorder="1" applyAlignment="1">
      <alignment horizontal="center" vertical="center"/>
    </xf>
    <xf numFmtId="0" fontId="16" fillId="0" borderId="2" xfId="0" applyNumberFormat="1" applyFont="1" applyBorder="1" applyAlignment="1">
      <alignment horizontal="center" vertical="center" wrapText="1"/>
    </xf>
    <xf numFmtId="0" fontId="16" fillId="0" borderId="0" xfId="0" applyNumberFormat="1" applyFont="1" applyBorder="1" applyAlignment="1">
      <alignment horizontal="left" vertical="center"/>
    </xf>
    <xf numFmtId="0" fontId="16" fillId="0" borderId="0" xfId="0" applyNumberFormat="1" applyFont="1" applyBorder="1" applyAlignment="1">
      <alignment horizontal="center" vertical="center"/>
    </xf>
    <xf numFmtId="0" fontId="16" fillId="0" borderId="5" xfId="0" applyNumberFormat="1" applyFont="1" applyBorder="1" applyAlignment="1">
      <alignment horizontal="center" vertical="center" wrapText="1"/>
    </xf>
    <xf numFmtId="0" fontId="16" fillId="0" borderId="11" xfId="0" applyNumberFormat="1" applyFont="1" applyBorder="1" applyAlignment="1">
      <alignment horizontal="center" vertical="center" wrapText="1"/>
    </xf>
    <xf numFmtId="0" fontId="16" fillId="0" borderId="11" xfId="0" applyNumberFormat="1" applyFont="1" applyBorder="1" applyAlignment="1">
      <alignment horizontal="center" vertical="center"/>
    </xf>
    <xf numFmtId="0" fontId="16" fillId="0" borderId="6" xfId="0" applyNumberFormat="1" applyFont="1" applyBorder="1" applyAlignment="1">
      <alignment horizontal="center" vertical="center"/>
    </xf>
    <xf numFmtId="0" fontId="16" fillId="0" borderId="20" xfId="0" applyNumberFormat="1" applyFont="1" applyBorder="1" applyAlignment="1">
      <alignment horizontal="center" vertical="center" wrapText="1"/>
    </xf>
    <xf numFmtId="0" fontId="14" fillId="0" borderId="2" xfId="0" applyNumberFormat="1" applyFont="1" applyBorder="1" applyAlignment="1">
      <alignment horizontal="left" vertical="center" wrapText="1"/>
    </xf>
    <xf numFmtId="0" fontId="14" fillId="0" borderId="3" xfId="0" applyNumberFormat="1" applyFont="1" applyBorder="1" applyAlignment="1">
      <alignment horizontal="center" vertical="center" wrapText="1"/>
    </xf>
    <xf numFmtId="0" fontId="14" fillId="0" borderId="18" xfId="0" applyNumberFormat="1" applyFont="1" applyBorder="1" applyAlignment="1">
      <alignment horizontal="center" vertical="center" wrapText="1"/>
    </xf>
    <xf numFmtId="0" fontId="16" fillId="0" borderId="8" xfId="0" applyNumberFormat="1" applyFont="1" applyBorder="1" applyAlignment="1">
      <alignment horizontal="center" vertical="center" wrapText="1"/>
    </xf>
    <xf numFmtId="0" fontId="14" fillId="0" borderId="8" xfId="0" applyNumberFormat="1" applyFont="1" applyBorder="1" applyAlignment="1">
      <alignment horizontal="left" vertical="center" wrapText="1"/>
    </xf>
    <xf numFmtId="0" fontId="14" fillId="0" borderId="8" xfId="0" applyNumberFormat="1" applyFont="1" applyBorder="1" applyAlignment="1">
      <alignment horizontal="center" vertical="center" wrapText="1"/>
    </xf>
    <xf numFmtId="0" fontId="14" fillId="0" borderId="22" xfId="0" applyNumberFormat="1" applyFont="1" applyBorder="1" applyAlignment="1">
      <alignment horizontal="center" vertical="center" wrapText="1"/>
    </xf>
    <xf numFmtId="0" fontId="14" fillId="0" borderId="25" xfId="0" applyNumberFormat="1" applyFont="1" applyBorder="1" applyAlignment="1">
      <alignment horizontal="center" vertical="center" wrapText="1"/>
    </xf>
    <xf numFmtId="0" fontId="14" fillId="0" borderId="25" xfId="0" applyNumberFormat="1" applyFont="1" applyBorder="1" applyAlignment="1">
      <alignment horizontal="left" vertical="center" wrapText="1"/>
    </xf>
    <xf numFmtId="0" fontId="16" fillId="0" borderId="25" xfId="0" applyNumberFormat="1" applyFont="1" applyBorder="1" applyAlignment="1">
      <alignment horizontal="center" vertical="center" wrapText="1"/>
    </xf>
    <xf numFmtId="0" fontId="14" fillId="0" borderId="26" xfId="0" applyFont="1" applyBorder="1" applyAlignment="1">
      <alignment horizontal="center" vertical="center" wrapText="1"/>
    </xf>
    <xf numFmtId="0" fontId="24" fillId="0" borderId="0" xfId="0" applyFont="1" applyAlignment="1">
      <alignment vertical="center"/>
    </xf>
    <xf numFmtId="0" fontId="24" fillId="0" borderId="0" xfId="0" applyFont="1" applyBorder="1" applyAlignment="1">
      <alignment vertical="center"/>
    </xf>
    <xf numFmtId="0" fontId="24" fillId="0" borderId="21" xfId="0" applyFont="1" applyBorder="1" applyAlignment="1">
      <alignment vertical="center"/>
    </xf>
    <xf numFmtId="164" fontId="16" fillId="0" borderId="0" xfId="0" applyNumberFormat="1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3" fillId="0" borderId="0" xfId="0" applyFont="1" applyAlignment="1">
      <alignment vertical="center"/>
    </xf>
    <xf numFmtId="0" fontId="0" fillId="0" borderId="0" xfId="0" applyAlignment="1">
      <alignment horizontal="left" vertical="center"/>
    </xf>
    <xf numFmtId="0" fontId="8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0" xfId="0" applyFont="1" applyAlignment="1">
      <alignment vertical="center" wrapText="1"/>
    </xf>
    <xf numFmtId="0" fontId="10" fillId="0" borderId="0" xfId="0" applyFont="1" applyAlignment="1">
      <alignment vertical="center"/>
    </xf>
    <xf numFmtId="0" fontId="25" fillId="0" borderId="0" xfId="0" applyFont="1" applyAlignment="1"/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vertical="center"/>
    </xf>
    <xf numFmtId="166" fontId="0" fillId="0" borderId="0" xfId="0" applyNumberFormat="1" applyAlignment="1">
      <alignment vertical="center"/>
    </xf>
    <xf numFmtId="166" fontId="10" fillId="0" borderId="0" xfId="0" applyNumberFormat="1" applyFont="1" applyAlignment="1">
      <alignment horizontal="center" vertical="center" wrapText="1"/>
    </xf>
    <xf numFmtId="166" fontId="0" fillId="0" borderId="0" xfId="0" applyNumberFormat="1" applyFont="1" applyAlignment="1">
      <alignment horizontal="center" vertical="center"/>
    </xf>
    <xf numFmtId="166" fontId="0" fillId="0" borderId="0" xfId="0" applyNumberFormat="1"/>
    <xf numFmtId="0" fontId="24" fillId="3" borderId="0" xfId="0" applyFont="1" applyFill="1" applyAlignment="1">
      <alignment horizontal="center" vertical="center" wrapText="1"/>
    </xf>
    <xf numFmtId="0" fontId="14" fillId="3" borderId="0" xfId="0" applyFont="1" applyFill="1" applyAlignment="1">
      <alignment horizontal="center" vertic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6" fillId="0" borderId="0" xfId="0" applyFont="1" applyAlignment="1">
      <alignment vertical="center"/>
    </xf>
    <xf numFmtId="1" fontId="7" fillId="0" borderId="3" xfId="0" applyNumberFormat="1" applyFont="1" applyBorder="1" applyAlignment="1">
      <alignment horizontal="center" vertical="center" wrapText="1"/>
    </xf>
    <xf numFmtId="0" fontId="0" fillId="0" borderId="27" xfId="0" applyBorder="1" applyAlignment="1">
      <alignment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14" xfId="0" applyNumberFormat="1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1" fontId="0" fillId="0" borderId="0" xfId="0" applyNumberFormat="1" applyAlignment="1">
      <alignment vertical="center"/>
    </xf>
    <xf numFmtId="49" fontId="18" fillId="0" borderId="2" xfId="0" applyNumberFormat="1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49" fontId="18" fillId="0" borderId="2" xfId="0" applyNumberFormat="1" applyFont="1" applyBorder="1" applyAlignment="1">
      <alignment horizontal="left" vertical="center" wrapText="1"/>
    </xf>
    <xf numFmtId="0" fontId="10" fillId="0" borderId="0" xfId="0" applyFont="1" applyBorder="1" applyAlignment="1">
      <alignment horizontal="right"/>
    </xf>
    <xf numFmtId="0" fontId="10" fillId="0" borderId="0" xfId="0" applyFont="1" applyAlignment="1">
      <alignment horizontal="right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horizontal="left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3" fillId="0" borderId="5" xfId="0" applyFont="1" applyBorder="1" applyAlignment="1">
      <alignment horizontal="center" vertical="center" wrapText="1"/>
    </xf>
    <xf numFmtId="0" fontId="16" fillId="0" borderId="0" xfId="0" applyNumberFormat="1" applyFont="1" applyAlignment="1">
      <alignment vertical="center"/>
    </xf>
    <xf numFmtId="0" fontId="14" fillId="0" borderId="0" xfId="0" applyFont="1" applyAlignment="1">
      <alignment horizontal="left" vertical="center"/>
    </xf>
    <xf numFmtId="166" fontId="16" fillId="0" borderId="0" xfId="0" applyNumberFormat="1" applyFont="1" applyAlignment="1">
      <alignment horizontal="left" vertical="center"/>
    </xf>
    <xf numFmtId="166" fontId="16" fillId="0" borderId="0" xfId="0" applyNumberFormat="1" applyFont="1" applyBorder="1" applyAlignment="1">
      <alignment horizontal="left" vertical="center"/>
    </xf>
    <xf numFmtId="166" fontId="16" fillId="0" borderId="9" xfId="0" applyNumberFormat="1" applyFont="1" applyBorder="1" applyAlignment="1">
      <alignment horizontal="center" vertical="center" wrapText="1"/>
    </xf>
    <xf numFmtId="166" fontId="14" fillId="0" borderId="3" xfId="0" applyNumberFormat="1" applyFont="1" applyBorder="1" applyAlignment="1">
      <alignment horizontal="center" vertical="center" wrapText="1"/>
    </xf>
    <xf numFmtId="166" fontId="14" fillId="0" borderId="0" xfId="0" applyNumberFormat="1" applyFon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29" xfId="0" applyBorder="1" applyAlignment="1">
      <alignment horizontal="left" vertical="center"/>
    </xf>
    <xf numFmtId="0" fontId="0" fillId="0" borderId="21" xfId="0" applyBorder="1" applyAlignment="1">
      <alignment horizontal="center" vertical="center"/>
    </xf>
    <xf numFmtId="0" fontId="0" fillId="0" borderId="21" xfId="0" applyBorder="1" applyAlignment="1">
      <alignment horizontal="left" vertical="center"/>
    </xf>
    <xf numFmtId="0" fontId="0" fillId="0" borderId="32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0" fillId="0" borderId="32" xfId="0" applyBorder="1" applyAlignment="1">
      <alignment horizontal="left" vertical="center"/>
    </xf>
    <xf numFmtId="0" fontId="0" fillId="0" borderId="0" xfId="0" applyBorder="1" applyAlignment="1">
      <alignment horizontal="left" vertical="center"/>
    </xf>
    <xf numFmtId="1" fontId="0" fillId="0" borderId="0" xfId="0" applyNumberFormat="1" applyBorder="1" applyAlignment="1">
      <alignment horizontal="center" vertical="center"/>
    </xf>
    <xf numFmtId="0" fontId="0" fillId="0" borderId="34" xfId="0" applyBorder="1" applyAlignment="1">
      <alignment horizontal="left" vertical="center"/>
    </xf>
    <xf numFmtId="1" fontId="0" fillId="0" borderId="29" xfId="0" applyNumberFormat="1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1" fontId="13" fillId="0" borderId="36" xfId="0" applyNumberFormat="1" applyFont="1" applyBorder="1" applyAlignment="1">
      <alignment horizontal="center" vertical="center" wrapText="1"/>
    </xf>
    <xf numFmtId="49" fontId="2" fillId="0" borderId="36" xfId="0" applyNumberFormat="1" applyFont="1" applyBorder="1" applyAlignment="1">
      <alignment horizontal="center" vertical="center" wrapText="1"/>
    </xf>
    <xf numFmtId="3" fontId="12" fillId="0" borderId="36" xfId="0" applyNumberFormat="1" applyFont="1" applyBorder="1" applyAlignment="1">
      <alignment horizontal="center" vertical="center" wrapText="1"/>
    </xf>
    <xf numFmtId="0" fontId="14" fillId="0" borderId="36" xfId="0" applyNumberFormat="1" applyFont="1" applyBorder="1" applyAlignment="1">
      <alignment horizontal="center" vertical="center" wrapText="1"/>
    </xf>
    <xf numFmtId="49" fontId="13" fillId="0" borderId="36" xfId="0" applyNumberFormat="1" applyFont="1" applyBorder="1" applyAlignment="1">
      <alignment horizontal="center" vertical="center" wrapText="1"/>
    </xf>
    <xf numFmtId="1" fontId="12" fillId="0" borderId="36" xfId="0" applyNumberFormat="1" applyFont="1" applyBorder="1" applyAlignment="1">
      <alignment horizontal="center" vertical="center" wrapText="1"/>
    </xf>
    <xf numFmtId="49" fontId="10" fillId="0" borderId="36" xfId="0" applyNumberFormat="1" applyFont="1" applyBorder="1" applyAlignment="1">
      <alignment horizontal="center" vertical="center" wrapText="1"/>
    </xf>
    <xf numFmtId="0" fontId="16" fillId="0" borderId="36" xfId="0" applyNumberFormat="1" applyFont="1" applyBorder="1" applyAlignment="1">
      <alignment horizontal="center" vertical="center" wrapText="1"/>
    </xf>
    <xf numFmtId="0" fontId="17" fillId="0" borderId="36" xfId="0" applyNumberFormat="1" applyFont="1" applyBorder="1" applyAlignment="1">
      <alignment horizontal="center" vertical="center" wrapText="1"/>
    </xf>
    <xf numFmtId="49" fontId="2" fillId="0" borderId="37" xfId="0" applyNumberFormat="1" applyFont="1" applyBorder="1" applyAlignment="1">
      <alignment horizontal="center" vertical="center" wrapText="1"/>
    </xf>
    <xf numFmtId="0" fontId="13" fillId="0" borderId="36" xfId="0" applyFont="1" applyBorder="1" applyAlignment="1">
      <alignment horizontal="center" vertical="center" wrapText="1"/>
    </xf>
    <xf numFmtId="1" fontId="10" fillId="0" borderId="36" xfId="0" applyNumberFormat="1" applyFont="1" applyBorder="1" applyAlignment="1">
      <alignment horizontal="center" vertical="center" wrapText="1"/>
    </xf>
    <xf numFmtId="1" fontId="10" fillId="0" borderId="38" xfId="0" applyNumberFormat="1" applyFont="1" applyBorder="1" applyAlignment="1">
      <alignment horizontal="center" vertical="center" wrapText="1"/>
    </xf>
    <xf numFmtId="164" fontId="5" fillId="0" borderId="39" xfId="0" applyNumberFormat="1" applyFont="1" applyBorder="1" applyAlignment="1">
      <alignment horizontal="center" vertical="center" wrapText="1"/>
    </xf>
    <xf numFmtId="0" fontId="12" fillId="0" borderId="36" xfId="0" applyNumberFormat="1" applyFont="1" applyBorder="1" applyAlignment="1">
      <alignment horizontal="center" vertical="center" wrapText="1"/>
    </xf>
    <xf numFmtId="0" fontId="2" fillId="0" borderId="37" xfId="0" applyNumberFormat="1" applyFont="1" applyBorder="1" applyAlignment="1">
      <alignment horizontal="center" vertical="center" wrapText="1"/>
    </xf>
    <xf numFmtId="0" fontId="27" fillId="0" borderId="36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14" fillId="0" borderId="0" xfId="0" applyNumberFormat="1" applyFont="1" applyBorder="1" applyAlignment="1">
      <alignment horizontal="center" vertical="center"/>
    </xf>
    <xf numFmtId="0" fontId="14" fillId="0" borderId="36" xfId="0" applyNumberFormat="1" applyFont="1" applyBorder="1" applyAlignment="1">
      <alignment horizontal="center" vertical="center"/>
    </xf>
    <xf numFmtId="49" fontId="17" fillId="0" borderId="36" xfId="0" applyNumberFormat="1" applyFont="1" applyBorder="1" applyAlignment="1">
      <alignment horizontal="center" vertical="center" wrapText="1"/>
    </xf>
    <xf numFmtId="3" fontId="17" fillId="0" borderId="36" xfId="0" applyNumberFormat="1" applyFont="1" applyBorder="1" applyAlignment="1">
      <alignment horizontal="center" vertical="center" wrapText="1"/>
    </xf>
    <xf numFmtId="1" fontId="17" fillId="0" borderId="36" xfId="0" applyNumberFormat="1" applyFont="1" applyBorder="1" applyAlignment="1">
      <alignment horizontal="center" vertical="center" wrapText="1"/>
    </xf>
    <xf numFmtId="0" fontId="32" fillId="0" borderId="36" xfId="0" applyFont="1" applyBorder="1" applyAlignment="1">
      <alignment horizontal="center" vertical="center" wrapText="1"/>
    </xf>
    <xf numFmtId="0" fontId="17" fillId="0" borderId="36" xfId="2" applyFont="1" applyBorder="1" applyAlignment="1">
      <alignment horizontal="center" vertical="center" wrapText="1"/>
    </xf>
    <xf numFmtId="0" fontId="16" fillId="0" borderId="0" xfId="0" applyNumberFormat="1" applyFont="1" applyAlignment="1">
      <alignment horizontal="left" vertical="center"/>
    </xf>
    <xf numFmtId="0" fontId="16" fillId="0" borderId="0" xfId="0" applyNumberFormat="1" applyFont="1" applyAlignment="1">
      <alignment horizontal="left" vertical="center"/>
    </xf>
    <xf numFmtId="3" fontId="28" fillId="0" borderId="36" xfId="0" applyNumberFormat="1" applyFont="1" applyBorder="1" applyAlignment="1">
      <alignment horizontal="center" vertical="center" wrapText="1"/>
    </xf>
    <xf numFmtId="49" fontId="35" fillId="0" borderId="36" xfId="0" applyNumberFormat="1" applyFont="1" applyBorder="1" applyAlignment="1">
      <alignment horizontal="left" vertical="center" wrapText="1"/>
    </xf>
    <xf numFmtId="49" fontId="28" fillId="0" borderId="36" xfId="2" applyNumberFormat="1" applyFont="1" applyBorder="1" applyAlignment="1">
      <alignment horizontal="left" vertical="center" wrapText="1"/>
    </xf>
    <xf numFmtId="49" fontId="16" fillId="0" borderId="36" xfId="0" applyNumberFormat="1" applyFont="1" applyBorder="1" applyAlignment="1">
      <alignment horizontal="center" vertical="center" wrapText="1"/>
    </xf>
    <xf numFmtId="49" fontId="12" fillId="0" borderId="36" xfId="0" applyNumberFormat="1" applyFont="1" applyBorder="1" applyAlignment="1">
      <alignment horizontal="left" vertical="center" wrapText="1"/>
    </xf>
    <xf numFmtId="0" fontId="16" fillId="0" borderId="8" xfId="0" applyNumberFormat="1" applyFont="1" applyBorder="1" applyAlignment="1">
      <alignment horizontal="left" vertical="center" wrapText="1"/>
    </xf>
    <xf numFmtId="0" fontId="36" fillId="0" borderId="36" xfId="0" applyFont="1" applyBorder="1" applyAlignment="1">
      <alignment horizontal="center" vertical="center" wrapText="1"/>
    </xf>
    <xf numFmtId="0" fontId="37" fillId="0" borderId="36" xfId="0" applyFont="1" applyBorder="1" applyAlignment="1">
      <alignment horizontal="center" vertical="center" wrapText="1"/>
    </xf>
    <xf numFmtId="49" fontId="38" fillId="0" borderId="36" xfId="0" applyNumberFormat="1" applyFont="1" applyBorder="1" applyAlignment="1">
      <alignment horizontal="left" vertical="center" wrapText="1"/>
    </xf>
    <xf numFmtId="49" fontId="39" fillId="0" borderId="36" xfId="0" applyNumberFormat="1" applyFont="1" applyBorder="1" applyAlignment="1">
      <alignment horizontal="left" vertical="center" wrapText="1"/>
    </xf>
    <xf numFmtId="0" fontId="40" fillId="0" borderId="36" xfId="0" applyFont="1" applyBorder="1" applyAlignment="1">
      <alignment horizontal="center" vertical="center" wrapText="1"/>
    </xf>
    <xf numFmtId="0" fontId="42" fillId="0" borderId="36" xfId="0" applyFont="1" applyBorder="1" applyAlignment="1">
      <alignment horizontal="center" vertical="center" wrapText="1"/>
    </xf>
    <xf numFmtId="3" fontId="33" fillId="0" borderId="36" xfId="0" applyNumberFormat="1" applyFont="1" applyBorder="1" applyAlignment="1">
      <alignment horizontal="center" vertical="center" wrapText="1"/>
    </xf>
    <xf numFmtId="1" fontId="33" fillId="0" borderId="36" xfId="0" applyNumberFormat="1" applyFont="1" applyBorder="1" applyAlignment="1">
      <alignment horizontal="center" vertical="center" wrapText="1"/>
    </xf>
    <xf numFmtId="49" fontId="41" fillId="0" borderId="36" xfId="0" applyNumberFormat="1" applyFont="1" applyBorder="1" applyAlignment="1">
      <alignment horizontal="left" vertical="center" wrapText="1"/>
    </xf>
    <xf numFmtId="3" fontId="27" fillId="0" borderId="36" xfId="0" applyNumberFormat="1" applyFont="1" applyBorder="1" applyAlignment="1">
      <alignment horizontal="center" vertical="center" wrapText="1"/>
    </xf>
    <xf numFmtId="3" fontId="34" fillId="0" borderId="36" xfId="0" applyNumberFormat="1" applyFont="1" applyBorder="1" applyAlignment="1">
      <alignment horizontal="center" vertical="center" wrapText="1"/>
    </xf>
    <xf numFmtId="0" fontId="16" fillId="0" borderId="36" xfId="0" applyFont="1" applyBorder="1" applyAlignment="1">
      <alignment horizontal="center" vertical="center"/>
    </xf>
    <xf numFmtId="1" fontId="28" fillId="0" borderId="36" xfId="0" applyNumberFormat="1" applyFont="1" applyBorder="1" applyAlignment="1">
      <alignment horizontal="center" vertical="center" wrapText="1"/>
    </xf>
    <xf numFmtId="0" fontId="43" fillId="0" borderId="36" xfId="0" applyFont="1" applyBorder="1" applyAlignment="1">
      <alignment horizontal="center" vertical="center"/>
    </xf>
    <xf numFmtId="0" fontId="44" fillId="0" borderId="36" xfId="0" applyFont="1" applyBorder="1" applyAlignment="1">
      <alignment horizontal="left" vertical="center"/>
    </xf>
    <xf numFmtId="0" fontId="34" fillId="0" borderId="14" xfId="0" applyFont="1" applyBorder="1"/>
    <xf numFmtId="0" fontId="44" fillId="0" borderId="13" xfId="0" applyFont="1" applyBorder="1" applyAlignment="1">
      <alignment vertical="center"/>
    </xf>
    <xf numFmtId="0" fontId="14" fillId="0" borderId="36" xfId="0" applyFont="1" applyBorder="1" applyAlignment="1">
      <alignment horizontal="center" vertical="center"/>
    </xf>
    <xf numFmtId="49" fontId="40" fillId="0" borderId="36" xfId="0" applyNumberFormat="1" applyFont="1" applyBorder="1" applyAlignment="1">
      <alignment horizontal="center" vertical="center" wrapText="1"/>
    </xf>
    <xf numFmtId="49" fontId="10" fillId="0" borderId="28" xfId="0" applyNumberFormat="1" applyFont="1" applyBorder="1" applyAlignment="1">
      <alignment horizontal="left" vertical="center" wrapText="1"/>
    </xf>
    <xf numFmtId="49" fontId="10" fillId="0" borderId="36" xfId="0" applyNumberFormat="1" applyFont="1" applyBorder="1" applyAlignment="1">
      <alignment horizontal="left" vertical="center" wrapText="1"/>
    </xf>
    <xf numFmtId="0" fontId="7" fillId="0" borderId="36" xfId="0" applyFont="1" applyBorder="1" applyAlignment="1">
      <alignment horizontal="center" vertical="center" wrapText="1"/>
    </xf>
    <xf numFmtId="0" fontId="43" fillId="4" borderId="36" xfId="0" applyFont="1" applyFill="1" applyBorder="1" applyAlignment="1">
      <alignment horizontal="center" vertical="center" wrapText="1"/>
    </xf>
    <xf numFmtId="3" fontId="41" fillId="0" borderId="36" xfId="0" applyNumberFormat="1" applyFont="1" applyBorder="1" applyAlignment="1">
      <alignment horizontal="left" vertical="center" wrapText="1"/>
    </xf>
    <xf numFmtId="49" fontId="42" fillId="0" borderId="36" xfId="0" applyNumberFormat="1" applyFont="1" applyBorder="1" applyAlignment="1">
      <alignment horizontal="center" vertical="center" wrapText="1"/>
    </xf>
    <xf numFmtId="0" fontId="28" fillId="0" borderId="36" xfId="0" applyNumberFormat="1" applyFont="1" applyBorder="1" applyAlignment="1">
      <alignment horizontal="center" vertical="center" wrapText="1"/>
    </xf>
    <xf numFmtId="0" fontId="14" fillId="0" borderId="14" xfId="0" applyNumberFormat="1" applyFont="1" applyBorder="1" applyAlignment="1">
      <alignment horizontal="center" vertical="center"/>
    </xf>
    <xf numFmtId="0" fontId="44" fillId="0" borderId="36" xfId="0" applyFont="1" applyBorder="1"/>
    <xf numFmtId="49" fontId="7" fillId="0" borderId="36" xfId="0" applyNumberFormat="1" applyFont="1" applyBorder="1" applyAlignment="1">
      <alignment horizontal="center" vertical="center" wrapText="1"/>
    </xf>
    <xf numFmtId="1" fontId="7" fillId="0" borderId="36" xfId="0" applyNumberFormat="1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49" fontId="33" fillId="0" borderId="36" xfId="0" applyNumberFormat="1" applyFont="1" applyBorder="1" applyAlignment="1">
      <alignment horizontal="left" vertical="center" wrapText="1"/>
    </xf>
    <xf numFmtId="3" fontId="41" fillId="0" borderId="36" xfId="0" applyNumberFormat="1" applyFont="1" applyBorder="1" applyAlignment="1">
      <alignment horizontal="center" vertical="center" wrapText="1"/>
    </xf>
    <xf numFmtId="1" fontId="41" fillId="0" borderId="36" xfId="0" applyNumberFormat="1" applyFont="1" applyBorder="1" applyAlignment="1">
      <alignment horizontal="center" vertical="center" wrapText="1"/>
    </xf>
    <xf numFmtId="164" fontId="33" fillId="0" borderId="36" xfId="0" applyNumberFormat="1" applyFont="1" applyBorder="1" applyAlignment="1">
      <alignment horizontal="center" vertical="center" wrapText="1"/>
    </xf>
    <xf numFmtId="0" fontId="23" fillId="0" borderId="0" xfId="0" applyFont="1" applyAlignment="1">
      <alignment horizontal="center" vertical="center"/>
    </xf>
    <xf numFmtId="0" fontId="16" fillId="0" borderId="0" xfId="0" applyNumberFormat="1" applyFont="1" applyAlignment="1">
      <alignment horizontal="left" vertical="center" wrapText="1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center" vertical="center"/>
    </xf>
    <xf numFmtId="0" fontId="16" fillId="0" borderId="0" xfId="0" applyNumberFormat="1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 wrapText="1"/>
    </xf>
    <xf numFmtId="165" fontId="16" fillId="0" borderId="0" xfId="0" applyNumberFormat="1" applyFont="1" applyAlignment="1">
      <alignment horizontal="left" vertical="center"/>
    </xf>
    <xf numFmtId="0" fontId="4" fillId="0" borderId="0" xfId="0" applyFont="1" applyAlignment="1">
      <alignment horizont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0" fillId="0" borderId="0" xfId="0" applyAlignment="1">
      <alignment horizontal="left"/>
    </xf>
    <xf numFmtId="0" fontId="6" fillId="0" borderId="0" xfId="0" applyFont="1" applyAlignment="1">
      <alignment horizontal="left"/>
    </xf>
    <xf numFmtId="0" fontId="10" fillId="0" borderId="0" xfId="0" applyFont="1" applyAlignment="1">
      <alignment horizontal="left" vertical="center" wrapText="1"/>
    </xf>
    <xf numFmtId="0" fontId="10" fillId="0" borderId="0" xfId="0" applyFont="1" applyAlignment="1">
      <alignment horizontal="left" vertical="center"/>
    </xf>
    <xf numFmtId="0" fontId="25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2" fillId="0" borderId="0" xfId="0" applyFont="1" applyBorder="1" applyAlignment="1">
      <alignment horizontal="right" vertical="center"/>
    </xf>
    <xf numFmtId="0" fontId="10" fillId="0" borderId="0" xfId="0" applyFont="1" applyBorder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0" fillId="0" borderId="0" xfId="0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1" fontId="34" fillId="0" borderId="36" xfId="0" applyNumberFormat="1" applyFont="1" applyBorder="1" applyAlignment="1">
      <alignment horizontal="center" vertical="center" wrapText="1"/>
    </xf>
    <xf numFmtId="3" fontId="31" fillId="0" borderId="36" xfId="0" applyNumberFormat="1" applyFont="1" applyBorder="1" applyAlignment="1">
      <alignment horizontal="center" vertical="center" wrapText="1"/>
    </xf>
    <xf numFmtId="1" fontId="31" fillId="0" borderId="36" xfId="0" applyNumberFormat="1" applyFont="1" applyBorder="1" applyAlignment="1">
      <alignment horizontal="center" vertical="center" wrapText="1"/>
    </xf>
    <xf numFmtId="3" fontId="28" fillId="0" borderId="38" xfId="0" applyNumberFormat="1" applyFont="1" applyBorder="1" applyAlignment="1">
      <alignment horizontal="center" vertical="center" wrapText="1"/>
    </xf>
    <xf numFmtId="1" fontId="27" fillId="0" borderId="36" xfId="0" applyNumberFormat="1" applyFont="1" applyBorder="1" applyAlignment="1">
      <alignment horizontal="center" vertical="center" wrapText="1"/>
    </xf>
    <xf numFmtId="0" fontId="16" fillId="2" borderId="36" xfId="0" applyNumberFormat="1" applyFont="1" applyFill="1" applyBorder="1" applyAlignment="1">
      <alignment horizontal="center" vertical="center" wrapText="1"/>
    </xf>
    <xf numFmtId="0" fontId="16" fillId="0" borderId="36" xfId="0" applyNumberFormat="1" applyFont="1" applyBorder="1" applyAlignment="1">
      <alignment horizontal="left" vertical="center" wrapText="1"/>
    </xf>
    <xf numFmtId="0" fontId="14" fillId="2" borderId="36" xfId="0" applyNumberFormat="1" applyFont="1" applyFill="1" applyBorder="1" applyAlignment="1">
      <alignment horizontal="center" vertical="center" wrapText="1"/>
    </xf>
    <xf numFmtId="0" fontId="28" fillId="0" borderId="8" xfId="0" applyNumberFormat="1" applyFont="1" applyBorder="1" applyAlignment="1">
      <alignment horizontal="center" vertical="center" wrapText="1"/>
    </xf>
    <xf numFmtId="166" fontId="14" fillId="0" borderId="10" xfId="0" applyNumberFormat="1" applyFont="1" applyBorder="1" applyAlignment="1">
      <alignment horizontal="center" vertical="center" wrapText="1"/>
    </xf>
    <xf numFmtId="1" fontId="15" fillId="0" borderId="36" xfId="0" applyNumberFormat="1" applyFont="1" applyBorder="1" applyAlignment="1">
      <alignment horizontal="center" vertical="center" wrapText="1"/>
    </xf>
    <xf numFmtId="0" fontId="5" fillId="0" borderId="36" xfId="0" applyNumberFormat="1" applyFont="1" applyBorder="1" applyAlignment="1">
      <alignment vertical="center" wrapText="1"/>
    </xf>
    <xf numFmtId="0" fontId="5" fillId="0" borderId="36" xfId="0" applyNumberFormat="1" applyFont="1" applyBorder="1" applyAlignment="1">
      <alignment horizontal="center" vertical="center" wrapText="1"/>
    </xf>
    <xf numFmtId="0" fontId="10" fillId="0" borderId="36" xfId="0" applyNumberFormat="1" applyFont="1" applyBorder="1" applyAlignment="1">
      <alignment horizontal="center" vertical="center" wrapText="1"/>
    </xf>
    <xf numFmtId="1" fontId="10" fillId="0" borderId="8" xfId="0" applyNumberFormat="1" applyFont="1" applyBorder="1" applyAlignment="1">
      <alignment horizontal="center" vertical="center" wrapText="1"/>
    </xf>
    <xf numFmtId="0" fontId="0" fillId="0" borderId="40" xfId="0" applyBorder="1" applyAlignment="1">
      <alignment horizontal="center" vertical="center"/>
    </xf>
    <xf numFmtId="0" fontId="2" fillId="0" borderId="0" xfId="0" applyNumberFormat="1" applyFont="1" applyBorder="1" applyAlignment="1">
      <alignment horizontal="center" vertical="center" wrapText="1"/>
    </xf>
    <xf numFmtId="1" fontId="15" fillId="0" borderId="0" xfId="0" applyNumberFormat="1" applyFont="1" applyBorder="1" applyAlignment="1">
      <alignment horizontal="center" vertical="center" wrapText="1"/>
    </xf>
    <xf numFmtId="1" fontId="10" fillId="0" borderId="0" xfId="0" applyNumberFormat="1" applyFont="1" applyBorder="1" applyAlignment="1">
      <alignment horizontal="center" vertical="center" wrapText="1"/>
    </xf>
    <xf numFmtId="0" fontId="5" fillId="0" borderId="0" xfId="0" applyNumberFormat="1" applyFont="1" applyBorder="1" applyAlignment="1">
      <alignment vertical="center" wrapText="1"/>
    </xf>
    <xf numFmtId="0" fontId="5" fillId="0" borderId="0" xfId="0" applyNumberFormat="1" applyFont="1" applyBorder="1" applyAlignment="1">
      <alignment horizontal="center" vertical="center" wrapText="1"/>
    </xf>
    <xf numFmtId="0" fontId="10" fillId="0" borderId="0" xfId="0" applyNumberFormat="1" applyFont="1" applyBorder="1" applyAlignment="1">
      <alignment horizontal="center" vertical="center" wrapText="1"/>
    </xf>
    <xf numFmtId="164" fontId="5" fillId="0" borderId="0" xfId="0" applyNumberFormat="1" applyFont="1" applyBorder="1" applyAlignment="1">
      <alignment horizontal="center" vertical="center" wrapText="1"/>
    </xf>
    <xf numFmtId="49" fontId="5" fillId="0" borderId="0" xfId="0" applyNumberFormat="1" applyFont="1" applyBorder="1" applyAlignment="1">
      <alignment vertical="center" wrapText="1"/>
    </xf>
    <xf numFmtId="49" fontId="5" fillId="0" borderId="0" xfId="0" applyNumberFormat="1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49" fontId="15" fillId="0" borderId="0" xfId="0" applyNumberFormat="1" applyFont="1" applyBorder="1" applyAlignment="1">
      <alignment horizontal="center" vertical="center" wrapText="1"/>
    </xf>
    <xf numFmtId="3" fontId="10" fillId="0" borderId="0" xfId="0" applyNumberFormat="1" applyFont="1" applyBorder="1" applyAlignment="1">
      <alignment horizontal="center" vertical="center" wrapText="1"/>
    </xf>
    <xf numFmtId="0" fontId="15" fillId="0" borderId="0" xfId="0" applyFont="1" applyBorder="1"/>
    <xf numFmtId="0" fontId="8" fillId="0" borderId="0" xfId="0" applyFont="1" applyBorder="1"/>
    <xf numFmtId="0" fontId="0" fillId="0" borderId="0" xfId="0" applyBorder="1" applyAlignment="1"/>
    <xf numFmtId="1" fontId="8" fillId="0" borderId="0" xfId="0" applyNumberFormat="1" applyFont="1" applyBorder="1"/>
    <xf numFmtId="164" fontId="0" fillId="0" borderId="0" xfId="0" applyNumberFormat="1" applyBorder="1"/>
    <xf numFmtId="0" fontId="3" fillId="0" borderId="42" xfId="0" applyFont="1" applyBorder="1" applyAlignment="1">
      <alignment horizontal="center" vertical="center"/>
    </xf>
    <xf numFmtId="0" fontId="3" fillId="0" borderId="43" xfId="0" applyFont="1" applyBorder="1" applyAlignment="1">
      <alignment horizontal="center" vertical="center"/>
    </xf>
    <xf numFmtId="1" fontId="2" fillId="0" borderId="44" xfId="0" applyNumberFormat="1" applyFont="1" applyBorder="1" applyAlignment="1">
      <alignment horizontal="center" vertical="center" wrapText="1"/>
    </xf>
    <xf numFmtId="1" fontId="2" fillId="0" borderId="36" xfId="0" applyNumberFormat="1" applyFont="1" applyBorder="1" applyAlignment="1">
      <alignment horizontal="center" vertical="center" wrapText="1"/>
    </xf>
    <xf numFmtId="0" fontId="9" fillId="0" borderId="45" xfId="0" applyNumberFormat="1" applyFont="1" applyBorder="1" applyAlignment="1">
      <alignment horizontal="center" vertical="center" wrapText="1"/>
    </xf>
    <xf numFmtId="1" fontId="2" fillId="0" borderId="46" xfId="0" applyNumberFormat="1" applyFont="1" applyBorder="1" applyAlignment="1">
      <alignment horizontal="center" vertical="center" wrapText="1"/>
    </xf>
    <xf numFmtId="1" fontId="2" fillId="0" borderId="47" xfId="0" applyNumberFormat="1" applyFont="1" applyBorder="1" applyAlignment="1">
      <alignment horizontal="center" vertical="center" wrapText="1"/>
    </xf>
    <xf numFmtId="0" fontId="9" fillId="0" borderId="48" xfId="0" applyNumberFormat="1" applyFont="1" applyBorder="1" applyAlignment="1">
      <alignment horizontal="center" vertical="center" wrapText="1"/>
    </xf>
    <xf numFmtId="0" fontId="0" fillId="0" borderId="37" xfId="0" applyBorder="1" applyAlignment="1">
      <alignment vertical="center"/>
    </xf>
    <xf numFmtId="0" fontId="0" fillId="0" borderId="17" xfId="0" applyBorder="1" applyAlignment="1">
      <alignment vertical="center"/>
    </xf>
    <xf numFmtId="0" fontId="10" fillId="0" borderId="41" xfId="0" applyFont="1" applyBorder="1" applyAlignment="1">
      <alignment horizontal="center" vertical="center"/>
    </xf>
    <xf numFmtId="0" fontId="7" fillId="0" borderId="41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0" fillId="0" borderId="41" xfId="0" applyBorder="1" applyAlignment="1">
      <alignment horizontal="center" vertical="center"/>
    </xf>
    <xf numFmtId="1" fontId="8" fillId="0" borderId="11" xfId="0" applyNumberFormat="1" applyFont="1" applyBorder="1" applyAlignment="1">
      <alignment horizontal="center" vertical="center"/>
    </xf>
    <xf numFmtId="0" fontId="0" fillId="0" borderId="35" xfId="0" applyBorder="1" applyAlignment="1">
      <alignment vertical="center"/>
    </xf>
    <xf numFmtId="1" fontId="8" fillId="0" borderId="49" xfId="0" applyNumberFormat="1" applyFont="1" applyBorder="1" applyAlignment="1">
      <alignment horizontal="center" vertical="center" wrapText="1"/>
    </xf>
    <xf numFmtId="0" fontId="8" fillId="0" borderId="50" xfId="0" applyFont="1" applyBorder="1" applyAlignment="1">
      <alignment horizontal="center" vertical="center" wrapText="1"/>
    </xf>
    <xf numFmtId="0" fontId="10" fillId="0" borderId="51" xfId="0" applyFont="1" applyBorder="1" applyAlignment="1">
      <alignment horizontal="center" vertical="center"/>
    </xf>
    <xf numFmtId="0" fontId="10" fillId="0" borderId="52" xfId="0" applyFont="1" applyBorder="1" applyAlignment="1">
      <alignment horizontal="center" vertical="center"/>
    </xf>
    <xf numFmtId="0" fontId="10" fillId="0" borderId="44" xfId="0" applyFont="1" applyBorder="1" applyAlignment="1">
      <alignment horizontal="center" vertical="center"/>
    </xf>
    <xf numFmtId="0" fontId="10" fillId="0" borderId="45" xfId="0" applyFont="1" applyBorder="1" applyAlignment="1">
      <alignment horizontal="center" vertical="center"/>
    </xf>
    <xf numFmtId="0" fontId="10" fillId="0" borderId="46" xfId="0" applyFont="1" applyBorder="1" applyAlignment="1">
      <alignment horizontal="center" vertical="center"/>
    </xf>
    <xf numFmtId="0" fontId="10" fillId="0" borderId="48" xfId="0" applyFont="1" applyBorder="1" applyAlignment="1">
      <alignment horizontal="center" vertical="center"/>
    </xf>
    <xf numFmtId="0" fontId="5" fillId="0" borderId="37" xfId="0" applyNumberFormat="1" applyFont="1" applyBorder="1" applyAlignment="1">
      <alignment horizontal="left" vertical="center" wrapText="1"/>
    </xf>
    <xf numFmtId="49" fontId="2" fillId="0" borderId="15" xfId="0" applyNumberFormat="1" applyFont="1" applyBorder="1" applyAlignment="1">
      <alignment horizontal="center" vertical="center" wrapText="1"/>
    </xf>
    <xf numFmtId="1" fontId="7" fillId="0" borderId="8" xfId="0" applyNumberFormat="1" applyFont="1" applyBorder="1" applyAlignment="1">
      <alignment horizontal="center" vertical="center" wrapText="1"/>
    </xf>
    <xf numFmtId="1" fontId="7" fillId="0" borderId="10" xfId="0" applyNumberFormat="1" applyFont="1" applyBorder="1" applyAlignment="1">
      <alignment horizontal="center" vertical="center" wrapText="1"/>
    </xf>
  </cellXfs>
  <cellStyles count="4">
    <cellStyle name="Excel Built-in Normal" xfId="1"/>
    <cellStyle name="normální" xfId="0" builtinId="0"/>
    <cellStyle name="Normální 2" xfId="2"/>
    <cellStyle name="Normální 3" xf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2023/Sout&#283;&#382;e/2023-05-13%20Memori&#225;l%20Re&#353;la%20-%20Nov&#253;%20Ji&#269;&#237;n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2023/Sout&#283;&#382;e/2023-05-13%20Memori&#225;l%20Re&#353;la%20-%20Nov&#253;%20Ji&#269;&#237;n/&#218;daje%20o%20sout&#283;&#382;i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List1"/>
      <sheetName val="Texty - základní"/>
      <sheetName val="Strategie"/>
    </sheetNames>
    <sheetDataSet>
      <sheetData sheetId="0">
        <row r="2">
          <cell r="A2" t="str">
            <v>Vážní listina</v>
          </cell>
        </row>
        <row r="3">
          <cell r="B3" t="str">
            <v>číslo</v>
          </cell>
          <cell r="C3" t="str">
            <v>Počet vážených zápasníků:</v>
          </cell>
        </row>
        <row r="4">
          <cell r="A4" t="str">
            <v>Datum:</v>
          </cell>
          <cell r="B4" t="str">
            <v>příjmení a jméno</v>
          </cell>
          <cell r="C4" t="str">
            <v>Podpis hlavního rozhodčího:</v>
          </cell>
        </row>
        <row r="5">
          <cell r="B5" t="str">
            <v>oddíl</v>
          </cell>
          <cell r="C5" t="str">
            <v>Podpis trenéra:</v>
          </cell>
        </row>
        <row r="6">
          <cell r="B6" t="str">
            <v>ročník</v>
          </cell>
          <cell r="C6" t="str">
            <v>Pořadatel:</v>
          </cell>
          <cell r="N6" t="str">
            <v>Není los</v>
          </cell>
        </row>
        <row r="7">
          <cell r="A7" t="str">
            <v>věk. kat.</v>
          </cell>
          <cell r="B7" t="str">
            <v>los</v>
          </cell>
          <cell r="F7" t="str">
            <v>Není hmotnost</v>
          </cell>
        </row>
        <row r="8">
          <cell r="A8" t="str">
            <v>hmot.</v>
          </cell>
          <cell r="B8" t="str">
            <v>skut. hmot. kg</v>
          </cell>
          <cell r="F8" t="str">
            <v>Nevážen</v>
          </cell>
        </row>
        <row r="9">
          <cell r="A9" t="str">
            <v>Soutěž</v>
          </cell>
        </row>
        <row r="10">
          <cell r="A10" t="str">
            <v>styl</v>
          </cell>
        </row>
        <row r="107">
          <cell r="A107" t="str">
            <v>Věkové kategorie</v>
          </cell>
        </row>
        <row r="108">
          <cell r="A108" t="str">
            <v>mužské složky</v>
          </cell>
        </row>
        <row r="109">
          <cell r="A109" t="str">
            <v>A příp</v>
          </cell>
          <cell r="B109" t="str">
            <v xml:space="preserve">A přípravka žáci </v>
          </cell>
        </row>
        <row r="110">
          <cell r="A110" t="str">
            <v>ml.ž U13</v>
          </cell>
          <cell r="B110" t="str">
            <v>mladší žáci U13</v>
          </cell>
        </row>
        <row r="111">
          <cell r="A111" t="str">
            <v>žák U15</v>
          </cell>
          <cell r="B111" t="str">
            <v>žáci U15</v>
          </cell>
        </row>
        <row r="112">
          <cell r="A112" t="str">
            <v>kad U17</v>
          </cell>
          <cell r="B112" t="str">
            <v>kadeti U17</v>
          </cell>
        </row>
        <row r="113">
          <cell r="A113" t="str">
            <v>jun U20</v>
          </cell>
          <cell r="B113" t="str">
            <v>junioři U20</v>
          </cell>
        </row>
        <row r="114">
          <cell r="A114" t="str">
            <v>sen</v>
          </cell>
          <cell r="B114" t="str">
            <v>senioři</v>
          </cell>
          <cell r="E114" t="str">
            <v>C příp</v>
          </cell>
        </row>
        <row r="115">
          <cell r="A115" t="str">
            <v>ženské složky</v>
          </cell>
        </row>
        <row r="116">
          <cell r="A116" t="str">
            <v>ž-A příp</v>
          </cell>
          <cell r="B116" t="str">
            <v>A přípravka žákyně</v>
          </cell>
        </row>
        <row r="117">
          <cell r="A117" t="str">
            <v>ž-ml.ž WU13</v>
          </cell>
          <cell r="B117" t="str">
            <v>mladší žákyně WU13</v>
          </cell>
        </row>
        <row r="118">
          <cell r="A118" t="str">
            <v>ž-žák WU15</v>
          </cell>
          <cell r="B118" t="str">
            <v>žákyně WU15</v>
          </cell>
        </row>
        <row r="119">
          <cell r="A119" t="str">
            <v>ž-kad WU17</v>
          </cell>
          <cell r="B119" t="str">
            <v>kadetky WU17</v>
          </cell>
        </row>
        <row r="120">
          <cell r="A120" t="str">
            <v>ž-jun WU20</v>
          </cell>
          <cell r="B120" t="str">
            <v>juniorky WU20</v>
          </cell>
        </row>
        <row r="121">
          <cell r="A121" t="str">
            <v>ž-sen</v>
          </cell>
          <cell r="B121" t="str">
            <v>seniorky</v>
          </cell>
          <cell r="C121" t="str">
            <v>B přípravka žákyně</v>
          </cell>
        </row>
        <row r="122">
          <cell r="A122" t="str">
            <v>B příp</v>
          </cell>
          <cell r="B122" t="str">
            <v>B přípravka žáci</v>
          </cell>
          <cell r="C122" t="str">
            <v>C přípravka žákyně</v>
          </cell>
          <cell r="D122" t="str">
            <v>C přípravka žáci</v>
          </cell>
        </row>
        <row r="123">
          <cell r="A123" t="str">
            <v>ž-B příp</v>
          </cell>
          <cell r="C123" t="str">
            <v>ž-C příp</v>
          </cell>
        </row>
        <row r="163">
          <cell r="A163" t="str">
            <v>ř.ř.</v>
          </cell>
        </row>
        <row r="164">
          <cell r="A164" t="str">
            <v>v.s.</v>
          </cell>
        </row>
        <row r="186">
          <cell r="A186" t="str">
            <v>OK</v>
          </cell>
        </row>
        <row r="187">
          <cell r="A187" t="str">
            <v>chyba kat.</v>
          </cell>
        </row>
        <row r="188">
          <cell r="A188" t="str">
            <v>nad toler.</v>
          </cell>
        </row>
        <row r="189">
          <cell r="A189" t="str">
            <v>chyba hmot</v>
          </cell>
        </row>
        <row r="200">
          <cell r="A200" t="str">
            <v>chyba stylu</v>
          </cell>
        </row>
        <row r="205">
          <cell r="A205" t="str">
            <v>výsledek operací</v>
          </cell>
        </row>
      </sheetData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Soutěž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  <sheetName val="Údaje o soutěži"/>
    </sheetNames>
    <sheetDataSet>
      <sheetData sheetId="0">
        <row r="5">
          <cell r="E5" t="str">
            <v>Bojovat o 3. místo</v>
          </cell>
        </row>
      </sheetData>
      <sheetData sheetId="1">
        <row r="3">
          <cell r="B3" t="str">
            <v>Memoriál Miroslava Rešla</v>
          </cell>
          <cell r="G3" t="str">
            <v xml:space="preserve"> 13.5.2023 </v>
          </cell>
        </row>
        <row r="6">
          <cell r="F6" t="str">
            <v>Výběr hlavního stylu pro tabulky</v>
          </cell>
          <cell r="G6" t="str">
            <v>ř.ř.</v>
          </cell>
          <cell r="H6" t="str">
            <v>v.s.</v>
          </cell>
        </row>
        <row r="7">
          <cell r="G7" t="str">
            <v/>
          </cell>
          <cell r="H7" t="str">
            <v>x</v>
          </cell>
        </row>
        <row r="8">
          <cell r="F8" t="str">
            <v>TJ Nový Jičín</v>
          </cell>
        </row>
        <row r="15">
          <cell r="E15" t="str">
            <v>jiný styl</v>
          </cell>
          <cell r="CD15"/>
        </row>
        <row r="17">
          <cell r="E17">
            <v>0</v>
          </cell>
          <cell r="G17">
            <v>0</v>
          </cell>
          <cell r="CD17" t="str">
            <v>v.s.</v>
          </cell>
        </row>
        <row r="18">
          <cell r="E18">
            <v>0</v>
          </cell>
          <cell r="G18">
            <v>0</v>
          </cell>
          <cell r="CD18" t="str">
            <v>v.s.</v>
          </cell>
        </row>
        <row r="19">
          <cell r="E19">
            <v>0</v>
          </cell>
          <cell r="G19">
            <v>0</v>
          </cell>
          <cell r="CD19" t="str">
            <v>v.s.</v>
          </cell>
        </row>
        <row r="20">
          <cell r="E20">
            <v>0</v>
          </cell>
          <cell r="CD20" t="str">
            <v>v.s.</v>
          </cell>
        </row>
        <row r="21">
          <cell r="E21">
            <v>0</v>
          </cell>
          <cell r="CD21" t="str">
            <v>v.s.</v>
          </cell>
        </row>
        <row r="22">
          <cell r="E22">
            <v>0</v>
          </cell>
          <cell r="G22">
            <v>0</v>
          </cell>
          <cell r="CD22" t="str">
            <v>v.s.</v>
          </cell>
        </row>
        <row r="23">
          <cell r="E23">
            <v>0</v>
          </cell>
          <cell r="G23">
            <v>1</v>
          </cell>
          <cell r="CD23" t="str">
            <v>v.s.</v>
          </cell>
        </row>
        <row r="24">
          <cell r="E24">
            <v>0</v>
          </cell>
          <cell r="G24">
            <v>2</v>
          </cell>
          <cell r="CD24" t="str">
            <v>v.s.</v>
          </cell>
        </row>
        <row r="26">
          <cell r="G26">
            <v>0</v>
          </cell>
          <cell r="H26">
            <v>0</v>
          </cell>
        </row>
        <row r="27">
          <cell r="G27">
            <v>0</v>
          </cell>
          <cell r="H27">
            <v>0</v>
          </cell>
        </row>
        <row r="28">
          <cell r="G28">
            <v>0</v>
          </cell>
          <cell r="H28">
            <v>0</v>
          </cell>
        </row>
        <row r="29">
          <cell r="G29">
            <v>0</v>
          </cell>
        </row>
        <row r="30">
          <cell r="G30">
            <v>0</v>
          </cell>
          <cell r="H30">
            <v>0</v>
          </cell>
        </row>
        <row r="31">
          <cell r="G31">
            <v>0</v>
          </cell>
          <cell r="H31">
            <v>0</v>
          </cell>
        </row>
        <row r="32">
          <cell r="G32">
            <v>0</v>
          </cell>
          <cell r="H32">
            <v>0</v>
          </cell>
        </row>
        <row r="33">
          <cell r="G33">
            <v>0</v>
          </cell>
          <cell r="H33">
            <v>0</v>
          </cell>
        </row>
      </sheetData>
      <sheetData sheetId="2"/>
      <sheetData sheetId="3">
        <row r="6">
          <cell r="B6" t="str">
            <v>B příp, v.s.</v>
          </cell>
          <cell r="AD6" t="str">
            <v/>
          </cell>
          <cell r="AH6"/>
          <cell r="AL6"/>
          <cell r="AP6"/>
          <cell r="AX6"/>
          <cell r="BB6"/>
          <cell r="BF6"/>
          <cell r="BJ6"/>
        </row>
        <row r="7">
          <cell r="B7" t="str">
            <v>B příp</v>
          </cell>
          <cell r="F7" t="str">
            <v>A příp</v>
          </cell>
          <cell r="J7" t="str">
            <v>ml.ž U13</v>
          </cell>
          <cell r="N7" t="str">
            <v>žák U15</v>
          </cell>
          <cell r="R7" t="str">
            <v>kad U17</v>
          </cell>
          <cell r="V7" t="str">
            <v>jun U20</v>
          </cell>
          <cell r="Z7" t="str">
            <v>ž-ml.ž WU13</v>
          </cell>
          <cell r="AD7" t="str">
            <v/>
          </cell>
          <cell r="AH7"/>
          <cell r="AL7"/>
          <cell r="AP7"/>
          <cell r="AT7"/>
          <cell r="AX7"/>
          <cell r="BB7"/>
          <cell r="BF7"/>
          <cell r="BJ7"/>
        </row>
        <row r="8">
          <cell r="B8">
            <v>25</v>
          </cell>
          <cell r="F8">
            <v>31</v>
          </cell>
          <cell r="J8">
            <v>35</v>
          </cell>
          <cell r="N8">
            <v>38</v>
          </cell>
          <cell r="R8">
            <v>55</v>
          </cell>
          <cell r="V8">
            <v>79</v>
          </cell>
          <cell r="Z8">
            <v>43</v>
          </cell>
          <cell r="AD8" t="str">
            <v>xxx</v>
          </cell>
          <cell r="AH8"/>
          <cell r="AL8"/>
          <cell r="AP8"/>
          <cell r="AT8"/>
          <cell r="AX8"/>
          <cell r="BB8"/>
          <cell r="BF8"/>
          <cell r="BJ8"/>
        </row>
        <row r="9">
          <cell r="B9">
            <v>28</v>
          </cell>
          <cell r="F9">
            <v>35</v>
          </cell>
          <cell r="J9">
            <v>39</v>
          </cell>
          <cell r="N9">
            <v>41</v>
          </cell>
          <cell r="R9">
            <v>110</v>
          </cell>
          <cell r="V9" t="str">
            <v>xxx</v>
          </cell>
          <cell r="Z9">
            <v>47</v>
          </cell>
          <cell r="AD9" t="str">
            <v>xxx</v>
          </cell>
          <cell r="AH9"/>
          <cell r="AL9"/>
          <cell r="AP9"/>
          <cell r="AT9"/>
          <cell r="AX9"/>
          <cell r="BB9"/>
          <cell r="BF9"/>
          <cell r="BJ9"/>
        </row>
        <row r="10">
          <cell r="B10">
            <v>31</v>
          </cell>
          <cell r="F10">
            <v>39</v>
          </cell>
          <cell r="J10">
            <v>43</v>
          </cell>
          <cell r="N10">
            <v>44</v>
          </cell>
          <cell r="R10" t="str">
            <v>xxx</v>
          </cell>
          <cell r="V10" t="str">
            <v>xxx</v>
          </cell>
          <cell r="Z10">
            <v>52</v>
          </cell>
          <cell r="AD10" t="str">
            <v>xxx</v>
          </cell>
          <cell r="AH10"/>
          <cell r="AL10"/>
          <cell r="AP10"/>
          <cell r="AT10"/>
          <cell r="AX10"/>
          <cell r="BB10"/>
          <cell r="BF10"/>
          <cell r="BJ10"/>
        </row>
        <row r="11">
          <cell r="B11">
            <v>35</v>
          </cell>
          <cell r="F11">
            <v>43</v>
          </cell>
          <cell r="J11">
            <v>47</v>
          </cell>
          <cell r="N11">
            <v>48</v>
          </cell>
          <cell r="R11" t="str">
            <v>xxx</v>
          </cell>
          <cell r="V11" t="str">
            <v>xxx</v>
          </cell>
          <cell r="Z11" t="str">
            <v>xxx</v>
          </cell>
          <cell r="AD11" t="str">
            <v>xxx</v>
          </cell>
          <cell r="AH11"/>
          <cell r="AL11"/>
          <cell r="AP11"/>
          <cell r="AT11"/>
          <cell r="AX11"/>
          <cell r="BB11"/>
          <cell r="BF11"/>
          <cell r="BJ11"/>
        </row>
        <row r="12">
          <cell r="B12">
            <v>39</v>
          </cell>
          <cell r="F12">
            <v>47</v>
          </cell>
          <cell r="J12">
            <v>52</v>
          </cell>
          <cell r="N12">
            <v>52</v>
          </cell>
          <cell r="R12" t="str">
            <v>xxx</v>
          </cell>
          <cell r="V12" t="str">
            <v>xxx</v>
          </cell>
          <cell r="Z12" t="str">
            <v>xxx</v>
          </cell>
          <cell r="AD12" t="str">
            <v>xxx</v>
          </cell>
          <cell r="AH12"/>
          <cell r="AL12"/>
          <cell r="AP12"/>
          <cell r="AT12"/>
          <cell r="AX12"/>
          <cell r="BB12"/>
          <cell r="BF12"/>
          <cell r="BJ12"/>
        </row>
        <row r="13">
          <cell r="B13">
            <v>43</v>
          </cell>
          <cell r="F13">
            <v>52</v>
          </cell>
          <cell r="J13">
            <v>57</v>
          </cell>
          <cell r="N13">
            <v>57</v>
          </cell>
          <cell r="R13" t="str">
            <v>xxx</v>
          </cell>
          <cell r="V13" t="str">
            <v>xxx</v>
          </cell>
          <cell r="Z13" t="str">
            <v>xxx</v>
          </cell>
          <cell r="AD13" t="str">
            <v>xxx</v>
          </cell>
          <cell r="AH13"/>
          <cell r="AL13"/>
          <cell r="AP13"/>
          <cell r="AT13"/>
          <cell r="AX13"/>
          <cell r="BB13"/>
          <cell r="BF13"/>
          <cell r="BJ13"/>
        </row>
        <row r="14">
          <cell r="B14">
            <v>47</v>
          </cell>
          <cell r="F14">
            <v>57</v>
          </cell>
          <cell r="J14">
            <v>63</v>
          </cell>
          <cell r="N14">
            <v>62</v>
          </cell>
          <cell r="R14" t="str">
            <v>xxx</v>
          </cell>
          <cell r="V14" t="str">
            <v>xxx</v>
          </cell>
          <cell r="Z14" t="str">
            <v>xxx</v>
          </cell>
          <cell r="AD14" t="str">
            <v>xxx</v>
          </cell>
          <cell r="AH14"/>
          <cell r="AL14"/>
          <cell r="AP14"/>
          <cell r="AT14"/>
          <cell r="AX14"/>
          <cell r="BB14"/>
          <cell r="BF14"/>
          <cell r="BJ14"/>
        </row>
        <row r="15">
          <cell r="B15">
            <v>52</v>
          </cell>
          <cell r="F15">
            <v>63</v>
          </cell>
          <cell r="J15">
            <v>70</v>
          </cell>
          <cell r="N15">
            <v>68</v>
          </cell>
          <cell r="R15" t="str">
            <v>xxx</v>
          </cell>
          <cell r="V15" t="str">
            <v>xxx</v>
          </cell>
          <cell r="Z15" t="str">
            <v>xxx</v>
          </cell>
          <cell r="AD15" t="str">
            <v>xxx</v>
          </cell>
          <cell r="AH15"/>
          <cell r="AL15"/>
          <cell r="AP15"/>
          <cell r="AT15"/>
          <cell r="AX15"/>
          <cell r="BB15"/>
          <cell r="BF15"/>
          <cell r="BJ15"/>
        </row>
        <row r="16">
          <cell r="B16" t="str">
            <v>xxx</v>
          </cell>
          <cell r="F16" t="str">
            <v>xxx</v>
          </cell>
          <cell r="J16">
            <v>80</v>
          </cell>
          <cell r="N16">
            <v>75</v>
          </cell>
          <cell r="R16" t="str">
            <v>xxx</v>
          </cell>
          <cell r="V16" t="str">
            <v>xxx</v>
          </cell>
          <cell r="Z16" t="str">
            <v>xxx</v>
          </cell>
          <cell r="AD16" t="str">
            <v>xxx</v>
          </cell>
          <cell r="AH16"/>
          <cell r="AL16"/>
          <cell r="AP16"/>
          <cell r="AT16"/>
          <cell r="AX16"/>
          <cell r="BB16"/>
          <cell r="BF16"/>
          <cell r="BJ16"/>
        </row>
        <row r="17">
          <cell r="B17" t="str">
            <v>xxx</v>
          </cell>
          <cell r="F17" t="str">
            <v>xxx</v>
          </cell>
          <cell r="J17">
            <v>90</v>
          </cell>
          <cell r="N17">
            <v>85</v>
          </cell>
          <cell r="R17" t="str">
            <v>xxx</v>
          </cell>
          <cell r="V17" t="str">
            <v>xxx</v>
          </cell>
          <cell r="Z17" t="str">
            <v>xxx</v>
          </cell>
          <cell r="AD17" t="str">
            <v>xxx</v>
          </cell>
          <cell r="AH17"/>
          <cell r="AL17"/>
          <cell r="AP17"/>
          <cell r="AT17"/>
          <cell r="AX17"/>
          <cell r="BB17"/>
          <cell r="BF17"/>
          <cell r="BJ17"/>
        </row>
        <row r="18">
          <cell r="B18" t="str">
            <v>xxx</v>
          </cell>
          <cell r="F18" t="str">
            <v>xxx</v>
          </cell>
          <cell r="J18" t="str">
            <v>xxx</v>
          </cell>
          <cell r="N18">
            <v>100</v>
          </cell>
          <cell r="R18" t="str">
            <v>xxx</v>
          </cell>
          <cell r="V18" t="str">
            <v>xxx</v>
          </cell>
          <cell r="Z18" t="str">
            <v>xxx</v>
          </cell>
          <cell r="AD18" t="str">
            <v>xxx</v>
          </cell>
          <cell r="AH18"/>
          <cell r="AL18"/>
          <cell r="AP18"/>
          <cell r="AT18"/>
          <cell r="AX18"/>
          <cell r="BB18"/>
          <cell r="BF18"/>
          <cell r="BJ18"/>
        </row>
        <row r="19">
          <cell r="B19" t="str">
            <v>xxx</v>
          </cell>
          <cell r="F19" t="str">
            <v>xxx</v>
          </cell>
          <cell r="J19" t="str">
            <v>xxx</v>
          </cell>
          <cell r="N19" t="str">
            <v>xxx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  <cell r="AH19"/>
          <cell r="AL19"/>
          <cell r="AP19"/>
          <cell r="AT19"/>
          <cell r="AX19"/>
          <cell r="BB19"/>
          <cell r="BF19"/>
          <cell r="BJ19"/>
        </row>
        <row r="20">
          <cell r="B20" t="str">
            <v>xxx</v>
          </cell>
          <cell r="F20" t="str">
            <v>xxx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  <cell r="AH20"/>
          <cell r="AL20"/>
          <cell r="AP20"/>
          <cell r="AT20"/>
          <cell r="AX20"/>
          <cell r="BB20"/>
          <cell r="BF20"/>
          <cell r="BJ20"/>
        </row>
        <row r="21">
          <cell r="B21" t="str">
            <v>xxx</v>
          </cell>
          <cell r="F21" t="str">
            <v>xxx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  <cell r="AH21"/>
          <cell r="AL21"/>
          <cell r="AP21"/>
          <cell r="AT21"/>
          <cell r="AX21"/>
          <cell r="BB21"/>
          <cell r="BF21"/>
          <cell r="BJ21"/>
        </row>
        <row r="22">
          <cell r="B22" t="str">
            <v>xxx</v>
          </cell>
          <cell r="F22" t="str">
            <v>xxx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  <cell r="AH22"/>
          <cell r="AL22"/>
          <cell r="AP22"/>
          <cell r="AT22"/>
          <cell r="AX22"/>
          <cell r="BB22"/>
          <cell r="BF22"/>
          <cell r="BJ22"/>
        </row>
        <row r="23">
          <cell r="B23" t="str">
            <v>xxx</v>
          </cell>
          <cell r="F23" t="str">
            <v>xxx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  <cell r="AH23"/>
          <cell r="AL23"/>
          <cell r="AP23"/>
          <cell r="AT23"/>
          <cell r="AX23"/>
          <cell r="BB23"/>
          <cell r="BF23"/>
          <cell r="BJ23"/>
        </row>
        <row r="24">
          <cell r="B24" t="str">
            <v>xxx</v>
          </cell>
          <cell r="F24" t="str">
            <v>xxx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  <cell r="AH24"/>
          <cell r="AL24"/>
          <cell r="AP24"/>
          <cell r="AT24"/>
          <cell r="AX24"/>
          <cell r="BB24"/>
          <cell r="BF24"/>
          <cell r="BJ24"/>
        </row>
        <row r="25">
          <cell r="B25" t="str">
            <v>xxx</v>
          </cell>
          <cell r="F25" t="str">
            <v>xxx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  <cell r="AH25"/>
          <cell r="AL25"/>
          <cell r="AP25"/>
          <cell r="AT25"/>
          <cell r="AX25"/>
          <cell r="BB25"/>
          <cell r="BF25"/>
          <cell r="BJ25"/>
        </row>
        <row r="26">
          <cell r="B26" t="str">
            <v>xxx</v>
          </cell>
          <cell r="F26" t="str">
            <v>xxx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  <cell r="AH26"/>
          <cell r="AL26"/>
          <cell r="AP26"/>
          <cell r="AT26"/>
          <cell r="AX26"/>
          <cell r="BB26"/>
          <cell r="BF26"/>
          <cell r="BJ26"/>
        </row>
        <row r="29">
          <cell r="C29" t="str">
            <v>x</v>
          </cell>
          <cell r="G29" t="str">
            <v>x</v>
          </cell>
          <cell r="K29" t="str">
            <v>x</v>
          </cell>
          <cell r="O29" t="str">
            <v>x</v>
          </cell>
          <cell r="S29" t="str">
            <v>x</v>
          </cell>
          <cell r="W29" t="str">
            <v>x</v>
          </cell>
          <cell r="AA29" t="str">
            <v>x</v>
          </cell>
          <cell r="AE29">
            <v>0</v>
          </cell>
        </row>
        <row r="59">
          <cell r="B59" t="str">
            <v>v.s.</v>
          </cell>
          <cell r="F59" t="str">
            <v>v.s.</v>
          </cell>
          <cell r="J59" t="str">
            <v>v.s.</v>
          </cell>
          <cell r="N59" t="str">
            <v>v.s.</v>
          </cell>
          <cell r="R59" t="str">
            <v>v.s.</v>
          </cell>
          <cell r="V59" t="str">
            <v>v.s.</v>
          </cell>
          <cell r="Z59" t="str">
            <v>v.s.</v>
          </cell>
          <cell r="AD59">
            <v>0</v>
          </cell>
        </row>
      </sheetData>
      <sheetData sheetId="4">
        <row r="9">
          <cell r="A9" t="str">
            <v>číslo</v>
          </cell>
        </row>
        <row r="10">
          <cell r="D10" t="str">
            <v>TJ KZ Bohemians Praha</v>
          </cell>
          <cell r="E10" t="str">
            <v>Bohem.</v>
          </cell>
        </row>
        <row r="11">
          <cell r="D11" t="str">
            <v>TJ K.A. Smíchov</v>
          </cell>
          <cell r="E11" t="str">
            <v>Smích.</v>
          </cell>
        </row>
        <row r="12">
          <cell r="D12" t="str">
            <v>TJ PSK Olymp Praha</v>
          </cell>
          <cell r="E12" t="str">
            <v>Olymp</v>
          </cell>
        </row>
        <row r="13">
          <cell r="D13" t="str">
            <v xml:space="preserve">T.J. Sokol Vyšehrad                                      </v>
          </cell>
          <cell r="E13" t="str">
            <v>Vyšeh.</v>
          </cell>
        </row>
        <row r="14">
          <cell r="D14" t="str">
            <v>T.J. Sokol Mladá Boleslav</v>
          </cell>
          <cell r="E14" t="str">
            <v>M.Bol.</v>
          </cell>
        </row>
        <row r="15">
          <cell r="D15" t="str">
            <v>T.J. Sokol Hnidousy Motyčín</v>
          </cell>
          <cell r="E15" t="str">
            <v>Hnid.</v>
          </cell>
        </row>
        <row r="16">
          <cell r="D16" t="str">
            <v>T.J. Sokol Stochov-Honice</v>
          </cell>
          <cell r="E16" t="str">
            <v>Stoch.</v>
          </cell>
        </row>
        <row r="17">
          <cell r="D17" t="str">
            <v>Zápas Stříbro</v>
          </cell>
          <cell r="E17" t="str">
            <v>Stříb.</v>
          </cell>
        </row>
        <row r="18">
          <cell r="D18" t="str">
            <v>TJ Jiskra Nejdek</v>
          </cell>
          <cell r="E18" t="str">
            <v>Nejd.</v>
          </cell>
        </row>
        <row r="19">
          <cell r="D19" t="str">
            <v xml:space="preserve">TJ Holýšov </v>
          </cell>
          <cell r="E19" t="str">
            <v>Holyš.</v>
          </cell>
        </row>
        <row r="20">
          <cell r="D20" t="str">
            <v>TJ Lokomotiva Plzeň</v>
          </cell>
          <cell r="E20" t="str">
            <v>Lok.Pl.</v>
          </cell>
        </row>
        <row r="21">
          <cell r="D21" t="str">
            <v>TJ Olympie Březová</v>
          </cell>
          <cell r="E21" t="str">
            <v>Břez.</v>
          </cell>
        </row>
        <row r="22">
          <cell r="D22" t="str">
            <v>TJ Slavoj Plzeň</v>
          </cell>
          <cell r="E22" t="str">
            <v>Sl.Plz.</v>
          </cell>
        </row>
        <row r="23">
          <cell r="D23" t="str">
            <v>T.J. Sokol Plzeň I</v>
          </cell>
          <cell r="E23" t="str">
            <v>Sok.Pl.</v>
          </cell>
        </row>
        <row r="24">
          <cell r="D24" t="str">
            <v>T.J. Sokol Mariánské Lázně</v>
          </cell>
          <cell r="E24" t="str">
            <v>M.Láz.</v>
          </cell>
        </row>
        <row r="25">
          <cell r="D25" t="str">
            <v>JK Stříbro z.s.</v>
          </cell>
          <cell r="E25" t="str">
            <v>JK Stříb.</v>
          </cell>
        </row>
        <row r="26">
          <cell r="D26" t="str">
            <v>TJ Baník Meziboří</v>
          </cell>
          <cell r="E26" t="str">
            <v>Mezib.</v>
          </cell>
        </row>
        <row r="27">
          <cell r="D27" t="str">
            <v>SO Zápas Teplice</v>
          </cell>
          <cell r="E27" t="str">
            <v>Tepl.</v>
          </cell>
        </row>
        <row r="28">
          <cell r="D28" t="str">
            <v>TJ Klášterec n/Ohří</v>
          </cell>
          <cell r="E28" t="str">
            <v>Klášt.</v>
          </cell>
        </row>
        <row r="29">
          <cell r="D29" t="str">
            <v>CZECH WRESTLING Chomutov</v>
          </cell>
          <cell r="E29" t="str">
            <v>CW Cho.</v>
          </cell>
        </row>
        <row r="30">
          <cell r="D30" t="str">
            <v>TJ ZK Cíl Chomutov</v>
          </cell>
          <cell r="E30" t="str">
            <v>Cíl Cho.</v>
          </cell>
        </row>
        <row r="31">
          <cell r="D31" t="str">
            <v>TJ Sokol Zápas Spořice</v>
          </cell>
          <cell r="E31" t="str">
            <v>Spoř.</v>
          </cell>
        </row>
        <row r="32">
          <cell r="D32" t="str">
            <v>SK NUR Ústí nad Labem</v>
          </cell>
          <cell r="E32" t="str">
            <v>Nur</v>
          </cell>
        </row>
        <row r="33">
          <cell r="D33" t="str">
            <v>TJ Lokomotiva Nelson Liberec</v>
          </cell>
          <cell r="E33" t="str">
            <v>Lib.</v>
          </cell>
        </row>
        <row r="34">
          <cell r="D34" t="str">
            <v>TJ Slovan Varnsdorf</v>
          </cell>
          <cell r="E34" t="str">
            <v>Varns.</v>
          </cell>
        </row>
        <row r="35">
          <cell r="D35" t="str">
            <v>TJ Spartak Nelson Chrastava</v>
          </cell>
          <cell r="E35" t="str">
            <v>Chrast.</v>
          </cell>
        </row>
        <row r="36">
          <cell r="D36" t="str">
            <v>TJ Novia Krásná Lípa</v>
          </cell>
          <cell r="E36" t="str">
            <v>K.Lípa</v>
          </cell>
        </row>
        <row r="37">
          <cell r="D37" t="str">
            <v>Oddíl zápasu Prysk</v>
          </cell>
          <cell r="E37" t="str">
            <v>Prysk</v>
          </cell>
        </row>
        <row r="38">
          <cell r="D38" t="str">
            <v>TJ Jiskra Havlíčkův Brod</v>
          </cell>
          <cell r="E38" t="str">
            <v>H.Brod</v>
          </cell>
        </row>
        <row r="39">
          <cell r="D39" t="str">
            <v>T.J. Sokol Borohrádek</v>
          </cell>
          <cell r="E39" t="str">
            <v>Boroh.</v>
          </cell>
        </row>
        <row r="40">
          <cell r="D40" t="str">
            <v>T.J. Sokol Rtyně</v>
          </cell>
          <cell r="E40" t="str">
            <v>Rtyně</v>
          </cell>
        </row>
        <row r="41">
          <cell r="D41" t="str">
            <v>T.J. Sokol Hradec Králové</v>
          </cell>
          <cell r="E41" t="str">
            <v>Sok.HK</v>
          </cell>
        </row>
        <row r="42">
          <cell r="D42" t="str">
            <v>TJ Slavia Hradec Králové</v>
          </cell>
          <cell r="E42" t="str">
            <v>Sla.HK</v>
          </cell>
        </row>
        <row r="43">
          <cell r="D43" t="str">
            <v>TJ Nivnice</v>
          </cell>
          <cell r="E43" t="str">
            <v>Nivn.</v>
          </cell>
        </row>
        <row r="44">
          <cell r="D44" t="str">
            <v>TJ SK Jihlava</v>
          </cell>
          <cell r="E44" t="str">
            <v>Jihl.</v>
          </cell>
        </row>
        <row r="45">
          <cell r="D45" t="str">
            <v xml:space="preserve">T.J. Sokol I Prostějov </v>
          </cell>
          <cell r="E45" t="str">
            <v>Prosť.</v>
          </cell>
        </row>
        <row r="46">
          <cell r="D46" t="str">
            <v>T.J. Sokol Hodonín</v>
          </cell>
          <cell r="E46" t="str">
            <v>Hod.</v>
          </cell>
        </row>
        <row r="47">
          <cell r="D47" t="str">
            <v>TJ Bučovice</v>
          </cell>
          <cell r="E47" t="str">
            <v>Buč.</v>
          </cell>
        </row>
        <row r="48">
          <cell r="D48" t="str">
            <v>TJ Třebíč</v>
          </cell>
          <cell r="E48" t="str">
            <v>TJ Třeb.</v>
          </cell>
        </row>
        <row r="49">
          <cell r="D49" t="str">
            <v>TAK Hellas Brno</v>
          </cell>
          <cell r="E49" t="str">
            <v>Brno</v>
          </cell>
        </row>
        <row r="50">
          <cell r="D50" t="str">
            <v>TJ Sokol Čechovice (ČUS)</v>
          </cell>
          <cell r="E50" t="str">
            <v>Čech.</v>
          </cell>
        </row>
        <row r="51">
          <cell r="D51" t="str">
            <v>TJ Sokol Deblín</v>
          </cell>
          <cell r="E51" t="str">
            <v>Debl.</v>
          </cell>
        </row>
        <row r="52">
          <cell r="D52" t="str">
            <v>Wrestling Club Třebíč</v>
          </cell>
          <cell r="E52" t="str">
            <v>Wr.Třeb.</v>
          </cell>
        </row>
        <row r="53">
          <cell r="D53" t="str">
            <v>T.J. Sokol Moravská Ostrava II.</v>
          </cell>
          <cell r="E53" t="str">
            <v>Ostr.</v>
          </cell>
        </row>
        <row r="54">
          <cell r="D54" t="str">
            <v>TJ Lokomotiva Krnov</v>
          </cell>
          <cell r="E54" t="str">
            <v>Krn.</v>
          </cell>
        </row>
        <row r="55">
          <cell r="D55" t="str">
            <v>TJ Nový Jičín</v>
          </cell>
          <cell r="E55" t="str">
            <v>N.Jič.</v>
          </cell>
        </row>
        <row r="56">
          <cell r="D56" t="str">
            <v>TJ TŽ Třinec</v>
          </cell>
          <cell r="E56" t="str">
            <v>Třin.</v>
          </cell>
        </row>
        <row r="57">
          <cell r="D57" t="str">
            <v>TJ SSK Vítkovice</v>
          </cell>
          <cell r="E57" t="str">
            <v>SSK Vít.</v>
          </cell>
        </row>
        <row r="58">
          <cell r="D58" t="str">
            <v>SK Tichá z.s.</v>
          </cell>
          <cell r="E58" t="str">
            <v>Tichá</v>
          </cell>
        </row>
        <row r="59">
          <cell r="D59" t="str">
            <v>T.J. Sokol Vítkovice</v>
          </cell>
          <cell r="E59" t="str">
            <v>Sok. Vít.</v>
          </cell>
        </row>
        <row r="60">
          <cell r="D60" t="str">
            <v xml:space="preserve">TJ Baník Ostrava </v>
          </cell>
          <cell r="E60" t="str">
            <v>Ban.Ost.</v>
          </cell>
        </row>
        <row r="61">
          <cell r="D61" t="str">
            <v>T.J. Sokol Olomouc</v>
          </cell>
          <cell r="E61" t="str">
            <v>Olom.</v>
          </cell>
        </row>
        <row r="62">
          <cell r="D62" t="str">
            <v>T.J. Sokol Dub</v>
          </cell>
          <cell r="E62" t="str">
            <v>Dub.</v>
          </cell>
        </row>
        <row r="63">
          <cell r="D63" t="str">
            <v>SK Zápas Jablůnkov z.s.</v>
          </cell>
          <cell r="E63" t="str">
            <v>Jabl.</v>
          </cell>
        </row>
        <row r="64">
          <cell r="D64" t="str">
            <v>UTE Újpest - HUN</v>
          </cell>
          <cell r="E64" t="str">
            <v>Újpest</v>
          </cell>
        </row>
        <row r="65">
          <cell r="D65" t="str">
            <v>Wiatr Wolów - POL</v>
          </cell>
          <cell r="E65" t="str">
            <v>Wiatr</v>
          </cell>
        </row>
        <row r="66">
          <cell r="D66" t="str">
            <v>MO SM Tychy - POL</v>
          </cell>
          <cell r="E66" t="str">
            <v>Tychy</v>
          </cell>
        </row>
        <row r="67">
          <cell r="D67" t="str">
            <v>Vasas Budapest - HUN</v>
          </cell>
          <cell r="E67" t="str">
            <v>Vasas</v>
          </cell>
        </row>
        <row r="68">
          <cell r="D68" t="str">
            <v>WJ Košice - SVK</v>
          </cell>
          <cell r="E68" t="str">
            <v>Košice</v>
          </cell>
        </row>
        <row r="69">
          <cell r="D69" t="str">
            <v>ZK Moldava - SVK</v>
          </cell>
          <cell r="E69" t="str">
            <v>Mold.</v>
          </cell>
        </row>
        <row r="70">
          <cell r="D70" t="str">
            <v>AC Nitra - SVK</v>
          </cell>
          <cell r="E70" t="str">
            <v>Nitra</v>
          </cell>
        </row>
        <row r="71">
          <cell r="D71" t="str">
            <v>Baník Prievidza - SVK</v>
          </cell>
          <cell r="E71" t="str">
            <v>Priev.</v>
          </cell>
        </row>
        <row r="72">
          <cell r="D72" t="str">
            <v>MZK Bánovce nad Bebravou - SVK</v>
          </cell>
          <cell r="E72" t="str">
            <v>Bánov.</v>
          </cell>
        </row>
        <row r="73">
          <cell r="D73" t="str">
            <v>Gordoň Nitra - SVK</v>
          </cell>
          <cell r="E73" t="str">
            <v>Gordoň</v>
          </cell>
        </row>
        <row r="74">
          <cell r="D74" t="str">
            <v>Mladosť Prievidza - SVK</v>
          </cell>
          <cell r="E74" t="str">
            <v>Mlad.</v>
          </cell>
        </row>
        <row r="75">
          <cell r="D75" t="str">
            <v>Trenčín - SVK</v>
          </cell>
          <cell r="E75" t="str">
            <v>Trenčín</v>
          </cell>
        </row>
        <row r="76">
          <cell r="D76" t="str">
            <v>ŠK Kolarovo - SVK</v>
          </cell>
          <cell r="E76" t="str">
            <v>Kolár.</v>
          </cell>
        </row>
        <row r="77">
          <cell r="D77"/>
          <cell r="E77"/>
        </row>
        <row r="78">
          <cell r="D78"/>
          <cell r="E78"/>
        </row>
        <row r="79">
          <cell r="D79"/>
          <cell r="E79"/>
        </row>
        <row r="80">
          <cell r="D80"/>
          <cell r="E80"/>
        </row>
        <row r="81">
          <cell r="D81"/>
          <cell r="E81"/>
        </row>
        <row r="82">
          <cell r="D82"/>
          <cell r="E82"/>
        </row>
        <row r="83">
          <cell r="D83"/>
          <cell r="E83"/>
        </row>
        <row r="84">
          <cell r="D84"/>
          <cell r="E84"/>
        </row>
        <row r="85">
          <cell r="D85"/>
          <cell r="E85"/>
        </row>
        <row r="86">
          <cell r="D86"/>
          <cell r="E86"/>
        </row>
        <row r="87">
          <cell r="D87"/>
          <cell r="E87"/>
        </row>
        <row r="88">
          <cell r="D88"/>
          <cell r="E88"/>
        </row>
        <row r="89">
          <cell r="D89"/>
          <cell r="E89"/>
        </row>
      </sheetData>
      <sheetData sheetId="5"/>
      <sheetData sheetId="6"/>
      <sheetData sheetId="7"/>
      <sheetData sheetId="8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P278"/>
  <sheetViews>
    <sheetView tabSelected="1" workbookViewId="0">
      <pane ySplit="9" topLeftCell="A10" activePane="bottomLeft" state="frozen"/>
      <selection pane="bottomLeft" activeCell="DB15" sqref="DB15"/>
    </sheetView>
  </sheetViews>
  <sheetFormatPr defaultRowHeight="15.75"/>
  <cols>
    <col min="1" max="1" width="6.5703125" style="124" customWidth="1"/>
    <col min="2" max="2" width="14" style="153" customWidth="1"/>
    <col min="3" max="3" width="7.42578125" style="246" customWidth="1"/>
    <col min="4" max="4" width="5.7109375" style="246" customWidth="1"/>
    <col min="5" max="5" width="27.140625" style="246" customWidth="1"/>
    <col min="6" max="6" width="10.5703125" style="124" customWidth="1"/>
    <col min="7" max="7" width="8" style="124" customWidth="1"/>
    <col min="8" max="8" width="6.140625" style="124" customWidth="1"/>
    <col min="9" max="9" width="9.140625" style="252" customWidth="1"/>
    <col min="10" max="10" width="7.140625" style="124" customWidth="1"/>
    <col min="11" max="11" width="9.140625" style="74" customWidth="1"/>
    <col min="12" max="13" width="10" style="74" hidden="1" customWidth="1"/>
    <col min="14" max="35" width="8.85546875" style="74" hidden="1" customWidth="1"/>
    <col min="36" max="53" width="9.140625" style="75" hidden="1" customWidth="1"/>
    <col min="54" max="54" width="12.42578125" style="75" hidden="1" customWidth="1"/>
    <col min="55" max="77" width="9.140625" style="75" hidden="1" customWidth="1"/>
    <col min="78" max="78" width="7.85546875" style="92" customWidth="1"/>
    <col min="79" max="80" width="9.140625" style="92" hidden="1" customWidth="1"/>
    <col min="81" max="81" width="9.140625" style="75" hidden="1" customWidth="1"/>
    <col min="82" max="85" width="9.140625" style="92" hidden="1" customWidth="1"/>
    <col min="86" max="86" width="9.140625" style="171" hidden="1" customWidth="1"/>
    <col min="87" max="104" width="9.140625" style="75" hidden="1" customWidth="1"/>
    <col min="105" max="107" width="9.140625" style="75" customWidth="1"/>
    <col min="108" max="111" width="9.140625" style="75" hidden="1" customWidth="1"/>
    <col min="112" max="112" width="9.140625" style="92" hidden="1" customWidth="1"/>
    <col min="113" max="115" width="9.140625" style="75" customWidth="1"/>
    <col min="116" max="16384" width="9.140625" style="75"/>
  </cols>
  <sheetData>
    <row r="1" spans="1:112" ht="26.25">
      <c r="A1" s="340" t="s">
        <v>522</v>
      </c>
      <c r="B1" s="340"/>
      <c r="C1" s="340"/>
      <c r="D1" s="340"/>
      <c r="E1" s="340"/>
      <c r="F1" s="340"/>
      <c r="G1" s="340"/>
      <c r="H1" s="340"/>
      <c r="I1" s="340"/>
      <c r="J1" s="340"/>
      <c r="BZ1" s="92" t="s">
        <v>80</v>
      </c>
      <c r="DA1" s="92">
        <v>269</v>
      </c>
      <c r="DB1" s="92" t="s">
        <v>181</v>
      </c>
      <c r="DC1" s="92">
        <v>0</v>
      </c>
    </row>
    <row r="2" spans="1:112" ht="15.75" customHeight="1">
      <c r="A2" s="163" t="s">
        <v>523</v>
      </c>
      <c r="B2" s="341" t="s">
        <v>524</v>
      </c>
      <c r="C2" s="341"/>
      <c r="D2" s="341"/>
      <c r="E2" s="341"/>
      <c r="F2" s="123" t="s">
        <v>525</v>
      </c>
      <c r="G2" s="341" t="s">
        <v>526</v>
      </c>
      <c r="H2" s="341"/>
      <c r="I2" s="341"/>
      <c r="J2" s="341"/>
      <c r="BZ2" s="92" t="s">
        <v>178</v>
      </c>
      <c r="CA2" s="92" t="s">
        <v>179</v>
      </c>
      <c r="CB2" s="92" t="s">
        <v>180</v>
      </c>
      <c r="CC2" s="92">
        <v>0</v>
      </c>
      <c r="CD2" s="92">
        <v>0</v>
      </c>
      <c r="CE2" s="92">
        <v>0</v>
      </c>
      <c r="CF2" s="92">
        <v>0</v>
      </c>
      <c r="CG2" s="92">
        <v>0</v>
      </c>
      <c r="CH2" s="92">
        <v>0</v>
      </c>
      <c r="CI2" s="92">
        <v>0</v>
      </c>
      <c r="CJ2" s="92">
        <v>0</v>
      </c>
      <c r="CK2" s="92">
        <v>0</v>
      </c>
      <c r="CL2" s="92">
        <v>0</v>
      </c>
      <c r="CM2" s="92">
        <v>0</v>
      </c>
      <c r="CN2" s="92">
        <v>0</v>
      </c>
      <c r="CO2" s="92">
        <v>0</v>
      </c>
      <c r="CP2" s="92">
        <v>0</v>
      </c>
      <c r="CQ2" s="92">
        <v>0</v>
      </c>
      <c r="CR2" s="92">
        <v>0</v>
      </c>
      <c r="CS2" s="92">
        <v>0</v>
      </c>
      <c r="CT2" s="92">
        <v>0</v>
      </c>
      <c r="CU2" s="92">
        <v>0</v>
      </c>
      <c r="CV2" s="92">
        <v>0</v>
      </c>
      <c r="CW2" s="92">
        <v>0</v>
      </c>
      <c r="CX2" s="92">
        <v>0</v>
      </c>
      <c r="CY2" s="92">
        <v>0</v>
      </c>
      <c r="CZ2" s="92">
        <v>0</v>
      </c>
      <c r="DA2" s="92" t="s">
        <v>179</v>
      </c>
      <c r="DB2" s="92" t="s">
        <v>180</v>
      </c>
    </row>
    <row r="3" spans="1:112" ht="15.75" customHeight="1">
      <c r="A3" s="163" t="s">
        <v>527</v>
      </c>
      <c r="B3" s="341" t="s">
        <v>528</v>
      </c>
      <c r="C3" s="341"/>
      <c r="D3" s="341"/>
      <c r="E3" s="341"/>
      <c r="F3" s="123"/>
      <c r="G3" s="123"/>
      <c r="H3" s="123"/>
      <c r="I3" s="248"/>
      <c r="J3" s="123"/>
      <c r="BZ3" s="92">
        <v>269</v>
      </c>
      <c r="CA3" s="92">
        <v>239</v>
      </c>
      <c r="CB3" s="92">
        <v>30</v>
      </c>
      <c r="CC3" s="92">
        <v>0</v>
      </c>
      <c r="CD3" s="92">
        <v>0</v>
      </c>
      <c r="CE3" s="92">
        <v>0</v>
      </c>
      <c r="CF3" s="92">
        <v>0</v>
      </c>
      <c r="CG3" s="92">
        <v>0</v>
      </c>
      <c r="CH3" s="92">
        <v>0</v>
      </c>
      <c r="CI3" s="92">
        <v>0</v>
      </c>
      <c r="CJ3" s="92">
        <v>0</v>
      </c>
      <c r="CK3" s="92">
        <v>0</v>
      </c>
      <c r="CL3" s="92">
        <v>0</v>
      </c>
      <c r="CM3" s="92">
        <v>0</v>
      </c>
      <c r="CN3" s="92">
        <v>0</v>
      </c>
      <c r="CO3" s="92">
        <v>0</v>
      </c>
      <c r="CP3" s="92">
        <v>0</v>
      </c>
      <c r="CQ3" s="92">
        <v>0</v>
      </c>
      <c r="CR3" s="92">
        <v>0</v>
      </c>
      <c r="CS3" s="92">
        <v>0</v>
      </c>
      <c r="CT3" s="92">
        <v>0</v>
      </c>
      <c r="CU3" s="92">
        <v>0</v>
      </c>
      <c r="CV3" s="92">
        <v>0</v>
      </c>
      <c r="CW3" s="92">
        <v>0</v>
      </c>
      <c r="CX3" s="92">
        <v>0</v>
      </c>
      <c r="CY3" s="92">
        <v>0</v>
      </c>
      <c r="CZ3" s="92">
        <v>0</v>
      </c>
      <c r="DA3" s="92">
        <v>239</v>
      </c>
      <c r="DB3" s="92">
        <v>30</v>
      </c>
    </row>
    <row r="4" spans="1:112" ht="15.75" customHeight="1">
      <c r="A4" s="152"/>
      <c r="B4" s="290"/>
      <c r="C4" s="184"/>
      <c r="D4" s="184"/>
      <c r="E4" s="184"/>
      <c r="F4" s="123"/>
      <c r="G4" s="125"/>
      <c r="H4" s="184"/>
      <c r="I4" s="249"/>
      <c r="J4" s="152"/>
      <c r="CC4" s="75" t="s">
        <v>158</v>
      </c>
      <c r="CD4" s="92">
        <v>1</v>
      </c>
      <c r="CH4" s="171" t="s">
        <v>529</v>
      </c>
    </row>
    <row r="5" spans="1:112">
      <c r="A5" s="124" t="s">
        <v>530</v>
      </c>
      <c r="G5" s="125"/>
      <c r="H5" s="184"/>
      <c r="I5" s="249"/>
      <c r="J5" s="152"/>
      <c r="CH5" s="171" t="s">
        <v>531</v>
      </c>
    </row>
    <row r="6" spans="1:112" hidden="1">
      <c r="A6" s="125"/>
      <c r="C6" s="297"/>
      <c r="D6" s="297"/>
      <c r="E6" s="298"/>
      <c r="F6" s="125"/>
      <c r="G6" s="125"/>
      <c r="H6" s="184"/>
      <c r="I6" s="249"/>
      <c r="J6" s="152"/>
      <c r="CH6" s="171" t="s">
        <v>532</v>
      </c>
    </row>
    <row r="7" spans="1:112" s="86" customFormat="1">
      <c r="A7" s="342"/>
      <c r="B7" s="342"/>
      <c r="C7" s="342"/>
      <c r="D7" s="342"/>
      <c r="E7" s="342"/>
      <c r="F7" s="124" t="s">
        <v>533</v>
      </c>
      <c r="G7" s="184"/>
      <c r="H7" s="184"/>
      <c r="I7" s="249"/>
      <c r="J7" s="185"/>
      <c r="K7" s="84"/>
      <c r="L7" s="84"/>
      <c r="M7" s="84"/>
      <c r="N7" s="84"/>
      <c r="O7" s="84"/>
      <c r="P7" s="84"/>
      <c r="Q7" s="84"/>
      <c r="R7" s="84"/>
      <c r="S7" s="84"/>
      <c r="T7" s="84"/>
      <c r="U7" s="84"/>
      <c r="V7" s="84"/>
      <c r="W7" s="84"/>
      <c r="X7" s="84"/>
      <c r="Y7" s="84"/>
      <c r="Z7" s="84"/>
      <c r="AA7" s="84"/>
      <c r="AB7" s="84"/>
      <c r="AC7" s="84"/>
      <c r="AD7" s="84"/>
      <c r="AE7" s="84"/>
      <c r="AF7" s="84"/>
      <c r="AG7" s="84"/>
      <c r="AH7" s="85"/>
      <c r="AI7" s="85"/>
      <c r="BZ7" s="175"/>
      <c r="CA7" s="175" t="s">
        <v>157</v>
      </c>
      <c r="CB7" s="182" t="s">
        <v>534</v>
      </c>
      <c r="CD7" s="175"/>
      <c r="CE7" s="175"/>
      <c r="CF7" s="175"/>
      <c r="CG7" s="175"/>
      <c r="CH7" s="169"/>
      <c r="DH7" s="175"/>
    </row>
    <row r="8" spans="1:112" s="86" customFormat="1" ht="16.5" thickBot="1">
      <c r="A8" s="125"/>
      <c r="B8" s="153"/>
      <c r="C8" s="297"/>
      <c r="D8" s="297"/>
      <c r="E8" s="298" t="s">
        <v>535</v>
      </c>
      <c r="F8" s="124"/>
      <c r="G8" s="184"/>
      <c r="H8" s="184"/>
      <c r="I8" s="249"/>
      <c r="J8" s="185"/>
      <c r="K8" s="84"/>
      <c r="L8" s="84"/>
      <c r="M8" s="84"/>
      <c r="N8" s="84"/>
      <c r="O8" s="87"/>
      <c r="P8" s="87"/>
      <c r="Q8" s="87"/>
      <c r="R8" s="87"/>
      <c r="S8" s="87"/>
      <c r="T8" s="87"/>
      <c r="U8" s="84"/>
      <c r="V8" s="84"/>
      <c r="W8" s="84"/>
      <c r="X8" s="84"/>
      <c r="Y8" s="84"/>
      <c r="Z8" s="84"/>
      <c r="AA8" s="84"/>
      <c r="AB8" s="84"/>
      <c r="AC8" s="84"/>
      <c r="AD8" s="84"/>
      <c r="AE8" s="84"/>
      <c r="AF8" s="84"/>
      <c r="AG8" s="84"/>
      <c r="AH8" s="85"/>
      <c r="AI8" s="85"/>
      <c r="BZ8" s="175"/>
      <c r="CA8" s="175"/>
      <c r="CB8" s="175"/>
      <c r="CD8" s="175"/>
      <c r="CE8" s="175">
        <v>269</v>
      </c>
      <c r="CF8" s="175">
        <v>269</v>
      </c>
      <c r="CG8" s="175"/>
      <c r="CH8" s="169"/>
      <c r="DD8" s="86" t="s">
        <v>178</v>
      </c>
      <c r="DE8" s="86" t="s">
        <v>179</v>
      </c>
      <c r="DF8" s="86" t="s">
        <v>180</v>
      </c>
      <c r="DH8" s="175"/>
    </row>
    <row r="9" spans="1:112" ht="63.75" thickBot="1">
      <c r="A9" s="154" t="s">
        <v>577</v>
      </c>
      <c r="B9" s="186" t="s">
        <v>114</v>
      </c>
      <c r="C9" s="186" t="s">
        <v>578</v>
      </c>
      <c r="D9" s="187" t="s">
        <v>199</v>
      </c>
      <c r="E9" s="188" t="s">
        <v>579</v>
      </c>
      <c r="F9" s="126" t="s">
        <v>195</v>
      </c>
      <c r="G9" s="189" t="s">
        <v>580</v>
      </c>
      <c r="H9" s="126" t="s">
        <v>534</v>
      </c>
      <c r="I9" s="250" t="s">
        <v>581</v>
      </c>
      <c r="J9" s="190" t="s">
        <v>582</v>
      </c>
      <c r="L9" s="162" t="s">
        <v>102</v>
      </c>
      <c r="M9" s="159" t="s">
        <v>101</v>
      </c>
      <c r="N9" s="159" t="s">
        <v>104</v>
      </c>
      <c r="O9" s="159" t="s">
        <v>88</v>
      </c>
      <c r="P9" s="159" t="s">
        <v>103</v>
      </c>
      <c r="Q9" s="159" t="s">
        <v>89</v>
      </c>
      <c r="R9" s="165"/>
      <c r="S9" s="165"/>
      <c r="T9" s="159" t="s">
        <v>91</v>
      </c>
      <c r="U9" s="159" t="s">
        <v>90</v>
      </c>
      <c r="V9" s="97">
        <v>1</v>
      </c>
      <c r="W9" s="97">
        <v>2</v>
      </c>
      <c r="X9" s="97">
        <v>3</v>
      </c>
      <c r="Y9" s="97">
        <v>4</v>
      </c>
      <c r="Z9" s="97">
        <v>5</v>
      </c>
      <c r="AA9" s="97">
        <v>6</v>
      </c>
      <c r="AB9" s="97">
        <v>7</v>
      </c>
      <c r="AC9" s="97">
        <v>8</v>
      </c>
      <c r="AD9" s="97">
        <v>9</v>
      </c>
      <c r="AE9" s="97">
        <v>10</v>
      </c>
      <c r="AF9" s="97">
        <v>11</v>
      </c>
      <c r="AG9" s="97">
        <v>12</v>
      </c>
      <c r="AH9" s="97">
        <v>13</v>
      </c>
      <c r="AI9" s="97">
        <v>14</v>
      </c>
      <c r="AJ9" s="92">
        <v>15</v>
      </c>
      <c r="AK9" s="92">
        <v>16</v>
      </c>
      <c r="AL9" s="92">
        <v>17</v>
      </c>
      <c r="AM9" s="92">
        <v>18</v>
      </c>
      <c r="AN9" s="92">
        <v>19</v>
      </c>
      <c r="AO9" s="92">
        <v>20</v>
      </c>
      <c r="AP9" s="98"/>
      <c r="AR9" s="117" t="s">
        <v>95</v>
      </c>
      <c r="AS9" s="117" t="s">
        <v>105</v>
      </c>
      <c r="AT9" s="117" t="s">
        <v>106</v>
      </c>
      <c r="AU9" s="117" t="s">
        <v>94</v>
      </c>
      <c r="AV9" s="118" t="s">
        <v>96</v>
      </c>
      <c r="AW9" s="117" t="s">
        <v>97</v>
      </c>
      <c r="AZ9" s="117" t="s">
        <v>98</v>
      </c>
      <c r="BA9" s="118" t="s">
        <v>93</v>
      </c>
      <c r="BB9" s="117" t="s">
        <v>99</v>
      </c>
      <c r="BC9" s="117" t="s">
        <v>100</v>
      </c>
      <c r="BF9" s="119" t="s">
        <v>224</v>
      </c>
      <c r="BG9" s="119" t="s">
        <v>212</v>
      </c>
      <c r="BH9" s="119" t="s">
        <v>208</v>
      </c>
      <c r="BI9" s="119" t="s">
        <v>213</v>
      </c>
      <c r="BJ9" s="119" t="s">
        <v>209</v>
      </c>
      <c r="BK9" s="119" t="s">
        <v>235</v>
      </c>
      <c r="BL9" s="119" t="s">
        <v>211</v>
      </c>
      <c r="BM9" s="119" t="s">
        <v>541</v>
      </c>
      <c r="BN9" s="119" t="s">
        <v>165</v>
      </c>
      <c r="BO9" s="119" t="s">
        <v>165</v>
      </c>
      <c r="BP9" s="119" t="s">
        <v>165</v>
      </c>
      <c r="BQ9" s="119" t="s">
        <v>165</v>
      </c>
      <c r="BR9" s="119" t="s">
        <v>165</v>
      </c>
      <c r="BS9" s="119" t="s">
        <v>165</v>
      </c>
      <c r="BT9" s="119" t="s">
        <v>165</v>
      </c>
      <c r="BU9" s="119" t="s">
        <v>165</v>
      </c>
      <c r="BV9" s="122" t="s">
        <v>108</v>
      </c>
      <c r="BW9" s="119" t="s">
        <v>109</v>
      </c>
      <c r="BX9" s="119" t="s">
        <v>110</v>
      </c>
      <c r="BY9" s="119" t="s">
        <v>111</v>
      </c>
      <c r="BZ9" s="221" t="s">
        <v>583</v>
      </c>
      <c r="CA9" s="92">
        <v>269</v>
      </c>
      <c r="CB9" s="92">
        <v>269</v>
      </c>
      <c r="CD9" s="92" t="s">
        <v>199</v>
      </c>
      <c r="CE9" s="92" t="s">
        <v>157</v>
      </c>
      <c r="CF9" s="176" t="s">
        <v>534</v>
      </c>
      <c r="DD9" s="92">
        <v>269</v>
      </c>
      <c r="DE9" s="92">
        <v>239</v>
      </c>
      <c r="DF9" s="92">
        <v>30</v>
      </c>
    </row>
    <row r="10" spans="1:112" ht="15.75" customHeight="1">
      <c r="A10" s="168">
        <v>1</v>
      </c>
      <c r="B10" s="275" t="s">
        <v>212</v>
      </c>
      <c r="C10" s="315">
        <v>35</v>
      </c>
      <c r="D10" s="299" t="s">
        <v>207</v>
      </c>
      <c r="E10" s="300" t="s">
        <v>289</v>
      </c>
      <c r="F10" s="292" t="s">
        <v>259</v>
      </c>
      <c r="G10" s="295">
        <v>2013</v>
      </c>
      <c r="H10" s="293">
        <v>292</v>
      </c>
      <c r="I10" s="251">
        <v>34.799999999999997</v>
      </c>
      <c r="J10" s="192" t="s">
        <v>158</v>
      </c>
      <c r="K10" s="74" t="s">
        <v>541</v>
      </c>
      <c r="L10" s="74" t="s">
        <v>158</v>
      </c>
      <c r="M10" s="97" t="s">
        <v>541</v>
      </c>
      <c r="N10" s="97" t="s">
        <v>158</v>
      </c>
      <c r="O10" s="97">
        <v>2</v>
      </c>
      <c r="P10" s="97" t="s">
        <v>541</v>
      </c>
      <c r="Q10" s="97" t="s">
        <v>158</v>
      </c>
      <c r="R10" s="97"/>
      <c r="S10" s="97"/>
      <c r="T10" s="97">
        <v>2</v>
      </c>
      <c r="U10" s="97">
        <v>2</v>
      </c>
      <c r="V10" s="97" t="s">
        <v>212</v>
      </c>
      <c r="W10" s="97">
        <v>31</v>
      </c>
      <c r="X10" s="97">
        <v>35</v>
      </c>
      <c r="Y10" s="97">
        <v>39</v>
      </c>
      <c r="Z10" s="97">
        <v>43</v>
      </c>
      <c r="AA10" s="97">
        <v>47</v>
      </c>
      <c r="AB10" s="97">
        <v>52</v>
      </c>
      <c r="AC10" s="97">
        <v>57</v>
      </c>
      <c r="AD10" s="97">
        <v>63</v>
      </c>
      <c r="AE10" s="97" t="s">
        <v>165</v>
      </c>
      <c r="AF10" s="97" t="s">
        <v>165</v>
      </c>
      <c r="AG10" s="97" t="s">
        <v>165</v>
      </c>
      <c r="AH10" s="97" t="s">
        <v>165</v>
      </c>
      <c r="AI10" s="97" t="s">
        <v>165</v>
      </c>
      <c r="AJ10" s="97" t="s">
        <v>165</v>
      </c>
      <c r="AK10" s="97" t="s">
        <v>165</v>
      </c>
      <c r="AL10" s="97" t="s">
        <v>165</v>
      </c>
      <c r="AM10" s="97" t="s">
        <v>165</v>
      </c>
      <c r="AN10" s="97" t="s">
        <v>165</v>
      </c>
      <c r="AO10" s="97" t="s">
        <v>165</v>
      </c>
      <c r="AR10" s="100">
        <v>35</v>
      </c>
      <c r="AS10" s="97">
        <v>35</v>
      </c>
      <c r="AT10" s="97" t="s">
        <v>541</v>
      </c>
      <c r="AU10" s="75" t="s">
        <v>541</v>
      </c>
      <c r="AV10" s="92" t="s">
        <v>34</v>
      </c>
      <c r="AW10" s="92" t="s">
        <v>158</v>
      </c>
      <c r="AZ10" s="92">
        <v>0</v>
      </c>
      <c r="BA10" s="101">
        <v>34.799999999999997</v>
      </c>
      <c r="BB10" s="92" t="s">
        <v>158</v>
      </c>
      <c r="BC10" s="92" t="s">
        <v>158</v>
      </c>
      <c r="BF10" s="92" t="s">
        <v>541</v>
      </c>
      <c r="BG10" s="92" t="s">
        <v>158</v>
      </c>
      <c r="BH10" s="92" t="s">
        <v>541</v>
      </c>
      <c r="BI10" s="92" t="s">
        <v>541</v>
      </c>
      <c r="BJ10" s="92" t="s">
        <v>541</v>
      </c>
      <c r="BK10" s="92" t="s">
        <v>541</v>
      </c>
      <c r="BL10" s="92" t="s">
        <v>541</v>
      </c>
      <c r="BM10" s="92" t="s">
        <v>541</v>
      </c>
      <c r="BN10" s="92" t="s">
        <v>541</v>
      </c>
      <c r="BO10" s="92" t="s">
        <v>541</v>
      </c>
      <c r="BP10" s="92" t="s">
        <v>541</v>
      </c>
      <c r="BQ10" s="92" t="s">
        <v>541</v>
      </c>
      <c r="BR10" s="92" t="s">
        <v>541</v>
      </c>
      <c r="BS10" s="92" t="s">
        <v>541</v>
      </c>
      <c r="BT10" s="92" t="s">
        <v>541</v>
      </c>
      <c r="BU10" s="92" t="s">
        <v>541</v>
      </c>
      <c r="BV10" s="92" t="s">
        <v>158</v>
      </c>
      <c r="BW10" s="92" t="s">
        <v>541</v>
      </c>
      <c r="BX10" s="92" t="s">
        <v>541</v>
      </c>
      <c r="BY10" s="92" t="s">
        <v>158</v>
      </c>
      <c r="BZ10" s="222">
        <v>1</v>
      </c>
      <c r="CA10" s="92">
        <v>1</v>
      </c>
      <c r="CB10" s="92">
        <v>1</v>
      </c>
      <c r="CD10" s="92">
        <v>2</v>
      </c>
      <c r="CE10" s="92">
        <v>1</v>
      </c>
      <c r="CF10" s="92">
        <v>1</v>
      </c>
      <c r="CH10" s="171" t="s">
        <v>541</v>
      </c>
      <c r="DD10" s="92">
        <v>1</v>
      </c>
      <c r="DE10" s="92">
        <v>1</v>
      </c>
      <c r="DF10" s="92">
        <v>0</v>
      </c>
      <c r="DH10" s="92">
        <v>1</v>
      </c>
    </row>
    <row r="11" spans="1:112" ht="15.75" customHeight="1">
      <c r="A11" s="168">
        <v>2</v>
      </c>
      <c r="B11" s="275" t="s">
        <v>212</v>
      </c>
      <c r="C11" s="315">
        <v>43</v>
      </c>
      <c r="D11" s="299" t="s">
        <v>207</v>
      </c>
      <c r="E11" s="300" t="s">
        <v>214</v>
      </c>
      <c r="F11" s="292" t="s">
        <v>259</v>
      </c>
      <c r="G11" s="295">
        <v>2012</v>
      </c>
      <c r="H11" s="293">
        <v>256</v>
      </c>
      <c r="I11" s="251">
        <v>42.3</v>
      </c>
      <c r="J11" s="192" t="s">
        <v>158</v>
      </c>
      <c r="K11" s="74" t="s">
        <v>541</v>
      </c>
      <c r="L11" s="74" t="s">
        <v>158</v>
      </c>
      <c r="M11" s="97" t="s">
        <v>541</v>
      </c>
      <c r="N11" s="97" t="s">
        <v>158</v>
      </c>
      <c r="O11" s="97">
        <v>2</v>
      </c>
      <c r="P11" s="97" t="s">
        <v>541</v>
      </c>
      <c r="Q11" s="97" t="s">
        <v>158</v>
      </c>
      <c r="R11" s="97"/>
      <c r="S11" s="97"/>
      <c r="T11" s="97">
        <v>2</v>
      </c>
      <c r="U11" s="97">
        <v>2</v>
      </c>
      <c r="V11" s="97" t="s">
        <v>212</v>
      </c>
      <c r="W11" s="97">
        <v>31</v>
      </c>
      <c r="X11" s="97">
        <v>35</v>
      </c>
      <c r="Y11" s="97">
        <v>39</v>
      </c>
      <c r="Z11" s="97">
        <v>43</v>
      </c>
      <c r="AA11" s="97">
        <v>47</v>
      </c>
      <c r="AB11" s="97">
        <v>52</v>
      </c>
      <c r="AC11" s="97">
        <v>57</v>
      </c>
      <c r="AD11" s="97">
        <v>63</v>
      </c>
      <c r="AE11" s="97" t="s">
        <v>165</v>
      </c>
      <c r="AF11" s="97" t="s">
        <v>165</v>
      </c>
      <c r="AG11" s="97" t="s">
        <v>165</v>
      </c>
      <c r="AH11" s="97" t="s">
        <v>165</v>
      </c>
      <c r="AI11" s="97" t="s">
        <v>165</v>
      </c>
      <c r="AJ11" s="97" t="s">
        <v>165</v>
      </c>
      <c r="AK11" s="97" t="s">
        <v>165</v>
      </c>
      <c r="AL11" s="97" t="s">
        <v>165</v>
      </c>
      <c r="AM11" s="97" t="s">
        <v>165</v>
      </c>
      <c r="AN11" s="97" t="s">
        <v>165</v>
      </c>
      <c r="AO11" s="97" t="s">
        <v>165</v>
      </c>
      <c r="AR11" s="100">
        <v>43</v>
      </c>
      <c r="AS11" s="97">
        <v>43</v>
      </c>
      <c r="AT11" s="97" t="s">
        <v>541</v>
      </c>
      <c r="AU11" s="75" t="s">
        <v>541</v>
      </c>
      <c r="AV11" s="92" t="s">
        <v>42</v>
      </c>
      <c r="AW11" s="92" t="s">
        <v>158</v>
      </c>
      <c r="AZ11" s="92">
        <v>0</v>
      </c>
      <c r="BA11" s="101">
        <v>42.3</v>
      </c>
      <c r="BB11" s="92" t="s">
        <v>158</v>
      </c>
      <c r="BC11" s="92" t="s">
        <v>158</v>
      </c>
      <c r="BF11" s="92" t="s">
        <v>541</v>
      </c>
      <c r="BG11" s="92" t="s">
        <v>158</v>
      </c>
      <c r="BH11" s="92" t="s">
        <v>541</v>
      </c>
      <c r="BI11" s="92" t="s">
        <v>541</v>
      </c>
      <c r="BJ11" s="92" t="s">
        <v>541</v>
      </c>
      <c r="BK11" s="92" t="s">
        <v>541</v>
      </c>
      <c r="BL11" s="92" t="s">
        <v>541</v>
      </c>
      <c r="BM11" s="92" t="s">
        <v>541</v>
      </c>
      <c r="BN11" s="92" t="s">
        <v>541</v>
      </c>
      <c r="BO11" s="92" t="s">
        <v>541</v>
      </c>
      <c r="BP11" s="92" t="s">
        <v>541</v>
      </c>
      <c r="BQ11" s="92" t="s">
        <v>541</v>
      </c>
      <c r="BR11" s="92" t="s">
        <v>541</v>
      </c>
      <c r="BS11" s="92" t="s">
        <v>541</v>
      </c>
      <c r="BT11" s="92" t="s">
        <v>541</v>
      </c>
      <c r="BU11" s="92" t="s">
        <v>541</v>
      </c>
      <c r="BV11" s="92" t="s">
        <v>158</v>
      </c>
      <c r="BW11" s="92" t="s">
        <v>541</v>
      </c>
      <c r="BX11" s="92" t="s">
        <v>541</v>
      </c>
      <c r="BY11" s="92" t="s">
        <v>158</v>
      </c>
      <c r="BZ11" s="222">
        <v>2</v>
      </c>
      <c r="CA11" s="92">
        <v>1</v>
      </c>
      <c r="CB11" s="92">
        <v>1</v>
      </c>
      <c r="CD11" s="92">
        <v>2</v>
      </c>
      <c r="CE11" s="92">
        <v>1</v>
      </c>
      <c r="CF11" s="92">
        <v>1</v>
      </c>
      <c r="CH11" s="171" t="s">
        <v>541</v>
      </c>
      <c r="DD11" s="92">
        <v>1</v>
      </c>
      <c r="DE11" s="92">
        <v>1</v>
      </c>
      <c r="DF11" s="92">
        <v>0</v>
      </c>
      <c r="DH11" s="92">
        <v>2</v>
      </c>
    </row>
    <row r="12" spans="1:112" ht="15.75" customHeight="1">
      <c r="A12" s="168">
        <v>3</v>
      </c>
      <c r="B12" s="275" t="s">
        <v>212</v>
      </c>
      <c r="C12" s="365">
        <v>43</v>
      </c>
      <c r="D12" s="299" t="s">
        <v>207</v>
      </c>
      <c r="E12" s="300" t="s">
        <v>215</v>
      </c>
      <c r="F12" s="292" t="s">
        <v>259</v>
      </c>
      <c r="G12" s="295">
        <v>2012</v>
      </c>
      <c r="H12" s="294">
        <v>127</v>
      </c>
      <c r="I12" s="251">
        <v>42.2</v>
      </c>
      <c r="J12" s="192" t="s">
        <v>158</v>
      </c>
      <c r="K12" s="74" t="s">
        <v>541</v>
      </c>
      <c r="L12" s="74" t="s">
        <v>158</v>
      </c>
      <c r="M12" s="97" t="s">
        <v>541</v>
      </c>
      <c r="N12" s="97" t="s">
        <v>158</v>
      </c>
      <c r="O12" s="97">
        <v>2</v>
      </c>
      <c r="P12" s="97" t="s">
        <v>541</v>
      </c>
      <c r="Q12" s="97" t="s">
        <v>158</v>
      </c>
      <c r="R12" s="97"/>
      <c r="S12" s="97"/>
      <c r="T12" s="97">
        <v>2</v>
      </c>
      <c r="U12" s="97">
        <v>2</v>
      </c>
      <c r="V12" s="97" t="s">
        <v>212</v>
      </c>
      <c r="W12" s="97">
        <v>31</v>
      </c>
      <c r="X12" s="97">
        <v>35</v>
      </c>
      <c r="Y12" s="97">
        <v>39</v>
      </c>
      <c r="Z12" s="97">
        <v>43</v>
      </c>
      <c r="AA12" s="97">
        <v>47</v>
      </c>
      <c r="AB12" s="97">
        <v>52</v>
      </c>
      <c r="AC12" s="97">
        <v>57</v>
      </c>
      <c r="AD12" s="97">
        <v>63</v>
      </c>
      <c r="AE12" s="97" t="s">
        <v>165</v>
      </c>
      <c r="AF12" s="97" t="s">
        <v>165</v>
      </c>
      <c r="AG12" s="97" t="s">
        <v>165</v>
      </c>
      <c r="AH12" s="97" t="s">
        <v>165</v>
      </c>
      <c r="AI12" s="97" t="s">
        <v>165</v>
      </c>
      <c r="AJ12" s="97" t="s">
        <v>165</v>
      </c>
      <c r="AK12" s="97" t="s">
        <v>165</v>
      </c>
      <c r="AL12" s="97" t="s">
        <v>165</v>
      </c>
      <c r="AM12" s="97" t="s">
        <v>165</v>
      </c>
      <c r="AN12" s="97" t="s">
        <v>165</v>
      </c>
      <c r="AO12" s="97" t="s">
        <v>165</v>
      </c>
      <c r="AR12" s="100">
        <v>43</v>
      </c>
      <c r="AS12" s="97">
        <v>43</v>
      </c>
      <c r="AT12" s="97" t="s">
        <v>541</v>
      </c>
      <c r="AU12" s="75" t="s">
        <v>541</v>
      </c>
      <c r="AV12" s="92" t="s">
        <v>42</v>
      </c>
      <c r="AW12" s="92" t="s">
        <v>158</v>
      </c>
      <c r="AZ12" s="92">
        <v>0</v>
      </c>
      <c r="BA12" s="101">
        <v>42.2</v>
      </c>
      <c r="BB12" s="92" t="s">
        <v>158</v>
      </c>
      <c r="BC12" s="92" t="s">
        <v>158</v>
      </c>
      <c r="BF12" s="92" t="s">
        <v>541</v>
      </c>
      <c r="BG12" s="92" t="s">
        <v>158</v>
      </c>
      <c r="BH12" s="92" t="s">
        <v>541</v>
      </c>
      <c r="BI12" s="92" t="s">
        <v>541</v>
      </c>
      <c r="BJ12" s="92" t="s">
        <v>541</v>
      </c>
      <c r="BK12" s="92" t="s">
        <v>541</v>
      </c>
      <c r="BL12" s="92" t="s">
        <v>541</v>
      </c>
      <c r="BM12" s="92" t="s">
        <v>541</v>
      </c>
      <c r="BN12" s="92" t="s">
        <v>541</v>
      </c>
      <c r="BO12" s="92" t="s">
        <v>541</v>
      </c>
      <c r="BP12" s="92" t="s">
        <v>541</v>
      </c>
      <c r="BQ12" s="92" t="s">
        <v>541</v>
      </c>
      <c r="BR12" s="92" t="s">
        <v>541</v>
      </c>
      <c r="BS12" s="92" t="s">
        <v>541</v>
      </c>
      <c r="BT12" s="92" t="s">
        <v>541</v>
      </c>
      <c r="BU12" s="92" t="s">
        <v>541</v>
      </c>
      <c r="BV12" s="92" t="s">
        <v>158</v>
      </c>
      <c r="BW12" s="92" t="s">
        <v>541</v>
      </c>
      <c r="BX12" s="92" t="s">
        <v>541</v>
      </c>
      <c r="BY12" s="92" t="s">
        <v>158</v>
      </c>
      <c r="BZ12" s="222">
        <v>3</v>
      </c>
      <c r="CA12" s="92">
        <v>1</v>
      </c>
      <c r="CB12" s="92">
        <v>1</v>
      </c>
      <c r="CD12" s="92">
        <v>2</v>
      </c>
      <c r="CE12" s="92">
        <v>1</v>
      </c>
      <c r="CF12" s="92">
        <v>1</v>
      </c>
      <c r="CH12" s="236" t="s">
        <v>541</v>
      </c>
      <c r="DD12" s="92">
        <v>1</v>
      </c>
      <c r="DE12" s="92">
        <v>1</v>
      </c>
      <c r="DF12" s="92">
        <v>0</v>
      </c>
      <c r="DH12" s="92">
        <v>3</v>
      </c>
    </row>
    <row r="13" spans="1:112" ht="15.75" customHeight="1">
      <c r="A13" s="168">
        <v>4</v>
      </c>
      <c r="B13" s="275" t="s">
        <v>212</v>
      </c>
      <c r="C13" s="365">
        <v>43</v>
      </c>
      <c r="D13" s="299" t="s">
        <v>207</v>
      </c>
      <c r="E13" s="300" t="s">
        <v>216</v>
      </c>
      <c r="F13" s="292" t="s">
        <v>259</v>
      </c>
      <c r="G13" s="295">
        <v>2012</v>
      </c>
      <c r="H13" s="294">
        <v>58</v>
      </c>
      <c r="I13" s="251">
        <v>43</v>
      </c>
      <c r="J13" s="192" t="s">
        <v>158</v>
      </c>
      <c r="K13" s="74" t="s">
        <v>541</v>
      </c>
      <c r="L13" s="74" t="s">
        <v>158</v>
      </c>
      <c r="M13" s="97" t="s">
        <v>541</v>
      </c>
      <c r="N13" s="97" t="s">
        <v>158</v>
      </c>
      <c r="O13" s="97">
        <v>2</v>
      </c>
      <c r="P13" s="97" t="s">
        <v>541</v>
      </c>
      <c r="Q13" s="97" t="s">
        <v>158</v>
      </c>
      <c r="R13" s="97"/>
      <c r="S13" s="97"/>
      <c r="T13" s="97">
        <v>2</v>
      </c>
      <c r="U13" s="97">
        <v>2</v>
      </c>
      <c r="V13" s="97" t="s">
        <v>212</v>
      </c>
      <c r="W13" s="97">
        <v>31</v>
      </c>
      <c r="X13" s="97">
        <v>35</v>
      </c>
      <c r="Y13" s="97">
        <v>39</v>
      </c>
      <c r="Z13" s="97">
        <v>43</v>
      </c>
      <c r="AA13" s="97">
        <v>47</v>
      </c>
      <c r="AB13" s="97">
        <v>52</v>
      </c>
      <c r="AC13" s="97">
        <v>57</v>
      </c>
      <c r="AD13" s="97">
        <v>63</v>
      </c>
      <c r="AE13" s="97" t="s">
        <v>165</v>
      </c>
      <c r="AF13" s="97" t="s">
        <v>165</v>
      </c>
      <c r="AG13" s="97" t="s">
        <v>165</v>
      </c>
      <c r="AH13" s="97" t="s">
        <v>165</v>
      </c>
      <c r="AI13" s="97" t="s">
        <v>165</v>
      </c>
      <c r="AJ13" s="97" t="s">
        <v>165</v>
      </c>
      <c r="AK13" s="97" t="s">
        <v>165</v>
      </c>
      <c r="AL13" s="97" t="s">
        <v>165</v>
      </c>
      <c r="AM13" s="97" t="s">
        <v>165</v>
      </c>
      <c r="AN13" s="97" t="s">
        <v>165</v>
      </c>
      <c r="AO13" s="97" t="s">
        <v>165</v>
      </c>
      <c r="AR13" s="100">
        <v>43</v>
      </c>
      <c r="AS13" s="97">
        <v>43</v>
      </c>
      <c r="AT13" s="97" t="s">
        <v>541</v>
      </c>
      <c r="AU13" s="75" t="s">
        <v>541</v>
      </c>
      <c r="AV13" s="92" t="s">
        <v>42</v>
      </c>
      <c r="AW13" s="92" t="s">
        <v>158</v>
      </c>
      <c r="AZ13" s="92">
        <v>0</v>
      </c>
      <c r="BA13" s="101">
        <v>43</v>
      </c>
      <c r="BB13" s="92" t="s">
        <v>158</v>
      </c>
      <c r="BC13" s="92" t="s">
        <v>158</v>
      </c>
      <c r="BF13" s="92" t="s">
        <v>541</v>
      </c>
      <c r="BG13" s="92" t="s">
        <v>158</v>
      </c>
      <c r="BH13" s="92" t="s">
        <v>541</v>
      </c>
      <c r="BI13" s="92" t="s">
        <v>541</v>
      </c>
      <c r="BJ13" s="92" t="s">
        <v>541</v>
      </c>
      <c r="BK13" s="92" t="s">
        <v>541</v>
      </c>
      <c r="BL13" s="92" t="s">
        <v>541</v>
      </c>
      <c r="BM13" s="92" t="s">
        <v>541</v>
      </c>
      <c r="BN13" s="92" t="s">
        <v>541</v>
      </c>
      <c r="BO13" s="92" t="s">
        <v>541</v>
      </c>
      <c r="BP13" s="92" t="s">
        <v>541</v>
      </c>
      <c r="BQ13" s="92" t="s">
        <v>541</v>
      </c>
      <c r="BR13" s="92" t="s">
        <v>541</v>
      </c>
      <c r="BS13" s="92" t="s">
        <v>541</v>
      </c>
      <c r="BT13" s="92" t="s">
        <v>541</v>
      </c>
      <c r="BU13" s="92" t="s">
        <v>541</v>
      </c>
      <c r="BV13" s="92" t="s">
        <v>158</v>
      </c>
      <c r="BW13" s="92" t="s">
        <v>541</v>
      </c>
      <c r="BX13" s="92" t="s">
        <v>541</v>
      </c>
      <c r="BY13" s="92" t="s">
        <v>158</v>
      </c>
      <c r="BZ13" s="222">
        <v>4</v>
      </c>
      <c r="CA13" s="92">
        <v>1</v>
      </c>
      <c r="CB13" s="92">
        <v>1</v>
      </c>
      <c r="CD13" s="92">
        <v>2</v>
      </c>
      <c r="CE13" s="92">
        <v>1</v>
      </c>
      <c r="CF13" s="92">
        <v>1</v>
      </c>
      <c r="CH13" s="236" t="s">
        <v>541</v>
      </c>
      <c r="DD13" s="92">
        <v>1</v>
      </c>
      <c r="DE13" s="92">
        <v>1</v>
      </c>
      <c r="DF13" s="92">
        <v>0</v>
      </c>
      <c r="DH13" s="92">
        <v>4</v>
      </c>
    </row>
    <row r="14" spans="1:112" ht="15.75" customHeight="1">
      <c r="A14" s="168">
        <v>5</v>
      </c>
      <c r="B14" s="275" t="s">
        <v>213</v>
      </c>
      <c r="C14" s="315">
        <v>62</v>
      </c>
      <c r="D14" s="299" t="s">
        <v>207</v>
      </c>
      <c r="E14" s="300" t="s">
        <v>512</v>
      </c>
      <c r="F14" s="292" t="s">
        <v>259</v>
      </c>
      <c r="G14" s="295">
        <v>2008</v>
      </c>
      <c r="H14" s="293">
        <v>16</v>
      </c>
      <c r="I14" s="251">
        <v>61</v>
      </c>
      <c r="J14" s="192" t="s">
        <v>158</v>
      </c>
      <c r="K14" s="74" t="s">
        <v>541</v>
      </c>
      <c r="L14" s="74" t="s">
        <v>158</v>
      </c>
      <c r="M14" s="97" t="s">
        <v>541</v>
      </c>
      <c r="N14" s="97" t="s">
        <v>158</v>
      </c>
      <c r="O14" s="97">
        <v>4</v>
      </c>
      <c r="P14" s="97" t="s">
        <v>541</v>
      </c>
      <c r="Q14" s="97" t="s">
        <v>158</v>
      </c>
      <c r="R14" s="97"/>
      <c r="S14" s="97"/>
      <c r="T14" s="97">
        <v>4</v>
      </c>
      <c r="U14" s="97">
        <v>4</v>
      </c>
      <c r="V14" s="97" t="s">
        <v>213</v>
      </c>
      <c r="W14" s="97">
        <v>38</v>
      </c>
      <c r="X14" s="97">
        <v>41</v>
      </c>
      <c r="Y14" s="97">
        <v>44</v>
      </c>
      <c r="Z14" s="97">
        <v>48</v>
      </c>
      <c r="AA14" s="97">
        <v>52</v>
      </c>
      <c r="AB14" s="97">
        <v>57</v>
      </c>
      <c r="AC14" s="97">
        <v>62</v>
      </c>
      <c r="AD14" s="97">
        <v>68</v>
      </c>
      <c r="AE14" s="97">
        <v>75</v>
      </c>
      <c r="AF14" s="97">
        <v>85</v>
      </c>
      <c r="AG14" s="97">
        <v>100</v>
      </c>
      <c r="AH14" s="97" t="s">
        <v>165</v>
      </c>
      <c r="AI14" s="97" t="s">
        <v>165</v>
      </c>
      <c r="AJ14" s="97" t="s">
        <v>165</v>
      </c>
      <c r="AK14" s="97" t="s">
        <v>165</v>
      </c>
      <c r="AL14" s="97" t="s">
        <v>165</v>
      </c>
      <c r="AM14" s="97" t="s">
        <v>165</v>
      </c>
      <c r="AN14" s="97" t="s">
        <v>165</v>
      </c>
      <c r="AO14" s="97" t="s">
        <v>165</v>
      </c>
      <c r="AR14" s="100">
        <v>62</v>
      </c>
      <c r="AS14" s="97" t="s">
        <v>541</v>
      </c>
      <c r="AT14" s="97">
        <v>62</v>
      </c>
      <c r="AU14" s="75" t="s">
        <v>541</v>
      </c>
      <c r="AV14" s="92" t="s">
        <v>58</v>
      </c>
      <c r="AW14" s="92" t="s">
        <v>158</v>
      </c>
      <c r="AZ14" s="92">
        <v>0</v>
      </c>
      <c r="BA14" s="101">
        <v>61</v>
      </c>
      <c r="BB14" s="92" t="s">
        <v>158</v>
      </c>
      <c r="BC14" s="92" t="s">
        <v>158</v>
      </c>
      <c r="BF14" s="92" t="s">
        <v>541</v>
      </c>
      <c r="BG14" s="92" t="s">
        <v>541</v>
      </c>
      <c r="BH14" s="92" t="s">
        <v>541</v>
      </c>
      <c r="BI14" s="92" t="s">
        <v>158</v>
      </c>
      <c r="BJ14" s="92" t="s">
        <v>541</v>
      </c>
      <c r="BK14" s="92" t="s">
        <v>541</v>
      </c>
      <c r="BL14" s="92" t="s">
        <v>541</v>
      </c>
      <c r="BM14" s="92" t="s">
        <v>541</v>
      </c>
      <c r="BN14" s="92" t="s">
        <v>541</v>
      </c>
      <c r="BO14" s="92" t="s">
        <v>541</v>
      </c>
      <c r="BP14" s="92" t="s">
        <v>541</v>
      </c>
      <c r="BQ14" s="92" t="s">
        <v>541</v>
      </c>
      <c r="BR14" s="92" t="s">
        <v>541</v>
      </c>
      <c r="BS14" s="92" t="s">
        <v>541</v>
      </c>
      <c r="BT14" s="92" t="s">
        <v>541</v>
      </c>
      <c r="BU14" s="92" t="s">
        <v>541</v>
      </c>
      <c r="BV14" s="92" t="s">
        <v>158</v>
      </c>
      <c r="BW14" s="92" t="s">
        <v>541</v>
      </c>
      <c r="BX14" s="92" t="s">
        <v>541</v>
      </c>
      <c r="BY14" s="92" t="s">
        <v>158</v>
      </c>
      <c r="BZ14" s="222">
        <v>5</v>
      </c>
      <c r="CA14" s="92">
        <v>1</v>
      </c>
      <c r="CB14" s="92">
        <v>1</v>
      </c>
      <c r="CD14" s="92">
        <v>2</v>
      </c>
      <c r="CE14" s="92">
        <v>1</v>
      </c>
      <c r="CF14" s="92">
        <v>1</v>
      </c>
      <c r="CH14" s="236" t="s">
        <v>541</v>
      </c>
      <c r="DD14" s="92">
        <v>1</v>
      </c>
      <c r="DE14" s="92">
        <v>1</v>
      </c>
      <c r="DF14" s="92">
        <v>0</v>
      </c>
      <c r="DH14" s="92">
        <v>5</v>
      </c>
    </row>
    <row r="15" spans="1:112" ht="15.75" customHeight="1">
      <c r="A15" s="168">
        <v>6</v>
      </c>
      <c r="B15" s="271" t="s">
        <v>208</v>
      </c>
      <c r="C15" s="315">
        <v>47</v>
      </c>
      <c r="D15" s="299" t="s">
        <v>207</v>
      </c>
      <c r="E15" s="300" t="s">
        <v>217</v>
      </c>
      <c r="F15" s="292" t="s">
        <v>259</v>
      </c>
      <c r="G15" s="295">
        <v>2010</v>
      </c>
      <c r="H15" s="293">
        <v>64</v>
      </c>
      <c r="I15" s="251">
        <v>43.2</v>
      </c>
      <c r="J15" s="192" t="s">
        <v>158</v>
      </c>
      <c r="K15" s="74" t="s">
        <v>541</v>
      </c>
      <c r="L15" s="74" t="s">
        <v>158</v>
      </c>
      <c r="M15" s="97" t="s">
        <v>541</v>
      </c>
      <c r="N15" s="97" t="s">
        <v>158</v>
      </c>
      <c r="O15" s="97">
        <v>3</v>
      </c>
      <c r="P15" s="97" t="s">
        <v>541</v>
      </c>
      <c r="Q15" s="97" t="s">
        <v>158</v>
      </c>
      <c r="R15" s="97"/>
      <c r="S15" s="97"/>
      <c r="T15" s="97">
        <v>3</v>
      </c>
      <c r="U15" s="97">
        <v>3</v>
      </c>
      <c r="V15" s="97" t="s">
        <v>208</v>
      </c>
      <c r="W15" s="97">
        <v>35</v>
      </c>
      <c r="X15" s="97">
        <v>39</v>
      </c>
      <c r="Y15" s="97">
        <v>43</v>
      </c>
      <c r="Z15" s="97">
        <v>47</v>
      </c>
      <c r="AA15" s="97">
        <v>52</v>
      </c>
      <c r="AB15" s="97">
        <v>57</v>
      </c>
      <c r="AC15" s="97">
        <v>63</v>
      </c>
      <c r="AD15" s="97">
        <v>70</v>
      </c>
      <c r="AE15" s="97">
        <v>80</v>
      </c>
      <c r="AF15" s="97">
        <v>90</v>
      </c>
      <c r="AG15" s="97" t="s">
        <v>165</v>
      </c>
      <c r="AH15" s="97" t="s">
        <v>165</v>
      </c>
      <c r="AI15" s="97" t="s">
        <v>165</v>
      </c>
      <c r="AJ15" s="97" t="s">
        <v>165</v>
      </c>
      <c r="AK15" s="97" t="s">
        <v>165</v>
      </c>
      <c r="AL15" s="97" t="s">
        <v>165</v>
      </c>
      <c r="AM15" s="97" t="s">
        <v>165</v>
      </c>
      <c r="AN15" s="97" t="s">
        <v>165</v>
      </c>
      <c r="AO15" s="97" t="s">
        <v>165</v>
      </c>
      <c r="AR15" s="100">
        <v>47</v>
      </c>
      <c r="AS15" s="97">
        <v>47</v>
      </c>
      <c r="AT15" s="97" t="s">
        <v>541</v>
      </c>
      <c r="AU15" s="75" t="s">
        <v>541</v>
      </c>
      <c r="AV15" s="92" t="s">
        <v>46</v>
      </c>
      <c r="AW15" s="92" t="s">
        <v>158</v>
      </c>
      <c r="AZ15" s="92">
        <v>0</v>
      </c>
      <c r="BA15" s="101">
        <v>43.2</v>
      </c>
      <c r="BB15" s="92" t="s">
        <v>158</v>
      </c>
      <c r="BC15" s="92" t="s">
        <v>158</v>
      </c>
      <c r="BF15" s="92" t="s">
        <v>541</v>
      </c>
      <c r="BG15" s="92" t="s">
        <v>541</v>
      </c>
      <c r="BH15" s="92" t="s">
        <v>158</v>
      </c>
      <c r="BI15" s="92" t="s">
        <v>541</v>
      </c>
      <c r="BJ15" s="92" t="s">
        <v>541</v>
      </c>
      <c r="BK15" s="92" t="s">
        <v>541</v>
      </c>
      <c r="BL15" s="92" t="s">
        <v>541</v>
      </c>
      <c r="BM15" s="92" t="s">
        <v>541</v>
      </c>
      <c r="BN15" s="92" t="s">
        <v>541</v>
      </c>
      <c r="BO15" s="92" t="s">
        <v>541</v>
      </c>
      <c r="BP15" s="92" t="s">
        <v>541</v>
      </c>
      <c r="BQ15" s="92" t="s">
        <v>541</v>
      </c>
      <c r="BR15" s="92" t="s">
        <v>541</v>
      </c>
      <c r="BS15" s="92" t="s">
        <v>541</v>
      </c>
      <c r="BT15" s="92" t="s">
        <v>541</v>
      </c>
      <c r="BU15" s="92" t="s">
        <v>541</v>
      </c>
      <c r="BV15" s="92" t="s">
        <v>158</v>
      </c>
      <c r="BW15" s="92" t="s">
        <v>541</v>
      </c>
      <c r="BX15" s="92" t="s">
        <v>541</v>
      </c>
      <c r="BY15" s="92" t="s">
        <v>158</v>
      </c>
      <c r="BZ15" s="222">
        <v>6</v>
      </c>
      <c r="CA15" s="92">
        <v>1</v>
      </c>
      <c r="CB15" s="92">
        <v>1</v>
      </c>
      <c r="CD15" s="92">
        <v>2</v>
      </c>
      <c r="CE15" s="92">
        <v>1</v>
      </c>
      <c r="CF15" s="92">
        <v>1</v>
      </c>
      <c r="CH15" s="236" t="s">
        <v>541</v>
      </c>
      <c r="DD15" s="92">
        <v>1</v>
      </c>
      <c r="DE15" s="92">
        <v>1</v>
      </c>
      <c r="DF15" s="92">
        <v>0</v>
      </c>
      <c r="DH15" s="92">
        <v>6</v>
      </c>
    </row>
    <row r="16" spans="1:112" ht="15.75" customHeight="1">
      <c r="A16" s="168">
        <v>7</v>
      </c>
      <c r="B16" s="271" t="s">
        <v>208</v>
      </c>
      <c r="C16" s="315">
        <v>47</v>
      </c>
      <c r="D16" s="299" t="s">
        <v>207</v>
      </c>
      <c r="E16" s="300" t="s">
        <v>218</v>
      </c>
      <c r="F16" s="292" t="s">
        <v>259</v>
      </c>
      <c r="G16" s="295">
        <v>2011</v>
      </c>
      <c r="H16" s="293">
        <v>11</v>
      </c>
      <c r="I16" s="251">
        <v>46.5</v>
      </c>
      <c r="J16" s="192" t="s">
        <v>158</v>
      </c>
      <c r="K16" s="74" t="s">
        <v>541</v>
      </c>
      <c r="L16" s="74" t="s">
        <v>158</v>
      </c>
      <c r="M16" s="97" t="s">
        <v>541</v>
      </c>
      <c r="N16" s="97" t="s">
        <v>158</v>
      </c>
      <c r="O16" s="97">
        <v>3</v>
      </c>
      <c r="P16" s="97" t="s">
        <v>541</v>
      </c>
      <c r="Q16" s="97" t="s">
        <v>158</v>
      </c>
      <c r="R16" s="97"/>
      <c r="S16" s="97"/>
      <c r="T16" s="97">
        <v>3</v>
      </c>
      <c r="U16" s="97">
        <v>3</v>
      </c>
      <c r="V16" s="97" t="s">
        <v>208</v>
      </c>
      <c r="W16" s="97">
        <v>35</v>
      </c>
      <c r="X16" s="97">
        <v>39</v>
      </c>
      <c r="Y16" s="97">
        <v>43</v>
      </c>
      <c r="Z16" s="97">
        <v>47</v>
      </c>
      <c r="AA16" s="97">
        <v>52</v>
      </c>
      <c r="AB16" s="97">
        <v>57</v>
      </c>
      <c r="AC16" s="97">
        <v>63</v>
      </c>
      <c r="AD16" s="97">
        <v>70</v>
      </c>
      <c r="AE16" s="97">
        <v>80</v>
      </c>
      <c r="AF16" s="97">
        <v>90</v>
      </c>
      <c r="AG16" s="97" t="s">
        <v>165</v>
      </c>
      <c r="AH16" s="97" t="s">
        <v>165</v>
      </c>
      <c r="AI16" s="97" t="s">
        <v>165</v>
      </c>
      <c r="AJ16" s="97" t="s">
        <v>165</v>
      </c>
      <c r="AK16" s="97" t="s">
        <v>165</v>
      </c>
      <c r="AL16" s="97" t="s">
        <v>165</v>
      </c>
      <c r="AM16" s="97" t="s">
        <v>165</v>
      </c>
      <c r="AN16" s="97" t="s">
        <v>165</v>
      </c>
      <c r="AO16" s="97" t="s">
        <v>165</v>
      </c>
      <c r="AR16" s="100">
        <v>47</v>
      </c>
      <c r="AS16" s="97">
        <v>47</v>
      </c>
      <c r="AT16" s="97" t="s">
        <v>541</v>
      </c>
      <c r="AU16" s="75" t="s">
        <v>541</v>
      </c>
      <c r="AV16" s="92" t="s">
        <v>46</v>
      </c>
      <c r="AW16" s="92" t="s">
        <v>158</v>
      </c>
      <c r="AZ16" s="92">
        <v>0</v>
      </c>
      <c r="BA16" s="101">
        <v>46.5</v>
      </c>
      <c r="BB16" s="92" t="s">
        <v>158</v>
      </c>
      <c r="BC16" s="92" t="s">
        <v>158</v>
      </c>
      <c r="BF16" s="92" t="s">
        <v>541</v>
      </c>
      <c r="BG16" s="92" t="s">
        <v>541</v>
      </c>
      <c r="BH16" s="92" t="s">
        <v>158</v>
      </c>
      <c r="BI16" s="92" t="s">
        <v>541</v>
      </c>
      <c r="BJ16" s="92" t="s">
        <v>541</v>
      </c>
      <c r="BK16" s="92" t="s">
        <v>541</v>
      </c>
      <c r="BL16" s="92" t="s">
        <v>541</v>
      </c>
      <c r="BM16" s="92" t="s">
        <v>541</v>
      </c>
      <c r="BN16" s="92" t="s">
        <v>541</v>
      </c>
      <c r="BO16" s="92" t="s">
        <v>541</v>
      </c>
      <c r="BP16" s="92" t="s">
        <v>541</v>
      </c>
      <c r="BQ16" s="92" t="s">
        <v>541</v>
      </c>
      <c r="BR16" s="92" t="s">
        <v>541</v>
      </c>
      <c r="BS16" s="92" t="s">
        <v>541</v>
      </c>
      <c r="BT16" s="92" t="s">
        <v>541</v>
      </c>
      <c r="BU16" s="92" t="s">
        <v>541</v>
      </c>
      <c r="BV16" s="92" t="s">
        <v>158</v>
      </c>
      <c r="BW16" s="92" t="s">
        <v>541</v>
      </c>
      <c r="BX16" s="92" t="s">
        <v>541</v>
      </c>
      <c r="BY16" s="92" t="s">
        <v>158</v>
      </c>
      <c r="BZ16" s="222">
        <v>7</v>
      </c>
      <c r="CA16" s="92">
        <v>1</v>
      </c>
      <c r="CB16" s="92">
        <v>1</v>
      </c>
      <c r="CD16" s="92">
        <v>2</v>
      </c>
      <c r="CE16" s="92">
        <v>1</v>
      </c>
      <c r="CF16" s="92">
        <v>1</v>
      </c>
      <c r="CH16" s="236" t="s">
        <v>541</v>
      </c>
      <c r="DD16" s="92">
        <v>1</v>
      </c>
      <c r="DE16" s="92">
        <v>1</v>
      </c>
      <c r="DF16" s="92">
        <v>0</v>
      </c>
      <c r="DH16" s="92">
        <v>7</v>
      </c>
    </row>
    <row r="17" spans="1:112" ht="15.75" customHeight="1">
      <c r="A17" s="168">
        <v>8</v>
      </c>
      <c r="B17" s="275" t="s">
        <v>208</v>
      </c>
      <c r="C17" s="365">
        <v>39</v>
      </c>
      <c r="D17" s="299" t="s">
        <v>207</v>
      </c>
      <c r="E17" s="300" t="s">
        <v>219</v>
      </c>
      <c r="F17" s="292" t="s">
        <v>259</v>
      </c>
      <c r="G17" s="295">
        <v>2011</v>
      </c>
      <c r="H17" s="294">
        <v>71</v>
      </c>
      <c r="I17" s="251">
        <v>36.6</v>
      </c>
      <c r="J17" s="192" t="s">
        <v>158</v>
      </c>
      <c r="K17" s="74" t="s">
        <v>541</v>
      </c>
      <c r="L17" s="74" t="s">
        <v>158</v>
      </c>
      <c r="M17" s="97" t="s">
        <v>541</v>
      </c>
      <c r="N17" s="97" t="s">
        <v>158</v>
      </c>
      <c r="O17" s="97">
        <v>3</v>
      </c>
      <c r="P17" s="97" t="s">
        <v>541</v>
      </c>
      <c r="Q17" s="97" t="s">
        <v>158</v>
      </c>
      <c r="R17" s="97"/>
      <c r="S17" s="97"/>
      <c r="T17" s="97">
        <v>3</v>
      </c>
      <c r="U17" s="97">
        <v>3</v>
      </c>
      <c r="V17" s="97" t="s">
        <v>208</v>
      </c>
      <c r="W17" s="97">
        <v>35</v>
      </c>
      <c r="X17" s="97">
        <v>39</v>
      </c>
      <c r="Y17" s="97">
        <v>43</v>
      </c>
      <c r="Z17" s="97">
        <v>47</v>
      </c>
      <c r="AA17" s="97">
        <v>52</v>
      </c>
      <c r="AB17" s="97">
        <v>57</v>
      </c>
      <c r="AC17" s="97">
        <v>63</v>
      </c>
      <c r="AD17" s="97">
        <v>70</v>
      </c>
      <c r="AE17" s="97">
        <v>80</v>
      </c>
      <c r="AF17" s="97">
        <v>90</v>
      </c>
      <c r="AG17" s="97" t="s">
        <v>165</v>
      </c>
      <c r="AH17" s="97" t="s">
        <v>165</v>
      </c>
      <c r="AI17" s="97" t="s">
        <v>165</v>
      </c>
      <c r="AJ17" s="97" t="s">
        <v>165</v>
      </c>
      <c r="AK17" s="97" t="s">
        <v>165</v>
      </c>
      <c r="AL17" s="97" t="s">
        <v>165</v>
      </c>
      <c r="AM17" s="97" t="s">
        <v>165</v>
      </c>
      <c r="AN17" s="97" t="s">
        <v>165</v>
      </c>
      <c r="AO17" s="97" t="s">
        <v>165</v>
      </c>
      <c r="AR17" s="100">
        <v>39</v>
      </c>
      <c r="AS17" s="97">
        <v>39</v>
      </c>
      <c r="AT17" s="97" t="s">
        <v>541</v>
      </c>
      <c r="AU17" s="75" t="s">
        <v>541</v>
      </c>
      <c r="AV17" s="92" t="s">
        <v>38</v>
      </c>
      <c r="AW17" s="92" t="s">
        <v>158</v>
      </c>
      <c r="AZ17" s="92">
        <v>0</v>
      </c>
      <c r="BA17" s="101">
        <v>36.6</v>
      </c>
      <c r="BB17" s="92" t="s">
        <v>158</v>
      </c>
      <c r="BC17" s="92" t="s">
        <v>158</v>
      </c>
      <c r="BF17" s="92" t="s">
        <v>541</v>
      </c>
      <c r="BG17" s="92" t="s">
        <v>541</v>
      </c>
      <c r="BH17" s="92" t="s">
        <v>158</v>
      </c>
      <c r="BI17" s="92" t="s">
        <v>541</v>
      </c>
      <c r="BJ17" s="92" t="s">
        <v>541</v>
      </c>
      <c r="BK17" s="92" t="s">
        <v>541</v>
      </c>
      <c r="BL17" s="92" t="s">
        <v>541</v>
      </c>
      <c r="BM17" s="92" t="s">
        <v>541</v>
      </c>
      <c r="BN17" s="92" t="s">
        <v>541</v>
      </c>
      <c r="BO17" s="92" t="s">
        <v>541</v>
      </c>
      <c r="BP17" s="92" t="s">
        <v>541</v>
      </c>
      <c r="BQ17" s="92" t="s">
        <v>541</v>
      </c>
      <c r="BR17" s="92" t="s">
        <v>541</v>
      </c>
      <c r="BS17" s="92" t="s">
        <v>541</v>
      </c>
      <c r="BT17" s="92" t="s">
        <v>541</v>
      </c>
      <c r="BU17" s="92" t="s">
        <v>541</v>
      </c>
      <c r="BV17" s="92" t="s">
        <v>158</v>
      </c>
      <c r="BW17" s="92" t="s">
        <v>541</v>
      </c>
      <c r="BX17" s="92" t="s">
        <v>541</v>
      </c>
      <c r="BY17" s="92" t="s">
        <v>158</v>
      </c>
      <c r="BZ17" s="222">
        <v>8</v>
      </c>
      <c r="CA17" s="92">
        <v>1</v>
      </c>
      <c r="CB17" s="92">
        <v>1</v>
      </c>
      <c r="CD17" s="92">
        <v>2</v>
      </c>
      <c r="CE17" s="92">
        <v>1</v>
      </c>
      <c r="CF17" s="92">
        <v>1</v>
      </c>
      <c r="CH17" s="236" t="s">
        <v>541</v>
      </c>
      <c r="DD17" s="92">
        <v>1</v>
      </c>
      <c r="DE17" s="92">
        <v>1</v>
      </c>
      <c r="DF17" s="92">
        <v>0</v>
      </c>
      <c r="DH17" s="92">
        <v>8</v>
      </c>
    </row>
    <row r="18" spans="1:112" ht="15.75" customHeight="1">
      <c r="A18" s="168">
        <v>9</v>
      </c>
      <c r="B18" s="275" t="s">
        <v>208</v>
      </c>
      <c r="C18" s="315">
        <v>43</v>
      </c>
      <c r="D18" s="299" t="s">
        <v>207</v>
      </c>
      <c r="E18" s="300" t="s">
        <v>220</v>
      </c>
      <c r="F18" s="292" t="s">
        <v>259</v>
      </c>
      <c r="G18" s="295">
        <v>2010</v>
      </c>
      <c r="H18" s="293">
        <v>280</v>
      </c>
      <c r="I18" s="251">
        <v>42.6</v>
      </c>
      <c r="J18" s="192" t="s">
        <v>158</v>
      </c>
      <c r="K18" s="74" t="s">
        <v>541</v>
      </c>
      <c r="L18" s="74" t="s">
        <v>158</v>
      </c>
      <c r="M18" s="97" t="s">
        <v>541</v>
      </c>
      <c r="N18" s="97" t="s">
        <v>158</v>
      </c>
      <c r="O18" s="97">
        <v>3</v>
      </c>
      <c r="P18" s="97" t="s">
        <v>541</v>
      </c>
      <c r="Q18" s="97" t="s">
        <v>158</v>
      </c>
      <c r="R18" s="97"/>
      <c r="S18" s="97"/>
      <c r="T18" s="97">
        <v>3</v>
      </c>
      <c r="U18" s="97">
        <v>3</v>
      </c>
      <c r="V18" s="97" t="s">
        <v>208</v>
      </c>
      <c r="W18" s="97">
        <v>35</v>
      </c>
      <c r="X18" s="97">
        <v>39</v>
      </c>
      <c r="Y18" s="97">
        <v>43</v>
      </c>
      <c r="Z18" s="97">
        <v>47</v>
      </c>
      <c r="AA18" s="97">
        <v>52</v>
      </c>
      <c r="AB18" s="97">
        <v>57</v>
      </c>
      <c r="AC18" s="97">
        <v>63</v>
      </c>
      <c r="AD18" s="97">
        <v>70</v>
      </c>
      <c r="AE18" s="97">
        <v>80</v>
      </c>
      <c r="AF18" s="97">
        <v>90</v>
      </c>
      <c r="AG18" s="97" t="s">
        <v>165</v>
      </c>
      <c r="AH18" s="97" t="s">
        <v>165</v>
      </c>
      <c r="AI18" s="97" t="s">
        <v>165</v>
      </c>
      <c r="AJ18" s="97" t="s">
        <v>165</v>
      </c>
      <c r="AK18" s="97" t="s">
        <v>165</v>
      </c>
      <c r="AL18" s="97" t="s">
        <v>165</v>
      </c>
      <c r="AM18" s="97" t="s">
        <v>165</v>
      </c>
      <c r="AN18" s="97" t="s">
        <v>165</v>
      </c>
      <c r="AO18" s="97" t="s">
        <v>165</v>
      </c>
      <c r="AR18" s="100">
        <v>43</v>
      </c>
      <c r="AS18" s="97">
        <v>43</v>
      </c>
      <c r="AT18" s="97" t="s">
        <v>541</v>
      </c>
      <c r="AU18" s="75" t="s">
        <v>541</v>
      </c>
      <c r="AV18" s="92" t="s">
        <v>42</v>
      </c>
      <c r="AW18" s="92" t="s">
        <v>158</v>
      </c>
      <c r="AZ18" s="92">
        <v>0</v>
      </c>
      <c r="BA18" s="101">
        <v>42.6</v>
      </c>
      <c r="BB18" s="92" t="s">
        <v>158</v>
      </c>
      <c r="BC18" s="92" t="s">
        <v>158</v>
      </c>
      <c r="BF18" s="92" t="s">
        <v>541</v>
      </c>
      <c r="BG18" s="92" t="s">
        <v>541</v>
      </c>
      <c r="BH18" s="92" t="s">
        <v>158</v>
      </c>
      <c r="BI18" s="92" t="s">
        <v>541</v>
      </c>
      <c r="BJ18" s="92" t="s">
        <v>541</v>
      </c>
      <c r="BK18" s="92" t="s">
        <v>541</v>
      </c>
      <c r="BL18" s="92" t="s">
        <v>541</v>
      </c>
      <c r="BM18" s="92" t="s">
        <v>541</v>
      </c>
      <c r="BN18" s="92" t="s">
        <v>541</v>
      </c>
      <c r="BO18" s="92" t="s">
        <v>541</v>
      </c>
      <c r="BP18" s="92" t="s">
        <v>541</v>
      </c>
      <c r="BQ18" s="92" t="s">
        <v>541</v>
      </c>
      <c r="BR18" s="92" t="s">
        <v>541</v>
      </c>
      <c r="BS18" s="92" t="s">
        <v>541</v>
      </c>
      <c r="BT18" s="92" t="s">
        <v>541</v>
      </c>
      <c r="BU18" s="92" t="s">
        <v>541</v>
      </c>
      <c r="BV18" s="92" t="s">
        <v>158</v>
      </c>
      <c r="BW18" s="92" t="s">
        <v>541</v>
      </c>
      <c r="BX18" s="92" t="s">
        <v>541</v>
      </c>
      <c r="BY18" s="92" t="s">
        <v>158</v>
      </c>
      <c r="BZ18" s="222">
        <v>9</v>
      </c>
      <c r="CA18" s="92">
        <v>1</v>
      </c>
      <c r="CB18" s="92">
        <v>1</v>
      </c>
      <c r="CD18" s="92">
        <v>2</v>
      </c>
      <c r="CE18" s="92">
        <v>1</v>
      </c>
      <c r="CF18" s="92">
        <v>1</v>
      </c>
      <c r="CH18" s="236" t="s">
        <v>541</v>
      </c>
      <c r="DD18" s="92">
        <v>1</v>
      </c>
      <c r="DE18" s="92">
        <v>1</v>
      </c>
      <c r="DF18" s="92">
        <v>0</v>
      </c>
      <c r="DH18" s="92">
        <v>9</v>
      </c>
    </row>
    <row r="19" spans="1:112" ht="15.75" customHeight="1">
      <c r="A19" s="168">
        <v>10</v>
      </c>
      <c r="B19" s="290" t="s">
        <v>213</v>
      </c>
      <c r="C19" s="365">
        <v>52</v>
      </c>
      <c r="D19" s="299" t="s">
        <v>207</v>
      </c>
      <c r="E19" s="300" t="s">
        <v>221</v>
      </c>
      <c r="F19" s="292" t="s">
        <v>259</v>
      </c>
      <c r="G19" s="295">
        <v>2009</v>
      </c>
      <c r="H19" s="294">
        <v>115</v>
      </c>
      <c r="I19" s="251">
        <v>51</v>
      </c>
      <c r="J19" s="192" t="s">
        <v>158</v>
      </c>
      <c r="K19" s="74" t="s">
        <v>541</v>
      </c>
      <c r="L19" s="74" t="s">
        <v>158</v>
      </c>
      <c r="M19" s="97" t="s">
        <v>541</v>
      </c>
      <c r="N19" s="97" t="s">
        <v>158</v>
      </c>
      <c r="O19" s="97">
        <v>4</v>
      </c>
      <c r="P19" s="97" t="s">
        <v>541</v>
      </c>
      <c r="Q19" s="97" t="s">
        <v>158</v>
      </c>
      <c r="R19" s="97"/>
      <c r="S19" s="97"/>
      <c r="T19" s="97">
        <v>4</v>
      </c>
      <c r="U19" s="97">
        <v>4</v>
      </c>
      <c r="V19" s="97" t="s">
        <v>213</v>
      </c>
      <c r="W19" s="97">
        <v>38</v>
      </c>
      <c r="X19" s="97">
        <v>41</v>
      </c>
      <c r="Y19" s="97">
        <v>44</v>
      </c>
      <c r="Z19" s="97">
        <v>48</v>
      </c>
      <c r="AA19" s="97">
        <v>52</v>
      </c>
      <c r="AB19" s="97">
        <v>57</v>
      </c>
      <c r="AC19" s="97">
        <v>62</v>
      </c>
      <c r="AD19" s="97">
        <v>68</v>
      </c>
      <c r="AE19" s="97">
        <v>75</v>
      </c>
      <c r="AF19" s="97">
        <v>85</v>
      </c>
      <c r="AG19" s="97">
        <v>100</v>
      </c>
      <c r="AH19" s="97" t="s">
        <v>165</v>
      </c>
      <c r="AI19" s="97" t="s">
        <v>165</v>
      </c>
      <c r="AJ19" s="97" t="s">
        <v>165</v>
      </c>
      <c r="AK19" s="97" t="s">
        <v>165</v>
      </c>
      <c r="AL19" s="97" t="s">
        <v>165</v>
      </c>
      <c r="AM19" s="97" t="s">
        <v>165</v>
      </c>
      <c r="AN19" s="97" t="s">
        <v>165</v>
      </c>
      <c r="AO19" s="97" t="s">
        <v>165</v>
      </c>
      <c r="AR19" s="100">
        <v>52</v>
      </c>
      <c r="AS19" s="97">
        <v>52</v>
      </c>
      <c r="AT19" s="97" t="s">
        <v>541</v>
      </c>
      <c r="AU19" s="75" t="s">
        <v>541</v>
      </c>
      <c r="AV19" s="92" t="s">
        <v>51</v>
      </c>
      <c r="AW19" s="92" t="s">
        <v>158</v>
      </c>
      <c r="AZ19" s="92">
        <v>0</v>
      </c>
      <c r="BA19" s="101">
        <v>51</v>
      </c>
      <c r="BB19" s="92" t="s">
        <v>158</v>
      </c>
      <c r="BC19" s="92" t="s">
        <v>158</v>
      </c>
      <c r="BF19" s="92" t="s">
        <v>541</v>
      </c>
      <c r="BG19" s="92" t="s">
        <v>541</v>
      </c>
      <c r="BH19" s="92" t="s">
        <v>541</v>
      </c>
      <c r="BI19" s="92" t="s">
        <v>158</v>
      </c>
      <c r="BJ19" s="92" t="s">
        <v>541</v>
      </c>
      <c r="BK19" s="92" t="s">
        <v>541</v>
      </c>
      <c r="BL19" s="92" t="s">
        <v>541</v>
      </c>
      <c r="BM19" s="92" t="s">
        <v>541</v>
      </c>
      <c r="BN19" s="92" t="s">
        <v>541</v>
      </c>
      <c r="BO19" s="92" t="s">
        <v>541</v>
      </c>
      <c r="BP19" s="92" t="s">
        <v>541</v>
      </c>
      <c r="BQ19" s="92" t="s">
        <v>541</v>
      </c>
      <c r="BR19" s="92" t="s">
        <v>541</v>
      </c>
      <c r="BS19" s="92" t="s">
        <v>541</v>
      </c>
      <c r="BT19" s="92" t="s">
        <v>541</v>
      </c>
      <c r="BU19" s="92" t="s">
        <v>541</v>
      </c>
      <c r="BV19" s="92" t="s">
        <v>158</v>
      </c>
      <c r="BW19" s="92" t="s">
        <v>541</v>
      </c>
      <c r="BX19" s="92" t="s">
        <v>541</v>
      </c>
      <c r="BY19" s="92" t="s">
        <v>158</v>
      </c>
      <c r="BZ19" s="222">
        <v>10</v>
      </c>
      <c r="CA19" s="92">
        <v>1</v>
      </c>
      <c r="CB19" s="92">
        <v>1</v>
      </c>
      <c r="CD19" s="92">
        <v>2</v>
      </c>
      <c r="CE19" s="92">
        <v>1</v>
      </c>
      <c r="CF19" s="92">
        <v>1</v>
      </c>
      <c r="CH19" s="236" t="s">
        <v>541</v>
      </c>
      <c r="DD19" s="92">
        <v>1</v>
      </c>
      <c r="DE19" s="92">
        <v>1</v>
      </c>
      <c r="DF19" s="92">
        <v>0</v>
      </c>
      <c r="DH19" s="92">
        <v>10</v>
      </c>
    </row>
    <row r="20" spans="1:112" ht="15.75" customHeight="1">
      <c r="A20" s="168">
        <v>11</v>
      </c>
      <c r="B20" s="275" t="s">
        <v>213</v>
      </c>
      <c r="C20" s="315">
        <v>62</v>
      </c>
      <c r="D20" s="299" t="s">
        <v>207</v>
      </c>
      <c r="E20" s="300" t="s">
        <v>222</v>
      </c>
      <c r="F20" s="292" t="s">
        <v>259</v>
      </c>
      <c r="G20" s="295">
        <v>2009</v>
      </c>
      <c r="H20" s="293">
        <v>283</v>
      </c>
      <c r="I20" s="251">
        <v>62</v>
      </c>
      <c r="J20" s="192" t="s">
        <v>158</v>
      </c>
      <c r="K20" s="74" t="s">
        <v>541</v>
      </c>
      <c r="L20" s="74" t="s">
        <v>158</v>
      </c>
      <c r="M20" s="97" t="s">
        <v>541</v>
      </c>
      <c r="N20" s="97" t="s">
        <v>158</v>
      </c>
      <c r="O20" s="97">
        <v>4</v>
      </c>
      <c r="P20" s="97" t="s">
        <v>541</v>
      </c>
      <c r="Q20" s="97" t="s">
        <v>158</v>
      </c>
      <c r="R20" s="97"/>
      <c r="S20" s="97"/>
      <c r="T20" s="97">
        <v>4</v>
      </c>
      <c r="U20" s="97">
        <v>4</v>
      </c>
      <c r="V20" s="97" t="s">
        <v>213</v>
      </c>
      <c r="W20" s="97">
        <v>38</v>
      </c>
      <c r="X20" s="97">
        <v>41</v>
      </c>
      <c r="Y20" s="97">
        <v>44</v>
      </c>
      <c r="Z20" s="97">
        <v>48</v>
      </c>
      <c r="AA20" s="97">
        <v>52</v>
      </c>
      <c r="AB20" s="97">
        <v>57</v>
      </c>
      <c r="AC20" s="97">
        <v>62</v>
      </c>
      <c r="AD20" s="97">
        <v>68</v>
      </c>
      <c r="AE20" s="97">
        <v>75</v>
      </c>
      <c r="AF20" s="97">
        <v>85</v>
      </c>
      <c r="AG20" s="97">
        <v>100</v>
      </c>
      <c r="AH20" s="97" t="s">
        <v>165</v>
      </c>
      <c r="AI20" s="97" t="s">
        <v>165</v>
      </c>
      <c r="AJ20" s="97" t="s">
        <v>165</v>
      </c>
      <c r="AK20" s="97" t="s">
        <v>165</v>
      </c>
      <c r="AL20" s="97" t="s">
        <v>165</v>
      </c>
      <c r="AM20" s="97" t="s">
        <v>165</v>
      </c>
      <c r="AN20" s="97" t="s">
        <v>165</v>
      </c>
      <c r="AO20" s="97" t="s">
        <v>165</v>
      </c>
      <c r="AR20" s="100">
        <v>62</v>
      </c>
      <c r="AS20" s="97" t="s">
        <v>541</v>
      </c>
      <c r="AT20" s="97">
        <v>62</v>
      </c>
      <c r="AU20" s="75" t="s">
        <v>541</v>
      </c>
      <c r="AV20" s="92" t="s">
        <v>58</v>
      </c>
      <c r="AW20" s="92" t="s">
        <v>158</v>
      </c>
      <c r="AZ20" s="92">
        <v>0</v>
      </c>
      <c r="BA20" s="101">
        <v>62</v>
      </c>
      <c r="BB20" s="92" t="s">
        <v>158</v>
      </c>
      <c r="BC20" s="92" t="s">
        <v>158</v>
      </c>
      <c r="BF20" s="92" t="s">
        <v>541</v>
      </c>
      <c r="BG20" s="92" t="s">
        <v>541</v>
      </c>
      <c r="BH20" s="92" t="s">
        <v>541</v>
      </c>
      <c r="BI20" s="92" t="s">
        <v>158</v>
      </c>
      <c r="BJ20" s="92" t="s">
        <v>541</v>
      </c>
      <c r="BK20" s="92" t="s">
        <v>541</v>
      </c>
      <c r="BL20" s="92" t="s">
        <v>541</v>
      </c>
      <c r="BM20" s="92" t="s">
        <v>541</v>
      </c>
      <c r="BN20" s="92" t="s">
        <v>541</v>
      </c>
      <c r="BO20" s="92" t="s">
        <v>541</v>
      </c>
      <c r="BP20" s="92" t="s">
        <v>541</v>
      </c>
      <c r="BQ20" s="92" t="s">
        <v>541</v>
      </c>
      <c r="BR20" s="92" t="s">
        <v>541</v>
      </c>
      <c r="BS20" s="92" t="s">
        <v>541</v>
      </c>
      <c r="BT20" s="92" t="s">
        <v>541</v>
      </c>
      <c r="BU20" s="92" t="s">
        <v>541</v>
      </c>
      <c r="BV20" s="92" t="s">
        <v>158</v>
      </c>
      <c r="BW20" s="92" t="s">
        <v>541</v>
      </c>
      <c r="BX20" s="92" t="s">
        <v>541</v>
      </c>
      <c r="BY20" s="92" t="s">
        <v>158</v>
      </c>
      <c r="BZ20" s="222">
        <v>11</v>
      </c>
      <c r="CA20" s="92">
        <v>1</v>
      </c>
      <c r="CB20" s="92">
        <v>1</v>
      </c>
      <c r="CD20" s="92">
        <v>2</v>
      </c>
      <c r="CE20" s="92">
        <v>1</v>
      </c>
      <c r="CF20" s="92">
        <v>1</v>
      </c>
      <c r="CH20" s="236" t="s">
        <v>541</v>
      </c>
      <c r="DD20" s="92">
        <v>1</v>
      </c>
      <c r="DE20" s="92">
        <v>1</v>
      </c>
      <c r="DF20" s="92">
        <v>0</v>
      </c>
      <c r="DH20" s="92">
        <v>11</v>
      </c>
    </row>
    <row r="21" spans="1:112" ht="15.75" customHeight="1">
      <c r="A21" s="168">
        <v>12</v>
      </c>
      <c r="B21" s="275" t="s">
        <v>209</v>
      </c>
      <c r="C21" s="315">
        <v>55</v>
      </c>
      <c r="D21" s="299" t="s">
        <v>207</v>
      </c>
      <c r="E21" s="300" t="s">
        <v>223</v>
      </c>
      <c r="F21" s="292" t="s">
        <v>259</v>
      </c>
      <c r="G21" s="295">
        <v>2007</v>
      </c>
      <c r="H21" s="293">
        <v>195</v>
      </c>
      <c r="I21" s="251">
        <v>55</v>
      </c>
      <c r="J21" s="192" t="s">
        <v>158</v>
      </c>
      <c r="K21" s="74" t="s">
        <v>541</v>
      </c>
      <c r="L21" s="74" t="s">
        <v>158</v>
      </c>
      <c r="M21" s="97" t="s">
        <v>541</v>
      </c>
      <c r="N21" s="97" t="s">
        <v>158</v>
      </c>
      <c r="O21" s="97">
        <v>5</v>
      </c>
      <c r="P21" s="97" t="s">
        <v>541</v>
      </c>
      <c r="Q21" s="97" t="s">
        <v>158</v>
      </c>
      <c r="R21" s="97"/>
      <c r="S21" s="97"/>
      <c r="T21" s="97">
        <v>5</v>
      </c>
      <c r="U21" s="97">
        <v>5</v>
      </c>
      <c r="V21" s="97" t="s">
        <v>209</v>
      </c>
      <c r="W21" s="97">
        <v>55</v>
      </c>
      <c r="X21" s="97">
        <v>110</v>
      </c>
      <c r="Y21" s="97" t="s">
        <v>165</v>
      </c>
      <c r="Z21" s="97" t="s">
        <v>165</v>
      </c>
      <c r="AA21" s="97" t="s">
        <v>165</v>
      </c>
      <c r="AB21" s="97" t="s">
        <v>165</v>
      </c>
      <c r="AC21" s="97" t="s">
        <v>165</v>
      </c>
      <c r="AD21" s="97" t="s">
        <v>165</v>
      </c>
      <c r="AE21" s="97" t="s">
        <v>165</v>
      </c>
      <c r="AF21" s="97" t="s">
        <v>165</v>
      </c>
      <c r="AG21" s="97" t="s">
        <v>165</v>
      </c>
      <c r="AH21" s="97" t="s">
        <v>165</v>
      </c>
      <c r="AI21" s="97" t="s">
        <v>165</v>
      </c>
      <c r="AJ21" s="97" t="s">
        <v>165</v>
      </c>
      <c r="AK21" s="97" t="s">
        <v>165</v>
      </c>
      <c r="AL21" s="97" t="s">
        <v>165</v>
      </c>
      <c r="AM21" s="97" t="s">
        <v>165</v>
      </c>
      <c r="AN21" s="97" t="s">
        <v>165</v>
      </c>
      <c r="AO21" s="97" t="s">
        <v>165</v>
      </c>
      <c r="AR21" s="100">
        <v>55</v>
      </c>
      <c r="AS21" s="97">
        <v>55</v>
      </c>
      <c r="AT21" s="97" t="s">
        <v>541</v>
      </c>
      <c r="AU21" s="75" t="s">
        <v>541</v>
      </c>
      <c r="AV21" s="92" t="s">
        <v>54</v>
      </c>
      <c r="AW21" s="92" t="s">
        <v>158</v>
      </c>
      <c r="AZ21" s="92">
        <v>0</v>
      </c>
      <c r="BA21" s="101">
        <v>55</v>
      </c>
      <c r="BB21" s="92" t="s">
        <v>158</v>
      </c>
      <c r="BC21" s="92" t="s">
        <v>158</v>
      </c>
      <c r="BF21" s="92" t="s">
        <v>541</v>
      </c>
      <c r="BG21" s="92" t="s">
        <v>541</v>
      </c>
      <c r="BH21" s="92" t="s">
        <v>541</v>
      </c>
      <c r="BI21" s="92" t="s">
        <v>541</v>
      </c>
      <c r="BJ21" s="92" t="s">
        <v>158</v>
      </c>
      <c r="BK21" s="92" t="s">
        <v>541</v>
      </c>
      <c r="BL21" s="92" t="s">
        <v>541</v>
      </c>
      <c r="BM21" s="92" t="s">
        <v>541</v>
      </c>
      <c r="BN21" s="92" t="s">
        <v>541</v>
      </c>
      <c r="BO21" s="92" t="s">
        <v>541</v>
      </c>
      <c r="BP21" s="92" t="s">
        <v>541</v>
      </c>
      <c r="BQ21" s="92" t="s">
        <v>541</v>
      </c>
      <c r="BR21" s="92" t="s">
        <v>541</v>
      </c>
      <c r="BS21" s="92" t="s">
        <v>541</v>
      </c>
      <c r="BT21" s="92" t="s">
        <v>541</v>
      </c>
      <c r="BU21" s="92" t="s">
        <v>541</v>
      </c>
      <c r="BV21" s="92" t="s">
        <v>158</v>
      </c>
      <c r="BW21" s="92" t="s">
        <v>541</v>
      </c>
      <c r="BX21" s="92" t="s">
        <v>541</v>
      </c>
      <c r="BY21" s="92" t="s">
        <v>158</v>
      </c>
      <c r="BZ21" s="222">
        <v>12</v>
      </c>
      <c r="CA21" s="92">
        <v>1</v>
      </c>
      <c r="CB21" s="92">
        <v>1</v>
      </c>
      <c r="CD21" s="92">
        <v>2</v>
      </c>
      <c r="CE21" s="92">
        <v>1</v>
      </c>
      <c r="CF21" s="92">
        <v>1</v>
      </c>
      <c r="CH21" s="236" t="s">
        <v>541</v>
      </c>
      <c r="DD21" s="92">
        <v>1</v>
      </c>
      <c r="DE21" s="92">
        <v>1</v>
      </c>
      <c r="DF21" s="92">
        <v>0</v>
      </c>
      <c r="DH21" s="92">
        <v>12</v>
      </c>
    </row>
    <row r="22" spans="1:112" ht="15.75" customHeight="1">
      <c r="A22" s="168">
        <v>13</v>
      </c>
      <c r="B22" s="275" t="s">
        <v>224</v>
      </c>
      <c r="C22" s="365">
        <v>39</v>
      </c>
      <c r="D22" s="299" t="s">
        <v>207</v>
      </c>
      <c r="E22" s="300" t="s">
        <v>225</v>
      </c>
      <c r="F22" s="274" t="s">
        <v>233</v>
      </c>
      <c r="G22" s="295">
        <v>2014</v>
      </c>
      <c r="H22" s="294">
        <v>999</v>
      </c>
      <c r="I22" s="251"/>
      <c r="J22" s="192" t="s">
        <v>158</v>
      </c>
      <c r="K22" s="74" t="s">
        <v>541</v>
      </c>
      <c r="L22" s="74" t="s">
        <v>158</v>
      </c>
      <c r="M22" s="97" t="s">
        <v>541</v>
      </c>
      <c r="N22" s="97" t="s">
        <v>158</v>
      </c>
      <c r="O22" s="97">
        <v>1</v>
      </c>
      <c r="P22" s="97" t="s">
        <v>541</v>
      </c>
      <c r="Q22" s="97" t="s">
        <v>158</v>
      </c>
      <c r="R22" s="97"/>
      <c r="S22" s="97"/>
      <c r="T22" s="97">
        <v>1</v>
      </c>
      <c r="U22" s="97">
        <v>1</v>
      </c>
      <c r="V22" s="97" t="s">
        <v>224</v>
      </c>
      <c r="W22" s="97">
        <v>25</v>
      </c>
      <c r="X22" s="97">
        <v>28</v>
      </c>
      <c r="Y22" s="97">
        <v>31</v>
      </c>
      <c r="Z22" s="97">
        <v>35</v>
      </c>
      <c r="AA22" s="97">
        <v>39</v>
      </c>
      <c r="AB22" s="97">
        <v>43</v>
      </c>
      <c r="AC22" s="97">
        <v>47</v>
      </c>
      <c r="AD22" s="97">
        <v>52</v>
      </c>
      <c r="AE22" s="97" t="s">
        <v>165</v>
      </c>
      <c r="AF22" s="97" t="s">
        <v>165</v>
      </c>
      <c r="AG22" s="97" t="s">
        <v>165</v>
      </c>
      <c r="AH22" s="97" t="s">
        <v>165</v>
      </c>
      <c r="AI22" s="97" t="s">
        <v>165</v>
      </c>
      <c r="AJ22" s="97" t="s">
        <v>165</v>
      </c>
      <c r="AK22" s="97" t="s">
        <v>165</v>
      </c>
      <c r="AL22" s="97" t="s">
        <v>165</v>
      </c>
      <c r="AM22" s="97" t="s">
        <v>165</v>
      </c>
      <c r="AN22" s="97" t="s">
        <v>165</v>
      </c>
      <c r="AO22" s="97" t="s">
        <v>165</v>
      </c>
      <c r="AR22" s="100">
        <v>39</v>
      </c>
      <c r="AS22" s="97">
        <v>39</v>
      </c>
      <c r="AT22" s="97" t="s">
        <v>541</v>
      </c>
      <c r="AU22" s="75" t="s">
        <v>541</v>
      </c>
      <c r="AV22" s="92" t="s">
        <v>38</v>
      </c>
      <c r="AW22" s="92" t="s">
        <v>158</v>
      </c>
      <c r="AZ22" s="92">
        <v>0</v>
      </c>
      <c r="BA22" s="101">
        <v>0</v>
      </c>
      <c r="BB22" s="92" t="s">
        <v>158</v>
      </c>
      <c r="BC22" s="92" t="s">
        <v>158</v>
      </c>
      <c r="BF22" s="92" t="s">
        <v>158</v>
      </c>
      <c r="BG22" s="92" t="s">
        <v>541</v>
      </c>
      <c r="BH22" s="92" t="s">
        <v>541</v>
      </c>
      <c r="BI22" s="92" t="s">
        <v>541</v>
      </c>
      <c r="BJ22" s="92" t="s">
        <v>541</v>
      </c>
      <c r="BK22" s="92" t="s">
        <v>541</v>
      </c>
      <c r="BL22" s="92" t="s">
        <v>541</v>
      </c>
      <c r="BM22" s="92" t="s">
        <v>541</v>
      </c>
      <c r="BN22" s="92" t="s">
        <v>541</v>
      </c>
      <c r="BO22" s="92" t="s">
        <v>541</v>
      </c>
      <c r="BP22" s="92" t="s">
        <v>541</v>
      </c>
      <c r="BQ22" s="92" t="s">
        <v>541</v>
      </c>
      <c r="BR22" s="92" t="s">
        <v>541</v>
      </c>
      <c r="BS22" s="92" t="s">
        <v>541</v>
      </c>
      <c r="BT22" s="92" t="s">
        <v>541</v>
      </c>
      <c r="BU22" s="92" t="s">
        <v>541</v>
      </c>
      <c r="BV22" s="92" t="s">
        <v>158</v>
      </c>
      <c r="BW22" s="92" t="s">
        <v>541</v>
      </c>
      <c r="BX22" s="92" t="s">
        <v>541</v>
      </c>
      <c r="BY22" s="92" t="s">
        <v>158</v>
      </c>
      <c r="BZ22" s="222" t="s">
        <v>541</v>
      </c>
      <c r="CA22" s="92">
        <v>1</v>
      </c>
      <c r="CB22" s="92">
        <v>1</v>
      </c>
      <c r="CD22" s="92">
        <v>2</v>
      </c>
      <c r="CE22" s="92">
        <v>1</v>
      </c>
      <c r="CF22" s="92">
        <v>1</v>
      </c>
      <c r="CH22" s="236" t="s">
        <v>532</v>
      </c>
      <c r="DD22" s="92">
        <v>1</v>
      </c>
      <c r="DE22" s="92">
        <v>0</v>
      </c>
      <c r="DF22" s="92">
        <v>1</v>
      </c>
      <c r="DH22" s="92">
        <v>1</v>
      </c>
    </row>
    <row r="23" spans="1:112" ht="15.75" customHeight="1">
      <c r="A23" s="168">
        <v>14</v>
      </c>
      <c r="B23" s="275" t="s">
        <v>212</v>
      </c>
      <c r="C23" s="299">
        <v>31</v>
      </c>
      <c r="D23" s="299" t="s">
        <v>207</v>
      </c>
      <c r="E23" s="300" t="s">
        <v>226</v>
      </c>
      <c r="F23" s="274" t="s">
        <v>233</v>
      </c>
      <c r="G23" s="295">
        <v>2013</v>
      </c>
      <c r="H23" s="293">
        <v>4</v>
      </c>
      <c r="I23" s="251">
        <v>28.8</v>
      </c>
      <c r="J23" s="192" t="s">
        <v>158</v>
      </c>
      <c r="K23" s="74" t="s">
        <v>541</v>
      </c>
      <c r="L23" s="74" t="s">
        <v>158</v>
      </c>
      <c r="M23" s="97" t="s">
        <v>541</v>
      </c>
      <c r="N23" s="97" t="s">
        <v>158</v>
      </c>
      <c r="O23" s="97">
        <v>2</v>
      </c>
      <c r="P23" s="97" t="s">
        <v>541</v>
      </c>
      <c r="Q23" s="97" t="s">
        <v>158</v>
      </c>
      <c r="R23" s="97"/>
      <c r="S23" s="97"/>
      <c r="T23" s="97">
        <v>2</v>
      </c>
      <c r="U23" s="97">
        <v>2</v>
      </c>
      <c r="V23" s="97" t="s">
        <v>212</v>
      </c>
      <c r="W23" s="97">
        <v>31</v>
      </c>
      <c r="X23" s="97">
        <v>35</v>
      </c>
      <c r="Y23" s="97">
        <v>39</v>
      </c>
      <c r="Z23" s="97">
        <v>43</v>
      </c>
      <c r="AA23" s="97">
        <v>47</v>
      </c>
      <c r="AB23" s="97">
        <v>52</v>
      </c>
      <c r="AC23" s="97">
        <v>57</v>
      </c>
      <c r="AD23" s="97">
        <v>63</v>
      </c>
      <c r="AE23" s="97" t="s">
        <v>165</v>
      </c>
      <c r="AF23" s="97" t="s">
        <v>165</v>
      </c>
      <c r="AG23" s="97" t="s">
        <v>165</v>
      </c>
      <c r="AH23" s="97" t="s">
        <v>165</v>
      </c>
      <c r="AI23" s="97" t="s">
        <v>165</v>
      </c>
      <c r="AJ23" s="97" t="s">
        <v>165</v>
      </c>
      <c r="AK23" s="97" t="s">
        <v>165</v>
      </c>
      <c r="AL23" s="97" t="s">
        <v>165</v>
      </c>
      <c r="AM23" s="97" t="s">
        <v>165</v>
      </c>
      <c r="AN23" s="97" t="s">
        <v>165</v>
      </c>
      <c r="AO23" s="97" t="s">
        <v>165</v>
      </c>
      <c r="AR23" s="100">
        <v>31</v>
      </c>
      <c r="AS23" s="97">
        <v>31</v>
      </c>
      <c r="AT23" s="97" t="s">
        <v>541</v>
      </c>
      <c r="AU23" s="75" t="s">
        <v>541</v>
      </c>
      <c r="AV23" s="92" t="s">
        <v>30</v>
      </c>
      <c r="AW23" s="92" t="s">
        <v>158</v>
      </c>
      <c r="AZ23" s="92">
        <v>0</v>
      </c>
      <c r="BA23" s="101">
        <v>28.8</v>
      </c>
      <c r="BB23" s="92" t="s">
        <v>158</v>
      </c>
      <c r="BC23" s="92" t="s">
        <v>158</v>
      </c>
      <c r="BF23" s="92" t="s">
        <v>541</v>
      </c>
      <c r="BG23" s="92" t="s">
        <v>158</v>
      </c>
      <c r="BH23" s="92" t="s">
        <v>541</v>
      </c>
      <c r="BI23" s="92" t="s">
        <v>541</v>
      </c>
      <c r="BJ23" s="92" t="s">
        <v>541</v>
      </c>
      <c r="BK23" s="92" t="s">
        <v>541</v>
      </c>
      <c r="BL23" s="92" t="s">
        <v>541</v>
      </c>
      <c r="BM23" s="92" t="s">
        <v>541</v>
      </c>
      <c r="BN23" s="92" t="s">
        <v>541</v>
      </c>
      <c r="BO23" s="92" t="s">
        <v>541</v>
      </c>
      <c r="BP23" s="92" t="s">
        <v>541</v>
      </c>
      <c r="BQ23" s="92" t="s">
        <v>541</v>
      </c>
      <c r="BR23" s="92" t="s">
        <v>541</v>
      </c>
      <c r="BS23" s="92" t="s">
        <v>541</v>
      </c>
      <c r="BT23" s="92" t="s">
        <v>541</v>
      </c>
      <c r="BU23" s="92" t="s">
        <v>541</v>
      </c>
      <c r="BV23" s="92" t="s">
        <v>158</v>
      </c>
      <c r="BW23" s="92" t="s">
        <v>541</v>
      </c>
      <c r="BX23" s="92" t="s">
        <v>541</v>
      </c>
      <c r="BY23" s="92" t="s">
        <v>158</v>
      </c>
      <c r="BZ23" s="222">
        <v>2</v>
      </c>
      <c r="CA23" s="92">
        <v>1</v>
      </c>
      <c r="CB23" s="92">
        <v>1</v>
      </c>
      <c r="CD23" s="92">
        <v>2</v>
      </c>
      <c r="CE23" s="92">
        <v>1</v>
      </c>
      <c r="CF23" s="92">
        <v>1</v>
      </c>
      <c r="CH23" s="236" t="s">
        <v>541</v>
      </c>
      <c r="DD23" s="92">
        <v>1</v>
      </c>
      <c r="DE23" s="92">
        <v>1</v>
      </c>
      <c r="DF23" s="92">
        <v>0</v>
      </c>
      <c r="DH23" s="92">
        <v>2</v>
      </c>
    </row>
    <row r="24" spans="1:112" ht="15.75" customHeight="1">
      <c r="A24" s="168">
        <v>15</v>
      </c>
      <c r="B24" s="275" t="s">
        <v>212</v>
      </c>
      <c r="C24" s="299">
        <v>31</v>
      </c>
      <c r="D24" s="299" t="s">
        <v>207</v>
      </c>
      <c r="E24" s="300" t="s">
        <v>227</v>
      </c>
      <c r="F24" s="274" t="s">
        <v>233</v>
      </c>
      <c r="G24" s="295">
        <v>2013</v>
      </c>
      <c r="H24" s="366">
        <v>91</v>
      </c>
      <c r="I24" s="251">
        <v>29.7</v>
      </c>
      <c r="J24" s="192" t="s">
        <v>158</v>
      </c>
      <c r="K24" s="74" t="s">
        <v>541</v>
      </c>
      <c r="L24" s="74" t="s">
        <v>158</v>
      </c>
      <c r="M24" s="97" t="s">
        <v>541</v>
      </c>
      <c r="N24" s="97" t="s">
        <v>158</v>
      </c>
      <c r="O24" s="97">
        <v>2</v>
      </c>
      <c r="P24" s="97" t="s">
        <v>541</v>
      </c>
      <c r="Q24" s="97" t="s">
        <v>158</v>
      </c>
      <c r="R24" s="97"/>
      <c r="S24" s="97"/>
      <c r="T24" s="97">
        <v>2</v>
      </c>
      <c r="U24" s="97">
        <v>2</v>
      </c>
      <c r="V24" s="97" t="s">
        <v>212</v>
      </c>
      <c r="W24" s="97">
        <v>31</v>
      </c>
      <c r="X24" s="97">
        <v>35</v>
      </c>
      <c r="Y24" s="97">
        <v>39</v>
      </c>
      <c r="Z24" s="97">
        <v>43</v>
      </c>
      <c r="AA24" s="97">
        <v>47</v>
      </c>
      <c r="AB24" s="97">
        <v>52</v>
      </c>
      <c r="AC24" s="97">
        <v>57</v>
      </c>
      <c r="AD24" s="97">
        <v>63</v>
      </c>
      <c r="AE24" s="97" t="s">
        <v>165</v>
      </c>
      <c r="AF24" s="97" t="s">
        <v>165</v>
      </c>
      <c r="AG24" s="97" t="s">
        <v>165</v>
      </c>
      <c r="AH24" s="97" t="s">
        <v>165</v>
      </c>
      <c r="AI24" s="97" t="s">
        <v>165</v>
      </c>
      <c r="AJ24" s="97" t="s">
        <v>165</v>
      </c>
      <c r="AK24" s="97" t="s">
        <v>165</v>
      </c>
      <c r="AL24" s="97" t="s">
        <v>165</v>
      </c>
      <c r="AM24" s="97" t="s">
        <v>165</v>
      </c>
      <c r="AN24" s="97" t="s">
        <v>165</v>
      </c>
      <c r="AO24" s="97" t="s">
        <v>165</v>
      </c>
      <c r="AR24" s="100">
        <v>31</v>
      </c>
      <c r="AS24" s="97">
        <v>31</v>
      </c>
      <c r="AT24" s="97" t="s">
        <v>541</v>
      </c>
      <c r="AU24" s="75" t="s">
        <v>541</v>
      </c>
      <c r="AV24" s="92" t="s">
        <v>30</v>
      </c>
      <c r="AW24" s="92" t="s">
        <v>158</v>
      </c>
      <c r="AZ24" s="92">
        <v>0</v>
      </c>
      <c r="BA24" s="101">
        <v>29.7</v>
      </c>
      <c r="BB24" s="92" t="s">
        <v>158</v>
      </c>
      <c r="BC24" s="92" t="s">
        <v>158</v>
      </c>
      <c r="BF24" s="92" t="s">
        <v>541</v>
      </c>
      <c r="BG24" s="92" t="s">
        <v>158</v>
      </c>
      <c r="BH24" s="92" t="s">
        <v>541</v>
      </c>
      <c r="BI24" s="92" t="s">
        <v>541</v>
      </c>
      <c r="BJ24" s="92" t="s">
        <v>541</v>
      </c>
      <c r="BK24" s="92" t="s">
        <v>541</v>
      </c>
      <c r="BL24" s="92" t="s">
        <v>541</v>
      </c>
      <c r="BM24" s="92" t="s">
        <v>541</v>
      </c>
      <c r="BN24" s="92" t="s">
        <v>541</v>
      </c>
      <c r="BO24" s="92" t="s">
        <v>541</v>
      </c>
      <c r="BP24" s="92" t="s">
        <v>541</v>
      </c>
      <c r="BQ24" s="92" t="s">
        <v>541</v>
      </c>
      <c r="BR24" s="92" t="s">
        <v>541</v>
      </c>
      <c r="BS24" s="92" t="s">
        <v>541</v>
      </c>
      <c r="BT24" s="92" t="s">
        <v>541</v>
      </c>
      <c r="BU24" s="92" t="s">
        <v>541</v>
      </c>
      <c r="BV24" s="92" t="s">
        <v>158</v>
      </c>
      <c r="BW24" s="92" t="s">
        <v>541</v>
      </c>
      <c r="BX24" s="92" t="s">
        <v>541</v>
      </c>
      <c r="BY24" s="92" t="s">
        <v>158</v>
      </c>
      <c r="BZ24" s="222">
        <v>3</v>
      </c>
      <c r="CA24" s="92">
        <v>1</v>
      </c>
      <c r="CB24" s="92">
        <v>1</v>
      </c>
      <c r="CD24" s="92">
        <v>2</v>
      </c>
      <c r="CE24" s="92">
        <v>1</v>
      </c>
      <c r="CF24" s="92">
        <v>1</v>
      </c>
      <c r="CH24" s="236" t="s">
        <v>541</v>
      </c>
      <c r="DD24" s="92">
        <v>1</v>
      </c>
      <c r="DE24" s="92">
        <v>1</v>
      </c>
      <c r="DF24" s="92">
        <v>0</v>
      </c>
      <c r="DH24" s="92">
        <v>3</v>
      </c>
    </row>
    <row r="25" spans="1:112" ht="15.75" customHeight="1">
      <c r="A25" s="168">
        <v>16</v>
      </c>
      <c r="B25" s="275" t="s">
        <v>212</v>
      </c>
      <c r="C25" s="299">
        <v>31</v>
      </c>
      <c r="D25" s="299" t="s">
        <v>207</v>
      </c>
      <c r="E25" s="300" t="s">
        <v>228</v>
      </c>
      <c r="F25" s="274" t="s">
        <v>233</v>
      </c>
      <c r="G25" s="295">
        <v>2013</v>
      </c>
      <c r="H25" s="366">
        <v>202</v>
      </c>
      <c r="I25" s="251">
        <v>29.3</v>
      </c>
      <c r="J25" s="192" t="s">
        <v>158</v>
      </c>
      <c r="K25" s="74" t="s">
        <v>541</v>
      </c>
      <c r="L25" s="74" t="s">
        <v>158</v>
      </c>
      <c r="M25" s="97" t="s">
        <v>541</v>
      </c>
      <c r="N25" s="97" t="s">
        <v>158</v>
      </c>
      <c r="O25" s="97">
        <v>2</v>
      </c>
      <c r="P25" s="97" t="s">
        <v>541</v>
      </c>
      <c r="Q25" s="97" t="s">
        <v>158</v>
      </c>
      <c r="R25" s="97"/>
      <c r="S25" s="97"/>
      <c r="T25" s="97">
        <v>2</v>
      </c>
      <c r="U25" s="97">
        <v>2</v>
      </c>
      <c r="V25" s="97" t="s">
        <v>212</v>
      </c>
      <c r="W25" s="97">
        <v>31</v>
      </c>
      <c r="X25" s="97">
        <v>35</v>
      </c>
      <c r="Y25" s="97">
        <v>39</v>
      </c>
      <c r="Z25" s="97">
        <v>43</v>
      </c>
      <c r="AA25" s="97">
        <v>47</v>
      </c>
      <c r="AB25" s="97">
        <v>52</v>
      </c>
      <c r="AC25" s="97">
        <v>57</v>
      </c>
      <c r="AD25" s="97">
        <v>63</v>
      </c>
      <c r="AE25" s="97" t="s">
        <v>165</v>
      </c>
      <c r="AF25" s="97" t="s">
        <v>165</v>
      </c>
      <c r="AG25" s="97" t="s">
        <v>165</v>
      </c>
      <c r="AH25" s="97" t="s">
        <v>165</v>
      </c>
      <c r="AI25" s="97" t="s">
        <v>165</v>
      </c>
      <c r="AJ25" s="97" t="s">
        <v>165</v>
      </c>
      <c r="AK25" s="97" t="s">
        <v>165</v>
      </c>
      <c r="AL25" s="97" t="s">
        <v>165</v>
      </c>
      <c r="AM25" s="97" t="s">
        <v>165</v>
      </c>
      <c r="AN25" s="97" t="s">
        <v>165</v>
      </c>
      <c r="AO25" s="97" t="s">
        <v>165</v>
      </c>
      <c r="AR25" s="100">
        <v>31</v>
      </c>
      <c r="AS25" s="97">
        <v>31</v>
      </c>
      <c r="AT25" s="97" t="s">
        <v>541</v>
      </c>
      <c r="AU25" s="75" t="s">
        <v>541</v>
      </c>
      <c r="AV25" s="92" t="s">
        <v>30</v>
      </c>
      <c r="AW25" s="92" t="s">
        <v>158</v>
      </c>
      <c r="AZ25" s="92">
        <v>0</v>
      </c>
      <c r="BA25" s="101">
        <v>29.3</v>
      </c>
      <c r="BB25" s="92" t="s">
        <v>158</v>
      </c>
      <c r="BC25" s="92" t="s">
        <v>158</v>
      </c>
      <c r="BF25" s="92" t="s">
        <v>541</v>
      </c>
      <c r="BG25" s="92" t="s">
        <v>158</v>
      </c>
      <c r="BH25" s="92" t="s">
        <v>541</v>
      </c>
      <c r="BI25" s="92" t="s">
        <v>541</v>
      </c>
      <c r="BJ25" s="92" t="s">
        <v>541</v>
      </c>
      <c r="BK25" s="92" t="s">
        <v>541</v>
      </c>
      <c r="BL25" s="92" t="s">
        <v>541</v>
      </c>
      <c r="BM25" s="92" t="s">
        <v>541</v>
      </c>
      <c r="BN25" s="92" t="s">
        <v>541</v>
      </c>
      <c r="BO25" s="92" t="s">
        <v>541</v>
      </c>
      <c r="BP25" s="92" t="s">
        <v>541</v>
      </c>
      <c r="BQ25" s="92" t="s">
        <v>541</v>
      </c>
      <c r="BR25" s="92" t="s">
        <v>541</v>
      </c>
      <c r="BS25" s="92" t="s">
        <v>541</v>
      </c>
      <c r="BT25" s="92" t="s">
        <v>541</v>
      </c>
      <c r="BU25" s="92" t="s">
        <v>541</v>
      </c>
      <c r="BV25" s="92" t="s">
        <v>158</v>
      </c>
      <c r="BW25" s="92" t="s">
        <v>541</v>
      </c>
      <c r="BX25" s="92" t="s">
        <v>541</v>
      </c>
      <c r="BY25" s="92" t="s">
        <v>158</v>
      </c>
      <c r="BZ25" s="222">
        <v>4</v>
      </c>
      <c r="CA25" s="92">
        <v>1</v>
      </c>
      <c r="CB25" s="92">
        <v>1</v>
      </c>
      <c r="CD25" s="92">
        <v>2</v>
      </c>
      <c r="CE25" s="92">
        <v>1</v>
      </c>
      <c r="CF25" s="92">
        <v>1</v>
      </c>
      <c r="CH25" s="236" t="s">
        <v>541</v>
      </c>
      <c r="DD25" s="92">
        <v>1</v>
      </c>
      <c r="DE25" s="92">
        <v>1</v>
      </c>
      <c r="DF25" s="92">
        <v>0</v>
      </c>
      <c r="DH25" s="92">
        <v>4</v>
      </c>
    </row>
    <row r="26" spans="1:112" ht="15.75" customHeight="1">
      <c r="A26" s="168">
        <v>17</v>
      </c>
      <c r="B26" s="275" t="s">
        <v>212</v>
      </c>
      <c r="C26" s="299">
        <v>35</v>
      </c>
      <c r="D26" s="299" t="s">
        <v>207</v>
      </c>
      <c r="E26" s="300" t="s">
        <v>290</v>
      </c>
      <c r="F26" s="274" t="s">
        <v>233</v>
      </c>
      <c r="G26" s="295">
        <v>2013</v>
      </c>
      <c r="H26" s="367">
        <v>89</v>
      </c>
      <c r="I26" s="251">
        <v>34.9</v>
      </c>
      <c r="J26" s="192" t="s">
        <v>158</v>
      </c>
      <c r="K26" s="74" t="s">
        <v>541</v>
      </c>
      <c r="L26" s="74" t="s">
        <v>158</v>
      </c>
      <c r="M26" s="97" t="s">
        <v>541</v>
      </c>
      <c r="N26" s="97" t="s">
        <v>158</v>
      </c>
      <c r="O26" s="97">
        <v>2</v>
      </c>
      <c r="P26" s="97" t="s">
        <v>541</v>
      </c>
      <c r="Q26" s="97" t="s">
        <v>158</v>
      </c>
      <c r="R26" s="97"/>
      <c r="S26" s="97"/>
      <c r="T26" s="97">
        <v>2</v>
      </c>
      <c r="U26" s="97">
        <v>2</v>
      </c>
      <c r="V26" s="97" t="s">
        <v>212</v>
      </c>
      <c r="W26" s="97">
        <v>31</v>
      </c>
      <c r="X26" s="97">
        <v>35</v>
      </c>
      <c r="Y26" s="97">
        <v>39</v>
      </c>
      <c r="Z26" s="97">
        <v>43</v>
      </c>
      <c r="AA26" s="97">
        <v>47</v>
      </c>
      <c r="AB26" s="97">
        <v>52</v>
      </c>
      <c r="AC26" s="97">
        <v>57</v>
      </c>
      <c r="AD26" s="97">
        <v>63</v>
      </c>
      <c r="AE26" s="97" t="s">
        <v>165</v>
      </c>
      <c r="AF26" s="97" t="s">
        <v>165</v>
      </c>
      <c r="AG26" s="97" t="s">
        <v>165</v>
      </c>
      <c r="AH26" s="97" t="s">
        <v>165</v>
      </c>
      <c r="AI26" s="97" t="s">
        <v>165</v>
      </c>
      <c r="AJ26" s="97" t="s">
        <v>165</v>
      </c>
      <c r="AK26" s="97" t="s">
        <v>165</v>
      </c>
      <c r="AL26" s="97" t="s">
        <v>165</v>
      </c>
      <c r="AM26" s="97" t="s">
        <v>165</v>
      </c>
      <c r="AN26" s="97" t="s">
        <v>165</v>
      </c>
      <c r="AO26" s="97" t="s">
        <v>165</v>
      </c>
      <c r="AR26" s="100">
        <v>35</v>
      </c>
      <c r="AS26" s="97">
        <v>35</v>
      </c>
      <c r="AT26" s="97" t="s">
        <v>541</v>
      </c>
      <c r="AU26" s="75" t="s">
        <v>541</v>
      </c>
      <c r="AV26" s="92" t="s">
        <v>34</v>
      </c>
      <c r="AW26" s="92" t="s">
        <v>158</v>
      </c>
      <c r="AZ26" s="92">
        <v>0</v>
      </c>
      <c r="BA26" s="101">
        <v>34.9</v>
      </c>
      <c r="BB26" s="92" t="s">
        <v>158</v>
      </c>
      <c r="BC26" s="92" t="s">
        <v>158</v>
      </c>
      <c r="BF26" s="92" t="s">
        <v>541</v>
      </c>
      <c r="BG26" s="92" t="s">
        <v>158</v>
      </c>
      <c r="BH26" s="92" t="s">
        <v>541</v>
      </c>
      <c r="BI26" s="92" t="s">
        <v>541</v>
      </c>
      <c r="BJ26" s="92" t="s">
        <v>541</v>
      </c>
      <c r="BK26" s="92" t="s">
        <v>541</v>
      </c>
      <c r="BL26" s="92" t="s">
        <v>541</v>
      </c>
      <c r="BM26" s="92" t="s">
        <v>541</v>
      </c>
      <c r="BN26" s="92" t="s">
        <v>541</v>
      </c>
      <c r="BO26" s="92" t="s">
        <v>541</v>
      </c>
      <c r="BP26" s="92" t="s">
        <v>541</v>
      </c>
      <c r="BQ26" s="92" t="s">
        <v>541</v>
      </c>
      <c r="BR26" s="92" t="s">
        <v>541</v>
      </c>
      <c r="BS26" s="92" t="s">
        <v>541</v>
      </c>
      <c r="BT26" s="92" t="s">
        <v>541</v>
      </c>
      <c r="BU26" s="92" t="s">
        <v>541</v>
      </c>
      <c r="BV26" s="92" t="s">
        <v>158</v>
      </c>
      <c r="BW26" s="92" t="s">
        <v>541</v>
      </c>
      <c r="BX26" s="92" t="s">
        <v>541</v>
      </c>
      <c r="BY26" s="92" t="s">
        <v>158</v>
      </c>
      <c r="BZ26" s="222">
        <v>5</v>
      </c>
      <c r="CA26" s="92">
        <v>1</v>
      </c>
      <c r="CB26" s="92">
        <v>1</v>
      </c>
      <c r="CD26" s="92">
        <v>2</v>
      </c>
      <c r="CE26" s="92">
        <v>1</v>
      </c>
      <c r="CF26" s="92">
        <v>1</v>
      </c>
      <c r="CH26" s="236" t="s">
        <v>541</v>
      </c>
      <c r="DD26" s="92">
        <v>1</v>
      </c>
      <c r="DE26" s="92">
        <v>1</v>
      </c>
      <c r="DF26" s="92">
        <v>0</v>
      </c>
      <c r="DH26" s="92">
        <v>5</v>
      </c>
    </row>
    <row r="27" spans="1:112" ht="15.75" customHeight="1">
      <c r="A27" s="168">
        <v>18</v>
      </c>
      <c r="B27" s="275" t="s">
        <v>208</v>
      </c>
      <c r="C27" s="299">
        <v>52</v>
      </c>
      <c r="D27" s="299" t="s">
        <v>207</v>
      </c>
      <c r="E27" s="300" t="s">
        <v>229</v>
      </c>
      <c r="F27" s="274" t="s">
        <v>233</v>
      </c>
      <c r="G27" s="295">
        <v>2011</v>
      </c>
      <c r="H27" s="367">
        <v>999</v>
      </c>
      <c r="I27" s="251"/>
      <c r="J27" s="192" t="s">
        <v>158</v>
      </c>
      <c r="K27" s="74" t="s">
        <v>541</v>
      </c>
      <c r="L27" s="74" t="s">
        <v>158</v>
      </c>
      <c r="M27" s="97" t="s">
        <v>541</v>
      </c>
      <c r="N27" s="97" t="s">
        <v>158</v>
      </c>
      <c r="O27" s="97">
        <v>3</v>
      </c>
      <c r="P27" s="97" t="s">
        <v>541</v>
      </c>
      <c r="Q27" s="97" t="s">
        <v>158</v>
      </c>
      <c r="R27" s="97"/>
      <c r="S27" s="97"/>
      <c r="T27" s="97">
        <v>3</v>
      </c>
      <c r="U27" s="97">
        <v>3</v>
      </c>
      <c r="V27" s="97" t="s">
        <v>208</v>
      </c>
      <c r="W27" s="97">
        <v>35</v>
      </c>
      <c r="X27" s="97">
        <v>39</v>
      </c>
      <c r="Y27" s="97">
        <v>43</v>
      </c>
      <c r="Z27" s="97">
        <v>47</v>
      </c>
      <c r="AA27" s="97">
        <v>52</v>
      </c>
      <c r="AB27" s="97">
        <v>57</v>
      </c>
      <c r="AC27" s="97">
        <v>63</v>
      </c>
      <c r="AD27" s="97">
        <v>70</v>
      </c>
      <c r="AE27" s="97">
        <v>80</v>
      </c>
      <c r="AF27" s="97">
        <v>90</v>
      </c>
      <c r="AG27" s="97" t="s">
        <v>165</v>
      </c>
      <c r="AH27" s="97" t="s">
        <v>165</v>
      </c>
      <c r="AI27" s="97" t="s">
        <v>165</v>
      </c>
      <c r="AJ27" s="97" t="s">
        <v>165</v>
      </c>
      <c r="AK27" s="97" t="s">
        <v>165</v>
      </c>
      <c r="AL27" s="97" t="s">
        <v>165</v>
      </c>
      <c r="AM27" s="97" t="s">
        <v>165</v>
      </c>
      <c r="AN27" s="97" t="s">
        <v>165</v>
      </c>
      <c r="AO27" s="97" t="s">
        <v>165</v>
      </c>
      <c r="AR27" s="100">
        <v>52</v>
      </c>
      <c r="AS27" s="97">
        <v>52</v>
      </c>
      <c r="AT27" s="97" t="s">
        <v>541</v>
      </c>
      <c r="AU27" s="75" t="s">
        <v>541</v>
      </c>
      <c r="AV27" s="92" t="s">
        <v>51</v>
      </c>
      <c r="AW27" s="92" t="s">
        <v>158</v>
      </c>
      <c r="AZ27" s="92">
        <v>0</v>
      </c>
      <c r="BA27" s="101">
        <v>0</v>
      </c>
      <c r="BB27" s="92" t="s">
        <v>158</v>
      </c>
      <c r="BC27" s="92" t="s">
        <v>158</v>
      </c>
      <c r="BF27" s="92" t="s">
        <v>541</v>
      </c>
      <c r="BG27" s="92" t="s">
        <v>541</v>
      </c>
      <c r="BH27" s="92" t="s">
        <v>158</v>
      </c>
      <c r="BI27" s="92" t="s">
        <v>541</v>
      </c>
      <c r="BJ27" s="92" t="s">
        <v>541</v>
      </c>
      <c r="BK27" s="92" t="s">
        <v>541</v>
      </c>
      <c r="BL27" s="92" t="s">
        <v>541</v>
      </c>
      <c r="BM27" s="92" t="s">
        <v>541</v>
      </c>
      <c r="BN27" s="92" t="s">
        <v>541</v>
      </c>
      <c r="BO27" s="92" t="s">
        <v>541</v>
      </c>
      <c r="BP27" s="92" t="s">
        <v>541</v>
      </c>
      <c r="BQ27" s="92" t="s">
        <v>541</v>
      </c>
      <c r="BR27" s="92" t="s">
        <v>541</v>
      </c>
      <c r="BS27" s="92" t="s">
        <v>541</v>
      </c>
      <c r="BT27" s="92" t="s">
        <v>541</v>
      </c>
      <c r="BU27" s="92" t="s">
        <v>541</v>
      </c>
      <c r="BV27" s="92" t="s">
        <v>158</v>
      </c>
      <c r="BW27" s="92" t="s">
        <v>541</v>
      </c>
      <c r="BX27" s="92" t="s">
        <v>541</v>
      </c>
      <c r="BY27" s="92" t="s">
        <v>158</v>
      </c>
      <c r="BZ27" s="222" t="s">
        <v>541</v>
      </c>
      <c r="CA27" s="92">
        <v>1</v>
      </c>
      <c r="CB27" s="92">
        <v>1</v>
      </c>
      <c r="CD27" s="92">
        <v>2</v>
      </c>
      <c r="CE27" s="92">
        <v>1</v>
      </c>
      <c r="CF27" s="92">
        <v>1</v>
      </c>
      <c r="CH27" s="236" t="s">
        <v>532</v>
      </c>
      <c r="DD27" s="92">
        <v>1</v>
      </c>
      <c r="DE27" s="92">
        <v>0</v>
      </c>
      <c r="DF27" s="92">
        <v>1</v>
      </c>
      <c r="DH27" s="92">
        <v>5</v>
      </c>
    </row>
    <row r="28" spans="1:112" ht="15.75" customHeight="1">
      <c r="A28" s="168">
        <v>19</v>
      </c>
      <c r="B28" s="271" t="s">
        <v>208</v>
      </c>
      <c r="C28" s="299">
        <v>52</v>
      </c>
      <c r="D28" s="299" t="s">
        <v>207</v>
      </c>
      <c r="E28" s="300" t="s">
        <v>230</v>
      </c>
      <c r="F28" s="274" t="s">
        <v>233</v>
      </c>
      <c r="G28" s="295">
        <v>2010</v>
      </c>
      <c r="H28" s="366">
        <v>82</v>
      </c>
      <c r="I28" s="251">
        <v>50.6</v>
      </c>
      <c r="J28" s="192" t="s">
        <v>158</v>
      </c>
      <c r="K28" s="74" t="s">
        <v>541</v>
      </c>
      <c r="L28" s="74" t="s">
        <v>158</v>
      </c>
      <c r="M28" s="97" t="s">
        <v>541</v>
      </c>
      <c r="N28" s="97" t="s">
        <v>158</v>
      </c>
      <c r="O28" s="97">
        <v>3</v>
      </c>
      <c r="P28" s="97" t="s">
        <v>541</v>
      </c>
      <c r="Q28" s="97" t="s">
        <v>158</v>
      </c>
      <c r="R28" s="97"/>
      <c r="S28" s="97"/>
      <c r="T28" s="97">
        <v>3</v>
      </c>
      <c r="U28" s="97">
        <v>3</v>
      </c>
      <c r="V28" s="97" t="s">
        <v>208</v>
      </c>
      <c r="W28" s="97">
        <v>35</v>
      </c>
      <c r="X28" s="97">
        <v>39</v>
      </c>
      <c r="Y28" s="97">
        <v>43</v>
      </c>
      <c r="Z28" s="97">
        <v>47</v>
      </c>
      <c r="AA28" s="97">
        <v>52</v>
      </c>
      <c r="AB28" s="97">
        <v>57</v>
      </c>
      <c r="AC28" s="97">
        <v>63</v>
      </c>
      <c r="AD28" s="97">
        <v>70</v>
      </c>
      <c r="AE28" s="97">
        <v>80</v>
      </c>
      <c r="AF28" s="97">
        <v>90</v>
      </c>
      <c r="AG28" s="97" t="s">
        <v>165</v>
      </c>
      <c r="AH28" s="97" t="s">
        <v>165</v>
      </c>
      <c r="AI28" s="97" t="s">
        <v>165</v>
      </c>
      <c r="AJ28" s="97" t="s">
        <v>165</v>
      </c>
      <c r="AK28" s="97" t="s">
        <v>165</v>
      </c>
      <c r="AL28" s="97" t="s">
        <v>165</v>
      </c>
      <c r="AM28" s="97" t="s">
        <v>165</v>
      </c>
      <c r="AN28" s="97" t="s">
        <v>165</v>
      </c>
      <c r="AO28" s="97" t="s">
        <v>165</v>
      </c>
      <c r="AR28" s="100">
        <v>52</v>
      </c>
      <c r="AS28" s="97">
        <v>52</v>
      </c>
      <c r="AT28" s="97" t="s">
        <v>541</v>
      </c>
      <c r="AU28" s="75" t="s">
        <v>541</v>
      </c>
      <c r="AV28" s="92" t="s">
        <v>51</v>
      </c>
      <c r="AW28" s="92" t="s">
        <v>158</v>
      </c>
      <c r="AZ28" s="92">
        <v>0</v>
      </c>
      <c r="BA28" s="101">
        <v>50.6</v>
      </c>
      <c r="BB28" s="92" t="s">
        <v>158</v>
      </c>
      <c r="BC28" s="92" t="s">
        <v>158</v>
      </c>
      <c r="BF28" s="92" t="s">
        <v>541</v>
      </c>
      <c r="BG28" s="92" t="s">
        <v>541</v>
      </c>
      <c r="BH28" s="92" t="s">
        <v>158</v>
      </c>
      <c r="BI28" s="92" t="s">
        <v>541</v>
      </c>
      <c r="BJ28" s="92" t="s">
        <v>541</v>
      </c>
      <c r="BK28" s="92" t="s">
        <v>541</v>
      </c>
      <c r="BL28" s="92" t="s">
        <v>541</v>
      </c>
      <c r="BM28" s="92" t="s">
        <v>541</v>
      </c>
      <c r="BN28" s="92" t="s">
        <v>541</v>
      </c>
      <c r="BO28" s="92" t="s">
        <v>541</v>
      </c>
      <c r="BP28" s="92" t="s">
        <v>541</v>
      </c>
      <c r="BQ28" s="92" t="s">
        <v>541</v>
      </c>
      <c r="BR28" s="92" t="s">
        <v>541</v>
      </c>
      <c r="BS28" s="92" t="s">
        <v>541</v>
      </c>
      <c r="BT28" s="92" t="s">
        <v>541</v>
      </c>
      <c r="BU28" s="92" t="s">
        <v>541</v>
      </c>
      <c r="BV28" s="92" t="s">
        <v>158</v>
      </c>
      <c r="BW28" s="92" t="s">
        <v>541</v>
      </c>
      <c r="BX28" s="92" t="s">
        <v>541</v>
      </c>
      <c r="BY28" s="92" t="s">
        <v>158</v>
      </c>
      <c r="BZ28" s="222">
        <v>6</v>
      </c>
      <c r="CA28" s="92">
        <v>1</v>
      </c>
      <c r="CB28" s="92">
        <v>1</v>
      </c>
      <c r="CD28" s="92">
        <v>2</v>
      </c>
      <c r="CE28" s="92">
        <v>1</v>
      </c>
      <c r="CF28" s="92">
        <v>1</v>
      </c>
      <c r="CH28" s="236" t="s">
        <v>541</v>
      </c>
      <c r="DD28" s="92">
        <v>1</v>
      </c>
      <c r="DE28" s="92">
        <v>1</v>
      </c>
      <c r="DF28" s="92">
        <v>0</v>
      </c>
      <c r="DH28" s="92">
        <v>6</v>
      </c>
    </row>
    <row r="29" spans="1:112" ht="15.75" customHeight="1">
      <c r="A29" s="168">
        <v>20</v>
      </c>
      <c r="B29" s="271" t="s">
        <v>213</v>
      </c>
      <c r="C29" s="317">
        <v>75</v>
      </c>
      <c r="D29" s="299" t="s">
        <v>207</v>
      </c>
      <c r="E29" s="300" t="s">
        <v>231</v>
      </c>
      <c r="F29" s="274" t="s">
        <v>233</v>
      </c>
      <c r="G29" s="295">
        <v>2009</v>
      </c>
      <c r="H29" s="366">
        <v>241</v>
      </c>
      <c r="I29" s="251">
        <v>75</v>
      </c>
      <c r="J29" s="192" t="s">
        <v>158</v>
      </c>
      <c r="K29" s="74" t="s">
        <v>541</v>
      </c>
      <c r="L29" s="74" t="s">
        <v>158</v>
      </c>
      <c r="M29" s="97" t="s">
        <v>541</v>
      </c>
      <c r="N29" s="97" t="s">
        <v>158</v>
      </c>
      <c r="O29" s="97">
        <v>4</v>
      </c>
      <c r="P29" s="97" t="s">
        <v>541</v>
      </c>
      <c r="Q29" s="97" t="s">
        <v>158</v>
      </c>
      <c r="R29" s="97"/>
      <c r="S29" s="97"/>
      <c r="T29" s="97">
        <v>4</v>
      </c>
      <c r="U29" s="97">
        <v>4</v>
      </c>
      <c r="V29" s="97" t="s">
        <v>213</v>
      </c>
      <c r="W29" s="97">
        <v>38</v>
      </c>
      <c r="X29" s="97">
        <v>41</v>
      </c>
      <c r="Y29" s="97">
        <v>44</v>
      </c>
      <c r="Z29" s="97">
        <v>48</v>
      </c>
      <c r="AA29" s="97">
        <v>52</v>
      </c>
      <c r="AB29" s="97">
        <v>57</v>
      </c>
      <c r="AC29" s="97">
        <v>62</v>
      </c>
      <c r="AD29" s="97">
        <v>68</v>
      </c>
      <c r="AE29" s="97">
        <v>75</v>
      </c>
      <c r="AF29" s="97">
        <v>85</v>
      </c>
      <c r="AG29" s="97">
        <v>100</v>
      </c>
      <c r="AH29" s="97" t="s">
        <v>165</v>
      </c>
      <c r="AI29" s="97" t="s">
        <v>165</v>
      </c>
      <c r="AJ29" s="97" t="s">
        <v>165</v>
      </c>
      <c r="AK29" s="97" t="s">
        <v>165</v>
      </c>
      <c r="AL29" s="97" t="s">
        <v>165</v>
      </c>
      <c r="AM29" s="97" t="s">
        <v>165</v>
      </c>
      <c r="AN29" s="97" t="s">
        <v>165</v>
      </c>
      <c r="AO29" s="97" t="s">
        <v>165</v>
      </c>
      <c r="AR29" s="100">
        <v>75</v>
      </c>
      <c r="AS29" s="97" t="s">
        <v>541</v>
      </c>
      <c r="AT29" s="97">
        <v>75</v>
      </c>
      <c r="AU29" s="75" t="s">
        <v>541</v>
      </c>
      <c r="AV29" s="92" t="s">
        <v>65</v>
      </c>
      <c r="AW29" s="92" t="s">
        <v>158</v>
      </c>
      <c r="AZ29" s="92">
        <v>0</v>
      </c>
      <c r="BA29" s="101">
        <v>75</v>
      </c>
      <c r="BB29" s="92" t="s">
        <v>158</v>
      </c>
      <c r="BC29" s="92" t="s">
        <v>158</v>
      </c>
      <c r="BF29" s="92" t="s">
        <v>541</v>
      </c>
      <c r="BG29" s="92" t="s">
        <v>541</v>
      </c>
      <c r="BH29" s="92" t="s">
        <v>541</v>
      </c>
      <c r="BI29" s="92" t="s">
        <v>158</v>
      </c>
      <c r="BJ29" s="92" t="s">
        <v>541</v>
      </c>
      <c r="BK29" s="92" t="s">
        <v>541</v>
      </c>
      <c r="BL29" s="92" t="s">
        <v>541</v>
      </c>
      <c r="BM29" s="92" t="s">
        <v>541</v>
      </c>
      <c r="BN29" s="92" t="s">
        <v>541</v>
      </c>
      <c r="BO29" s="92" t="s">
        <v>541</v>
      </c>
      <c r="BP29" s="92" t="s">
        <v>541</v>
      </c>
      <c r="BQ29" s="92" t="s">
        <v>541</v>
      </c>
      <c r="BR29" s="92" t="s">
        <v>541</v>
      </c>
      <c r="BS29" s="92" t="s">
        <v>541</v>
      </c>
      <c r="BT29" s="92" t="s">
        <v>541</v>
      </c>
      <c r="BU29" s="92" t="s">
        <v>541</v>
      </c>
      <c r="BV29" s="92" t="s">
        <v>158</v>
      </c>
      <c r="BW29" s="92" t="s">
        <v>541</v>
      </c>
      <c r="BX29" s="92" t="s">
        <v>541</v>
      </c>
      <c r="BY29" s="92" t="s">
        <v>158</v>
      </c>
      <c r="BZ29" s="222">
        <v>7</v>
      </c>
      <c r="CA29" s="92">
        <v>1</v>
      </c>
      <c r="CB29" s="92">
        <v>1</v>
      </c>
      <c r="CD29" s="92">
        <v>2</v>
      </c>
      <c r="CE29" s="92">
        <v>1</v>
      </c>
      <c r="CF29" s="92">
        <v>1</v>
      </c>
      <c r="CH29" s="335" t="s">
        <v>541</v>
      </c>
      <c r="DD29" s="92">
        <v>1</v>
      </c>
      <c r="DE29" s="92">
        <v>1</v>
      </c>
      <c r="DF29" s="92">
        <v>0</v>
      </c>
      <c r="DH29" s="92">
        <v>7</v>
      </c>
    </row>
    <row r="30" spans="1:112" ht="15.75" customHeight="1">
      <c r="A30" s="168">
        <v>21</v>
      </c>
      <c r="B30" s="271" t="s">
        <v>211</v>
      </c>
      <c r="C30" s="317">
        <v>52</v>
      </c>
      <c r="D30" s="299" t="s">
        <v>207</v>
      </c>
      <c r="E30" s="300" t="s">
        <v>232</v>
      </c>
      <c r="F30" s="274" t="s">
        <v>233</v>
      </c>
      <c r="G30" s="295">
        <v>2010</v>
      </c>
      <c r="H30" s="366">
        <v>148</v>
      </c>
      <c r="I30" s="251">
        <v>51.7</v>
      </c>
      <c r="J30" s="192" t="s">
        <v>158</v>
      </c>
      <c r="K30" s="74" t="s">
        <v>541</v>
      </c>
      <c r="L30" s="74" t="s">
        <v>158</v>
      </c>
      <c r="M30" s="97" t="s">
        <v>541</v>
      </c>
      <c r="N30" s="97" t="s">
        <v>158</v>
      </c>
      <c r="O30" s="97">
        <v>7</v>
      </c>
      <c r="P30" s="97" t="s">
        <v>541</v>
      </c>
      <c r="Q30" s="97" t="s">
        <v>158</v>
      </c>
      <c r="R30" s="97"/>
      <c r="S30" s="97"/>
      <c r="T30" s="97">
        <v>7</v>
      </c>
      <c r="U30" s="97">
        <v>7</v>
      </c>
      <c r="V30" s="97" t="s">
        <v>211</v>
      </c>
      <c r="W30" s="97">
        <v>43</v>
      </c>
      <c r="X30" s="97">
        <v>47</v>
      </c>
      <c r="Y30" s="97">
        <v>52</v>
      </c>
      <c r="Z30" s="97" t="s">
        <v>165</v>
      </c>
      <c r="AA30" s="97" t="s">
        <v>165</v>
      </c>
      <c r="AB30" s="97" t="s">
        <v>165</v>
      </c>
      <c r="AC30" s="97" t="s">
        <v>165</v>
      </c>
      <c r="AD30" s="97" t="s">
        <v>165</v>
      </c>
      <c r="AE30" s="97" t="s">
        <v>165</v>
      </c>
      <c r="AF30" s="97" t="s">
        <v>165</v>
      </c>
      <c r="AG30" s="97" t="s">
        <v>165</v>
      </c>
      <c r="AH30" s="97" t="s">
        <v>165</v>
      </c>
      <c r="AI30" s="97" t="s">
        <v>165</v>
      </c>
      <c r="AJ30" s="97" t="s">
        <v>165</v>
      </c>
      <c r="AK30" s="97" t="s">
        <v>165</v>
      </c>
      <c r="AL30" s="97" t="s">
        <v>165</v>
      </c>
      <c r="AM30" s="97" t="s">
        <v>165</v>
      </c>
      <c r="AN30" s="97" t="s">
        <v>165</v>
      </c>
      <c r="AO30" s="97" t="s">
        <v>165</v>
      </c>
      <c r="AR30" s="100">
        <v>52</v>
      </c>
      <c r="AS30" s="97">
        <v>52</v>
      </c>
      <c r="AT30" s="97" t="s">
        <v>541</v>
      </c>
      <c r="AU30" s="75" t="s">
        <v>541</v>
      </c>
      <c r="AV30" s="92" t="s">
        <v>51</v>
      </c>
      <c r="AW30" s="92" t="s">
        <v>158</v>
      </c>
      <c r="AZ30" s="92">
        <v>0</v>
      </c>
      <c r="BA30" s="101">
        <v>51.7</v>
      </c>
      <c r="BB30" s="92" t="s">
        <v>158</v>
      </c>
      <c r="BC30" s="92" t="s">
        <v>158</v>
      </c>
      <c r="BF30" s="92" t="s">
        <v>541</v>
      </c>
      <c r="BG30" s="92" t="s">
        <v>541</v>
      </c>
      <c r="BH30" s="92" t="s">
        <v>541</v>
      </c>
      <c r="BI30" s="92" t="s">
        <v>541</v>
      </c>
      <c r="BJ30" s="92" t="s">
        <v>541</v>
      </c>
      <c r="BK30" s="92" t="s">
        <v>541</v>
      </c>
      <c r="BL30" s="92" t="s">
        <v>158</v>
      </c>
      <c r="BM30" s="92" t="s">
        <v>541</v>
      </c>
      <c r="BN30" s="92" t="s">
        <v>541</v>
      </c>
      <c r="BO30" s="92" t="s">
        <v>541</v>
      </c>
      <c r="BP30" s="92" t="s">
        <v>541</v>
      </c>
      <c r="BQ30" s="92" t="s">
        <v>541</v>
      </c>
      <c r="BR30" s="92" t="s">
        <v>541</v>
      </c>
      <c r="BS30" s="92" t="s">
        <v>541</v>
      </c>
      <c r="BT30" s="92" t="s">
        <v>541</v>
      </c>
      <c r="BU30" s="92" t="s">
        <v>541</v>
      </c>
      <c r="BV30" s="92" t="s">
        <v>541</v>
      </c>
      <c r="BW30" s="92" t="s">
        <v>158</v>
      </c>
      <c r="BX30" s="92" t="s">
        <v>541</v>
      </c>
      <c r="BY30" s="92" t="s">
        <v>158</v>
      </c>
      <c r="BZ30" s="222">
        <v>8</v>
      </c>
      <c r="CA30" s="92">
        <v>1</v>
      </c>
      <c r="CB30" s="92">
        <v>1</v>
      </c>
      <c r="CD30" s="92">
        <v>2</v>
      </c>
      <c r="CE30" s="92">
        <v>1</v>
      </c>
      <c r="CF30" s="92">
        <v>1</v>
      </c>
      <c r="CH30" s="236" t="s">
        <v>541</v>
      </c>
      <c r="DD30" s="92">
        <v>1</v>
      </c>
      <c r="DE30" s="92">
        <v>1</v>
      </c>
      <c r="DF30" s="92">
        <v>0</v>
      </c>
      <c r="DH30" s="92">
        <v>8</v>
      </c>
    </row>
    <row r="31" spans="1:112" ht="15.75" customHeight="1">
      <c r="A31" s="168">
        <v>22</v>
      </c>
      <c r="B31" s="275" t="s">
        <v>212</v>
      </c>
      <c r="C31" s="299">
        <v>39</v>
      </c>
      <c r="D31" s="299" t="s">
        <v>207</v>
      </c>
      <c r="E31" s="300" t="s">
        <v>236</v>
      </c>
      <c r="F31" s="274" t="s">
        <v>251</v>
      </c>
      <c r="G31" s="295">
        <v>2013</v>
      </c>
      <c r="H31" s="294">
        <v>179</v>
      </c>
      <c r="I31" s="251">
        <v>39</v>
      </c>
      <c r="J31" s="192" t="s">
        <v>158</v>
      </c>
      <c r="K31" s="74" t="s">
        <v>541</v>
      </c>
      <c r="L31" s="74" t="s">
        <v>158</v>
      </c>
      <c r="M31" s="97" t="s">
        <v>541</v>
      </c>
      <c r="N31" s="97" t="s">
        <v>158</v>
      </c>
      <c r="O31" s="97">
        <v>2</v>
      </c>
      <c r="P31" s="97" t="s">
        <v>541</v>
      </c>
      <c r="Q31" s="97" t="s">
        <v>158</v>
      </c>
      <c r="R31" s="97"/>
      <c r="S31" s="97"/>
      <c r="T31" s="97">
        <v>2</v>
      </c>
      <c r="U31" s="97">
        <v>2</v>
      </c>
      <c r="V31" s="97" t="s">
        <v>212</v>
      </c>
      <c r="W31" s="97">
        <v>31</v>
      </c>
      <c r="X31" s="97">
        <v>35</v>
      </c>
      <c r="Y31" s="97">
        <v>39</v>
      </c>
      <c r="Z31" s="97">
        <v>43</v>
      </c>
      <c r="AA31" s="97">
        <v>47</v>
      </c>
      <c r="AB31" s="97">
        <v>52</v>
      </c>
      <c r="AC31" s="97">
        <v>57</v>
      </c>
      <c r="AD31" s="97">
        <v>63</v>
      </c>
      <c r="AE31" s="97" t="s">
        <v>165</v>
      </c>
      <c r="AF31" s="97" t="s">
        <v>165</v>
      </c>
      <c r="AG31" s="97" t="s">
        <v>165</v>
      </c>
      <c r="AH31" s="97" t="s">
        <v>165</v>
      </c>
      <c r="AI31" s="97" t="s">
        <v>165</v>
      </c>
      <c r="AJ31" s="97" t="s">
        <v>165</v>
      </c>
      <c r="AK31" s="97" t="s">
        <v>165</v>
      </c>
      <c r="AL31" s="97" t="s">
        <v>165</v>
      </c>
      <c r="AM31" s="97" t="s">
        <v>165</v>
      </c>
      <c r="AN31" s="97" t="s">
        <v>165</v>
      </c>
      <c r="AO31" s="97" t="s">
        <v>165</v>
      </c>
      <c r="AR31" s="100">
        <v>39</v>
      </c>
      <c r="AS31" s="97">
        <v>39</v>
      </c>
      <c r="AT31" s="97" t="s">
        <v>541</v>
      </c>
      <c r="AU31" s="75" t="s">
        <v>541</v>
      </c>
      <c r="AV31" s="92" t="s">
        <v>38</v>
      </c>
      <c r="AW31" s="92" t="s">
        <v>158</v>
      </c>
      <c r="AZ31" s="92">
        <v>0</v>
      </c>
      <c r="BA31" s="101">
        <v>39</v>
      </c>
      <c r="BB31" s="92" t="s">
        <v>158</v>
      </c>
      <c r="BC31" s="92" t="s">
        <v>158</v>
      </c>
      <c r="BF31" s="92" t="s">
        <v>541</v>
      </c>
      <c r="BG31" s="92" t="s">
        <v>158</v>
      </c>
      <c r="BH31" s="92" t="s">
        <v>541</v>
      </c>
      <c r="BI31" s="92" t="s">
        <v>541</v>
      </c>
      <c r="BJ31" s="92" t="s">
        <v>541</v>
      </c>
      <c r="BK31" s="92" t="s">
        <v>541</v>
      </c>
      <c r="BL31" s="92" t="s">
        <v>541</v>
      </c>
      <c r="BM31" s="92" t="s">
        <v>541</v>
      </c>
      <c r="BN31" s="92" t="s">
        <v>541</v>
      </c>
      <c r="BO31" s="92" t="s">
        <v>541</v>
      </c>
      <c r="BP31" s="92" t="s">
        <v>541</v>
      </c>
      <c r="BQ31" s="92" t="s">
        <v>541</v>
      </c>
      <c r="BR31" s="92" t="s">
        <v>541</v>
      </c>
      <c r="BS31" s="92" t="s">
        <v>541</v>
      </c>
      <c r="BT31" s="92" t="s">
        <v>541</v>
      </c>
      <c r="BU31" s="92" t="s">
        <v>541</v>
      </c>
      <c r="BV31" s="92" t="s">
        <v>158</v>
      </c>
      <c r="BW31" s="92" t="s">
        <v>541</v>
      </c>
      <c r="BX31" s="92" t="s">
        <v>541</v>
      </c>
      <c r="BY31" s="92" t="s">
        <v>158</v>
      </c>
      <c r="BZ31" s="222">
        <v>1</v>
      </c>
      <c r="CA31" s="92">
        <v>1</v>
      </c>
      <c r="CB31" s="92">
        <v>1</v>
      </c>
      <c r="CD31" s="92">
        <v>2</v>
      </c>
      <c r="CE31" s="92">
        <v>1</v>
      </c>
      <c r="CF31" s="92">
        <v>1</v>
      </c>
      <c r="CH31" s="236" t="s">
        <v>541</v>
      </c>
      <c r="DD31" s="92">
        <v>1</v>
      </c>
      <c r="DE31" s="92">
        <v>1</v>
      </c>
      <c r="DF31" s="92">
        <v>0</v>
      </c>
      <c r="DH31" s="92">
        <v>1</v>
      </c>
    </row>
    <row r="32" spans="1:112" ht="15.75" customHeight="1">
      <c r="A32" s="168">
        <v>23</v>
      </c>
      <c r="B32" s="271" t="s">
        <v>212</v>
      </c>
      <c r="C32" s="299">
        <v>43</v>
      </c>
      <c r="D32" s="299" t="s">
        <v>207</v>
      </c>
      <c r="E32" s="300" t="s">
        <v>237</v>
      </c>
      <c r="F32" s="274" t="s">
        <v>251</v>
      </c>
      <c r="G32" s="295">
        <v>2012</v>
      </c>
      <c r="H32" s="293">
        <v>209</v>
      </c>
      <c r="I32" s="251">
        <v>42.9</v>
      </c>
      <c r="J32" s="192" t="s">
        <v>158</v>
      </c>
      <c r="K32" s="74" t="s">
        <v>541</v>
      </c>
      <c r="L32" s="74" t="s">
        <v>158</v>
      </c>
      <c r="M32" s="97" t="s">
        <v>541</v>
      </c>
      <c r="N32" s="97" t="s">
        <v>158</v>
      </c>
      <c r="O32" s="97">
        <v>2</v>
      </c>
      <c r="P32" s="97" t="s">
        <v>541</v>
      </c>
      <c r="Q32" s="97" t="s">
        <v>158</v>
      </c>
      <c r="R32" s="97"/>
      <c r="S32" s="97"/>
      <c r="T32" s="97">
        <v>2</v>
      </c>
      <c r="U32" s="97">
        <v>2</v>
      </c>
      <c r="V32" s="97" t="s">
        <v>212</v>
      </c>
      <c r="W32" s="97">
        <v>31</v>
      </c>
      <c r="X32" s="97">
        <v>35</v>
      </c>
      <c r="Y32" s="97">
        <v>39</v>
      </c>
      <c r="Z32" s="97">
        <v>43</v>
      </c>
      <c r="AA32" s="97">
        <v>47</v>
      </c>
      <c r="AB32" s="97">
        <v>52</v>
      </c>
      <c r="AC32" s="97">
        <v>57</v>
      </c>
      <c r="AD32" s="97">
        <v>63</v>
      </c>
      <c r="AE32" s="97" t="s">
        <v>165</v>
      </c>
      <c r="AF32" s="97" t="s">
        <v>165</v>
      </c>
      <c r="AG32" s="97" t="s">
        <v>165</v>
      </c>
      <c r="AH32" s="97" t="s">
        <v>165</v>
      </c>
      <c r="AI32" s="97" t="s">
        <v>165</v>
      </c>
      <c r="AJ32" s="97" t="s">
        <v>165</v>
      </c>
      <c r="AK32" s="97" t="s">
        <v>165</v>
      </c>
      <c r="AL32" s="97" t="s">
        <v>165</v>
      </c>
      <c r="AM32" s="97" t="s">
        <v>165</v>
      </c>
      <c r="AN32" s="97" t="s">
        <v>165</v>
      </c>
      <c r="AO32" s="97" t="s">
        <v>165</v>
      </c>
      <c r="AR32" s="100">
        <v>43</v>
      </c>
      <c r="AS32" s="97">
        <v>43</v>
      </c>
      <c r="AT32" s="97" t="s">
        <v>541</v>
      </c>
      <c r="AU32" s="75" t="s">
        <v>541</v>
      </c>
      <c r="AV32" s="92" t="s">
        <v>42</v>
      </c>
      <c r="AW32" s="92" t="s">
        <v>158</v>
      </c>
      <c r="AZ32" s="92">
        <v>0</v>
      </c>
      <c r="BA32" s="101">
        <v>42.9</v>
      </c>
      <c r="BB32" s="92" t="s">
        <v>158</v>
      </c>
      <c r="BC32" s="92" t="s">
        <v>158</v>
      </c>
      <c r="BF32" s="92" t="s">
        <v>541</v>
      </c>
      <c r="BG32" s="92" t="s">
        <v>158</v>
      </c>
      <c r="BH32" s="92" t="s">
        <v>541</v>
      </c>
      <c r="BI32" s="92" t="s">
        <v>541</v>
      </c>
      <c r="BJ32" s="92" t="s">
        <v>541</v>
      </c>
      <c r="BK32" s="92" t="s">
        <v>541</v>
      </c>
      <c r="BL32" s="92" t="s">
        <v>541</v>
      </c>
      <c r="BM32" s="92" t="s">
        <v>541</v>
      </c>
      <c r="BN32" s="92" t="s">
        <v>541</v>
      </c>
      <c r="BO32" s="92" t="s">
        <v>541</v>
      </c>
      <c r="BP32" s="92" t="s">
        <v>541</v>
      </c>
      <c r="BQ32" s="92" t="s">
        <v>541</v>
      </c>
      <c r="BR32" s="92" t="s">
        <v>541</v>
      </c>
      <c r="BS32" s="92" t="s">
        <v>541</v>
      </c>
      <c r="BT32" s="92" t="s">
        <v>541</v>
      </c>
      <c r="BU32" s="92" t="s">
        <v>541</v>
      </c>
      <c r="BV32" s="92" t="s">
        <v>158</v>
      </c>
      <c r="BW32" s="92" t="s">
        <v>541</v>
      </c>
      <c r="BX32" s="92" t="s">
        <v>541</v>
      </c>
      <c r="BY32" s="92" t="s">
        <v>158</v>
      </c>
      <c r="BZ32" s="222">
        <v>2</v>
      </c>
      <c r="CA32" s="92">
        <v>1</v>
      </c>
      <c r="CB32" s="92">
        <v>1</v>
      </c>
      <c r="CD32" s="92">
        <v>2</v>
      </c>
      <c r="CE32" s="92">
        <v>1</v>
      </c>
      <c r="CF32" s="92">
        <v>1</v>
      </c>
      <c r="CH32" s="236" t="s">
        <v>541</v>
      </c>
      <c r="DD32" s="92">
        <v>1</v>
      </c>
      <c r="DE32" s="92">
        <v>1</v>
      </c>
      <c r="DF32" s="92">
        <v>0</v>
      </c>
      <c r="DH32" s="92">
        <v>2</v>
      </c>
    </row>
    <row r="33" spans="1:112" ht="15.75" customHeight="1">
      <c r="A33" s="168">
        <v>24</v>
      </c>
      <c r="B33" s="271" t="s">
        <v>208</v>
      </c>
      <c r="C33" s="317">
        <v>35</v>
      </c>
      <c r="D33" s="299" t="s">
        <v>207</v>
      </c>
      <c r="E33" s="300" t="s">
        <v>238</v>
      </c>
      <c r="F33" s="274" t="s">
        <v>251</v>
      </c>
      <c r="G33" s="295">
        <v>2011</v>
      </c>
      <c r="H33" s="293">
        <v>168</v>
      </c>
      <c r="I33" s="251">
        <v>32.799999999999997</v>
      </c>
      <c r="J33" s="192" t="s">
        <v>158</v>
      </c>
      <c r="K33" s="74" t="s">
        <v>541</v>
      </c>
      <c r="L33" s="74" t="s">
        <v>158</v>
      </c>
      <c r="M33" s="97" t="s">
        <v>541</v>
      </c>
      <c r="N33" s="97" t="s">
        <v>158</v>
      </c>
      <c r="O33" s="97">
        <v>3</v>
      </c>
      <c r="P33" s="97" t="s">
        <v>541</v>
      </c>
      <c r="Q33" s="97" t="s">
        <v>158</v>
      </c>
      <c r="R33" s="97"/>
      <c r="S33" s="97"/>
      <c r="T33" s="97">
        <v>3</v>
      </c>
      <c r="U33" s="97">
        <v>3</v>
      </c>
      <c r="V33" s="97" t="s">
        <v>208</v>
      </c>
      <c r="W33" s="97">
        <v>35</v>
      </c>
      <c r="X33" s="97">
        <v>39</v>
      </c>
      <c r="Y33" s="97">
        <v>43</v>
      </c>
      <c r="Z33" s="97">
        <v>47</v>
      </c>
      <c r="AA33" s="97">
        <v>52</v>
      </c>
      <c r="AB33" s="97">
        <v>57</v>
      </c>
      <c r="AC33" s="97">
        <v>63</v>
      </c>
      <c r="AD33" s="97">
        <v>70</v>
      </c>
      <c r="AE33" s="97">
        <v>80</v>
      </c>
      <c r="AF33" s="97">
        <v>90</v>
      </c>
      <c r="AG33" s="97" t="s">
        <v>165</v>
      </c>
      <c r="AH33" s="97" t="s">
        <v>165</v>
      </c>
      <c r="AI33" s="97" t="s">
        <v>165</v>
      </c>
      <c r="AJ33" s="97" t="s">
        <v>165</v>
      </c>
      <c r="AK33" s="97" t="s">
        <v>165</v>
      </c>
      <c r="AL33" s="97" t="s">
        <v>165</v>
      </c>
      <c r="AM33" s="97" t="s">
        <v>165</v>
      </c>
      <c r="AN33" s="97" t="s">
        <v>165</v>
      </c>
      <c r="AO33" s="97" t="s">
        <v>165</v>
      </c>
      <c r="AR33" s="100">
        <v>35</v>
      </c>
      <c r="AS33" s="97">
        <v>35</v>
      </c>
      <c r="AT33" s="97" t="s">
        <v>541</v>
      </c>
      <c r="AU33" s="75" t="s">
        <v>541</v>
      </c>
      <c r="AV33" s="92" t="s">
        <v>34</v>
      </c>
      <c r="AW33" s="92" t="s">
        <v>158</v>
      </c>
      <c r="AZ33" s="92">
        <v>0</v>
      </c>
      <c r="BA33" s="101">
        <v>32.799999999999997</v>
      </c>
      <c r="BB33" s="92" t="s">
        <v>158</v>
      </c>
      <c r="BC33" s="92" t="s">
        <v>158</v>
      </c>
      <c r="BF33" s="92" t="s">
        <v>541</v>
      </c>
      <c r="BG33" s="92" t="s">
        <v>541</v>
      </c>
      <c r="BH33" s="92" t="s">
        <v>158</v>
      </c>
      <c r="BI33" s="92" t="s">
        <v>541</v>
      </c>
      <c r="BJ33" s="92" t="s">
        <v>541</v>
      </c>
      <c r="BK33" s="92" t="s">
        <v>541</v>
      </c>
      <c r="BL33" s="92" t="s">
        <v>541</v>
      </c>
      <c r="BM33" s="92" t="s">
        <v>541</v>
      </c>
      <c r="BN33" s="92" t="s">
        <v>541</v>
      </c>
      <c r="BO33" s="92" t="s">
        <v>541</v>
      </c>
      <c r="BP33" s="92" t="s">
        <v>541</v>
      </c>
      <c r="BQ33" s="92" t="s">
        <v>541</v>
      </c>
      <c r="BR33" s="92" t="s">
        <v>541</v>
      </c>
      <c r="BS33" s="92" t="s">
        <v>541</v>
      </c>
      <c r="BT33" s="92" t="s">
        <v>541</v>
      </c>
      <c r="BU33" s="92" t="s">
        <v>541</v>
      </c>
      <c r="BV33" s="92" t="s">
        <v>158</v>
      </c>
      <c r="BW33" s="92" t="s">
        <v>541</v>
      </c>
      <c r="BX33" s="92" t="s">
        <v>541</v>
      </c>
      <c r="BY33" s="92" t="s">
        <v>158</v>
      </c>
      <c r="BZ33" s="222">
        <v>3</v>
      </c>
      <c r="CA33" s="92">
        <v>1</v>
      </c>
      <c r="CB33" s="92">
        <v>1</v>
      </c>
      <c r="CD33" s="92">
        <v>2</v>
      </c>
      <c r="CE33" s="92">
        <v>1</v>
      </c>
      <c r="CF33" s="92">
        <v>1</v>
      </c>
      <c r="CH33" s="236" t="s">
        <v>541</v>
      </c>
      <c r="DD33" s="92">
        <v>1</v>
      </c>
      <c r="DE33" s="92">
        <v>1</v>
      </c>
      <c r="DF33" s="92">
        <v>0</v>
      </c>
      <c r="DH33" s="92">
        <v>3</v>
      </c>
    </row>
    <row r="34" spans="1:112" ht="15.75" customHeight="1">
      <c r="A34" s="168">
        <v>25</v>
      </c>
      <c r="B34" s="271" t="s">
        <v>208</v>
      </c>
      <c r="C34" s="317">
        <v>43</v>
      </c>
      <c r="D34" s="299" t="s">
        <v>207</v>
      </c>
      <c r="E34" s="300" t="s">
        <v>239</v>
      </c>
      <c r="F34" s="274" t="s">
        <v>251</v>
      </c>
      <c r="G34" s="295">
        <v>2011</v>
      </c>
      <c r="H34" s="293">
        <v>146</v>
      </c>
      <c r="I34" s="251">
        <v>43</v>
      </c>
      <c r="J34" s="192" t="s">
        <v>158</v>
      </c>
      <c r="K34" s="74" t="s">
        <v>541</v>
      </c>
      <c r="L34" s="74" t="s">
        <v>158</v>
      </c>
      <c r="M34" s="97" t="s">
        <v>541</v>
      </c>
      <c r="N34" s="97" t="s">
        <v>158</v>
      </c>
      <c r="O34" s="97">
        <v>3</v>
      </c>
      <c r="P34" s="97" t="s">
        <v>541</v>
      </c>
      <c r="Q34" s="97" t="s">
        <v>158</v>
      </c>
      <c r="R34" s="97"/>
      <c r="S34" s="97"/>
      <c r="T34" s="97">
        <v>3</v>
      </c>
      <c r="U34" s="97">
        <v>3</v>
      </c>
      <c r="V34" s="97" t="s">
        <v>208</v>
      </c>
      <c r="W34" s="97">
        <v>35</v>
      </c>
      <c r="X34" s="97">
        <v>39</v>
      </c>
      <c r="Y34" s="97">
        <v>43</v>
      </c>
      <c r="Z34" s="97">
        <v>47</v>
      </c>
      <c r="AA34" s="97">
        <v>52</v>
      </c>
      <c r="AB34" s="97">
        <v>57</v>
      </c>
      <c r="AC34" s="97">
        <v>63</v>
      </c>
      <c r="AD34" s="97">
        <v>70</v>
      </c>
      <c r="AE34" s="97">
        <v>80</v>
      </c>
      <c r="AF34" s="97">
        <v>90</v>
      </c>
      <c r="AG34" s="97" t="s">
        <v>165</v>
      </c>
      <c r="AH34" s="97" t="s">
        <v>165</v>
      </c>
      <c r="AI34" s="97" t="s">
        <v>165</v>
      </c>
      <c r="AJ34" s="97" t="s">
        <v>165</v>
      </c>
      <c r="AK34" s="97" t="s">
        <v>165</v>
      </c>
      <c r="AL34" s="97" t="s">
        <v>165</v>
      </c>
      <c r="AM34" s="97" t="s">
        <v>165</v>
      </c>
      <c r="AN34" s="97" t="s">
        <v>165</v>
      </c>
      <c r="AO34" s="97" t="s">
        <v>165</v>
      </c>
      <c r="AR34" s="100">
        <v>43</v>
      </c>
      <c r="AS34" s="97">
        <v>43</v>
      </c>
      <c r="AT34" s="97" t="s">
        <v>541</v>
      </c>
      <c r="AU34" s="75" t="s">
        <v>541</v>
      </c>
      <c r="AV34" s="92" t="s">
        <v>42</v>
      </c>
      <c r="AW34" s="92" t="s">
        <v>158</v>
      </c>
      <c r="AZ34" s="92">
        <v>0</v>
      </c>
      <c r="BA34" s="101">
        <v>43</v>
      </c>
      <c r="BB34" s="92" t="s">
        <v>158</v>
      </c>
      <c r="BC34" s="92" t="s">
        <v>158</v>
      </c>
      <c r="BF34" s="92" t="s">
        <v>541</v>
      </c>
      <c r="BG34" s="92" t="s">
        <v>541</v>
      </c>
      <c r="BH34" s="92" t="s">
        <v>158</v>
      </c>
      <c r="BI34" s="92" t="s">
        <v>541</v>
      </c>
      <c r="BJ34" s="92" t="s">
        <v>541</v>
      </c>
      <c r="BK34" s="92" t="s">
        <v>541</v>
      </c>
      <c r="BL34" s="92" t="s">
        <v>541</v>
      </c>
      <c r="BM34" s="92" t="s">
        <v>541</v>
      </c>
      <c r="BN34" s="92" t="s">
        <v>541</v>
      </c>
      <c r="BO34" s="92" t="s">
        <v>541</v>
      </c>
      <c r="BP34" s="92" t="s">
        <v>541</v>
      </c>
      <c r="BQ34" s="92" t="s">
        <v>541</v>
      </c>
      <c r="BR34" s="92" t="s">
        <v>541</v>
      </c>
      <c r="BS34" s="92" t="s">
        <v>541</v>
      </c>
      <c r="BT34" s="92" t="s">
        <v>541</v>
      </c>
      <c r="BU34" s="92" t="s">
        <v>541</v>
      </c>
      <c r="BV34" s="92" t="s">
        <v>158</v>
      </c>
      <c r="BW34" s="92" t="s">
        <v>541</v>
      </c>
      <c r="BX34" s="92" t="s">
        <v>541</v>
      </c>
      <c r="BY34" s="92" t="s">
        <v>158</v>
      </c>
      <c r="BZ34" s="222">
        <v>4</v>
      </c>
      <c r="CA34" s="92">
        <v>1</v>
      </c>
      <c r="CB34" s="92">
        <v>1</v>
      </c>
      <c r="CD34" s="92">
        <v>2</v>
      </c>
      <c r="CE34" s="92">
        <v>1</v>
      </c>
      <c r="CF34" s="92">
        <v>1</v>
      </c>
      <c r="CH34" s="236" t="s">
        <v>541</v>
      </c>
      <c r="DD34" s="92">
        <v>1</v>
      </c>
      <c r="DE34" s="92">
        <v>1</v>
      </c>
      <c r="DF34" s="92">
        <v>0</v>
      </c>
      <c r="DH34" s="92">
        <v>4</v>
      </c>
    </row>
    <row r="35" spans="1:112" ht="15.75" customHeight="1">
      <c r="A35" s="168">
        <v>26</v>
      </c>
      <c r="B35" s="279" t="s">
        <v>208</v>
      </c>
      <c r="C35" s="299">
        <v>57</v>
      </c>
      <c r="D35" s="299" t="s">
        <v>207</v>
      </c>
      <c r="E35" s="300" t="s">
        <v>240</v>
      </c>
      <c r="F35" s="274" t="s">
        <v>251</v>
      </c>
      <c r="G35" s="295">
        <v>2011</v>
      </c>
      <c r="H35" s="294">
        <v>30</v>
      </c>
      <c r="I35" s="251">
        <v>56.8</v>
      </c>
      <c r="J35" s="192" t="s">
        <v>158</v>
      </c>
      <c r="K35" s="74" t="s">
        <v>541</v>
      </c>
      <c r="L35" s="74" t="s">
        <v>158</v>
      </c>
      <c r="M35" s="97" t="s">
        <v>541</v>
      </c>
      <c r="N35" s="97" t="s">
        <v>158</v>
      </c>
      <c r="O35" s="97">
        <v>3</v>
      </c>
      <c r="P35" s="97" t="s">
        <v>541</v>
      </c>
      <c r="Q35" s="97" t="s">
        <v>158</v>
      </c>
      <c r="R35" s="97"/>
      <c r="S35" s="97"/>
      <c r="T35" s="97">
        <v>3</v>
      </c>
      <c r="U35" s="97">
        <v>3</v>
      </c>
      <c r="V35" s="97" t="s">
        <v>208</v>
      </c>
      <c r="W35" s="97">
        <v>35</v>
      </c>
      <c r="X35" s="97">
        <v>39</v>
      </c>
      <c r="Y35" s="97">
        <v>43</v>
      </c>
      <c r="Z35" s="97">
        <v>47</v>
      </c>
      <c r="AA35" s="97">
        <v>52</v>
      </c>
      <c r="AB35" s="97">
        <v>57</v>
      </c>
      <c r="AC35" s="97">
        <v>63</v>
      </c>
      <c r="AD35" s="97">
        <v>70</v>
      </c>
      <c r="AE35" s="97">
        <v>80</v>
      </c>
      <c r="AF35" s="97">
        <v>90</v>
      </c>
      <c r="AG35" s="97" t="s">
        <v>165</v>
      </c>
      <c r="AH35" s="97" t="s">
        <v>165</v>
      </c>
      <c r="AI35" s="97" t="s">
        <v>165</v>
      </c>
      <c r="AJ35" s="97" t="s">
        <v>165</v>
      </c>
      <c r="AK35" s="97" t="s">
        <v>165</v>
      </c>
      <c r="AL35" s="97" t="s">
        <v>165</v>
      </c>
      <c r="AM35" s="97" t="s">
        <v>165</v>
      </c>
      <c r="AN35" s="97" t="s">
        <v>165</v>
      </c>
      <c r="AO35" s="97" t="s">
        <v>165</v>
      </c>
      <c r="AR35" s="100">
        <v>57</v>
      </c>
      <c r="AS35" s="97">
        <v>57</v>
      </c>
      <c r="AT35" s="97" t="s">
        <v>541</v>
      </c>
      <c r="AU35" s="75" t="s">
        <v>541</v>
      </c>
      <c r="AV35" s="92" t="s">
        <v>56</v>
      </c>
      <c r="AW35" s="92" t="s">
        <v>158</v>
      </c>
      <c r="AZ35" s="92">
        <v>0</v>
      </c>
      <c r="BA35" s="101">
        <v>56.8</v>
      </c>
      <c r="BB35" s="92" t="s">
        <v>158</v>
      </c>
      <c r="BC35" s="92" t="s">
        <v>158</v>
      </c>
      <c r="BF35" s="92" t="s">
        <v>541</v>
      </c>
      <c r="BG35" s="92" t="s">
        <v>541</v>
      </c>
      <c r="BH35" s="92" t="s">
        <v>158</v>
      </c>
      <c r="BI35" s="92" t="s">
        <v>541</v>
      </c>
      <c r="BJ35" s="92" t="s">
        <v>541</v>
      </c>
      <c r="BK35" s="92" t="s">
        <v>541</v>
      </c>
      <c r="BL35" s="92" t="s">
        <v>541</v>
      </c>
      <c r="BM35" s="92" t="s">
        <v>541</v>
      </c>
      <c r="BN35" s="92" t="s">
        <v>541</v>
      </c>
      <c r="BO35" s="92" t="s">
        <v>541</v>
      </c>
      <c r="BP35" s="92" t="s">
        <v>541</v>
      </c>
      <c r="BQ35" s="92" t="s">
        <v>541</v>
      </c>
      <c r="BR35" s="92" t="s">
        <v>541</v>
      </c>
      <c r="BS35" s="92" t="s">
        <v>541</v>
      </c>
      <c r="BT35" s="92" t="s">
        <v>541</v>
      </c>
      <c r="BU35" s="92" t="s">
        <v>541</v>
      </c>
      <c r="BV35" s="92" t="s">
        <v>158</v>
      </c>
      <c r="BW35" s="92" t="s">
        <v>541</v>
      </c>
      <c r="BX35" s="92" t="s">
        <v>541</v>
      </c>
      <c r="BY35" s="92" t="s">
        <v>158</v>
      </c>
      <c r="BZ35" s="222">
        <v>5</v>
      </c>
      <c r="CA35" s="92">
        <v>1</v>
      </c>
      <c r="CB35" s="92">
        <v>1</v>
      </c>
      <c r="CD35" s="92">
        <v>2</v>
      </c>
      <c r="CE35" s="92">
        <v>1</v>
      </c>
      <c r="CF35" s="92">
        <v>1</v>
      </c>
      <c r="CH35" s="236" t="s">
        <v>541</v>
      </c>
      <c r="DD35" s="92">
        <v>1</v>
      </c>
      <c r="DE35" s="92">
        <v>1</v>
      </c>
      <c r="DF35" s="92">
        <v>0</v>
      </c>
      <c r="DH35" s="92">
        <v>5</v>
      </c>
    </row>
    <row r="36" spans="1:112" ht="15.75" customHeight="1">
      <c r="A36" s="168">
        <v>27</v>
      </c>
      <c r="B36" s="275" t="s">
        <v>211</v>
      </c>
      <c r="C36" s="317">
        <v>43</v>
      </c>
      <c r="D36" s="299" t="s">
        <v>207</v>
      </c>
      <c r="E36" s="300" t="s">
        <v>241</v>
      </c>
      <c r="F36" s="274" t="s">
        <v>251</v>
      </c>
      <c r="G36" s="295">
        <v>2011</v>
      </c>
      <c r="H36" s="293">
        <v>230</v>
      </c>
      <c r="I36" s="251">
        <v>42</v>
      </c>
      <c r="J36" s="192" t="s">
        <v>158</v>
      </c>
      <c r="K36" s="74" t="s">
        <v>541</v>
      </c>
      <c r="L36" s="74" t="s">
        <v>158</v>
      </c>
      <c r="M36" s="97" t="s">
        <v>541</v>
      </c>
      <c r="N36" s="97" t="s">
        <v>158</v>
      </c>
      <c r="O36" s="97">
        <v>7</v>
      </c>
      <c r="P36" s="97" t="s">
        <v>541</v>
      </c>
      <c r="Q36" s="97" t="s">
        <v>158</v>
      </c>
      <c r="R36" s="97"/>
      <c r="S36" s="97"/>
      <c r="T36" s="97">
        <v>7</v>
      </c>
      <c r="U36" s="97">
        <v>7</v>
      </c>
      <c r="V36" s="97" t="s">
        <v>211</v>
      </c>
      <c r="W36" s="97">
        <v>43</v>
      </c>
      <c r="X36" s="97">
        <v>47</v>
      </c>
      <c r="Y36" s="97">
        <v>52</v>
      </c>
      <c r="Z36" s="97" t="s">
        <v>165</v>
      </c>
      <c r="AA36" s="97" t="s">
        <v>165</v>
      </c>
      <c r="AB36" s="97" t="s">
        <v>165</v>
      </c>
      <c r="AC36" s="97" t="s">
        <v>165</v>
      </c>
      <c r="AD36" s="97" t="s">
        <v>165</v>
      </c>
      <c r="AE36" s="97" t="s">
        <v>165</v>
      </c>
      <c r="AF36" s="97" t="s">
        <v>165</v>
      </c>
      <c r="AG36" s="97" t="s">
        <v>165</v>
      </c>
      <c r="AH36" s="97" t="s">
        <v>165</v>
      </c>
      <c r="AI36" s="97" t="s">
        <v>165</v>
      </c>
      <c r="AJ36" s="97" t="s">
        <v>165</v>
      </c>
      <c r="AK36" s="97" t="s">
        <v>165</v>
      </c>
      <c r="AL36" s="97" t="s">
        <v>165</v>
      </c>
      <c r="AM36" s="97" t="s">
        <v>165</v>
      </c>
      <c r="AN36" s="97" t="s">
        <v>165</v>
      </c>
      <c r="AO36" s="97" t="s">
        <v>165</v>
      </c>
      <c r="AR36" s="100">
        <v>43</v>
      </c>
      <c r="AS36" s="97">
        <v>43</v>
      </c>
      <c r="AT36" s="97" t="s">
        <v>541</v>
      </c>
      <c r="AU36" s="75" t="s">
        <v>541</v>
      </c>
      <c r="AV36" s="92" t="s">
        <v>42</v>
      </c>
      <c r="AW36" s="92" t="s">
        <v>158</v>
      </c>
      <c r="AZ36" s="92">
        <v>0</v>
      </c>
      <c r="BA36" s="101">
        <v>42</v>
      </c>
      <c r="BB36" s="92" t="s">
        <v>158</v>
      </c>
      <c r="BC36" s="92" t="s">
        <v>158</v>
      </c>
      <c r="BF36" s="92" t="s">
        <v>541</v>
      </c>
      <c r="BG36" s="92" t="s">
        <v>541</v>
      </c>
      <c r="BH36" s="92" t="s">
        <v>541</v>
      </c>
      <c r="BI36" s="92" t="s">
        <v>541</v>
      </c>
      <c r="BJ36" s="92" t="s">
        <v>541</v>
      </c>
      <c r="BK36" s="92" t="s">
        <v>541</v>
      </c>
      <c r="BL36" s="92" t="s">
        <v>158</v>
      </c>
      <c r="BM36" s="92" t="s">
        <v>541</v>
      </c>
      <c r="BN36" s="92" t="s">
        <v>541</v>
      </c>
      <c r="BO36" s="92" t="s">
        <v>541</v>
      </c>
      <c r="BP36" s="92" t="s">
        <v>541</v>
      </c>
      <c r="BQ36" s="92" t="s">
        <v>541</v>
      </c>
      <c r="BR36" s="92" t="s">
        <v>541</v>
      </c>
      <c r="BS36" s="92" t="s">
        <v>541</v>
      </c>
      <c r="BT36" s="92" t="s">
        <v>541</v>
      </c>
      <c r="BU36" s="92" t="s">
        <v>541</v>
      </c>
      <c r="BV36" s="92" t="s">
        <v>541</v>
      </c>
      <c r="BW36" s="92" t="s">
        <v>158</v>
      </c>
      <c r="BX36" s="92" t="s">
        <v>541</v>
      </c>
      <c r="BY36" s="92" t="s">
        <v>158</v>
      </c>
      <c r="BZ36" s="222">
        <v>6</v>
      </c>
      <c r="CA36" s="92">
        <v>1</v>
      </c>
      <c r="CB36" s="92">
        <v>1</v>
      </c>
      <c r="CD36" s="92">
        <v>2</v>
      </c>
      <c r="CE36" s="92">
        <v>1</v>
      </c>
      <c r="CF36" s="92">
        <v>1</v>
      </c>
      <c r="CH36" s="236" t="s">
        <v>541</v>
      </c>
      <c r="DD36" s="92">
        <v>1</v>
      </c>
      <c r="DE36" s="92">
        <v>1</v>
      </c>
      <c r="DF36" s="92">
        <v>0</v>
      </c>
      <c r="DH36" s="92">
        <v>6</v>
      </c>
    </row>
    <row r="37" spans="1:112" ht="15.75" customHeight="1">
      <c r="A37" s="168">
        <v>28</v>
      </c>
      <c r="B37" s="275" t="s">
        <v>213</v>
      </c>
      <c r="C37" s="299">
        <v>57</v>
      </c>
      <c r="D37" s="299" t="s">
        <v>207</v>
      </c>
      <c r="E37" s="300" t="s">
        <v>242</v>
      </c>
      <c r="F37" s="274" t="s">
        <v>251</v>
      </c>
      <c r="G37" s="295">
        <v>2008</v>
      </c>
      <c r="H37" s="294">
        <v>249</v>
      </c>
      <c r="I37" s="251">
        <v>55.7</v>
      </c>
      <c r="J37" s="192" t="s">
        <v>158</v>
      </c>
      <c r="K37" s="74" t="s">
        <v>541</v>
      </c>
      <c r="L37" s="74" t="s">
        <v>158</v>
      </c>
      <c r="M37" s="97" t="s">
        <v>541</v>
      </c>
      <c r="N37" s="97" t="s">
        <v>158</v>
      </c>
      <c r="O37" s="97">
        <v>4</v>
      </c>
      <c r="P37" s="97" t="s">
        <v>541</v>
      </c>
      <c r="Q37" s="97" t="s">
        <v>158</v>
      </c>
      <c r="R37" s="97"/>
      <c r="S37" s="97"/>
      <c r="T37" s="97">
        <v>4</v>
      </c>
      <c r="U37" s="97">
        <v>4</v>
      </c>
      <c r="V37" s="97" t="s">
        <v>213</v>
      </c>
      <c r="W37" s="97">
        <v>38</v>
      </c>
      <c r="X37" s="97">
        <v>41</v>
      </c>
      <c r="Y37" s="97">
        <v>44</v>
      </c>
      <c r="Z37" s="97">
        <v>48</v>
      </c>
      <c r="AA37" s="97">
        <v>52</v>
      </c>
      <c r="AB37" s="97">
        <v>57</v>
      </c>
      <c r="AC37" s="97">
        <v>62</v>
      </c>
      <c r="AD37" s="97">
        <v>68</v>
      </c>
      <c r="AE37" s="97">
        <v>75</v>
      </c>
      <c r="AF37" s="97">
        <v>85</v>
      </c>
      <c r="AG37" s="97">
        <v>100</v>
      </c>
      <c r="AH37" s="97" t="s">
        <v>165</v>
      </c>
      <c r="AI37" s="97" t="s">
        <v>165</v>
      </c>
      <c r="AJ37" s="97" t="s">
        <v>165</v>
      </c>
      <c r="AK37" s="97" t="s">
        <v>165</v>
      </c>
      <c r="AL37" s="97" t="s">
        <v>165</v>
      </c>
      <c r="AM37" s="97" t="s">
        <v>165</v>
      </c>
      <c r="AN37" s="97" t="s">
        <v>165</v>
      </c>
      <c r="AO37" s="97" t="s">
        <v>165</v>
      </c>
      <c r="AR37" s="100">
        <v>57</v>
      </c>
      <c r="AS37" s="97">
        <v>57</v>
      </c>
      <c r="AT37" s="97" t="s">
        <v>541</v>
      </c>
      <c r="AU37" s="75" t="s">
        <v>541</v>
      </c>
      <c r="AV37" s="92" t="s">
        <v>56</v>
      </c>
      <c r="AW37" s="92" t="s">
        <v>158</v>
      </c>
      <c r="AZ37" s="92">
        <v>0</v>
      </c>
      <c r="BA37" s="101">
        <v>55.7</v>
      </c>
      <c r="BB37" s="92" t="s">
        <v>158</v>
      </c>
      <c r="BC37" s="92" t="s">
        <v>158</v>
      </c>
      <c r="BF37" s="92" t="s">
        <v>541</v>
      </c>
      <c r="BG37" s="92" t="s">
        <v>541</v>
      </c>
      <c r="BH37" s="92" t="s">
        <v>541</v>
      </c>
      <c r="BI37" s="92" t="s">
        <v>158</v>
      </c>
      <c r="BJ37" s="92" t="s">
        <v>541</v>
      </c>
      <c r="BK37" s="92" t="s">
        <v>541</v>
      </c>
      <c r="BL37" s="92" t="s">
        <v>541</v>
      </c>
      <c r="BM37" s="92" t="s">
        <v>541</v>
      </c>
      <c r="BN37" s="92" t="s">
        <v>541</v>
      </c>
      <c r="BO37" s="92" t="s">
        <v>541</v>
      </c>
      <c r="BP37" s="92" t="s">
        <v>541</v>
      </c>
      <c r="BQ37" s="92" t="s">
        <v>541</v>
      </c>
      <c r="BR37" s="92" t="s">
        <v>541</v>
      </c>
      <c r="BS37" s="92" t="s">
        <v>541</v>
      </c>
      <c r="BT37" s="92" t="s">
        <v>541</v>
      </c>
      <c r="BU37" s="92" t="s">
        <v>541</v>
      </c>
      <c r="BV37" s="92" t="s">
        <v>158</v>
      </c>
      <c r="BW37" s="92" t="s">
        <v>541</v>
      </c>
      <c r="BX37" s="92" t="s">
        <v>541</v>
      </c>
      <c r="BY37" s="92" t="s">
        <v>158</v>
      </c>
      <c r="BZ37" s="222">
        <v>7</v>
      </c>
      <c r="CA37" s="92">
        <v>1</v>
      </c>
      <c r="CB37" s="92">
        <v>1</v>
      </c>
      <c r="CD37" s="92">
        <v>2</v>
      </c>
      <c r="CE37" s="92">
        <v>1</v>
      </c>
      <c r="CF37" s="92">
        <v>1</v>
      </c>
      <c r="CH37" s="236" t="s">
        <v>541</v>
      </c>
      <c r="DD37" s="92">
        <v>1</v>
      </c>
      <c r="DE37" s="92">
        <v>1</v>
      </c>
      <c r="DF37" s="92">
        <v>0</v>
      </c>
      <c r="DH37" s="92">
        <v>7</v>
      </c>
    </row>
    <row r="38" spans="1:112" ht="15.75" customHeight="1">
      <c r="A38" s="168">
        <v>29</v>
      </c>
      <c r="B38" s="275" t="s">
        <v>209</v>
      </c>
      <c r="C38" s="299">
        <v>55</v>
      </c>
      <c r="D38" s="299" t="s">
        <v>207</v>
      </c>
      <c r="E38" s="300" t="s">
        <v>243</v>
      </c>
      <c r="F38" s="274" t="s">
        <v>251</v>
      </c>
      <c r="G38" s="295">
        <v>2007</v>
      </c>
      <c r="H38" s="293">
        <v>238</v>
      </c>
      <c r="I38" s="251">
        <v>55</v>
      </c>
      <c r="J38" s="192" t="s">
        <v>158</v>
      </c>
      <c r="K38" s="74" t="s">
        <v>541</v>
      </c>
      <c r="L38" s="74" t="s">
        <v>158</v>
      </c>
      <c r="M38" s="97" t="s">
        <v>541</v>
      </c>
      <c r="N38" s="97" t="s">
        <v>158</v>
      </c>
      <c r="O38" s="97">
        <v>5</v>
      </c>
      <c r="P38" s="97" t="s">
        <v>541</v>
      </c>
      <c r="Q38" s="97" t="s">
        <v>158</v>
      </c>
      <c r="R38" s="97"/>
      <c r="S38" s="97"/>
      <c r="T38" s="97">
        <v>5</v>
      </c>
      <c r="U38" s="97">
        <v>5</v>
      </c>
      <c r="V38" s="97" t="s">
        <v>209</v>
      </c>
      <c r="W38" s="97">
        <v>55</v>
      </c>
      <c r="X38" s="97">
        <v>110</v>
      </c>
      <c r="Y38" s="97" t="s">
        <v>165</v>
      </c>
      <c r="Z38" s="97" t="s">
        <v>165</v>
      </c>
      <c r="AA38" s="97" t="s">
        <v>165</v>
      </c>
      <c r="AB38" s="97" t="s">
        <v>165</v>
      </c>
      <c r="AC38" s="97" t="s">
        <v>165</v>
      </c>
      <c r="AD38" s="97" t="s">
        <v>165</v>
      </c>
      <c r="AE38" s="97" t="s">
        <v>165</v>
      </c>
      <c r="AF38" s="97" t="s">
        <v>165</v>
      </c>
      <c r="AG38" s="97" t="s">
        <v>165</v>
      </c>
      <c r="AH38" s="97" t="s">
        <v>165</v>
      </c>
      <c r="AI38" s="97" t="s">
        <v>165</v>
      </c>
      <c r="AJ38" s="97" t="s">
        <v>165</v>
      </c>
      <c r="AK38" s="97" t="s">
        <v>165</v>
      </c>
      <c r="AL38" s="97" t="s">
        <v>165</v>
      </c>
      <c r="AM38" s="97" t="s">
        <v>165</v>
      </c>
      <c r="AN38" s="97" t="s">
        <v>165</v>
      </c>
      <c r="AO38" s="97" t="s">
        <v>165</v>
      </c>
      <c r="AR38" s="100">
        <v>55</v>
      </c>
      <c r="AS38" s="97">
        <v>55</v>
      </c>
      <c r="AT38" s="97" t="s">
        <v>541</v>
      </c>
      <c r="AU38" s="75" t="s">
        <v>541</v>
      </c>
      <c r="AV38" s="92" t="s">
        <v>54</v>
      </c>
      <c r="AW38" s="92" t="s">
        <v>158</v>
      </c>
      <c r="AZ38" s="92">
        <v>0</v>
      </c>
      <c r="BA38" s="101">
        <v>55</v>
      </c>
      <c r="BB38" s="92" t="s">
        <v>158</v>
      </c>
      <c r="BC38" s="92" t="s">
        <v>158</v>
      </c>
      <c r="BF38" s="92" t="s">
        <v>541</v>
      </c>
      <c r="BG38" s="92" t="s">
        <v>541</v>
      </c>
      <c r="BH38" s="92" t="s">
        <v>541</v>
      </c>
      <c r="BI38" s="92" t="s">
        <v>541</v>
      </c>
      <c r="BJ38" s="92" t="s">
        <v>158</v>
      </c>
      <c r="BK38" s="92" t="s">
        <v>541</v>
      </c>
      <c r="BL38" s="92" t="s">
        <v>541</v>
      </c>
      <c r="BM38" s="92" t="s">
        <v>541</v>
      </c>
      <c r="BN38" s="92" t="s">
        <v>541</v>
      </c>
      <c r="BO38" s="92" t="s">
        <v>541</v>
      </c>
      <c r="BP38" s="92" t="s">
        <v>541</v>
      </c>
      <c r="BQ38" s="92" t="s">
        <v>541</v>
      </c>
      <c r="BR38" s="92" t="s">
        <v>541</v>
      </c>
      <c r="BS38" s="92" t="s">
        <v>541</v>
      </c>
      <c r="BT38" s="92" t="s">
        <v>541</v>
      </c>
      <c r="BU38" s="92" t="s">
        <v>541</v>
      </c>
      <c r="BV38" s="92" t="s">
        <v>158</v>
      </c>
      <c r="BW38" s="92" t="s">
        <v>541</v>
      </c>
      <c r="BX38" s="92" t="s">
        <v>541</v>
      </c>
      <c r="BY38" s="92" t="s">
        <v>158</v>
      </c>
      <c r="BZ38" s="222">
        <v>8</v>
      </c>
      <c r="CA38" s="92">
        <v>1</v>
      </c>
      <c r="CB38" s="92">
        <v>1</v>
      </c>
      <c r="CD38" s="92">
        <v>2</v>
      </c>
      <c r="CE38" s="92">
        <v>1</v>
      </c>
      <c r="CF38" s="92">
        <v>1</v>
      </c>
      <c r="CH38" s="236" t="s">
        <v>541</v>
      </c>
      <c r="DD38" s="92">
        <v>1</v>
      </c>
      <c r="DE38" s="92">
        <v>1</v>
      </c>
      <c r="DF38" s="92">
        <v>0</v>
      </c>
      <c r="DH38" s="92">
        <v>8</v>
      </c>
    </row>
    <row r="39" spans="1:112" ht="15.75" customHeight="1">
      <c r="A39" s="168">
        <v>30</v>
      </c>
      <c r="B39" s="275" t="s">
        <v>209</v>
      </c>
      <c r="C39" s="299">
        <v>110</v>
      </c>
      <c r="D39" s="299" t="s">
        <v>207</v>
      </c>
      <c r="E39" s="300" t="s">
        <v>244</v>
      </c>
      <c r="F39" s="274" t="s">
        <v>251</v>
      </c>
      <c r="G39" s="295">
        <v>2006</v>
      </c>
      <c r="H39" s="293">
        <v>171</v>
      </c>
      <c r="I39" s="251">
        <v>99.7</v>
      </c>
      <c r="J39" s="192" t="s">
        <v>158</v>
      </c>
      <c r="K39" s="74" t="s">
        <v>541</v>
      </c>
      <c r="L39" s="74" t="s">
        <v>158</v>
      </c>
      <c r="M39" s="97" t="s">
        <v>541</v>
      </c>
      <c r="N39" s="97" t="s">
        <v>158</v>
      </c>
      <c r="O39" s="97">
        <v>5</v>
      </c>
      <c r="P39" s="97" t="s">
        <v>541</v>
      </c>
      <c r="Q39" s="97" t="s">
        <v>158</v>
      </c>
      <c r="R39" s="97"/>
      <c r="S39" s="97"/>
      <c r="T39" s="97">
        <v>5</v>
      </c>
      <c r="U39" s="97">
        <v>5</v>
      </c>
      <c r="V39" s="97" t="s">
        <v>209</v>
      </c>
      <c r="W39" s="97">
        <v>55</v>
      </c>
      <c r="X39" s="97">
        <v>110</v>
      </c>
      <c r="Y39" s="97" t="s">
        <v>165</v>
      </c>
      <c r="Z39" s="97" t="s">
        <v>165</v>
      </c>
      <c r="AA39" s="97" t="s">
        <v>165</v>
      </c>
      <c r="AB39" s="97" t="s">
        <v>165</v>
      </c>
      <c r="AC39" s="97" t="s">
        <v>165</v>
      </c>
      <c r="AD39" s="97" t="s">
        <v>165</v>
      </c>
      <c r="AE39" s="97" t="s">
        <v>165</v>
      </c>
      <c r="AF39" s="97" t="s">
        <v>165</v>
      </c>
      <c r="AG39" s="97" t="s">
        <v>165</v>
      </c>
      <c r="AH39" s="97" t="s">
        <v>165</v>
      </c>
      <c r="AI39" s="97" t="s">
        <v>165</v>
      </c>
      <c r="AJ39" s="97" t="s">
        <v>165</v>
      </c>
      <c r="AK39" s="97" t="s">
        <v>165</v>
      </c>
      <c r="AL39" s="97" t="s">
        <v>165</v>
      </c>
      <c r="AM39" s="97" t="s">
        <v>165</v>
      </c>
      <c r="AN39" s="97" t="s">
        <v>165</v>
      </c>
      <c r="AO39" s="97" t="s">
        <v>165</v>
      </c>
      <c r="AR39" s="100">
        <v>110</v>
      </c>
      <c r="AS39" s="97">
        <v>110</v>
      </c>
      <c r="AT39" s="97" t="s">
        <v>541</v>
      </c>
      <c r="AU39" s="75" t="s">
        <v>541</v>
      </c>
      <c r="AV39" s="92" t="s">
        <v>74</v>
      </c>
      <c r="AW39" s="92" t="s">
        <v>158</v>
      </c>
      <c r="AZ39" s="92">
        <v>0</v>
      </c>
      <c r="BA39" s="101">
        <v>99.7</v>
      </c>
      <c r="BB39" s="92" t="s">
        <v>158</v>
      </c>
      <c r="BC39" s="92" t="s">
        <v>158</v>
      </c>
      <c r="BF39" s="92" t="s">
        <v>541</v>
      </c>
      <c r="BG39" s="92" t="s">
        <v>541</v>
      </c>
      <c r="BH39" s="92" t="s">
        <v>541</v>
      </c>
      <c r="BI39" s="92" t="s">
        <v>541</v>
      </c>
      <c r="BJ39" s="92" t="s">
        <v>158</v>
      </c>
      <c r="BK39" s="92" t="s">
        <v>541</v>
      </c>
      <c r="BL39" s="92" t="s">
        <v>541</v>
      </c>
      <c r="BM39" s="92" t="s">
        <v>541</v>
      </c>
      <c r="BN39" s="92" t="s">
        <v>541</v>
      </c>
      <c r="BO39" s="92" t="s">
        <v>541</v>
      </c>
      <c r="BP39" s="92" t="s">
        <v>541</v>
      </c>
      <c r="BQ39" s="92" t="s">
        <v>541</v>
      </c>
      <c r="BR39" s="92" t="s">
        <v>541</v>
      </c>
      <c r="BS39" s="92" t="s">
        <v>541</v>
      </c>
      <c r="BT39" s="92" t="s">
        <v>541</v>
      </c>
      <c r="BU39" s="92" t="s">
        <v>541</v>
      </c>
      <c r="BV39" s="92" t="s">
        <v>158</v>
      </c>
      <c r="BW39" s="92" t="s">
        <v>541</v>
      </c>
      <c r="BX39" s="92" t="s">
        <v>541</v>
      </c>
      <c r="BY39" s="92" t="s">
        <v>158</v>
      </c>
      <c r="BZ39" s="222">
        <v>9</v>
      </c>
      <c r="CA39" s="92">
        <v>1</v>
      </c>
      <c r="CB39" s="92">
        <v>1</v>
      </c>
      <c r="CD39" s="92">
        <v>2</v>
      </c>
      <c r="CE39" s="92">
        <v>1</v>
      </c>
      <c r="CF39" s="92">
        <v>1</v>
      </c>
      <c r="CH39" s="243" t="s">
        <v>541</v>
      </c>
      <c r="DD39" s="92">
        <v>1</v>
      </c>
      <c r="DE39" s="92">
        <v>1</v>
      </c>
      <c r="DF39" s="92">
        <v>0</v>
      </c>
      <c r="DH39" s="92">
        <v>9</v>
      </c>
    </row>
    <row r="40" spans="1:112" ht="15.75" customHeight="1">
      <c r="A40" s="168">
        <v>31</v>
      </c>
      <c r="B40" s="275" t="s">
        <v>235</v>
      </c>
      <c r="C40" s="299">
        <v>79</v>
      </c>
      <c r="D40" s="299" t="s">
        <v>207</v>
      </c>
      <c r="E40" s="300" t="s">
        <v>245</v>
      </c>
      <c r="F40" s="274" t="s">
        <v>251</v>
      </c>
      <c r="G40" s="295">
        <v>2004</v>
      </c>
      <c r="H40" s="294">
        <v>1</v>
      </c>
      <c r="I40" s="251">
        <v>75.2</v>
      </c>
      <c r="J40" s="192" t="s">
        <v>158</v>
      </c>
      <c r="K40" s="74" t="s">
        <v>541</v>
      </c>
      <c r="L40" s="74" t="s">
        <v>158</v>
      </c>
      <c r="M40" s="97" t="s">
        <v>541</v>
      </c>
      <c r="N40" s="97" t="s">
        <v>158</v>
      </c>
      <c r="O40" s="97">
        <v>6</v>
      </c>
      <c r="P40" s="97" t="s">
        <v>541</v>
      </c>
      <c r="Q40" s="97" t="s">
        <v>158</v>
      </c>
      <c r="R40" s="97"/>
      <c r="S40" s="97"/>
      <c r="T40" s="97">
        <v>6</v>
      </c>
      <c r="U40" s="97">
        <v>6</v>
      </c>
      <c r="V40" s="97" t="s">
        <v>235</v>
      </c>
      <c r="W40" s="97">
        <v>79</v>
      </c>
      <c r="X40" s="97" t="s">
        <v>165</v>
      </c>
      <c r="Y40" s="97" t="s">
        <v>165</v>
      </c>
      <c r="Z40" s="97" t="s">
        <v>165</v>
      </c>
      <c r="AA40" s="97" t="s">
        <v>165</v>
      </c>
      <c r="AB40" s="97" t="s">
        <v>165</v>
      </c>
      <c r="AC40" s="97" t="s">
        <v>165</v>
      </c>
      <c r="AD40" s="97" t="s">
        <v>165</v>
      </c>
      <c r="AE40" s="97" t="s">
        <v>165</v>
      </c>
      <c r="AF40" s="97" t="s">
        <v>165</v>
      </c>
      <c r="AG40" s="97" t="s">
        <v>165</v>
      </c>
      <c r="AH40" s="97" t="s">
        <v>165</v>
      </c>
      <c r="AI40" s="97" t="s">
        <v>165</v>
      </c>
      <c r="AJ40" s="97" t="s">
        <v>165</v>
      </c>
      <c r="AK40" s="97" t="s">
        <v>165</v>
      </c>
      <c r="AL40" s="97" t="s">
        <v>165</v>
      </c>
      <c r="AM40" s="97" t="s">
        <v>165</v>
      </c>
      <c r="AN40" s="97" t="s">
        <v>165</v>
      </c>
      <c r="AO40" s="97" t="s">
        <v>165</v>
      </c>
      <c r="AR40" s="100">
        <v>79</v>
      </c>
      <c r="AS40" s="97">
        <v>79</v>
      </c>
      <c r="AT40" s="97" t="s">
        <v>541</v>
      </c>
      <c r="AU40" s="75" t="s">
        <v>541</v>
      </c>
      <c r="AV40" s="92" t="s">
        <v>69</v>
      </c>
      <c r="AW40" s="92" t="s">
        <v>158</v>
      </c>
      <c r="AZ40" s="92">
        <v>1</v>
      </c>
      <c r="BA40" s="101">
        <v>75.2</v>
      </c>
      <c r="BB40" s="92" t="s">
        <v>158</v>
      </c>
      <c r="BC40" s="92" t="s">
        <v>158</v>
      </c>
      <c r="BF40" s="92" t="s">
        <v>541</v>
      </c>
      <c r="BG40" s="92" t="s">
        <v>541</v>
      </c>
      <c r="BH40" s="92" t="s">
        <v>541</v>
      </c>
      <c r="BI40" s="92" t="s">
        <v>541</v>
      </c>
      <c r="BJ40" s="92" t="s">
        <v>541</v>
      </c>
      <c r="BK40" s="92" t="s">
        <v>158</v>
      </c>
      <c r="BL40" s="92" t="s">
        <v>541</v>
      </c>
      <c r="BM40" s="92" t="s">
        <v>541</v>
      </c>
      <c r="BN40" s="92" t="s">
        <v>541</v>
      </c>
      <c r="BO40" s="92" t="s">
        <v>541</v>
      </c>
      <c r="BP40" s="92" t="s">
        <v>541</v>
      </c>
      <c r="BQ40" s="92" t="s">
        <v>541</v>
      </c>
      <c r="BR40" s="92" t="s">
        <v>541</v>
      </c>
      <c r="BS40" s="92" t="s">
        <v>541</v>
      </c>
      <c r="BT40" s="92" t="s">
        <v>541</v>
      </c>
      <c r="BU40" s="92" t="s">
        <v>541</v>
      </c>
      <c r="BV40" s="92" t="s">
        <v>541</v>
      </c>
      <c r="BW40" s="92" t="s">
        <v>158</v>
      </c>
      <c r="BX40" s="92" t="s">
        <v>541</v>
      </c>
      <c r="BY40" s="92" t="s">
        <v>158</v>
      </c>
      <c r="BZ40" s="222">
        <v>10</v>
      </c>
      <c r="CA40" s="92">
        <v>1</v>
      </c>
      <c r="CB40" s="92">
        <v>1</v>
      </c>
      <c r="CD40" s="92">
        <v>2</v>
      </c>
      <c r="CE40" s="92">
        <v>1</v>
      </c>
      <c r="CF40" s="92">
        <v>1</v>
      </c>
      <c r="CH40" s="236" t="s">
        <v>541</v>
      </c>
      <c r="DD40" s="92">
        <v>1</v>
      </c>
      <c r="DE40" s="92">
        <v>1</v>
      </c>
      <c r="DF40" s="92">
        <v>0</v>
      </c>
      <c r="DH40" s="92">
        <v>10</v>
      </c>
    </row>
    <row r="41" spans="1:112" ht="15.75" customHeight="1">
      <c r="A41" s="168">
        <v>32</v>
      </c>
      <c r="B41" s="275" t="s">
        <v>235</v>
      </c>
      <c r="C41" s="317">
        <v>79</v>
      </c>
      <c r="D41" s="299" t="s">
        <v>207</v>
      </c>
      <c r="E41" s="300" t="s">
        <v>246</v>
      </c>
      <c r="F41" s="274" t="s">
        <v>251</v>
      </c>
      <c r="G41" s="295">
        <v>2004</v>
      </c>
      <c r="H41" s="293">
        <v>218</v>
      </c>
      <c r="I41" s="251">
        <v>79</v>
      </c>
      <c r="J41" s="193" t="s">
        <v>158</v>
      </c>
      <c r="K41" s="74" t="s">
        <v>541</v>
      </c>
      <c r="L41" s="74" t="s">
        <v>158</v>
      </c>
      <c r="M41" s="97" t="s">
        <v>541</v>
      </c>
      <c r="N41" s="97" t="s">
        <v>158</v>
      </c>
      <c r="O41" s="97">
        <v>6</v>
      </c>
      <c r="P41" s="97" t="s">
        <v>541</v>
      </c>
      <c r="Q41" s="97" t="s">
        <v>158</v>
      </c>
      <c r="R41" s="97"/>
      <c r="S41" s="97"/>
      <c r="T41" s="97">
        <v>6</v>
      </c>
      <c r="U41" s="97">
        <v>6</v>
      </c>
      <c r="V41" s="97" t="s">
        <v>235</v>
      </c>
      <c r="W41" s="97">
        <v>79</v>
      </c>
      <c r="X41" s="97" t="s">
        <v>165</v>
      </c>
      <c r="Y41" s="97" t="s">
        <v>165</v>
      </c>
      <c r="Z41" s="97" t="s">
        <v>165</v>
      </c>
      <c r="AA41" s="97" t="s">
        <v>165</v>
      </c>
      <c r="AB41" s="97" t="s">
        <v>165</v>
      </c>
      <c r="AC41" s="97" t="s">
        <v>165</v>
      </c>
      <c r="AD41" s="97" t="s">
        <v>165</v>
      </c>
      <c r="AE41" s="97" t="s">
        <v>165</v>
      </c>
      <c r="AF41" s="97" t="s">
        <v>165</v>
      </c>
      <c r="AG41" s="97" t="s">
        <v>165</v>
      </c>
      <c r="AH41" s="97" t="s">
        <v>165</v>
      </c>
      <c r="AI41" s="97" t="s">
        <v>165</v>
      </c>
      <c r="AJ41" s="97" t="s">
        <v>165</v>
      </c>
      <c r="AK41" s="97" t="s">
        <v>165</v>
      </c>
      <c r="AL41" s="97" t="s">
        <v>165</v>
      </c>
      <c r="AM41" s="97" t="s">
        <v>165</v>
      </c>
      <c r="AN41" s="97" t="s">
        <v>165</v>
      </c>
      <c r="AO41" s="97" t="s">
        <v>165</v>
      </c>
      <c r="AR41" s="100">
        <v>79</v>
      </c>
      <c r="AS41" s="97">
        <v>79</v>
      </c>
      <c r="AT41" s="97" t="s">
        <v>541</v>
      </c>
      <c r="AU41" s="75" t="s">
        <v>541</v>
      </c>
      <c r="AV41" s="92" t="s">
        <v>69</v>
      </c>
      <c r="AW41" s="92" t="s">
        <v>158</v>
      </c>
      <c r="AZ41" s="92">
        <v>1</v>
      </c>
      <c r="BA41" s="101">
        <v>79</v>
      </c>
      <c r="BB41" s="92" t="s">
        <v>158</v>
      </c>
      <c r="BC41" s="92" t="s">
        <v>158</v>
      </c>
      <c r="BF41" s="92" t="s">
        <v>541</v>
      </c>
      <c r="BG41" s="92" t="s">
        <v>541</v>
      </c>
      <c r="BH41" s="92" t="s">
        <v>541</v>
      </c>
      <c r="BI41" s="92" t="s">
        <v>541</v>
      </c>
      <c r="BJ41" s="92" t="s">
        <v>541</v>
      </c>
      <c r="BK41" s="92" t="s">
        <v>158</v>
      </c>
      <c r="BL41" s="92" t="s">
        <v>541</v>
      </c>
      <c r="BM41" s="92" t="s">
        <v>541</v>
      </c>
      <c r="BN41" s="92" t="s">
        <v>541</v>
      </c>
      <c r="BO41" s="92" t="s">
        <v>541</v>
      </c>
      <c r="BP41" s="92" t="s">
        <v>541</v>
      </c>
      <c r="BQ41" s="92" t="s">
        <v>541</v>
      </c>
      <c r="BR41" s="92" t="s">
        <v>541</v>
      </c>
      <c r="BS41" s="92" t="s">
        <v>541</v>
      </c>
      <c r="BT41" s="92" t="s">
        <v>541</v>
      </c>
      <c r="BU41" s="92" t="s">
        <v>541</v>
      </c>
      <c r="BV41" s="92" t="s">
        <v>541</v>
      </c>
      <c r="BW41" s="92" t="s">
        <v>158</v>
      </c>
      <c r="BX41" s="92" t="s">
        <v>541</v>
      </c>
      <c r="BY41" s="92" t="s">
        <v>158</v>
      </c>
      <c r="BZ41" s="222">
        <v>11</v>
      </c>
      <c r="CA41" s="92">
        <v>1</v>
      </c>
      <c r="CB41" s="92">
        <v>1</v>
      </c>
      <c r="CD41" s="92">
        <v>2</v>
      </c>
      <c r="CE41" s="92">
        <v>1</v>
      </c>
      <c r="CF41" s="92">
        <v>1</v>
      </c>
      <c r="CH41" s="236" t="s">
        <v>541</v>
      </c>
      <c r="DD41" s="92">
        <v>1</v>
      </c>
      <c r="DE41" s="92">
        <v>1</v>
      </c>
      <c r="DF41" s="92">
        <v>0</v>
      </c>
      <c r="DH41" s="92">
        <v>11</v>
      </c>
    </row>
    <row r="42" spans="1:112" ht="15.75" customHeight="1">
      <c r="A42" s="168">
        <v>33</v>
      </c>
      <c r="B42" s="275" t="s">
        <v>212</v>
      </c>
      <c r="C42" s="299">
        <v>43</v>
      </c>
      <c r="D42" s="299" t="s">
        <v>207</v>
      </c>
      <c r="E42" s="300" t="s">
        <v>252</v>
      </c>
      <c r="F42" s="274" t="s">
        <v>258</v>
      </c>
      <c r="G42" s="295">
        <v>2012</v>
      </c>
      <c r="H42" s="294">
        <v>106</v>
      </c>
      <c r="I42" s="99">
        <v>41</v>
      </c>
      <c r="J42" s="193" t="s">
        <v>158</v>
      </c>
      <c r="K42" s="74" t="s">
        <v>541</v>
      </c>
      <c r="L42" s="74" t="s">
        <v>158</v>
      </c>
      <c r="M42" s="97" t="s">
        <v>541</v>
      </c>
      <c r="N42" s="97" t="s">
        <v>158</v>
      </c>
      <c r="O42" s="97">
        <v>2</v>
      </c>
      <c r="P42" s="97" t="s">
        <v>541</v>
      </c>
      <c r="Q42" s="97" t="s">
        <v>158</v>
      </c>
      <c r="R42" s="97"/>
      <c r="S42" s="97"/>
      <c r="T42" s="97">
        <v>2</v>
      </c>
      <c r="U42" s="97">
        <v>2</v>
      </c>
      <c r="V42" s="97" t="s">
        <v>212</v>
      </c>
      <c r="W42" s="97">
        <v>31</v>
      </c>
      <c r="X42" s="97">
        <v>35</v>
      </c>
      <c r="Y42" s="97">
        <v>39</v>
      </c>
      <c r="Z42" s="97">
        <v>43</v>
      </c>
      <c r="AA42" s="97">
        <v>47</v>
      </c>
      <c r="AB42" s="97">
        <v>52</v>
      </c>
      <c r="AC42" s="97">
        <v>57</v>
      </c>
      <c r="AD42" s="97">
        <v>63</v>
      </c>
      <c r="AE42" s="97" t="s">
        <v>165</v>
      </c>
      <c r="AF42" s="97" t="s">
        <v>165</v>
      </c>
      <c r="AG42" s="97" t="s">
        <v>165</v>
      </c>
      <c r="AH42" s="97" t="s">
        <v>165</v>
      </c>
      <c r="AI42" s="97" t="s">
        <v>165</v>
      </c>
      <c r="AJ42" s="97" t="s">
        <v>165</v>
      </c>
      <c r="AK42" s="97" t="s">
        <v>165</v>
      </c>
      <c r="AL42" s="97" t="s">
        <v>165</v>
      </c>
      <c r="AM42" s="97" t="s">
        <v>165</v>
      </c>
      <c r="AN42" s="97" t="s">
        <v>165</v>
      </c>
      <c r="AO42" s="97" t="s">
        <v>165</v>
      </c>
      <c r="AR42" s="100">
        <v>43</v>
      </c>
      <c r="AS42" s="97">
        <v>43</v>
      </c>
      <c r="AT42" s="97" t="s">
        <v>541</v>
      </c>
      <c r="AU42" s="75" t="s">
        <v>541</v>
      </c>
      <c r="AV42" s="92" t="s">
        <v>42</v>
      </c>
      <c r="AW42" s="92" t="s">
        <v>158</v>
      </c>
      <c r="AZ42" s="92">
        <v>0</v>
      </c>
      <c r="BA42" s="101">
        <v>41</v>
      </c>
      <c r="BB42" s="92" t="s">
        <v>158</v>
      </c>
      <c r="BC42" s="92" t="s">
        <v>158</v>
      </c>
      <c r="BF42" s="92" t="s">
        <v>541</v>
      </c>
      <c r="BG42" s="92" t="s">
        <v>158</v>
      </c>
      <c r="BH42" s="92" t="s">
        <v>541</v>
      </c>
      <c r="BI42" s="92" t="s">
        <v>541</v>
      </c>
      <c r="BJ42" s="92" t="s">
        <v>541</v>
      </c>
      <c r="BK42" s="92" t="s">
        <v>541</v>
      </c>
      <c r="BL42" s="92" t="s">
        <v>541</v>
      </c>
      <c r="BM42" s="92" t="s">
        <v>541</v>
      </c>
      <c r="BN42" s="92" t="s">
        <v>541</v>
      </c>
      <c r="BO42" s="92" t="s">
        <v>541</v>
      </c>
      <c r="BP42" s="92" t="s">
        <v>541</v>
      </c>
      <c r="BQ42" s="92" t="s">
        <v>541</v>
      </c>
      <c r="BR42" s="92" t="s">
        <v>541</v>
      </c>
      <c r="BS42" s="92" t="s">
        <v>541</v>
      </c>
      <c r="BT42" s="92" t="s">
        <v>541</v>
      </c>
      <c r="BU42" s="92" t="s">
        <v>541</v>
      </c>
      <c r="BV42" s="92" t="s">
        <v>158</v>
      </c>
      <c r="BW42" s="92" t="s">
        <v>541</v>
      </c>
      <c r="BX42" s="92" t="s">
        <v>541</v>
      </c>
      <c r="BY42" s="92" t="s">
        <v>158</v>
      </c>
      <c r="BZ42" s="222">
        <v>1</v>
      </c>
      <c r="CA42" s="92">
        <v>1</v>
      </c>
      <c r="CB42" s="92">
        <v>1</v>
      </c>
      <c r="CD42" s="92">
        <v>2</v>
      </c>
      <c r="CE42" s="92">
        <v>1</v>
      </c>
      <c r="CF42" s="92">
        <v>1</v>
      </c>
      <c r="CH42" s="236" t="s">
        <v>541</v>
      </c>
      <c r="DD42" s="92">
        <v>1</v>
      </c>
      <c r="DE42" s="92">
        <v>1</v>
      </c>
      <c r="DF42" s="92">
        <v>0</v>
      </c>
      <c r="DH42" s="92">
        <v>1</v>
      </c>
    </row>
    <row r="43" spans="1:112" ht="15.75" customHeight="1">
      <c r="A43" s="168">
        <v>34</v>
      </c>
      <c r="B43" s="279" t="s">
        <v>208</v>
      </c>
      <c r="C43" s="299">
        <v>47</v>
      </c>
      <c r="D43" s="299" t="s">
        <v>207</v>
      </c>
      <c r="E43" s="300" t="s">
        <v>253</v>
      </c>
      <c r="F43" s="274" t="s">
        <v>258</v>
      </c>
      <c r="G43" s="295">
        <v>2011</v>
      </c>
      <c r="H43" s="293">
        <v>60</v>
      </c>
      <c r="I43" s="99">
        <v>46.3</v>
      </c>
      <c r="J43" s="193" t="s">
        <v>158</v>
      </c>
      <c r="K43" s="74" t="s">
        <v>541</v>
      </c>
      <c r="L43" s="74" t="s">
        <v>158</v>
      </c>
      <c r="M43" s="97" t="s">
        <v>541</v>
      </c>
      <c r="N43" s="97" t="s">
        <v>158</v>
      </c>
      <c r="O43" s="97">
        <v>3</v>
      </c>
      <c r="P43" s="97" t="s">
        <v>541</v>
      </c>
      <c r="Q43" s="97" t="s">
        <v>158</v>
      </c>
      <c r="R43" s="97"/>
      <c r="S43" s="97"/>
      <c r="T43" s="97">
        <v>3</v>
      </c>
      <c r="U43" s="97">
        <v>3</v>
      </c>
      <c r="V43" s="97" t="s">
        <v>208</v>
      </c>
      <c r="W43" s="97">
        <v>35</v>
      </c>
      <c r="X43" s="97">
        <v>39</v>
      </c>
      <c r="Y43" s="97">
        <v>43</v>
      </c>
      <c r="Z43" s="97">
        <v>47</v>
      </c>
      <c r="AA43" s="97">
        <v>52</v>
      </c>
      <c r="AB43" s="97">
        <v>57</v>
      </c>
      <c r="AC43" s="97">
        <v>63</v>
      </c>
      <c r="AD43" s="97">
        <v>70</v>
      </c>
      <c r="AE43" s="97">
        <v>80</v>
      </c>
      <c r="AF43" s="97">
        <v>90</v>
      </c>
      <c r="AG43" s="97" t="s">
        <v>165</v>
      </c>
      <c r="AH43" s="97" t="s">
        <v>165</v>
      </c>
      <c r="AI43" s="97" t="s">
        <v>165</v>
      </c>
      <c r="AJ43" s="97" t="s">
        <v>165</v>
      </c>
      <c r="AK43" s="97" t="s">
        <v>165</v>
      </c>
      <c r="AL43" s="97" t="s">
        <v>165</v>
      </c>
      <c r="AM43" s="97" t="s">
        <v>165</v>
      </c>
      <c r="AN43" s="97" t="s">
        <v>165</v>
      </c>
      <c r="AO43" s="97" t="s">
        <v>165</v>
      </c>
      <c r="AR43" s="100">
        <v>47</v>
      </c>
      <c r="AS43" s="97">
        <v>47</v>
      </c>
      <c r="AT43" s="97" t="s">
        <v>541</v>
      </c>
      <c r="AU43" s="75" t="s">
        <v>541</v>
      </c>
      <c r="AV43" s="92" t="s">
        <v>46</v>
      </c>
      <c r="AW43" s="92" t="s">
        <v>158</v>
      </c>
      <c r="AZ43" s="92">
        <v>0</v>
      </c>
      <c r="BA43" s="101">
        <v>46.3</v>
      </c>
      <c r="BB43" s="92" t="s">
        <v>158</v>
      </c>
      <c r="BC43" s="92" t="s">
        <v>158</v>
      </c>
      <c r="BF43" s="92" t="s">
        <v>541</v>
      </c>
      <c r="BG43" s="92" t="s">
        <v>541</v>
      </c>
      <c r="BH43" s="92" t="s">
        <v>158</v>
      </c>
      <c r="BI43" s="92" t="s">
        <v>541</v>
      </c>
      <c r="BJ43" s="92" t="s">
        <v>541</v>
      </c>
      <c r="BK43" s="92" t="s">
        <v>541</v>
      </c>
      <c r="BL43" s="92" t="s">
        <v>541</v>
      </c>
      <c r="BM43" s="92" t="s">
        <v>541</v>
      </c>
      <c r="BN43" s="92" t="s">
        <v>541</v>
      </c>
      <c r="BO43" s="92" t="s">
        <v>541</v>
      </c>
      <c r="BP43" s="92" t="s">
        <v>541</v>
      </c>
      <c r="BQ43" s="92" t="s">
        <v>541</v>
      </c>
      <c r="BR43" s="92" t="s">
        <v>541</v>
      </c>
      <c r="BS43" s="92" t="s">
        <v>541</v>
      </c>
      <c r="BT43" s="92" t="s">
        <v>541</v>
      </c>
      <c r="BU43" s="92" t="s">
        <v>541</v>
      </c>
      <c r="BV43" s="92" t="s">
        <v>158</v>
      </c>
      <c r="BW43" s="92" t="s">
        <v>541</v>
      </c>
      <c r="BX43" s="92" t="s">
        <v>541</v>
      </c>
      <c r="BY43" s="92" t="s">
        <v>158</v>
      </c>
      <c r="BZ43" s="222">
        <v>2</v>
      </c>
      <c r="CA43" s="92">
        <v>1</v>
      </c>
      <c r="CB43" s="92">
        <v>1</v>
      </c>
      <c r="CD43" s="92">
        <v>2</v>
      </c>
      <c r="CE43" s="92">
        <v>1</v>
      </c>
      <c r="CF43" s="92">
        <v>1</v>
      </c>
      <c r="CH43" s="236" t="s">
        <v>541</v>
      </c>
      <c r="DD43" s="92">
        <v>1</v>
      </c>
      <c r="DE43" s="92">
        <v>1</v>
      </c>
      <c r="DF43" s="92">
        <v>0</v>
      </c>
      <c r="DH43" s="92">
        <v>2</v>
      </c>
    </row>
    <row r="44" spans="1:112" ht="15.75" customHeight="1">
      <c r="A44" s="168">
        <v>35</v>
      </c>
      <c r="B44" s="279" t="s">
        <v>208</v>
      </c>
      <c r="C44" s="317">
        <v>39</v>
      </c>
      <c r="D44" s="299" t="s">
        <v>207</v>
      </c>
      <c r="E44" s="300" t="s">
        <v>254</v>
      </c>
      <c r="F44" s="274" t="s">
        <v>258</v>
      </c>
      <c r="G44" s="295">
        <v>2011</v>
      </c>
      <c r="H44" s="294">
        <v>999</v>
      </c>
      <c r="I44" s="99"/>
      <c r="J44" s="193" t="s">
        <v>158</v>
      </c>
      <c r="K44" s="74" t="s">
        <v>541</v>
      </c>
      <c r="L44" s="74" t="s">
        <v>158</v>
      </c>
      <c r="M44" s="97" t="s">
        <v>541</v>
      </c>
      <c r="N44" s="97" t="s">
        <v>158</v>
      </c>
      <c r="O44" s="97">
        <v>3</v>
      </c>
      <c r="P44" s="97" t="s">
        <v>541</v>
      </c>
      <c r="Q44" s="97" t="s">
        <v>158</v>
      </c>
      <c r="R44" s="97"/>
      <c r="S44" s="97"/>
      <c r="T44" s="97">
        <v>3</v>
      </c>
      <c r="U44" s="97">
        <v>3</v>
      </c>
      <c r="V44" s="97" t="s">
        <v>208</v>
      </c>
      <c r="W44" s="97">
        <v>35</v>
      </c>
      <c r="X44" s="97">
        <v>39</v>
      </c>
      <c r="Y44" s="97">
        <v>43</v>
      </c>
      <c r="Z44" s="97">
        <v>47</v>
      </c>
      <c r="AA44" s="97">
        <v>52</v>
      </c>
      <c r="AB44" s="97">
        <v>57</v>
      </c>
      <c r="AC44" s="97">
        <v>63</v>
      </c>
      <c r="AD44" s="97">
        <v>70</v>
      </c>
      <c r="AE44" s="97">
        <v>80</v>
      </c>
      <c r="AF44" s="97">
        <v>90</v>
      </c>
      <c r="AG44" s="97" t="s">
        <v>165</v>
      </c>
      <c r="AH44" s="97" t="s">
        <v>165</v>
      </c>
      <c r="AI44" s="97" t="s">
        <v>165</v>
      </c>
      <c r="AJ44" s="97" t="s">
        <v>165</v>
      </c>
      <c r="AK44" s="97" t="s">
        <v>165</v>
      </c>
      <c r="AL44" s="97" t="s">
        <v>165</v>
      </c>
      <c r="AM44" s="97" t="s">
        <v>165</v>
      </c>
      <c r="AN44" s="97" t="s">
        <v>165</v>
      </c>
      <c r="AO44" s="97" t="s">
        <v>165</v>
      </c>
      <c r="AR44" s="100">
        <v>39</v>
      </c>
      <c r="AS44" s="97">
        <v>39</v>
      </c>
      <c r="AT44" s="97" t="s">
        <v>541</v>
      </c>
      <c r="AU44" s="75" t="s">
        <v>541</v>
      </c>
      <c r="AV44" s="92" t="s">
        <v>38</v>
      </c>
      <c r="AW44" s="92" t="s">
        <v>158</v>
      </c>
      <c r="AZ44" s="92">
        <v>0</v>
      </c>
      <c r="BA44" s="101">
        <v>0</v>
      </c>
      <c r="BB44" s="92" t="s">
        <v>158</v>
      </c>
      <c r="BC44" s="92" t="s">
        <v>158</v>
      </c>
      <c r="BF44" s="92" t="s">
        <v>541</v>
      </c>
      <c r="BG44" s="92" t="s">
        <v>541</v>
      </c>
      <c r="BH44" s="92" t="s">
        <v>158</v>
      </c>
      <c r="BI44" s="92" t="s">
        <v>541</v>
      </c>
      <c r="BJ44" s="92" t="s">
        <v>541</v>
      </c>
      <c r="BK44" s="92" t="s">
        <v>541</v>
      </c>
      <c r="BL44" s="92" t="s">
        <v>541</v>
      </c>
      <c r="BM44" s="92" t="s">
        <v>541</v>
      </c>
      <c r="BN44" s="92" t="s">
        <v>541</v>
      </c>
      <c r="BO44" s="92" t="s">
        <v>541</v>
      </c>
      <c r="BP44" s="92" t="s">
        <v>541</v>
      </c>
      <c r="BQ44" s="92" t="s">
        <v>541</v>
      </c>
      <c r="BR44" s="92" t="s">
        <v>541</v>
      </c>
      <c r="BS44" s="92" t="s">
        <v>541</v>
      </c>
      <c r="BT44" s="92" t="s">
        <v>541</v>
      </c>
      <c r="BU44" s="92" t="s">
        <v>541</v>
      </c>
      <c r="BV44" s="92" t="s">
        <v>158</v>
      </c>
      <c r="BW44" s="92" t="s">
        <v>541</v>
      </c>
      <c r="BX44" s="92" t="s">
        <v>541</v>
      </c>
      <c r="BY44" s="92" t="s">
        <v>158</v>
      </c>
      <c r="BZ44" s="222" t="s">
        <v>541</v>
      </c>
      <c r="CA44" s="92">
        <v>1</v>
      </c>
      <c r="CB44" s="92">
        <v>1</v>
      </c>
      <c r="CD44" s="92">
        <v>2</v>
      </c>
      <c r="CE44" s="92">
        <v>1</v>
      </c>
      <c r="CF44" s="92">
        <v>1</v>
      </c>
      <c r="CH44" s="236" t="s">
        <v>532</v>
      </c>
      <c r="DD44" s="92">
        <v>1</v>
      </c>
      <c r="DE44" s="92">
        <v>0</v>
      </c>
      <c r="DF44" s="92">
        <v>1</v>
      </c>
      <c r="DH44" s="92">
        <v>2</v>
      </c>
    </row>
    <row r="45" spans="1:112" ht="15.75" customHeight="1">
      <c r="A45" s="168">
        <v>36</v>
      </c>
      <c r="B45" s="279" t="s">
        <v>208</v>
      </c>
      <c r="C45" s="317">
        <v>43</v>
      </c>
      <c r="D45" s="299" t="s">
        <v>207</v>
      </c>
      <c r="E45" s="300" t="s">
        <v>255</v>
      </c>
      <c r="F45" s="274" t="s">
        <v>258</v>
      </c>
      <c r="G45" s="295">
        <v>2010</v>
      </c>
      <c r="H45" s="293">
        <v>188</v>
      </c>
      <c r="I45" s="99">
        <v>40.700000000000003</v>
      </c>
      <c r="J45" s="193" t="s">
        <v>158</v>
      </c>
      <c r="K45" s="74" t="s">
        <v>541</v>
      </c>
      <c r="L45" s="74" t="s">
        <v>158</v>
      </c>
      <c r="M45" s="97" t="s">
        <v>541</v>
      </c>
      <c r="N45" s="97" t="s">
        <v>158</v>
      </c>
      <c r="O45" s="97">
        <v>3</v>
      </c>
      <c r="P45" s="97" t="s">
        <v>541</v>
      </c>
      <c r="Q45" s="97" t="s">
        <v>158</v>
      </c>
      <c r="R45" s="97"/>
      <c r="S45" s="97"/>
      <c r="T45" s="97">
        <v>3</v>
      </c>
      <c r="U45" s="97">
        <v>3</v>
      </c>
      <c r="V45" s="97" t="s">
        <v>208</v>
      </c>
      <c r="W45" s="97">
        <v>35</v>
      </c>
      <c r="X45" s="97">
        <v>39</v>
      </c>
      <c r="Y45" s="97">
        <v>43</v>
      </c>
      <c r="Z45" s="97">
        <v>47</v>
      </c>
      <c r="AA45" s="97">
        <v>52</v>
      </c>
      <c r="AB45" s="97">
        <v>57</v>
      </c>
      <c r="AC45" s="97">
        <v>63</v>
      </c>
      <c r="AD45" s="97">
        <v>70</v>
      </c>
      <c r="AE45" s="97">
        <v>80</v>
      </c>
      <c r="AF45" s="97">
        <v>90</v>
      </c>
      <c r="AG45" s="97" t="s">
        <v>165</v>
      </c>
      <c r="AH45" s="97" t="s">
        <v>165</v>
      </c>
      <c r="AI45" s="97" t="s">
        <v>165</v>
      </c>
      <c r="AJ45" s="97" t="s">
        <v>165</v>
      </c>
      <c r="AK45" s="97" t="s">
        <v>165</v>
      </c>
      <c r="AL45" s="97" t="s">
        <v>165</v>
      </c>
      <c r="AM45" s="97" t="s">
        <v>165</v>
      </c>
      <c r="AN45" s="97" t="s">
        <v>165</v>
      </c>
      <c r="AO45" s="97" t="s">
        <v>165</v>
      </c>
      <c r="AR45" s="100">
        <v>43</v>
      </c>
      <c r="AS45" s="97">
        <v>43</v>
      </c>
      <c r="AT45" s="97" t="s">
        <v>541</v>
      </c>
      <c r="AU45" s="75" t="s">
        <v>541</v>
      </c>
      <c r="AV45" s="92" t="s">
        <v>42</v>
      </c>
      <c r="AW45" s="92" t="s">
        <v>158</v>
      </c>
      <c r="AZ45" s="92">
        <v>0</v>
      </c>
      <c r="BA45" s="101">
        <v>40.700000000000003</v>
      </c>
      <c r="BB45" s="92" t="s">
        <v>158</v>
      </c>
      <c r="BC45" s="92" t="s">
        <v>158</v>
      </c>
      <c r="BF45" s="92" t="s">
        <v>541</v>
      </c>
      <c r="BG45" s="92" t="s">
        <v>541</v>
      </c>
      <c r="BH45" s="92" t="s">
        <v>158</v>
      </c>
      <c r="BI45" s="92" t="s">
        <v>541</v>
      </c>
      <c r="BJ45" s="92" t="s">
        <v>541</v>
      </c>
      <c r="BK45" s="92" t="s">
        <v>541</v>
      </c>
      <c r="BL45" s="92" t="s">
        <v>541</v>
      </c>
      <c r="BM45" s="92" t="s">
        <v>541</v>
      </c>
      <c r="BN45" s="92" t="s">
        <v>541</v>
      </c>
      <c r="BO45" s="92" t="s">
        <v>541</v>
      </c>
      <c r="BP45" s="92" t="s">
        <v>541</v>
      </c>
      <c r="BQ45" s="92" t="s">
        <v>541</v>
      </c>
      <c r="BR45" s="92" t="s">
        <v>541</v>
      </c>
      <c r="BS45" s="92" t="s">
        <v>541</v>
      </c>
      <c r="BT45" s="92" t="s">
        <v>541</v>
      </c>
      <c r="BU45" s="92" t="s">
        <v>541</v>
      </c>
      <c r="BV45" s="92" t="s">
        <v>158</v>
      </c>
      <c r="BW45" s="92" t="s">
        <v>541</v>
      </c>
      <c r="BX45" s="92" t="s">
        <v>541</v>
      </c>
      <c r="BY45" s="92" t="s">
        <v>158</v>
      </c>
      <c r="BZ45" s="222">
        <v>3</v>
      </c>
      <c r="CA45" s="92">
        <v>1</v>
      </c>
      <c r="CB45" s="92">
        <v>1</v>
      </c>
      <c r="CD45" s="92">
        <v>2</v>
      </c>
      <c r="CE45" s="92">
        <v>1</v>
      </c>
      <c r="CF45" s="92">
        <v>1</v>
      </c>
      <c r="CH45" s="236" t="s">
        <v>541</v>
      </c>
      <c r="DD45" s="92">
        <v>1</v>
      </c>
      <c r="DE45" s="92">
        <v>1</v>
      </c>
      <c r="DF45" s="92">
        <v>0</v>
      </c>
      <c r="DH45" s="92">
        <v>3</v>
      </c>
    </row>
    <row r="46" spans="1:112" ht="15.75" customHeight="1">
      <c r="A46" s="168">
        <v>37</v>
      </c>
      <c r="B46" s="279" t="s">
        <v>208</v>
      </c>
      <c r="C46" s="299">
        <v>52</v>
      </c>
      <c r="D46" s="299" t="s">
        <v>207</v>
      </c>
      <c r="E46" s="300" t="s">
        <v>256</v>
      </c>
      <c r="F46" s="274" t="s">
        <v>258</v>
      </c>
      <c r="G46" s="295">
        <v>2010</v>
      </c>
      <c r="H46" s="294">
        <v>275</v>
      </c>
      <c r="I46" s="99">
        <v>47.1</v>
      </c>
      <c r="J46" s="193" t="s">
        <v>158</v>
      </c>
      <c r="K46" s="74" t="s">
        <v>541</v>
      </c>
      <c r="L46" s="74" t="s">
        <v>158</v>
      </c>
      <c r="M46" s="97" t="s">
        <v>541</v>
      </c>
      <c r="N46" s="97" t="s">
        <v>158</v>
      </c>
      <c r="O46" s="97">
        <v>3</v>
      </c>
      <c r="P46" s="97" t="s">
        <v>541</v>
      </c>
      <c r="Q46" s="97" t="s">
        <v>158</v>
      </c>
      <c r="R46" s="97"/>
      <c r="S46" s="97"/>
      <c r="T46" s="97">
        <v>3</v>
      </c>
      <c r="U46" s="97">
        <v>3</v>
      </c>
      <c r="V46" s="97" t="s">
        <v>208</v>
      </c>
      <c r="W46" s="97">
        <v>35</v>
      </c>
      <c r="X46" s="97">
        <v>39</v>
      </c>
      <c r="Y46" s="97">
        <v>43</v>
      </c>
      <c r="Z46" s="97">
        <v>47</v>
      </c>
      <c r="AA46" s="97">
        <v>52</v>
      </c>
      <c r="AB46" s="97">
        <v>57</v>
      </c>
      <c r="AC46" s="97">
        <v>63</v>
      </c>
      <c r="AD46" s="97">
        <v>70</v>
      </c>
      <c r="AE46" s="97">
        <v>80</v>
      </c>
      <c r="AF46" s="97">
        <v>90</v>
      </c>
      <c r="AG46" s="97" t="s">
        <v>165</v>
      </c>
      <c r="AH46" s="97" t="s">
        <v>165</v>
      </c>
      <c r="AI46" s="97" t="s">
        <v>165</v>
      </c>
      <c r="AJ46" s="97" t="s">
        <v>165</v>
      </c>
      <c r="AK46" s="97" t="s">
        <v>165</v>
      </c>
      <c r="AL46" s="97" t="s">
        <v>165</v>
      </c>
      <c r="AM46" s="97" t="s">
        <v>165</v>
      </c>
      <c r="AN46" s="97" t="s">
        <v>165</v>
      </c>
      <c r="AO46" s="97" t="s">
        <v>165</v>
      </c>
      <c r="AR46" s="100">
        <v>52</v>
      </c>
      <c r="AS46" s="97">
        <v>52</v>
      </c>
      <c r="AT46" s="97" t="s">
        <v>541</v>
      </c>
      <c r="AU46" s="75" t="s">
        <v>541</v>
      </c>
      <c r="AV46" s="92" t="s">
        <v>51</v>
      </c>
      <c r="AW46" s="92" t="s">
        <v>158</v>
      </c>
      <c r="AZ46" s="92">
        <v>0</v>
      </c>
      <c r="BA46" s="101">
        <v>47.1</v>
      </c>
      <c r="BB46" s="92" t="s">
        <v>158</v>
      </c>
      <c r="BC46" s="92" t="s">
        <v>158</v>
      </c>
      <c r="BF46" s="92" t="s">
        <v>541</v>
      </c>
      <c r="BG46" s="92" t="s">
        <v>541</v>
      </c>
      <c r="BH46" s="92" t="s">
        <v>158</v>
      </c>
      <c r="BI46" s="92" t="s">
        <v>541</v>
      </c>
      <c r="BJ46" s="92" t="s">
        <v>541</v>
      </c>
      <c r="BK46" s="92" t="s">
        <v>541</v>
      </c>
      <c r="BL46" s="92" t="s">
        <v>541</v>
      </c>
      <c r="BM46" s="92" t="s">
        <v>541</v>
      </c>
      <c r="BN46" s="92" t="s">
        <v>541</v>
      </c>
      <c r="BO46" s="92" t="s">
        <v>541</v>
      </c>
      <c r="BP46" s="92" t="s">
        <v>541</v>
      </c>
      <c r="BQ46" s="92" t="s">
        <v>541</v>
      </c>
      <c r="BR46" s="92" t="s">
        <v>541</v>
      </c>
      <c r="BS46" s="92" t="s">
        <v>541</v>
      </c>
      <c r="BT46" s="92" t="s">
        <v>541</v>
      </c>
      <c r="BU46" s="92" t="s">
        <v>541</v>
      </c>
      <c r="BV46" s="92" t="s">
        <v>158</v>
      </c>
      <c r="BW46" s="92" t="s">
        <v>541</v>
      </c>
      <c r="BX46" s="92" t="s">
        <v>541</v>
      </c>
      <c r="BY46" s="92" t="s">
        <v>158</v>
      </c>
      <c r="BZ46" s="222">
        <v>4</v>
      </c>
      <c r="CA46" s="92">
        <v>1</v>
      </c>
      <c r="CB46" s="92">
        <v>1</v>
      </c>
      <c r="CD46" s="92">
        <v>2</v>
      </c>
      <c r="CE46" s="92">
        <v>1</v>
      </c>
      <c r="CF46" s="92">
        <v>1</v>
      </c>
      <c r="CH46" s="236" t="s">
        <v>541</v>
      </c>
      <c r="DD46" s="92">
        <v>1</v>
      </c>
      <c r="DE46" s="92">
        <v>1</v>
      </c>
      <c r="DF46" s="92">
        <v>0</v>
      </c>
      <c r="DH46" s="92">
        <v>4</v>
      </c>
    </row>
    <row r="47" spans="1:112" ht="15.75" customHeight="1">
      <c r="A47" s="168">
        <v>38</v>
      </c>
      <c r="B47" s="279" t="s">
        <v>235</v>
      </c>
      <c r="C47" s="299">
        <v>79</v>
      </c>
      <c r="D47" s="299" t="s">
        <v>207</v>
      </c>
      <c r="E47" s="300" t="s">
        <v>257</v>
      </c>
      <c r="F47" s="274" t="s">
        <v>258</v>
      </c>
      <c r="G47" s="295">
        <v>2003</v>
      </c>
      <c r="H47" s="293">
        <v>109</v>
      </c>
      <c r="I47" s="99">
        <v>79</v>
      </c>
      <c r="J47" s="193" t="s">
        <v>158</v>
      </c>
      <c r="K47" s="74" t="s">
        <v>541</v>
      </c>
      <c r="L47" s="74" t="s">
        <v>158</v>
      </c>
      <c r="M47" s="97" t="s">
        <v>541</v>
      </c>
      <c r="N47" s="97" t="s">
        <v>158</v>
      </c>
      <c r="O47" s="97">
        <v>6</v>
      </c>
      <c r="P47" s="97" t="s">
        <v>541</v>
      </c>
      <c r="Q47" s="97" t="s">
        <v>158</v>
      </c>
      <c r="R47" s="97"/>
      <c r="S47" s="97"/>
      <c r="T47" s="97">
        <v>6</v>
      </c>
      <c r="U47" s="97">
        <v>6</v>
      </c>
      <c r="V47" s="97" t="s">
        <v>235</v>
      </c>
      <c r="W47" s="97">
        <v>79</v>
      </c>
      <c r="X47" s="97" t="s">
        <v>165</v>
      </c>
      <c r="Y47" s="97" t="s">
        <v>165</v>
      </c>
      <c r="Z47" s="97" t="s">
        <v>165</v>
      </c>
      <c r="AA47" s="97" t="s">
        <v>165</v>
      </c>
      <c r="AB47" s="97" t="s">
        <v>165</v>
      </c>
      <c r="AC47" s="97" t="s">
        <v>165</v>
      </c>
      <c r="AD47" s="97" t="s">
        <v>165</v>
      </c>
      <c r="AE47" s="97" t="s">
        <v>165</v>
      </c>
      <c r="AF47" s="97" t="s">
        <v>165</v>
      </c>
      <c r="AG47" s="97" t="s">
        <v>165</v>
      </c>
      <c r="AH47" s="97" t="s">
        <v>165</v>
      </c>
      <c r="AI47" s="97" t="s">
        <v>165</v>
      </c>
      <c r="AJ47" s="97" t="s">
        <v>165</v>
      </c>
      <c r="AK47" s="97" t="s">
        <v>165</v>
      </c>
      <c r="AL47" s="97" t="s">
        <v>165</v>
      </c>
      <c r="AM47" s="97" t="s">
        <v>165</v>
      </c>
      <c r="AN47" s="97" t="s">
        <v>165</v>
      </c>
      <c r="AO47" s="97" t="s">
        <v>165</v>
      </c>
      <c r="AR47" s="100">
        <v>79</v>
      </c>
      <c r="AS47" s="97">
        <v>79</v>
      </c>
      <c r="AT47" s="97" t="s">
        <v>541</v>
      </c>
      <c r="AU47" s="75" t="s">
        <v>541</v>
      </c>
      <c r="AV47" s="92" t="s">
        <v>69</v>
      </c>
      <c r="AW47" s="92" t="s">
        <v>158</v>
      </c>
      <c r="AZ47" s="92">
        <v>1</v>
      </c>
      <c r="BA47" s="101">
        <v>79</v>
      </c>
      <c r="BB47" s="92" t="s">
        <v>158</v>
      </c>
      <c r="BC47" s="92" t="s">
        <v>158</v>
      </c>
      <c r="BF47" s="92" t="s">
        <v>541</v>
      </c>
      <c r="BG47" s="92" t="s">
        <v>541</v>
      </c>
      <c r="BH47" s="92" t="s">
        <v>541</v>
      </c>
      <c r="BI47" s="92" t="s">
        <v>541</v>
      </c>
      <c r="BJ47" s="92" t="s">
        <v>541</v>
      </c>
      <c r="BK47" s="92" t="s">
        <v>158</v>
      </c>
      <c r="BL47" s="92" t="s">
        <v>541</v>
      </c>
      <c r="BM47" s="92" t="s">
        <v>541</v>
      </c>
      <c r="BN47" s="92" t="s">
        <v>541</v>
      </c>
      <c r="BO47" s="92" t="s">
        <v>541</v>
      </c>
      <c r="BP47" s="92" t="s">
        <v>541</v>
      </c>
      <c r="BQ47" s="92" t="s">
        <v>541</v>
      </c>
      <c r="BR47" s="92" t="s">
        <v>541</v>
      </c>
      <c r="BS47" s="92" t="s">
        <v>541</v>
      </c>
      <c r="BT47" s="92" t="s">
        <v>541</v>
      </c>
      <c r="BU47" s="92" t="s">
        <v>541</v>
      </c>
      <c r="BV47" s="92" t="s">
        <v>541</v>
      </c>
      <c r="BW47" s="92" t="s">
        <v>158</v>
      </c>
      <c r="BX47" s="92" t="s">
        <v>541</v>
      </c>
      <c r="BY47" s="92" t="s">
        <v>158</v>
      </c>
      <c r="BZ47" s="222">
        <v>5</v>
      </c>
      <c r="CA47" s="92">
        <v>1</v>
      </c>
      <c r="CB47" s="92">
        <v>1</v>
      </c>
      <c r="CD47" s="92">
        <v>2</v>
      </c>
      <c r="CE47" s="92">
        <v>1</v>
      </c>
      <c r="CF47" s="92">
        <v>1</v>
      </c>
      <c r="CH47" s="236" t="s">
        <v>541</v>
      </c>
      <c r="DD47" s="92">
        <v>1</v>
      </c>
      <c r="DE47" s="92">
        <v>1</v>
      </c>
      <c r="DF47" s="92">
        <v>0</v>
      </c>
      <c r="DH47" s="92">
        <v>5</v>
      </c>
    </row>
    <row r="48" spans="1:112" ht="15.75" customHeight="1">
      <c r="A48" s="168">
        <v>39</v>
      </c>
      <c r="B48" s="271" t="s">
        <v>224</v>
      </c>
      <c r="C48" s="272" t="s">
        <v>27</v>
      </c>
      <c r="D48" s="273" t="s">
        <v>207</v>
      </c>
      <c r="E48" s="303" t="s">
        <v>291</v>
      </c>
      <c r="F48" s="274" t="s">
        <v>258</v>
      </c>
      <c r="G48" s="281">
        <v>2015</v>
      </c>
      <c r="H48" s="293">
        <v>98</v>
      </c>
      <c r="I48" s="99">
        <v>26.5</v>
      </c>
      <c r="J48" s="193" t="s">
        <v>158</v>
      </c>
      <c r="K48" s="74" t="s">
        <v>541</v>
      </c>
      <c r="L48" s="74" t="s">
        <v>158</v>
      </c>
      <c r="M48" s="97" t="s">
        <v>541</v>
      </c>
      <c r="N48" s="97" t="s">
        <v>158</v>
      </c>
      <c r="O48" s="97">
        <v>1</v>
      </c>
      <c r="P48" s="97" t="s">
        <v>541</v>
      </c>
      <c r="Q48" s="97" t="s">
        <v>158</v>
      </c>
      <c r="R48" s="97"/>
      <c r="S48" s="97"/>
      <c r="T48" s="97">
        <v>1</v>
      </c>
      <c r="U48" s="97">
        <v>1</v>
      </c>
      <c r="V48" s="97" t="s">
        <v>224</v>
      </c>
      <c r="W48" s="97">
        <v>25</v>
      </c>
      <c r="X48" s="97">
        <v>28</v>
      </c>
      <c r="Y48" s="97">
        <v>31</v>
      </c>
      <c r="Z48" s="97">
        <v>35</v>
      </c>
      <c r="AA48" s="97">
        <v>39</v>
      </c>
      <c r="AB48" s="97">
        <v>43</v>
      </c>
      <c r="AC48" s="97">
        <v>47</v>
      </c>
      <c r="AD48" s="97">
        <v>52</v>
      </c>
      <c r="AE48" s="97" t="s">
        <v>165</v>
      </c>
      <c r="AF48" s="97" t="s">
        <v>165</v>
      </c>
      <c r="AG48" s="97" t="s">
        <v>165</v>
      </c>
      <c r="AH48" s="97" t="s">
        <v>165</v>
      </c>
      <c r="AI48" s="97" t="s">
        <v>165</v>
      </c>
      <c r="AJ48" s="97" t="s">
        <v>165</v>
      </c>
      <c r="AK48" s="97" t="s">
        <v>165</v>
      </c>
      <c r="AL48" s="97" t="s">
        <v>165</v>
      </c>
      <c r="AM48" s="97" t="s">
        <v>165</v>
      </c>
      <c r="AN48" s="97" t="s">
        <v>165</v>
      </c>
      <c r="AO48" s="97" t="s">
        <v>165</v>
      </c>
      <c r="AR48" s="100">
        <v>28</v>
      </c>
      <c r="AS48" s="97">
        <v>28</v>
      </c>
      <c r="AT48" s="97" t="s">
        <v>541</v>
      </c>
      <c r="AU48" s="75" t="s">
        <v>541</v>
      </c>
      <c r="AV48" s="92" t="s">
        <v>27</v>
      </c>
      <c r="AW48" s="92" t="s">
        <v>158</v>
      </c>
      <c r="AZ48" s="92">
        <v>0</v>
      </c>
      <c r="BA48" s="101">
        <v>26.5</v>
      </c>
      <c r="BB48" s="92" t="s">
        <v>158</v>
      </c>
      <c r="BC48" s="92" t="s">
        <v>158</v>
      </c>
      <c r="BF48" s="92" t="s">
        <v>158</v>
      </c>
      <c r="BG48" s="92" t="s">
        <v>541</v>
      </c>
      <c r="BH48" s="92" t="s">
        <v>541</v>
      </c>
      <c r="BI48" s="92" t="s">
        <v>541</v>
      </c>
      <c r="BJ48" s="92" t="s">
        <v>541</v>
      </c>
      <c r="BK48" s="92" t="s">
        <v>541</v>
      </c>
      <c r="BL48" s="92" t="s">
        <v>541</v>
      </c>
      <c r="BM48" s="92" t="s">
        <v>541</v>
      </c>
      <c r="BN48" s="92" t="s">
        <v>541</v>
      </c>
      <c r="BO48" s="92" t="s">
        <v>541</v>
      </c>
      <c r="BP48" s="92" t="s">
        <v>541</v>
      </c>
      <c r="BQ48" s="92" t="s">
        <v>541</v>
      </c>
      <c r="BR48" s="92" t="s">
        <v>541</v>
      </c>
      <c r="BS48" s="92" t="s">
        <v>541</v>
      </c>
      <c r="BT48" s="92" t="s">
        <v>541</v>
      </c>
      <c r="BU48" s="92" t="s">
        <v>541</v>
      </c>
      <c r="BV48" s="92" t="s">
        <v>158</v>
      </c>
      <c r="BW48" s="92" t="s">
        <v>541</v>
      </c>
      <c r="BX48" s="92" t="s">
        <v>541</v>
      </c>
      <c r="BY48" s="92" t="s">
        <v>158</v>
      </c>
      <c r="BZ48" s="222">
        <v>6</v>
      </c>
      <c r="CA48" s="92">
        <v>1</v>
      </c>
      <c r="CB48" s="92">
        <v>1</v>
      </c>
      <c r="CD48" s="92">
        <v>2</v>
      </c>
      <c r="CE48" s="92">
        <v>1</v>
      </c>
      <c r="CF48" s="92">
        <v>1</v>
      </c>
      <c r="CH48" s="236" t="s">
        <v>541</v>
      </c>
      <c r="DD48" s="92">
        <v>1</v>
      </c>
      <c r="DE48" s="92">
        <v>1</v>
      </c>
      <c r="DF48" s="92">
        <v>0</v>
      </c>
      <c r="DH48" s="92">
        <v>6</v>
      </c>
    </row>
    <row r="49" spans="1:112" ht="15.75" customHeight="1">
      <c r="A49" s="168">
        <v>40</v>
      </c>
      <c r="B49" s="279" t="s">
        <v>224</v>
      </c>
      <c r="C49" s="299">
        <v>35</v>
      </c>
      <c r="D49" s="299" t="s">
        <v>207</v>
      </c>
      <c r="E49" s="300" t="s">
        <v>260</v>
      </c>
      <c r="F49" s="274" t="s">
        <v>266</v>
      </c>
      <c r="G49" s="295">
        <v>2014</v>
      </c>
      <c r="H49" s="274">
        <v>207</v>
      </c>
      <c r="I49" s="99">
        <v>32.700000000000003</v>
      </c>
      <c r="J49" s="193" t="s">
        <v>158</v>
      </c>
      <c r="K49" s="74" t="s">
        <v>541</v>
      </c>
      <c r="L49" s="74" t="s">
        <v>158</v>
      </c>
      <c r="M49" s="97" t="s">
        <v>541</v>
      </c>
      <c r="N49" s="97" t="s">
        <v>158</v>
      </c>
      <c r="O49" s="97">
        <v>1</v>
      </c>
      <c r="P49" s="97" t="s">
        <v>541</v>
      </c>
      <c r="Q49" s="97" t="s">
        <v>158</v>
      </c>
      <c r="R49" s="97"/>
      <c r="S49" s="97"/>
      <c r="T49" s="97">
        <v>1</v>
      </c>
      <c r="U49" s="97">
        <v>1</v>
      </c>
      <c r="V49" s="97" t="s">
        <v>224</v>
      </c>
      <c r="W49" s="97">
        <v>25</v>
      </c>
      <c r="X49" s="97">
        <v>28</v>
      </c>
      <c r="Y49" s="97">
        <v>31</v>
      </c>
      <c r="Z49" s="97">
        <v>35</v>
      </c>
      <c r="AA49" s="97">
        <v>39</v>
      </c>
      <c r="AB49" s="97">
        <v>43</v>
      </c>
      <c r="AC49" s="97">
        <v>47</v>
      </c>
      <c r="AD49" s="97">
        <v>52</v>
      </c>
      <c r="AE49" s="97" t="s">
        <v>165</v>
      </c>
      <c r="AF49" s="97" t="s">
        <v>165</v>
      </c>
      <c r="AG49" s="97" t="s">
        <v>165</v>
      </c>
      <c r="AH49" s="97" t="s">
        <v>165</v>
      </c>
      <c r="AI49" s="97" t="s">
        <v>165</v>
      </c>
      <c r="AJ49" s="97" t="s">
        <v>165</v>
      </c>
      <c r="AK49" s="97" t="s">
        <v>165</v>
      </c>
      <c r="AL49" s="97" t="s">
        <v>165</v>
      </c>
      <c r="AM49" s="97" t="s">
        <v>165</v>
      </c>
      <c r="AN49" s="97" t="s">
        <v>165</v>
      </c>
      <c r="AO49" s="97" t="s">
        <v>165</v>
      </c>
      <c r="AR49" s="100">
        <v>35</v>
      </c>
      <c r="AS49" s="97">
        <v>35</v>
      </c>
      <c r="AT49" s="97" t="s">
        <v>541</v>
      </c>
      <c r="AU49" s="75" t="s">
        <v>541</v>
      </c>
      <c r="AV49" s="92" t="s">
        <v>34</v>
      </c>
      <c r="AW49" s="92" t="s">
        <v>158</v>
      </c>
      <c r="AZ49" s="92">
        <v>0</v>
      </c>
      <c r="BA49" s="101">
        <v>32.700000000000003</v>
      </c>
      <c r="BB49" s="92" t="s">
        <v>158</v>
      </c>
      <c r="BC49" s="92" t="s">
        <v>158</v>
      </c>
      <c r="BF49" s="92" t="s">
        <v>158</v>
      </c>
      <c r="BG49" s="92" t="s">
        <v>541</v>
      </c>
      <c r="BH49" s="92" t="s">
        <v>541</v>
      </c>
      <c r="BI49" s="92" t="s">
        <v>541</v>
      </c>
      <c r="BJ49" s="92" t="s">
        <v>541</v>
      </c>
      <c r="BK49" s="92" t="s">
        <v>541</v>
      </c>
      <c r="BL49" s="92" t="s">
        <v>541</v>
      </c>
      <c r="BM49" s="92" t="s">
        <v>541</v>
      </c>
      <c r="BN49" s="92" t="s">
        <v>541</v>
      </c>
      <c r="BO49" s="92" t="s">
        <v>541</v>
      </c>
      <c r="BP49" s="92" t="s">
        <v>541</v>
      </c>
      <c r="BQ49" s="92" t="s">
        <v>541</v>
      </c>
      <c r="BR49" s="92" t="s">
        <v>541</v>
      </c>
      <c r="BS49" s="92" t="s">
        <v>541</v>
      </c>
      <c r="BT49" s="92" t="s">
        <v>541</v>
      </c>
      <c r="BU49" s="92" t="s">
        <v>541</v>
      </c>
      <c r="BV49" s="92" t="s">
        <v>158</v>
      </c>
      <c r="BW49" s="92" t="s">
        <v>541</v>
      </c>
      <c r="BX49" s="92" t="s">
        <v>541</v>
      </c>
      <c r="BY49" s="92" t="s">
        <v>158</v>
      </c>
      <c r="BZ49" s="222">
        <v>1</v>
      </c>
      <c r="CA49" s="92">
        <v>1</v>
      </c>
      <c r="CB49" s="92">
        <v>1</v>
      </c>
      <c r="CD49" s="92">
        <v>2</v>
      </c>
      <c r="CE49" s="92">
        <v>1</v>
      </c>
      <c r="CF49" s="92">
        <v>1</v>
      </c>
      <c r="CH49" s="236" t="s">
        <v>541</v>
      </c>
      <c r="DD49" s="92">
        <v>1</v>
      </c>
      <c r="DE49" s="92">
        <v>1</v>
      </c>
      <c r="DF49" s="92">
        <v>0</v>
      </c>
      <c r="DH49" s="92">
        <v>1</v>
      </c>
    </row>
    <row r="50" spans="1:112" ht="15.75" customHeight="1">
      <c r="A50" s="168">
        <v>41</v>
      </c>
      <c r="B50" s="279" t="s">
        <v>224</v>
      </c>
      <c r="C50" s="317">
        <v>39</v>
      </c>
      <c r="D50" s="299" t="s">
        <v>207</v>
      </c>
      <c r="E50" s="300" t="s">
        <v>261</v>
      </c>
      <c r="F50" s="274" t="s">
        <v>266</v>
      </c>
      <c r="G50" s="295">
        <v>2014</v>
      </c>
      <c r="H50" s="293">
        <v>200</v>
      </c>
      <c r="I50" s="99">
        <v>37.5</v>
      </c>
      <c r="J50" s="193" t="s">
        <v>158</v>
      </c>
      <c r="K50" s="74" t="s">
        <v>541</v>
      </c>
      <c r="L50" s="74" t="s">
        <v>158</v>
      </c>
      <c r="M50" s="97" t="s">
        <v>541</v>
      </c>
      <c r="N50" s="97" t="s">
        <v>158</v>
      </c>
      <c r="O50" s="97">
        <v>1</v>
      </c>
      <c r="P50" s="97" t="s">
        <v>541</v>
      </c>
      <c r="Q50" s="97" t="s">
        <v>158</v>
      </c>
      <c r="R50" s="97"/>
      <c r="S50" s="97"/>
      <c r="T50" s="97">
        <v>1</v>
      </c>
      <c r="U50" s="97">
        <v>1</v>
      </c>
      <c r="V50" s="97" t="s">
        <v>224</v>
      </c>
      <c r="W50" s="97">
        <v>25</v>
      </c>
      <c r="X50" s="97">
        <v>28</v>
      </c>
      <c r="Y50" s="97">
        <v>31</v>
      </c>
      <c r="Z50" s="97">
        <v>35</v>
      </c>
      <c r="AA50" s="97">
        <v>39</v>
      </c>
      <c r="AB50" s="97">
        <v>43</v>
      </c>
      <c r="AC50" s="97">
        <v>47</v>
      </c>
      <c r="AD50" s="97">
        <v>52</v>
      </c>
      <c r="AE50" s="97" t="s">
        <v>165</v>
      </c>
      <c r="AF50" s="97" t="s">
        <v>165</v>
      </c>
      <c r="AG50" s="97" t="s">
        <v>165</v>
      </c>
      <c r="AH50" s="97" t="s">
        <v>165</v>
      </c>
      <c r="AI50" s="97" t="s">
        <v>165</v>
      </c>
      <c r="AJ50" s="97" t="s">
        <v>165</v>
      </c>
      <c r="AK50" s="97" t="s">
        <v>165</v>
      </c>
      <c r="AL50" s="97" t="s">
        <v>165</v>
      </c>
      <c r="AM50" s="97" t="s">
        <v>165</v>
      </c>
      <c r="AN50" s="97" t="s">
        <v>165</v>
      </c>
      <c r="AO50" s="97" t="s">
        <v>165</v>
      </c>
      <c r="AR50" s="100">
        <v>39</v>
      </c>
      <c r="AS50" s="97">
        <v>39</v>
      </c>
      <c r="AT50" s="97" t="s">
        <v>541</v>
      </c>
      <c r="AU50" s="75" t="s">
        <v>541</v>
      </c>
      <c r="AV50" s="92" t="s">
        <v>38</v>
      </c>
      <c r="AW50" s="92" t="s">
        <v>158</v>
      </c>
      <c r="AZ50" s="92">
        <v>0</v>
      </c>
      <c r="BA50" s="101">
        <v>37.5</v>
      </c>
      <c r="BB50" s="92" t="s">
        <v>158</v>
      </c>
      <c r="BC50" s="92" t="s">
        <v>158</v>
      </c>
      <c r="BF50" s="92" t="s">
        <v>158</v>
      </c>
      <c r="BG50" s="92" t="s">
        <v>541</v>
      </c>
      <c r="BH50" s="92" t="s">
        <v>541</v>
      </c>
      <c r="BI50" s="92" t="s">
        <v>541</v>
      </c>
      <c r="BJ50" s="92" t="s">
        <v>541</v>
      </c>
      <c r="BK50" s="92" t="s">
        <v>541</v>
      </c>
      <c r="BL50" s="92" t="s">
        <v>541</v>
      </c>
      <c r="BM50" s="92" t="s">
        <v>541</v>
      </c>
      <c r="BN50" s="92" t="s">
        <v>541</v>
      </c>
      <c r="BO50" s="92" t="s">
        <v>541</v>
      </c>
      <c r="BP50" s="92" t="s">
        <v>541</v>
      </c>
      <c r="BQ50" s="92" t="s">
        <v>541</v>
      </c>
      <c r="BR50" s="92" t="s">
        <v>541</v>
      </c>
      <c r="BS50" s="92" t="s">
        <v>541</v>
      </c>
      <c r="BT50" s="92" t="s">
        <v>541</v>
      </c>
      <c r="BU50" s="92" t="s">
        <v>541</v>
      </c>
      <c r="BV50" s="92" t="s">
        <v>158</v>
      </c>
      <c r="BW50" s="92" t="s">
        <v>541</v>
      </c>
      <c r="BX50" s="92" t="s">
        <v>541</v>
      </c>
      <c r="BY50" s="92" t="s">
        <v>158</v>
      </c>
      <c r="BZ50" s="222">
        <v>2</v>
      </c>
      <c r="CA50" s="92">
        <v>1</v>
      </c>
      <c r="CB50" s="92">
        <v>1</v>
      </c>
      <c r="CD50" s="92">
        <v>2</v>
      </c>
      <c r="CE50" s="92">
        <v>1</v>
      </c>
      <c r="CF50" s="92">
        <v>1</v>
      </c>
      <c r="CH50" s="236" t="s">
        <v>541</v>
      </c>
      <c r="DD50" s="92">
        <v>1</v>
      </c>
      <c r="DE50" s="92">
        <v>1</v>
      </c>
      <c r="DF50" s="92">
        <v>0</v>
      </c>
      <c r="DH50" s="92">
        <v>2</v>
      </c>
    </row>
    <row r="51" spans="1:112" ht="15.75" customHeight="1">
      <c r="A51" s="168">
        <v>42</v>
      </c>
      <c r="B51" s="279" t="s">
        <v>212</v>
      </c>
      <c r="C51" s="299">
        <v>35</v>
      </c>
      <c r="D51" s="299" t="s">
        <v>207</v>
      </c>
      <c r="E51" s="300" t="s">
        <v>262</v>
      </c>
      <c r="F51" s="274" t="s">
        <v>266</v>
      </c>
      <c r="G51" s="295">
        <v>2012</v>
      </c>
      <c r="H51" s="293">
        <v>296</v>
      </c>
      <c r="I51" s="99">
        <v>34.5</v>
      </c>
      <c r="J51" s="193" t="s">
        <v>158</v>
      </c>
      <c r="K51" s="74" t="s">
        <v>541</v>
      </c>
      <c r="L51" s="74" t="s">
        <v>158</v>
      </c>
      <c r="M51" s="97" t="s">
        <v>541</v>
      </c>
      <c r="N51" s="97" t="s">
        <v>158</v>
      </c>
      <c r="O51" s="97">
        <v>2</v>
      </c>
      <c r="P51" s="97" t="s">
        <v>541</v>
      </c>
      <c r="Q51" s="97" t="s">
        <v>158</v>
      </c>
      <c r="R51" s="97"/>
      <c r="S51" s="97"/>
      <c r="T51" s="97">
        <v>2</v>
      </c>
      <c r="U51" s="97">
        <v>2</v>
      </c>
      <c r="V51" s="97" t="s">
        <v>212</v>
      </c>
      <c r="W51" s="97">
        <v>31</v>
      </c>
      <c r="X51" s="97">
        <v>35</v>
      </c>
      <c r="Y51" s="97">
        <v>39</v>
      </c>
      <c r="Z51" s="97">
        <v>43</v>
      </c>
      <c r="AA51" s="97">
        <v>47</v>
      </c>
      <c r="AB51" s="97">
        <v>52</v>
      </c>
      <c r="AC51" s="97">
        <v>57</v>
      </c>
      <c r="AD51" s="97">
        <v>63</v>
      </c>
      <c r="AE51" s="97" t="s">
        <v>165</v>
      </c>
      <c r="AF51" s="97" t="s">
        <v>165</v>
      </c>
      <c r="AG51" s="97" t="s">
        <v>165</v>
      </c>
      <c r="AH51" s="97" t="s">
        <v>165</v>
      </c>
      <c r="AI51" s="97" t="s">
        <v>165</v>
      </c>
      <c r="AJ51" s="97" t="s">
        <v>165</v>
      </c>
      <c r="AK51" s="97" t="s">
        <v>165</v>
      </c>
      <c r="AL51" s="97" t="s">
        <v>165</v>
      </c>
      <c r="AM51" s="97" t="s">
        <v>165</v>
      </c>
      <c r="AN51" s="97" t="s">
        <v>165</v>
      </c>
      <c r="AO51" s="97" t="s">
        <v>165</v>
      </c>
      <c r="AR51" s="100">
        <v>35</v>
      </c>
      <c r="AS51" s="97">
        <v>35</v>
      </c>
      <c r="AT51" s="97" t="s">
        <v>541</v>
      </c>
      <c r="AU51" s="75" t="s">
        <v>541</v>
      </c>
      <c r="AV51" s="92" t="s">
        <v>34</v>
      </c>
      <c r="AW51" s="92" t="s">
        <v>158</v>
      </c>
      <c r="AZ51" s="92">
        <v>0</v>
      </c>
      <c r="BA51" s="101">
        <v>34.5</v>
      </c>
      <c r="BB51" s="92" t="s">
        <v>158</v>
      </c>
      <c r="BC51" s="92" t="s">
        <v>158</v>
      </c>
      <c r="BF51" s="92" t="s">
        <v>541</v>
      </c>
      <c r="BG51" s="92" t="s">
        <v>158</v>
      </c>
      <c r="BH51" s="92" t="s">
        <v>541</v>
      </c>
      <c r="BI51" s="92" t="s">
        <v>541</v>
      </c>
      <c r="BJ51" s="92" t="s">
        <v>541</v>
      </c>
      <c r="BK51" s="92" t="s">
        <v>541</v>
      </c>
      <c r="BL51" s="92" t="s">
        <v>541</v>
      </c>
      <c r="BM51" s="92" t="s">
        <v>541</v>
      </c>
      <c r="BN51" s="92" t="s">
        <v>541</v>
      </c>
      <c r="BO51" s="92" t="s">
        <v>541</v>
      </c>
      <c r="BP51" s="92" t="s">
        <v>541</v>
      </c>
      <c r="BQ51" s="92" t="s">
        <v>541</v>
      </c>
      <c r="BR51" s="92" t="s">
        <v>541</v>
      </c>
      <c r="BS51" s="92" t="s">
        <v>541</v>
      </c>
      <c r="BT51" s="92" t="s">
        <v>541</v>
      </c>
      <c r="BU51" s="92" t="s">
        <v>541</v>
      </c>
      <c r="BV51" s="92" t="s">
        <v>158</v>
      </c>
      <c r="BW51" s="92" t="s">
        <v>541</v>
      </c>
      <c r="BX51" s="92" t="s">
        <v>541</v>
      </c>
      <c r="BY51" s="92" t="s">
        <v>158</v>
      </c>
      <c r="BZ51" s="222">
        <v>3</v>
      </c>
      <c r="CA51" s="92">
        <v>1</v>
      </c>
      <c r="CB51" s="92">
        <v>1</v>
      </c>
      <c r="CD51" s="92">
        <v>2</v>
      </c>
      <c r="CE51" s="92">
        <v>1</v>
      </c>
      <c r="CF51" s="92">
        <v>1</v>
      </c>
      <c r="CH51" s="236" t="s">
        <v>541</v>
      </c>
      <c r="DD51" s="92">
        <v>1</v>
      </c>
      <c r="DE51" s="92">
        <v>1</v>
      </c>
      <c r="DF51" s="92">
        <v>0</v>
      </c>
      <c r="DH51" s="92">
        <v>3</v>
      </c>
    </row>
    <row r="52" spans="1:112" ht="15.75" customHeight="1">
      <c r="A52" s="168">
        <v>43</v>
      </c>
      <c r="B52" s="279" t="s">
        <v>212</v>
      </c>
      <c r="C52" s="317">
        <v>35</v>
      </c>
      <c r="D52" s="299" t="s">
        <v>207</v>
      </c>
      <c r="E52" s="300" t="s">
        <v>263</v>
      </c>
      <c r="F52" s="274" t="s">
        <v>266</v>
      </c>
      <c r="G52" s="295">
        <v>2013</v>
      </c>
      <c r="H52" s="294">
        <v>70</v>
      </c>
      <c r="I52" s="99">
        <v>34.700000000000003</v>
      </c>
      <c r="J52" s="193" t="s">
        <v>158</v>
      </c>
      <c r="K52" s="74" t="s">
        <v>541</v>
      </c>
      <c r="L52" s="74" t="s">
        <v>158</v>
      </c>
      <c r="M52" s="97" t="s">
        <v>541</v>
      </c>
      <c r="N52" s="97" t="s">
        <v>158</v>
      </c>
      <c r="O52" s="97">
        <v>2</v>
      </c>
      <c r="P52" s="97" t="s">
        <v>541</v>
      </c>
      <c r="Q52" s="97" t="s">
        <v>158</v>
      </c>
      <c r="R52" s="164"/>
      <c r="S52" s="164"/>
      <c r="T52" s="97">
        <v>2</v>
      </c>
      <c r="U52" s="97">
        <v>2</v>
      </c>
      <c r="V52" s="97" t="s">
        <v>212</v>
      </c>
      <c r="W52" s="97">
        <v>31</v>
      </c>
      <c r="X52" s="97">
        <v>35</v>
      </c>
      <c r="Y52" s="97">
        <v>39</v>
      </c>
      <c r="Z52" s="97">
        <v>43</v>
      </c>
      <c r="AA52" s="97">
        <v>47</v>
      </c>
      <c r="AB52" s="97">
        <v>52</v>
      </c>
      <c r="AC52" s="97">
        <v>57</v>
      </c>
      <c r="AD52" s="97">
        <v>63</v>
      </c>
      <c r="AE52" s="97" t="s">
        <v>165</v>
      </c>
      <c r="AF52" s="97" t="s">
        <v>165</v>
      </c>
      <c r="AG52" s="97" t="s">
        <v>165</v>
      </c>
      <c r="AH52" s="97" t="s">
        <v>165</v>
      </c>
      <c r="AI52" s="97" t="s">
        <v>165</v>
      </c>
      <c r="AJ52" s="97" t="s">
        <v>165</v>
      </c>
      <c r="AK52" s="97" t="s">
        <v>165</v>
      </c>
      <c r="AL52" s="97" t="s">
        <v>165</v>
      </c>
      <c r="AM52" s="97" t="s">
        <v>165</v>
      </c>
      <c r="AN52" s="97" t="s">
        <v>165</v>
      </c>
      <c r="AO52" s="97" t="s">
        <v>165</v>
      </c>
      <c r="AR52" s="100">
        <v>35</v>
      </c>
      <c r="AS52" s="97">
        <v>35</v>
      </c>
      <c r="AT52" s="97" t="s">
        <v>541</v>
      </c>
      <c r="AU52" s="75" t="s">
        <v>541</v>
      </c>
      <c r="AV52" s="92" t="s">
        <v>34</v>
      </c>
      <c r="AW52" s="92" t="s">
        <v>158</v>
      </c>
      <c r="AZ52" s="92">
        <v>0</v>
      </c>
      <c r="BA52" s="101">
        <v>34.700000000000003</v>
      </c>
      <c r="BB52" s="92" t="s">
        <v>158</v>
      </c>
      <c r="BC52" s="92" t="s">
        <v>158</v>
      </c>
      <c r="BF52" s="92" t="s">
        <v>541</v>
      </c>
      <c r="BG52" s="92" t="s">
        <v>158</v>
      </c>
      <c r="BH52" s="92" t="s">
        <v>541</v>
      </c>
      <c r="BI52" s="92" t="s">
        <v>541</v>
      </c>
      <c r="BJ52" s="92" t="s">
        <v>541</v>
      </c>
      <c r="BK52" s="92" t="s">
        <v>541</v>
      </c>
      <c r="BL52" s="92" t="s">
        <v>541</v>
      </c>
      <c r="BM52" s="92" t="s">
        <v>541</v>
      </c>
      <c r="BN52" s="92" t="s">
        <v>541</v>
      </c>
      <c r="BO52" s="92" t="s">
        <v>541</v>
      </c>
      <c r="BP52" s="92" t="s">
        <v>541</v>
      </c>
      <c r="BQ52" s="92" t="s">
        <v>541</v>
      </c>
      <c r="BR52" s="92" t="s">
        <v>541</v>
      </c>
      <c r="BS52" s="92" t="s">
        <v>541</v>
      </c>
      <c r="BT52" s="92" t="s">
        <v>541</v>
      </c>
      <c r="BU52" s="92" t="s">
        <v>541</v>
      </c>
      <c r="BV52" s="92" t="s">
        <v>158</v>
      </c>
      <c r="BW52" s="92" t="s">
        <v>541</v>
      </c>
      <c r="BX52" s="92" t="s">
        <v>541</v>
      </c>
      <c r="BY52" s="92" t="s">
        <v>158</v>
      </c>
      <c r="BZ52" s="222">
        <v>4</v>
      </c>
      <c r="CA52" s="92">
        <v>1</v>
      </c>
      <c r="CB52" s="92">
        <v>1</v>
      </c>
      <c r="CD52" s="92">
        <v>2</v>
      </c>
      <c r="CE52" s="92">
        <v>1</v>
      </c>
      <c r="CF52" s="92">
        <v>1</v>
      </c>
      <c r="CH52" s="236" t="s">
        <v>541</v>
      </c>
      <c r="DD52" s="92">
        <v>1</v>
      </c>
      <c r="DE52" s="92">
        <v>1</v>
      </c>
      <c r="DF52" s="92">
        <v>0</v>
      </c>
      <c r="DH52" s="92">
        <v>4</v>
      </c>
    </row>
    <row r="53" spans="1:112" ht="15.75" customHeight="1">
      <c r="A53" s="168">
        <v>44</v>
      </c>
      <c r="B53" s="279" t="s">
        <v>208</v>
      </c>
      <c r="C53" s="299">
        <v>39</v>
      </c>
      <c r="D53" s="299" t="s">
        <v>207</v>
      </c>
      <c r="E53" s="300" t="s">
        <v>264</v>
      </c>
      <c r="F53" s="274" t="s">
        <v>266</v>
      </c>
      <c r="G53" s="295">
        <v>2010</v>
      </c>
      <c r="H53" s="294">
        <v>5</v>
      </c>
      <c r="I53" s="99">
        <v>37.9</v>
      </c>
      <c r="J53" s="193" t="s">
        <v>158</v>
      </c>
      <c r="K53" s="74" t="s">
        <v>541</v>
      </c>
      <c r="L53" s="74" t="s">
        <v>158</v>
      </c>
      <c r="M53" s="97" t="s">
        <v>541</v>
      </c>
      <c r="N53" s="97" t="s">
        <v>158</v>
      </c>
      <c r="O53" s="97">
        <v>3</v>
      </c>
      <c r="P53" s="97" t="s">
        <v>541</v>
      </c>
      <c r="Q53" s="97" t="s">
        <v>158</v>
      </c>
      <c r="R53" s="97"/>
      <c r="S53" s="97"/>
      <c r="T53" s="97">
        <v>3</v>
      </c>
      <c r="U53" s="97">
        <v>3</v>
      </c>
      <c r="V53" s="97" t="s">
        <v>208</v>
      </c>
      <c r="W53" s="97">
        <v>35</v>
      </c>
      <c r="X53" s="97">
        <v>39</v>
      </c>
      <c r="Y53" s="97">
        <v>43</v>
      </c>
      <c r="Z53" s="97">
        <v>47</v>
      </c>
      <c r="AA53" s="97">
        <v>52</v>
      </c>
      <c r="AB53" s="97">
        <v>57</v>
      </c>
      <c r="AC53" s="97">
        <v>63</v>
      </c>
      <c r="AD53" s="97">
        <v>70</v>
      </c>
      <c r="AE53" s="97">
        <v>80</v>
      </c>
      <c r="AF53" s="97">
        <v>90</v>
      </c>
      <c r="AG53" s="97" t="s">
        <v>165</v>
      </c>
      <c r="AH53" s="97" t="s">
        <v>165</v>
      </c>
      <c r="AI53" s="97" t="s">
        <v>165</v>
      </c>
      <c r="AJ53" s="97" t="s">
        <v>165</v>
      </c>
      <c r="AK53" s="97" t="s">
        <v>165</v>
      </c>
      <c r="AL53" s="97" t="s">
        <v>165</v>
      </c>
      <c r="AM53" s="97" t="s">
        <v>165</v>
      </c>
      <c r="AN53" s="97" t="s">
        <v>165</v>
      </c>
      <c r="AO53" s="97" t="s">
        <v>165</v>
      </c>
      <c r="AR53" s="100">
        <v>39</v>
      </c>
      <c r="AS53" s="97">
        <v>39</v>
      </c>
      <c r="AT53" s="97" t="s">
        <v>541</v>
      </c>
      <c r="AU53" s="75" t="s">
        <v>541</v>
      </c>
      <c r="AV53" s="92" t="s">
        <v>38</v>
      </c>
      <c r="AW53" s="92" t="s">
        <v>158</v>
      </c>
      <c r="AZ53" s="92">
        <v>0</v>
      </c>
      <c r="BA53" s="101">
        <v>37.9</v>
      </c>
      <c r="BB53" s="92" t="s">
        <v>158</v>
      </c>
      <c r="BC53" s="92" t="s">
        <v>158</v>
      </c>
      <c r="BF53" s="92" t="s">
        <v>541</v>
      </c>
      <c r="BG53" s="92" t="s">
        <v>541</v>
      </c>
      <c r="BH53" s="92" t="s">
        <v>158</v>
      </c>
      <c r="BI53" s="92" t="s">
        <v>541</v>
      </c>
      <c r="BJ53" s="92" t="s">
        <v>541</v>
      </c>
      <c r="BK53" s="92" t="s">
        <v>541</v>
      </c>
      <c r="BL53" s="92" t="s">
        <v>541</v>
      </c>
      <c r="BM53" s="92" t="s">
        <v>541</v>
      </c>
      <c r="BN53" s="92" t="s">
        <v>541</v>
      </c>
      <c r="BO53" s="92" t="s">
        <v>541</v>
      </c>
      <c r="BP53" s="92" t="s">
        <v>541</v>
      </c>
      <c r="BQ53" s="92" t="s">
        <v>541</v>
      </c>
      <c r="BR53" s="92" t="s">
        <v>541</v>
      </c>
      <c r="BS53" s="92" t="s">
        <v>541</v>
      </c>
      <c r="BT53" s="92" t="s">
        <v>541</v>
      </c>
      <c r="BU53" s="92" t="s">
        <v>541</v>
      </c>
      <c r="BV53" s="92" t="s">
        <v>158</v>
      </c>
      <c r="BW53" s="92" t="s">
        <v>541</v>
      </c>
      <c r="BX53" s="92" t="s">
        <v>541</v>
      </c>
      <c r="BY53" s="92" t="s">
        <v>158</v>
      </c>
      <c r="BZ53" s="222">
        <v>5</v>
      </c>
      <c r="CA53" s="92">
        <v>1</v>
      </c>
      <c r="CB53" s="92">
        <v>1</v>
      </c>
      <c r="CD53" s="92">
        <v>2</v>
      </c>
      <c r="CE53" s="92">
        <v>1</v>
      </c>
      <c r="CF53" s="92">
        <v>1</v>
      </c>
      <c r="CH53" s="236" t="s">
        <v>541</v>
      </c>
      <c r="DD53" s="92">
        <v>1</v>
      </c>
      <c r="DE53" s="92">
        <v>1</v>
      </c>
      <c r="DF53" s="92">
        <v>0</v>
      </c>
      <c r="DH53" s="92">
        <v>5</v>
      </c>
    </row>
    <row r="54" spans="1:112" ht="15.75" customHeight="1">
      <c r="A54" s="168">
        <v>45</v>
      </c>
      <c r="B54" s="279" t="s">
        <v>211</v>
      </c>
      <c r="C54" s="299">
        <v>43</v>
      </c>
      <c r="D54" s="299" t="s">
        <v>207</v>
      </c>
      <c r="E54" s="300" t="s">
        <v>265</v>
      </c>
      <c r="F54" s="274" t="s">
        <v>266</v>
      </c>
      <c r="G54" s="295">
        <v>2011</v>
      </c>
      <c r="H54" s="293">
        <v>133</v>
      </c>
      <c r="I54" s="99">
        <v>39</v>
      </c>
      <c r="J54" s="193" t="s">
        <v>158</v>
      </c>
      <c r="K54" s="74" t="s">
        <v>541</v>
      </c>
      <c r="L54" s="74" t="s">
        <v>158</v>
      </c>
      <c r="M54" s="97" t="s">
        <v>541</v>
      </c>
      <c r="N54" s="97" t="s">
        <v>158</v>
      </c>
      <c r="O54" s="97">
        <v>7</v>
      </c>
      <c r="P54" s="97" t="s">
        <v>541</v>
      </c>
      <c r="Q54" s="97" t="s">
        <v>158</v>
      </c>
      <c r="R54" s="97"/>
      <c r="S54" s="97"/>
      <c r="T54" s="97">
        <v>7</v>
      </c>
      <c r="U54" s="97">
        <v>7</v>
      </c>
      <c r="V54" s="97" t="s">
        <v>211</v>
      </c>
      <c r="W54" s="97">
        <v>43</v>
      </c>
      <c r="X54" s="97">
        <v>47</v>
      </c>
      <c r="Y54" s="97">
        <v>52</v>
      </c>
      <c r="Z54" s="97" t="s">
        <v>165</v>
      </c>
      <c r="AA54" s="97" t="s">
        <v>165</v>
      </c>
      <c r="AB54" s="97" t="s">
        <v>165</v>
      </c>
      <c r="AC54" s="97" t="s">
        <v>165</v>
      </c>
      <c r="AD54" s="97" t="s">
        <v>165</v>
      </c>
      <c r="AE54" s="97" t="s">
        <v>165</v>
      </c>
      <c r="AF54" s="97" t="s">
        <v>165</v>
      </c>
      <c r="AG54" s="97" t="s">
        <v>165</v>
      </c>
      <c r="AH54" s="97" t="s">
        <v>165</v>
      </c>
      <c r="AI54" s="97" t="s">
        <v>165</v>
      </c>
      <c r="AJ54" s="97" t="s">
        <v>165</v>
      </c>
      <c r="AK54" s="97" t="s">
        <v>165</v>
      </c>
      <c r="AL54" s="97" t="s">
        <v>165</v>
      </c>
      <c r="AM54" s="97" t="s">
        <v>165</v>
      </c>
      <c r="AN54" s="97" t="s">
        <v>165</v>
      </c>
      <c r="AO54" s="97" t="s">
        <v>165</v>
      </c>
      <c r="AR54" s="100">
        <v>43</v>
      </c>
      <c r="AS54" s="97">
        <v>43</v>
      </c>
      <c r="AT54" s="97" t="s">
        <v>541</v>
      </c>
      <c r="AU54" s="75" t="s">
        <v>541</v>
      </c>
      <c r="AV54" s="92" t="s">
        <v>42</v>
      </c>
      <c r="AW54" s="92" t="s">
        <v>158</v>
      </c>
      <c r="AZ54" s="92">
        <v>0</v>
      </c>
      <c r="BA54" s="101">
        <v>39</v>
      </c>
      <c r="BB54" s="92" t="s">
        <v>158</v>
      </c>
      <c r="BC54" s="92" t="s">
        <v>158</v>
      </c>
      <c r="BF54" s="92" t="s">
        <v>541</v>
      </c>
      <c r="BG54" s="92" t="s">
        <v>541</v>
      </c>
      <c r="BH54" s="92" t="s">
        <v>541</v>
      </c>
      <c r="BI54" s="92" t="s">
        <v>541</v>
      </c>
      <c r="BJ54" s="92" t="s">
        <v>541</v>
      </c>
      <c r="BK54" s="92" t="s">
        <v>541</v>
      </c>
      <c r="BL54" s="92" t="s">
        <v>158</v>
      </c>
      <c r="BM54" s="92" t="s">
        <v>541</v>
      </c>
      <c r="BN54" s="92" t="s">
        <v>541</v>
      </c>
      <c r="BO54" s="92" t="s">
        <v>541</v>
      </c>
      <c r="BP54" s="92" t="s">
        <v>541</v>
      </c>
      <c r="BQ54" s="92" t="s">
        <v>541</v>
      </c>
      <c r="BR54" s="92" t="s">
        <v>541</v>
      </c>
      <c r="BS54" s="92" t="s">
        <v>541</v>
      </c>
      <c r="BT54" s="92" t="s">
        <v>541</v>
      </c>
      <c r="BU54" s="92" t="s">
        <v>541</v>
      </c>
      <c r="BV54" s="92" t="s">
        <v>541</v>
      </c>
      <c r="BW54" s="92" t="s">
        <v>158</v>
      </c>
      <c r="BX54" s="92" t="s">
        <v>541</v>
      </c>
      <c r="BY54" s="92" t="s">
        <v>158</v>
      </c>
      <c r="BZ54" s="222">
        <v>6</v>
      </c>
      <c r="CA54" s="92">
        <v>1</v>
      </c>
      <c r="CB54" s="92">
        <v>1</v>
      </c>
      <c r="CD54" s="92">
        <v>2</v>
      </c>
      <c r="CE54" s="92">
        <v>1</v>
      </c>
      <c r="CF54" s="92">
        <v>1</v>
      </c>
      <c r="CH54" s="236" t="s">
        <v>541</v>
      </c>
      <c r="DD54" s="92">
        <v>1</v>
      </c>
      <c r="DE54" s="92">
        <v>1</v>
      </c>
      <c r="DF54" s="92">
        <v>0</v>
      </c>
      <c r="DH54" s="92">
        <v>6</v>
      </c>
    </row>
    <row r="55" spans="1:112" ht="15.75" customHeight="1">
      <c r="A55" s="168">
        <v>46</v>
      </c>
      <c r="B55" s="279" t="s">
        <v>212</v>
      </c>
      <c r="C55" s="317">
        <v>31</v>
      </c>
      <c r="D55" s="299" t="s">
        <v>207</v>
      </c>
      <c r="E55" s="300" t="s">
        <v>267</v>
      </c>
      <c r="F55" s="274" t="s">
        <v>273</v>
      </c>
      <c r="G55" s="295">
        <v>2012</v>
      </c>
      <c r="H55" s="293">
        <v>999</v>
      </c>
      <c r="I55" s="99"/>
      <c r="J55" s="193" t="s">
        <v>158</v>
      </c>
      <c r="K55" s="74" t="s">
        <v>541</v>
      </c>
      <c r="L55" s="74" t="s">
        <v>158</v>
      </c>
      <c r="M55" s="97" t="s">
        <v>541</v>
      </c>
      <c r="N55" s="97" t="s">
        <v>158</v>
      </c>
      <c r="O55" s="97">
        <v>2</v>
      </c>
      <c r="P55" s="97" t="s">
        <v>541</v>
      </c>
      <c r="Q55" s="97" t="s">
        <v>158</v>
      </c>
      <c r="R55" s="97"/>
      <c r="S55" s="97"/>
      <c r="T55" s="97">
        <v>2</v>
      </c>
      <c r="U55" s="97">
        <v>2</v>
      </c>
      <c r="V55" s="97" t="s">
        <v>212</v>
      </c>
      <c r="W55" s="97">
        <v>31</v>
      </c>
      <c r="X55" s="97">
        <v>35</v>
      </c>
      <c r="Y55" s="97">
        <v>39</v>
      </c>
      <c r="Z55" s="97">
        <v>43</v>
      </c>
      <c r="AA55" s="97">
        <v>47</v>
      </c>
      <c r="AB55" s="97">
        <v>52</v>
      </c>
      <c r="AC55" s="97">
        <v>57</v>
      </c>
      <c r="AD55" s="97">
        <v>63</v>
      </c>
      <c r="AE55" s="97" t="s">
        <v>165</v>
      </c>
      <c r="AF55" s="97" t="s">
        <v>165</v>
      </c>
      <c r="AG55" s="97" t="s">
        <v>165</v>
      </c>
      <c r="AH55" s="97" t="s">
        <v>165</v>
      </c>
      <c r="AI55" s="97" t="s">
        <v>165</v>
      </c>
      <c r="AJ55" s="97" t="s">
        <v>165</v>
      </c>
      <c r="AK55" s="97" t="s">
        <v>165</v>
      </c>
      <c r="AL55" s="97" t="s">
        <v>165</v>
      </c>
      <c r="AM55" s="97" t="s">
        <v>165</v>
      </c>
      <c r="AN55" s="97" t="s">
        <v>165</v>
      </c>
      <c r="AO55" s="97" t="s">
        <v>165</v>
      </c>
      <c r="AR55" s="100">
        <v>31</v>
      </c>
      <c r="AS55" s="97">
        <v>31</v>
      </c>
      <c r="AT55" s="97" t="s">
        <v>541</v>
      </c>
      <c r="AU55" s="75" t="s">
        <v>541</v>
      </c>
      <c r="AV55" s="92" t="s">
        <v>30</v>
      </c>
      <c r="AW55" s="92" t="s">
        <v>158</v>
      </c>
      <c r="AZ55" s="92">
        <v>0</v>
      </c>
      <c r="BA55" s="101">
        <v>0</v>
      </c>
      <c r="BB55" s="92" t="s">
        <v>158</v>
      </c>
      <c r="BC55" s="92" t="s">
        <v>158</v>
      </c>
      <c r="BF55" s="92" t="s">
        <v>541</v>
      </c>
      <c r="BG55" s="92" t="s">
        <v>158</v>
      </c>
      <c r="BH55" s="92" t="s">
        <v>541</v>
      </c>
      <c r="BI55" s="92" t="s">
        <v>541</v>
      </c>
      <c r="BJ55" s="92" t="s">
        <v>541</v>
      </c>
      <c r="BK55" s="92" t="s">
        <v>541</v>
      </c>
      <c r="BL55" s="92" t="s">
        <v>541</v>
      </c>
      <c r="BM55" s="92" t="s">
        <v>541</v>
      </c>
      <c r="BN55" s="92" t="s">
        <v>541</v>
      </c>
      <c r="BO55" s="92" t="s">
        <v>541</v>
      </c>
      <c r="BP55" s="92" t="s">
        <v>541</v>
      </c>
      <c r="BQ55" s="92" t="s">
        <v>541</v>
      </c>
      <c r="BR55" s="92" t="s">
        <v>541</v>
      </c>
      <c r="BS55" s="92" t="s">
        <v>541</v>
      </c>
      <c r="BT55" s="92" t="s">
        <v>541</v>
      </c>
      <c r="BU55" s="92" t="s">
        <v>541</v>
      </c>
      <c r="BV55" s="92" t="s">
        <v>158</v>
      </c>
      <c r="BW55" s="92" t="s">
        <v>541</v>
      </c>
      <c r="BX55" s="92" t="s">
        <v>541</v>
      </c>
      <c r="BY55" s="92" t="s">
        <v>158</v>
      </c>
      <c r="BZ55" s="222" t="s">
        <v>541</v>
      </c>
      <c r="CA55" s="92">
        <v>1</v>
      </c>
      <c r="CB55" s="92">
        <v>1</v>
      </c>
      <c r="CD55" s="92">
        <v>2</v>
      </c>
      <c r="CE55" s="92">
        <v>1</v>
      </c>
      <c r="CF55" s="92">
        <v>1</v>
      </c>
      <c r="CH55" s="236" t="s">
        <v>532</v>
      </c>
      <c r="DD55" s="92">
        <v>1</v>
      </c>
      <c r="DE55" s="92">
        <v>0</v>
      </c>
      <c r="DF55" s="92">
        <v>1</v>
      </c>
      <c r="DH55" s="92">
        <v>1</v>
      </c>
    </row>
    <row r="56" spans="1:112" ht="15.75" customHeight="1">
      <c r="A56" s="168">
        <v>47</v>
      </c>
      <c r="B56" s="279" t="s">
        <v>208</v>
      </c>
      <c r="C56" s="299">
        <v>52</v>
      </c>
      <c r="D56" s="299" t="s">
        <v>207</v>
      </c>
      <c r="E56" s="300" t="s">
        <v>268</v>
      </c>
      <c r="F56" s="274" t="s">
        <v>273</v>
      </c>
      <c r="G56" s="295">
        <v>2010</v>
      </c>
      <c r="H56" s="293">
        <v>999</v>
      </c>
      <c r="I56" s="99"/>
      <c r="J56" s="193" t="s">
        <v>158</v>
      </c>
      <c r="K56" s="74" t="s">
        <v>541</v>
      </c>
      <c r="L56" s="74" t="s">
        <v>158</v>
      </c>
      <c r="M56" s="97" t="s">
        <v>541</v>
      </c>
      <c r="N56" s="97" t="s">
        <v>158</v>
      </c>
      <c r="O56" s="97">
        <v>3</v>
      </c>
      <c r="P56" s="97" t="s">
        <v>541</v>
      </c>
      <c r="Q56" s="97" t="s">
        <v>158</v>
      </c>
      <c r="R56" s="97"/>
      <c r="S56" s="97"/>
      <c r="T56" s="97">
        <v>3</v>
      </c>
      <c r="U56" s="97">
        <v>3</v>
      </c>
      <c r="V56" s="97" t="s">
        <v>208</v>
      </c>
      <c r="W56" s="97">
        <v>35</v>
      </c>
      <c r="X56" s="97">
        <v>39</v>
      </c>
      <c r="Y56" s="97">
        <v>43</v>
      </c>
      <c r="Z56" s="97">
        <v>47</v>
      </c>
      <c r="AA56" s="97">
        <v>52</v>
      </c>
      <c r="AB56" s="97">
        <v>57</v>
      </c>
      <c r="AC56" s="97">
        <v>63</v>
      </c>
      <c r="AD56" s="97">
        <v>70</v>
      </c>
      <c r="AE56" s="97">
        <v>80</v>
      </c>
      <c r="AF56" s="97">
        <v>90</v>
      </c>
      <c r="AG56" s="97" t="s">
        <v>165</v>
      </c>
      <c r="AH56" s="97" t="s">
        <v>165</v>
      </c>
      <c r="AI56" s="97" t="s">
        <v>165</v>
      </c>
      <c r="AJ56" s="97" t="s">
        <v>165</v>
      </c>
      <c r="AK56" s="97" t="s">
        <v>165</v>
      </c>
      <c r="AL56" s="97" t="s">
        <v>165</v>
      </c>
      <c r="AM56" s="97" t="s">
        <v>165</v>
      </c>
      <c r="AN56" s="97" t="s">
        <v>165</v>
      </c>
      <c r="AO56" s="97" t="s">
        <v>165</v>
      </c>
      <c r="AR56" s="100">
        <v>52</v>
      </c>
      <c r="AS56" s="97">
        <v>52</v>
      </c>
      <c r="AT56" s="97" t="s">
        <v>541</v>
      </c>
      <c r="AU56" s="75" t="s">
        <v>541</v>
      </c>
      <c r="AV56" s="92" t="s">
        <v>51</v>
      </c>
      <c r="AW56" s="92" t="s">
        <v>158</v>
      </c>
      <c r="AZ56" s="92">
        <v>0</v>
      </c>
      <c r="BA56" s="101">
        <v>0</v>
      </c>
      <c r="BB56" s="92" t="s">
        <v>158</v>
      </c>
      <c r="BC56" s="92" t="s">
        <v>158</v>
      </c>
      <c r="BF56" s="92" t="s">
        <v>541</v>
      </c>
      <c r="BG56" s="92" t="s">
        <v>541</v>
      </c>
      <c r="BH56" s="92" t="s">
        <v>158</v>
      </c>
      <c r="BI56" s="92" t="s">
        <v>541</v>
      </c>
      <c r="BJ56" s="92" t="s">
        <v>541</v>
      </c>
      <c r="BK56" s="92" t="s">
        <v>541</v>
      </c>
      <c r="BL56" s="92" t="s">
        <v>541</v>
      </c>
      <c r="BM56" s="92" t="s">
        <v>541</v>
      </c>
      <c r="BN56" s="92" t="s">
        <v>541</v>
      </c>
      <c r="BO56" s="92" t="s">
        <v>541</v>
      </c>
      <c r="BP56" s="92" t="s">
        <v>541</v>
      </c>
      <c r="BQ56" s="92" t="s">
        <v>541</v>
      </c>
      <c r="BR56" s="92" t="s">
        <v>541</v>
      </c>
      <c r="BS56" s="92" t="s">
        <v>541</v>
      </c>
      <c r="BT56" s="92" t="s">
        <v>541</v>
      </c>
      <c r="BU56" s="92" t="s">
        <v>541</v>
      </c>
      <c r="BV56" s="92" t="s">
        <v>158</v>
      </c>
      <c r="BW56" s="92" t="s">
        <v>541</v>
      </c>
      <c r="BX56" s="92" t="s">
        <v>541</v>
      </c>
      <c r="BY56" s="92" t="s">
        <v>158</v>
      </c>
      <c r="BZ56" s="222" t="s">
        <v>541</v>
      </c>
      <c r="CA56" s="92">
        <v>1</v>
      </c>
      <c r="CB56" s="92">
        <v>1</v>
      </c>
      <c r="CD56" s="92">
        <v>2</v>
      </c>
      <c r="CE56" s="92">
        <v>1</v>
      </c>
      <c r="CF56" s="92">
        <v>1</v>
      </c>
      <c r="CH56" s="236" t="s">
        <v>532</v>
      </c>
      <c r="DD56" s="92">
        <v>1</v>
      </c>
      <c r="DE56" s="92">
        <v>0</v>
      </c>
      <c r="DF56" s="92">
        <v>1</v>
      </c>
      <c r="DH56" s="92">
        <v>1</v>
      </c>
    </row>
    <row r="57" spans="1:112" ht="15.75" customHeight="1">
      <c r="A57" s="168">
        <v>48</v>
      </c>
      <c r="B57" s="279" t="s">
        <v>208</v>
      </c>
      <c r="C57" s="299">
        <v>63</v>
      </c>
      <c r="D57" s="299" t="s">
        <v>207</v>
      </c>
      <c r="E57" s="300" t="s">
        <v>269</v>
      </c>
      <c r="F57" s="274" t="s">
        <v>273</v>
      </c>
      <c r="G57" s="295">
        <v>2010</v>
      </c>
      <c r="H57" s="294">
        <v>999</v>
      </c>
      <c r="I57" s="99"/>
      <c r="J57" s="193" t="s">
        <v>158</v>
      </c>
      <c r="K57" s="74" t="s">
        <v>541</v>
      </c>
      <c r="L57" s="74" t="s">
        <v>158</v>
      </c>
      <c r="M57" s="97" t="s">
        <v>541</v>
      </c>
      <c r="N57" s="97" t="s">
        <v>158</v>
      </c>
      <c r="O57" s="97">
        <v>3</v>
      </c>
      <c r="P57" s="97" t="s">
        <v>541</v>
      </c>
      <c r="Q57" s="97" t="s">
        <v>158</v>
      </c>
      <c r="R57" s="97"/>
      <c r="S57" s="97"/>
      <c r="T57" s="97">
        <v>3</v>
      </c>
      <c r="U57" s="97">
        <v>3</v>
      </c>
      <c r="V57" s="97" t="s">
        <v>208</v>
      </c>
      <c r="W57" s="97">
        <v>35</v>
      </c>
      <c r="X57" s="97">
        <v>39</v>
      </c>
      <c r="Y57" s="97">
        <v>43</v>
      </c>
      <c r="Z57" s="97">
        <v>47</v>
      </c>
      <c r="AA57" s="97">
        <v>52</v>
      </c>
      <c r="AB57" s="97">
        <v>57</v>
      </c>
      <c r="AC57" s="97">
        <v>63</v>
      </c>
      <c r="AD57" s="97">
        <v>70</v>
      </c>
      <c r="AE57" s="97">
        <v>80</v>
      </c>
      <c r="AF57" s="97">
        <v>90</v>
      </c>
      <c r="AG57" s="97" t="s">
        <v>165</v>
      </c>
      <c r="AH57" s="97" t="s">
        <v>165</v>
      </c>
      <c r="AI57" s="97" t="s">
        <v>165</v>
      </c>
      <c r="AJ57" s="97" t="s">
        <v>165</v>
      </c>
      <c r="AK57" s="97" t="s">
        <v>165</v>
      </c>
      <c r="AL57" s="97" t="s">
        <v>165</v>
      </c>
      <c r="AM57" s="97" t="s">
        <v>165</v>
      </c>
      <c r="AN57" s="97" t="s">
        <v>165</v>
      </c>
      <c r="AO57" s="97" t="s">
        <v>165</v>
      </c>
      <c r="AR57" s="100">
        <v>63</v>
      </c>
      <c r="AS57" s="97" t="s">
        <v>541</v>
      </c>
      <c r="AT57" s="97">
        <v>63</v>
      </c>
      <c r="AU57" s="75" t="s">
        <v>541</v>
      </c>
      <c r="AV57" s="92" t="s">
        <v>59</v>
      </c>
      <c r="AW57" s="92" t="s">
        <v>158</v>
      </c>
      <c r="AZ57" s="92">
        <v>0</v>
      </c>
      <c r="BA57" s="101">
        <v>0</v>
      </c>
      <c r="BB57" s="92" t="s">
        <v>158</v>
      </c>
      <c r="BC57" s="92" t="s">
        <v>158</v>
      </c>
      <c r="BF57" s="92" t="s">
        <v>541</v>
      </c>
      <c r="BG57" s="92" t="s">
        <v>541</v>
      </c>
      <c r="BH57" s="92" t="s">
        <v>158</v>
      </c>
      <c r="BI57" s="92" t="s">
        <v>541</v>
      </c>
      <c r="BJ57" s="92" t="s">
        <v>541</v>
      </c>
      <c r="BK57" s="92" t="s">
        <v>541</v>
      </c>
      <c r="BL57" s="92" t="s">
        <v>541</v>
      </c>
      <c r="BM57" s="92" t="s">
        <v>541</v>
      </c>
      <c r="BN57" s="92" t="s">
        <v>541</v>
      </c>
      <c r="BO57" s="92" t="s">
        <v>541</v>
      </c>
      <c r="BP57" s="92" t="s">
        <v>541</v>
      </c>
      <c r="BQ57" s="92" t="s">
        <v>541</v>
      </c>
      <c r="BR57" s="92" t="s">
        <v>541</v>
      </c>
      <c r="BS57" s="92" t="s">
        <v>541</v>
      </c>
      <c r="BT57" s="92" t="s">
        <v>541</v>
      </c>
      <c r="BU57" s="92" t="s">
        <v>541</v>
      </c>
      <c r="BV57" s="92" t="s">
        <v>158</v>
      </c>
      <c r="BW57" s="92" t="s">
        <v>541</v>
      </c>
      <c r="BX57" s="92" t="s">
        <v>541</v>
      </c>
      <c r="BY57" s="92" t="s">
        <v>158</v>
      </c>
      <c r="BZ57" s="222" t="s">
        <v>541</v>
      </c>
      <c r="CA57" s="92">
        <v>1</v>
      </c>
      <c r="CB57" s="92">
        <v>1</v>
      </c>
      <c r="CD57" s="92">
        <v>2</v>
      </c>
      <c r="CE57" s="92">
        <v>1</v>
      </c>
      <c r="CF57" s="92">
        <v>1</v>
      </c>
      <c r="CH57" s="236" t="s">
        <v>532</v>
      </c>
      <c r="DD57" s="92">
        <v>1</v>
      </c>
      <c r="DE57" s="92">
        <v>0</v>
      </c>
      <c r="DF57" s="92">
        <v>1</v>
      </c>
      <c r="DH57" s="92">
        <v>1</v>
      </c>
    </row>
    <row r="58" spans="1:112" ht="15.75" customHeight="1">
      <c r="A58" s="168">
        <v>49</v>
      </c>
      <c r="B58" s="279" t="s">
        <v>208</v>
      </c>
      <c r="C58" s="317">
        <v>70</v>
      </c>
      <c r="D58" s="299" t="s">
        <v>207</v>
      </c>
      <c r="E58" s="300" t="s">
        <v>270</v>
      </c>
      <c r="F58" s="274" t="s">
        <v>273</v>
      </c>
      <c r="G58" s="295">
        <v>2010</v>
      </c>
      <c r="H58" s="293">
        <v>123</v>
      </c>
      <c r="I58" s="99">
        <v>67.099999999999994</v>
      </c>
      <c r="J58" s="193" t="s">
        <v>158</v>
      </c>
      <c r="K58" s="74" t="s">
        <v>541</v>
      </c>
      <c r="L58" s="74" t="s">
        <v>158</v>
      </c>
      <c r="M58" s="97" t="s">
        <v>541</v>
      </c>
      <c r="N58" s="97" t="s">
        <v>158</v>
      </c>
      <c r="O58" s="97">
        <v>3</v>
      </c>
      <c r="P58" s="97" t="s">
        <v>541</v>
      </c>
      <c r="Q58" s="97" t="s">
        <v>158</v>
      </c>
      <c r="R58" s="97"/>
      <c r="S58" s="97"/>
      <c r="T58" s="97">
        <v>3</v>
      </c>
      <c r="U58" s="97">
        <v>3</v>
      </c>
      <c r="V58" s="97" t="s">
        <v>208</v>
      </c>
      <c r="W58" s="97">
        <v>35</v>
      </c>
      <c r="X58" s="97">
        <v>39</v>
      </c>
      <c r="Y58" s="97">
        <v>43</v>
      </c>
      <c r="Z58" s="97">
        <v>47</v>
      </c>
      <c r="AA58" s="97">
        <v>52</v>
      </c>
      <c r="AB58" s="97">
        <v>57</v>
      </c>
      <c r="AC58" s="97">
        <v>63</v>
      </c>
      <c r="AD58" s="97">
        <v>70</v>
      </c>
      <c r="AE58" s="97">
        <v>80</v>
      </c>
      <c r="AF58" s="97">
        <v>90</v>
      </c>
      <c r="AG58" s="97" t="s">
        <v>165</v>
      </c>
      <c r="AH58" s="97" t="s">
        <v>165</v>
      </c>
      <c r="AI58" s="97" t="s">
        <v>165</v>
      </c>
      <c r="AJ58" s="97" t="s">
        <v>165</v>
      </c>
      <c r="AK58" s="97" t="s">
        <v>165</v>
      </c>
      <c r="AL58" s="97" t="s">
        <v>165</v>
      </c>
      <c r="AM58" s="97" t="s">
        <v>165</v>
      </c>
      <c r="AN58" s="97" t="s">
        <v>165</v>
      </c>
      <c r="AO58" s="97" t="s">
        <v>165</v>
      </c>
      <c r="AR58" s="100">
        <v>70</v>
      </c>
      <c r="AS58" s="97" t="s">
        <v>541</v>
      </c>
      <c r="AT58" s="97">
        <v>70</v>
      </c>
      <c r="AU58" s="75" t="s">
        <v>541</v>
      </c>
      <c r="AV58" s="92" t="s">
        <v>61</v>
      </c>
      <c r="AW58" s="92" t="s">
        <v>158</v>
      </c>
      <c r="AZ58" s="92">
        <v>0</v>
      </c>
      <c r="BA58" s="101">
        <v>67.099999999999994</v>
      </c>
      <c r="BB58" s="92" t="s">
        <v>158</v>
      </c>
      <c r="BC58" s="92" t="s">
        <v>158</v>
      </c>
      <c r="BF58" s="92" t="s">
        <v>541</v>
      </c>
      <c r="BG58" s="92" t="s">
        <v>541</v>
      </c>
      <c r="BH58" s="92" t="s">
        <v>158</v>
      </c>
      <c r="BI58" s="92" t="s">
        <v>541</v>
      </c>
      <c r="BJ58" s="92" t="s">
        <v>541</v>
      </c>
      <c r="BK58" s="92" t="s">
        <v>541</v>
      </c>
      <c r="BL58" s="92" t="s">
        <v>541</v>
      </c>
      <c r="BM58" s="92" t="s">
        <v>541</v>
      </c>
      <c r="BN58" s="92" t="s">
        <v>541</v>
      </c>
      <c r="BO58" s="92" t="s">
        <v>541</v>
      </c>
      <c r="BP58" s="92" t="s">
        <v>541</v>
      </c>
      <c r="BQ58" s="92" t="s">
        <v>541</v>
      </c>
      <c r="BR58" s="92" t="s">
        <v>541</v>
      </c>
      <c r="BS58" s="92" t="s">
        <v>541</v>
      </c>
      <c r="BT58" s="92" t="s">
        <v>541</v>
      </c>
      <c r="BU58" s="92" t="s">
        <v>541</v>
      </c>
      <c r="BV58" s="92" t="s">
        <v>158</v>
      </c>
      <c r="BW58" s="92" t="s">
        <v>541</v>
      </c>
      <c r="BX58" s="92" t="s">
        <v>541</v>
      </c>
      <c r="BY58" s="92" t="s">
        <v>158</v>
      </c>
      <c r="BZ58" s="222">
        <v>2</v>
      </c>
      <c r="CA58" s="92">
        <v>1</v>
      </c>
      <c r="CB58" s="92">
        <v>1</v>
      </c>
      <c r="CD58" s="92">
        <v>2</v>
      </c>
      <c r="CE58" s="92">
        <v>1</v>
      </c>
      <c r="CF58" s="92">
        <v>1</v>
      </c>
      <c r="CH58" s="236" t="s">
        <v>541</v>
      </c>
      <c r="DD58" s="92">
        <v>1</v>
      </c>
      <c r="DE58" s="92">
        <v>1</v>
      </c>
      <c r="DF58" s="92">
        <v>0</v>
      </c>
      <c r="DH58" s="92">
        <v>2</v>
      </c>
    </row>
    <row r="59" spans="1:112" ht="15.75" customHeight="1">
      <c r="A59" s="168">
        <v>50</v>
      </c>
      <c r="B59" s="279" t="s">
        <v>213</v>
      </c>
      <c r="C59" s="299">
        <v>62</v>
      </c>
      <c r="D59" s="299" t="s">
        <v>207</v>
      </c>
      <c r="E59" s="300" t="s">
        <v>271</v>
      </c>
      <c r="F59" s="274" t="s">
        <v>273</v>
      </c>
      <c r="G59" s="295">
        <v>2009</v>
      </c>
      <c r="H59" s="274">
        <v>999</v>
      </c>
      <c r="I59" s="99"/>
      <c r="J59" s="193" t="s">
        <v>158</v>
      </c>
      <c r="K59" s="74" t="s">
        <v>541</v>
      </c>
      <c r="L59" s="74" t="s">
        <v>158</v>
      </c>
      <c r="M59" s="97" t="s">
        <v>541</v>
      </c>
      <c r="N59" s="97" t="s">
        <v>158</v>
      </c>
      <c r="O59" s="97">
        <v>4</v>
      </c>
      <c r="P59" s="97" t="s">
        <v>541</v>
      </c>
      <c r="Q59" s="97" t="s">
        <v>158</v>
      </c>
      <c r="R59" s="97"/>
      <c r="S59" s="97"/>
      <c r="T59" s="97">
        <v>4</v>
      </c>
      <c r="U59" s="97">
        <v>4</v>
      </c>
      <c r="V59" s="97" t="s">
        <v>213</v>
      </c>
      <c r="W59" s="97">
        <v>38</v>
      </c>
      <c r="X59" s="97">
        <v>41</v>
      </c>
      <c r="Y59" s="97">
        <v>44</v>
      </c>
      <c r="Z59" s="97">
        <v>48</v>
      </c>
      <c r="AA59" s="97">
        <v>52</v>
      </c>
      <c r="AB59" s="97">
        <v>57</v>
      </c>
      <c r="AC59" s="97">
        <v>62</v>
      </c>
      <c r="AD59" s="97">
        <v>68</v>
      </c>
      <c r="AE59" s="97">
        <v>75</v>
      </c>
      <c r="AF59" s="97">
        <v>85</v>
      </c>
      <c r="AG59" s="97">
        <v>100</v>
      </c>
      <c r="AH59" s="97" t="s">
        <v>165</v>
      </c>
      <c r="AI59" s="97" t="s">
        <v>165</v>
      </c>
      <c r="AJ59" s="97" t="s">
        <v>165</v>
      </c>
      <c r="AK59" s="97" t="s">
        <v>165</v>
      </c>
      <c r="AL59" s="97" t="s">
        <v>165</v>
      </c>
      <c r="AM59" s="97" t="s">
        <v>165</v>
      </c>
      <c r="AN59" s="97" t="s">
        <v>165</v>
      </c>
      <c r="AO59" s="97" t="s">
        <v>165</v>
      </c>
      <c r="AR59" s="100">
        <v>62</v>
      </c>
      <c r="AS59" s="97" t="s">
        <v>541</v>
      </c>
      <c r="AT59" s="97">
        <v>62</v>
      </c>
      <c r="AU59" s="75" t="s">
        <v>541</v>
      </c>
      <c r="AV59" s="92" t="s">
        <v>58</v>
      </c>
      <c r="AW59" s="92" t="s">
        <v>158</v>
      </c>
      <c r="AZ59" s="92">
        <v>0</v>
      </c>
      <c r="BA59" s="101">
        <v>0</v>
      </c>
      <c r="BB59" s="92" t="s">
        <v>158</v>
      </c>
      <c r="BC59" s="92" t="s">
        <v>158</v>
      </c>
      <c r="BF59" s="92" t="s">
        <v>541</v>
      </c>
      <c r="BG59" s="92" t="s">
        <v>541</v>
      </c>
      <c r="BH59" s="92" t="s">
        <v>541</v>
      </c>
      <c r="BI59" s="92" t="s">
        <v>158</v>
      </c>
      <c r="BJ59" s="92" t="s">
        <v>541</v>
      </c>
      <c r="BK59" s="92" t="s">
        <v>541</v>
      </c>
      <c r="BL59" s="92" t="s">
        <v>541</v>
      </c>
      <c r="BM59" s="92" t="s">
        <v>541</v>
      </c>
      <c r="BN59" s="92" t="s">
        <v>541</v>
      </c>
      <c r="BO59" s="92" t="s">
        <v>541</v>
      </c>
      <c r="BP59" s="92" t="s">
        <v>541</v>
      </c>
      <c r="BQ59" s="92" t="s">
        <v>541</v>
      </c>
      <c r="BR59" s="92" t="s">
        <v>541</v>
      </c>
      <c r="BS59" s="92" t="s">
        <v>541</v>
      </c>
      <c r="BT59" s="92" t="s">
        <v>541</v>
      </c>
      <c r="BU59" s="92" t="s">
        <v>541</v>
      </c>
      <c r="BV59" s="92" t="s">
        <v>158</v>
      </c>
      <c r="BW59" s="92" t="s">
        <v>541</v>
      </c>
      <c r="BX59" s="92" t="s">
        <v>541</v>
      </c>
      <c r="BY59" s="92" t="s">
        <v>158</v>
      </c>
      <c r="BZ59" s="222" t="s">
        <v>541</v>
      </c>
      <c r="CA59" s="92">
        <v>1</v>
      </c>
      <c r="CB59" s="92">
        <v>1</v>
      </c>
      <c r="CD59" s="92">
        <v>2</v>
      </c>
      <c r="CE59" s="92">
        <v>1</v>
      </c>
      <c r="CF59" s="92">
        <v>1</v>
      </c>
      <c r="CH59" s="236" t="s">
        <v>532</v>
      </c>
      <c r="DD59" s="92">
        <v>1</v>
      </c>
      <c r="DE59" s="92">
        <v>0</v>
      </c>
      <c r="DF59" s="92">
        <v>1</v>
      </c>
      <c r="DH59" s="92">
        <v>2</v>
      </c>
    </row>
    <row r="60" spans="1:112" ht="15.75" customHeight="1">
      <c r="A60" s="168">
        <v>51</v>
      </c>
      <c r="B60" s="271" t="s">
        <v>213</v>
      </c>
      <c r="C60" s="299">
        <v>68</v>
      </c>
      <c r="D60" s="299" t="s">
        <v>207</v>
      </c>
      <c r="E60" s="300" t="s">
        <v>272</v>
      </c>
      <c r="F60" s="274" t="s">
        <v>273</v>
      </c>
      <c r="G60" s="295">
        <v>2008</v>
      </c>
      <c r="H60" s="293">
        <v>120</v>
      </c>
      <c r="I60" s="99">
        <v>67.400000000000006</v>
      </c>
      <c r="J60" s="193" t="s">
        <v>158</v>
      </c>
      <c r="K60" s="74" t="s">
        <v>541</v>
      </c>
      <c r="L60" s="74" t="s">
        <v>158</v>
      </c>
      <c r="M60" s="97" t="s">
        <v>541</v>
      </c>
      <c r="N60" s="97" t="s">
        <v>158</v>
      </c>
      <c r="O60" s="97">
        <v>4</v>
      </c>
      <c r="P60" s="97" t="s">
        <v>541</v>
      </c>
      <c r="Q60" s="97" t="s">
        <v>158</v>
      </c>
      <c r="R60" s="97"/>
      <c r="S60" s="97"/>
      <c r="T60" s="97">
        <v>4</v>
      </c>
      <c r="U60" s="97">
        <v>4</v>
      </c>
      <c r="V60" s="97" t="s">
        <v>213</v>
      </c>
      <c r="W60" s="97">
        <v>38</v>
      </c>
      <c r="X60" s="97">
        <v>41</v>
      </c>
      <c r="Y60" s="97">
        <v>44</v>
      </c>
      <c r="Z60" s="97">
        <v>48</v>
      </c>
      <c r="AA60" s="97">
        <v>52</v>
      </c>
      <c r="AB60" s="97">
        <v>57</v>
      </c>
      <c r="AC60" s="97">
        <v>62</v>
      </c>
      <c r="AD60" s="97">
        <v>68</v>
      </c>
      <c r="AE60" s="97">
        <v>75</v>
      </c>
      <c r="AF60" s="97">
        <v>85</v>
      </c>
      <c r="AG60" s="97">
        <v>100</v>
      </c>
      <c r="AH60" s="97" t="s">
        <v>165</v>
      </c>
      <c r="AI60" s="97" t="s">
        <v>165</v>
      </c>
      <c r="AJ60" s="97" t="s">
        <v>165</v>
      </c>
      <c r="AK60" s="97" t="s">
        <v>165</v>
      </c>
      <c r="AL60" s="97" t="s">
        <v>165</v>
      </c>
      <c r="AM60" s="97" t="s">
        <v>165</v>
      </c>
      <c r="AN60" s="97" t="s">
        <v>165</v>
      </c>
      <c r="AO60" s="97" t="s">
        <v>165</v>
      </c>
      <c r="AR60" s="100">
        <v>68</v>
      </c>
      <c r="AS60" s="97" t="s">
        <v>541</v>
      </c>
      <c r="AT60" s="97">
        <v>68</v>
      </c>
      <c r="AU60" s="75" t="s">
        <v>541</v>
      </c>
      <c r="AV60" s="92" t="s">
        <v>60</v>
      </c>
      <c r="AW60" s="92" t="s">
        <v>158</v>
      </c>
      <c r="AZ60" s="92">
        <v>0</v>
      </c>
      <c r="BA60" s="101">
        <v>67.400000000000006</v>
      </c>
      <c r="BB60" s="92" t="s">
        <v>158</v>
      </c>
      <c r="BC60" s="92" t="s">
        <v>158</v>
      </c>
      <c r="BF60" s="92" t="s">
        <v>541</v>
      </c>
      <c r="BG60" s="92" t="s">
        <v>541</v>
      </c>
      <c r="BH60" s="92" t="s">
        <v>541</v>
      </c>
      <c r="BI60" s="92" t="s">
        <v>158</v>
      </c>
      <c r="BJ60" s="92" t="s">
        <v>541</v>
      </c>
      <c r="BK60" s="92" t="s">
        <v>541</v>
      </c>
      <c r="BL60" s="92" t="s">
        <v>541</v>
      </c>
      <c r="BM60" s="92" t="s">
        <v>541</v>
      </c>
      <c r="BN60" s="92" t="s">
        <v>541</v>
      </c>
      <c r="BO60" s="92" t="s">
        <v>541</v>
      </c>
      <c r="BP60" s="92" t="s">
        <v>541</v>
      </c>
      <c r="BQ60" s="92" t="s">
        <v>541</v>
      </c>
      <c r="BR60" s="92" t="s">
        <v>541</v>
      </c>
      <c r="BS60" s="92" t="s">
        <v>541</v>
      </c>
      <c r="BT60" s="92" t="s">
        <v>541</v>
      </c>
      <c r="BU60" s="92" t="s">
        <v>541</v>
      </c>
      <c r="BV60" s="92" t="s">
        <v>158</v>
      </c>
      <c r="BW60" s="92" t="s">
        <v>541</v>
      </c>
      <c r="BX60" s="92" t="s">
        <v>541</v>
      </c>
      <c r="BY60" s="92" t="s">
        <v>158</v>
      </c>
      <c r="BZ60" s="222">
        <v>3</v>
      </c>
      <c r="CA60" s="92">
        <v>1</v>
      </c>
      <c r="CB60" s="92">
        <v>1</v>
      </c>
      <c r="CD60" s="92">
        <v>2</v>
      </c>
      <c r="CE60" s="92">
        <v>1</v>
      </c>
      <c r="CF60" s="92">
        <v>1</v>
      </c>
      <c r="CH60" s="236" t="s">
        <v>541</v>
      </c>
      <c r="DD60" s="92">
        <v>1</v>
      </c>
      <c r="DE60" s="92">
        <v>1</v>
      </c>
      <c r="DF60" s="92">
        <v>0</v>
      </c>
      <c r="DH60" s="92">
        <v>3</v>
      </c>
    </row>
    <row r="61" spans="1:112" ht="15.75" customHeight="1">
      <c r="A61" s="168">
        <v>52</v>
      </c>
      <c r="B61" s="271" t="s">
        <v>224</v>
      </c>
      <c r="C61" s="368">
        <v>25</v>
      </c>
      <c r="D61" s="299" t="s">
        <v>207</v>
      </c>
      <c r="E61" s="301" t="s">
        <v>274</v>
      </c>
      <c r="F61" s="291" t="s">
        <v>539</v>
      </c>
      <c r="G61" s="296">
        <v>2015</v>
      </c>
      <c r="H61" s="293">
        <v>72</v>
      </c>
      <c r="I61" s="99">
        <v>22.5</v>
      </c>
      <c r="J61" s="193" t="s">
        <v>158</v>
      </c>
      <c r="K61" s="74" t="s">
        <v>541</v>
      </c>
      <c r="L61" s="74" t="s">
        <v>158</v>
      </c>
      <c r="M61" s="97" t="s">
        <v>541</v>
      </c>
      <c r="N61" s="97" t="s">
        <v>158</v>
      </c>
      <c r="O61" s="97">
        <v>1</v>
      </c>
      <c r="P61" s="97" t="s">
        <v>541</v>
      </c>
      <c r="Q61" s="97" t="s">
        <v>158</v>
      </c>
      <c r="R61" s="97"/>
      <c r="S61" s="97"/>
      <c r="T61" s="97">
        <v>1</v>
      </c>
      <c r="U61" s="97">
        <v>1</v>
      </c>
      <c r="V61" s="97" t="s">
        <v>224</v>
      </c>
      <c r="W61" s="97">
        <v>25</v>
      </c>
      <c r="X61" s="97">
        <v>28</v>
      </c>
      <c r="Y61" s="97">
        <v>31</v>
      </c>
      <c r="Z61" s="97">
        <v>35</v>
      </c>
      <c r="AA61" s="97">
        <v>39</v>
      </c>
      <c r="AB61" s="97">
        <v>43</v>
      </c>
      <c r="AC61" s="97">
        <v>47</v>
      </c>
      <c r="AD61" s="97">
        <v>52</v>
      </c>
      <c r="AE61" s="97" t="s">
        <v>165</v>
      </c>
      <c r="AF61" s="97" t="s">
        <v>165</v>
      </c>
      <c r="AG61" s="97" t="s">
        <v>165</v>
      </c>
      <c r="AH61" s="97" t="s">
        <v>165</v>
      </c>
      <c r="AI61" s="97" t="s">
        <v>165</v>
      </c>
      <c r="AJ61" s="97" t="s">
        <v>165</v>
      </c>
      <c r="AK61" s="97" t="s">
        <v>165</v>
      </c>
      <c r="AL61" s="97" t="s">
        <v>165</v>
      </c>
      <c r="AM61" s="97" t="s">
        <v>165</v>
      </c>
      <c r="AN61" s="97" t="s">
        <v>165</v>
      </c>
      <c r="AO61" s="97" t="s">
        <v>165</v>
      </c>
      <c r="AR61" s="100">
        <v>25</v>
      </c>
      <c r="AS61" s="97">
        <v>25</v>
      </c>
      <c r="AT61" s="97" t="s">
        <v>541</v>
      </c>
      <c r="AU61" s="75" t="s">
        <v>541</v>
      </c>
      <c r="AV61" s="92" t="s">
        <v>24</v>
      </c>
      <c r="AW61" s="92" t="s">
        <v>158</v>
      </c>
      <c r="AZ61" s="92">
        <v>0</v>
      </c>
      <c r="BA61" s="101">
        <v>22.5</v>
      </c>
      <c r="BB61" s="92" t="s">
        <v>158</v>
      </c>
      <c r="BC61" s="92" t="s">
        <v>158</v>
      </c>
      <c r="BF61" s="92" t="s">
        <v>158</v>
      </c>
      <c r="BG61" s="92" t="s">
        <v>541</v>
      </c>
      <c r="BH61" s="92" t="s">
        <v>541</v>
      </c>
      <c r="BI61" s="92" t="s">
        <v>541</v>
      </c>
      <c r="BJ61" s="92" t="s">
        <v>541</v>
      </c>
      <c r="BK61" s="92" t="s">
        <v>541</v>
      </c>
      <c r="BL61" s="92" t="s">
        <v>541</v>
      </c>
      <c r="BM61" s="92" t="s">
        <v>541</v>
      </c>
      <c r="BN61" s="92" t="s">
        <v>541</v>
      </c>
      <c r="BO61" s="92" t="s">
        <v>541</v>
      </c>
      <c r="BP61" s="92" t="s">
        <v>541</v>
      </c>
      <c r="BQ61" s="92" t="s">
        <v>541</v>
      </c>
      <c r="BR61" s="92" t="s">
        <v>541</v>
      </c>
      <c r="BS61" s="92" t="s">
        <v>541</v>
      </c>
      <c r="BT61" s="92" t="s">
        <v>541</v>
      </c>
      <c r="BU61" s="92" t="s">
        <v>541</v>
      </c>
      <c r="BV61" s="92" t="s">
        <v>158</v>
      </c>
      <c r="BW61" s="92" t="s">
        <v>541</v>
      </c>
      <c r="BX61" s="92" t="s">
        <v>541</v>
      </c>
      <c r="BY61" s="92" t="s">
        <v>158</v>
      </c>
      <c r="BZ61" s="222">
        <v>1</v>
      </c>
      <c r="CA61" s="92">
        <v>1</v>
      </c>
      <c r="CB61" s="92">
        <v>1</v>
      </c>
      <c r="CD61" s="92">
        <v>2</v>
      </c>
      <c r="CE61" s="92">
        <v>1</v>
      </c>
      <c r="CF61" s="92">
        <v>1</v>
      </c>
      <c r="CH61" s="236" t="s">
        <v>541</v>
      </c>
      <c r="DD61" s="92">
        <v>1</v>
      </c>
      <c r="DE61" s="92">
        <v>1</v>
      </c>
      <c r="DF61" s="92">
        <v>0</v>
      </c>
      <c r="DH61" s="92">
        <v>1</v>
      </c>
    </row>
    <row r="62" spans="1:112" ht="15.75" customHeight="1">
      <c r="A62" s="168">
        <v>53</v>
      </c>
      <c r="B62" s="271" t="s">
        <v>224</v>
      </c>
      <c r="C62" s="368">
        <v>31</v>
      </c>
      <c r="D62" s="299" t="s">
        <v>207</v>
      </c>
      <c r="E62" s="301" t="s">
        <v>275</v>
      </c>
      <c r="F62" s="291" t="s">
        <v>539</v>
      </c>
      <c r="G62" s="296">
        <v>2014</v>
      </c>
      <c r="H62" s="294">
        <v>30</v>
      </c>
      <c r="I62" s="99">
        <v>29</v>
      </c>
      <c r="J62" s="193" t="s">
        <v>158</v>
      </c>
      <c r="K62" s="74" t="s">
        <v>541</v>
      </c>
      <c r="L62" s="74" t="s">
        <v>158</v>
      </c>
      <c r="M62" s="97" t="s">
        <v>541</v>
      </c>
      <c r="N62" s="97" t="s">
        <v>158</v>
      </c>
      <c r="O62" s="97">
        <v>1</v>
      </c>
      <c r="P62" s="97" t="s">
        <v>541</v>
      </c>
      <c r="Q62" s="97" t="s">
        <v>158</v>
      </c>
      <c r="R62" s="97"/>
      <c r="S62" s="97"/>
      <c r="T62" s="97">
        <v>1</v>
      </c>
      <c r="U62" s="97">
        <v>1</v>
      </c>
      <c r="V62" s="97" t="s">
        <v>224</v>
      </c>
      <c r="W62" s="97">
        <v>25</v>
      </c>
      <c r="X62" s="97">
        <v>28</v>
      </c>
      <c r="Y62" s="97">
        <v>31</v>
      </c>
      <c r="Z62" s="97">
        <v>35</v>
      </c>
      <c r="AA62" s="97">
        <v>39</v>
      </c>
      <c r="AB62" s="97">
        <v>43</v>
      </c>
      <c r="AC62" s="97">
        <v>47</v>
      </c>
      <c r="AD62" s="97">
        <v>52</v>
      </c>
      <c r="AE62" s="97" t="s">
        <v>165</v>
      </c>
      <c r="AF62" s="97" t="s">
        <v>165</v>
      </c>
      <c r="AG62" s="97" t="s">
        <v>165</v>
      </c>
      <c r="AH62" s="97" t="s">
        <v>165</v>
      </c>
      <c r="AI62" s="97" t="s">
        <v>165</v>
      </c>
      <c r="AJ62" s="97" t="s">
        <v>165</v>
      </c>
      <c r="AK62" s="97" t="s">
        <v>165</v>
      </c>
      <c r="AL62" s="97" t="s">
        <v>165</v>
      </c>
      <c r="AM62" s="97" t="s">
        <v>165</v>
      </c>
      <c r="AN62" s="97" t="s">
        <v>165</v>
      </c>
      <c r="AO62" s="97" t="s">
        <v>165</v>
      </c>
      <c r="AR62" s="100">
        <v>31</v>
      </c>
      <c r="AS62" s="97">
        <v>31</v>
      </c>
      <c r="AT62" s="97" t="s">
        <v>541</v>
      </c>
      <c r="AU62" s="75" t="s">
        <v>541</v>
      </c>
      <c r="AV62" s="92" t="s">
        <v>30</v>
      </c>
      <c r="AW62" s="92" t="s">
        <v>158</v>
      </c>
      <c r="AZ62" s="92">
        <v>0</v>
      </c>
      <c r="BA62" s="101">
        <v>29</v>
      </c>
      <c r="BB62" s="92" t="s">
        <v>158</v>
      </c>
      <c r="BC62" s="92" t="s">
        <v>158</v>
      </c>
      <c r="BF62" s="92" t="s">
        <v>158</v>
      </c>
      <c r="BG62" s="92" t="s">
        <v>541</v>
      </c>
      <c r="BH62" s="92" t="s">
        <v>541</v>
      </c>
      <c r="BI62" s="92" t="s">
        <v>541</v>
      </c>
      <c r="BJ62" s="92" t="s">
        <v>541</v>
      </c>
      <c r="BK62" s="92" t="s">
        <v>541</v>
      </c>
      <c r="BL62" s="92" t="s">
        <v>541</v>
      </c>
      <c r="BM62" s="92" t="s">
        <v>541</v>
      </c>
      <c r="BN62" s="92" t="s">
        <v>541</v>
      </c>
      <c r="BO62" s="92" t="s">
        <v>541</v>
      </c>
      <c r="BP62" s="92" t="s">
        <v>541</v>
      </c>
      <c r="BQ62" s="92" t="s">
        <v>541</v>
      </c>
      <c r="BR62" s="92" t="s">
        <v>541</v>
      </c>
      <c r="BS62" s="92" t="s">
        <v>541</v>
      </c>
      <c r="BT62" s="92" t="s">
        <v>541</v>
      </c>
      <c r="BU62" s="92" t="s">
        <v>541</v>
      </c>
      <c r="BV62" s="92" t="s">
        <v>158</v>
      </c>
      <c r="BW62" s="92" t="s">
        <v>541</v>
      </c>
      <c r="BX62" s="92" t="s">
        <v>541</v>
      </c>
      <c r="BY62" s="92" t="s">
        <v>158</v>
      </c>
      <c r="BZ62" s="222">
        <v>2</v>
      </c>
      <c r="CA62" s="92">
        <v>1</v>
      </c>
      <c r="CB62" s="92">
        <v>1</v>
      </c>
      <c r="CD62" s="92">
        <v>2</v>
      </c>
      <c r="CE62" s="92">
        <v>1</v>
      </c>
      <c r="CF62" s="92">
        <v>1</v>
      </c>
      <c r="CH62" s="236" t="s">
        <v>541</v>
      </c>
      <c r="DD62" s="92">
        <v>1</v>
      </c>
      <c r="DE62" s="92">
        <v>1</v>
      </c>
      <c r="DF62" s="92">
        <v>0</v>
      </c>
      <c r="DH62" s="92">
        <v>2</v>
      </c>
    </row>
    <row r="63" spans="1:112" ht="15.75" customHeight="1">
      <c r="A63" s="168">
        <v>54</v>
      </c>
      <c r="B63" s="271" t="s">
        <v>224</v>
      </c>
      <c r="C63" s="368">
        <v>31</v>
      </c>
      <c r="D63" s="299" t="s">
        <v>207</v>
      </c>
      <c r="E63" s="301" t="s">
        <v>276</v>
      </c>
      <c r="F63" s="291" t="s">
        <v>539</v>
      </c>
      <c r="G63" s="296" t="s">
        <v>287</v>
      </c>
      <c r="H63" s="293">
        <v>112</v>
      </c>
      <c r="I63" s="251">
        <v>30</v>
      </c>
      <c r="J63" s="193" t="s">
        <v>158</v>
      </c>
      <c r="K63" s="74" t="s">
        <v>541</v>
      </c>
      <c r="L63" s="74" t="s">
        <v>158</v>
      </c>
      <c r="M63" s="97" t="s">
        <v>541</v>
      </c>
      <c r="N63" s="97" t="s">
        <v>158</v>
      </c>
      <c r="O63" s="97">
        <v>1</v>
      </c>
      <c r="P63" s="97" t="s">
        <v>541</v>
      </c>
      <c r="Q63" s="97" t="s">
        <v>158</v>
      </c>
      <c r="R63" s="97"/>
      <c r="S63" s="97"/>
      <c r="T63" s="97">
        <v>1</v>
      </c>
      <c r="U63" s="97">
        <v>1</v>
      </c>
      <c r="V63" s="97" t="s">
        <v>224</v>
      </c>
      <c r="W63" s="97">
        <v>25</v>
      </c>
      <c r="X63" s="97">
        <v>28</v>
      </c>
      <c r="Y63" s="97">
        <v>31</v>
      </c>
      <c r="Z63" s="97">
        <v>35</v>
      </c>
      <c r="AA63" s="97">
        <v>39</v>
      </c>
      <c r="AB63" s="97">
        <v>43</v>
      </c>
      <c r="AC63" s="97">
        <v>47</v>
      </c>
      <c r="AD63" s="97">
        <v>52</v>
      </c>
      <c r="AE63" s="97" t="s">
        <v>165</v>
      </c>
      <c r="AF63" s="97" t="s">
        <v>165</v>
      </c>
      <c r="AG63" s="97" t="s">
        <v>165</v>
      </c>
      <c r="AH63" s="97" t="s">
        <v>165</v>
      </c>
      <c r="AI63" s="97" t="s">
        <v>165</v>
      </c>
      <c r="AJ63" s="97" t="s">
        <v>165</v>
      </c>
      <c r="AK63" s="97" t="s">
        <v>165</v>
      </c>
      <c r="AL63" s="97" t="s">
        <v>165</v>
      </c>
      <c r="AM63" s="97" t="s">
        <v>165</v>
      </c>
      <c r="AN63" s="97" t="s">
        <v>165</v>
      </c>
      <c r="AO63" s="97" t="s">
        <v>165</v>
      </c>
      <c r="AR63" s="100">
        <v>31</v>
      </c>
      <c r="AS63" s="97">
        <v>31</v>
      </c>
      <c r="AT63" s="97" t="s">
        <v>541</v>
      </c>
      <c r="AU63" s="75" t="s">
        <v>541</v>
      </c>
      <c r="AV63" s="92" t="s">
        <v>30</v>
      </c>
      <c r="AW63" s="92" t="s">
        <v>158</v>
      </c>
      <c r="AZ63" s="92">
        <v>0</v>
      </c>
      <c r="BA63" s="101">
        <v>30</v>
      </c>
      <c r="BB63" s="92" t="s">
        <v>158</v>
      </c>
      <c r="BC63" s="92" t="s">
        <v>158</v>
      </c>
      <c r="BF63" s="92" t="s">
        <v>158</v>
      </c>
      <c r="BG63" s="92" t="s">
        <v>541</v>
      </c>
      <c r="BH63" s="92" t="s">
        <v>541</v>
      </c>
      <c r="BI63" s="92" t="s">
        <v>541</v>
      </c>
      <c r="BJ63" s="92" t="s">
        <v>541</v>
      </c>
      <c r="BK63" s="92" t="s">
        <v>541</v>
      </c>
      <c r="BL63" s="92" t="s">
        <v>541</v>
      </c>
      <c r="BM63" s="92" t="s">
        <v>541</v>
      </c>
      <c r="BN63" s="92" t="s">
        <v>541</v>
      </c>
      <c r="BO63" s="92" t="s">
        <v>541</v>
      </c>
      <c r="BP63" s="92" t="s">
        <v>541</v>
      </c>
      <c r="BQ63" s="92" t="s">
        <v>541</v>
      </c>
      <c r="BR63" s="92" t="s">
        <v>541</v>
      </c>
      <c r="BS63" s="92" t="s">
        <v>541</v>
      </c>
      <c r="BT63" s="92" t="s">
        <v>541</v>
      </c>
      <c r="BU63" s="92" t="s">
        <v>541</v>
      </c>
      <c r="BV63" s="92" t="s">
        <v>158</v>
      </c>
      <c r="BW63" s="92" t="s">
        <v>541</v>
      </c>
      <c r="BX63" s="92" t="s">
        <v>541</v>
      </c>
      <c r="BY63" s="92" t="s">
        <v>158</v>
      </c>
      <c r="BZ63" s="222">
        <v>3</v>
      </c>
      <c r="CA63" s="92">
        <v>1</v>
      </c>
      <c r="CB63" s="92">
        <v>1</v>
      </c>
      <c r="CD63" s="92">
        <v>2</v>
      </c>
      <c r="CE63" s="92">
        <v>1</v>
      </c>
      <c r="CF63" s="92">
        <v>1</v>
      </c>
      <c r="CH63" s="236" t="s">
        <v>541</v>
      </c>
      <c r="DD63" s="92">
        <v>1</v>
      </c>
      <c r="DE63" s="92">
        <v>1</v>
      </c>
      <c r="DF63" s="92">
        <v>0</v>
      </c>
      <c r="DH63" s="92">
        <v>3</v>
      </c>
    </row>
    <row r="64" spans="1:112" ht="15.75" customHeight="1">
      <c r="A64" s="168">
        <v>55</v>
      </c>
      <c r="B64" s="271" t="s">
        <v>224</v>
      </c>
      <c r="C64" s="368">
        <v>35</v>
      </c>
      <c r="D64" s="299" t="s">
        <v>207</v>
      </c>
      <c r="E64" s="301" t="s">
        <v>277</v>
      </c>
      <c r="F64" s="291" t="s">
        <v>539</v>
      </c>
      <c r="G64" s="296" t="s">
        <v>288</v>
      </c>
      <c r="H64" s="293">
        <v>59</v>
      </c>
      <c r="I64" s="251">
        <v>32.5</v>
      </c>
      <c r="J64" s="192" t="s">
        <v>158</v>
      </c>
      <c r="K64" s="74" t="s">
        <v>541</v>
      </c>
      <c r="L64" s="74" t="s">
        <v>158</v>
      </c>
      <c r="M64" s="97" t="s">
        <v>541</v>
      </c>
      <c r="N64" s="97" t="s">
        <v>158</v>
      </c>
      <c r="O64" s="97">
        <v>1</v>
      </c>
      <c r="P64" s="97" t="s">
        <v>541</v>
      </c>
      <c r="Q64" s="97" t="s">
        <v>158</v>
      </c>
      <c r="R64" s="97"/>
      <c r="S64" s="97"/>
      <c r="T64" s="97">
        <v>1</v>
      </c>
      <c r="U64" s="97">
        <v>1</v>
      </c>
      <c r="V64" s="97" t="s">
        <v>224</v>
      </c>
      <c r="W64" s="97">
        <v>25</v>
      </c>
      <c r="X64" s="97">
        <v>28</v>
      </c>
      <c r="Y64" s="97">
        <v>31</v>
      </c>
      <c r="Z64" s="97">
        <v>35</v>
      </c>
      <c r="AA64" s="97">
        <v>39</v>
      </c>
      <c r="AB64" s="97">
        <v>43</v>
      </c>
      <c r="AC64" s="97">
        <v>47</v>
      </c>
      <c r="AD64" s="97">
        <v>52</v>
      </c>
      <c r="AE64" s="97" t="s">
        <v>165</v>
      </c>
      <c r="AF64" s="97" t="s">
        <v>165</v>
      </c>
      <c r="AG64" s="97" t="s">
        <v>165</v>
      </c>
      <c r="AH64" s="97" t="s">
        <v>165</v>
      </c>
      <c r="AI64" s="97" t="s">
        <v>165</v>
      </c>
      <c r="AJ64" s="97" t="s">
        <v>165</v>
      </c>
      <c r="AK64" s="97" t="s">
        <v>165</v>
      </c>
      <c r="AL64" s="97" t="s">
        <v>165</v>
      </c>
      <c r="AM64" s="97" t="s">
        <v>165</v>
      </c>
      <c r="AN64" s="97" t="s">
        <v>165</v>
      </c>
      <c r="AO64" s="97" t="s">
        <v>165</v>
      </c>
      <c r="AR64" s="100">
        <v>35</v>
      </c>
      <c r="AS64" s="97">
        <v>35</v>
      </c>
      <c r="AT64" s="97" t="s">
        <v>541</v>
      </c>
      <c r="AU64" s="75" t="s">
        <v>541</v>
      </c>
      <c r="AV64" s="92" t="s">
        <v>34</v>
      </c>
      <c r="AW64" s="92" t="s">
        <v>158</v>
      </c>
      <c r="AZ64" s="92">
        <v>0</v>
      </c>
      <c r="BA64" s="101">
        <v>32.5</v>
      </c>
      <c r="BB64" s="92" t="s">
        <v>158</v>
      </c>
      <c r="BC64" s="92" t="s">
        <v>158</v>
      </c>
      <c r="BF64" s="92" t="s">
        <v>158</v>
      </c>
      <c r="BG64" s="92" t="s">
        <v>541</v>
      </c>
      <c r="BH64" s="92" t="s">
        <v>541</v>
      </c>
      <c r="BI64" s="92" t="s">
        <v>541</v>
      </c>
      <c r="BJ64" s="92" t="s">
        <v>541</v>
      </c>
      <c r="BK64" s="92" t="s">
        <v>541</v>
      </c>
      <c r="BL64" s="92" t="s">
        <v>541</v>
      </c>
      <c r="BM64" s="92" t="s">
        <v>541</v>
      </c>
      <c r="BN64" s="92" t="s">
        <v>541</v>
      </c>
      <c r="BO64" s="92" t="s">
        <v>541</v>
      </c>
      <c r="BP64" s="92" t="s">
        <v>541</v>
      </c>
      <c r="BQ64" s="92" t="s">
        <v>541</v>
      </c>
      <c r="BR64" s="92" t="s">
        <v>541</v>
      </c>
      <c r="BS64" s="92" t="s">
        <v>541</v>
      </c>
      <c r="BT64" s="92" t="s">
        <v>541</v>
      </c>
      <c r="BU64" s="92" t="s">
        <v>541</v>
      </c>
      <c r="BV64" s="92" t="s">
        <v>158</v>
      </c>
      <c r="BW64" s="92" t="s">
        <v>541</v>
      </c>
      <c r="BX64" s="92" t="s">
        <v>541</v>
      </c>
      <c r="BY64" s="92" t="s">
        <v>158</v>
      </c>
      <c r="BZ64" s="222">
        <v>4</v>
      </c>
      <c r="CA64" s="92">
        <v>1</v>
      </c>
      <c r="CB64" s="92">
        <v>1</v>
      </c>
      <c r="CD64" s="92">
        <v>2</v>
      </c>
      <c r="CE64" s="92">
        <v>1</v>
      </c>
      <c r="CF64" s="92">
        <v>1</v>
      </c>
      <c r="CH64" s="236" t="s">
        <v>541</v>
      </c>
      <c r="DD64" s="92">
        <v>1</v>
      </c>
      <c r="DE64" s="92">
        <v>1</v>
      </c>
      <c r="DF64" s="92">
        <v>0</v>
      </c>
      <c r="DH64" s="92">
        <v>4</v>
      </c>
    </row>
    <row r="65" spans="1:112" ht="15.75" customHeight="1">
      <c r="A65" s="168">
        <v>56</v>
      </c>
      <c r="B65" s="271" t="s">
        <v>224</v>
      </c>
      <c r="C65" s="368">
        <v>25</v>
      </c>
      <c r="D65" s="299" t="s">
        <v>207</v>
      </c>
      <c r="E65" s="301" t="s">
        <v>278</v>
      </c>
      <c r="F65" s="291" t="s">
        <v>539</v>
      </c>
      <c r="G65" s="296" t="s">
        <v>288</v>
      </c>
      <c r="H65" s="294">
        <v>94</v>
      </c>
      <c r="I65" s="251">
        <v>25</v>
      </c>
      <c r="J65" s="192" t="s">
        <v>158</v>
      </c>
      <c r="K65" s="74" t="s">
        <v>541</v>
      </c>
      <c r="L65" s="74" t="s">
        <v>158</v>
      </c>
      <c r="M65" s="97" t="s">
        <v>541</v>
      </c>
      <c r="N65" s="97" t="s">
        <v>158</v>
      </c>
      <c r="O65" s="97">
        <v>1</v>
      </c>
      <c r="P65" s="97" t="s">
        <v>541</v>
      </c>
      <c r="Q65" s="97" t="s">
        <v>158</v>
      </c>
      <c r="R65" s="97"/>
      <c r="S65" s="97"/>
      <c r="T65" s="97">
        <v>1</v>
      </c>
      <c r="U65" s="97">
        <v>1</v>
      </c>
      <c r="V65" s="97" t="s">
        <v>224</v>
      </c>
      <c r="W65" s="97">
        <v>25</v>
      </c>
      <c r="X65" s="97">
        <v>28</v>
      </c>
      <c r="Y65" s="97">
        <v>31</v>
      </c>
      <c r="Z65" s="97">
        <v>35</v>
      </c>
      <c r="AA65" s="97">
        <v>39</v>
      </c>
      <c r="AB65" s="97">
        <v>43</v>
      </c>
      <c r="AC65" s="97">
        <v>47</v>
      </c>
      <c r="AD65" s="97">
        <v>52</v>
      </c>
      <c r="AE65" s="97" t="s">
        <v>165</v>
      </c>
      <c r="AF65" s="97" t="s">
        <v>165</v>
      </c>
      <c r="AG65" s="97" t="s">
        <v>165</v>
      </c>
      <c r="AH65" s="97" t="s">
        <v>165</v>
      </c>
      <c r="AI65" s="97" t="s">
        <v>165</v>
      </c>
      <c r="AJ65" s="97" t="s">
        <v>165</v>
      </c>
      <c r="AK65" s="97" t="s">
        <v>165</v>
      </c>
      <c r="AL65" s="97" t="s">
        <v>165</v>
      </c>
      <c r="AM65" s="97" t="s">
        <v>165</v>
      </c>
      <c r="AN65" s="97" t="s">
        <v>165</v>
      </c>
      <c r="AO65" s="97" t="s">
        <v>165</v>
      </c>
      <c r="AR65" s="100">
        <v>25</v>
      </c>
      <c r="AS65" s="97">
        <v>25</v>
      </c>
      <c r="AT65" s="97" t="s">
        <v>541</v>
      </c>
      <c r="AU65" s="75" t="s">
        <v>541</v>
      </c>
      <c r="AV65" s="92" t="s">
        <v>24</v>
      </c>
      <c r="AW65" s="92" t="s">
        <v>158</v>
      </c>
      <c r="AZ65" s="92">
        <v>0</v>
      </c>
      <c r="BA65" s="101">
        <v>25</v>
      </c>
      <c r="BB65" s="92" t="s">
        <v>158</v>
      </c>
      <c r="BC65" s="92" t="s">
        <v>158</v>
      </c>
      <c r="BF65" s="92" t="s">
        <v>158</v>
      </c>
      <c r="BG65" s="92" t="s">
        <v>541</v>
      </c>
      <c r="BH65" s="92" t="s">
        <v>541</v>
      </c>
      <c r="BI65" s="92" t="s">
        <v>541</v>
      </c>
      <c r="BJ65" s="92" t="s">
        <v>541</v>
      </c>
      <c r="BK65" s="92" t="s">
        <v>541</v>
      </c>
      <c r="BL65" s="92" t="s">
        <v>541</v>
      </c>
      <c r="BM65" s="92" t="s">
        <v>541</v>
      </c>
      <c r="BN65" s="92" t="s">
        <v>541</v>
      </c>
      <c r="BO65" s="92" t="s">
        <v>541</v>
      </c>
      <c r="BP65" s="92" t="s">
        <v>541</v>
      </c>
      <c r="BQ65" s="92" t="s">
        <v>541</v>
      </c>
      <c r="BR65" s="92" t="s">
        <v>541</v>
      </c>
      <c r="BS65" s="92" t="s">
        <v>541</v>
      </c>
      <c r="BT65" s="92" t="s">
        <v>541</v>
      </c>
      <c r="BU65" s="92" t="s">
        <v>541</v>
      </c>
      <c r="BV65" s="92" t="s">
        <v>158</v>
      </c>
      <c r="BW65" s="92" t="s">
        <v>541</v>
      </c>
      <c r="BX65" s="92" t="s">
        <v>541</v>
      </c>
      <c r="BY65" s="92" t="s">
        <v>158</v>
      </c>
      <c r="BZ65" s="222">
        <v>5</v>
      </c>
      <c r="CA65" s="92">
        <v>1</v>
      </c>
      <c r="CB65" s="92">
        <v>1</v>
      </c>
      <c r="CD65" s="92">
        <v>2</v>
      </c>
      <c r="CE65" s="92">
        <v>1</v>
      </c>
      <c r="CF65" s="92">
        <v>1</v>
      </c>
      <c r="CH65" s="236" t="s">
        <v>541</v>
      </c>
      <c r="DD65" s="92">
        <v>1</v>
      </c>
      <c r="DE65" s="92">
        <v>1</v>
      </c>
      <c r="DF65" s="92">
        <v>0</v>
      </c>
      <c r="DH65" s="92">
        <v>5</v>
      </c>
    </row>
    <row r="66" spans="1:112" ht="15.75" customHeight="1">
      <c r="A66" s="168">
        <v>57</v>
      </c>
      <c r="B66" s="271" t="s">
        <v>212</v>
      </c>
      <c r="C66" s="368">
        <v>31</v>
      </c>
      <c r="D66" s="299" t="s">
        <v>207</v>
      </c>
      <c r="E66" s="301" t="s">
        <v>279</v>
      </c>
      <c r="F66" s="291" t="s">
        <v>539</v>
      </c>
      <c r="G66" s="296">
        <v>2012</v>
      </c>
      <c r="H66" s="294">
        <v>28</v>
      </c>
      <c r="I66" s="251">
        <v>30</v>
      </c>
      <c r="J66" s="192" t="s">
        <v>158</v>
      </c>
      <c r="K66" s="74" t="s">
        <v>541</v>
      </c>
      <c r="L66" s="74" t="s">
        <v>158</v>
      </c>
      <c r="M66" s="97" t="s">
        <v>541</v>
      </c>
      <c r="N66" s="97" t="s">
        <v>158</v>
      </c>
      <c r="O66" s="97">
        <v>2</v>
      </c>
      <c r="P66" s="97" t="s">
        <v>541</v>
      </c>
      <c r="Q66" s="97" t="s">
        <v>158</v>
      </c>
      <c r="R66" s="97"/>
      <c r="S66" s="97"/>
      <c r="T66" s="97">
        <v>2</v>
      </c>
      <c r="U66" s="97">
        <v>2</v>
      </c>
      <c r="V66" s="97" t="s">
        <v>212</v>
      </c>
      <c r="W66" s="97">
        <v>31</v>
      </c>
      <c r="X66" s="97">
        <v>35</v>
      </c>
      <c r="Y66" s="97">
        <v>39</v>
      </c>
      <c r="Z66" s="97">
        <v>43</v>
      </c>
      <c r="AA66" s="97">
        <v>47</v>
      </c>
      <c r="AB66" s="97">
        <v>52</v>
      </c>
      <c r="AC66" s="97">
        <v>57</v>
      </c>
      <c r="AD66" s="97">
        <v>63</v>
      </c>
      <c r="AE66" s="97" t="s">
        <v>165</v>
      </c>
      <c r="AF66" s="97" t="s">
        <v>165</v>
      </c>
      <c r="AG66" s="97" t="s">
        <v>165</v>
      </c>
      <c r="AH66" s="97" t="s">
        <v>165</v>
      </c>
      <c r="AI66" s="97" t="s">
        <v>165</v>
      </c>
      <c r="AJ66" s="97" t="s">
        <v>165</v>
      </c>
      <c r="AK66" s="97" t="s">
        <v>165</v>
      </c>
      <c r="AL66" s="97" t="s">
        <v>165</v>
      </c>
      <c r="AM66" s="97" t="s">
        <v>165</v>
      </c>
      <c r="AN66" s="97" t="s">
        <v>165</v>
      </c>
      <c r="AO66" s="97" t="s">
        <v>165</v>
      </c>
      <c r="AR66" s="100">
        <v>31</v>
      </c>
      <c r="AS66" s="97">
        <v>31</v>
      </c>
      <c r="AT66" s="97" t="s">
        <v>541</v>
      </c>
      <c r="AU66" s="75" t="s">
        <v>541</v>
      </c>
      <c r="AV66" s="92" t="s">
        <v>30</v>
      </c>
      <c r="AW66" s="92" t="s">
        <v>158</v>
      </c>
      <c r="AZ66" s="92">
        <v>0</v>
      </c>
      <c r="BA66" s="101">
        <v>30</v>
      </c>
      <c r="BB66" s="92" t="s">
        <v>158</v>
      </c>
      <c r="BC66" s="92" t="s">
        <v>158</v>
      </c>
      <c r="BF66" s="92" t="s">
        <v>541</v>
      </c>
      <c r="BG66" s="92" t="s">
        <v>158</v>
      </c>
      <c r="BH66" s="92" t="s">
        <v>541</v>
      </c>
      <c r="BI66" s="92" t="s">
        <v>541</v>
      </c>
      <c r="BJ66" s="92" t="s">
        <v>541</v>
      </c>
      <c r="BK66" s="92" t="s">
        <v>541</v>
      </c>
      <c r="BL66" s="92" t="s">
        <v>541</v>
      </c>
      <c r="BM66" s="92" t="s">
        <v>541</v>
      </c>
      <c r="BN66" s="92" t="s">
        <v>541</v>
      </c>
      <c r="BO66" s="92" t="s">
        <v>541</v>
      </c>
      <c r="BP66" s="92" t="s">
        <v>541</v>
      </c>
      <c r="BQ66" s="92" t="s">
        <v>541</v>
      </c>
      <c r="BR66" s="92" t="s">
        <v>541</v>
      </c>
      <c r="BS66" s="92" t="s">
        <v>541</v>
      </c>
      <c r="BT66" s="92" t="s">
        <v>541</v>
      </c>
      <c r="BU66" s="92" t="s">
        <v>541</v>
      </c>
      <c r="BV66" s="92" t="s">
        <v>158</v>
      </c>
      <c r="BW66" s="92" t="s">
        <v>541</v>
      </c>
      <c r="BX66" s="92" t="s">
        <v>541</v>
      </c>
      <c r="BY66" s="92" t="s">
        <v>158</v>
      </c>
      <c r="BZ66" s="222">
        <v>6</v>
      </c>
      <c r="CA66" s="92">
        <v>1</v>
      </c>
      <c r="CB66" s="92">
        <v>1</v>
      </c>
      <c r="CD66" s="92">
        <v>2</v>
      </c>
      <c r="CE66" s="92">
        <v>1</v>
      </c>
      <c r="CF66" s="92">
        <v>1</v>
      </c>
      <c r="CH66" s="236" t="s">
        <v>541</v>
      </c>
      <c r="DD66" s="92">
        <v>1</v>
      </c>
      <c r="DE66" s="92">
        <v>1</v>
      </c>
      <c r="DF66" s="92">
        <v>0</v>
      </c>
      <c r="DH66" s="92">
        <v>6</v>
      </c>
    </row>
    <row r="67" spans="1:112" ht="15.75" customHeight="1">
      <c r="A67" s="168">
        <v>58</v>
      </c>
      <c r="B67" s="271" t="s">
        <v>212</v>
      </c>
      <c r="C67" s="299">
        <v>35</v>
      </c>
      <c r="D67" s="299" t="s">
        <v>207</v>
      </c>
      <c r="E67" s="301" t="s">
        <v>280</v>
      </c>
      <c r="F67" s="291" t="s">
        <v>539</v>
      </c>
      <c r="G67" s="296">
        <v>2013</v>
      </c>
      <c r="H67" s="293">
        <v>999</v>
      </c>
      <c r="I67" s="251"/>
      <c r="J67" s="192" t="s">
        <v>158</v>
      </c>
      <c r="K67" s="74" t="s">
        <v>541</v>
      </c>
      <c r="L67" s="74" t="s">
        <v>158</v>
      </c>
      <c r="M67" s="97" t="s">
        <v>541</v>
      </c>
      <c r="N67" s="97" t="s">
        <v>158</v>
      </c>
      <c r="O67" s="97">
        <v>2</v>
      </c>
      <c r="P67" s="97" t="s">
        <v>541</v>
      </c>
      <c r="Q67" s="97" t="s">
        <v>158</v>
      </c>
      <c r="R67" s="97"/>
      <c r="S67" s="97"/>
      <c r="T67" s="97">
        <v>2</v>
      </c>
      <c r="U67" s="97">
        <v>2</v>
      </c>
      <c r="V67" s="97" t="s">
        <v>212</v>
      </c>
      <c r="W67" s="97">
        <v>31</v>
      </c>
      <c r="X67" s="97">
        <v>35</v>
      </c>
      <c r="Y67" s="97">
        <v>39</v>
      </c>
      <c r="Z67" s="97">
        <v>43</v>
      </c>
      <c r="AA67" s="97">
        <v>47</v>
      </c>
      <c r="AB67" s="97">
        <v>52</v>
      </c>
      <c r="AC67" s="97">
        <v>57</v>
      </c>
      <c r="AD67" s="97">
        <v>63</v>
      </c>
      <c r="AE67" s="97" t="s">
        <v>165</v>
      </c>
      <c r="AF67" s="97" t="s">
        <v>165</v>
      </c>
      <c r="AG67" s="97" t="s">
        <v>165</v>
      </c>
      <c r="AH67" s="97" t="s">
        <v>165</v>
      </c>
      <c r="AI67" s="97" t="s">
        <v>165</v>
      </c>
      <c r="AJ67" s="97" t="s">
        <v>165</v>
      </c>
      <c r="AK67" s="97" t="s">
        <v>165</v>
      </c>
      <c r="AL67" s="97" t="s">
        <v>165</v>
      </c>
      <c r="AM67" s="97" t="s">
        <v>165</v>
      </c>
      <c r="AN67" s="97" t="s">
        <v>165</v>
      </c>
      <c r="AO67" s="97" t="s">
        <v>165</v>
      </c>
      <c r="AR67" s="100">
        <v>35</v>
      </c>
      <c r="AS67" s="97">
        <v>35</v>
      </c>
      <c r="AT67" s="97" t="s">
        <v>541</v>
      </c>
      <c r="AU67" s="75" t="s">
        <v>541</v>
      </c>
      <c r="AV67" s="92" t="s">
        <v>34</v>
      </c>
      <c r="AW67" s="92" t="s">
        <v>158</v>
      </c>
      <c r="AZ67" s="92">
        <v>0</v>
      </c>
      <c r="BA67" s="101">
        <v>0</v>
      </c>
      <c r="BB67" s="92" t="s">
        <v>158</v>
      </c>
      <c r="BC67" s="92" t="s">
        <v>158</v>
      </c>
      <c r="BF67" s="92" t="s">
        <v>541</v>
      </c>
      <c r="BG67" s="92" t="s">
        <v>158</v>
      </c>
      <c r="BH67" s="92" t="s">
        <v>541</v>
      </c>
      <c r="BI67" s="92" t="s">
        <v>541</v>
      </c>
      <c r="BJ67" s="92" t="s">
        <v>541</v>
      </c>
      <c r="BK67" s="92" t="s">
        <v>541</v>
      </c>
      <c r="BL67" s="92" t="s">
        <v>541</v>
      </c>
      <c r="BM67" s="92" t="s">
        <v>541</v>
      </c>
      <c r="BN67" s="92" t="s">
        <v>541</v>
      </c>
      <c r="BO67" s="92" t="s">
        <v>541</v>
      </c>
      <c r="BP67" s="92" t="s">
        <v>541</v>
      </c>
      <c r="BQ67" s="92" t="s">
        <v>541</v>
      </c>
      <c r="BR67" s="92" t="s">
        <v>541</v>
      </c>
      <c r="BS67" s="92" t="s">
        <v>541</v>
      </c>
      <c r="BT67" s="92" t="s">
        <v>541</v>
      </c>
      <c r="BU67" s="92" t="s">
        <v>541</v>
      </c>
      <c r="BV67" s="92" t="s">
        <v>158</v>
      </c>
      <c r="BW67" s="92" t="s">
        <v>541</v>
      </c>
      <c r="BX67" s="92" t="s">
        <v>541</v>
      </c>
      <c r="BY67" s="92" t="s">
        <v>158</v>
      </c>
      <c r="BZ67" s="222" t="s">
        <v>541</v>
      </c>
      <c r="CA67" s="92">
        <v>1</v>
      </c>
      <c r="CB67" s="92">
        <v>1</v>
      </c>
      <c r="CD67" s="92">
        <v>2</v>
      </c>
      <c r="CE67" s="92">
        <v>1</v>
      </c>
      <c r="CF67" s="92">
        <v>1</v>
      </c>
      <c r="CH67" s="236" t="s">
        <v>532</v>
      </c>
      <c r="DD67" s="92">
        <v>1</v>
      </c>
      <c r="DE67" s="92">
        <v>0</v>
      </c>
      <c r="DF67" s="92">
        <v>1</v>
      </c>
      <c r="DH67" s="92">
        <v>6</v>
      </c>
    </row>
    <row r="68" spans="1:112" ht="15.75" customHeight="1">
      <c r="A68" s="168">
        <v>59</v>
      </c>
      <c r="B68" s="271" t="s">
        <v>212</v>
      </c>
      <c r="C68" s="302" t="s">
        <v>42</v>
      </c>
      <c r="D68" s="299" t="s">
        <v>207</v>
      </c>
      <c r="E68" s="301" t="s">
        <v>281</v>
      </c>
      <c r="F68" s="291" t="s">
        <v>539</v>
      </c>
      <c r="G68" s="296">
        <v>2012</v>
      </c>
      <c r="H68" s="293">
        <v>15</v>
      </c>
      <c r="I68" s="251">
        <v>43</v>
      </c>
      <c r="J68" s="192" t="s">
        <v>158</v>
      </c>
      <c r="K68" s="74" t="s">
        <v>541</v>
      </c>
      <c r="L68" s="74" t="s">
        <v>158</v>
      </c>
      <c r="M68" s="97" t="s">
        <v>541</v>
      </c>
      <c r="N68" s="97" t="s">
        <v>158</v>
      </c>
      <c r="O68" s="97">
        <v>2</v>
      </c>
      <c r="P68" s="97" t="s">
        <v>541</v>
      </c>
      <c r="Q68" s="97" t="s">
        <v>158</v>
      </c>
      <c r="R68" s="97"/>
      <c r="S68" s="97"/>
      <c r="T68" s="97">
        <v>2</v>
      </c>
      <c r="U68" s="97">
        <v>2</v>
      </c>
      <c r="V68" s="97" t="s">
        <v>212</v>
      </c>
      <c r="W68" s="97">
        <v>31</v>
      </c>
      <c r="X68" s="97">
        <v>35</v>
      </c>
      <c r="Y68" s="97">
        <v>39</v>
      </c>
      <c r="Z68" s="97">
        <v>43</v>
      </c>
      <c r="AA68" s="97">
        <v>47</v>
      </c>
      <c r="AB68" s="97">
        <v>52</v>
      </c>
      <c r="AC68" s="97">
        <v>57</v>
      </c>
      <c r="AD68" s="97">
        <v>63</v>
      </c>
      <c r="AE68" s="97" t="s">
        <v>165</v>
      </c>
      <c r="AF68" s="97" t="s">
        <v>165</v>
      </c>
      <c r="AG68" s="97" t="s">
        <v>165</v>
      </c>
      <c r="AH68" s="97" t="s">
        <v>165</v>
      </c>
      <c r="AI68" s="97" t="s">
        <v>165</v>
      </c>
      <c r="AJ68" s="97" t="s">
        <v>165</v>
      </c>
      <c r="AK68" s="97" t="s">
        <v>165</v>
      </c>
      <c r="AL68" s="97" t="s">
        <v>165</v>
      </c>
      <c r="AM68" s="97" t="s">
        <v>165</v>
      </c>
      <c r="AN68" s="97" t="s">
        <v>165</v>
      </c>
      <c r="AO68" s="97" t="s">
        <v>165</v>
      </c>
      <c r="AR68" s="100">
        <v>43</v>
      </c>
      <c r="AS68" s="97">
        <v>43</v>
      </c>
      <c r="AT68" s="97" t="s">
        <v>541</v>
      </c>
      <c r="AU68" s="75" t="s">
        <v>541</v>
      </c>
      <c r="AV68" s="92" t="s">
        <v>42</v>
      </c>
      <c r="AW68" s="92" t="s">
        <v>158</v>
      </c>
      <c r="AZ68" s="92">
        <v>0</v>
      </c>
      <c r="BA68" s="101">
        <v>43</v>
      </c>
      <c r="BB68" s="92" t="s">
        <v>158</v>
      </c>
      <c r="BC68" s="92" t="s">
        <v>158</v>
      </c>
      <c r="BF68" s="92" t="s">
        <v>541</v>
      </c>
      <c r="BG68" s="92" t="s">
        <v>158</v>
      </c>
      <c r="BH68" s="92" t="s">
        <v>541</v>
      </c>
      <c r="BI68" s="92" t="s">
        <v>541</v>
      </c>
      <c r="BJ68" s="92" t="s">
        <v>541</v>
      </c>
      <c r="BK68" s="92" t="s">
        <v>541</v>
      </c>
      <c r="BL68" s="92" t="s">
        <v>541</v>
      </c>
      <c r="BM68" s="92" t="s">
        <v>541</v>
      </c>
      <c r="BN68" s="92" t="s">
        <v>541</v>
      </c>
      <c r="BO68" s="92" t="s">
        <v>541</v>
      </c>
      <c r="BP68" s="92" t="s">
        <v>541</v>
      </c>
      <c r="BQ68" s="92" t="s">
        <v>541</v>
      </c>
      <c r="BR68" s="92" t="s">
        <v>541</v>
      </c>
      <c r="BS68" s="92" t="s">
        <v>541</v>
      </c>
      <c r="BT68" s="92" t="s">
        <v>541</v>
      </c>
      <c r="BU68" s="92" t="s">
        <v>541</v>
      </c>
      <c r="BV68" s="92" t="s">
        <v>158</v>
      </c>
      <c r="BW68" s="92" t="s">
        <v>541</v>
      </c>
      <c r="BX68" s="92" t="s">
        <v>541</v>
      </c>
      <c r="BY68" s="92" t="s">
        <v>158</v>
      </c>
      <c r="BZ68" s="222">
        <v>7</v>
      </c>
      <c r="CA68" s="92">
        <v>1</v>
      </c>
      <c r="CB68" s="92">
        <v>1</v>
      </c>
      <c r="CD68" s="92">
        <v>2</v>
      </c>
      <c r="CE68" s="92">
        <v>1</v>
      </c>
      <c r="CF68" s="92">
        <v>1</v>
      </c>
      <c r="CH68" s="236" t="s">
        <v>541</v>
      </c>
      <c r="DD68" s="92">
        <v>1</v>
      </c>
      <c r="DE68" s="92">
        <v>1</v>
      </c>
      <c r="DF68" s="92">
        <v>0</v>
      </c>
      <c r="DH68" s="92">
        <v>7</v>
      </c>
    </row>
    <row r="69" spans="1:112" ht="15.75" customHeight="1">
      <c r="A69" s="168">
        <v>60</v>
      </c>
      <c r="B69" s="271" t="s">
        <v>212</v>
      </c>
      <c r="C69" s="302" t="s">
        <v>42</v>
      </c>
      <c r="D69" s="299" t="s">
        <v>207</v>
      </c>
      <c r="E69" s="301" t="s">
        <v>282</v>
      </c>
      <c r="F69" s="291" t="s">
        <v>539</v>
      </c>
      <c r="G69" s="296">
        <v>2013</v>
      </c>
      <c r="H69" s="293">
        <v>85</v>
      </c>
      <c r="I69" s="251">
        <v>43</v>
      </c>
      <c r="J69" s="192" t="s">
        <v>158</v>
      </c>
      <c r="K69" s="74" t="s">
        <v>541</v>
      </c>
      <c r="L69" s="74" t="s">
        <v>158</v>
      </c>
      <c r="M69" s="97" t="s">
        <v>541</v>
      </c>
      <c r="N69" s="97" t="s">
        <v>158</v>
      </c>
      <c r="O69" s="97">
        <v>2</v>
      </c>
      <c r="P69" s="97" t="s">
        <v>541</v>
      </c>
      <c r="Q69" s="97" t="s">
        <v>158</v>
      </c>
      <c r="R69" s="97"/>
      <c r="S69" s="97"/>
      <c r="T69" s="97">
        <v>2</v>
      </c>
      <c r="U69" s="97">
        <v>2</v>
      </c>
      <c r="V69" s="97" t="s">
        <v>212</v>
      </c>
      <c r="W69" s="97">
        <v>31</v>
      </c>
      <c r="X69" s="97">
        <v>35</v>
      </c>
      <c r="Y69" s="97">
        <v>39</v>
      </c>
      <c r="Z69" s="97">
        <v>43</v>
      </c>
      <c r="AA69" s="97">
        <v>47</v>
      </c>
      <c r="AB69" s="97">
        <v>52</v>
      </c>
      <c r="AC69" s="97">
        <v>57</v>
      </c>
      <c r="AD69" s="97">
        <v>63</v>
      </c>
      <c r="AE69" s="97" t="s">
        <v>165</v>
      </c>
      <c r="AF69" s="97" t="s">
        <v>165</v>
      </c>
      <c r="AG69" s="97" t="s">
        <v>165</v>
      </c>
      <c r="AH69" s="97" t="s">
        <v>165</v>
      </c>
      <c r="AI69" s="97" t="s">
        <v>165</v>
      </c>
      <c r="AJ69" s="97" t="s">
        <v>165</v>
      </c>
      <c r="AK69" s="97" t="s">
        <v>165</v>
      </c>
      <c r="AL69" s="97" t="s">
        <v>165</v>
      </c>
      <c r="AM69" s="97" t="s">
        <v>165</v>
      </c>
      <c r="AN69" s="97" t="s">
        <v>165</v>
      </c>
      <c r="AO69" s="97" t="s">
        <v>165</v>
      </c>
      <c r="AR69" s="100">
        <v>43</v>
      </c>
      <c r="AS69" s="97">
        <v>43</v>
      </c>
      <c r="AT69" s="97" t="s">
        <v>541</v>
      </c>
      <c r="AU69" s="75" t="s">
        <v>541</v>
      </c>
      <c r="AV69" s="92" t="s">
        <v>42</v>
      </c>
      <c r="AW69" s="92" t="s">
        <v>158</v>
      </c>
      <c r="AZ69" s="92">
        <v>0</v>
      </c>
      <c r="BA69" s="101">
        <v>43</v>
      </c>
      <c r="BB69" s="92" t="s">
        <v>158</v>
      </c>
      <c r="BC69" s="92" t="s">
        <v>158</v>
      </c>
      <c r="BF69" s="92" t="s">
        <v>541</v>
      </c>
      <c r="BG69" s="92" t="s">
        <v>158</v>
      </c>
      <c r="BH69" s="92" t="s">
        <v>541</v>
      </c>
      <c r="BI69" s="92" t="s">
        <v>541</v>
      </c>
      <c r="BJ69" s="92" t="s">
        <v>541</v>
      </c>
      <c r="BK69" s="92" t="s">
        <v>541</v>
      </c>
      <c r="BL69" s="92" t="s">
        <v>541</v>
      </c>
      <c r="BM69" s="92" t="s">
        <v>541</v>
      </c>
      <c r="BN69" s="92" t="s">
        <v>541</v>
      </c>
      <c r="BO69" s="92" t="s">
        <v>541</v>
      </c>
      <c r="BP69" s="92" t="s">
        <v>541</v>
      </c>
      <c r="BQ69" s="92" t="s">
        <v>541</v>
      </c>
      <c r="BR69" s="92" t="s">
        <v>541</v>
      </c>
      <c r="BS69" s="92" t="s">
        <v>541</v>
      </c>
      <c r="BT69" s="92" t="s">
        <v>541</v>
      </c>
      <c r="BU69" s="92" t="s">
        <v>541</v>
      </c>
      <c r="BV69" s="92" t="s">
        <v>158</v>
      </c>
      <c r="BW69" s="92" t="s">
        <v>541</v>
      </c>
      <c r="BX69" s="92" t="s">
        <v>541</v>
      </c>
      <c r="BY69" s="92" t="s">
        <v>158</v>
      </c>
      <c r="BZ69" s="222">
        <v>8</v>
      </c>
      <c r="CA69" s="92">
        <v>1</v>
      </c>
      <c r="CB69" s="92">
        <v>1</v>
      </c>
      <c r="CD69" s="92">
        <v>2</v>
      </c>
      <c r="CE69" s="92">
        <v>1</v>
      </c>
      <c r="CF69" s="92">
        <v>1</v>
      </c>
      <c r="CH69" s="236" t="s">
        <v>541</v>
      </c>
      <c r="DD69" s="92">
        <v>1</v>
      </c>
      <c r="DE69" s="92">
        <v>1</v>
      </c>
      <c r="DF69" s="92">
        <v>0</v>
      </c>
      <c r="DH69" s="92">
        <v>8</v>
      </c>
    </row>
    <row r="70" spans="1:112" ht="15.75" customHeight="1">
      <c r="A70" s="168">
        <v>61</v>
      </c>
      <c r="B70" s="271" t="s">
        <v>212</v>
      </c>
      <c r="C70" s="302" t="s">
        <v>46</v>
      </c>
      <c r="D70" s="299" t="s">
        <v>207</v>
      </c>
      <c r="E70" s="301" t="s">
        <v>283</v>
      </c>
      <c r="F70" s="291" t="s">
        <v>539</v>
      </c>
      <c r="G70" s="296">
        <v>2012</v>
      </c>
      <c r="H70" s="294">
        <v>20</v>
      </c>
      <c r="I70" s="251">
        <v>46.5</v>
      </c>
      <c r="J70" s="192" t="s">
        <v>158</v>
      </c>
      <c r="K70" s="74" t="s">
        <v>541</v>
      </c>
      <c r="L70" s="74" t="s">
        <v>158</v>
      </c>
      <c r="M70" s="97" t="s">
        <v>541</v>
      </c>
      <c r="N70" s="97" t="s">
        <v>158</v>
      </c>
      <c r="O70" s="97">
        <v>2</v>
      </c>
      <c r="P70" s="97" t="s">
        <v>541</v>
      </c>
      <c r="Q70" s="97" t="s">
        <v>158</v>
      </c>
      <c r="R70" s="97"/>
      <c r="S70" s="97"/>
      <c r="T70" s="97">
        <v>2</v>
      </c>
      <c r="U70" s="97">
        <v>2</v>
      </c>
      <c r="V70" s="97" t="s">
        <v>212</v>
      </c>
      <c r="W70" s="97">
        <v>31</v>
      </c>
      <c r="X70" s="97">
        <v>35</v>
      </c>
      <c r="Y70" s="97">
        <v>39</v>
      </c>
      <c r="Z70" s="97">
        <v>43</v>
      </c>
      <c r="AA70" s="97">
        <v>47</v>
      </c>
      <c r="AB70" s="97">
        <v>52</v>
      </c>
      <c r="AC70" s="97">
        <v>57</v>
      </c>
      <c r="AD70" s="97">
        <v>63</v>
      </c>
      <c r="AE70" s="97" t="s">
        <v>165</v>
      </c>
      <c r="AF70" s="97" t="s">
        <v>165</v>
      </c>
      <c r="AG70" s="97" t="s">
        <v>165</v>
      </c>
      <c r="AH70" s="97" t="s">
        <v>165</v>
      </c>
      <c r="AI70" s="97" t="s">
        <v>165</v>
      </c>
      <c r="AJ70" s="97" t="s">
        <v>165</v>
      </c>
      <c r="AK70" s="97" t="s">
        <v>165</v>
      </c>
      <c r="AL70" s="97" t="s">
        <v>165</v>
      </c>
      <c r="AM70" s="97" t="s">
        <v>165</v>
      </c>
      <c r="AN70" s="97" t="s">
        <v>165</v>
      </c>
      <c r="AO70" s="97" t="s">
        <v>165</v>
      </c>
      <c r="AR70" s="100">
        <v>47</v>
      </c>
      <c r="AS70" s="97">
        <v>47</v>
      </c>
      <c r="AT70" s="97" t="s">
        <v>541</v>
      </c>
      <c r="AU70" s="75" t="s">
        <v>541</v>
      </c>
      <c r="AV70" s="92" t="s">
        <v>46</v>
      </c>
      <c r="AW70" s="92" t="s">
        <v>158</v>
      </c>
      <c r="AZ70" s="92">
        <v>0</v>
      </c>
      <c r="BA70" s="101">
        <v>46.5</v>
      </c>
      <c r="BB70" s="92" t="s">
        <v>158</v>
      </c>
      <c r="BC70" s="92" t="s">
        <v>158</v>
      </c>
      <c r="BF70" s="92" t="s">
        <v>541</v>
      </c>
      <c r="BG70" s="92" t="s">
        <v>158</v>
      </c>
      <c r="BH70" s="92" t="s">
        <v>541</v>
      </c>
      <c r="BI70" s="92" t="s">
        <v>541</v>
      </c>
      <c r="BJ70" s="92" t="s">
        <v>541</v>
      </c>
      <c r="BK70" s="92" t="s">
        <v>541</v>
      </c>
      <c r="BL70" s="92" t="s">
        <v>541</v>
      </c>
      <c r="BM70" s="92" t="s">
        <v>541</v>
      </c>
      <c r="BN70" s="92" t="s">
        <v>541</v>
      </c>
      <c r="BO70" s="92" t="s">
        <v>541</v>
      </c>
      <c r="BP70" s="92" t="s">
        <v>541</v>
      </c>
      <c r="BQ70" s="92" t="s">
        <v>541</v>
      </c>
      <c r="BR70" s="92" t="s">
        <v>541</v>
      </c>
      <c r="BS70" s="92" t="s">
        <v>541</v>
      </c>
      <c r="BT70" s="92" t="s">
        <v>541</v>
      </c>
      <c r="BU70" s="92" t="s">
        <v>541</v>
      </c>
      <c r="BV70" s="92" t="s">
        <v>158</v>
      </c>
      <c r="BW70" s="92" t="s">
        <v>541</v>
      </c>
      <c r="BX70" s="92" t="s">
        <v>541</v>
      </c>
      <c r="BY70" s="92" t="s">
        <v>158</v>
      </c>
      <c r="BZ70" s="222">
        <v>9</v>
      </c>
      <c r="CA70" s="92">
        <v>1</v>
      </c>
      <c r="CB70" s="92">
        <v>1</v>
      </c>
      <c r="CD70" s="92">
        <v>2</v>
      </c>
      <c r="CE70" s="92">
        <v>1</v>
      </c>
      <c r="CF70" s="92">
        <v>1</v>
      </c>
      <c r="CH70" s="236" t="s">
        <v>541</v>
      </c>
      <c r="DD70" s="92">
        <v>1</v>
      </c>
      <c r="DE70" s="92">
        <v>1</v>
      </c>
      <c r="DF70" s="92">
        <v>0</v>
      </c>
      <c r="DH70" s="92">
        <v>9</v>
      </c>
    </row>
    <row r="71" spans="1:112" ht="15.75" customHeight="1">
      <c r="A71" s="168">
        <v>62</v>
      </c>
      <c r="B71" s="275" t="s">
        <v>208</v>
      </c>
      <c r="C71" s="302" t="s">
        <v>70</v>
      </c>
      <c r="D71" s="299" t="s">
        <v>207</v>
      </c>
      <c r="E71" s="301" t="s">
        <v>284</v>
      </c>
      <c r="F71" s="291" t="s">
        <v>539</v>
      </c>
      <c r="G71" s="296">
        <v>2010</v>
      </c>
      <c r="H71" s="293">
        <v>14</v>
      </c>
      <c r="I71" s="251">
        <v>79</v>
      </c>
      <c r="J71" s="192" t="s">
        <v>158</v>
      </c>
      <c r="K71" s="74" t="s">
        <v>541</v>
      </c>
      <c r="L71" s="74" t="s">
        <v>158</v>
      </c>
      <c r="M71" s="97" t="s">
        <v>541</v>
      </c>
      <c r="N71" s="97" t="s">
        <v>158</v>
      </c>
      <c r="O71" s="97">
        <v>3</v>
      </c>
      <c r="P71" s="97" t="s">
        <v>541</v>
      </c>
      <c r="Q71" s="97" t="s">
        <v>158</v>
      </c>
      <c r="R71" s="97"/>
      <c r="S71" s="97"/>
      <c r="T71" s="97">
        <v>3</v>
      </c>
      <c r="U71" s="97">
        <v>3</v>
      </c>
      <c r="V71" s="97" t="s">
        <v>208</v>
      </c>
      <c r="W71" s="97">
        <v>35</v>
      </c>
      <c r="X71" s="97">
        <v>39</v>
      </c>
      <c r="Y71" s="97">
        <v>43</v>
      </c>
      <c r="Z71" s="97">
        <v>47</v>
      </c>
      <c r="AA71" s="97">
        <v>52</v>
      </c>
      <c r="AB71" s="97">
        <v>57</v>
      </c>
      <c r="AC71" s="97">
        <v>63</v>
      </c>
      <c r="AD71" s="97">
        <v>70</v>
      </c>
      <c r="AE71" s="97">
        <v>80</v>
      </c>
      <c r="AF71" s="97">
        <v>90</v>
      </c>
      <c r="AG71" s="97" t="s">
        <v>165</v>
      </c>
      <c r="AH71" s="97" t="s">
        <v>165</v>
      </c>
      <c r="AI71" s="97" t="s">
        <v>165</v>
      </c>
      <c r="AJ71" s="97" t="s">
        <v>165</v>
      </c>
      <c r="AK71" s="97" t="s">
        <v>165</v>
      </c>
      <c r="AL71" s="97" t="s">
        <v>165</v>
      </c>
      <c r="AM71" s="97" t="s">
        <v>165</v>
      </c>
      <c r="AN71" s="97" t="s">
        <v>165</v>
      </c>
      <c r="AO71" s="97" t="s">
        <v>165</v>
      </c>
      <c r="AR71" s="100">
        <v>80</v>
      </c>
      <c r="AS71" s="97" t="s">
        <v>541</v>
      </c>
      <c r="AT71" s="97">
        <v>80</v>
      </c>
      <c r="AU71" s="75" t="s">
        <v>541</v>
      </c>
      <c r="AV71" s="92" t="s">
        <v>70</v>
      </c>
      <c r="AW71" s="92" t="s">
        <v>158</v>
      </c>
      <c r="AZ71" s="92">
        <v>0</v>
      </c>
      <c r="BA71" s="101">
        <v>79</v>
      </c>
      <c r="BB71" s="92" t="s">
        <v>158</v>
      </c>
      <c r="BC71" s="92" t="s">
        <v>158</v>
      </c>
      <c r="BF71" s="92" t="s">
        <v>541</v>
      </c>
      <c r="BG71" s="92" t="s">
        <v>541</v>
      </c>
      <c r="BH71" s="92" t="s">
        <v>158</v>
      </c>
      <c r="BI71" s="92" t="s">
        <v>541</v>
      </c>
      <c r="BJ71" s="92" t="s">
        <v>541</v>
      </c>
      <c r="BK71" s="92" t="s">
        <v>541</v>
      </c>
      <c r="BL71" s="92" t="s">
        <v>541</v>
      </c>
      <c r="BM71" s="92" t="s">
        <v>541</v>
      </c>
      <c r="BN71" s="92" t="s">
        <v>541</v>
      </c>
      <c r="BO71" s="92" t="s">
        <v>541</v>
      </c>
      <c r="BP71" s="92" t="s">
        <v>541</v>
      </c>
      <c r="BQ71" s="92" t="s">
        <v>541</v>
      </c>
      <c r="BR71" s="92" t="s">
        <v>541</v>
      </c>
      <c r="BS71" s="92" t="s">
        <v>541</v>
      </c>
      <c r="BT71" s="92" t="s">
        <v>541</v>
      </c>
      <c r="BU71" s="92" t="s">
        <v>541</v>
      </c>
      <c r="BV71" s="92" t="s">
        <v>158</v>
      </c>
      <c r="BW71" s="92" t="s">
        <v>541</v>
      </c>
      <c r="BX71" s="92" t="s">
        <v>541</v>
      </c>
      <c r="BY71" s="92" t="s">
        <v>158</v>
      </c>
      <c r="BZ71" s="222">
        <v>10</v>
      </c>
      <c r="CA71" s="92">
        <v>1</v>
      </c>
      <c r="CB71" s="92">
        <v>1</v>
      </c>
      <c r="CD71" s="92">
        <v>2</v>
      </c>
      <c r="CE71" s="92">
        <v>1</v>
      </c>
      <c r="CF71" s="92">
        <v>1</v>
      </c>
      <c r="CH71" s="236" t="s">
        <v>541</v>
      </c>
      <c r="DD71" s="92">
        <v>1</v>
      </c>
      <c r="DE71" s="92">
        <v>1</v>
      </c>
      <c r="DF71" s="92">
        <v>0</v>
      </c>
      <c r="DH71" s="92">
        <v>10</v>
      </c>
    </row>
    <row r="72" spans="1:112" ht="15.75" customHeight="1">
      <c r="A72" s="168">
        <v>63</v>
      </c>
      <c r="B72" s="271" t="s">
        <v>208</v>
      </c>
      <c r="C72" s="302" t="s">
        <v>72</v>
      </c>
      <c r="D72" s="299" t="s">
        <v>207</v>
      </c>
      <c r="E72" s="301" t="s">
        <v>285</v>
      </c>
      <c r="F72" s="291" t="s">
        <v>539</v>
      </c>
      <c r="G72" s="296">
        <v>2010</v>
      </c>
      <c r="H72" s="294">
        <v>80</v>
      </c>
      <c r="I72" s="251">
        <v>90</v>
      </c>
      <c r="J72" s="192" t="s">
        <v>158</v>
      </c>
      <c r="K72" s="74" t="s">
        <v>541</v>
      </c>
      <c r="L72" s="74" t="s">
        <v>158</v>
      </c>
      <c r="M72" s="97" t="s">
        <v>541</v>
      </c>
      <c r="N72" s="97" t="s">
        <v>158</v>
      </c>
      <c r="O72" s="97">
        <v>3</v>
      </c>
      <c r="P72" s="97" t="s">
        <v>541</v>
      </c>
      <c r="Q72" s="97" t="s">
        <v>158</v>
      </c>
      <c r="R72" s="97"/>
      <c r="S72" s="97"/>
      <c r="T72" s="97">
        <v>3</v>
      </c>
      <c r="U72" s="97">
        <v>3</v>
      </c>
      <c r="V72" s="97" t="s">
        <v>208</v>
      </c>
      <c r="W72" s="97">
        <v>35</v>
      </c>
      <c r="X72" s="97">
        <v>39</v>
      </c>
      <c r="Y72" s="97">
        <v>43</v>
      </c>
      <c r="Z72" s="97">
        <v>47</v>
      </c>
      <c r="AA72" s="97">
        <v>52</v>
      </c>
      <c r="AB72" s="97">
        <v>57</v>
      </c>
      <c r="AC72" s="97">
        <v>63</v>
      </c>
      <c r="AD72" s="97">
        <v>70</v>
      </c>
      <c r="AE72" s="97">
        <v>80</v>
      </c>
      <c r="AF72" s="97">
        <v>90</v>
      </c>
      <c r="AG72" s="97" t="s">
        <v>165</v>
      </c>
      <c r="AH72" s="97" t="s">
        <v>165</v>
      </c>
      <c r="AI72" s="97" t="s">
        <v>165</v>
      </c>
      <c r="AJ72" s="97" t="s">
        <v>165</v>
      </c>
      <c r="AK72" s="97" t="s">
        <v>165</v>
      </c>
      <c r="AL72" s="97" t="s">
        <v>165</v>
      </c>
      <c r="AM72" s="97" t="s">
        <v>165</v>
      </c>
      <c r="AN72" s="97" t="s">
        <v>165</v>
      </c>
      <c r="AO72" s="97" t="s">
        <v>165</v>
      </c>
      <c r="AR72" s="100">
        <v>90</v>
      </c>
      <c r="AS72" s="97" t="s">
        <v>541</v>
      </c>
      <c r="AT72" s="97">
        <v>90</v>
      </c>
      <c r="AU72" s="75" t="s">
        <v>541</v>
      </c>
      <c r="AV72" s="92" t="s">
        <v>72</v>
      </c>
      <c r="AW72" s="92" t="s">
        <v>158</v>
      </c>
      <c r="AZ72" s="92">
        <v>0</v>
      </c>
      <c r="BA72" s="101">
        <v>90</v>
      </c>
      <c r="BB72" s="92" t="s">
        <v>158</v>
      </c>
      <c r="BC72" s="92" t="s">
        <v>158</v>
      </c>
      <c r="BF72" s="92" t="s">
        <v>541</v>
      </c>
      <c r="BG72" s="92" t="s">
        <v>541</v>
      </c>
      <c r="BH72" s="92" t="s">
        <v>158</v>
      </c>
      <c r="BI72" s="92" t="s">
        <v>541</v>
      </c>
      <c r="BJ72" s="92" t="s">
        <v>541</v>
      </c>
      <c r="BK72" s="92" t="s">
        <v>541</v>
      </c>
      <c r="BL72" s="92" t="s">
        <v>541</v>
      </c>
      <c r="BM72" s="92" t="s">
        <v>541</v>
      </c>
      <c r="BN72" s="92" t="s">
        <v>541</v>
      </c>
      <c r="BO72" s="92" t="s">
        <v>541</v>
      </c>
      <c r="BP72" s="92" t="s">
        <v>541</v>
      </c>
      <c r="BQ72" s="92" t="s">
        <v>541</v>
      </c>
      <c r="BR72" s="92" t="s">
        <v>541</v>
      </c>
      <c r="BS72" s="92" t="s">
        <v>541</v>
      </c>
      <c r="BT72" s="92" t="s">
        <v>541</v>
      </c>
      <c r="BU72" s="92" t="s">
        <v>541</v>
      </c>
      <c r="BV72" s="92" t="s">
        <v>158</v>
      </c>
      <c r="BW72" s="92" t="s">
        <v>541</v>
      </c>
      <c r="BX72" s="92" t="s">
        <v>541</v>
      </c>
      <c r="BY72" s="92" t="s">
        <v>158</v>
      </c>
      <c r="BZ72" s="222">
        <v>11</v>
      </c>
      <c r="CA72" s="92">
        <v>1</v>
      </c>
      <c r="CB72" s="92">
        <v>1</v>
      </c>
      <c r="CD72" s="92">
        <v>2</v>
      </c>
      <c r="CE72" s="92">
        <v>1</v>
      </c>
      <c r="CF72" s="92">
        <v>1</v>
      </c>
      <c r="CH72" s="236" t="s">
        <v>541</v>
      </c>
      <c r="DD72" s="92">
        <v>1</v>
      </c>
      <c r="DE72" s="92">
        <v>1</v>
      </c>
      <c r="DF72" s="92">
        <v>0</v>
      </c>
      <c r="DH72" s="92">
        <v>11</v>
      </c>
    </row>
    <row r="73" spans="1:112" ht="15.75" customHeight="1">
      <c r="A73" s="168">
        <v>64</v>
      </c>
      <c r="B73" s="271" t="s">
        <v>213</v>
      </c>
      <c r="C73" s="302" t="s">
        <v>56</v>
      </c>
      <c r="D73" s="299" t="s">
        <v>207</v>
      </c>
      <c r="E73" s="301" t="s">
        <v>286</v>
      </c>
      <c r="F73" s="291" t="s">
        <v>539</v>
      </c>
      <c r="G73" s="296">
        <v>2008</v>
      </c>
      <c r="H73" s="278">
        <v>49</v>
      </c>
      <c r="I73" s="251">
        <v>56.5</v>
      </c>
      <c r="J73" s="192" t="s">
        <v>158</v>
      </c>
      <c r="K73" s="74" t="s">
        <v>541</v>
      </c>
      <c r="L73" s="74" t="s">
        <v>158</v>
      </c>
      <c r="M73" s="97" t="s">
        <v>541</v>
      </c>
      <c r="N73" s="97" t="s">
        <v>158</v>
      </c>
      <c r="O73" s="97">
        <v>4</v>
      </c>
      <c r="P73" s="97" t="s">
        <v>541</v>
      </c>
      <c r="Q73" s="97" t="s">
        <v>158</v>
      </c>
      <c r="R73" s="97"/>
      <c r="S73" s="97"/>
      <c r="T73" s="97">
        <v>4</v>
      </c>
      <c r="U73" s="97">
        <v>4</v>
      </c>
      <c r="V73" s="97" t="s">
        <v>213</v>
      </c>
      <c r="W73" s="97">
        <v>38</v>
      </c>
      <c r="X73" s="97">
        <v>41</v>
      </c>
      <c r="Y73" s="97">
        <v>44</v>
      </c>
      <c r="Z73" s="97">
        <v>48</v>
      </c>
      <c r="AA73" s="97">
        <v>52</v>
      </c>
      <c r="AB73" s="97">
        <v>57</v>
      </c>
      <c r="AC73" s="97">
        <v>62</v>
      </c>
      <c r="AD73" s="97">
        <v>68</v>
      </c>
      <c r="AE73" s="97">
        <v>75</v>
      </c>
      <c r="AF73" s="97">
        <v>85</v>
      </c>
      <c r="AG73" s="97">
        <v>100</v>
      </c>
      <c r="AH73" s="97" t="s">
        <v>165</v>
      </c>
      <c r="AI73" s="97" t="s">
        <v>165</v>
      </c>
      <c r="AJ73" s="97" t="s">
        <v>165</v>
      </c>
      <c r="AK73" s="97" t="s">
        <v>165</v>
      </c>
      <c r="AL73" s="97" t="s">
        <v>165</v>
      </c>
      <c r="AM73" s="97" t="s">
        <v>165</v>
      </c>
      <c r="AN73" s="97" t="s">
        <v>165</v>
      </c>
      <c r="AO73" s="97" t="s">
        <v>165</v>
      </c>
      <c r="AR73" s="100">
        <v>57</v>
      </c>
      <c r="AS73" s="97">
        <v>57</v>
      </c>
      <c r="AT73" s="97" t="s">
        <v>541</v>
      </c>
      <c r="AU73" s="75" t="s">
        <v>541</v>
      </c>
      <c r="AV73" s="92" t="s">
        <v>56</v>
      </c>
      <c r="AW73" s="92" t="s">
        <v>158</v>
      </c>
      <c r="AZ73" s="92">
        <v>0</v>
      </c>
      <c r="BA73" s="101">
        <v>56.5</v>
      </c>
      <c r="BB73" s="92" t="s">
        <v>158</v>
      </c>
      <c r="BC73" s="92" t="s">
        <v>158</v>
      </c>
      <c r="BF73" s="92" t="s">
        <v>541</v>
      </c>
      <c r="BG73" s="92" t="s">
        <v>541</v>
      </c>
      <c r="BH73" s="92" t="s">
        <v>541</v>
      </c>
      <c r="BI73" s="92" t="s">
        <v>158</v>
      </c>
      <c r="BJ73" s="92" t="s">
        <v>541</v>
      </c>
      <c r="BK73" s="92" t="s">
        <v>541</v>
      </c>
      <c r="BL73" s="92" t="s">
        <v>541</v>
      </c>
      <c r="BM73" s="92" t="s">
        <v>541</v>
      </c>
      <c r="BN73" s="92" t="s">
        <v>541</v>
      </c>
      <c r="BO73" s="92" t="s">
        <v>541</v>
      </c>
      <c r="BP73" s="92" t="s">
        <v>541</v>
      </c>
      <c r="BQ73" s="92" t="s">
        <v>541</v>
      </c>
      <c r="BR73" s="92" t="s">
        <v>541</v>
      </c>
      <c r="BS73" s="92" t="s">
        <v>541</v>
      </c>
      <c r="BT73" s="92" t="s">
        <v>541</v>
      </c>
      <c r="BU73" s="92" t="s">
        <v>541</v>
      </c>
      <c r="BV73" s="92" t="s">
        <v>158</v>
      </c>
      <c r="BW73" s="92" t="s">
        <v>541</v>
      </c>
      <c r="BX73" s="92" t="s">
        <v>541</v>
      </c>
      <c r="BY73" s="92" t="s">
        <v>158</v>
      </c>
      <c r="BZ73" s="222">
        <v>12</v>
      </c>
      <c r="CA73" s="92">
        <v>1</v>
      </c>
      <c r="CB73" s="92">
        <v>1</v>
      </c>
      <c r="CD73" s="92">
        <v>2</v>
      </c>
      <c r="CE73" s="92">
        <v>1</v>
      </c>
      <c r="CF73" s="92">
        <v>1</v>
      </c>
      <c r="CH73" s="236" t="s">
        <v>541</v>
      </c>
      <c r="DD73" s="92">
        <v>1</v>
      </c>
      <c r="DE73" s="92">
        <v>1</v>
      </c>
      <c r="DF73" s="92">
        <v>0</v>
      </c>
      <c r="DH73" s="92">
        <v>12</v>
      </c>
    </row>
    <row r="74" spans="1:112" ht="15.75" customHeight="1">
      <c r="A74" s="168">
        <v>65</v>
      </c>
      <c r="B74" s="271" t="s">
        <v>213</v>
      </c>
      <c r="C74" s="277" t="s">
        <v>58</v>
      </c>
      <c r="D74" s="273" t="s">
        <v>207</v>
      </c>
      <c r="E74" s="313" t="s">
        <v>292</v>
      </c>
      <c r="F74" s="274" t="s">
        <v>294</v>
      </c>
      <c r="G74" s="281">
        <v>2009</v>
      </c>
      <c r="H74" s="278">
        <v>167</v>
      </c>
      <c r="I74" s="251">
        <v>59.8</v>
      </c>
      <c r="J74" s="192" t="s">
        <v>158</v>
      </c>
      <c r="K74" s="74" t="s">
        <v>541</v>
      </c>
      <c r="L74" s="74" t="s">
        <v>158</v>
      </c>
      <c r="M74" s="97" t="s">
        <v>541</v>
      </c>
      <c r="N74" s="97" t="s">
        <v>158</v>
      </c>
      <c r="O74" s="97">
        <v>4</v>
      </c>
      <c r="P74" s="97" t="s">
        <v>541</v>
      </c>
      <c r="Q74" s="97" t="s">
        <v>158</v>
      </c>
      <c r="R74" s="97"/>
      <c r="S74" s="97"/>
      <c r="T74" s="97">
        <v>4</v>
      </c>
      <c r="U74" s="97">
        <v>4</v>
      </c>
      <c r="V74" s="97" t="s">
        <v>213</v>
      </c>
      <c r="W74" s="97">
        <v>38</v>
      </c>
      <c r="X74" s="97">
        <v>41</v>
      </c>
      <c r="Y74" s="97">
        <v>44</v>
      </c>
      <c r="Z74" s="97">
        <v>48</v>
      </c>
      <c r="AA74" s="97">
        <v>52</v>
      </c>
      <c r="AB74" s="97">
        <v>57</v>
      </c>
      <c r="AC74" s="97">
        <v>62</v>
      </c>
      <c r="AD74" s="97">
        <v>68</v>
      </c>
      <c r="AE74" s="97">
        <v>75</v>
      </c>
      <c r="AF74" s="97">
        <v>85</v>
      </c>
      <c r="AG74" s="97">
        <v>100</v>
      </c>
      <c r="AH74" s="97" t="s">
        <v>165</v>
      </c>
      <c r="AI74" s="97" t="s">
        <v>165</v>
      </c>
      <c r="AJ74" s="97" t="s">
        <v>165</v>
      </c>
      <c r="AK74" s="97" t="s">
        <v>165</v>
      </c>
      <c r="AL74" s="97" t="s">
        <v>165</v>
      </c>
      <c r="AM74" s="97" t="s">
        <v>165</v>
      </c>
      <c r="AN74" s="97" t="s">
        <v>165</v>
      </c>
      <c r="AO74" s="97" t="s">
        <v>165</v>
      </c>
      <c r="AR74" s="100">
        <v>62</v>
      </c>
      <c r="AS74" s="97" t="s">
        <v>541</v>
      </c>
      <c r="AT74" s="97">
        <v>62</v>
      </c>
      <c r="AU74" s="75" t="s">
        <v>541</v>
      </c>
      <c r="AV74" s="92" t="s">
        <v>58</v>
      </c>
      <c r="AW74" s="92" t="s">
        <v>158</v>
      </c>
      <c r="AZ74" s="92">
        <v>0</v>
      </c>
      <c r="BA74" s="101">
        <v>59.8</v>
      </c>
      <c r="BB74" s="92" t="s">
        <v>158</v>
      </c>
      <c r="BC74" s="92" t="s">
        <v>158</v>
      </c>
      <c r="BF74" s="92" t="s">
        <v>541</v>
      </c>
      <c r="BG74" s="92" t="s">
        <v>541</v>
      </c>
      <c r="BH74" s="92" t="s">
        <v>541</v>
      </c>
      <c r="BI74" s="92" t="s">
        <v>158</v>
      </c>
      <c r="BJ74" s="92" t="s">
        <v>541</v>
      </c>
      <c r="BK74" s="92" t="s">
        <v>541</v>
      </c>
      <c r="BL74" s="92" t="s">
        <v>541</v>
      </c>
      <c r="BM74" s="92" t="s">
        <v>541</v>
      </c>
      <c r="BN74" s="92" t="s">
        <v>541</v>
      </c>
      <c r="BO74" s="92" t="s">
        <v>541</v>
      </c>
      <c r="BP74" s="92" t="s">
        <v>541</v>
      </c>
      <c r="BQ74" s="92" t="s">
        <v>541</v>
      </c>
      <c r="BR74" s="92" t="s">
        <v>541</v>
      </c>
      <c r="BS74" s="92" t="s">
        <v>541</v>
      </c>
      <c r="BT74" s="92" t="s">
        <v>541</v>
      </c>
      <c r="BU74" s="92" t="s">
        <v>541</v>
      </c>
      <c r="BV74" s="92" t="s">
        <v>158</v>
      </c>
      <c r="BW74" s="92" t="s">
        <v>541</v>
      </c>
      <c r="BX74" s="92" t="s">
        <v>541</v>
      </c>
      <c r="BY74" s="92" t="s">
        <v>158</v>
      </c>
      <c r="BZ74" s="222">
        <v>1</v>
      </c>
      <c r="CA74" s="92">
        <v>1</v>
      </c>
      <c r="CB74" s="92">
        <v>1</v>
      </c>
      <c r="CD74" s="92">
        <v>2</v>
      </c>
      <c r="CE74" s="92">
        <v>1</v>
      </c>
      <c r="CF74" s="92">
        <v>1</v>
      </c>
      <c r="CH74" s="236" t="s">
        <v>541</v>
      </c>
      <c r="DD74" s="92">
        <v>1</v>
      </c>
      <c r="DE74" s="92">
        <v>1</v>
      </c>
      <c r="DF74" s="92">
        <v>0</v>
      </c>
      <c r="DH74" s="92">
        <v>1</v>
      </c>
    </row>
    <row r="75" spans="1:112" ht="15.75" customHeight="1">
      <c r="A75" s="168">
        <v>66</v>
      </c>
      <c r="B75" s="279" t="s">
        <v>213</v>
      </c>
      <c r="C75" s="272" t="s">
        <v>60</v>
      </c>
      <c r="D75" s="273" t="s">
        <v>207</v>
      </c>
      <c r="E75" s="313" t="s">
        <v>293</v>
      </c>
      <c r="F75" s="274" t="s">
        <v>294</v>
      </c>
      <c r="G75" s="281">
        <v>2008</v>
      </c>
      <c r="H75" s="278">
        <v>73</v>
      </c>
      <c r="I75" s="251">
        <v>66.8</v>
      </c>
      <c r="J75" s="192" t="s">
        <v>158</v>
      </c>
      <c r="K75" s="74" t="s">
        <v>541</v>
      </c>
      <c r="L75" s="74" t="s">
        <v>158</v>
      </c>
      <c r="M75" s="97" t="s">
        <v>541</v>
      </c>
      <c r="N75" s="97" t="s">
        <v>158</v>
      </c>
      <c r="O75" s="97">
        <v>4</v>
      </c>
      <c r="P75" s="97" t="s">
        <v>541</v>
      </c>
      <c r="Q75" s="97" t="s">
        <v>158</v>
      </c>
      <c r="R75" s="97"/>
      <c r="S75" s="97"/>
      <c r="T75" s="97">
        <v>4</v>
      </c>
      <c r="U75" s="97">
        <v>4</v>
      </c>
      <c r="V75" s="97" t="s">
        <v>213</v>
      </c>
      <c r="W75" s="97">
        <v>38</v>
      </c>
      <c r="X75" s="97">
        <v>41</v>
      </c>
      <c r="Y75" s="97">
        <v>44</v>
      </c>
      <c r="Z75" s="97">
        <v>48</v>
      </c>
      <c r="AA75" s="97">
        <v>52</v>
      </c>
      <c r="AB75" s="97">
        <v>57</v>
      </c>
      <c r="AC75" s="97">
        <v>62</v>
      </c>
      <c r="AD75" s="97">
        <v>68</v>
      </c>
      <c r="AE75" s="97">
        <v>75</v>
      </c>
      <c r="AF75" s="97">
        <v>85</v>
      </c>
      <c r="AG75" s="97">
        <v>100</v>
      </c>
      <c r="AH75" s="97" t="s">
        <v>165</v>
      </c>
      <c r="AI75" s="97" t="s">
        <v>165</v>
      </c>
      <c r="AJ75" s="97" t="s">
        <v>165</v>
      </c>
      <c r="AK75" s="97" t="s">
        <v>165</v>
      </c>
      <c r="AL75" s="97" t="s">
        <v>165</v>
      </c>
      <c r="AM75" s="97" t="s">
        <v>165</v>
      </c>
      <c r="AN75" s="97" t="s">
        <v>165</v>
      </c>
      <c r="AO75" s="97" t="s">
        <v>165</v>
      </c>
      <c r="AR75" s="100">
        <v>68</v>
      </c>
      <c r="AS75" s="97" t="s">
        <v>541</v>
      </c>
      <c r="AT75" s="97">
        <v>68</v>
      </c>
      <c r="AU75" s="75" t="s">
        <v>541</v>
      </c>
      <c r="AV75" s="92" t="s">
        <v>60</v>
      </c>
      <c r="AW75" s="92" t="s">
        <v>158</v>
      </c>
      <c r="AZ75" s="92">
        <v>0</v>
      </c>
      <c r="BA75" s="101">
        <v>66.8</v>
      </c>
      <c r="BB75" s="92" t="s">
        <v>158</v>
      </c>
      <c r="BC75" s="92" t="s">
        <v>158</v>
      </c>
      <c r="BF75" s="92" t="s">
        <v>541</v>
      </c>
      <c r="BG75" s="92" t="s">
        <v>541</v>
      </c>
      <c r="BH75" s="92" t="s">
        <v>541</v>
      </c>
      <c r="BI75" s="92" t="s">
        <v>158</v>
      </c>
      <c r="BJ75" s="92" t="s">
        <v>541</v>
      </c>
      <c r="BK75" s="92" t="s">
        <v>541</v>
      </c>
      <c r="BL75" s="92" t="s">
        <v>541</v>
      </c>
      <c r="BM75" s="92" t="s">
        <v>541</v>
      </c>
      <c r="BN75" s="92" t="s">
        <v>541</v>
      </c>
      <c r="BO75" s="92" t="s">
        <v>541</v>
      </c>
      <c r="BP75" s="92" t="s">
        <v>541</v>
      </c>
      <c r="BQ75" s="92" t="s">
        <v>541</v>
      </c>
      <c r="BR75" s="92" t="s">
        <v>541</v>
      </c>
      <c r="BS75" s="92" t="s">
        <v>541</v>
      </c>
      <c r="BT75" s="92" t="s">
        <v>541</v>
      </c>
      <c r="BU75" s="92" t="s">
        <v>541</v>
      </c>
      <c r="BV75" s="92" t="s">
        <v>158</v>
      </c>
      <c r="BW75" s="92" t="s">
        <v>541</v>
      </c>
      <c r="BX75" s="92" t="s">
        <v>541</v>
      </c>
      <c r="BY75" s="92" t="s">
        <v>158</v>
      </c>
      <c r="BZ75" s="222">
        <v>2</v>
      </c>
      <c r="CA75" s="92">
        <v>1</v>
      </c>
      <c r="CB75" s="92">
        <v>1</v>
      </c>
      <c r="CD75" s="92">
        <v>2</v>
      </c>
      <c r="CE75" s="92">
        <v>1</v>
      </c>
      <c r="CF75" s="92">
        <v>1</v>
      </c>
      <c r="CH75" s="236" t="s">
        <v>541</v>
      </c>
      <c r="DD75" s="92">
        <v>1</v>
      </c>
      <c r="DE75" s="92">
        <v>1</v>
      </c>
      <c r="DF75" s="92">
        <v>0</v>
      </c>
      <c r="DH75" s="92">
        <v>2</v>
      </c>
    </row>
    <row r="76" spans="1:112" ht="15.75" customHeight="1">
      <c r="A76" s="168">
        <v>67</v>
      </c>
      <c r="B76" s="279" t="s">
        <v>235</v>
      </c>
      <c r="C76" s="280" t="s">
        <v>69</v>
      </c>
      <c r="D76" s="273" t="s">
        <v>207</v>
      </c>
      <c r="E76" s="313" t="s">
        <v>295</v>
      </c>
      <c r="F76" s="274" t="s">
        <v>301</v>
      </c>
      <c r="G76" s="305">
        <v>2005</v>
      </c>
      <c r="H76" s="278">
        <v>261</v>
      </c>
      <c r="I76" s="251">
        <v>77.5</v>
      </c>
      <c r="J76" s="192" t="s">
        <v>158</v>
      </c>
      <c r="K76" s="74" t="s">
        <v>541</v>
      </c>
      <c r="L76" s="74" t="s">
        <v>158</v>
      </c>
      <c r="M76" s="97" t="s">
        <v>541</v>
      </c>
      <c r="N76" s="97" t="s">
        <v>158</v>
      </c>
      <c r="O76" s="97">
        <v>6</v>
      </c>
      <c r="P76" s="97" t="s">
        <v>541</v>
      </c>
      <c r="Q76" s="97" t="s">
        <v>158</v>
      </c>
      <c r="R76" s="97"/>
      <c r="S76" s="97"/>
      <c r="T76" s="97">
        <v>6</v>
      </c>
      <c r="U76" s="97">
        <v>6</v>
      </c>
      <c r="V76" s="97" t="s">
        <v>235</v>
      </c>
      <c r="W76" s="97">
        <v>79</v>
      </c>
      <c r="X76" s="97" t="s">
        <v>165</v>
      </c>
      <c r="Y76" s="97" t="s">
        <v>165</v>
      </c>
      <c r="Z76" s="97" t="s">
        <v>165</v>
      </c>
      <c r="AA76" s="97" t="s">
        <v>165</v>
      </c>
      <c r="AB76" s="97" t="s">
        <v>165</v>
      </c>
      <c r="AC76" s="97" t="s">
        <v>165</v>
      </c>
      <c r="AD76" s="97" t="s">
        <v>165</v>
      </c>
      <c r="AE76" s="97" t="s">
        <v>165</v>
      </c>
      <c r="AF76" s="97" t="s">
        <v>165</v>
      </c>
      <c r="AG76" s="97" t="s">
        <v>165</v>
      </c>
      <c r="AH76" s="97" t="s">
        <v>165</v>
      </c>
      <c r="AI76" s="97" t="s">
        <v>165</v>
      </c>
      <c r="AJ76" s="97" t="s">
        <v>165</v>
      </c>
      <c r="AK76" s="97" t="s">
        <v>165</v>
      </c>
      <c r="AL76" s="97" t="s">
        <v>165</v>
      </c>
      <c r="AM76" s="97" t="s">
        <v>165</v>
      </c>
      <c r="AN76" s="97" t="s">
        <v>165</v>
      </c>
      <c r="AO76" s="97" t="s">
        <v>165</v>
      </c>
      <c r="AR76" s="100">
        <v>79</v>
      </c>
      <c r="AS76" s="97">
        <v>79</v>
      </c>
      <c r="AT76" s="97" t="s">
        <v>541</v>
      </c>
      <c r="AU76" s="75" t="s">
        <v>541</v>
      </c>
      <c r="AV76" s="92" t="s">
        <v>69</v>
      </c>
      <c r="AW76" s="92" t="s">
        <v>158</v>
      </c>
      <c r="AZ76" s="92">
        <v>1</v>
      </c>
      <c r="BA76" s="101">
        <v>77.5</v>
      </c>
      <c r="BB76" s="92" t="s">
        <v>158</v>
      </c>
      <c r="BC76" s="92" t="s">
        <v>158</v>
      </c>
      <c r="BF76" s="92" t="s">
        <v>541</v>
      </c>
      <c r="BG76" s="92" t="s">
        <v>541</v>
      </c>
      <c r="BH76" s="92" t="s">
        <v>541</v>
      </c>
      <c r="BI76" s="92" t="s">
        <v>541</v>
      </c>
      <c r="BJ76" s="92" t="s">
        <v>541</v>
      </c>
      <c r="BK76" s="92" t="s">
        <v>158</v>
      </c>
      <c r="BL76" s="92" t="s">
        <v>541</v>
      </c>
      <c r="BM76" s="92" t="s">
        <v>541</v>
      </c>
      <c r="BN76" s="92" t="s">
        <v>541</v>
      </c>
      <c r="BO76" s="92" t="s">
        <v>541</v>
      </c>
      <c r="BP76" s="92" t="s">
        <v>541</v>
      </c>
      <c r="BQ76" s="92" t="s">
        <v>541</v>
      </c>
      <c r="BR76" s="92" t="s">
        <v>541</v>
      </c>
      <c r="BS76" s="92" t="s">
        <v>541</v>
      </c>
      <c r="BT76" s="92" t="s">
        <v>541</v>
      </c>
      <c r="BU76" s="92" t="s">
        <v>541</v>
      </c>
      <c r="BV76" s="92" t="s">
        <v>541</v>
      </c>
      <c r="BW76" s="92" t="s">
        <v>158</v>
      </c>
      <c r="BX76" s="92" t="s">
        <v>541</v>
      </c>
      <c r="BY76" s="92" t="s">
        <v>158</v>
      </c>
      <c r="BZ76" s="222">
        <v>1</v>
      </c>
      <c r="CA76" s="92">
        <v>1</v>
      </c>
      <c r="CB76" s="92">
        <v>1</v>
      </c>
      <c r="CD76" s="92">
        <v>2</v>
      </c>
      <c r="CE76" s="92">
        <v>1</v>
      </c>
      <c r="CF76" s="92">
        <v>1</v>
      </c>
      <c r="CH76" s="236" t="s">
        <v>541</v>
      </c>
      <c r="DD76" s="92">
        <v>1</v>
      </c>
      <c r="DE76" s="92">
        <v>1</v>
      </c>
      <c r="DF76" s="92">
        <v>0</v>
      </c>
      <c r="DH76" s="92">
        <v>1</v>
      </c>
    </row>
    <row r="77" spans="1:112" ht="15.75" customHeight="1">
      <c r="A77" s="168">
        <v>68</v>
      </c>
      <c r="B77" s="279" t="s">
        <v>209</v>
      </c>
      <c r="C77" s="273">
        <v>110</v>
      </c>
      <c r="D77" s="273" t="s">
        <v>207</v>
      </c>
      <c r="E77" s="313" t="s">
        <v>296</v>
      </c>
      <c r="F77" s="274" t="s">
        <v>301</v>
      </c>
      <c r="G77" s="305">
        <v>2007</v>
      </c>
      <c r="H77" s="278">
        <v>212</v>
      </c>
      <c r="I77" s="251">
        <v>107.6</v>
      </c>
      <c r="J77" s="192" t="s">
        <v>158</v>
      </c>
      <c r="K77" s="74" t="s">
        <v>541</v>
      </c>
      <c r="L77" s="74" t="s">
        <v>158</v>
      </c>
      <c r="M77" s="97" t="s">
        <v>541</v>
      </c>
      <c r="N77" s="97" t="s">
        <v>158</v>
      </c>
      <c r="O77" s="97">
        <v>5</v>
      </c>
      <c r="P77" s="97" t="s">
        <v>541</v>
      </c>
      <c r="Q77" s="97" t="s">
        <v>158</v>
      </c>
      <c r="R77" s="97"/>
      <c r="S77" s="97"/>
      <c r="T77" s="97">
        <v>5</v>
      </c>
      <c r="U77" s="97">
        <v>5</v>
      </c>
      <c r="V77" s="97" t="s">
        <v>209</v>
      </c>
      <c r="W77" s="97">
        <v>55</v>
      </c>
      <c r="X77" s="97">
        <v>110</v>
      </c>
      <c r="Y77" s="97" t="s">
        <v>165</v>
      </c>
      <c r="Z77" s="97" t="s">
        <v>165</v>
      </c>
      <c r="AA77" s="97" t="s">
        <v>165</v>
      </c>
      <c r="AB77" s="97" t="s">
        <v>165</v>
      </c>
      <c r="AC77" s="97" t="s">
        <v>165</v>
      </c>
      <c r="AD77" s="97" t="s">
        <v>165</v>
      </c>
      <c r="AE77" s="97" t="s">
        <v>165</v>
      </c>
      <c r="AF77" s="97" t="s">
        <v>165</v>
      </c>
      <c r="AG77" s="97" t="s">
        <v>165</v>
      </c>
      <c r="AH77" s="97" t="s">
        <v>165</v>
      </c>
      <c r="AI77" s="97" t="s">
        <v>165</v>
      </c>
      <c r="AJ77" s="97" t="s">
        <v>165</v>
      </c>
      <c r="AK77" s="97" t="s">
        <v>165</v>
      </c>
      <c r="AL77" s="97" t="s">
        <v>165</v>
      </c>
      <c r="AM77" s="97" t="s">
        <v>165</v>
      </c>
      <c r="AN77" s="97" t="s">
        <v>165</v>
      </c>
      <c r="AO77" s="97" t="s">
        <v>165</v>
      </c>
      <c r="AR77" s="100">
        <v>110</v>
      </c>
      <c r="AS77" s="97">
        <v>110</v>
      </c>
      <c r="AT77" s="97" t="s">
        <v>541</v>
      </c>
      <c r="AU77" s="75" t="s">
        <v>541</v>
      </c>
      <c r="AV77" s="92" t="s">
        <v>74</v>
      </c>
      <c r="AW77" s="92" t="s">
        <v>158</v>
      </c>
      <c r="AZ77" s="92">
        <v>0</v>
      </c>
      <c r="BA77" s="101">
        <v>107.6</v>
      </c>
      <c r="BB77" s="92" t="s">
        <v>158</v>
      </c>
      <c r="BC77" s="92" t="s">
        <v>158</v>
      </c>
      <c r="BF77" s="92" t="s">
        <v>541</v>
      </c>
      <c r="BG77" s="92" t="s">
        <v>541</v>
      </c>
      <c r="BH77" s="92" t="s">
        <v>541</v>
      </c>
      <c r="BI77" s="92" t="s">
        <v>541</v>
      </c>
      <c r="BJ77" s="92" t="s">
        <v>158</v>
      </c>
      <c r="BK77" s="92" t="s">
        <v>541</v>
      </c>
      <c r="BL77" s="92" t="s">
        <v>541</v>
      </c>
      <c r="BM77" s="92" t="s">
        <v>541</v>
      </c>
      <c r="BN77" s="92" t="s">
        <v>541</v>
      </c>
      <c r="BO77" s="92" t="s">
        <v>541</v>
      </c>
      <c r="BP77" s="92" t="s">
        <v>541</v>
      </c>
      <c r="BQ77" s="92" t="s">
        <v>541</v>
      </c>
      <c r="BR77" s="92" t="s">
        <v>541</v>
      </c>
      <c r="BS77" s="92" t="s">
        <v>541</v>
      </c>
      <c r="BT77" s="92" t="s">
        <v>541</v>
      </c>
      <c r="BU77" s="92" t="s">
        <v>541</v>
      </c>
      <c r="BV77" s="92" t="s">
        <v>158</v>
      </c>
      <c r="BW77" s="92" t="s">
        <v>541</v>
      </c>
      <c r="BX77" s="92" t="s">
        <v>541</v>
      </c>
      <c r="BY77" s="92" t="s">
        <v>158</v>
      </c>
      <c r="BZ77" s="222">
        <v>2</v>
      </c>
      <c r="CA77" s="92">
        <v>1</v>
      </c>
      <c r="CB77" s="92">
        <v>1</v>
      </c>
      <c r="CD77" s="92">
        <v>2</v>
      </c>
      <c r="CE77" s="92">
        <v>1</v>
      </c>
      <c r="CF77" s="92">
        <v>1</v>
      </c>
      <c r="CH77" s="236" t="s">
        <v>541</v>
      </c>
      <c r="DD77" s="92">
        <v>1</v>
      </c>
      <c r="DE77" s="92">
        <v>1</v>
      </c>
      <c r="DF77" s="92">
        <v>0</v>
      </c>
      <c r="DH77" s="92">
        <v>2</v>
      </c>
    </row>
    <row r="78" spans="1:112" ht="15.75" customHeight="1">
      <c r="A78" s="168">
        <v>69</v>
      </c>
      <c r="B78" s="279" t="s">
        <v>213</v>
      </c>
      <c r="C78" s="273">
        <v>100</v>
      </c>
      <c r="D78" s="273" t="s">
        <v>207</v>
      </c>
      <c r="E78" s="313" t="s">
        <v>297</v>
      </c>
      <c r="F78" s="274" t="s">
        <v>301</v>
      </c>
      <c r="G78" s="305">
        <v>2009</v>
      </c>
      <c r="H78" s="278">
        <v>184</v>
      </c>
      <c r="I78" s="251">
        <v>93</v>
      </c>
      <c r="J78" s="192" t="s">
        <v>158</v>
      </c>
      <c r="K78" s="74" t="s">
        <v>541</v>
      </c>
      <c r="L78" s="74" t="s">
        <v>158</v>
      </c>
      <c r="M78" s="97" t="s">
        <v>541</v>
      </c>
      <c r="N78" s="97" t="s">
        <v>158</v>
      </c>
      <c r="O78" s="97">
        <v>4</v>
      </c>
      <c r="P78" s="97" t="s">
        <v>541</v>
      </c>
      <c r="Q78" s="97" t="s">
        <v>158</v>
      </c>
      <c r="R78" s="97"/>
      <c r="S78" s="97"/>
      <c r="T78" s="97">
        <v>4</v>
      </c>
      <c r="U78" s="97">
        <v>4</v>
      </c>
      <c r="V78" s="97" t="s">
        <v>213</v>
      </c>
      <c r="W78" s="97">
        <v>38</v>
      </c>
      <c r="X78" s="97">
        <v>41</v>
      </c>
      <c r="Y78" s="97">
        <v>44</v>
      </c>
      <c r="Z78" s="97">
        <v>48</v>
      </c>
      <c r="AA78" s="97">
        <v>52</v>
      </c>
      <c r="AB78" s="97">
        <v>57</v>
      </c>
      <c r="AC78" s="97">
        <v>62</v>
      </c>
      <c r="AD78" s="97">
        <v>68</v>
      </c>
      <c r="AE78" s="97">
        <v>75</v>
      </c>
      <c r="AF78" s="97">
        <v>85</v>
      </c>
      <c r="AG78" s="97">
        <v>100</v>
      </c>
      <c r="AH78" s="97" t="s">
        <v>165</v>
      </c>
      <c r="AI78" s="97" t="s">
        <v>165</v>
      </c>
      <c r="AJ78" s="97" t="s">
        <v>165</v>
      </c>
      <c r="AK78" s="97" t="s">
        <v>165</v>
      </c>
      <c r="AL78" s="97" t="s">
        <v>165</v>
      </c>
      <c r="AM78" s="97" t="s">
        <v>165</v>
      </c>
      <c r="AN78" s="97" t="s">
        <v>165</v>
      </c>
      <c r="AO78" s="97" t="s">
        <v>165</v>
      </c>
      <c r="AR78" s="100">
        <v>100</v>
      </c>
      <c r="AS78" s="97" t="s">
        <v>541</v>
      </c>
      <c r="AT78" s="97">
        <v>100</v>
      </c>
      <c r="AU78" s="75" t="s">
        <v>541</v>
      </c>
      <c r="AV78" s="92" t="s">
        <v>73</v>
      </c>
      <c r="AW78" s="92" t="s">
        <v>158</v>
      </c>
      <c r="AZ78" s="92">
        <v>0</v>
      </c>
      <c r="BA78" s="101">
        <v>93</v>
      </c>
      <c r="BB78" s="92" t="s">
        <v>158</v>
      </c>
      <c r="BC78" s="92" t="s">
        <v>158</v>
      </c>
      <c r="BF78" s="92" t="s">
        <v>541</v>
      </c>
      <c r="BG78" s="92" t="s">
        <v>541</v>
      </c>
      <c r="BH78" s="92" t="s">
        <v>541</v>
      </c>
      <c r="BI78" s="92" t="s">
        <v>158</v>
      </c>
      <c r="BJ78" s="92" t="s">
        <v>541</v>
      </c>
      <c r="BK78" s="92" t="s">
        <v>541</v>
      </c>
      <c r="BL78" s="92" t="s">
        <v>541</v>
      </c>
      <c r="BM78" s="92" t="s">
        <v>541</v>
      </c>
      <c r="BN78" s="92" t="s">
        <v>541</v>
      </c>
      <c r="BO78" s="92" t="s">
        <v>541</v>
      </c>
      <c r="BP78" s="92" t="s">
        <v>541</v>
      </c>
      <c r="BQ78" s="92" t="s">
        <v>541</v>
      </c>
      <c r="BR78" s="92" t="s">
        <v>541</v>
      </c>
      <c r="BS78" s="92" t="s">
        <v>541</v>
      </c>
      <c r="BT78" s="92" t="s">
        <v>541</v>
      </c>
      <c r="BU78" s="92" t="s">
        <v>541</v>
      </c>
      <c r="BV78" s="92" t="s">
        <v>158</v>
      </c>
      <c r="BW78" s="92" t="s">
        <v>541</v>
      </c>
      <c r="BX78" s="92" t="s">
        <v>541</v>
      </c>
      <c r="BY78" s="92" t="s">
        <v>158</v>
      </c>
      <c r="BZ78" s="222">
        <v>3</v>
      </c>
      <c r="CA78" s="92">
        <v>1</v>
      </c>
      <c r="CB78" s="92">
        <v>1</v>
      </c>
      <c r="CD78" s="92">
        <v>2</v>
      </c>
      <c r="CE78" s="92">
        <v>1</v>
      </c>
      <c r="CF78" s="92">
        <v>1</v>
      </c>
      <c r="CH78" s="236" t="s">
        <v>541</v>
      </c>
      <c r="DD78" s="92">
        <v>1</v>
      </c>
      <c r="DE78" s="92">
        <v>1</v>
      </c>
      <c r="DF78" s="92">
        <v>0</v>
      </c>
      <c r="DH78" s="92">
        <v>3</v>
      </c>
    </row>
    <row r="79" spans="1:112" ht="15.75" customHeight="1">
      <c r="A79" s="168">
        <v>70</v>
      </c>
      <c r="B79" s="279" t="s">
        <v>208</v>
      </c>
      <c r="C79" s="276">
        <v>47</v>
      </c>
      <c r="D79" s="273" t="s">
        <v>207</v>
      </c>
      <c r="E79" s="313" t="s">
        <v>298</v>
      </c>
      <c r="F79" s="274" t="s">
        <v>301</v>
      </c>
      <c r="G79" s="305">
        <v>2011</v>
      </c>
      <c r="H79" s="278">
        <v>236</v>
      </c>
      <c r="I79" s="251">
        <v>45.1</v>
      </c>
      <c r="J79" s="192" t="s">
        <v>158</v>
      </c>
      <c r="K79" s="74" t="s">
        <v>541</v>
      </c>
      <c r="L79" s="74" t="s">
        <v>158</v>
      </c>
      <c r="M79" s="97" t="s">
        <v>541</v>
      </c>
      <c r="N79" s="97" t="s">
        <v>158</v>
      </c>
      <c r="O79" s="97">
        <v>3</v>
      </c>
      <c r="P79" s="97" t="s">
        <v>541</v>
      </c>
      <c r="Q79" s="97" t="s">
        <v>158</v>
      </c>
      <c r="R79" s="97"/>
      <c r="S79" s="97"/>
      <c r="T79" s="97">
        <v>3</v>
      </c>
      <c r="U79" s="97">
        <v>3</v>
      </c>
      <c r="V79" s="97" t="s">
        <v>208</v>
      </c>
      <c r="W79" s="97">
        <v>35</v>
      </c>
      <c r="X79" s="97">
        <v>39</v>
      </c>
      <c r="Y79" s="97">
        <v>43</v>
      </c>
      <c r="Z79" s="97">
        <v>47</v>
      </c>
      <c r="AA79" s="97">
        <v>52</v>
      </c>
      <c r="AB79" s="97">
        <v>57</v>
      </c>
      <c r="AC79" s="97">
        <v>63</v>
      </c>
      <c r="AD79" s="97">
        <v>70</v>
      </c>
      <c r="AE79" s="97">
        <v>80</v>
      </c>
      <c r="AF79" s="97">
        <v>90</v>
      </c>
      <c r="AG79" s="97" t="s">
        <v>165</v>
      </c>
      <c r="AH79" s="97" t="s">
        <v>165</v>
      </c>
      <c r="AI79" s="97" t="s">
        <v>165</v>
      </c>
      <c r="AJ79" s="97" t="s">
        <v>165</v>
      </c>
      <c r="AK79" s="97" t="s">
        <v>165</v>
      </c>
      <c r="AL79" s="97" t="s">
        <v>165</v>
      </c>
      <c r="AM79" s="97" t="s">
        <v>165</v>
      </c>
      <c r="AN79" s="97" t="s">
        <v>165</v>
      </c>
      <c r="AO79" s="97" t="s">
        <v>165</v>
      </c>
      <c r="AR79" s="100">
        <v>47</v>
      </c>
      <c r="AS79" s="97">
        <v>47</v>
      </c>
      <c r="AT79" s="97" t="s">
        <v>541</v>
      </c>
      <c r="AU79" s="75" t="s">
        <v>541</v>
      </c>
      <c r="AV79" s="92" t="s">
        <v>46</v>
      </c>
      <c r="AW79" s="92" t="s">
        <v>158</v>
      </c>
      <c r="AZ79" s="92">
        <v>0</v>
      </c>
      <c r="BA79" s="101">
        <v>45.1</v>
      </c>
      <c r="BB79" s="92" t="s">
        <v>158</v>
      </c>
      <c r="BC79" s="92" t="s">
        <v>158</v>
      </c>
      <c r="BF79" s="92" t="s">
        <v>541</v>
      </c>
      <c r="BG79" s="92" t="s">
        <v>541</v>
      </c>
      <c r="BH79" s="92" t="s">
        <v>158</v>
      </c>
      <c r="BI79" s="92" t="s">
        <v>541</v>
      </c>
      <c r="BJ79" s="92" t="s">
        <v>541</v>
      </c>
      <c r="BK79" s="92" t="s">
        <v>541</v>
      </c>
      <c r="BL79" s="92" t="s">
        <v>541</v>
      </c>
      <c r="BM79" s="92" t="s">
        <v>541</v>
      </c>
      <c r="BN79" s="92" t="s">
        <v>541</v>
      </c>
      <c r="BO79" s="92" t="s">
        <v>541</v>
      </c>
      <c r="BP79" s="92" t="s">
        <v>541</v>
      </c>
      <c r="BQ79" s="92" t="s">
        <v>541</v>
      </c>
      <c r="BR79" s="92" t="s">
        <v>541</v>
      </c>
      <c r="BS79" s="92" t="s">
        <v>541</v>
      </c>
      <c r="BT79" s="92" t="s">
        <v>541</v>
      </c>
      <c r="BU79" s="92" t="s">
        <v>541</v>
      </c>
      <c r="BV79" s="92" t="s">
        <v>158</v>
      </c>
      <c r="BW79" s="92" t="s">
        <v>541</v>
      </c>
      <c r="BX79" s="92" t="s">
        <v>541</v>
      </c>
      <c r="BY79" s="92" t="s">
        <v>158</v>
      </c>
      <c r="BZ79" s="222">
        <v>4</v>
      </c>
      <c r="CA79" s="92">
        <v>1</v>
      </c>
      <c r="CB79" s="92">
        <v>1</v>
      </c>
      <c r="CD79" s="92">
        <v>2</v>
      </c>
      <c r="CE79" s="92">
        <v>1</v>
      </c>
      <c r="CF79" s="92">
        <v>1</v>
      </c>
      <c r="CH79" s="236" t="s">
        <v>541</v>
      </c>
      <c r="DD79" s="92">
        <v>1</v>
      </c>
      <c r="DE79" s="92">
        <v>1</v>
      </c>
      <c r="DF79" s="92">
        <v>0</v>
      </c>
      <c r="DH79" s="92">
        <v>4</v>
      </c>
    </row>
    <row r="80" spans="1:112" ht="15.75" customHeight="1">
      <c r="A80" s="168">
        <v>71</v>
      </c>
      <c r="B80" s="279" t="s">
        <v>208</v>
      </c>
      <c r="C80" s="276">
        <v>47</v>
      </c>
      <c r="D80" s="273" t="s">
        <v>207</v>
      </c>
      <c r="E80" s="313" t="s">
        <v>299</v>
      </c>
      <c r="F80" s="274" t="s">
        <v>301</v>
      </c>
      <c r="G80" s="305">
        <v>2011</v>
      </c>
      <c r="H80" s="278">
        <v>206</v>
      </c>
      <c r="I80" s="251">
        <v>45.3</v>
      </c>
      <c r="J80" s="192" t="s">
        <v>158</v>
      </c>
      <c r="K80" s="74" t="s">
        <v>541</v>
      </c>
      <c r="L80" s="74" t="s">
        <v>158</v>
      </c>
      <c r="M80" s="97" t="s">
        <v>541</v>
      </c>
      <c r="N80" s="97" t="s">
        <v>158</v>
      </c>
      <c r="O80" s="97">
        <v>3</v>
      </c>
      <c r="P80" s="97" t="s">
        <v>541</v>
      </c>
      <c r="Q80" s="97" t="s">
        <v>158</v>
      </c>
      <c r="R80" s="97"/>
      <c r="S80" s="97"/>
      <c r="T80" s="97">
        <v>3</v>
      </c>
      <c r="U80" s="97">
        <v>3</v>
      </c>
      <c r="V80" s="97" t="s">
        <v>208</v>
      </c>
      <c r="W80" s="97">
        <v>35</v>
      </c>
      <c r="X80" s="97">
        <v>39</v>
      </c>
      <c r="Y80" s="97">
        <v>43</v>
      </c>
      <c r="Z80" s="97">
        <v>47</v>
      </c>
      <c r="AA80" s="97">
        <v>52</v>
      </c>
      <c r="AB80" s="97">
        <v>57</v>
      </c>
      <c r="AC80" s="97">
        <v>63</v>
      </c>
      <c r="AD80" s="97">
        <v>70</v>
      </c>
      <c r="AE80" s="97">
        <v>80</v>
      </c>
      <c r="AF80" s="97">
        <v>90</v>
      </c>
      <c r="AG80" s="97" t="s">
        <v>165</v>
      </c>
      <c r="AH80" s="97" t="s">
        <v>165</v>
      </c>
      <c r="AI80" s="97" t="s">
        <v>165</v>
      </c>
      <c r="AJ80" s="97" t="s">
        <v>165</v>
      </c>
      <c r="AK80" s="97" t="s">
        <v>165</v>
      </c>
      <c r="AL80" s="97" t="s">
        <v>165</v>
      </c>
      <c r="AM80" s="97" t="s">
        <v>165</v>
      </c>
      <c r="AN80" s="97" t="s">
        <v>165</v>
      </c>
      <c r="AO80" s="97" t="s">
        <v>165</v>
      </c>
      <c r="AR80" s="100">
        <v>47</v>
      </c>
      <c r="AS80" s="97">
        <v>47</v>
      </c>
      <c r="AT80" s="97" t="s">
        <v>541</v>
      </c>
      <c r="AU80" s="75" t="s">
        <v>541</v>
      </c>
      <c r="AV80" s="92" t="s">
        <v>46</v>
      </c>
      <c r="AW80" s="92" t="s">
        <v>158</v>
      </c>
      <c r="AZ80" s="92">
        <v>0</v>
      </c>
      <c r="BA80" s="101">
        <v>45.3</v>
      </c>
      <c r="BB80" s="92" t="s">
        <v>158</v>
      </c>
      <c r="BC80" s="92" t="s">
        <v>158</v>
      </c>
      <c r="BF80" s="92" t="s">
        <v>541</v>
      </c>
      <c r="BG80" s="92" t="s">
        <v>541</v>
      </c>
      <c r="BH80" s="92" t="s">
        <v>158</v>
      </c>
      <c r="BI80" s="92" t="s">
        <v>541</v>
      </c>
      <c r="BJ80" s="92" t="s">
        <v>541</v>
      </c>
      <c r="BK80" s="92" t="s">
        <v>541</v>
      </c>
      <c r="BL80" s="92" t="s">
        <v>541</v>
      </c>
      <c r="BM80" s="92" t="s">
        <v>541</v>
      </c>
      <c r="BN80" s="92" t="s">
        <v>541</v>
      </c>
      <c r="BO80" s="92" t="s">
        <v>541</v>
      </c>
      <c r="BP80" s="92" t="s">
        <v>541</v>
      </c>
      <c r="BQ80" s="92" t="s">
        <v>541</v>
      </c>
      <c r="BR80" s="92" t="s">
        <v>541</v>
      </c>
      <c r="BS80" s="92" t="s">
        <v>541</v>
      </c>
      <c r="BT80" s="92" t="s">
        <v>541</v>
      </c>
      <c r="BU80" s="92" t="s">
        <v>541</v>
      </c>
      <c r="BV80" s="92" t="s">
        <v>158</v>
      </c>
      <c r="BW80" s="92" t="s">
        <v>541</v>
      </c>
      <c r="BX80" s="92" t="s">
        <v>541</v>
      </c>
      <c r="BY80" s="92" t="s">
        <v>158</v>
      </c>
      <c r="BZ80" s="222">
        <v>5</v>
      </c>
      <c r="CA80" s="92">
        <v>1</v>
      </c>
      <c r="CB80" s="92">
        <v>1</v>
      </c>
      <c r="CD80" s="92">
        <v>2</v>
      </c>
      <c r="CE80" s="92">
        <v>1</v>
      </c>
      <c r="CF80" s="92">
        <v>1</v>
      </c>
      <c r="CH80" s="236" t="s">
        <v>541</v>
      </c>
      <c r="DD80" s="92">
        <v>1</v>
      </c>
      <c r="DE80" s="92">
        <v>1</v>
      </c>
      <c r="DF80" s="92">
        <v>0</v>
      </c>
      <c r="DH80" s="92">
        <v>5</v>
      </c>
    </row>
    <row r="81" spans="1:112" ht="15.75" customHeight="1">
      <c r="A81" s="168">
        <v>72</v>
      </c>
      <c r="B81" s="279" t="s">
        <v>212</v>
      </c>
      <c r="C81" s="273">
        <v>57</v>
      </c>
      <c r="D81" s="273" t="s">
        <v>207</v>
      </c>
      <c r="E81" s="313" t="s">
        <v>300</v>
      </c>
      <c r="F81" s="274" t="s">
        <v>301</v>
      </c>
      <c r="G81" s="305">
        <v>2013</v>
      </c>
      <c r="H81" s="278">
        <v>274</v>
      </c>
      <c r="I81" s="251">
        <v>57</v>
      </c>
      <c r="J81" s="192" t="s">
        <v>158</v>
      </c>
      <c r="K81" s="74" t="s">
        <v>541</v>
      </c>
      <c r="L81" s="74" t="s">
        <v>158</v>
      </c>
      <c r="M81" s="97" t="s">
        <v>541</v>
      </c>
      <c r="N81" s="97" t="s">
        <v>158</v>
      </c>
      <c r="O81" s="97">
        <v>2</v>
      </c>
      <c r="P81" s="97" t="s">
        <v>541</v>
      </c>
      <c r="Q81" s="97" t="s">
        <v>158</v>
      </c>
      <c r="R81" s="97"/>
      <c r="S81" s="97"/>
      <c r="T81" s="97">
        <v>2</v>
      </c>
      <c r="U81" s="97">
        <v>2</v>
      </c>
      <c r="V81" s="97" t="s">
        <v>212</v>
      </c>
      <c r="W81" s="97">
        <v>31</v>
      </c>
      <c r="X81" s="97">
        <v>35</v>
      </c>
      <c r="Y81" s="97">
        <v>39</v>
      </c>
      <c r="Z81" s="97">
        <v>43</v>
      </c>
      <c r="AA81" s="97">
        <v>47</v>
      </c>
      <c r="AB81" s="97">
        <v>52</v>
      </c>
      <c r="AC81" s="97">
        <v>57</v>
      </c>
      <c r="AD81" s="97">
        <v>63</v>
      </c>
      <c r="AE81" s="97" t="s">
        <v>165</v>
      </c>
      <c r="AF81" s="97" t="s">
        <v>165</v>
      </c>
      <c r="AG81" s="97" t="s">
        <v>165</v>
      </c>
      <c r="AH81" s="97" t="s">
        <v>165</v>
      </c>
      <c r="AI81" s="97" t="s">
        <v>165</v>
      </c>
      <c r="AJ81" s="97" t="s">
        <v>165</v>
      </c>
      <c r="AK81" s="97" t="s">
        <v>165</v>
      </c>
      <c r="AL81" s="97" t="s">
        <v>165</v>
      </c>
      <c r="AM81" s="97" t="s">
        <v>165</v>
      </c>
      <c r="AN81" s="97" t="s">
        <v>165</v>
      </c>
      <c r="AO81" s="97" t="s">
        <v>165</v>
      </c>
      <c r="AR81" s="100">
        <v>57</v>
      </c>
      <c r="AS81" s="97" t="s">
        <v>541</v>
      </c>
      <c r="AT81" s="97">
        <v>57</v>
      </c>
      <c r="AU81" s="75" t="s">
        <v>541</v>
      </c>
      <c r="AV81" s="92" t="s">
        <v>56</v>
      </c>
      <c r="AW81" s="92" t="s">
        <v>158</v>
      </c>
      <c r="AZ81" s="92">
        <v>0</v>
      </c>
      <c r="BA81" s="101">
        <v>57</v>
      </c>
      <c r="BB81" s="92" t="s">
        <v>158</v>
      </c>
      <c r="BC81" s="92" t="s">
        <v>158</v>
      </c>
      <c r="BF81" s="92" t="s">
        <v>541</v>
      </c>
      <c r="BG81" s="92" t="s">
        <v>158</v>
      </c>
      <c r="BH81" s="92" t="s">
        <v>541</v>
      </c>
      <c r="BI81" s="92" t="s">
        <v>541</v>
      </c>
      <c r="BJ81" s="92" t="s">
        <v>541</v>
      </c>
      <c r="BK81" s="92" t="s">
        <v>541</v>
      </c>
      <c r="BL81" s="92" t="s">
        <v>541</v>
      </c>
      <c r="BM81" s="92" t="s">
        <v>541</v>
      </c>
      <c r="BN81" s="92" t="s">
        <v>541</v>
      </c>
      <c r="BO81" s="92" t="s">
        <v>541</v>
      </c>
      <c r="BP81" s="92" t="s">
        <v>541</v>
      </c>
      <c r="BQ81" s="92" t="s">
        <v>541</v>
      </c>
      <c r="BR81" s="92" t="s">
        <v>541</v>
      </c>
      <c r="BS81" s="92" t="s">
        <v>541</v>
      </c>
      <c r="BT81" s="92" t="s">
        <v>541</v>
      </c>
      <c r="BU81" s="92" t="s">
        <v>541</v>
      </c>
      <c r="BV81" s="92" t="s">
        <v>158</v>
      </c>
      <c r="BW81" s="92" t="s">
        <v>541</v>
      </c>
      <c r="BX81" s="92" t="s">
        <v>541</v>
      </c>
      <c r="BY81" s="92" t="s">
        <v>158</v>
      </c>
      <c r="BZ81" s="222">
        <v>6</v>
      </c>
      <c r="CA81" s="92">
        <v>1</v>
      </c>
      <c r="CB81" s="92">
        <v>1</v>
      </c>
      <c r="CD81" s="92">
        <v>2</v>
      </c>
      <c r="CE81" s="92">
        <v>1</v>
      </c>
      <c r="CF81" s="92">
        <v>1</v>
      </c>
      <c r="CH81" s="236" t="s">
        <v>541</v>
      </c>
      <c r="DD81" s="92">
        <v>1</v>
      </c>
      <c r="DE81" s="92">
        <v>1</v>
      </c>
      <c r="DF81" s="92">
        <v>0</v>
      </c>
      <c r="DH81" s="92">
        <v>6</v>
      </c>
    </row>
    <row r="82" spans="1:112" ht="15.75" customHeight="1">
      <c r="A82" s="168">
        <v>73</v>
      </c>
      <c r="B82" s="279" t="s">
        <v>224</v>
      </c>
      <c r="C82" s="273">
        <v>31</v>
      </c>
      <c r="D82" s="273" t="s">
        <v>207</v>
      </c>
      <c r="E82" s="313" t="s">
        <v>511</v>
      </c>
      <c r="F82" s="274" t="s">
        <v>301</v>
      </c>
      <c r="G82" s="305">
        <v>2015</v>
      </c>
      <c r="H82" s="278">
        <v>108</v>
      </c>
      <c r="I82" s="251">
        <v>29.8</v>
      </c>
      <c r="J82" s="192" t="s">
        <v>158</v>
      </c>
      <c r="K82" s="74" t="s">
        <v>541</v>
      </c>
      <c r="L82" s="74" t="s">
        <v>158</v>
      </c>
      <c r="M82" s="97" t="s">
        <v>541</v>
      </c>
      <c r="N82" s="97" t="s">
        <v>158</v>
      </c>
      <c r="O82" s="97">
        <v>1</v>
      </c>
      <c r="P82" s="97" t="s">
        <v>541</v>
      </c>
      <c r="Q82" s="97" t="s">
        <v>158</v>
      </c>
      <c r="R82" s="97"/>
      <c r="S82" s="97"/>
      <c r="T82" s="97">
        <v>1</v>
      </c>
      <c r="U82" s="97">
        <v>1</v>
      </c>
      <c r="V82" s="97" t="s">
        <v>224</v>
      </c>
      <c r="W82" s="97">
        <v>25</v>
      </c>
      <c r="X82" s="97">
        <v>28</v>
      </c>
      <c r="Y82" s="97">
        <v>31</v>
      </c>
      <c r="Z82" s="97">
        <v>35</v>
      </c>
      <c r="AA82" s="97">
        <v>39</v>
      </c>
      <c r="AB82" s="97">
        <v>43</v>
      </c>
      <c r="AC82" s="97">
        <v>47</v>
      </c>
      <c r="AD82" s="97">
        <v>52</v>
      </c>
      <c r="AE82" s="97" t="s">
        <v>165</v>
      </c>
      <c r="AF82" s="97" t="s">
        <v>165</v>
      </c>
      <c r="AG82" s="97" t="s">
        <v>165</v>
      </c>
      <c r="AH82" s="97" t="s">
        <v>165</v>
      </c>
      <c r="AI82" s="97" t="s">
        <v>165</v>
      </c>
      <c r="AJ82" s="97" t="s">
        <v>165</v>
      </c>
      <c r="AK82" s="97" t="s">
        <v>165</v>
      </c>
      <c r="AL82" s="97" t="s">
        <v>165</v>
      </c>
      <c r="AM82" s="97" t="s">
        <v>165</v>
      </c>
      <c r="AN82" s="97" t="s">
        <v>165</v>
      </c>
      <c r="AO82" s="97" t="s">
        <v>165</v>
      </c>
      <c r="AR82" s="100">
        <v>31</v>
      </c>
      <c r="AS82" s="97">
        <v>31</v>
      </c>
      <c r="AT82" s="97" t="s">
        <v>541</v>
      </c>
      <c r="AU82" s="75" t="s">
        <v>541</v>
      </c>
      <c r="AV82" s="92" t="s">
        <v>30</v>
      </c>
      <c r="AW82" s="92" t="s">
        <v>158</v>
      </c>
      <c r="AZ82" s="92">
        <v>0</v>
      </c>
      <c r="BA82" s="101">
        <v>29.8</v>
      </c>
      <c r="BB82" s="92" t="s">
        <v>158</v>
      </c>
      <c r="BC82" s="92" t="s">
        <v>158</v>
      </c>
      <c r="BF82" s="92" t="s">
        <v>158</v>
      </c>
      <c r="BG82" s="92" t="s">
        <v>541</v>
      </c>
      <c r="BH82" s="92" t="s">
        <v>541</v>
      </c>
      <c r="BI82" s="92" t="s">
        <v>541</v>
      </c>
      <c r="BJ82" s="92" t="s">
        <v>541</v>
      </c>
      <c r="BK82" s="92" t="s">
        <v>541</v>
      </c>
      <c r="BL82" s="92" t="s">
        <v>541</v>
      </c>
      <c r="BM82" s="92" t="s">
        <v>541</v>
      </c>
      <c r="BN82" s="92" t="s">
        <v>541</v>
      </c>
      <c r="BO82" s="92" t="s">
        <v>541</v>
      </c>
      <c r="BP82" s="92" t="s">
        <v>541</v>
      </c>
      <c r="BQ82" s="92" t="s">
        <v>541</v>
      </c>
      <c r="BR82" s="92" t="s">
        <v>541</v>
      </c>
      <c r="BS82" s="92" t="s">
        <v>541</v>
      </c>
      <c r="BT82" s="92" t="s">
        <v>541</v>
      </c>
      <c r="BU82" s="92" t="s">
        <v>541</v>
      </c>
      <c r="BV82" s="92" t="s">
        <v>158</v>
      </c>
      <c r="BW82" s="92" t="s">
        <v>541</v>
      </c>
      <c r="BX82" s="92" t="s">
        <v>541</v>
      </c>
      <c r="BY82" s="92" t="s">
        <v>158</v>
      </c>
      <c r="BZ82" s="222">
        <v>7</v>
      </c>
      <c r="CA82" s="92">
        <v>1</v>
      </c>
      <c r="CB82" s="92">
        <v>1</v>
      </c>
      <c r="CD82" s="92">
        <v>2</v>
      </c>
      <c r="CE82" s="92">
        <v>1</v>
      </c>
      <c r="CF82" s="92">
        <v>1</v>
      </c>
      <c r="CH82" s="236" t="s">
        <v>541</v>
      </c>
      <c r="DD82" s="92">
        <v>1</v>
      </c>
      <c r="DE82" s="92">
        <v>1</v>
      </c>
      <c r="DF82" s="92">
        <v>0</v>
      </c>
      <c r="DH82" s="92">
        <v>7</v>
      </c>
    </row>
    <row r="83" spans="1:112" ht="15.75" customHeight="1">
      <c r="A83" s="168">
        <v>74</v>
      </c>
      <c r="B83" s="279" t="s">
        <v>224</v>
      </c>
      <c r="C83" s="273">
        <v>43</v>
      </c>
      <c r="D83" s="273" t="s">
        <v>207</v>
      </c>
      <c r="E83" s="307" t="s">
        <v>302</v>
      </c>
      <c r="F83" s="291" t="s">
        <v>313</v>
      </c>
      <c r="G83" s="306">
        <v>2015</v>
      </c>
      <c r="H83" s="278">
        <v>37</v>
      </c>
      <c r="I83" s="251">
        <v>43</v>
      </c>
      <c r="J83" s="192" t="s">
        <v>158</v>
      </c>
      <c r="K83" s="74" t="s">
        <v>541</v>
      </c>
      <c r="L83" s="74" t="s">
        <v>158</v>
      </c>
      <c r="M83" s="97" t="s">
        <v>541</v>
      </c>
      <c r="N83" s="97" t="s">
        <v>158</v>
      </c>
      <c r="O83" s="97">
        <v>1</v>
      </c>
      <c r="P83" s="97" t="s">
        <v>541</v>
      </c>
      <c r="Q83" s="97" t="s">
        <v>158</v>
      </c>
      <c r="R83" s="97"/>
      <c r="S83" s="97"/>
      <c r="T83" s="97">
        <v>1</v>
      </c>
      <c r="U83" s="97">
        <v>1</v>
      </c>
      <c r="V83" s="97" t="s">
        <v>224</v>
      </c>
      <c r="W83" s="97">
        <v>25</v>
      </c>
      <c r="X83" s="97">
        <v>28</v>
      </c>
      <c r="Y83" s="97">
        <v>31</v>
      </c>
      <c r="Z83" s="97">
        <v>35</v>
      </c>
      <c r="AA83" s="97">
        <v>39</v>
      </c>
      <c r="AB83" s="97">
        <v>43</v>
      </c>
      <c r="AC83" s="97">
        <v>47</v>
      </c>
      <c r="AD83" s="97">
        <v>52</v>
      </c>
      <c r="AE83" s="97" t="s">
        <v>165</v>
      </c>
      <c r="AF83" s="97" t="s">
        <v>165</v>
      </c>
      <c r="AG83" s="97" t="s">
        <v>165</v>
      </c>
      <c r="AH83" s="97" t="s">
        <v>165</v>
      </c>
      <c r="AI83" s="97" t="s">
        <v>165</v>
      </c>
      <c r="AJ83" s="97" t="s">
        <v>165</v>
      </c>
      <c r="AK83" s="97" t="s">
        <v>165</v>
      </c>
      <c r="AL83" s="97" t="s">
        <v>165</v>
      </c>
      <c r="AM83" s="97" t="s">
        <v>165</v>
      </c>
      <c r="AN83" s="97" t="s">
        <v>165</v>
      </c>
      <c r="AO83" s="97" t="s">
        <v>165</v>
      </c>
      <c r="AR83" s="100">
        <v>43</v>
      </c>
      <c r="AS83" s="97">
        <v>43</v>
      </c>
      <c r="AT83" s="97" t="s">
        <v>541</v>
      </c>
      <c r="AU83" s="75" t="s">
        <v>541</v>
      </c>
      <c r="AV83" s="92" t="s">
        <v>42</v>
      </c>
      <c r="AW83" s="92" t="s">
        <v>158</v>
      </c>
      <c r="AZ83" s="92">
        <v>0</v>
      </c>
      <c r="BA83" s="101">
        <v>43</v>
      </c>
      <c r="BB83" s="92" t="s">
        <v>158</v>
      </c>
      <c r="BC83" s="92" t="s">
        <v>158</v>
      </c>
      <c r="BF83" s="92" t="s">
        <v>158</v>
      </c>
      <c r="BG83" s="92" t="s">
        <v>541</v>
      </c>
      <c r="BH83" s="92" t="s">
        <v>541</v>
      </c>
      <c r="BI83" s="92" t="s">
        <v>541</v>
      </c>
      <c r="BJ83" s="92" t="s">
        <v>541</v>
      </c>
      <c r="BK83" s="92" t="s">
        <v>541</v>
      </c>
      <c r="BL83" s="92" t="s">
        <v>541</v>
      </c>
      <c r="BM83" s="92" t="s">
        <v>541</v>
      </c>
      <c r="BN83" s="92" t="s">
        <v>541</v>
      </c>
      <c r="BO83" s="92" t="s">
        <v>541</v>
      </c>
      <c r="BP83" s="92" t="s">
        <v>541</v>
      </c>
      <c r="BQ83" s="92" t="s">
        <v>541</v>
      </c>
      <c r="BR83" s="92" t="s">
        <v>541</v>
      </c>
      <c r="BS83" s="92" t="s">
        <v>541</v>
      </c>
      <c r="BT83" s="92" t="s">
        <v>541</v>
      </c>
      <c r="BU83" s="92" t="s">
        <v>541</v>
      </c>
      <c r="BV83" s="92" t="s">
        <v>158</v>
      </c>
      <c r="BW83" s="92" t="s">
        <v>541</v>
      </c>
      <c r="BX83" s="92" t="s">
        <v>541</v>
      </c>
      <c r="BY83" s="92" t="s">
        <v>158</v>
      </c>
      <c r="BZ83" s="222">
        <v>1</v>
      </c>
      <c r="CA83" s="92">
        <v>1</v>
      </c>
      <c r="CB83" s="92">
        <v>1</v>
      </c>
      <c r="CD83" s="92">
        <v>2</v>
      </c>
      <c r="CE83" s="92">
        <v>1</v>
      </c>
      <c r="CF83" s="92">
        <v>1</v>
      </c>
      <c r="CH83" s="236" t="s">
        <v>541</v>
      </c>
      <c r="DD83" s="92">
        <v>1</v>
      </c>
      <c r="DE83" s="92">
        <v>1</v>
      </c>
      <c r="DF83" s="92">
        <v>0</v>
      </c>
      <c r="DH83" s="92">
        <v>1</v>
      </c>
    </row>
    <row r="84" spans="1:112" ht="15.75" customHeight="1">
      <c r="A84" s="168">
        <v>75</v>
      </c>
      <c r="B84" s="279" t="s">
        <v>224</v>
      </c>
      <c r="C84" s="276">
        <v>52</v>
      </c>
      <c r="D84" s="273" t="s">
        <v>207</v>
      </c>
      <c r="E84" s="307" t="s">
        <v>303</v>
      </c>
      <c r="F84" s="291" t="s">
        <v>313</v>
      </c>
      <c r="G84" s="306">
        <v>2015</v>
      </c>
      <c r="H84" s="278">
        <v>999</v>
      </c>
      <c r="I84" s="251"/>
      <c r="J84" s="192" t="s">
        <v>158</v>
      </c>
      <c r="K84" s="74" t="s">
        <v>541</v>
      </c>
      <c r="L84" s="74" t="s">
        <v>158</v>
      </c>
      <c r="M84" s="97" t="s">
        <v>541</v>
      </c>
      <c r="N84" s="97" t="s">
        <v>158</v>
      </c>
      <c r="O84" s="97">
        <v>1</v>
      </c>
      <c r="P84" s="97" t="s">
        <v>541</v>
      </c>
      <c r="Q84" s="97" t="s">
        <v>158</v>
      </c>
      <c r="R84" s="97"/>
      <c r="S84" s="97"/>
      <c r="T84" s="97">
        <v>1</v>
      </c>
      <c r="U84" s="97">
        <v>1</v>
      </c>
      <c r="V84" s="97" t="s">
        <v>224</v>
      </c>
      <c r="W84" s="97">
        <v>25</v>
      </c>
      <c r="X84" s="97">
        <v>28</v>
      </c>
      <c r="Y84" s="97">
        <v>31</v>
      </c>
      <c r="Z84" s="97">
        <v>35</v>
      </c>
      <c r="AA84" s="97">
        <v>39</v>
      </c>
      <c r="AB84" s="97">
        <v>43</v>
      </c>
      <c r="AC84" s="97">
        <v>47</v>
      </c>
      <c r="AD84" s="97">
        <v>52</v>
      </c>
      <c r="AE84" s="97" t="s">
        <v>165</v>
      </c>
      <c r="AF84" s="97" t="s">
        <v>165</v>
      </c>
      <c r="AG84" s="97" t="s">
        <v>165</v>
      </c>
      <c r="AH84" s="97" t="s">
        <v>165</v>
      </c>
      <c r="AI84" s="97" t="s">
        <v>165</v>
      </c>
      <c r="AJ84" s="97" t="s">
        <v>165</v>
      </c>
      <c r="AK84" s="97" t="s">
        <v>165</v>
      </c>
      <c r="AL84" s="97" t="s">
        <v>165</v>
      </c>
      <c r="AM84" s="97" t="s">
        <v>165</v>
      </c>
      <c r="AN84" s="97" t="s">
        <v>165</v>
      </c>
      <c r="AO84" s="97" t="s">
        <v>165</v>
      </c>
      <c r="AR84" s="100">
        <v>52</v>
      </c>
      <c r="AS84" s="97" t="s">
        <v>541</v>
      </c>
      <c r="AT84" s="97">
        <v>52</v>
      </c>
      <c r="AU84" s="75" t="s">
        <v>541</v>
      </c>
      <c r="AV84" s="92" t="s">
        <v>51</v>
      </c>
      <c r="AW84" s="92" t="s">
        <v>158</v>
      </c>
      <c r="AZ84" s="92">
        <v>0</v>
      </c>
      <c r="BA84" s="101">
        <v>0</v>
      </c>
      <c r="BB84" s="92" t="s">
        <v>158</v>
      </c>
      <c r="BC84" s="92" t="s">
        <v>158</v>
      </c>
      <c r="BF84" s="92" t="s">
        <v>158</v>
      </c>
      <c r="BG84" s="92" t="s">
        <v>541</v>
      </c>
      <c r="BH84" s="92" t="s">
        <v>541</v>
      </c>
      <c r="BI84" s="92" t="s">
        <v>541</v>
      </c>
      <c r="BJ84" s="92" t="s">
        <v>541</v>
      </c>
      <c r="BK84" s="92" t="s">
        <v>541</v>
      </c>
      <c r="BL84" s="92" t="s">
        <v>541</v>
      </c>
      <c r="BM84" s="92" t="s">
        <v>541</v>
      </c>
      <c r="BN84" s="92" t="s">
        <v>541</v>
      </c>
      <c r="BO84" s="92" t="s">
        <v>541</v>
      </c>
      <c r="BP84" s="92" t="s">
        <v>541</v>
      </c>
      <c r="BQ84" s="92" t="s">
        <v>541</v>
      </c>
      <c r="BR84" s="92" t="s">
        <v>541</v>
      </c>
      <c r="BS84" s="92" t="s">
        <v>541</v>
      </c>
      <c r="BT84" s="92" t="s">
        <v>541</v>
      </c>
      <c r="BU84" s="92" t="s">
        <v>541</v>
      </c>
      <c r="BV84" s="92" t="s">
        <v>158</v>
      </c>
      <c r="BW84" s="92" t="s">
        <v>541</v>
      </c>
      <c r="BX84" s="92" t="s">
        <v>541</v>
      </c>
      <c r="BY84" s="92" t="s">
        <v>158</v>
      </c>
      <c r="BZ84" s="222" t="s">
        <v>541</v>
      </c>
      <c r="CA84" s="92">
        <v>1</v>
      </c>
      <c r="CB84" s="92">
        <v>1</v>
      </c>
      <c r="CD84" s="92">
        <v>2</v>
      </c>
      <c r="CE84" s="92">
        <v>1</v>
      </c>
      <c r="CF84" s="92">
        <v>1</v>
      </c>
      <c r="CH84" s="236" t="s">
        <v>532</v>
      </c>
      <c r="DD84" s="92">
        <v>1</v>
      </c>
      <c r="DE84" s="92">
        <v>0</v>
      </c>
      <c r="DF84" s="92">
        <v>1</v>
      </c>
      <c r="DH84" s="92">
        <v>1</v>
      </c>
    </row>
    <row r="85" spans="1:112" ht="15.75" customHeight="1">
      <c r="A85" s="168">
        <v>76</v>
      </c>
      <c r="B85" s="279" t="s">
        <v>224</v>
      </c>
      <c r="C85" s="273">
        <v>35</v>
      </c>
      <c r="D85" s="273" t="s">
        <v>207</v>
      </c>
      <c r="E85" s="307" t="s">
        <v>304</v>
      </c>
      <c r="F85" s="291" t="s">
        <v>313</v>
      </c>
      <c r="G85" s="306">
        <v>2015</v>
      </c>
      <c r="H85" s="278">
        <v>189</v>
      </c>
      <c r="I85" s="251">
        <v>32.6</v>
      </c>
      <c r="J85" s="192" t="s">
        <v>158</v>
      </c>
      <c r="K85" s="74" t="s">
        <v>541</v>
      </c>
      <c r="L85" s="74" t="s">
        <v>158</v>
      </c>
      <c r="M85" s="97" t="s">
        <v>541</v>
      </c>
      <c r="N85" s="97" t="s">
        <v>158</v>
      </c>
      <c r="O85" s="97">
        <v>1</v>
      </c>
      <c r="P85" s="97" t="s">
        <v>541</v>
      </c>
      <c r="Q85" s="97" t="s">
        <v>158</v>
      </c>
      <c r="R85" s="97"/>
      <c r="S85" s="97"/>
      <c r="T85" s="97">
        <v>1</v>
      </c>
      <c r="U85" s="97">
        <v>1</v>
      </c>
      <c r="V85" s="97" t="s">
        <v>224</v>
      </c>
      <c r="W85" s="97">
        <v>25</v>
      </c>
      <c r="X85" s="97">
        <v>28</v>
      </c>
      <c r="Y85" s="97">
        <v>31</v>
      </c>
      <c r="Z85" s="97">
        <v>35</v>
      </c>
      <c r="AA85" s="97">
        <v>39</v>
      </c>
      <c r="AB85" s="97">
        <v>43</v>
      </c>
      <c r="AC85" s="97">
        <v>47</v>
      </c>
      <c r="AD85" s="97">
        <v>52</v>
      </c>
      <c r="AE85" s="97" t="s">
        <v>165</v>
      </c>
      <c r="AF85" s="97" t="s">
        <v>165</v>
      </c>
      <c r="AG85" s="97" t="s">
        <v>165</v>
      </c>
      <c r="AH85" s="97" t="s">
        <v>165</v>
      </c>
      <c r="AI85" s="97" t="s">
        <v>165</v>
      </c>
      <c r="AJ85" s="97" t="s">
        <v>165</v>
      </c>
      <c r="AK85" s="97" t="s">
        <v>165</v>
      </c>
      <c r="AL85" s="97" t="s">
        <v>165</v>
      </c>
      <c r="AM85" s="97" t="s">
        <v>165</v>
      </c>
      <c r="AN85" s="97" t="s">
        <v>165</v>
      </c>
      <c r="AO85" s="97" t="s">
        <v>165</v>
      </c>
      <c r="AR85" s="100">
        <v>35</v>
      </c>
      <c r="AS85" s="97">
        <v>35</v>
      </c>
      <c r="AT85" s="97" t="s">
        <v>541</v>
      </c>
      <c r="AU85" s="75" t="s">
        <v>541</v>
      </c>
      <c r="AV85" s="92" t="s">
        <v>34</v>
      </c>
      <c r="AW85" s="92" t="s">
        <v>158</v>
      </c>
      <c r="AZ85" s="92">
        <v>0</v>
      </c>
      <c r="BA85" s="101">
        <v>32.6</v>
      </c>
      <c r="BB85" s="92" t="s">
        <v>158</v>
      </c>
      <c r="BC85" s="92" t="s">
        <v>158</v>
      </c>
      <c r="BF85" s="92" t="s">
        <v>158</v>
      </c>
      <c r="BG85" s="92" t="s">
        <v>541</v>
      </c>
      <c r="BH85" s="92" t="s">
        <v>541</v>
      </c>
      <c r="BI85" s="92" t="s">
        <v>541</v>
      </c>
      <c r="BJ85" s="92" t="s">
        <v>541</v>
      </c>
      <c r="BK85" s="92" t="s">
        <v>541</v>
      </c>
      <c r="BL85" s="92" t="s">
        <v>541</v>
      </c>
      <c r="BM85" s="92" t="s">
        <v>541</v>
      </c>
      <c r="BN85" s="92" t="s">
        <v>541</v>
      </c>
      <c r="BO85" s="92" t="s">
        <v>541</v>
      </c>
      <c r="BP85" s="92" t="s">
        <v>541</v>
      </c>
      <c r="BQ85" s="92" t="s">
        <v>541</v>
      </c>
      <c r="BR85" s="92" t="s">
        <v>541</v>
      </c>
      <c r="BS85" s="92" t="s">
        <v>541</v>
      </c>
      <c r="BT85" s="92" t="s">
        <v>541</v>
      </c>
      <c r="BU85" s="92" t="s">
        <v>541</v>
      </c>
      <c r="BV85" s="92" t="s">
        <v>158</v>
      </c>
      <c r="BW85" s="92" t="s">
        <v>541</v>
      </c>
      <c r="BX85" s="92" t="s">
        <v>541</v>
      </c>
      <c r="BY85" s="92" t="s">
        <v>158</v>
      </c>
      <c r="BZ85" s="222">
        <v>2</v>
      </c>
      <c r="CA85" s="92">
        <v>1</v>
      </c>
      <c r="CB85" s="92">
        <v>1</v>
      </c>
      <c r="CD85" s="92">
        <v>2</v>
      </c>
      <c r="CE85" s="92">
        <v>1</v>
      </c>
      <c r="CF85" s="92">
        <v>1</v>
      </c>
      <c r="CH85" s="236" t="s">
        <v>541</v>
      </c>
      <c r="DD85" s="92">
        <v>1</v>
      </c>
      <c r="DE85" s="92">
        <v>1</v>
      </c>
      <c r="DF85" s="92">
        <v>0</v>
      </c>
      <c r="DH85" s="92">
        <v>2</v>
      </c>
    </row>
    <row r="86" spans="1:112" ht="15.75" customHeight="1">
      <c r="A86" s="168">
        <v>77</v>
      </c>
      <c r="B86" s="279" t="s">
        <v>224</v>
      </c>
      <c r="C86" s="276">
        <v>28</v>
      </c>
      <c r="D86" s="273" t="s">
        <v>207</v>
      </c>
      <c r="E86" s="307" t="s">
        <v>305</v>
      </c>
      <c r="F86" s="291" t="s">
        <v>313</v>
      </c>
      <c r="G86" s="306">
        <v>2015</v>
      </c>
      <c r="H86" s="278">
        <v>118</v>
      </c>
      <c r="I86" s="251">
        <v>27.4</v>
      </c>
      <c r="J86" s="192" t="s">
        <v>158</v>
      </c>
      <c r="K86" s="74" t="s">
        <v>541</v>
      </c>
      <c r="L86" s="74" t="s">
        <v>158</v>
      </c>
      <c r="M86" s="97" t="s">
        <v>541</v>
      </c>
      <c r="N86" s="97" t="s">
        <v>158</v>
      </c>
      <c r="O86" s="97">
        <v>1</v>
      </c>
      <c r="P86" s="97" t="s">
        <v>541</v>
      </c>
      <c r="Q86" s="97" t="s">
        <v>158</v>
      </c>
      <c r="R86" s="97"/>
      <c r="S86" s="97"/>
      <c r="T86" s="97">
        <v>1</v>
      </c>
      <c r="U86" s="97">
        <v>1</v>
      </c>
      <c r="V86" s="97" t="s">
        <v>224</v>
      </c>
      <c r="W86" s="97">
        <v>25</v>
      </c>
      <c r="X86" s="97">
        <v>28</v>
      </c>
      <c r="Y86" s="97">
        <v>31</v>
      </c>
      <c r="Z86" s="97">
        <v>35</v>
      </c>
      <c r="AA86" s="97">
        <v>39</v>
      </c>
      <c r="AB86" s="97">
        <v>43</v>
      </c>
      <c r="AC86" s="97">
        <v>47</v>
      </c>
      <c r="AD86" s="97">
        <v>52</v>
      </c>
      <c r="AE86" s="97" t="s">
        <v>165</v>
      </c>
      <c r="AF86" s="97" t="s">
        <v>165</v>
      </c>
      <c r="AG86" s="97" t="s">
        <v>165</v>
      </c>
      <c r="AH86" s="97" t="s">
        <v>165</v>
      </c>
      <c r="AI86" s="97" t="s">
        <v>165</v>
      </c>
      <c r="AJ86" s="97" t="s">
        <v>165</v>
      </c>
      <c r="AK86" s="97" t="s">
        <v>165</v>
      </c>
      <c r="AL86" s="97" t="s">
        <v>165</v>
      </c>
      <c r="AM86" s="97" t="s">
        <v>165</v>
      </c>
      <c r="AN86" s="97" t="s">
        <v>165</v>
      </c>
      <c r="AO86" s="97" t="s">
        <v>165</v>
      </c>
      <c r="AR86" s="100">
        <v>28</v>
      </c>
      <c r="AS86" s="97">
        <v>28</v>
      </c>
      <c r="AT86" s="97" t="s">
        <v>541</v>
      </c>
      <c r="AU86" s="75" t="s">
        <v>541</v>
      </c>
      <c r="AV86" s="92" t="s">
        <v>27</v>
      </c>
      <c r="AW86" s="92" t="s">
        <v>158</v>
      </c>
      <c r="AZ86" s="92">
        <v>0</v>
      </c>
      <c r="BA86" s="101">
        <v>27.4</v>
      </c>
      <c r="BB86" s="92" t="s">
        <v>158</v>
      </c>
      <c r="BC86" s="92" t="s">
        <v>158</v>
      </c>
      <c r="BF86" s="92" t="s">
        <v>158</v>
      </c>
      <c r="BG86" s="92" t="s">
        <v>541</v>
      </c>
      <c r="BH86" s="92" t="s">
        <v>541</v>
      </c>
      <c r="BI86" s="92" t="s">
        <v>541</v>
      </c>
      <c r="BJ86" s="92" t="s">
        <v>541</v>
      </c>
      <c r="BK86" s="92" t="s">
        <v>541</v>
      </c>
      <c r="BL86" s="92" t="s">
        <v>541</v>
      </c>
      <c r="BM86" s="92" t="s">
        <v>541</v>
      </c>
      <c r="BN86" s="92" t="s">
        <v>541</v>
      </c>
      <c r="BO86" s="92" t="s">
        <v>541</v>
      </c>
      <c r="BP86" s="92" t="s">
        <v>541</v>
      </c>
      <c r="BQ86" s="92" t="s">
        <v>541</v>
      </c>
      <c r="BR86" s="92" t="s">
        <v>541</v>
      </c>
      <c r="BS86" s="92" t="s">
        <v>541</v>
      </c>
      <c r="BT86" s="92" t="s">
        <v>541</v>
      </c>
      <c r="BU86" s="92" t="s">
        <v>541</v>
      </c>
      <c r="BV86" s="92" t="s">
        <v>158</v>
      </c>
      <c r="BW86" s="92" t="s">
        <v>541</v>
      </c>
      <c r="BX86" s="92" t="s">
        <v>541</v>
      </c>
      <c r="BY86" s="92" t="s">
        <v>158</v>
      </c>
      <c r="BZ86" s="222">
        <v>3</v>
      </c>
      <c r="CA86" s="92">
        <v>1</v>
      </c>
      <c r="CB86" s="92">
        <v>1</v>
      </c>
      <c r="CD86" s="92">
        <v>2</v>
      </c>
      <c r="CE86" s="92">
        <v>1</v>
      </c>
      <c r="CF86" s="92">
        <v>1</v>
      </c>
      <c r="CH86" s="236" t="s">
        <v>541</v>
      </c>
      <c r="DD86" s="92">
        <v>1</v>
      </c>
      <c r="DE86" s="92">
        <v>1</v>
      </c>
      <c r="DF86" s="92">
        <v>0</v>
      </c>
      <c r="DH86" s="92">
        <v>3</v>
      </c>
    </row>
    <row r="87" spans="1:112" ht="15.75" customHeight="1">
      <c r="A87" s="168">
        <v>78</v>
      </c>
      <c r="B87" s="279" t="s">
        <v>224</v>
      </c>
      <c r="C87" s="273">
        <v>31</v>
      </c>
      <c r="D87" s="273" t="s">
        <v>207</v>
      </c>
      <c r="E87" s="307" t="s">
        <v>306</v>
      </c>
      <c r="F87" s="291" t="s">
        <v>313</v>
      </c>
      <c r="G87" s="306">
        <v>2015</v>
      </c>
      <c r="H87" s="278">
        <v>255</v>
      </c>
      <c r="I87" s="251">
        <v>30.2</v>
      </c>
      <c r="J87" s="192" t="s">
        <v>158</v>
      </c>
      <c r="K87" s="74" t="s">
        <v>541</v>
      </c>
      <c r="L87" s="74" t="s">
        <v>158</v>
      </c>
      <c r="M87" s="97" t="s">
        <v>541</v>
      </c>
      <c r="N87" s="97" t="s">
        <v>158</v>
      </c>
      <c r="O87" s="97">
        <v>1</v>
      </c>
      <c r="P87" s="97" t="s">
        <v>541</v>
      </c>
      <c r="Q87" s="97" t="s">
        <v>158</v>
      </c>
      <c r="R87" s="97"/>
      <c r="S87" s="97"/>
      <c r="T87" s="97">
        <v>1</v>
      </c>
      <c r="U87" s="97">
        <v>1</v>
      </c>
      <c r="V87" s="97" t="s">
        <v>224</v>
      </c>
      <c r="W87" s="97">
        <v>25</v>
      </c>
      <c r="X87" s="97">
        <v>28</v>
      </c>
      <c r="Y87" s="97">
        <v>31</v>
      </c>
      <c r="Z87" s="97">
        <v>35</v>
      </c>
      <c r="AA87" s="97">
        <v>39</v>
      </c>
      <c r="AB87" s="97">
        <v>43</v>
      </c>
      <c r="AC87" s="97">
        <v>47</v>
      </c>
      <c r="AD87" s="97">
        <v>52</v>
      </c>
      <c r="AE87" s="97" t="s">
        <v>165</v>
      </c>
      <c r="AF87" s="97" t="s">
        <v>165</v>
      </c>
      <c r="AG87" s="97" t="s">
        <v>165</v>
      </c>
      <c r="AH87" s="97" t="s">
        <v>165</v>
      </c>
      <c r="AI87" s="97" t="s">
        <v>165</v>
      </c>
      <c r="AJ87" s="97" t="s">
        <v>165</v>
      </c>
      <c r="AK87" s="97" t="s">
        <v>165</v>
      </c>
      <c r="AL87" s="97" t="s">
        <v>165</v>
      </c>
      <c r="AM87" s="97" t="s">
        <v>165</v>
      </c>
      <c r="AN87" s="97" t="s">
        <v>165</v>
      </c>
      <c r="AO87" s="97" t="s">
        <v>165</v>
      </c>
      <c r="AR87" s="100">
        <v>31</v>
      </c>
      <c r="AS87" s="97">
        <v>31</v>
      </c>
      <c r="AT87" s="97" t="s">
        <v>541</v>
      </c>
      <c r="AU87" s="75" t="s">
        <v>541</v>
      </c>
      <c r="AV87" s="92" t="s">
        <v>30</v>
      </c>
      <c r="AW87" s="92" t="s">
        <v>158</v>
      </c>
      <c r="AZ87" s="92">
        <v>0</v>
      </c>
      <c r="BA87" s="101">
        <v>30.2</v>
      </c>
      <c r="BB87" s="92" t="s">
        <v>158</v>
      </c>
      <c r="BC87" s="92" t="s">
        <v>158</v>
      </c>
      <c r="BF87" s="92" t="s">
        <v>158</v>
      </c>
      <c r="BG87" s="92" t="s">
        <v>541</v>
      </c>
      <c r="BH87" s="92" t="s">
        <v>541</v>
      </c>
      <c r="BI87" s="92" t="s">
        <v>541</v>
      </c>
      <c r="BJ87" s="92" t="s">
        <v>541</v>
      </c>
      <c r="BK87" s="92" t="s">
        <v>541</v>
      </c>
      <c r="BL87" s="92" t="s">
        <v>541</v>
      </c>
      <c r="BM87" s="92" t="s">
        <v>541</v>
      </c>
      <c r="BN87" s="92" t="s">
        <v>541</v>
      </c>
      <c r="BO87" s="92" t="s">
        <v>541</v>
      </c>
      <c r="BP87" s="92" t="s">
        <v>541</v>
      </c>
      <c r="BQ87" s="92" t="s">
        <v>541</v>
      </c>
      <c r="BR87" s="92" t="s">
        <v>541</v>
      </c>
      <c r="BS87" s="92" t="s">
        <v>541</v>
      </c>
      <c r="BT87" s="92" t="s">
        <v>541</v>
      </c>
      <c r="BU87" s="92" t="s">
        <v>541</v>
      </c>
      <c r="BV87" s="92" t="s">
        <v>158</v>
      </c>
      <c r="BW87" s="92" t="s">
        <v>541</v>
      </c>
      <c r="BX87" s="92" t="s">
        <v>541</v>
      </c>
      <c r="BY87" s="92" t="s">
        <v>158</v>
      </c>
      <c r="BZ87" s="222">
        <v>4</v>
      </c>
      <c r="CA87" s="92">
        <v>1</v>
      </c>
      <c r="CB87" s="92">
        <v>1</v>
      </c>
      <c r="CD87" s="92">
        <v>2</v>
      </c>
      <c r="CE87" s="92">
        <v>1</v>
      </c>
      <c r="CF87" s="92">
        <v>1</v>
      </c>
      <c r="CH87" s="236" t="s">
        <v>541</v>
      </c>
      <c r="DD87" s="92">
        <v>1</v>
      </c>
      <c r="DE87" s="92">
        <v>1</v>
      </c>
      <c r="DF87" s="92">
        <v>0</v>
      </c>
      <c r="DH87" s="92">
        <v>4</v>
      </c>
    </row>
    <row r="88" spans="1:112" ht="15.75" customHeight="1">
      <c r="A88" s="168">
        <v>79</v>
      </c>
      <c r="B88" s="279" t="s">
        <v>211</v>
      </c>
      <c r="C88" s="273">
        <v>43</v>
      </c>
      <c r="D88" s="273" t="s">
        <v>207</v>
      </c>
      <c r="E88" s="307" t="s">
        <v>307</v>
      </c>
      <c r="F88" s="291" t="s">
        <v>313</v>
      </c>
      <c r="G88" s="306">
        <v>2011</v>
      </c>
      <c r="H88" s="278">
        <v>229</v>
      </c>
      <c r="I88" s="251">
        <v>43</v>
      </c>
      <c r="J88" s="192" t="s">
        <v>158</v>
      </c>
      <c r="K88" s="74" t="s">
        <v>541</v>
      </c>
      <c r="L88" s="74" t="s">
        <v>158</v>
      </c>
      <c r="M88" s="97" t="s">
        <v>541</v>
      </c>
      <c r="N88" s="97" t="s">
        <v>158</v>
      </c>
      <c r="O88" s="97">
        <v>7</v>
      </c>
      <c r="P88" s="97" t="s">
        <v>541</v>
      </c>
      <c r="Q88" s="97" t="s">
        <v>158</v>
      </c>
      <c r="R88" s="97"/>
      <c r="S88" s="97"/>
      <c r="T88" s="97">
        <v>7</v>
      </c>
      <c r="U88" s="97">
        <v>7</v>
      </c>
      <c r="V88" s="97" t="s">
        <v>211</v>
      </c>
      <c r="W88" s="97">
        <v>43</v>
      </c>
      <c r="X88" s="97">
        <v>47</v>
      </c>
      <c r="Y88" s="97">
        <v>52</v>
      </c>
      <c r="Z88" s="97" t="s">
        <v>165</v>
      </c>
      <c r="AA88" s="97" t="s">
        <v>165</v>
      </c>
      <c r="AB88" s="97" t="s">
        <v>165</v>
      </c>
      <c r="AC88" s="97" t="s">
        <v>165</v>
      </c>
      <c r="AD88" s="97" t="s">
        <v>165</v>
      </c>
      <c r="AE88" s="97" t="s">
        <v>165</v>
      </c>
      <c r="AF88" s="97" t="s">
        <v>165</v>
      </c>
      <c r="AG88" s="97" t="s">
        <v>165</v>
      </c>
      <c r="AH88" s="97" t="s">
        <v>165</v>
      </c>
      <c r="AI88" s="97" t="s">
        <v>165</v>
      </c>
      <c r="AJ88" s="97" t="s">
        <v>165</v>
      </c>
      <c r="AK88" s="97" t="s">
        <v>165</v>
      </c>
      <c r="AL88" s="97" t="s">
        <v>165</v>
      </c>
      <c r="AM88" s="97" t="s">
        <v>165</v>
      </c>
      <c r="AN88" s="97" t="s">
        <v>165</v>
      </c>
      <c r="AO88" s="97" t="s">
        <v>165</v>
      </c>
      <c r="AR88" s="100">
        <v>43</v>
      </c>
      <c r="AS88" s="97">
        <v>43</v>
      </c>
      <c r="AT88" s="97" t="s">
        <v>541</v>
      </c>
      <c r="AU88" s="75" t="s">
        <v>541</v>
      </c>
      <c r="AV88" s="92" t="s">
        <v>42</v>
      </c>
      <c r="AW88" s="92" t="s">
        <v>158</v>
      </c>
      <c r="AZ88" s="92">
        <v>0</v>
      </c>
      <c r="BA88" s="101">
        <v>43</v>
      </c>
      <c r="BB88" s="92" t="s">
        <v>158</v>
      </c>
      <c r="BC88" s="92" t="s">
        <v>158</v>
      </c>
      <c r="BF88" s="92" t="s">
        <v>541</v>
      </c>
      <c r="BG88" s="92" t="s">
        <v>541</v>
      </c>
      <c r="BH88" s="92" t="s">
        <v>541</v>
      </c>
      <c r="BI88" s="92" t="s">
        <v>541</v>
      </c>
      <c r="BJ88" s="92" t="s">
        <v>541</v>
      </c>
      <c r="BK88" s="92" t="s">
        <v>541</v>
      </c>
      <c r="BL88" s="92" t="s">
        <v>158</v>
      </c>
      <c r="BM88" s="92" t="s">
        <v>541</v>
      </c>
      <c r="BN88" s="92" t="s">
        <v>541</v>
      </c>
      <c r="BO88" s="92" t="s">
        <v>541</v>
      </c>
      <c r="BP88" s="92" t="s">
        <v>541</v>
      </c>
      <c r="BQ88" s="92" t="s">
        <v>541</v>
      </c>
      <c r="BR88" s="92" t="s">
        <v>541</v>
      </c>
      <c r="BS88" s="92" t="s">
        <v>541</v>
      </c>
      <c r="BT88" s="92" t="s">
        <v>541</v>
      </c>
      <c r="BU88" s="92" t="s">
        <v>541</v>
      </c>
      <c r="BV88" s="92" t="s">
        <v>541</v>
      </c>
      <c r="BW88" s="92" t="s">
        <v>158</v>
      </c>
      <c r="BX88" s="92" t="s">
        <v>541</v>
      </c>
      <c r="BY88" s="92" t="s">
        <v>158</v>
      </c>
      <c r="BZ88" s="222">
        <v>1</v>
      </c>
      <c r="CA88" s="92">
        <v>1</v>
      </c>
      <c r="CB88" s="92">
        <v>1</v>
      </c>
      <c r="CD88" s="92">
        <v>2</v>
      </c>
      <c r="CE88" s="92">
        <v>1</v>
      </c>
      <c r="CF88" s="92">
        <v>1</v>
      </c>
      <c r="CH88" s="236" t="s">
        <v>541</v>
      </c>
      <c r="DD88" s="92">
        <v>1</v>
      </c>
      <c r="DE88" s="92">
        <v>1</v>
      </c>
      <c r="DF88" s="92">
        <v>0</v>
      </c>
      <c r="DH88" s="92">
        <v>1</v>
      </c>
    </row>
    <row r="89" spans="1:112" ht="15.75" customHeight="1">
      <c r="A89" s="168">
        <v>80</v>
      </c>
      <c r="B89" s="279" t="s">
        <v>211</v>
      </c>
      <c r="C89" s="276">
        <v>43</v>
      </c>
      <c r="D89" s="273" t="s">
        <v>207</v>
      </c>
      <c r="E89" s="307" t="s">
        <v>308</v>
      </c>
      <c r="F89" s="291" t="s">
        <v>313</v>
      </c>
      <c r="G89" s="306">
        <v>2011</v>
      </c>
      <c r="H89" s="278">
        <v>196</v>
      </c>
      <c r="I89" s="251">
        <v>40.1</v>
      </c>
      <c r="J89" s="192" t="s">
        <v>158</v>
      </c>
      <c r="K89" s="74" t="s">
        <v>541</v>
      </c>
      <c r="L89" s="74" t="s">
        <v>158</v>
      </c>
      <c r="M89" s="97" t="s">
        <v>541</v>
      </c>
      <c r="N89" s="97" t="s">
        <v>158</v>
      </c>
      <c r="O89" s="97">
        <v>7</v>
      </c>
      <c r="P89" s="97" t="s">
        <v>541</v>
      </c>
      <c r="Q89" s="97" t="s">
        <v>158</v>
      </c>
      <c r="R89" s="97"/>
      <c r="S89" s="97"/>
      <c r="T89" s="97">
        <v>7</v>
      </c>
      <c r="U89" s="97">
        <v>7</v>
      </c>
      <c r="V89" s="97" t="s">
        <v>211</v>
      </c>
      <c r="W89" s="97">
        <v>43</v>
      </c>
      <c r="X89" s="97">
        <v>47</v>
      </c>
      <c r="Y89" s="97">
        <v>52</v>
      </c>
      <c r="Z89" s="97" t="s">
        <v>165</v>
      </c>
      <c r="AA89" s="97" t="s">
        <v>165</v>
      </c>
      <c r="AB89" s="97" t="s">
        <v>165</v>
      </c>
      <c r="AC89" s="97" t="s">
        <v>165</v>
      </c>
      <c r="AD89" s="97" t="s">
        <v>165</v>
      </c>
      <c r="AE89" s="97" t="s">
        <v>165</v>
      </c>
      <c r="AF89" s="97" t="s">
        <v>165</v>
      </c>
      <c r="AG89" s="97" t="s">
        <v>165</v>
      </c>
      <c r="AH89" s="97" t="s">
        <v>165</v>
      </c>
      <c r="AI89" s="97" t="s">
        <v>165</v>
      </c>
      <c r="AJ89" s="97" t="s">
        <v>165</v>
      </c>
      <c r="AK89" s="97" t="s">
        <v>165</v>
      </c>
      <c r="AL89" s="97" t="s">
        <v>165</v>
      </c>
      <c r="AM89" s="97" t="s">
        <v>165</v>
      </c>
      <c r="AN89" s="97" t="s">
        <v>165</v>
      </c>
      <c r="AO89" s="97" t="s">
        <v>165</v>
      </c>
      <c r="AR89" s="100">
        <v>43</v>
      </c>
      <c r="AS89" s="97">
        <v>43</v>
      </c>
      <c r="AT89" s="97" t="s">
        <v>541</v>
      </c>
      <c r="AU89" s="75" t="s">
        <v>541</v>
      </c>
      <c r="AV89" s="92" t="s">
        <v>42</v>
      </c>
      <c r="AW89" s="92" t="s">
        <v>158</v>
      </c>
      <c r="AZ89" s="92">
        <v>0</v>
      </c>
      <c r="BA89" s="101">
        <v>40.1</v>
      </c>
      <c r="BB89" s="92" t="s">
        <v>158</v>
      </c>
      <c r="BC89" s="92" t="s">
        <v>158</v>
      </c>
      <c r="BF89" s="92" t="s">
        <v>541</v>
      </c>
      <c r="BG89" s="92" t="s">
        <v>541</v>
      </c>
      <c r="BH89" s="92" t="s">
        <v>541</v>
      </c>
      <c r="BI89" s="92" t="s">
        <v>541</v>
      </c>
      <c r="BJ89" s="92" t="s">
        <v>541</v>
      </c>
      <c r="BK89" s="92" t="s">
        <v>541</v>
      </c>
      <c r="BL89" s="92" t="s">
        <v>158</v>
      </c>
      <c r="BM89" s="92" t="s">
        <v>541</v>
      </c>
      <c r="BN89" s="92" t="s">
        <v>541</v>
      </c>
      <c r="BO89" s="92" t="s">
        <v>541</v>
      </c>
      <c r="BP89" s="92" t="s">
        <v>541</v>
      </c>
      <c r="BQ89" s="92" t="s">
        <v>541</v>
      </c>
      <c r="BR89" s="92" t="s">
        <v>541</v>
      </c>
      <c r="BS89" s="92" t="s">
        <v>541</v>
      </c>
      <c r="BT89" s="92" t="s">
        <v>541</v>
      </c>
      <c r="BU89" s="92" t="s">
        <v>541</v>
      </c>
      <c r="BV89" s="92" t="s">
        <v>541</v>
      </c>
      <c r="BW89" s="92" t="s">
        <v>158</v>
      </c>
      <c r="BX89" s="92" t="s">
        <v>541</v>
      </c>
      <c r="BY89" s="92" t="s">
        <v>158</v>
      </c>
      <c r="BZ89" s="222">
        <v>1</v>
      </c>
      <c r="CA89" s="92">
        <v>1</v>
      </c>
      <c r="CB89" s="92">
        <v>1</v>
      </c>
      <c r="CD89" s="92">
        <v>2</v>
      </c>
      <c r="CE89" s="92">
        <v>1</v>
      </c>
      <c r="CF89" s="92">
        <v>1</v>
      </c>
      <c r="CH89" s="236" t="s">
        <v>541</v>
      </c>
      <c r="DD89" s="92">
        <v>1</v>
      </c>
      <c r="DE89" s="92">
        <v>1</v>
      </c>
      <c r="DF89" s="92">
        <v>0</v>
      </c>
      <c r="DH89" s="92">
        <v>1</v>
      </c>
    </row>
    <row r="90" spans="1:112" ht="15.75" customHeight="1">
      <c r="A90" s="168">
        <v>81</v>
      </c>
      <c r="B90" s="279" t="s">
        <v>213</v>
      </c>
      <c r="C90" s="276">
        <v>100</v>
      </c>
      <c r="D90" s="273" t="s">
        <v>207</v>
      </c>
      <c r="E90" s="307" t="s">
        <v>309</v>
      </c>
      <c r="F90" s="291" t="s">
        <v>313</v>
      </c>
      <c r="G90" s="306">
        <v>2008</v>
      </c>
      <c r="H90" s="278">
        <v>999</v>
      </c>
      <c r="I90" s="251"/>
      <c r="J90" s="192" t="s">
        <v>158</v>
      </c>
      <c r="K90" s="74" t="s">
        <v>541</v>
      </c>
      <c r="L90" s="74" t="s">
        <v>158</v>
      </c>
      <c r="M90" s="97" t="s">
        <v>541</v>
      </c>
      <c r="N90" s="97" t="s">
        <v>158</v>
      </c>
      <c r="O90" s="97">
        <v>4</v>
      </c>
      <c r="P90" s="97" t="s">
        <v>541</v>
      </c>
      <c r="Q90" s="97" t="s">
        <v>158</v>
      </c>
      <c r="R90" s="97"/>
      <c r="S90" s="97"/>
      <c r="T90" s="97">
        <v>4</v>
      </c>
      <c r="U90" s="97">
        <v>4</v>
      </c>
      <c r="V90" s="97" t="s">
        <v>213</v>
      </c>
      <c r="W90" s="97">
        <v>38</v>
      </c>
      <c r="X90" s="97">
        <v>41</v>
      </c>
      <c r="Y90" s="97">
        <v>44</v>
      </c>
      <c r="Z90" s="97">
        <v>48</v>
      </c>
      <c r="AA90" s="97">
        <v>52</v>
      </c>
      <c r="AB90" s="97">
        <v>57</v>
      </c>
      <c r="AC90" s="97">
        <v>62</v>
      </c>
      <c r="AD90" s="97">
        <v>68</v>
      </c>
      <c r="AE90" s="97">
        <v>75</v>
      </c>
      <c r="AF90" s="97">
        <v>85</v>
      </c>
      <c r="AG90" s="97">
        <v>100</v>
      </c>
      <c r="AH90" s="97" t="s">
        <v>165</v>
      </c>
      <c r="AI90" s="97" t="s">
        <v>165</v>
      </c>
      <c r="AJ90" s="97" t="s">
        <v>165</v>
      </c>
      <c r="AK90" s="97" t="s">
        <v>165</v>
      </c>
      <c r="AL90" s="97" t="s">
        <v>165</v>
      </c>
      <c r="AM90" s="97" t="s">
        <v>165</v>
      </c>
      <c r="AN90" s="97" t="s">
        <v>165</v>
      </c>
      <c r="AO90" s="97" t="s">
        <v>165</v>
      </c>
      <c r="AR90" s="100">
        <v>100</v>
      </c>
      <c r="AS90" s="97" t="s">
        <v>541</v>
      </c>
      <c r="AT90" s="97">
        <v>100</v>
      </c>
      <c r="AU90" s="75" t="s">
        <v>541</v>
      </c>
      <c r="AV90" s="92" t="s">
        <v>73</v>
      </c>
      <c r="AW90" s="92" t="s">
        <v>158</v>
      </c>
      <c r="AZ90" s="92">
        <v>0</v>
      </c>
      <c r="BA90" s="101">
        <v>0</v>
      </c>
      <c r="BB90" s="92" t="s">
        <v>158</v>
      </c>
      <c r="BC90" s="92" t="s">
        <v>158</v>
      </c>
      <c r="BF90" s="92" t="s">
        <v>541</v>
      </c>
      <c r="BG90" s="92" t="s">
        <v>541</v>
      </c>
      <c r="BH90" s="92" t="s">
        <v>541</v>
      </c>
      <c r="BI90" s="92" t="s">
        <v>158</v>
      </c>
      <c r="BJ90" s="92" t="s">
        <v>541</v>
      </c>
      <c r="BK90" s="92" t="s">
        <v>541</v>
      </c>
      <c r="BL90" s="92" t="s">
        <v>541</v>
      </c>
      <c r="BM90" s="92" t="s">
        <v>541</v>
      </c>
      <c r="BN90" s="92" t="s">
        <v>541</v>
      </c>
      <c r="BO90" s="92" t="s">
        <v>541</v>
      </c>
      <c r="BP90" s="92" t="s">
        <v>541</v>
      </c>
      <c r="BQ90" s="92" t="s">
        <v>541</v>
      </c>
      <c r="BR90" s="92" t="s">
        <v>541</v>
      </c>
      <c r="BS90" s="92" t="s">
        <v>541</v>
      </c>
      <c r="BT90" s="92" t="s">
        <v>541</v>
      </c>
      <c r="BU90" s="92" t="s">
        <v>541</v>
      </c>
      <c r="BV90" s="92" t="s">
        <v>158</v>
      </c>
      <c r="BW90" s="92" t="s">
        <v>541</v>
      </c>
      <c r="BX90" s="92" t="s">
        <v>541</v>
      </c>
      <c r="BY90" s="92" t="s">
        <v>158</v>
      </c>
      <c r="BZ90" s="222" t="s">
        <v>541</v>
      </c>
      <c r="CA90" s="92">
        <v>1</v>
      </c>
      <c r="CB90" s="92">
        <v>1</v>
      </c>
      <c r="CD90" s="92">
        <v>2</v>
      </c>
      <c r="CE90" s="92">
        <v>1</v>
      </c>
      <c r="CF90" s="92">
        <v>1</v>
      </c>
      <c r="CH90" s="236" t="s">
        <v>532</v>
      </c>
      <c r="DD90" s="92">
        <v>1</v>
      </c>
      <c r="DE90" s="92">
        <v>0</v>
      </c>
      <c r="DF90" s="92">
        <v>1</v>
      </c>
      <c r="DH90" s="92">
        <v>1</v>
      </c>
    </row>
    <row r="91" spans="1:112" ht="15.75" customHeight="1">
      <c r="A91" s="168">
        <v>82</v>
      </c>
      <c r="B91" s="279" t="s">
        <v>213</v>
      </c>
      <c r="C91" s="273">
        <v>75</v>
      </c>
      <c r="D91" s="273" t="s">
        <v>207</v>
      </c>
      <c r="E91" s="307" t="s">
        <v>310</v>
      </c>
      <c r="F91" s="291" t="s">
        <v>313</v>
      </c>
      <c r="G91" s="306">
        <v>2008</v>
      </c>
      <c r="H91" s="278">
        <v>86</v>
      </c>
      <c r="I91" s="251">
        <v>73.599999999999994</v>
      </c>
      <c r="J91" s="192" t="s">
        <v>158</v>
      </c>
      <c r="K91" s="74" t="s">
        <v>541</v>
      </c>
      <c r="L91" s="74" t="s">
        <v>158</v>
      </c>
      <c r="M91" s="97" t="s">
        <v>541</v>
      </c>
      <c r="N91" s="97" t="s">
        <v>158</v>
      </c>
      <c r="O91" s="97">
        <v>4</v>
      </c>
      <c r="P91" s="97" t="s">
        <v>541</v>
      </c>
      <c r="Q91" s="97" t="s">
        <v>158</v>
      </c>
      <c r="R91" s="97"/>
      <c r="S91" s="97"/>
      <c r="T91" s="97">
        <v>4</v>
      </c>
      <c r="U91" s="97">
        <v>4</v>
      </c>
      <c r="V91" s="97" t="s">
        <v>213</v>
      </c>
      <c r="W91" s="97">
        <v>38</v>
      </c>
      <c r="X91" s="97">
        <v>41</v>
      </c>
      <c r="Y91" s="97">
        <v>44</v>
      </c>
      <c r="Z91" s="97">
        <v>48</v>
      </c>
      <c r="AA91" s="97">
        <v>52</v>
      </c>
      <c r="AB91" s="97">
        <v>57</v>
      </c>
      <c r="AC91" s="97">
        <v>62</v>
      </c>
      <c r="AD91" s="97">
        <v>68</v>
      </c>
      <c r="AE91" s="97">
        <v>75</v>
      </c>
      <c r="AF91" s="97">
        <v>85</v>
      </c>
      <c r="AG91" s="97">
        <v>100</v>
      </c>
      <c r="AH91" s="97" t="s">
        <v>165</v>
      </c>
      <c r="AI91" s="97" t="s">
        <v>165</v>
      </c>
      <c r="AJ91" s="97" t="s">
        <v>165</v>
      </c>
      <c r="AK91" s="97" t="s">
        <v>165</v>
      </c>
      <c r="AL91" s="97" t="s">
        <v>165</v>
      </c>
      <c r="AM91" s="97" t="s">
        <v>165</v>
      </c>
      <c r="AN91" s="97" t="s">
        <v>165</v>
      </c>
      <c r="AO91" s="97" t="s">
        <v>165</v>
      </c>
      <c r="AR91" s="100">
        <v>75</v>
      </c>
      <c r="AS91" s="97" t="s">
        <v>541</v>
      </c>
      <c r="AT91" s="97">
        <v>75</v>
      </c>
      <c r="AU91" s="75" t="s">
        <v>541</v>
      </c>
      <c r="AV91" s="92" t="s">
        <v>65</v>
      </c>
      <c r="AW91" s="92" t="s">
        <v>158</v>
      </c>
      <c r="AZ91" s="92">
        <v>0</v>
      </c>
      <c r="BA91" s="101">
        <v>73.599999999999994</v>
      </c>
      <c r="BB91" s="92" t="s">
        <v>158</v>
      </c>
      <c r="BC91" s="92" t="s">
        <v>158</v>
      </c>
      <c r="BF91" s="92" t="s">
        <v>541</v>
      </c>
      <c r="BG91" s="92" t="s">
        <v>541</v>
      </c>
      <c r="BH91" s="92" t="s">
        <v>541</v>
      </c>
      <c r="BI91" s="92" t="s">
        <v>158</v>
      </c>
      <c r="BJ91" s="92" t="s">
        <v>541</v>
      </c>
      <c r="BK91" s="92" t="s">
        <v>541</v>
      </c>
      <c r="BL91" s="92" t="s">
        <v>541</v>
      </c>
      <c r="BM91" s="92" t="s">
        <v>541</v>
      </c>
      <c r="BN91" s="92" t="s">
        <v>541</v>
      </c>
      <c r="BO91" s="92" t="s">
        <v>541</v>
      </c>
      <c r="BP91" s="92" t="s">
        <v>541</v>
      </c>
      <c r="BQ91" s="92" t="s">
        <v>541</v>
      </c>
      <c r="BR91" s="92" t="s">
        <v>541</v>
      </c>
      <c r="BS91" s="92" t="s">
        <v>541</v>
      </c>
      <c r="BT91" s="92" t="s">
        <v>541</v>
      </c>
      <c r="BU91" s="92" t="s">
        <v>541</v>
      </c>
      <c r="BV91" s="92" t="s">
        <v>158</v>
      </c>
      <c r="BW91" s="92" t="s">
        <v>541</v>
      </c>
      <c r="BX91" s="92" t="s">
        <v>541</v>
      </c>
      <c r="BY91" s="92" t="s">
        <v>158</v>
      </c>
      <c r="BZ91" s="222">
        <v>2</v>
      </c>
      <c r="CA91" s="92">
        <v>1</v>
      </c>
      <c r="CB91" s="92">
        <v>1</v>
      </c>
      <c r="CD91" s="92">
        <v>2</v>
      </c>
      <c r="CE91" s="92">
        <v>1</v>
      </c>
      <c r="CF91" s="92">
        <v>1</v>
      </c>
      <c r="CH91" s="236" t="s">
        <v>541</v>
      </c>
      <c r="DD91" s="92">
        <v>1</v>
      </c>
      <c r="DE91" s="92">
        <v>1</v>
      </c>
      <c r="DF91" s="92">
        <v>0</v>
      </c>
      <c r="DH91" s="92">
        <v>2</v>
      </c>
    </row>
    <row r="92" spans="1:112" ht="15.75" customHeight="1">
      <c r="A92" s="168">
        <v>83</v>
      </c>
      <c r="B92" s="279" t="s">
        <v>213</v>
      </c>
      <c r="C92" s="273">
        <v>85</v>
      </c>
      <c r="D92" s="273" t="s">
        <v>207</v>
      </c>
      <c r="E92" s="307" t="s">
        <v>311</v>
      </c>
      <c r="F92" s="291" t="s">
        <v>313</v>
      </c>
      <c r="G92" s="306">
        <v>2009</v>
      </c>
      <c r="H92" s="278">
        <v>258</v>
      </c>
      <c r="I92" s="251">
        <v>79.900000000000006</v>
      </c>
      <c r="J92" s="192" t="s">
        <v>158</v>
      </c>
      <c r="K92" s="74" t="s">
        <v>541</v>
      </c>
      <c r="L92" s="74" t="s">
        <v>158</v>
      </c>
      <c r="M92" s="97" t="s">
        <v>541</v>
      </c>
      <c r="N92" s="97" t="s">
        <v>158</v>
      </c>
      <c r="O92" s="97">
        <v>4</v>
      </c>
      <c r="P92" s="97" t="s">
        <v>541</v>
      </c>
      <c r="Q92" s="97" t="s">
        <v>158</v>
      </c>
      <c r="R92" s="97"/>
      <c r="S92" s="97"/>
      <c r="T92" s="97">
        <v>4</v>
      </c>
      <c r="U92" s="97">
        <v>4</v>
      </c>
      <c r="V92" s="97" t="s">
        <v>213</v>
      </c>
      <c r="W92" s="97">
        <v>38</v>
      </c>
      <c r="X92" s="97">
        <v>41</v>
      </c>
      <c r="Y92" s="97">
        <v>44</v>
      </c>
      <c r="Z92" s="97">
        <v>48</v>
      </c>
      <c r="AA92" s="97">
        <v>52</v>
      </c>
      <c r="AB92" s="97">
        <v>57</v>
      </c>
      <c r="AC92" s="97">
        <v>62</v>
      </c>
      <c r="AD92" s="97">
        <v>68</v>
      </c>
      <c r="AE92" s="97">
        <v>75</v>
      </c>
      <c r="AF92" s="97">
        <v>85</v>
      </c>
      <c r="AG92" s="97">
        <v>100</v>
      </c>
      <c r="AH92" s="97" t="s">
        <v>165</v>
      </c>
      <c r="AI92" s="97" t="s">
        <v>165</v>
      </c>
      <c r="AJ92" s="97" t="s">
        <v>165</v>
      </c>
      <c r="AK92" s="97" t="s">
        <v>165</v>
      </c>
      <c r="AL92" s="97" t="s">
        <v>165</v>
      </c>
      <c r="AM92" s="97" t="s">
        <v>165</v>
      </c>
      <c r="AN92" s="97" t="s">
        <v>165</v>
      </c>
      <c r="AO92" s="97" t="s">
        <v>165</v>
      </c>
      <c r="AR92" s="100">
        <v>85</v>
      </c>
      <c r="AS92" s="97" t="s">
        <v>541</v>
      </c>
      <c r="AT92" s="97">
        <v>85</v>
      </c>
      <c r="AU92" s="75" t="s">
        <v>541</v>
      </c>
      <c r="AV92" s="92" t="s">
        <v>71</v>
      </c>
      <c r="AW92" s="92" t="s">
        <v>158</v>
      </c>
      <c r="AZ92" s="92">
        <v>0</v>
      </c>
      <c r="BA92" s="101">
        <v>79.900000000000006</v>
      </c>
      <c r="BB92" s="92" t="s">
        <v>158</v>
      </c>
      <c r="BC92" s="92" t="s">
        <v>158</v>
      </c>
      <c r="BF92" s="92" t="s">
        <v>541</v>
      </c>
      <c r="BG92" s="92" t="s">
        <v>541</v>
      </c>
      <c r="BH92" s="92" t="s">
        <v>541</v>
      </c>
      <c r="BI92" s="92" t="s">
        <v>158</v>
      </c>
      <c r="BJ92" s="92" t="s">
        <v>541</v>
      </c>
      <c r="BK92" s="92" t="s">
        <v>541</v>
      </c>
      <c r="BL92" s="92" t="s">
        <v>541</v>
      </c>
      <c r="BM92" s="92" t="s">
        <v>541</v>
      </c>
      <c r="BN92" s="92" t="s">
        <v>541</v>
      </c>
      <c r="BO92" s="92" t="s">
        <v>541</v>
      </c>
      <c r="BP92" s="92" t="s">
        <v>541</v>
      </c>
      <c r="BQ92" s="92" t="s">
        <v>541</v>
      </c>
      <c r="BR92" s="92" t="s">
        <v>541</v>
      </c>
      <c r="BS92" s="92" t="s">
        <v>541</v>
      </c>
      <c r="BT92" s="92" t="s">
        <v>541</v>
      </c>
      <c r="BU92" s="92" t="s">
        <v>541</v>
      </c>
      <c r="BV92" s="92" t="s">
        <v>158</v>
      </c>
      <c r="BW92" s="92" t="s">
        <v>541</v>
      </c>
      <c r="BX92" s="92" t="s">
        <v>541</v>
      </c>
      <c r="BY92" s="92" t="s">
        <v>158</v>
      </c>
      <c r="BZ92" s="222">
        <v>3</v>
      </c>
      <c r="CA92" s="92">
        <v>1</v>
      </c>
      <c r="CB92" s="92">
        <v>1</v>
      </c>
      <c r="CD92" s="92">
        <v>2</v>
      </c>
      <c r="CE92" s="92">
        <v>1</v>
      </c>
      <c r="CF92" s="92">
        <v>1</v>
      </c>
      <c r="CH92" s="236" t="s">
        <v>541</v>
      </c>
      <c r="DD92" s="92">
        <v>1</v>
      </c>
      <c r="DE92" s="92">
        <v>1</v>
      </c>
      <c r="DF92" s="92">
        <v>0</v>
      </c>
      <c r="DH92" s="92">
        <v>3</v>
      </c>
    </row>
    <row r="93" spans="1:112" ht="15.75" customHeight="1">
      <c r="A93" s="168">
        <v>84</v>
      </c>
      <c r="B93" s="275" t="s">
        <v>213</v>
      </c>
      <c r="C93" s="276">
        <v>52</v>
      </c>
      <c r="D93" s="273" t="s">
        <v>207</v>
      </c>
      <c r="E93" s="307" t="s">
        <v>312</v>
      </c>
      <c r="F93" s="291" t="s">
        <v>313</v>
      </c>
      <c r="G93" s="306">
        <v>2009</v>
      </c>
      <c r="H93" s="278">
        <v>264</v>
      </c>
      <c r="I93" s="251">
        <v>50.7</v>
      </c>
      <c r="J93" s="192" t="s">
        <v>158</v>
      </c>
      <c r="K93" s="74" t="s">
        <v>541</v>
      </c>
      <c r="L93" s="74" t="s">
        <v>158</v>
      </c>
      <c r="M93" s="97" t="s">
        <v>541</v>
      </c>
      <c r="N93" s="97" t="s">
        <v>158</v>
      </c>
      <c r="O93" s="97">
        <v>4</v>
      </c>
      <c r="P93" s="97" t="s">
        <v>541</v>
      </c>
      <c r="Q93" s="97" t="s">
        <v>158</v>
      </c>
      <c r="R93" s="97"/>
      <c r="S93" s="97"/>
      <c r="T93" s="97">
        <v>4</v>
      </c>
      <c r="U93" s="97">
        <v>4</v>
      </c>
      <c r="V93" s="97" t="s">
        <v>213</v>
      </c>
      <c r="W93" s="97">
        <v>38</v>
      </c>
      <c r="X93" s="97">
        <v>41</v>
      </c>
      <c r="Y93" s="97">
        <v>44</v>
      </c>
      <c r="Z93" s="97">
        <v>48</v>
      </c>
      <c r="AA93" s="97">
        <v>52</v>
      </c>
      <c r="AB93" s="97">
        <v>57</v>
      </c>
      <c r="AC93" s="97">
        <v>62</v>
      </c>
      <c r="AD93" s="97">
        <v>68</v>
      </c>
      <c r="AE93" s="97">
        <v>75</v>
      </c>
      <c r="AF93" s="97">
        <v>85</v>
      </c>
      <c r="AG93" s="97">
        <v>100</v>
      </c>
      <c r="AH93" s="97" t="s">
        <v>165</v>
      </c>
      <c r="AI93" s="97" t="s">
        <v>165</v>
      </c>
      <c r="AJ93" s="97" t="s">
        <v>165</v>
      </c>
      <c r="AK93" s="97" t="s">
        <v>165</v>
      </c>
      <c r="AL93" s="97" t="s">
        <v>165</v>
      </c>
      <c r="AM93" s="97" t="s">
        <v>165</v>
      </c>
      <c r="AN93" s="97" t="s">
        <v>165</v>
      </c>
      <c r="AO93" s="97" t="s">
        <v>165</v>
      </c>
      <c r="AR93" s="100">
        <v>52</v>
      </c>
      <c r="AS93" s="97">
        <v>52</v>
      </c>
      <c r="AT93" s="97" t="s">
        <v>541</v>
      </c>
      <c r="AU93" s="75" t="s">
        <v>541</v>
      </c>
      <c r="AV93" s="92" t="s">
        <v>51</v>
      </c>
      <c r="AW93" s="92" t="s">
        <v>158</v>
      </c>
      <c r="AZ93" s="92">
        <v>0</v>
      </c>
      <c r="BA93" s="101">
        <v>50.7</v>
      </c>
      <c r="BB93" s="92" t="s">
        <v>158</v>
      </c>
      <c r="BC93" s="92" t="s">
        <v>158</v>
      </c>
      <c r="BF93" s="92" t="s">
        <v>541</v>
      </c>
      <c r="BG93" s="92" t="s">
        <v>541</v>
      </c>
      <c r="BH93" s="92" t="s">
        <v>541</v>
      </c>
      <c r="BI93" s="92" t="s">
        <v>158</v>
      </c>
      <c r="BJ93" s="92" t="s">
        <v>541</v>
      </c>
      <c r="BK93" s="92" t="s">
        <v>541</v>
      </c>
      <c r="BL93" s="92" t="s">
        <v>541</v>
      </c>
      <c r="BM93" s="92" t="s">
        <v>541</v>
      </c>
      <c r="BN93" s="92" t="s">
        <v>541</v>
      </c>
      <c r="BO93" s="92" t="s">
        <v>541</v>
      </c>
      <c r="BP93" s="92" t="s">
        <v>541</v>
      </c>
      <c r="BQ93" s="92" t="s">
        <v>541</v>
      </c>
      <c r="BR93" s="92" t="s">
        <v>541</v>
      </c>
      <c r="BS93" s="92" t="s">
        <v>541</v>
      </c>
      <c r="BT93" s="92" t="s">
        <v>541</v>
      </c>
      <c r="BU93" s="92" t="s">
        <v>541</v>
      </c>
      <c r="BV93" s="92" t="s">
        <v>158</v>
      </c>
      <c r="BW93" s="92" t="s">
        <v>541</v>
      </c>
      <c r="BX93" s="92" t="s">
        <v>541</v>
      </c>
      <c r="BY93" s="92" t="s">
        <v>158</v>
      </c>
      <c r="BZ93" s="222">
        <v>4</v>
      </c>
      <c r="CA93" s="92">
        <v>1</v>
      </c>
      <c r="CB93" s="92">
        <v>1</v>
      </c>
      <c r="CD93" s="92">
        <v>2</v>
      </c>
      <c r="CE93" s="92">
        <v>1</v>
      </c>
      <c r="CF93" s="92">
        <v>1</v>
      </c>
      <c r="CH93" s="236" t="s">
        <v>541</v>
      </c>
      <c r="DD93" s="92">
        <v>1</v>
      </c>
      <c r="DE93" s="92">
        <v>1</v>
      </c>
      <c r="DF93" s="92">
        <v>0</v>
      </c>
      <c r="DH93" s="92">
        <v>4</v>
      </c>
    </row>
    <row r="94" spans="1:112" ht="15.75" customHeight="1">
      <c r="A94" s="168">
        <v>85</v>
      </c>
      <c r="B94" s="275" t="s">
        <v>224</v>
      </c>
      <c r="C94" s="276">
        <v>25</v>
      </c>
      <c r="D94" s="273" t="s">
        <v>207</v>
      </c>
      <c r="E94" s="307" t="s">
        <v>314</v>
      </c>
      <c r="F94" s="274" t="s">
        <v>318</v>
      </c>
      <c r="G94" s="309">
        <v>2014</v>
      </c>
      <c r="H94" s="278">
        <v>26</v>
      </c>
      <c r="I94" s="251">
        <v>25</v>
      </c>
      <c r="J94" s="192" t="s">
        <v>158</v>
      </c>
      <c r="K94" s="74" t="s">
        <v>541</v>
      </c>
      <c r="L94" s="74" t="s">
        <v>158</v>
      </c>
      <c r="M94" s="97" t="s">
        <v>541</v>
      </c>
      <c r="N94" s="97" t="s">
        <v>158</v>
      </c>
      <c r="O94" s="97">
        <v>1</v>
      </c>
      <c r="P94" s="97" t="s">
        <v>541</v>
      </c>
      <c r="Q94" s="97" t="s">
        <v>158</v>
      </c>
      <c r="R94" s="97"/>
      <c r="S94" s="97"/>
      <c r="T94" s="97">
        <v>1</v>
      </c>
      <c r="U94" s="97">
        <v>1</v>
      </c>
      <c r="V94" s="97" t="s">
        <v>224</v>
      </c>
      <c r="W94" s="97">
        <v>25</v>
      </c>
      <c r="X94" s="97">
        <v>28</v>
      </c>
      <c r="Y94" s="97">
        <v>31</v>
      </c>
      <c r="Z94" s="97">
        <v>35</v>
      </c>
      <c r="AA94" s="97">
        <v>39</v>
      </c>
      <c r="AB94" s="97">
        <v>43</v>
      </c>
      <c r="AC94" s="97">
        <v>47</v>
      </c>
      <c r="AD94" s="97">
        <v>52</v>
      </c>
      <c r="AE94" s="97" t="s">
        <v>165</v>
      </c>
      <c r="AF94" s="97" t="s">
        <v>165</v>
      </c>
      <c r="AG94" s="97" t="s">
        <v>165</v>
      </c>
      <c r="AH94" s="97" t="s">
        <v>165</v>
      </c>
      <c r="AI94" s="97" t="s">
        <v>165</v>
      </c>
      <c r="AJ94" s="97" t="s">
        <v>165</v>
      </c>
      <c r="AK94" s="97" t="s">
        <v>165</v>
      </c>
      <c r="AL94" s="97" t="s">
        <v>165</v>
      </c>
      <c r="AM94" s="97" t="s">
        <v>165</v>
      </c>
      <c r="AN94" s="97" t="s">
        <v>165</v>
      </c>
      <c r="AO94" s="97" t="s">
        <v>165</v>
      </c>
      <c r="AR94" s="100">
        <v>25</v>
      </c>
      <c r="AS94" s="97">
        <v>25</v>
      </c>
      <c r="AT94" s="97" t="s">
        <v>541</v>
      </c>
      <c r="AU94" s="75" t="s">
        <v>541</v>
      </c>
      <c r="AV94" s="92" t="s">
        <v>24</v>
      </c>
      <c r="AW94" s="92" t="s">
        <v>158</v>
      </c>
      <c r="AZ94" s="92">
        <v>0</v>
      </c>
      <c r="BA94" s="101">
        <v>25</v>
      </c>
      <c r="BB94" s="92" t="s">
        <v>158</v>
      </c>
      <c r="BC94" s="92" t="s">
        <v>158</v>
      </c>
      <c r="BF94" s="92" t="s">
        <v>158</v>
      </c>
      <c r="BG94" s="92" t="s">
        <v>541</v>
      </c>
      <c r="BH94" s="92" t="s">
        <v>541</v>
      </c>
      <c r="BI94" s="92" t="s">
        <v>541</v>
      </c>
      <c r="BJ94" s="92" t="s">
        <v>541</v>
      </c>
      <c r="BK94" s="92" t="s">
        <v>541</v>
      </c>
      <c r="BL94" s="92" t="s">
        <v>541</v>
      </c>
      <c r="BM94" s="92" t="s">
        <v>541</v>
      </c>
      <c r="BN94" s="92" t="s">
        <v>541</v>
      </c>
      <c r="BO94" s="92" t="s">
        <v>541</v>
      </c>
      <c r="BP94" s="92" t="s">
        <v>541</v>
      </c>
      <c r="BQ94" s="92" t="s">
        <v>541</v>
      </c>
      <c r="BR94" s="92" t="s">
        <v>541</v>
      </c>
      <c r="BS94" s="92" t="s">
        <v>541</v>
      </c>
      <c r="BT94" s="92" t="s">
        <v>541</v>
      </c>
      <c r="BU94" s="92" t="s">
        <v>541</v>
      </c>
      <c r="BV94" s="92" t="s">
        <v>158</v>
      </c>
      <c r="BW94" s="92" t="s">
        <v>541</v>
      </c>
      <c r="BX94" s="92" t="s">
        <v>541</v>
      </c>
      <c r="BY94" s="92" t="s">
        <v>158</v>
      </c>
      <c r="BZ94" s="222">
        <v>1</v>
      </c>
      <c r="CA94" s="92">
        <v>1</v>
      </c>
      <c r="CB94" s="92">
        <v>1</v>
      </c>
      <c r="CD94" s="92">
        <v>2</v>
      </c>
      <c r="CE94" s="92">
        <v>1</v>
      </c>
      <c r="CF94" s="92">
        <v>1</v>
      </c>
      <c r="CH94" s="236" t="s">
        <v>541</v>
      </c>
      <c r="DD94" s="92">
        <v>1</v>
      </c>
      <c r="DE94" s="92">
        <v>1</v>
      </c>
      <c r="DF94" s="92">
        <v>0</v>
      </c>
      <c r="DH94" s="92">
        <v>1</v>
      </c>
    </row>
    <row r="95" spans="1:112" ht="15.75" customHeight="1">
      <c r="A95" s="168">
        <v>86</v>
      </c>
      <c r="B95" s="275" t="s">
        <v>208</v>
      </c>
      <c r="C95" s="273">
        <v>52</v>
      </c>
      <c r="D95" s="273" t="s">
        <v>207</v>
      </c>
      <c r="E95" s="307" t="s">
        <v>315</v>
      </c>
      <c r="F95" s="274" t="s">
        <v>318</v>
      </c>
      <c r="G95" s="309">
        <v>2010</v>
      </c>
      <c r="H95" s="278">
        <v>97</v>
      </c>
      <c r="I95" s="251">
        <v>51</v>
      </c>
      <c r="J95" s="192" t="s">
        <v>158</v>
      </c>
      <c r="K95" s="74" t="s">
        <v>541</v>
      </c>
      <c r="L95" s="74" t="s">
        <v>158</v>
      </c>
      <c r="M95" s="97" t="s">
        <v>541</v>
      </c>
      <c r="N95" s="97" t="s">
        <v>158</v>
      </c>
      <c r="O95" s="97">
        <v>3</v>
      </c>
      <c r="P95" s="97" t="s">
        <v>541</v>
      </c>
      <c r="Q95" s="97" t="s">
        <v>158</v>
      </c>
      <c r="R95" s="97"/>
      <c r="S95" s="97"/>
      <c r="T95" s="97">
        <v>3</v>
      </c>
      <c r="U95" s="97">
        <v>3</v>
      </c>
      <c r="V95" s="97" t="s">
        <v>208</v>
      </c>
      <c r="W95" s="97">
        <v>35</v>
      </c>
      <c r="X95" s="97">
        <v>39</v>
      </c>
      <c r="Y95" s="97">
        <v>43</v>
      </c>
      <c r="Z95" s="97">
        <v>47</v>
      </c>
      <c r="AA95" s="97">
        <v>52</v>
      </c>
      <c r="AB95" s="97">
        <v>57</v>
      </c>
      <c r="AC95" s="97">
        <v>63</v>
      </c>
      <c r="AD95" s="97">
        <v>70</v>
      </c>
      <c r="AE95" s="97">
        <v>80</v>
      </c>
      <c r="AF95" s="97">
        <v>90</v>
      </c>
      <c r="AG95" s="97" t="s">
        <v>165</v>
      </c>
      <c r="AH95" s="97" t="s">
        <v>165</v>
      </c>
      <c r="AI95" s="97" t="s">
        <v>165</v>
      </c>
      <c r="AJ95" s="97" t="s">
        <v>165</v>
      </c>
      <c r="AK95" s="97" t="s">
        <v>165</v>
      </c>
      <c r="AL95" s="97" t="s">
        <v>165</v>
      </c>
      <c r="AM95" s="97" t="s">
        <v>165</v>
      </c>
      <c r="AN95" s="97" t="s">
        <v>165</v>
      </c>
      <c r="AO95" s="97" t="s">
        <v>165</v>
      </c>
      <c r="AR95" s="100">
        <v>52</v>
      </c>
      <c r="AS95" s="97">
        <v>52</v>
      </c>
      <c r="AT95" s="97" t="s">
        <v>541</v>
      </c>
      <c r="AU95" s="75" t="s">
        <v>541</v>
      </c>
      <c r="AV95" s="92" t="s">
        <v>51</v>
      </c>
      <c r="AW95" s="92" t="s">
        <v>158</v>
      </c>
      <c r="AZ95" s="92">
        <v>0</v>
      </c>
      <c r="BA95" s="101">
        <v>51</v>
      </c>
      <c r="BB95" s="92" t="s">
        <v>158</v>
      </c>
      <c r="BC95" s="92" t="s">
        <v>158</v>
      </c>
      <c r="BF95" s="92" t="s">
        <v>541</v>
      </c>
      <c r="BG95" s="92" t="s">
        <v>541</v>
      </c>
      <c r="BH95" s="92" t="s">
        <v>158</v>
      </c>
      <c r="BI95" s="92" t="s">
        <v>541</v>
      </c>
      <c r="BJ95" s="92" t="s">
        <v>541</v>
      </c>
      <c r="BK95" s="92" t="s">
        <v>541</v>
      </c>
      <c r="BL95" s="92" t="s">
        <v>541</v>
      </c>
      <c r="BM95" s="92" t="s">
        <v>541</v>
      </c>
      <c r="BN95" s="92" t="s">
        <v>541</v>
      </c>
      <c r="BO95" s="92" t="s">
        <v>541</v>
      </c>
      <c r="BP95" s="92" t="s">
        <v>541</v>
      </c>
      <c r="BQ95" s="92" t="s">
        <v>541</v>
      </c>
      <c r="BR95" s="92" t="s">
        <v>541</v>
      </c>
      <c r="BS95" s="92" t="s">
        <v>541</v>
      </c>
      <c r="BT95" s="92" t="s">
        <v>541</v>
      </c>
      <c r="BU95" s="92" t="s">
        <v>541</v>
      </c>
      <c r="BV95" s="92" t="s">
        <v>158</v>
      </c>
      <c r="BW95" s="92" t="s">
        <v>541</v>
      </c>
      <c r="BX95" s="92" t="s">
        <v>541</v>
      </c>
      <c r="BY95" s="92" t="s">
        <v>158</v>
      </c>
      <c r="BZ95" s="222">
        <v>2</v>
      </c>
      <c r="CA95" s="92">
        <v>1</v>
      </c>
      <c r="CB95" s="92">
        <v>1</v>
      </c>
      <c r="CD95" s="92">
        <v>2</v>
      </c>
      <c r="CE95" s="92">
        <v>1</v>
      </c>
      <c r="CF95" s="92">
        <v>1</v>
      </c>
      <c r="CH95" s="236" t="s">
        <v>541</v>
      </c>
      <c r="DD95" s="92">
        <v>1</v>
      </c>
      <c r="DE95" s="92">
        <v>1</v>
      </c>
      <c r="DF95" s="92">
        <v>0</v>
      </c>
      <c r="DH95" s="92">
        <v>2</v>
      </c>
    </row>
    <row r="96" spans="1:112" ht="15.75" customHeight="1">
      <c r="A96" s="168">
        <v>87</v>
      </c>
      <c r="B96" s="271" t="s">
        <v>208</v>
      </c>
      <c r="C96" s="272" t="s">
        <v>56</v>
      </c>
      <c r="D96" s="273" t="s">
        <v>207</v>
      </c>
      <c r="E96" s="307" t="s">
        <v>316</v>
      </c>
      <c r="F96" s="274" t="s">
        <v>318</v>
      </c>
      <c r="G96" s="309">
        <v>2010</v>
      </c>
      <c r="H96" s="278">
        <v>33</v>
      </c>
      <c r="I96" s="251">
        <v>57</v>
      </c>
      <c r="J96" s="192" t="s">
        <v>158</v>
      </c>
      <c r="K96" s="74" t="s">
        <v>541</v>
      </c>
      <c r="L96" s="74" t="s">
        <v>158</v>
      </c>
      <c r="M96" s="97" t="s">
        <v>541</v>
      </c>
      <c r="N96" s="97" t="s">
        <v>158</v>
      </c>
      <c r="O96" s="97">
        <v>3</v>
      </c>
      <c r="P96" s="97" t="s">
        <v>541</v>
      </c>
      <c r="Q96" s="97" t="s">
        <v>158</v>
      </c>
      <c r="R96" s="97"/>
      <c r="S96" s="97"/>
      <c r="T96" s="97">
        <v>3</v>
      </c>
      <c r="U96" s="97">
        <v>3</v>
      </c>
      <c r="V96" s="97" t="s">
        <v>208</v>
      </c>
      <c r="W96" s="97">
        <v>35</v>
      </c>
      <c r="X96" s="97">
        <v>39</v>
      </c>
      <c r="Y96" s="97">
        <v>43</v>
      </c>
      <c r="Z96" s="97">
        <v>47</v>
      </c>
      <c r="AA96" s="97">
        <v>52</v>
      </c>
      <c r="AB96" s="97">
        <v>57</v>
      </c>
      <c r="AC96" s="97">
        <v>63</v>
      </c>
      <c r="AD96" s="97">
        <v>70</v>
      </c>
      <c r="AE96" s="97">
        <v>80</v>
      </c>
      <c r="AF96" s="97">
        <v>90</v>
      </c>
      <c r="AG96" s="97" t="s">
        <v>165</v>
      </c>
      <c r="AH96" s="97" t="s">
        <v>165</v>
      </c>
      <c r="AI96" s="97" t="s">
        <v>165</v>
      </c>
      <c r="AJ96" s="97" t="s">
        <v>165</v>
      </c>
      <c r="AK96" s="97" t="s">
        <v>165</v>
      </c>
      <c r="AL96" s="97" t="s">
        <v>165</v>
      </c>
      <c r="AM96" s="97" t="s">
        <v>165</v>
      </c>
      <c r="AN96" s="97" t="s">
        <v>165</v>
      </c>
      <c r="AO96" s="97" t="s">
        <v>165</v>
      </c>
      <c r="AR96" s="100">
        <v>57</v>
      </c>
      <c r="AS96" s="97">
        <v>57</v>
      </c>
      <c r="AT96" s="97" t="s">
        <v>541</v>
      </c>
      <c r="AU96" s="75" t="s">
        <v>541</v>
      </c>
      <c r="AV96" s="92" t="s">
        <v>56</v>
      </c>
      <c r="AW96" s="92" t="s">
        <v>158</v>
      </c>
      <c r="AZ96" s="92">
        <v>0</v>
      </c>
      <c r="BA96" s="101">
        <v>57</v>
      </c>
      <c r="BB96" s="92" t="s">
        <v>158</v>
      </c>
      <c r="BC96" s="92" t="s">
        <v>158</v>
      </c>
      <c r="BF96" s="92" t="s">
        <v>541</v>
      </c>
      <c r="BG96" s="92" t="s">
        <v>541</v>
      </c>
      <c r="BH96" s="92" t="s">
        <v>158</v>
      </c>
      <c r="BI96" s="92" t="s">
        <v>541</v>
      </c>
      <c r="BJ96" s="92" t="s">
        <v>541</v>
      </c>
      <c r="BK96" s="92" t="s">
        <v>541</v>
      </c>
      <c r="BL96" s="92" t="s">
        <v>541</v>
      </c>
      <c r="BM96" s="92" t="s">
        <v>541</v>
      </c>
      <c r="BN96" s="92" t="s">
        <v>541</v>
      </c>
      <c r="BO96" s="92" t="s">
        <v>541</v>
      </c>
      <c r="BP96" s="92" t="s">
        <v>541</v>
      </c>
      <c r="BQ96" s="92" t="s">
        <v>541</v>
      </c>
      <c r="BR96" s="92" t="s">
        <v>541</v>
      </c>
      <c r="BS96" s="92" t="s">
        <v>541</v>
      </c>
      <c r="BT96" s="92" t="s">
        <v>541</v>
      </c>
      <c r="BU96" s="92" t="s">
        <v>541</v>
      </c>
      <c r="BV96" s="92" t="s">
        <v>158</v>
      </c>
      <c r="BW96" s="92" t="s">
        <v>541</v>
      </c>
      <c r="BX96" s="92" t="s">
        <v>541</v>
      </c>
      <c r="BY96" s="92" t="s">
        <v>158</v>
      </c>
      <c r="BZ96" s="222">
        <v>3</v>
      </c>
      <c r="CA96" s="92">
        <v>1</v>
      </c>
      <c r="CB96" s="92">
        <v>1</v>
      </c>
      <c r="CD96" s="92">
        <v>2</v>
      </c>
      <c r="CE96" s="92">
        <v>1</v>
      </c>
      <c r="CF96" s="92">
        <v>1</v>
      </c>
      <c r="CH96" s="236" t="s">
        <v>541</v>
      </c>
      <c r="DD96" s="92">
        <v>1</v>
      </c>
      <c r="DE96" s="92">
        <v>1</v>
      </c>
      <c r="DF96" s="92">
        <v>0</v>
      </c>
      <c r="DH96" s="92">
        <v>3</v>
      </c>
    </row>
    <row r="97" spans="1:120" ht="15.75" customHeight="1">
      <c r="A97" s="168">
        <v>88</v>
      </c>
      <c r="B97" s="275" t="s">
        <v>208</v>
      </c>
      <c r="C97" s="273">
        <v>70</v>
      </c>
      <c r="D97" s="273" t="s">
        <v>207</v>
      </c>
      <c r="E97" s="308" t="s">
        <v>317</v>
      </c>
      <c r="F97" s="274" t="s">
        <v>318</v>
      </c>
      <c r="G97" s="309">
        <v>2011</v>
      </c>
      <c r="H97" s="278">
        <v>48</v>
      </c>
      <c r="I97" s="251">
        <v>66.599999999999994</v>
      </c>
      <c r="J97" s="192" t="s">
        <v>158</v>
      </c>
      <c r="K97" s="74" t="s">
        <v>541</v>
      </c>
      <c r="L97" s="74" t="s">
        <v>158</v>
      </c>
      <c r="M97" s="97" t="s">
        <v>541</v>
      </c>
      <c r="N97" s="97" t="s">
        <v>158</v>
      </c>
      <c r="O97" s="97">
        <v>3</v>
      </c>
      <c r="P97" s="97" t="s">
        <v>541</v>
      </c>
      <c r="Q97" s="97" t="s">
        <v>158</v>
      </c>
      <c r="R97" s="97"/>
      <c r="S97" s="97"/>
      <c r="T97" s="97">
        <v>3</v>
      </c>
      <c r="U97" s="97">
        <v>3</v>
      </c>
      <c r="V97" s="97" t="s">
        <v>208</v>
      </c>
      <c r="W97" s="97">
        <v>35</v>
      </c>
      <c r="X97" s="97">
        <v>39</v>
      </c>
      <c r="Y97" s="97">
        <v>43</v>
      </c>
      <c r="Z97" s="97">
        <v>47</v>
      </c>
      <c r="AA97" s="97">
        <v>52</v>
      </c>
      <c r="AB97" s="97">
        <v>57</v>
      </c>
      <c r="AC97" s="97">
        <v>63</v>
      </c>
      <c r="AD97" s="97">
        <v>70</v>
      </c>
      <c r="AE97" s="97">
        <v>80</v>
      </c>
      <c r="AF97" s="97">
        <v>90</v>
      </c>
      <c r="AG97" s="97" t="s">
        <v>165</v>
      </c>
      <c r="AH97" s="97" t="s">
        <v>165</v>
      </c>
      <c r="AI97" s="97" t="s">
        <v>165</v>
      </c>
      <c r="AJ97" s="97" t="s">
        <v>165</v>
      </c>
      <c r="AK97" s="97" t="s">
        <v>165</v>
      </c>
      <c r="AL97" s="97" t="s">
        <v>165</v>
      </c>
      <c r="AM97" s="97" t="s">
        <v>165</v>
      </c>
      <c r="AN97" s="97" t="s">
        <v>165</v>
      </c>
      <c r="AO97" s="97" t="s">
        <v>165</v>
      </c>
      <c r="AR97" s="100">
        <v>70</v>
      </c>
      <c r="AS97" s="97" t="s">
        <v>541</v>
      </c>
      <c r="AT97" s="97">
        <v>70</v>
      </c>
      <c r="AU97" s="75" t="s">
        <v>541</v>
      </c>
      <c r="AV97" s="92" t="s">
        <v>61</v>
      </c>
      <c r="AW97" s="92" t="s">
        <v>158</v>
      </c>
      <c r="AZ97" s="92">
        <v>0</v>
      </c>
      <c r="BA97" s="101">
        <v>66.599999999999994</v>
      </c>
      <c r="BB97" s="92" t="s">
        <v>158</v>
      </c>
      <c r="BC97" s="92" t="s">
        <v>158</v>
      </c>
      <c r="BF97" s="92" t="s">
        <v>541</v>
      </c>
      <c r="BG97" s="92" t="s">
        <v>541</v>
      </c>
      <c r="BH97" s="92" t="s">
        <v>158</v>
      </c>
      <c r="BI97" s="92" t="s">
        <v>541</v>
      </c>
      <c r="BJ97" s="92" t="s">
        <v>541</v>
      </c>
      <c r="BK97" s="92" t="s">
        <v>541</v>
      </c>
      <c r="BL97" s="92" t="s">
        <v>541</v>
      </c>
      <c r="BM97" s="92" t="s">
        <v>541</v>
      </c>
      <c r="BN97" s="92" t="s">
        <v>541</v>
      </c>
      <c r="BO97" s="92" t="s">
        <v>541</v>
      </c>
      <c r="BP97" s="92" t="s">
        <v>541</v>
      </c>
      <c r="BQ97" s="92" t="s">
        <v>541</v>
      </c>
      <c r="BR97" s="92" t="s">
        <v>541</v>
      </c>
      <c r="BS97" s="92" t="s">
        <v>541</v>
      </c>
      <c r="BT97" s="92" t="s">
        <v>541</v>
      </c>
      <c r="BU97" s="92" t="s">
        <v>541</v>
      </c>
      <c r="BV97" s="92" t="s">
        <v>158</v>
      </c>
      <c r="BW97" s="92" t="s">
        <v>541</v>
      </c>
      <c r="BX97" s="92" t="s">
        <v>541</v>
      </c>
      <c r="BY97" s="92" t="s">
        <v>158</v>
      </c>
      <c r="BZ97" s="222">
        <v>4</v>
      </c>
      <c r="CA97" s="92">
        <v>1</v>
      </c>
      <c r="CB97" s="92">
        <v>1</v>
      </c>
      <c r="CD97" s="92">
        <v>2</v>
      </c>
      <c r="CE97" s="92">
        <v>1</v>
      </c>
      <c r="CF97" s="92">
        <v>1</v>
      </c>
      <c r="CH97" s="236" t="s">
        <v>541</v>
      </c>
      <c r="DD97" s="92">
        <v>1</v>
      </c>
      <c r="DE97" s="92">
        <v>1</v>
      </c>
      <c r="DF97" s="92">
        <v>0</v>
      </c>
      <c r="DH97" s="92">
        <v>4</v>
      </c>
    </row>
    <row r="98" spans="1:120" ht="15.75" customHeight="1">
      <c r="A98" s="168">
        <v>89</v>
      </c>
      <c r="B98" s="275" t="s">
        <v>212</v>
      </c>
      <c r="C98" s="273">
        <v>31</v>
      </c>
      <c r="D98" s="273" t="s">
        <v>207</v>
      </c>
      <c r="E98" s="303" t="s">
        <v>319</v>
      </c>
      <c r="F98" s="274" t="s">
        <v>323</v>
      </c>
      <c r="G98" s="281">
        <v>2012</v>
      </c>
      <c r="H98" s="278">
        <v>177</v>
      </c>
      <c r="I98" s="251">
        <v>30.6</v>
      </c>
      <c r="J98" s="192" t="s">
        <v>158</v>
      </c>
      <c r="K98" s="74" t="s">
        <v>541</v>
      </c>
      <c r="L98" s="74" t="s">
        <v>158</v>
      </c>
      <c r="M98" s="97" t="s">
        <v>541</v>
      </c>
      <c r="N98" s="97" t="s">
        <v>158</v>
      </c>
      <c r="O98" s="97">
        <v>2</v>
      </c>
      <c r="P98" s="97" t="s">
        <v>541</v>
      </c>
      <c r="Q98" s="97" t="s">
        <v>158</v>
      </c>
      <c r="R98" s="97"/>
      <c r="S98" s="97"/>
      <c r="T98" s="97">
        <v>2</v>
      </c>
      <c r="U98" s="97">
        <v>2</v>
      </c>
      <c r="V98" s="97" t="s">
        <v>212</v>
      </c>
      <c r="W98" s="97">
        <v>31</v>
      </c>
      <c r="X98" s="97">
        <v>35</v>
      </c>
      <c r="Y98" s="97">
        <v>39</v>
      </c>
      <c r="Z98" s="97">
        <v>43</v>
      </c>
      <c r="AA98" s="97">
        <v>47</v>
      </c>
      <c r="AB98" s="97">
        <v>52</v>
      </c>
      <c r="AC98" s="97">
        <v>57</v>
      </c>
      <c r="AD98" s="97">
        <v>63</v>
      </c>
      <c r="AE98" s="97" t="s">
        <v>165</v>
      </c>
      <c r="AF98" s="97" t="s">
        <v>165</v>
      </c>
      <c r="AG98" s="97" t="s">
        <v>165</v>
      </c>
      <c r="AH98" s="97" t="s">
        <v>165</v>
      </c>
      <c r="AI98" s="97" t="s">
        <v>165</v>
      </c>
      <c r="AJ98" s="97" t="s">
        <v>165</v>
      </c>
      <c r="AK98" s="97" t="s">
        <v>165</v>
      </c>
      <c r="AL98" s="97" t="s">
        <v>165</v>
      </c>
      <c r="AM98" s="97" t="s">
        <v>165</v>
      </c>
      <c r="AN98" s="97" t="s">
        <v>165</v>
      </c>
      <c r="AO98" s="97" t="s">
        <v>165</v>
      </c>
      <c r="AR98" s="100">
        <v>31</v>
      </c>
      <c r="AS98" s="97">
        <v>31</v>
      </c>
      <c r="AT98" s="97" t="s">
        <v>541</v>
      </c>
      <c r="AU98" s="75" t="s">
        <v>541</v>
      </c>
      <c r="AV98" s="92" t="s">
        <v>30</v>
      </c>
      <c r="AW98" s="92" t="s">
        <v>158</v>
      </c>
      <c r="AZ98" s="92">
        <v>0</v>
      </c>
      <c r="BA98" s="101">
        <v>30.6</v>
      </c>
      <c r="BB98" s="92" t="s">
        <v>158</v>
      </c>
      <c r="BC98" s="92" t="s">
        <v>158</v>
      </c>
      <c r="BF98" s="92" t="s">
        <v>541</v>
      </c>
      <c r="BG98" s="92" t="s">
        <v>158</v>
      </c>
      <c r="BH98" s="92" t="s">
        <v>541</v>
      </c>
      <c r="BI98" s="92" t="s">
        <v>541</v>
      </c>
      <c r="BJ98" s="92" t="s">
        <v>541</v>
      </c>
      <c r="BK98" s="92" t="s">
        <v>541</v>
      </c>
      <c r="BL98" s="92" t="s">
        <v>541</v>
      </c>
      <c r="BM98" s="92" t="s">
        <v>541</v>
      </c>
      <c r="BN98" s="92" t="s">
        <v>541</v>
      </c>
      <c r="BO98" s="92" t="s">
        <v>541</v>
      </c>
      <c r="BP98" s="92" t="s">
        <v>541</v>
      </c>
      <c r="BQ98" s="92" t="s">
        <v>541</v>
      </c>
      <c r="BR98" s="92" t="s">
        <v>541</v>
      </c>
      <c r="BS98" s="92" t="s">
        <v>541</v>
      </c>
      <c r="BT98" s="92" t="s">
        <v>541</v>
      </c>
      <c r="BU98" s="92" t="s">
        <v>541</v>
      </c>
      <c r="BV98" s="92" t="s">
        <v>158</v>
      </c>
      <c r="BW98" s="92" t="s">
        <v>541</v>
      </c>
      <c r="BX98" s="92" t="s">
        <v>541</v>
      </c>
      <c r="BY98" s="92" t="s">
        <v>158</v>
      </c>
      <c r="BZ98" s="222">
        <v>1</v>
      </c>
      <c r="CA98" s="92">
        <v>1</v>
      </c>
      <c r="CB98" s="92">
        <v>1</v>
      </c>
      <c r="CD98" s="92">
        <v>2</v>
      </c>
      <c r="CE98" s="92">
        <v>1</v>
      </c>
      <c r="CF98" s="92">
        <v>1</v>
      </c>
      <c r="CH98" s="236" t="s">
        <v>541</v>
      </c>
      <c r="DD98" s="92">
        <v>1</v>
      </c>
      <c r="DE98" s="92">
        <v>1</v>
      </c>
      <c r="DF98" s="92">
        <v>0</v>
      </c>
      <c r="DH98" s="92">
        <v>1</v>
      </c>
    </row>
    <row r="99" spans="1:120" ht="15.75" customHeight="1">
      <c r="A99" s="168">
        <v>90</v>
      </c>
      <c r="B99" s="275" t="s">
        <v>208</v>
      </c>
      <c r="C99" s="276">
        <v>52</v>
      </c>
      <c r="D99" s="273" t="s">
        <v>207</v>
      </c>
      <c r="E99" s="303" t="s">
        <v>320</v>
      </c>
      <c r="F99" s="274" t="s">
        <v>323</v>
      </c>
      <c r="G99" s="281">
        <v>2011</v>
      </c>
      <c r="H99" s="278">
        <v>194</v>
      </c>
      <c r="I99" s="251">
        <v>52</v>
      </c>
      <c r="J99" s="192" t="s">
        <v>158</v>
      </c>
      <c r="K99" s="74" t="s">
        <v>541</v>
      </c>
      <c r="L99" s="74" t="s">
        <v>158</v>
      </c>
      <c r="M99" s="97" t="s">
        <v>541</v>
      </c>
      <c r="N99" s="97" t="s">
        <v>158</v>
      </c>
      <c r="O99" s="97">
        <v>3</v>
      </c>
      <c r="P99" s="97" t="s">
        <v>541</v>
      </c>
      <c r="Q99" s="97" t="s">
        <v>158</v>
      </c>
      <c r="R99" s="97"/>
      <c r="S99" s="97"/>
      <c r="T99" s="97">
        <v>3</v>
      </c>
      <c r="U99" s="97">
        <v>3</v>
      </c>
      <c r="V99" s="97" t="s">
        <v>208</v>
      </c>
      <c r="W99" s="97">
        <v>35</v>
      </c>
      <c r="X99" s="97">
        <v>39</v>
      </c>
      <c r="Y99" s="97">
        <v>43</v>
      </c>
      <c r="Z99" s="97">
        <v>47</v>
      </c>
      <c r="AA99" s="97">
        <v>52</v>
      </c>
      <c r="AB99" s="97">
        <v>57</v>
      </c>
      <c r="AC99" s="97">
        <v>63</v>
      </c>
      <c r="AD99" s="97">
        <v>70</v>
      </c>
      <c r="AE99" s="97">
        <v>80</v>
      </c>
      <c r="AF99" s="97">
        <v>90</v>
      </c>
      <c r="AG99" s="97" t="s">
        <v>165</v>
      </c>
      <c r="AH99" s="97" t="s">
        <v>165</v>
      </c>
      <c r="AI99" s="97" t="s">
        <v>165</v>
      </c>
      <c r="AJ99" s="97" t="s">
        <v>165</v>
      </c>
      <c r="AK99" s="97" t="s">
        <v>165</v>
      </c>
      <c r="AL99" s="97" t="s">
        <v>165</v>
      </c>
      <c r="AM99" s="97" t="s">
        <v>165</v>
      </c>
      <c r="AN99" s="97" t="s">
        <v>165</v>
      </c>
      <c r="AO99" s="97" t="s">
        <v>165</v>
      </c>
      <c r="AR99" s="100">
        <v>52</v>
      </c>
      <c r="AS99" s="97">
        <v>52</v>
      </c>
      <c r="AT99" s="97" t="s">
        <v>541</v>
      </c>
      <c r="AU99" s="75" t="s">
        <v>541</v>
      </c>
      <c r="AV99" s="92" t="s">
        <v>51</v>
      </c>
      <c r="AW99" s="92" t="s">
        <v>158</v>
      </c>
      <c r="AZ99" s="92">
        <v>0</v>
      </c>
      <c r="BA99" s="101">
        <v>52</v>
      </c>
      <c r="BB99" s="92" t="s">
        <v>158</v>
      </c>
      <c r="BC99" s="92" t="s">
        <v>158</v>
      </c>
      <c r="BF99" s="92" t="s">
        <v>541</v>
      </c>
      <c r="BG99" s="92" t="s">
        <v>541</v>
      </c>
      <c r="BH99" s="92" t="s">
        <v>158</v>
      </c>
      <c r="BI99" s="92" t="s">
        <v>541</v>
      </c>
      <c r="BJ99" s="92" t="s">
        <v>541</v>
      </c>
      <c r="BK99" s="92" t="s">
        <v>541</v>
      </c>
      <c r="BL99" s="92" t="s">
        <v>541</v>
      </c>
      <c r="BM99" s="92" t="s">
        <v>541</v>
      </c>
      <c r="BN99" s="92" t="s">
        <v>541</v>
      </c>
      <c r="BO99" s="92" t="s">
        <v>541</v>
      </c>
      <c r="BP99" s="92" t="s">
        <v>541</v>
      </c>
      <c r="BQ99" s="92" t="s">
        <v>541</v>
      </c>
      <c r="BR99" s="92" t="s">
        <v>541</v>
      </c>
      <c r="BS99" s="92" t="s">
        <v>541</v>
      </c>
      <c r="BT99" s="92" t="s">
        <v>541</v>
      </c>
      <c r="BU99" s="92" t="s">
        <v>541</v>
      </c>
      <c r="BV99" s="92" t="s">
        <v>158</v>
      </c>
      <c r="BW99" s="92" t="s">
        <v>541</v>
      </c>
      <c r="BX99" s="92" t="s">
        <v>541</v>
      </c>
      <c r="BY99" s="92" t="s">
        <v>158</v>
      </c>
      <c r="BZ99" s="222">
        <v>2</v>
      </c>
      <c r="CA99" s="92">
        <v>1</v>
      </c>
      <c r="CB99" s="92">
        <v>1</v>
      </c>
      <c r="CD99" s="92">
        <v>2</v>
      </c>
      <c r="CE99" s="92">
        <v>1</v>
      </c>
      <c r="CF99" s="92">
        <v>1</v>
      </c>
      <c r="CH99" s="236" t="s">
        <v>541</v>
      </c>
      <c r="DD99" s="92">
        <v>1</v>
      </c>
      <c r="DE99" s="92">
        <v>1</v>
      </c>
      <c r="DF99" s="92">
        <v>0</v>
      </c>
      <c r="DH99" s="92">
        <v>2</v>
      </c>
    </row>
    <row r="100" spans="1:120" ht="15.75" customHeight="1">
      <c r="A100" s="168">
        <v>91</v>
      </c>
      <c r="B100" s="275" t="s">
        <v>208</v>
      </c>
      <c r="C100" s="276">
        <v>57</v>
      </c>
      <c r="D100" s="273" t="s">
        <v>207</v>
      </c>
      <c r="E100" s="303" t="s">
        <v>321</v>
      </c>
      <c r="F100" s="274" t="s">
        <v>323</v>
      </c>
      <c r="G100" s="281">
        <v>2010</v>
      </c>
      <c r="H100" s="278">
        <v>67</v>
      </c>
      <c r="I100" s="251">
        <v>53.8</v>
      </c>
      <c r="J100" s="192" t="s">
        <v>158</v>
      </c>
      <c r="K100" s="74" t="s">
        <v>541</v>
      </c>
      <c r="L100" s="74" t="s">
        <v>158</v>
      </c>
      <c r="M100" s="97" t="s">
        <v>541</v>
      </c>
      <c r="N100" s="97" t="s">
        <v>158</v>
      </c>
      <c r="O100" s="97">
        <v>3</v>
      </c>
      <c r="P100" s="97" t="s">
        <v>541</v>
      </c>
      <c r="Q100" s="97" t="s">
        <v>158</v>
      </c>
      <c r="R100" s="97"/>
      <c r="S100" s="97"/>
      <c r="T100" s="97">
        <v>3</v>
      </c>
      <c r="U100" s="97">
        <v>3</v>
      </c>
      <c r="V100" s="97" t="s">
        <v>208</v>
      </c>
      <c r="W100" s="97">
        <v>35</v>
      </c>
      <c r="X100" s="97">
        <v>39</v>
      </c>
      <c r="Y100" s="97">
        <v>43</v>
      </c>
      <c r="Z100" s="97">
        <v>47</v>
      </c>
      <c r="AA100" s="97">
        <v>52</v>
      </c>
      <c r="AB100" s="97">
        <v>57</v>
      </c>
      <c r="AC100" s="97">
        <v>63</v>
      </c>
      <c r="AD100" s="97">
        <v>70</v>
      </c>
      <c r="AE100" s="97">
        <v>80</v>
      </c>
      <c r="AF100" s="97">
        <v>90</v>
      </c>
      <c r="AG100" s="97" t="s">
        <v>165</v>
      </c>
      <c r="AH100" s="97" t="s">
        <v>165</v>
      </c>
      <c r="AI100" s="97" t="s">
        <v>165</v>
      </c>
      <c r="AJ100" s="97" t="s">
        <v>165</v>
      </c>
      <c r="AK100" s="97" t="s">
        <v>165</v>
      </c>
      <c r="AL100" s="97" t="s">
        <v>165</v>
      </c>
      <c r="AM100" s="97" t="s">
        <v>165</v>
      </c>
      <c r="AN100" s="97" t="s">
        <v>165</v>
      </c>
      <c r="AO100" s="97" t="s">
        <v>165</v>
      </c>
      <c r="AR100" s="100">
        <v>57</v>
      </c>
      <c r="AS100" s="97">
        <v>57</v>
      </c>
      <c r="AT100" s="97" t="s">
        <v>541</v>
      </c>
      <c r="AU100" s="75" t="s">
        <v>541</v>
      </c>
      <c r="AV100" s="92" t="s">
        <v>56</v>
      </c>
      <c r="AW100" s="92" t="s">
        <v>158</v>
      </c>
      <c r="AZ100" s="92">
        <v>0</v>
      </c>
      <c r="BA100" s="101">
        <v>53.8</v>
      </c>
      <c r="BB100" s="92" t="s">
        <v>158</v>
      </c>
      <c r="BC100" s="92" t="s">
        <v>158</v>
      </c>
      <c r="BF100" s="92" t="s">
        <v>541</v>
      </c>
      <c r="BG100" s="92" t="s">
        <v>541</v>
      </c>
      <c r="BH100" s="92" t="s">
        <v>158</v>
      </c>
      <c r="BI100" s="92" t="s">
        <v>541</v>
      </c>
      <c r="BJ100" s="92" t="s">
        <v>541</v>
      </c>
      <c r="BK100" s="92" t="s">
        <v>541</v>
      </c>
      <c r="BL100" s="92" t="s">
        <v>541</v>
      </c>
      <c r="BM100" s="92" t="s">
        <v>541</v>
      </c>
      <c r="BN100" s="92" t="s">
        <v>541</v>
      </c>
      <c r="BO100" s="92" t="s">
        <v>541</v>
      </c>
      <c r="BP100" s="92" t="s">
        <v>541</v>
      </c>
      <c r="BQ100" s="92" t="s">
        <v>541</v>
      </c>
      <c r="BR100" s="92" t="s">
        <v>541</v>
      </c>
      <c r="BS100" s="92" t="s">
        <v>541</v>
      </c>
      <c r="BT100" s="92" t="s">
        <v>541</v>
      </c>
      <c r="BU100" s="92" t="s">
        <v>541</v>
      </c>
      <c r="BV100" s="92" t="s">
        <v>158</v>
      </c>
      <c r="BW100" s="92" t="s">
        <v>541</v>
      </c>
      <c r="BX100" s="92" t="s">
        <v>541</v>
      </c>
      <c r="BY100" s="92" t="s">
        <v>158</v>
      </c>
      <c r="BZ100" s="222">
        <v>3</v>
      </c>
      <c r="CA100" s="92">
        <v>1</v>
      </c>
      <c r="CB100" s="92">
        <v>1</v>
      </c>
      <c r="CD100" s="92">
        <v>2</v>
      </c>
      <c r="CE100" s="92">
        <v>1</v>
      </c>
      <c r="CF100" s="92">
        <v>1</v>
      </c>
      <c r="CH100" s="236" t="s">
        <v>541</v>
      </c>
      <c r="DD100" s="92">
        <v>1</v>
      </c>
      <c r="DE100" s="92">
        <v>1</v>
      </c>
      <c r="DF100" s="92">
        <v>0</v>
      </c>
      <c r="DH100" s="92">
        <v>3</v>
      </c>
    </row>
    <row r="101" spans="1:120" ht="15.75" customHeight="1">
      <c r="A101" s="168">
        <v>92</v>
      </c>
      <c r="B101" s="275" t="s">
        <v>208</v>
      </c>
      <c r="C101" s="273">
        <v>57</v>
      </c>
      <c r="D101" s="273" t="s">
        <v>207</v>
      </c>
      <c r="E101" s="303" t="s">
        <v>322</v>
      </c>
      <c r="F101" s="274" t="s">
        <v>323</v>
      </c>
      <c r="G101" s="281">
        <v>2010</v>
      </c>
      <c r="H101" s="278">
        <v>43</v>
      </c>
      <c r="I101" s="251">
        <v>53.1</v>
      </c>
      <c r="J101" s="192" t="s">
        <v>158</v>
      </c>
      <c r="K101" s="74" t="s">
        <v>541</v>
      </c>
      <c r="L101" s="74" t="s">
        <v>158</v>
      </c>
      <c r="M101" s="97" t="s">
        <v>541</v>
      </c>
      <c r="N101" s="97" t="s">
        <v>158</v>
      </c>
      <c r="O101" s="97">
        <v>3</v>
      </c>
      <c r="P101" s="97" t="s">
        <v>541</v>
      </c>
      <c r="Q101" s="97" t="s">
        <v>158</v>
      </c>
      <c r="R101" s="97"/>
      <c r="S101" s="97"/>
      <c r="T101" s="97">
        <v>3</v>
      </c>
      <c r="U101" s="97">
        <v>3</v>
      </c>
      <c r="V101" s="97" t="s">
        <v>208</v>
      </c>
      <c r="W101" s="97">
        <v>35</v>
      </c>
      <c r="X101" s="97">
        <v>39</v>
      </c>
      <c r="Y101" s="97">
        <v>43</v>
      </c>
      <c r="Z101" s="97">
        <v>47</v>
      </c>
      <c r="AA101" s="97">
        <v>52</v>
      </c>
      <c r="AB101" s="97">
        <v>57</v>
      </c>
      <c r="AC101" s="97">
        <v>63</v>
      </c>
      <c r="AD101" s="97">
        <v>70</v>
      </c>
      <c r="AE101" s="97">
        <v>80</v>
      </c>
      <c r="AF101" s="97">
        <v>90</v>
      </c>
      <c r="AG101" s="97" t="s">
        <v>165</v>
      </c>
      <c r="AH101" s="97" t="s">
        <v>165</v>
      </c>
      <c r="AI101" s="97" t="s">
        <v>165</v>
      </c>
      <c r="AJ101" s="97" t="s">
        <v>165</v>
      </c>
      <c r="AK101" s="97" t="s">
        <v>165</v>
      </c>
      <c r="AL101" s="97" t="s">
        <v>165</v>
      </c>
      <c r="AM101" s="97" t="s">
        <v>165</v>
      </c>
      <c r="AN101" s="97" t="s">
        <v>165</v>
      </c>
      <c r="AO101" s="97" t="s">
        <v>165</v>
      </c>
      <c r="AR101" s="100">
        <v>57</v>
      </c>
      <c r="AS101" s="97">
        <v>57</v>
      </c>
      <c r="AT101" s="97" t="s">
        <v>541</v>
      </c>
      <c r="AU101" s="75" t="s">
        <v>541</v>
      </c>
      <c r="AV101" s="92" t="s">
        <v>56</v>
      </c>
      <c r="AW101" s="92" t="s">
        <v>158</v>
      </c>
      <c r="AZ101" s="92">
        <v>0</v>
      </c>
      <c r="BA101" s="101">
        <v>53.1</v>
      </c>
      <c r="BB101" s="92" t="s">
        <v>158</v>
      </c>
      <c r="BC101" s="92" t="s">
        <v>158</v>
      </c>
      <c r="BF101" s="92" t="s">
        <v>541</v>
      </c>
      <c r="BG101" s="92" t="s">
        <v>541</v>
      </c>
      <c r="BH101" s="92" t="s">
        <v>158</v>
      </c>
      <c r="BI101" s="92" t="s">
        <v>541</v>
      </c>
      <c r="BJ101" s="92" t="s">
        <v>541</v>
      </c>
      <c r="BK101" s="92" t="s">
        <v>541</v>
      </c>
      <c r="BL101" s="92" t="s">
        <v>541</v>
      </c>
      <c r="BM101" s="92" t="s">
        <v>541</v>
      </c>
      <c r="BN101" s="92" t="s">
        <v>541</v>
      </c>
      <c r="BO101" s="92" t="s">
        <v>541</v>
      </c>
      <c r="BP101" s="92" t="s">
        <v>541</v>
      </c>
      <c r="BQ101" s="92" t="s">
        <v>541</v>
      </c>
      <c r="BR101" s="92" t="s">
        <v>541</v>
      </c>
      <c r="BS101" s="92" t="s">
        <v>541</v>
      </c>
      <c r="BT101" s="92" t="s">
        <v>541</v>
      </c>
      <c r="BU101" s="92" t="s">
        <v>541</v>
      </c>
      <c r="BV101" s="92" t="s">
        <v>158</v>
      </c>
      <c r="BW101" s="92" t="s">
        <v>541</v>
      </c>
      <c r="BX101" s="92" t="s">
        <v>541</v>
      </c>
      <c r="BY101" s="92" t="s">
        <v>158</v>
      </c>
      <c r="BZ101" s="222">
        <v>4</v>
      </c>
      <c r="CA101" s="92">
        <v>1</v>
      </c>
      <c r="CB101" s="92">
        <v>1</v>
      </c>
      <c r="CD101" s="92">
        <v>2</v>
      </c>
      <c r="CE101" s="92">
        <v>1</v>
      </c>
      <c r="CF101" s="92">
        <v>1</v>
      </c>
      <c r="CH101" s="236" t="s">
        <v>541</v>
      </c>
      <c r="DD101" s="92">
        <v>1</v>
      </c>
      <c r="DE101" s="92">
        <v>1</v>
      </c>
      <c r="DF101" s="92">
        <v>0</v>
      </c>
      <c r="DH101" s="92">
        <v>4</v>
      </c>
    </row>
    <row r="102" spans="1:120" ht="15.75" customHeight="1">
      <c r="A102" s="168">
        <v>93</v>
      </c>
      <c r="B102" s="275" t="s">
        <v>213</v>
      </c>
      <c r="C102" s="273">
        <v>52</v>
      </c>
      <c r="D102" s="273" t="s">
        <v>207</v>
      </c>
      <c r="E102" s="303" t="s">
        <v>324</v>
      </c>
      <c r="F102" s="274" t="s">
        <v>325</v>
      </c>
      <c r="G102" s="281">
        <v>2009</v>
      </c>
      <c r="H102" s="278">
        <v>999</v>
      </c>
      <c r="I102" s="251"/>
      <c r="J102" s="192" t="s">
        <v>158</v>
      </c>
      <c r="K102" s="74" t="s">
        <v>541</v>
      </c>
      <c r="L102" s="74" t="s">
        <v>158</v>
      </c>
      <c r="M102" s="97" t="s">
        <v>541</v>
      </c>
      <c r="N102" s="97" t="s">
        <v>158</v>
      </c>
      <c r="O102" s="97">
        <v>4</v>
      </c>
      <c r="P102" s="97" t="s">
        <v>541</v>
      </c>
      <c r="Q102" s="97" t="s">
        <v>158</v>
      </c>
      <c r="R102" s="97"/>
      <c r="S102" s="97"/>
      <c r="T102" s="97">
        <v>4</v>
      </c>
      <c r="U102" s="97">
        <v>4</v>
      </c>
      <c r="V102" s="97" t="s">
        <v>213</v>
      </c>
      <c r="W102" s="97">
        <v>38</v>
      </c>
      <c r="X102" s="97">
        <v>41</v>
      </c>
      <c r="Y102" s="97">
        <v>44</v>
      </c>
      <c r="Z102" s="97">
        <v>48</v>
      </c>
      <c r="AA102" s="97">
        <v>52</v>
      </c>
      <c r="AB102" s="97">
        <v>57</v>
      </c>
      <c r="AC102" s="97">
        <v>62</v>
      </c>
      <c r="AD102" s="97">
        <v>68</v>
      </c>
      <c r="AE102" s="97">
        <v>75</v>
      </c>
      <c r="AF102" s="97">
        <v>85</v>
      </c>
      <c r="AG102" s="97">
        <v>100</v>
      </c>
      <c r="AH102" s="97" t="s">
        <v>165</v>
      </c>
      <c r="AI102" s="97" t="s">
        <v>165</v>
      </c>
      <c r="AJ102" s="97" t="s">
        <v>165</v>
      </c>
      <c r="AK102" s="97" t="s">
        <v>165</v>
      </c>
      <c r="AL102" s="97" t="s">
        <v>165</v>
      </c>
      <c r="AM102" s="97" t="s">
        <v>165</v>
      </c>
      <c r="AN102" s="97" t="s">
        <v>165</v>
      </c>
      <c r="AO102" s="97" t="s">
        <v>165</v>
      </c>
      <c r="AR102" s="100">
        <v>52</v>
      </c>
      <c r="AS102" s="97">
        <v>52</v>
      </c>
      <c r="AT102" s="97" t="s">
        <v>541</v>
      </c>
      <c r="AU102" s="75" t="s">
        <v>541</v>
      </c>
      <c r="AV102" s="92" t="s">
        <v>51</v>
      </c>
      <c r="AW102" s="92" t="s">
        <v>158</v>
      </c>
      <c r="AZ102" s="92">
        <v>0</v>
      </c>
      <c r="BA102" s="101">
        <v>0</v>
      </c>
      <c r="BB102" s="92" t="s">
        <v>158</v>
      </c>
      <c r="BC102" s="92" t="s">
        <v>158</v>
      </c>
      <c r="BF102" s="92" t="s">
        <v>541</v>
      </c>
      <c r="BG102" s="92" t="s">
        <v>541</v>
      </c>
      <c r="BH102" s="92" t="s">
        <v>541</v>
      </c>
      <c r="BI102" s="92" t="s">
        <v>158</v>
      </c>
      <c r="BJ102" s="92" t="s">
        <v>541</v>
      </c>
      <c r="BK102" s="92" t="s">
        <v>541</v>
      </c>
      <c r="BL102" s="92" t="s">
        <v>541</v>
      </c>
      <c r="BM102" s="92" t="s">
        <v>541</v>
      </c>
      <c r="BN102" s="92" t="s">
        <v>541</v>
      </c>
      <c r="BO102" s="92" t="s">
        <v>541</v>
      </c>
      <c r="BP102" s="92" t="s">
        <v>541</v>
      </c>
      <c r="BQ102" s="92" t="s">
        <v>541</v>
      </c>
      <c r="BR102" s="92" t="s">
        <v>541</v>
      </c>
      <c r="BS102" s="92" t="s">
        <v>541</v>
      </c>
      <c r="BT102" s="92" t="s">
        <v>541</v>
      </c>
      <c r="BU102" s="92" t="s">
        <v>541</v>
      </c>
      <c r="BV102" s="92" t="s">
        <v>158</v>
      </c>
      <c r="BW102" s="92" t="s">
        <v>541</v>
      </c>
      <c r="BX102" s="92" t="s">
        <v>541</v>
      </c>
      <c r="BY102" s="92" t="s">
        <v>158</v>
      </c>
      <c r="BZ102" s="222" t="s">
        <v>541</v>
      </c>
      <c r="CA102" s="92">
        <v>1</v>
      </c>
      <c r="CB102" s="92">
        <v>1</v>
      </c>
      <c r="CD102" s="92">
        <v>2</v>
      </c>
      <c r="CE102" s="92">
        <v>1</v>
      </c>
      <c r="CF102" s="92">
        <v>1</v>
      </c>
      <c r="CH102" s="236" t="s">
        <v>532</v>
      </c>
      <c r="DD102" s="92">
        <v>1</v>
      </c>
      <c r="DE102" s="92">
        <v>0</v>
      </c>
      <c r="DF102" s="92">
        <v>1</v>
      </c>
      <c r="DH102" s="92">
        <v>1</v>
      </c>
    </row>
    <row r="103" spans="1:120" ht="15.75" customHeight="1">
      <c r="A103" s="168">
        <v>94</v>
      </c>
      <c r="B103" s="275" t="s">
        <v>208</v>
      </c>
      <c r="C103" s="273">
        <v>43</v>
      </c>
      <c r="D103" s="273" t="s">
        <v>207</v>
      </c>
      <c r="E103" s="320" t="s">
        <v>326</v>
      </c>
      <c r="F103" s="274" t="s">
        <v>266</v>
      </c>
      <c r="G103" s="281">
        <v>2006</v>
      </c>
      <c r="H103" s="278">
        <v>245</v>
      </c>
      <c r="I103" s="251">
        <v>42.4</v>
      </c>
      <c r="J103" s="192" t="s">
        <v>158</v>
      </c>
      <c r="K103" s="74" t="s">
        <v>541</v>
      </c>
      <c r="L103" s="74" t="s">
        <v>158</v>
      </c>
      <c r="M103" s="97" t="s">
        <v>541</v>
      </c>
      <c r="N103" s="97" t="s">
        <v>158</v>
      </c>
      <c r="O103" s="97">
        <v>3</v>
      </c>
      <c r="P103" s="97" t="s">
        <v>541</v>
      </c>
      <c r="Q103" s="97" t="s">
        <v>158</v>
      </c>
      <c r="R103" s="97"/>
      <c r="S103" s="97"/>
      <c r="T103" s="97">
        <v>3</v>
      </c>
      <c r="U103" s="97">
        <v>3</v>
      </c>
      <c r="V103" s="97" t="s">
        <v>208</v>
      </c>
      <c r="W103" s="97">
        <v>35</v>
      </c>
      <c r="X103" s="97">
        <v>39</v>
      </c>
      <c r="Y103" s="97">
        <v>43</v>
      </c>
      <c r="Z103" s="97">
        <v>47</v>
      </c>
      <c r="AA103" s="97">
        <v>52</v>
      </c>
      <c r="AB103" s="97">
        <v>57</v>
      </c>
      <c r="AC103" s="97">
        <v>63</v>
      </c>
      <c r="AD103" s="97">
        <v>70</v>
      </c>
      <c r="AE103" s="97">
        <v>80</v>
      </c>
      <c r="AF103" s="97">
        <v>90</v>
      </c>
      <c r="AG103" s="97" t="s">
        <v>165</v>
      </c>
      <c r="AH103" s="97" t="s">
        <v>165</v>
      </c>
      <c r="AI103" s="97" t="s">
        <v>165</v>
      </c>
      <c r="AJ103" s="97" t="s">
        <v>165</v>
      </c>
      <c r="AK103" s="97" t="s">
        <v>165</v>
      </c>
      <c r="AL103" s="97" t="s">
        <v>165</v>
      </c>
      <c r="AM103" s="97" t="s">
        <v>165</v>
      </c>
      <c r="AN103" s="97" t="s">
        <v>165</v>
      </c>
      <c r="AO103" s="97" t="s">
        <v>165</v>
      </c>
      <c r="AR103" s="100">
        <v>43</v>
      </c>
      <c r="AS103" s="97">
        <v>43</v>
      </c>
      <c r="AT103" s="97" t="s">
        <v>541</v>
      </c>
      <c r="AU103" s="75" t="s">
        <v>541</v>
      </c>
      <c r="AV103" s="92" t="s">
        <v>42</v>
      </c>
      <c r="AW103" s="92" t="s">
        <v>158</v>
      </c>
      <c r="AZ103" s="92">
        <v>0</v>
      </c>
      <c r="BA103" s="101">
        <v>42.4</v>
      </c>
      <c r="BB103" s="92" t="s">
        <v>158</v>
      </c>
      <c r="BC103" s="92" t="s">
        <v>158</v>
      </c>
      <c r="BF103" s="92" t="s">
        <v>541</v>
      </c>
      <c r="BG103" s="92" t="s">
        <v>541</v>
      </c>
      <c r="BH103" s="92" t="s">
        <v>158</v>
      </c>
      <c r="BI103" s="92" t="s">
        <v>541</v>
      </c>
      <c r="BJ103" s="92" t="s">
        <v>541</v>
      </c>
      <c r="BK103" s="92" t="s">
        <v>541</v>
      </c>
      <c r="BL103" s="92" t="s">
        <v>541</v>
      </c>
      <c r="BM103" s="92" t="s">
        <v>541</v>
      </c>
      <c r="BN103" s="92" t="s">
        <v>541</v>
      </c>
      <c r="BO103" s="92" t="s">
        <v>541</v>
      </c>
      <c r="BP103" s="92" t="s">
        <v>541</v>
      </c>
      <c r="BQ103" s="92" t="s">
        <v>541</v>
      </c>
      <c r="BR103" s="92" t="s">
        <v>541</v>
      </c>
      <c r="BS103" s="92" t="s">
        <v>541</v>
      </c>
      <c r="BT103" s="92" t="s">
        <v>541</v>
      </c>
      <c r="BU103" s="92" t="s">
        <v>541</v>
      </c>
      <c r="BV103" s="92" t="s">
        <v>158</v>
      </c>
      <c r="BW103" s="92" t="s">
        <v>541</v>
      </c>
      <c r="BX103" s="92" t="s">
        <v>541</v>
      </c>
      <c r="BY103" s="92" t="s">
        <v>158</v>
      </c>
      <c r="BZ103" s="222">
        <v>1</v>
      </c>
      <c r="CA103" s="92">
        <v>1</v>
      </c>
      <c r="CB103" s="92">
        <v>1</v>
      </c>
      <c r="CD103" s="92">
        <v>2</v>
      </c>
      <c r="CE103" s="92">
        <v>1</v>
      </c>
      <c r="CF103" s="92">
        <v>1</v>
      </c>
      <c r="CH103" s="236" t="s">
        <v>541</v>
      </c>
      <c r="DD103" s="92">
        <v>1</v>
      </c>
      <c r="DE103" s="92">
        <v>1</v>
      </c>
      <c r="DF103" s="92">
        <v>0</v>
      </c>
      <c r="DH103" s="92">
        <v>1</v>
      </c>
    </row>
    <row r="104" spans="1:120" ht="15.75" customHeight="1">
      <c r="A104" s="168">
        <v>95</v>
      </c>
      <c r="B104" s="275" t="s">
        <v>224</v>
      </c>
      <c r="C104" s="276">
        <v>31</v>
      </c>
      <c r="D104" s="273" t="s">
        <v>207</v>
      </c>
      <c r="E104" s="300" t="s">
        <v>327</v>
      </c>
      <c r="F104" s="274" t="s">
        <v>334</v>
      </c>
      <c r="G104" s="310">
        <v>2015</v>
      </c>
      <c r="H104" s="278">
        <v>183</v>
      </c>
      <c r="I104" s="251">
        <v>29</v>
      </c>
      <c r="J104" s="192" t="s">
        <v>158</v>
      </c>
      <c r="K104" s="74" t="s">
        <v>541</v>
      </c>
      <c r="L104" s="74" t="s">
        <v>158</v>
      </c>
      <c r="M104" s="97" t="s">
        <v>541</v>
      </c>
      <c r="N104" s="97" t="s">
        <v>158</v>
      </c>
      <c r="O104" s="97">
        <v>1</v>
      </c>
      <c r="P104" s="97" t="s">
        <v>541</v>
      </c>
      <c r="Q104" s="97" t="s">
        <v>158</v>
      </c>
      <c r="R104" s="97"/>
      <c r="S104" s="97"/>
      <c r="T104" s="97">
        <v>1</v>
      </c>
      <c r="U104" s="97">
        <v>1</v>
      </c>
      <c r="V104" s="97" t="s">
        <v>224</v>
      </c>
      <c r="W104" s="97">
        <v>25</v>
      </c>
      <c r="X104" s="97">
        <v>28</v>
      </c>
      <c r="Y104" s="97">
        <v>31</v>
      </c>
      <c r="Z104" s="97">
        <v>35</v>
      </c>
      <c r="AA104" s="97">
        <v>39</v>
      </c>
      <c r="AB104" s="97">
        <v>43</v>
      </c>
      <c r="AC104" s="97">
        <v>47</v>
      </c>
      <c r="AD104" s="97">
        <v>52</v>
      </c>
      <c r="AE104" s="97" t="s">
        <v>165</v>
      </c>
      <c r="AF104" s="97" t="s">
        <v>165</v>
      </c>
      <c r="AG104" s="97" t="s">
        <v>165</v>
      </c>
      <c r="AH104" s="97" t="s">
        <v>165</v>
      </c>
      <c r="AI104" s="97" t="s">
        <v>165</v>
      </c>
      <c r="AJ104" s="97" t="s">
        <v>165</v>
      </c>
      <c r="AK104" s="97" t="s">
        <v>165</v>
      </c>
      <c r="AL104" s="97" t="s">
        <v>165</v>
      </c>
      <c r="AM104" s="97" t="s">
        <v>165</v>
      </c>
      <c r="AN104" s="97" t="s">
        <v>165</v>
      </c>
      <c r="AO104" s="97" t="s">
        <v>165</v>
      </c>
      <c r="AR104" s="100">
        <v>31</v>
      </c>
      <c r="AS104" s="97">
        <v>31</v>
      </c>
      <c r="AT104" s="97" t="s">
        <v>541</v>
      </c>
      <c r="AU104" s="75" t="s">
        <v>541</v>
      </c>
      <c r="AV104" s="92" t="s">
        <v>30</v>
      </c>
      <c r="AW104" s="92" t="s">
        <v>158</v>
      </c>
      <c r="AZ104" s="92">
        <v>0</v>
      </c>
      <c r="BA104" s="101">
        <v>29</v>
      </c>
      <c r="BB104" s="92" t="s">
        <v>158</v>
      </c>
      <c r="BC104" s="92" t="s">
        <v>158</v>
      </c>
      <c r="BF104" s="92" t="s">
        <v>158</v>
      </c>
      <c r="BG104" s="92" t="s">
        <v>541</v>
      </c>
      <c r="BH104" s="92" t="s">
        <v>541</v>
      </c>
      <c r="BI104" s="92" t="s">
        <v>541</v>
      </c>
      <c r="BJ104" s="92" t="s">
        <v>541</v>
      </c>
      <c r="BK104" s="92" t="s">
        <v>541</v>
      </c>
      <c r="BL104" s="92" t="s">
        <v>541</v>
      </c>
      <c r="BM104" s="92" t="s">
        <v>541</v>
      </c>
      <c r="BN104" s="92" t="s">
        <v>541</v>
      </c>
      <c r="BO104" s="92" t="s">
        <v>541</v>
      </c>
      <c r="BP104" s="92" t="s">
        <v>541</v>
      </c>
      <c r="BQ104" s="92" t="s">
        <v>541</v>
      </c>
      <c r="BR104" s="92" t="s">
        <v>541</v>
      </c>
      <c r="BS104" s="92" t="s">
        <v>541</v>
      </c>
      <c r="BT104" s="92" t="s">
        <v>541</v>
      </c>
      <c r="BU104" s="92" t="s">
        <v>541</v>
      </c>
      <c r="BV104" s="92" t="s">
        <v>158</v>
      </c>
      <c r="BW104" s="92" t="s">
        <v>541</v>
      </c>
      <c r="BX104" s="92" t="s">
        <v>541</v>
      </c>
      <c r="BY104" s="92" t="s">
        <v>158</v>
      </c>
      <c r="BZ104" s="222">
        <v>1</v>
      </c>
      <c r="CA104" s="92">
        <v>1</v>
      </c>
      <c r="CB104" s="92">
        <v>1</v>
      </c>
      <c r="CD104" s="92">
        <v>2</v>
      </c>
      <c r="CE104" s="92">
        <v>1</v>
      </c>
      <c r="CF104" s="92">
        <v>1</v>
      </c>
      <c r="CH104" s="244" t="s">
        <v>541</v>
      </c>
      <c r="DD104" s="92">
        <v>1</v>
      </c>
      <c r="DE104" s="92">
        <v>1</v>
      </c>
      <c r="DF104" s="92">
        <v>0</v>
      </c>
      <c r="DH104" s="92">
        <v>1</v>
      </c>
    </row>
    <row r="105" spans="1:120" ht="15.75" customHeight="1">
      <c r="A105" s="168">
        <v>96</v>
      </c>
      <c r="B105" s="275" t="s">
        <v>224</v>
      </c>
      <c r="C105" s="273">
        <v>31</v>
      </c>
      <c r="D105" s="273" t="s">
        <v>207</v>
      </c>
      <c r="E105" s="300" t="s">
        <v>328</v>
      </c>
      <c r="F105" s="274" t="s">
        <v>334</v>
      </c>
      <c r="G105" s="310">
        <v>2014</v>
      </c>
      <c r="H105" s="282">
        <v>34</v>
      </c>
      <c r="I105" s="35">
        <v>29.6</v>
      </c>
      <c r="J105" s="192" t="s">
        <v>158</v>
      </c>
      <c r="K105" s="74" t="s">
        <v>541</v>
      </c>
      <c r="L105" s="74" t="s">
        <v>158</v>
      </c>
      <c r="M105" s="97" t="s">
        <v>541</v>
      </c>
      <c r="N105" s="97" t="s">
        <v>158</v>
      </c>
      <c r="O105" s="97">
        <v>1</v>
      </c>
      <c r="P105" s="97" t="s">
        <v>541</v>
      </c>
      <c r="Q105" s="97" t="s">
        <v>158</v>
      </c>
      <c r="R105" s="97"/>
      <c r="S105" s="97"/>
      <c r="T105" s="97">
        <v>1</v>
      </c>
      <c r="U105" s="97">
        <v>1</v>
      </c>
      <c r="V105" s="97" t="s">
        <v>224</v>
      </c>
      <c r="W105" s="97">
        <v>25</v>
      </c>
      <c r="X105" s="97">
        <v>28</v>
      </c>
      <c r="Y105" s="97">
        <v>31</v>
      </c>
      <c r="Z105" s="97">
        <v>35</v>
      </c>
      <c r="AA105" s="97">
        <v>39</v>
      </c>
      <c r="AB105" s="97">
        <v>43</v>
      </c>
      <c r="AC105" s="97">
        <v>47</v>
      </c>
      <c r="AD105" s="97">
        <v>52</v>
      </c>
      <c r="AE105" s="97" t="s">
        <v>165</v>
      </c>
      <c r="AF105" s="97" t="s">
        <v>165</v>
      </c>
      <c r="AG105" s="97" t="s">
        <v>165</v>
      </c>
      <c r="AH105" s="97" t="s">
        <v>165</v>
      </c>
      <c r="AI105" s="97" t="s">
        <v>165</v>
      </c>
      <c r="AJ105" s="97" t="s">
        <v>165</v>
      </c>
      <c r="AK105" s="97" t="s">
        <v>165</v>
      </c>
      <c r="AL105" s="97" t="s">
        <v>165</v>
      </c>
      <c r="AM105" s="97" t="s">
        <v>165</v>
      </c>
      <c r="AN105" s="97" t="s">
        <v>165</v>
      </c>
      <c r="AO105" s="97" t="s">
        <v>165</v>
      </c>
      <c r="AR105" s="100">
        <v>31</v>
      </c>
      <c r="AS105" s="97">
        <v>31</v>
      </c>
      <c r="AT105" s="97" t="s">
        <v>541</v>
      </c>
      <c r="AU105" s="75" t="s">
        <v>541</v>
      </c>
      <c r="AV105" s="92" t="s">
        <v>30</v>
      </c>
      <c r="AW105" s="92" t="s">
        <v>158</v>
      </c>
      <c r="AZ105" s="92">
        <v>0</v>
      </c>
      <c r="BA105" s="101">
        <v>29.6</v>
      </c>
      <c r="BB105" s="92" t="s">
        <v>158</v>
      </c>
      <c r="BC105" s="92" t="s">
        <v>158</v>
      </c>
      <c r="BF105" s="92" t="s">
        <v>158</v>
      </c>
      <c r="BG105" s="92" t="s">
        <v>541</v>
      </c>
      <c r="BH105" s="92" t="s">
        <v>541</v>
      </c>
      <c r="BI105" s="92" t="s">
        <v>541</v>
      </c>
      <c r="BJ105" s="92" t="s">
        <v>541</v>
      </c>
      <c r="BK105" s="92" t="s">
        <v>541</v>
      </c>
      <c r="BL105" s="92" t="s">
        <v>541</v>
      </c>
      <c r="BM105" s="92" t="s">
        <v>541</v>
      </c>
      <c r="BN105" s="92" t="s">
        <v>541</v>
      </c>
      <c r="BO105" s="92" t="s">
        <v>541</v>
      </c>
      <c r="BP105" s="92" t="s">
        <v>541</v>
      </c>
      <c r="BQ105" s="92" t="s">
        <v>541</v>
      </c>
      <c r="BR105" s="92" t="s">
        <v>541</v>
      </c>
      <c r="BS105" s="92" t="s">
        <v>541</v>
      </c>
      <c r="BT105" s="92" t="s">
        <v>541</v>
      </c>
      <c r="BU105" s="92" t="s">
        <v>541</v>
      </c>
      <c r="BV105" s="92" t="s">
        <v>158</v>
      </c>
      <c r="BW105" s="92" t="s">
        <v>541</v>
      </c>
      <c r="BX105" s="92" t="s">
        <v>541</v>
      </c>
      <c r="BY105" s="92" t="s">
        <v>158</v>
      </c>
      <c r="BZ105" s="222">
        <v>2</v>
      </c>
      <c r="CA105" s="92">
        <v>1</v>
      </c>
      <c r="CB105" s="92">
        <v>1</v>
      </c>
      <c r="CD105" s="92">
        <v>2</v>
      </c>
      <c r="CE105" s="92">
        <v>1</v>
      </c>
      <c r="CF105" s="92">
        <v>1</v>
      </c>
      <c r="CH105" s="236" t="s">
        <v>541</v>
      </c>
      <c r="DD105" s="92">
        <v>1</v>
      </c>
      <c r="DE105" s="92">
        <v>1</v>
      </c>
      <c r="DF105" s="92">
        <v>0</v>
      </c>
      <c r="DH105" s="92">
        <v>2</v>
      </c>
    </row>
    <row r="106" spans="1:120" ht="15.75" customHeight="1">
      <c r="A106" s="168">
        <v>97</v>
      </c>
      <c r="B106" s="275" t="s">
        <v>224</v>
      </c>
      <c r="C106" s="273">
        <v>39</v>
      </c>
      <c r="D106" s="273" t="s">
        <v>207</v>
      </c>
      <c r="E106" s="300" t="s">
        <v>329</v>
      </c>
      <c r="F106" s="274" t="s">
        <v>334</v>
      </c>
      <c r="G106" s="310">
        <v>2014</v>
      </c>
      <c r="H106" s="282">
        <v>277</v>
      </c>
      <c r="I106" s="35">
        <v>36.700000000000003</v>
      </c>
      <c r="J106" s="192" t="s">
        <v>158</v>
      </c>
      <c r="K106" s="74" t="s">
        <v>541</v>
      </c>
      <c r="L106" s="74" t="s">
        <v>158</v>
      </c>
      <c r="M106" s="97" t="s">
        <v>541</v>
      </c>
      <c r="N106" s="97" t="s">
        <v>158</v>
      </c>
      <c r="O106" s="97">
        <v>1</v>
      </c>
      <c r="P106" s="97" t="s">
        <v>541</v>
      </c>
      <c r="Q106" s="97" t="s">
        <v>158</v>
      </c>
      <c r="R106" s="97"/>
      <c r="S106" s="97"/>
      <c r="T106" s="97">
        <v>1</v>
      </c>
      <c r="U106" s="97">
        <v>1</v>
      </c>
      <c r="V106" s="97" t="s">
        <v>224</v>
      </c>
      <c r="W106" s="97">
        <v>25</v>
      </c>
      <c r="X106" s="97">
        <v>28</v>
      </c>
      <c r="Y106" s="97">
        <v>31</v>
      </c>
      <c r="Z106" s="97">
        <v>35</v>
      </c>
      <c r="AA106" s="97">
        <v>39</v>
      </c>
      <c r="AB106" s="97">
        <v>43</v>
      </c>
      <c r="AC106" s="97">
        <v>47</v>
      </c>
      <c r="AD106" s="97">
        <v>52</v>
      </c>
      <c r="AE106" s="97" t="s">
        <v>165</v>
      </c>
      <c r="AF106" s="97" t="s">
        <v>165</v>
      </c>
      <c r="AG106" s="97" t="s">
        <v>165</v>
      </c>
      <c r="AH106" s="97" t="s">
        <v>165</v>
      </c>
      <c r="AI106" s="97" t="s">
        <v>165</v>
      </c>
      <c r="AJ106" s="97" t="s">
        <v>165</v>
      </c>
      <c r="AK106" s="97" t="s">
        <v>165</v>
      </c>
      <c r="AL106" s="97" t="s">
        <v>165</v>
      </c>
      <c r="AM106" s="97" t="s">
        <v>165</v>
      </c>
      <c r="AN106" s="97" t="s">
        <v>165</v>
      </c>
      <c r="AO106" s="97" t="s">
        <v>165</v>
      </c>
      <c r="AR106" s="100">
        <v>39</v>
      </c>
      <c r="AS106" s="97">
        <v>39</v>
      </c>
      <c r="AT106" s="97" t="s">
        <v>541</v>
      </c>
      <c r="AU106" s="75" t="s">
        <v>541</v>
      </c>
      <c r="AV106" s="92" t="s">
        <v>38</v>
      </c>
      <c r="AW106" s="92" t="s">
        <v>158</v>
      </c>
      <c r="AZ106" s="92">
        <v>0</v>
      </c>
      <c r="BA106" s="101">
        <v>36.700000000000003</v>
      </c>
      <c r="BB106" s="92" t="s">
        <v>158</v>
      </c>
      <c r="BC106" s="92" t="s">
        <v>158</v>
      </c>
      <c r="BF106" s="92" t="s">
        <v>158</v>
      </c>
      <c r="BG106" s="92" t="s">
        <v>541</v>
      </c>
      <c r="BH106" s="92" t="s">
        <v>541</v>
      </c>
      <c r="BI106" s="92" t="s">
        <v>541</v>
      </c>
      <c r="BJ106" s="92" t="s">
        <v>541</v>
      </c>
      <c r="BK106" s="92" t="s">
        <v>541</v>
      </c>
      <c r="BL106" s="92" t="s">
        <v>541</v>
      </c>
      <c r="BM106" s="92" t="s">
        <v>541</v>
      </c>
      <c r="BN106" s="92" t="s">
        <v>541</v>
      </c>
      <c r="BO106" s="92" t="s">
        <v>541</v>
      </c>
      <c r="BP106" s="92" t="s">
        <v>541</v>
      </c>
      <c r="BQ106" s="92" t="s">
        <v>541</v>
      </c>
      <c r="BR106" s="92" t="s">
        <v>541</v>
      </c>
      <c r="BS106" s="92" t="s">
        <v>541</v>
      </c>
      <c r="BT106" s="92" t="s">
        <v>541</v>
      </c>
      <c r="BU106" s="92" t="s">
        <v>541</v>
      </c>
      <c r="BV106" s="92" t="s">
        <v>158</v>
      </c>
      <c r="BW106" s="92" t="s">
        <v>541</v>
      </c>
      <c r="BX106" s="92" t="s">
        <v>541</v>
      </c>
      <c r="BY106" s="92" t="s">
        <v>158</v>
      </c>
      <c r="BZ106" s="222">
        <v>3</v>
      </c>
      <c r="CA106" s="92">
        <v>1</v>
      </c>
      <c r="CB106" s="92">
        <v>1</v>
      </c>
      <c r="CD106" s="92">
        <v>2</v>
      </c>
      <c r="CE106" s="92">
        <v>1</v>
      </c>
      <c r="CF106" s="92">
        <v>1</v>
      </c>
      <c r="CH106" s="236" t="s">
        <v>541</v>
      </c>
      <c r="DD106" s="92">
        <v>1</v>
      </c>
      <c r="DE106" s="92">
        <v>1</v>
      </c>
      <c r="DF106" s="92">
        <v>0</v>
      </c>
      <c r="DH106" s="92">
        <v>3</v>
      </c>
    </row>
    <row r="107" spans="1:120" ht="15.75" customHeight="1">
      <c r="A107" s="168">
        <v>98</v>
      </c>
      <c r="B107" s="275" t="s">
        <v>212</v>
      </c>
      <c r="C107" s="276">
        <v>31</v>
      </c>
      <c r="D107" s="273" t="s">
        <v>207</v>
      </c>
      <c r="E107" s="300" t="s">
        <v>330</v>
      </c>
      <c r="F107" s="274" t="s">
        <v>334</v>
      </c>
      <c r="G107" s="310">
        <v>2013</v>
      </c>
      <c r="H107" s="282">
        <v>46</v>
      </c>
      <c r="I107" s="35">
        <v>29.7</v>
      </c>
      <c r="J107" s="192" t="s">
        <v>158</v>
      </c>
      <c r="K107" s="74" t="s">
        <v>541</v>
      </c>
      <c r="L107" s="74" t="s">
        <v>158</v>
      </c>
      <c r="M107" s="97" t="s">
        <v>541</v>
      </c>
      <c r="N107" s="97" t="s">
        <v>158</v>
      </c>
      <c r="O107" s="97">
        <v>2</v>
      </c>
      <c r="P107" s="97" t="s">
        <v>541</v>
      </c>
      <c r="Q107" s="97" t="s">
        <v>158</v>
      </c>
      <c r="R107" s="97"/>
      <c r="S107" s="97"/>
      <c r="T107" s="97">
        <v>2</v>
      </c>
      <c r="U107" s="97">
        <v>2</v>
      </c>
      <c r="V107" s="97" t="s">
        <v>212</v>
      </c>
      <c r="W107" s="97">
        <v>31</v>
      </c>
      <c r="X107" s="97">
        <v>35</v>
      </c>
      <c r="Y107" s="97">
        <v>39</v>
      </c>
      <c r="Z107" s="97">
        <v>43</v>
      </c>
      <c r="AA107" s="97">
        <v>47</v>
      </c>
      <c r="AB107" s="97">
        <v>52</v>
      </c>
      <c r="AC107" s="97">
        <v>57</v>
      </c>
      <c r="AD107" s="97">
        <v>63</v>
      </c>
      <c r="AE107" s="97" t="s">
        <v>165</v>
      </c>
      <c r="AF107" s="97" t="s">
        <v>165</v>
      </c>
      <c r="AG107" s="97" t="s">
        <v>165</v>
      </c>
      <c r="AH107" s="97" t="s">
        <v>165</v>
      </c>
      <c r="AI107" s="97" t="s">
        <v>165</v>
      </c>
      <c r="AJ107" s="97" t="s">
        <v>165</v>
      </c>
      <c r="AK107" s="97" t="s">
        <v>165</v>
      </c>
      <c r="AL107" s="97" t="s">
        <v>165</v>
      </c>
      <c r="AM107" s="97" t="s">
        <v>165</v>
      </c>
      <c r="AN107" s="97" t="s">
        <v>165</v>
      </c>
      <c r="AO107" s="97" t="s">
        <v>165</v>
      </c>
      <c r="AR107" s="100">
        <v>31</v>
      </c>
      <c r="AS107" s="97">
        <v>31</v>
      </c>
      <c r="AT107" s="97" t="s">
        <v>541</v>
      </c>
      <c r="AU107" s="75" t="s">
        <v>541</v>
      </c>
      <c r="AV107" s="92" t="s">
        <v>30</v>
      </c>
      <c r="AW107" s="92" t="s">
        <v>158</v>
      </c>
      <c r="AZ107" s="92">
        <v>0</v>
      </c>
      <c r="BA107" s="101">
        <v>29.7</v>
      </c>
      <c r="BB107" s="92" t="s">
        <v>158</v>
      </c>
      <c r="BC107" s="92" t="s">
        <v>158</v>
      </c>
      <c r="BF107" s="92" t="s">
        <v>541</v>
      </c>
      <c r="BG107" s="92" t="s">
        <v>158</v>
      </c>
      <c r="BH107" s="92" t="s">
        <v>541</v>
      </c>
      <c r="BI107" s="92" t="s">
        <v>541</v>
      </c>
      <c r="BJ107" s="92" t="s">
        <v>541</v>
      </c>
      <c r="BK107" s="92" t="s">
        <v>541</v>
      </c>
      <c r="BL107" s="92" t="s">
        <v>541</v>
      </c>
      <c r="BM107" s="92" t="s">
        <v>541</v>
      </c>
      <c r="BN107" s="92" t="s">
        <v>541</v>
      </c>
      <c r="BO107" s="92" t="s">
        <v>541</v>
      </c>
      <c r="BP107" s="92" t="s">
        <v>541</v>
      </c>
      <c r="BQ107" s="92" t="s">
        <v>541</v>
      </c>
      <c r="BR107" s="92" t="s">
        <v>541</v>
      </c>
      <c r="BS107" s="92" t="s">
        <v>541</v>
      </c>
      <c r="BT107" s="92" t="s">
        <v>541</v>
      </c>
      <c r="BU107" s="92" t="s">
        <v>541</v>
      </c>
      <c r="BV107" s="92" t="s">
        <v>158</v>
      </c>
      <c r="BW107" s="92" t="s">
        <v>541</v>
      </c>
      <c r="BX107" s="92" t="s">
        <v>541</v>
      </c>
      <c r="BY107" s="92" t="s">
        <v>158</v>
      </c>
      <c r="BZ107" s="222">
        <v>4</v>
      </c>
      <c r="CA107" s="92">
        <v>1</v>
      </c>
      <c r="CB107" s="92">
        <v>1</v>
      </c>
      <c r="CD107" s="92">
        <v>2</v>
      </c>
      <c r="CE107" s="92">
        <v>1</v>
      </c>
      <c r="CF107" s="92">
        <v>1</v>
      </c>
      <c r="CH107" s="236" t="s">
        <v>541</v>
      </c>
      <c r="DD107" s="92">
        <v>1</v>
      </c>
      <c r="DE107" s="92">
        <v>1</v>
      </c>
      <c r="DF107" s="92">
        <v>0</v>
      </c>
      <c r="DH107" s="92">
        <v>4</v>
      </c>
    </row>
    <row r="108" spans="1:120" ht="15.75" customHeight="1">
      <c r="A108" s="168">
        <v>99</v>
      </c>
      <c r="B108" s="275" t="s">
        <v>212</v>
      </c>
      <c r="C108" s="273">
        <v>31</v>
      </c>
      <c r="D108" s="273" t="s">
        <v>207</v>
      </c>
      <c r="E108" s="300" t="s">
        <v>331</v>
      </c>
      <c r="F108" s="274" t="s">
        <v>334</v>
      </c>
      <c r="G108" s="310">
        <v>2013</v>
      </c>
      <c r="H108" s="282">
        <v>102</v>
      </c>
      <c r="I108" s="35">
        <v>31</v>
      </c>
      <c r="J108" s="192" t="s">
        <v>158</v>
      </c>
      <c r="K108" s="74" t="s">
        <v>541</v>
      </c>
      <c r="L108" s="74" t="s">
        <v>158</v>
      </c>
      <c r="M108" s="97" t="s">
        <v>541</v>
      </c>
      <c r="N108" s="97" t="s">
        <v>158</v>
      </c>
      <c r="O108" s="97">
        <v>2</v>
      </c>
      <c r="P108" s="97" t="s">
        <v>541</v>
      </c>
      <c r="Q108" s="97" t="s">
        <v>158</v>
      </c>
      <c r="R108" s="97"/>
      <c r="S108" s="97"/>
      <c r="T108" s="97">
        <v>2</v>
      </c>
      <c r="U108" s="97">
        <v>2</v>
      </c>
      <c r="V108" s="97" t="s">
        <v>212</v>
      </c>
      <c r="W108" s="97">
        <v>31</v>
      </c>
      <c r="X108" s="97">
        <v>35</v>
      </c>
      <c r="Y108" s="97">
        <v>39</v>
      </c>
      <c r="Z108" s="97">
        <v>43</v>
      </c>
      <c r="AA108" s="97">
        <v>47</v>
      </c>
      <c r="AB108" s="97">
        <v>52</v>
      </c>
      <c r="AC108" s="97">
        <v>57</v>
      </c>
      <c r="AD108" s="97">
        <v>63</v>
      </c>
      <c r="AE108" s="97" t="s">
        <v>165</v>
      </c>
      <c r="AF108" s="97" t="s">
        <v>165</v>
      </c>
      <c r="AG108" s="97" t="s">
        <v>165</v>
      </c>
      <c r="AH108" s="97" t="s">
        <v>165</v>
      </c>
      <c r="AI108" s="97" t="s">
        <v>165</v>
      </c>
      <c r="AJ108" s="97" t="s">
        <v>165</v>
      </c>
      <c r="AK108" s="97" t="s">
        <v>165</v>
      </c>
      <c r="AL108" s="97" t="s">
        <v>165</v>
      </c>
      <c r="AM108" s="97" t="s">
        <v>165</v>
      </c>
      <c r="AN108" s="97" t="s">
        <v>165</v>
      </c>
      <c r="AO108" s="97" t="s">
        <v>165</v>
      </c>
      <c r="AR108" s="100">
        <v>31</v>
      </c>
      <c r="AS108" s="97">
        <v>31</v>
      </c>
      <c r="AT108" s="97" t="s">
        <v>541</v>
      </c>
      <c r="AU108" s="75" t="s">
        <v>541</v>
      </c>
      <c r="AV108" s="92" t="s">
        <v>30</v>
      </c>
      <c r="AW108" s="92" t="s">
        <v>158</v>
      </c>
      <c r="AZ108" s="92">
        <v>0</v>
      </c>
      <c r="BA108" s="101">
        <v>31</v>
      </c>
      <c r="BB108" s="92" t="s">
        <v>158</v>
      </c>
      <c r="BC108" s="92" t="s">
        <v>158</v>
      </c>
      <c r="BF108" s="92" t="s">
        <v>541</v>
      </c>
      <c r="BG108" s="92" t="s">
        <v>158</v>
      </c>
      <c r="BH108" s="92" t="s">
        <v>541</v>
      </c>
      <c r="BI108" s="92" t="s">
        <v>541</v>
      </c>
      <c r="BJ108" s="92" t="s">
        <v>541</v>
      </c>
      <c r="BK108" s="92" t="s">
        <v>541</v>
      </c>
      <c r="BL108" s="92" t="s">
        <v>541</v>
      </c>
      <c r="BM108" s="92" t="s">
        <v>541</v>
      </c>
      <c r="BN108" s="92" t="s">
        <v>541</v>
      </c>
      <c r="BO108" s="92" t="s">
        <v>541</v>
      </c>
      <c r="BP108" s="92" t="s">
        <v>541</v>
      </c>
      <c r="BQ108" s="92" t="s">
        <v>541</v>
      </c>
      <c r="BR108" s="92" t="s">
        <v>541</v>
      </c>
      <c r="BS108" s="92" t="s">
        <v>541</v>
      </c>
      <c r="BT108" s="92" t="s">
        <v>541</v>
      </c>
      <c r="BU108" s="92" t="s">
        <v>541</v>
      </c>
      <c r="BV108" s="92" t="s">
        <v>158</v>
      </c>
      <c r="BW108" s="92" t="s">
        <v>541</v>
      </c>
      <c r="BX108" s="92" t="s">
        <v>541</v>
      </c>
      <c r="BY108" s="92" t="s">
        <v>158</v>
      </c>
      <c r="BZ108" s="222">
        <v>5</v>
      </c>
      <c r="CA108" s="92">
        <v>1</v>
      </c>
      <c r="CB108" s="92">
        <v>1</v>
      </c>
      <c r="CD108" s="92">
        <v>2</v>
      </c>
      <c r="CE108" s="92">
        <v>1</v>
      </c>
      <c r="CF108" s="92">
        <v>1</v>
      </c>
      <c r="CH108" s="236" t="s">
        <v>541</v>
      </c>
      <c r="DD108" s="92">
        <v>1</v>
      </c>
      <c r="DE108" s="92">
        <v>1</v>
      </c>
      <c r="DF108" s="92">
        <v>0</v>
      </c>
      <c r="DH108" s="92">
        <v>5</v>
      </c>
    </row>
    <row r="109" spans="1:120" s="103" customFormat="1" ht="15.75" customHeight="1">
      <c r="A109" s="168">
        <v>100</v>
      </c>
      <c r="B109" s="275" t="s">
        <v>212</v>
      </c>
      <c r="C109" s="276">
        <v>35</v>
      </c>
      <c r="D109" s="273" t="s">
        <v>207</v>
      </c>
      <c r="E109" s="300" t="s">
        <v>332</v>
      </c>
      <c r="F109" s="274" t="s">
        <v>334</v>
      </c>
      <c r="G109" s="310">
        <v>2013</v>
      </c>
      <c r="H109" s="283">
        <v>49</v>
      </c>
      <c r="I109" s="284">
        <v>32.5</v>
      </c>
      <c r="J109" s="192" t="s">
        <v>158</v>
      </c>
      <c r="K109" s="74" t="s">
        <v>541</v>
      </c>
      <c r="L109" s="74" t="s">
        <v>158</v>
      </c>
      <c r="M109" s="97" t="s">
        <v>541</v>
      </c>
      <c r="N109" s="97" t="s">
        <v>158</v>
      </c>
      <c r="O109" s="97">
        <v>2</v>
      </c>
      <c r="P109" s="97" t="s">
        <v>541</v>
      </c>
      <c r="Q109" s="97" t="s">
        <v>158</v>
      </c>
      <c r="R109" s="97"/>
      <c r="S109" s="97"/>
      <c r="T109" s="97">
        <v>2</v>
      </c>
      <c r="U109" s="97">
        <v>2</v>
      </c>
      <c r="V109" s="97" t="s">
        <v>212</v>
      </c>
      <c r="W109" s="97">
        <v>31</v>
      </c>
      <c r="X109" s="97">
        <v>35</v>
      </c>
      <c r="Y109" s="97">
        <v>39</v>
      </c>
      <c r="Z109" s="97">
        <v>43</v>
      </c>
      <c r="AA109" s="97">
        <v>47</v>
      </c>
      <c r="AB109" s="97">
        <v>52</v>
      </c>
      <c r="AC109" s="97">
        <v>57</v>
      </c>
      <c r="AD109" s="97">
        <v>63</v>
      </c>
      <c r="AE109" s="97" t="s">
        <v>165</v>
      </c>
      <c r="AF109" s="97" t="s">
        <v>165</v>
      </c>
      <c r="AG109" s="97" t="s">
        <v>165</v>
      </c>
      <c r="AH109" s="97" t="s">
        <v>165</v>
      </c>
      <c r="AI109" s="97" t="s">
        <v>165</v>
      </c>
      <c r="AJ109" s="97" t="s">
        <v>165</v>
      </c>
      <c r="AK109" s="97" t="s">
        <v>165</v>
      </c>
      <c r="AL109" s="97" t="s">
        <v>165</v>
      </c>
      <c r="AM109" s="97" t="s">
        <v>165</v>
      </c>
      <c r="AN109" s="97" t="s">
        <v>165</v>
      </c>
      <c r="AO109" s="97" t="s">
        <v>165</v>
      </c>
      <c r="AP109" s="75"/>
      <c r="AQ109" s="75"/>
      <c r="AR109" s="100">
        <v>35</v>
      </c>
      <c r="AS109" s="97">
        <v>35</v>
      </c>
      <c r="AT109" s="97" t="s">
        <v>541</v>
      </c>
      <c r="AU109" s="75" t="s">
        <v>541</v>
      </c>
      <c r="AV109" s="92" t="s">
        <v>34</v>
      </c>
      <c r="AW109" s="92" t="s">
        <v>158</v>
      </c>
      <c r="AX109" s="75"/>
      <c r="AY109" s="75"/>
      <c r="AZ109" s="92">
        <v>0</v>
      </c>
      <c r="BA109" s="101">
        <v>32.5</v>
      </c>
      <c r="BB109" s="92" t="s">
        <v>158</v>
      </c>
      <c r="BC109" s="92" t="s">
        <v>158</v>
      </c>
      <c r="BF109" s="92" t="s">
        <v>541</v>
      </c>
      <c r="BG109" s="92" t="s">
        <v>158</v>
      </c>
      <c r="BH109" s="92" t="s">
        <v>541</v>
      </c>
      <c r="BI109" s="92" t="s">
        <v>541</v>
      </c>
      <c r="BJ109" s="92" t="s">
        <v>541</v>
      </c>
      <c r="BK109" s="92" t="s">
        <v>541</v>
      </c>
      <c r="BL109" s="92" t="s">
        <v>541</v>
      </c>
      <c r="BM109" s="92" t="s">
        <v>541</v>
      </c>
      <c r="BN109" s="92" t="s">
        <v>541</v>
      </c>
      <c r="BO109" s="92" t="s">
        <v>541</v>
      </c>
      <c r="BP109" s="92" t="s">
        <v>541</v>
      </c>
      <c r="BQ109" s="92" t="s">
        <v>541</v>
      </c>
      <c r="BR109" s="92" t="s">
        <v>541</v>
      </c>
      <c r="BS109" s="92" t="s">
        <v>541</v>
      </c>
      <c r="BT109" s="92" t="s">
        <v>541</v>
      </c>
      <c r="BU109" s="92" t="s">
        <v>541</v>
      </c>
      <c r="BV109" s="92" t="s">
        <v>158</v>
      </c>
      <c r="BW109" s="92" t="s">
        <v>541</v>
      </c>
      <c r="BX109" s="92" t="s">
        <v>541</v>
      </c>
      <c r="BY109" s="92" t="s">
        <v>158</v>
      </c>
      <c r="BZ109" s="222">
        <v>6</v>
      </c>
      <c r="CA109" s="92">
        <v>1</v>
      </c>
      <c r="CB109" s="92">
        <v>1</v>
      </c>
      <c r="CC109" s="75"/>
      <c r="CD109" s="92">
        <v>2</v>
      </c>
      <c r="CE109" s="92">
        <v>1</v>
      </c>
      <c r="CF109" s="92">
        <v>1</v>
      </c>
      <c r="CG109" s="92"/>
      <c r="CH109" s="236" t="s">
        <v>541</v>
      </c>
      <c r="CI109" s="75"/>
      <c r="CJ109" s="75"/>
      <c r="CK109" s="75"/>
      <c r="CL109" s="75"/>
      <c r="CM109" s="75"/>
      <c r="CN109" s="75"/>
      <c r="CO109" s="75"/>
      <c r="CP109" s="75"/>
      <c r="CQ109" s="75"/>
      <c r="CR109" s="75"/>
      <c r="CS109" s="75"/>
      <c r="CT109" s="75"/>
      <c r="CU109" s="75"/>
      <c r="CV109" s="75"/>
      <c r="CW109" s="75"/>
      <c r="CX109" s="75"/>
      <c r="CY109" s="75"/>
      <c r="CZ109" s="75"/>
      <c r="DA109" s="75"/>
      <c r="DB109" s="75"/>
      <c r="DC109" s="75"/>
      <c r="DD109" s="92">
        <v>1</v>
      </c>
      <c r="DE109" s="92">
        <v>1</v>
      </c>
      <c r="DF109" s="92">
        <v>0</v>
      </c>
      <c r="DG109" s="75"/>
      <c r="DH109" s="92">
        <v>6</v>
      </c>
      <c r="DI109" s="75"/>
      <c r="DJ109" s="75"/>
      <c r="DK109" s="75"/>
      <c r="DL109" s="75"/>
      <c r="DM109" s="75"/>
      <c r="DN109" s="75"/>
      <c r="DO109" s="75"/>
      <c r="DP109" s="75"/>
    </row>
    <row r="110" spans="1:120" ht="15.75" customHeight="1">
      <c r="A110" s="168">
        <v>101</v>
      </c>
      <c r="B110" s="279" t="s">
        <v>212</v>
      </c>
      <c r="C110" s="273">
        <v>43</v>
      </c>
      <c r="D110" s="273" t="s">
        <v>207</v>
      </c>
      <c r="E110" s="300" t="s">
        <v>333</v>
      </c>
      <c r="F110" s="274" t="s">
        <v>334</v>
      </c>
      <c r="G110" s="310">
        <v>2013</v>
      </c>
      <c r="H110" s="282">
        <v>42</v>
      </c>
      <c r="I110" s="35">
        <v>41.5</v>
      </c>
      <c r="J110" s="192" t="s">
        <v>158</v>
      </c>
      <c r="K110" s="74" t="s">
        <v>541</v>
      </c>
      <c r="L110" s="74" t="s">
        <v>158</v>
      </c>
      <c r="M110" s="97" t="s">
        <v>541</v>
      </c>
      <c r="N110" s="97" t="s">
        <v>158</v>
      </c>
      <c r="O110" s="97">
        <v>2</v>
      </c>
      <c r="P110" s="97" t="s">
        <v>541</v>
      </c>
      <c r="Q110" s="97" t="s">
        <v>158</v>
      </c>
      <c r="R110" s="97"/>
      <c r="S110" s="97"/>
      <c r="T110" s="97">
        <v>2</v>
      </c>
      <c r="U110" s="97">
        <v>2</v>
      </c>
      <c r="V110" s="97" t="s">
        <v>212</v>
      </c>
      <c r="W110" s="97">
        <v>31</v>
      </c>
      <c r="X110" s="97">
        <v>35</v>
      </c>
      <c r="Y110" s="97">
        <v>39</v>
      </c>
      <c r="Z110" s="97">
        <v>43</v>
      </c>
      <c r="AA110" s="97">
        <v>47</v>
      </c>
      <c r="AB110" s="97">
        <v>52</v>
      </c>
      <c r="AC110" s="97">
        <v>57</v>
      </c>
      <c r="AD110" s="97">
        <v>63</v>
      </c>
      <c r="AE110" s="97" t="s">
        <v>165</v>
      </c>
      <c r="AF110" s="97" t="s">
        <v>165</v>
      </c>
      <c r="AG110" s="97" t="s">
        <v>165</v>
      </c>
      <c r="AH110" s="97" t="s">
        <v>165</v>
      </c>
      <c r="AI110" s="97" t="s">
        <v>165</v>
      </c>
      <c r="AJ110" s="97" t="s">
        <v>165</v>
      </c>
      <c r="AK110" s="97" t="s">
        <v>165</v>
      </c>
      <c r="AL110" s="97" t="s">
        <v>165</v>
      </c>
      <c r="AM110" s="97" t="s">
        <v>165</v>
      </c>
      <c r="AN110" s="97" t="s">
        <v>165</v>
      </c>
      <c r="AO110" s="97" t="s">
        <v>165</v>
      </c>
      <c r="AR110" s="100">
        <v>43</v>
      </c>
      <c r="AS110" s="97">
        <v>43</v>
      </c>
      <c r="AT110" s="97" t="s">
        <v>541</v>
      </c>
      <c r="AU110" s="75" t="s">
        <v>541</v>
      </c>
      <c r="AV110" s="92" t="s">
        <v>42</v>
      </c>
      <c r="AW110" s="92" t="s">
        <v>158</v>
      </c>
      <c r="AZ110" s="92">
        <v>0</v>
      </c>
      <c r="BA110" s="101">
        <v>41.5</v>
      </c>
      <c r="BB110" s="92" t="s">
        <v>158</v>
      </c>
      <c r="BC110" s="92" t="s">
        <v>158</v>
      </c>
      <c r="BF110" s="92" t="s">
        <v>541</v>
      </c>
      <c r="BG110" s="92" t="s">
        <v>158</v>
      </c>
      <c r="BH110" s="92" t="s">
        <v>541</v>
      </c>
      <c r="BI110" s="92" t="s">
        <v>541</v>
      </c>
      <c r="BJ110" s="92" t="s">
        <v>541</v>
      </c>
      <c r="BK110" s="92" t="s">
        <v>541</v>
      </c>
      <c r="BL110" s="92" t="s">
        <v>541</v>
      </c>
      <c r="BM110" s="92" t="s">
        <v>541</v>
      </c>
      <c r="BN110" s="92" t="s">
        <v>541</v>
      </c>
      <c r="BO110" s="92" t="s">
        <v>541</v>
      </c>
      <c r="BP110" s="92" t="s">
        <v>541</v>
      </c>
      <c r="BQ110" s="92" t="s">
        <v>541</v>
      </c>
      <c r="BR110" s="92" t="s">
        <v>541</v>
      </c>
      <c r="BS110" s="92" t="s">
        <v>541</v>
      </c>
      <c r="BT110" s="92" t="s">
        <v>541</v>
      </c>
      <c r="BU110" s="92" t="s">
        <v>541</v>
      </c>
      <c r="BV110" s="92" t="s">
        <v>158</v>
      </c>
      <c r="BW110" s="92" t="s">
        <v>541</v>
      </c>
      <c r="BX110" s="92" t="s">
        <v>541</v>
      </c>
      <c r="BY110" s="92" t="s">
        <v>158</v>
      </c>
      <c r="BZ110" s="222">
        <v>7</v>
      </c>
      <c r="CA110" s="92">
        <v>1</v>
      </c>
      <c r="CB110" s="92">
        <v>1</v>
      </c>
      <c r="CD110" s="92">
        <v>2</v>
      </c>
      <c r="CE110" s="92">
        <v>1</v>
      </c>
      <c r="CF110" s="92">
        <v>1</v>
      </c>
      <c r="CH110" s="236" t="s">
        <v>541</v>
      </c>
      <c r="DD110" s="92">
        <v>1</v>
      </c>
      <c r="DE110" s="92">
        <v>1</v>
      </c>
      <c r="DF110" s="92">
        <v>0</v>
      </c>
      <c r="DH110" s="92">
        <v>7</v>
      </c>
    </row>
    <row r="111" spans="1:120" ht="15.75" customHeight="1">
      <c r="A111" s="168">
        <v>102</v>
      </c>
      <c r="B111" s="279" t="s">
        <v>208</v>
      </c>
      <c r="C111" s="273">
        <v>39</v>
      </c>
      <c r="D111" s="273" t="s">
        <v>207</v>
      </c>
      <c r="E111" s="300" t="s">
        <v>335</v>
      </c>
      <c r="F111" s="274" t="s">
        <v>334</v>
      </c>
      <c r="G111" s="310">
        <v>2011</v>
      </c>
      <c r="H111" s="282">
        <v>63</v>
      </c>
      <c r="I111" s="35">
        <v>37.700000000000003</v>
      </c>
      <c r="J111" s="192" t="s">
        <v>158</v>
      </c>
      <c r="K111" s="74" t="s">
        <v>541</v>
      </c>
      <c r="L111" s="74" t="s">
        <v>158</v>
      </c>
      <c r="M111" s="97" t="s">
        <v>541</v>
      </c>
      <c r="N111" s="97" t="s">
        <v>158</v>
      </c>
      <c r="O111" s="97">
        <v>3</v>
      </c>
      <c r="P111" s="97" t="s">
        <v>541</v>
      </c>
      <c r="Q111" s="97" t="s">
        <v>158</v>
      </c>
      <c r="R111" s="97"/>
      <c r="S111" s="97"/>
      <c r="T111" s="97">
        <v>3</v>
      </c>
      <c r="U111" s="97">
        <v>3</v>
      </c>
      <c r="V111" s="97" t="s">
        <v>208</v>
      </c>
      <c r="W111" s="97">
        <v>35</v>
      </c>
      <c r="X111" s="97">
        <v>39</v>
      </c>
      <c r="Y111" s="97">
        <v>43</v>
      </c>
      <c r="Z111" s="97">
        <v>47</v>
      </c>
      <c r="AA111" s="97">
        <v>52</v>
      </c>
      <c r="AB111" s="97">
        <v>57</v>
      </c>
      <c r="AC111" s="97">
        <v>63</v>
      </c>
      <c r="AD111" s="97">
        <v>70</v>
      </c>
      <c r="AE111" s="97">
        <v>80</v>
      </c>
      <c r="AF111" s="97">
        <v>90</v>
      </c>
      <c r="AG111" s="97" t="s">
        <v>165</v>
      </c>
      <c r="AH111" s="97" t="s">
        <v>165</v>
      </c>
      <c r="AI111" s="97" t="s">
        <v>165</v>
      </c>
      <c r="AJ111" s="97" t="s">
        <v>165</v>
      </c>
      <c r="AK111" s="97" t="s">
        <v>165</v>
      </c>
      <c r="AL111" s="97" t="s">
        <v>165</v>
      </c>
      <c r="AM111" s="97" t="s">
        <v>165</v>
      </c>
      <c r="AN111" s="97" t="s">
        <v>165</v>
      </c>
      <c r="AO111" s="97" t="s">
        <v>165</v>
      </c>
      <c r="AR111" s="100">
        <v>39</v>
      </c>
      <c r="AS111" s="97">
        <v>39</v>
      </c>
      <c r="AT111" s="97" t="s">
        <v>541</v>
      </c>
      <c r="AU111" s="75" t="s">
        <v>541</v>
      </c>
      <c r="AV111" s="92" t="s">
        <v>38</v>
      </c>
      <c r="AW111" s="92" t="s">
        <v>158</v>
      </c>
      <c r="AZ111" s="92">
        <v>0</v>
      </c>
      <c r="BA111" s="101">
        <v>37.700000000000003</v>
      </c>
      <c r="BB111" s="92" t="s">
        <v>158</v>
      </c>
      <c r="BC111" s="92" t="s">
        <v>158</v>
      </c>
      <c r="BF111" s="92" t="s">
        <v>541</v>
      </c>
      <c r="BG111" s="92" t="s">
        <v>541</v>
      </c>
      <c r="BH111" s="92" t="s">
        <v>158</v>
      </c>
      <c r="BI111" s="92" t="s">
        <v>541</v>
      </c>
      <c r="BJ111" s="92" t="s">
        <v>541</v>
      </c>
      <c r="BK111" s="92" t="s">
        <v>541</v>
      </c>
      <c r="BL111" s="92" t="s">
        <v>541</v>
      </c>
      <c r="BM111" s="92" t="s">
        <v>541</v>
      </c>
      <c r="BN111" s="92" t="s">
        <v>541</v>
      </c>
      <c r="BO111" s="92" t="s">
        <v>541</v>
      </c>
      <c r="BP111" s="92" t="s">
        <v>541</v>
      </c>
      <c r="BQ111" s="92" t="s">
        <v>541</v>
      </c>
      <c r="BR111" s="92" t="s">
        <v>541</v>
      </c>
      <c r="BS111" s="92" t="s">
        <v>541</v>
      </c>
      <c r="BT111" s="92" t="s">
        <v>541</v>
      </c>
      <c r="BU111" s="92" t="s">
        <v>541</v>
      </c>
      <c r="BV111" s="92" t="s">
        <v>158</v>
      </c>
      <c r="BW111" s="92" t="s">
        <v>541</v>
      </c>
      <c r="BX111" s="92" t="s">
        <v>541</v>
      </c>
      <c r="BY111" s="92" t="s">
        <v>158</v>
      </c>
      <c r="BZ111" s="222">
        <v>8</v>
      </c>
      <c r="CA111" s="92">
        <v>1</v>
      </c>
      <c r="CB111" s="92">
        <v>1</v>
      </c>
      <c r="CD111" s="92">
        <v>2</v>
      </c>
      <c r="CE111" s="92">
        <v>1</v>
      </c>
      <c r="CF111" s="92">
        <v>1</v>
      </c>
      <c r="CH111" s="236" t="s">
        <v>541</v>
      </c>
      <c r="DD111" s="92">
        <v>1</v>
      </c>
      <c r="DE111" s="92">
        <v>1</v>
      </c>
      <c r="DF111" s="92">
        <v>0</v>
      </c>
      <c r="DH111" s="92">
        <v>8</v>
      </c>
    </row>
    <row r="112" spans="1:120" ht="15.75" customHeight="1">
      <c r="A112" s="168">
        <v>103</v>
      </c>
      <c r="B112" s="279" t="s">
        <v>208</v>
      </c>
      <c r="C112" s="273">
        <v>70</v>
      </c>
      <c r="D112" s="273" t="s">
        <v>207</v>
      </c>
      <c r="E112" s="300" t="s">
        <v>336</v>
      </c>
      <c r="F112" s="274" t="s">
        <v>334</v>
      </c>
      <c r="G112" s="310">
        <v>2010</v>
      </c>
      <c r="H112" s="282">
        <v>187</v>
      </c>
      <c r="I112" s="35">
        <v>65.599999999999994</v>
      </c>
      <c r="J112" s="192" t="s">
        <v>158</v>
      </c>
      <c r="K112" s="74" t="s">
        <v>541</v>
      </c>
      <c r="L112" s="74" t="s">
        <v>158</v>
      </c>
      <c r="M112" s="97" t="s">
        <v>541</v>
      </c>
      <c r="N112" s="97" t="s">
        <v>158</v>
      </c>
      <c r="O112" s="97">
        <v>3</v>
      </c>
      <c r="P112" s="97" t="s">
        <v>541</v>
      </c>
      <c r="Q112" s="97" t="s">
        <v>158</v>
      </c>
      <c r="R112" s="97"/>
      <c r="S112" s="97"/>
      <c r="T112" s="97">
        <v>3</v>
      </c>
      <c r="U112" s="97">
        <v>3</v>
      </c>
      <c r="V112" s="97" t="s">
        <v>208</v>
      </c>
      <c r="W112" s="97">
        <v>35</v>
      </c>
      <c r="X112" s="97">
        <v>39</v>
      </c>
      <c r="Y112" s="97">
        <v>43</v>
      </c>
      <c r="Z112" s="97">
        <v>47</v>
      </c>
      <c r="AA112" s="97">
        <v>52</v>
      </c>
      <c r="AB112" s="97">
        <v>57</v>
      </c>
      <c r="AC112" s="97">
        <v>63</v>
      </c>
      <c r="AD112" s="97">
        <v>70</v>
      </c>
      <c r="AE112" s="97">
        <v>80</v>
      </c>
      <c r="AF112" s="97">
        <v>90</v>
      </c>
      <c r="AG112" s="97" t="s">
        <v>165</v>
      </c>
      <c r="AH112" s="97" t="s">
        <v>165</v>
      </c>
      <c r="AI112" s="97" t="s">
        <v>165</v>
      </c>
      <c r="AJ112" s="97" t="s">
        <v>165</v>
      </c>
      <c r="AK112" s="97" t="s">
        <v>165</v>
      </c>
      <c r="AL112" s="97" t="s">
        <v>165</v>
      </c>
      <c r="AM112" s="97" t="s">
        <v>165</v>
      </c>
      <c r="AN112" s="97" t="s">
        <v>165</v>
      </c>
      <c r="AO112" s="97" t="s">
        <v>165</v>
      </c>
      <c r="AR112" s="100">
        <v>70</v>
      </c>
      <c r="AS112" s="97" t="s">
        <v>541</v>
      </c>
      <c r="AT112" s="97">
        <v>70</v>
      </c>
      <c r="AU112" s="75" t="s">
        <v>541</v>
      </c>
      <c r="AV112" s="92" t="s">
        <v>61</v>
      </c>
      <c r="AW112" s="92" t="s">
        <v>158</v>
      </c>
      <c r="AZ112" s="92">
        <v>0</v>
      </c>
      <c r="BA112" s="101">
        <v>65.599999999999994</v>
      </c>
      <c r="BB112" s="92" t="s">
        <v>158</v>
      </c>
      <c r="BC112" s="92" t="s">
        <v>158</v>
      </c>
      <c r="BF112" s="92" t="s">
        <v>541</v>
      </c>
      <c r="BG112" s="92" t="s">
        <v>541</v>
      </c>
      <c r="BH112" s="92" t="s">
        <v>158</v>
      </c>
      <c r="BI112" s="92" t="s">
        <v>541</v>
      </c>
      <c r="BJ112" s="92" t="s">
        <v>541</v>
      </c>
      <c r="BK112" s="92" t="s">
        <v>541</v>
      </c>
      <c r="BL112" s="92" t="s">
        <v>541</v>
      </c>
      <c r="BM112" s="92" t="s">
        <v>541</v>
      </c>
      <c r="BN112" s="92" t="s">
        <v>541</v>
      </c>
      <c r="BO112" s="92" t="s">
        <v>541</v>
      </c>
      <c r="BP112" s="92" t="s">
        <v>541</v>
      </c>
      <c r="BQ112" s="92" t="s">
        <v>541</v>
      </c>
      <c r="BR112" s="92" t="s">
        <v>541</v>
      </c>
      <c r="BS112" s="92" t="s">
        <v>541</v>
      </c>
      <c r="BT112" s="92" t="s">
        <v>541</v>
      </c>
      <c r="BU112" s="92" t="s">
        <v>541</v>
      </c>
      <c r="BV112" s="92" t="s">
        <v>158</v>
      </c>
      <c r="BW112" s="92" t="s">
        <v>541</v>
      </c>
      <c r="BX112" s="92" t="s">
        <v>541</v>
      </c>
      <c r="BY112" s="92" t="s">
        <v>158</v>
      </c>
      <c r="BZ112" s="222">
        <v>9</v>
      </c>
      <c r="CA112" s="92">
        <v>1</v>
      </c>
      <c r="CB112" s="92">
        <v>1</v>
      </c>
      <c r="CD112" s="92">
        <v>2</v>
      </c>
      <c r="CE112" s="92">
        <v>1</v>
      </c>
      <c r="CF112" s="92">
        <v>1</v>
      </c>
      <c r="CH112" s="236" t="s">
        <v>541</v>
      </c>
      <c r="DD112" s="92">
        <v>1</v>
      </c>
      <c r="DE112" s="92">
        <v>1</v>
      </c>
      <c r="DF112" s="92">
        <v>0</v>
      </c>
      <c r="DH112" s="92">
        <v>9</v>
      </c>
    </row>
    <row r="113" spans="1:116" ht="15.75" customHeight="1">
      <c r="A113" s="168">
        <v>104</v>
      </c>
      <c r="B113" s="279" t="s">
        <v>211</v>
      </c>
      <c r="C113" s="276">
        <v>52</v>
      </c>
      <c r="D113" s="273" t="s">
        <v>207</v>
      </c>
      <c r="E113" s="300" t="s">
        <v>337</v>
      </c>
      <c r="F113" s="274" t="s">
        <v>334</v>
      </c>
      <c r="G113" s="281">
        <v>2011</v>
      </c>
      <c r="H113" s="282">
        <v>80</v>
      </c>
      <c r="I113" s="35">
        <v>51.7</v>
      </c>
      <c r="J113" s="192" t="s">
        <v>158</v>
      </c>
      <c r="K113" s="74" t="s">
        <v>541</v>
      </c>
      <c r="L113" s="74" t="s">
        <v>158</v>
      </c>
      <c r="M113" s="97" t="s">
        <v>541</v>
      </c>
      <c r="N113" s="97" t="s">
        <v>158</v>
      </c>
      <c r="O113" s="97">
        <v>7</v>
      </c>
      <c r="P113" s="97" t="s">
        <v>541</v>
      </c>
      <c r="Q113" s="97" t="s">
        <v>158</v>
      </c>
      <c r="R113" s="97"/>
      <c r="S113" s="97"/>
      <c r="T113" s="97">
        <v>7</v>
      </c>
      <c r="U113" s="97">
        <v>7</v>
      </c>
      <c r="V113" s="97" t="s">
        <v>211</v>
      </c>
      <c r="W113" s="97">
        <v>43</v>
      </c>
      <c r="X113" s="97">
        <v>47</v>
      </c>
      <c r="Y113" s="97">
        <v>52</v>
      </c>
      <c r="Z113" s="97" t="s">
        <v>165</v>
      </c>
      <c r="AA113" s="97" t="s">
        <v>165</v>
      </c>
      <c r="AB113" s="97" t="s">
        <v>165</v>
      </c>
      <c r="AC113" s="97" t="s">
        <v>165</v>
      </c>
      <c r="AD113" s="97" t="s">
        <v>165</v>
      </c>
      <c r="AE113" s="97" t="s">
        <v>165</v>
      </c>
      <c r="AF113" s="97" t="s">
        <v>165</v>
      </c>
      <c r="AG113" s="97" t="s">
        <v>165</v>
      </c>
      <c r="AH113" s="97" t="s">
        <v>165</v>
      </c>
      <c r="AI113" s="97" t="s">
        <v>165</v>
      </c>
      <c r="AJ113" s="97" t="s">
        <v>165</v>
      </c>
      <c r="AK113" s="97" t="s">
        <v>165</v>
      </c>
      <c r="AL113" s="97" t="s">
        <v>165</v>
      </c>
      <c r="AM113" s="97" t="s">
        <v>165</v>
      </c>
      <c r="AN113" s="97" t="s">
        <v>165</v>
      </c>
      <c r="AO113" s="97" t="s">
        <v>165</v>
      </c>
      <c r="AR113" s="100">
        <v>52</v>
      </c>
      <c r="AS113" s="97">
        <v>52</v>
      </c>
      <c r="AT113" s="97" t="s">
        <v>541</v>
      </c>
      <c r="AU113" s="75" t="s">
        <v>541</v>
      </c>
      <c r="AV113" s="92" t="s">
        <v>51</v>
      </c>
      <c r="AW113" s="92" t="s">
        <v>158</v>
      </c>
      <c r="AZ113" s="92">
        <v>0</v>
      </c>
      <c r="BA113" s="101">
        <v>51.7</v>
      </c>
      <c r="BB113" s="92" t="s">
        <v>158</v>
      </c>
      <c r="BC113" s="92" t="s">
        <v>158</v>
      </c>
      <c r="BF113" s="92" t="s">
        <v>541</v>
      </c>
      <c r="BG113" s="92" t="s">
        <v>541</v>
      </c>
      <c r="BH113" s="92" t="s">
        <v>541</v>
      </c>
      <c r="BI113" s="92" t="s">
        <v>541</v>
      </c>
      <c r="BJ113" s="92" t="s">
        <v>541</v>
      </c>
      <c r="BK113" s="92" t="s">
        <v>541</v>
      </c>
      <c r="BL113" s="92" t="s">
        <v>158</v>
      </c>
      <c r="BM113" s="92" t="s">
        <v>541</v>
      </c>
      <c r="BN113" s="92" t="s">
        <v>541</v>
      </c>
      <c r="BO113" s="92" t="s">
        <v>541</v>
      </c>
      <c r="BP113" s="92" t="s">
        <v>541</v>
      </c>
      <c r="BQ113" s="92" t="s">
        <v>541</v>
      </c>
      <c r="BR113" s="92" t="s">
        <v>541</v>
      </c>
      <c r="BS113" s="92" t="s">
        <v>541</v>
      </c>
      <c r="BT113" s="92" t="s">
        <v>541</v>
      </c>
      <c r="BU113" s="92" t="s">
        <v>541</v>
      </c>
      <c r="BV113" s="92" t="s">
        <v>541</v>
      </c>
      <c r="BW113" s="92" t="s">
        <v>158</v>
      </c>
      <c r="BX113" s="92" t="s">
        <v>541</v>
      </c>
      <c r="BY113" s="92" t="s">
        <v>158</v>
      </c>
      <c r="BZ113" s="222">
        <v>10</v>
      </c>
      <c r="CA113" s="92">
        <v>1</v>
      </c>
      <c r="CB113" s="92">
        <v>1</v>
      </c>
      <c r="CD113" s="92">
        <v>2</v>
      </c>
      <c r="CE113" s="92">
        <v>1</v>
      </c>
      <c r="CF113" s="92">
        <v>1</v>
      </c>
      <c r="CH113" s="236" t="s">
        <v>541</v>
      </c>
      <c r="DD113" s="92">
        <v>1</v>
      </c>
      <c r="DE113" s="92">
        <v>1</v>
      </c>
      <c r="DF113" s="92">
        <v>0</v>
      </c>
      <c r="DH113" s="92">
        <v>10</v>
      </c>
    </row>
    <row r="114" spans="1:116" ht="15.75" customHeight="1">
      <c r="A114" s="168">
        <v>105</v>
      </c>
      <c r="B114" s="279" t="s">
        <v>213</v>
      </c>
      <c r="C114" s="311">
        <v>48</v>
      </c>
      <c r="D114" s="273" t="s">
        <v>207</v>
      </c>
      <c r="E114" s="300" t="s">
        <v>338</v>
      </c>
      <c r="F114" s="274" t="s">
        <v>334</v>
      </c>
      <c r="G114" s="310">
        <v>2009</v>
      </c>
      <c r="H114" s="278">
        <v>259</v>
      </c>
      <c r="I114" s="251">
        <v>44.8</v>
      </c>
      <c r="J114" s="192" t="s">
        <v>158</v>
      </c>
      <c r="K114" s="74" t="s">
        <v>541</v>
      </c>
      <c r="L114" s="74" t="s">
        <v>158</v>
      </c>
      <c r="M114" s="97" t="s">
        <v>541</v>
      </c>
      <c r="N114" s="97" t="s">
        <v>158</v>
      </c>
      <c r="O114" s="97">
        <v>4</v>
      </c>
      <c r="P114" s="97" t="s">
        <v>541</v>
      </c>
      <c r="Q114" s="97" t="s">
        <v>158</v>
      </c>
      <c r="R114" s="97"/>
      <c r="S114" s="97"/>
      <c r="T114" s="97">
        <v>4</v>
      </c>
      <c r="U114" s="97">
        <v>4</v>
      </c>
      <c r="V114" s="97" t="s">
        <v>213</v>
      </c>
      <c r="W114" s="97">
        <v>38</v>
      </c>
      <c r="X114" s="97">
        <v>41</v>
      </c>
      <c r="Y114" s="97">
        <v>44</v>
      </c>
      <c r="Z114" s="97">
        <v>48</v>
      </c>
      <c r="AA114" s="97">
        <v>52</v>
      </c>
      <c r="AB114" s="97">
        <v>57</v>
      </c>
      <c r="AC114" s="97">
        <v>62</v>
      </c>
      <c r="AD114" s="97">
        <v>68</v>
      </c>
      <c r="AE114" s="97">
        <v>75</v>
      </c>
      <c r="AF114" s="97">
        <v>85</v>
      </c>
      <c r="AG114" s="97">
        <v>100</v>
      </c>
      <c r="AH114" s="97" t="s">
        <v>165</v>
      </c>
      <c r="AI114" s="97" t="s">
        <v>165</v>
      </c>
      <c r="AJ114" s="97" t="s">
        <v>165</v>
      </c>
      <c r="AK114" s="97" t="s">
        <v>165</v>
      </c>
      <c r="AL114" s="97" t="s">
        <v>165</v>
      </c>
      <c r="AM114" s="97" t="s">
        <v>165</v>
      </c>
      <c r="AN114" s="97" t="s">
        <v>165</v>
      </c>
      <c r="AO114" s="97" t="s">
        <v>165</v>
      </c>
      <c r="AR114" s="100">
        <v>48</v>
      </c>
      <c r="AS114" s="97">
        <v>48</v>
      </c>
      <c r="AT114" s="97" t="s">
        <v>541</v>
      </c>
      <c r="AU114" s="75" t="s">
        <v>541</v>
      </c>
      <c r="AV114" s="92" t="s">
        <v>47</v>
      </c>
      <c r="AW114" s="92" t="s">
        <v>158</v>
      </c>
      <c r="AZ114" s="92">
        <v>0</v>
      </c>
      <c r="BA114" s="101">
        <v>44.8</v>
      </c>
      <c r="BB114" s="92" t="s">
        <v>158</v>
      </c>
      <c r="BC114" s="92" t="s">
        <v>158</v>
      </c>
      <c r="BF114" s="92" t="s">
        <v>541</v>
      </c>
      <c r="BG114" s="92" t="s">
        <v>541</v>
      </c>
      <c r="BH114" s="92" t="s">
        <v>541</v>
      </c>
      <c r="BI114" s="92" t="s">
        <v>158</v>
      </c>
      <c r="BJ114" s="92" t="s">
        <v>541</v>
      </c>
      <c r="BK114" s="92" t="s">
        <v>541</v>
      </c>
      <c r="BL114" s="92" t="s">
        <v>541</v>
      </c>
      <c r="BM114" s="92" t="s">
        <v>541</v>
      </c>
      <c r="BN114" s="92" t="s">
        <v>541</v>
      </c>
      <c r="BO114" s="92" t="s">
        <v>541</v>
      </c>
      <c r="BP114" s="92" t="s">
        <v>541</v>
      </c>
      <c r="BQ114" s="92" t="s">
        <v>541</v>
      </c>
      <c r="BR114" s="92" t="s">
        <v>541</v>
      </c>
      <c r="BS114" s="92" t="s">
        <v>541</v>
      </c>
      <c r="BT114" s="92" t="s">
        <v>541</v>
      </c>
      <c r="BU114" s="92" t="s">
        <v>541</v>
      </c>
      <c r="BV114" s="92" t="s">
        <v>158</v>
      </c>
      <c r="BW114" s="92" t="s">
        <v>541</v>
      </c>
      <c r="BX114" s="92" t="s">
        <v>541</v>
      </c>
      <c r="BY114" s="92" t="s">
        <v>158</v>
      </c>
      <c r="BZ114" s="222">
        <v>11</v>
      </c>
      <c r="CA114" s="92">
        <v>1</v>
      </c>
      <c r="CB114" s="92">
        <v>1</v>
      </c>
      <c r="CD114" s="92">
        <v>2</v>
      </c>
      <c r="CE114" s="92">
        <v>1</v>
      </c>
      <c r="CF114" s="92">
        <v>1</v>
      </c>
      <c r="CH114" s="236" t="s">
        <v>541</v>
      </c>
      <c r="DD114" s="92">
        <v>1</v>
      </c>
      <c r="DE114" s="92">
        <v>1</v>
      </c>
      <c r="DF114" s="92">
        <v>0</v>
      </c>
      <c r="DH114" s="92">
        <v>11</v>
      </c>
    </row>
    <row r="115" spans="1:116" ht="15.75" customHeight="1">
      <c r="A115" s="168">
        <v>106</v>
      </c>
      <c r="B115" s="279" t="s">
        <v>213</v>
      </c>
      <c r="C115" s="311">
        <v>52</v>
      </c>
      <c r="D115" s="273" t="s">
        <v>207</v>
      </c>
      <c r="E115" s="300" t="s">
        <v>339</v>
      </c>
      <c r="F115" s="274" t="s">
        <v>334</v>
      </c>
      <c r="G115" s="310">
        <v>2008</v>
      </c>
      <c r="H115" s="278">
        <v>288</v>
      </c>
      <c r="I115" s="251">
        <v>52</v>
      </c>
      <c r="J115" s="192" t="s">
        <v>158</v>
      </c>
      <c r="K115" s="74" t="s">
        <v>541</v>
      </c>
      <c r="L115" s="74" t="s">
        <v>158</v>
      </c>
      <c r="M115" s="97" t="s">
        <v>541</v>
      </c>
      <c r="N115" s="97" t="s">
        <v>158</v>
      </c>
      <c r="O115" s="97">
        <v>4</v>
      </c>
      <c r="P115" s="97" t="s">
        <v>541</v>
      </c>
      <c r="Q115" s="97" t="s">
        <v>158</v>
      </c>
      <c r="R115" s="97"/>
      <c r="S115" s="97"/>
      <c r="T115" s="97">
        <v>4</v>
      </c>
      <c r="U115" s="97">
        <v>4</v>
      </c>
      <c r="V115" s="97" t="s">
        <v>213</v>
      </c>
      <c r="W115" s="97">
        <v>38</v>
      </c>
      <c r="X115" s="97">
        <v>41</v>
      </c>
      <c r="Y115" s="97">
        <v>44</v>
      </c>
      <c r="Z115" s="97">
        <v>48</v>
      </c>
      <c r="AA115" s="97">
        <v>52</v>
      </c>
      <c r="AB115" s="97">
        <v>57</v>
      </c>
      <c r="AC115" s="97">
        <v>62</v>
      </c>
      <c r="AD115" s="97">
        <v>68</v>
      </c>
      <c r="AE115" s="97">
        <v>75</v>
      </c>
      <c r="AF115" s="97">
        <v>85</v>
      </c>
      <c r="AG115" s="97">
        <v>100</v>
      </c>
      <c r="AH115" s="97" t="s">
        <v>165</v>
      </c>
      <c r="AI115" s="97" t="s">
        <v>165</v>
      </c>
      <c r="AJ115" s="97" t="s">
        <v>165</v>
      </c>
      <c r="AK115" s="97" t="s">
        <v>165</v>
      </c>
      <c r="AL115" s="97" t="s">
        <v>165</v>
      </c>
      <c r="AM115" s="97" t="s">
        <v>165</v>
      </c>
      <c r="AN115" s="97" t="s">
        <v>165</v>
      </c>
      <c r="AO115" s="97" t="s">
        <v>165</v>
      </c>
      <c r="AR115" s="100">
        <v>52</v>
      </c>
      <c r="AS115" s="97">
        <v>52</v>
      </c>
      <c r="AT115" s="97" t="s">
        <v>541</v>
      </c>
      <c r="AU115" s="75" t="s">
        <v>541</v>
      </c>
      <c r="AV115" s="92" t="s">
        <v>51</v>
      </c>
      <c r="AW115" s="92" t="s">
        <v>158</v>
      </c>
      <c r="AZ115" s="92">
        <v>0</v>
      </c>
      <c r="BA115" s="101">
        <v>52</v>
      </c>
      <c r="BB115" s="92" t="s">
        <v>158</v>
      </c>
      <c r="BC115" s="92" t="s">
        <v>158</v>
      </c>
      <c r="BF115" s="92" t="s">
        <v>541</v>
      </c>
      <c r="BG115" s="92" t="s">
        <v>541</v>
      </c>
      <c r="BH115" s="92" t="s">
        <v>541</v>
      </c>
      <c r="BI115" s="92" t="s">
        <v>158</v>
      </c>
      <c r="BJ115" s="92" t="s">
        <v>541</v>
      </c>
      <c r="BK115" s="92" t="s">
        <v>541</v>
      </c>
      <c r="BL115" s="92" t="s">
        <v>541</v>
      </c>
      <c r="BM115" s="92" t="s">
        <v>541</v>
      </c>
      <c r="BN115" s="92" t="s">
        <v>541</v>
      </c>
      <c r="BO115" s="92" t="s">
        <v>541</v>
      </c>
      <c r="BP115" s="92" t="s">
        <v>541</v>
      </c>
      <c r="BQ115" s="92" t="s">
        <v>541</v>
      </c>
      <c r="BR115" s="92" t="s">
        <v>541</v>
      </c>
      <c r="BS115" s="92" t="s">
        <v>541</v>
      </c>
      <c r="BT115" s="92" t="s">
        <v>541</v>
      </c>
      <c r="BU115" s="92" t="s">
        <v>541</v>
      </c>
      <c r="BV115" s="92" t="s">
        <v>158</v>
      </c>
      <c r="BW115" s="92" t="s">
        <v>541</v>
      </c>
      <c r="BX115" s="92" t="s">
        <v>541</v>
      </c>
      <c r="BY115" s="92" t="s">
        <v>158</v>
      </c>
      <c r="BZ115" s="222">
        <v>12</v>
      </c>
      <c r="CA115" s="92">
        <v>1</v>
      </c>
      <c r="CB115" s="92">
        <v>1</v>
      </c>
      <c r="CD115" s="92">
        <v>2</v>
      </c>
      <c r="CE115" s="92">
        <v>1</v>
      </c>
      <c r="CF115" s="92">
        <v>1</v>
      </c>
      <c r="CH115" s="236" t="s">
        <v>541</v>
      </c>
      <c r="DD115" s="92">
        <v>1</v>
      </c>
      <c r="DE115" s="92">
        <v>1</v>
      </c>
      <c r="DF115" s="92">
        <v>0</v>
      </c>
      <c r="DH115" s="92">
        <v>12</v>
      </c>
    </row>
    <row r="116" spans="1:116" ht="15.75" customHeight="1">
      <c r="A116" s="168">
        <v>107</v>
      </c>
      <c r="B116" s="279" t="s">
        <v>213</v>
      </c>
      <c r="C116" s="312">
        <v>57</v>
      </c>
      <c r="D116" s="273" t="s">
        <v>207</v>
      </c>
      <c r="E116" s="300" t="s">
        <v>340</v>
      </c>
      <c r="F116" s="274" t="s">
        <v>334</v>
      </c>
      <c r="G116" s="310">
        <v>2009</v>
      </c>
      <c r="H116" s="278">
        <v>170</v>
      </c>
      <c r="I116" s="251">
        <v>53.3</v>
      </c>
      <c r="J116" s="192" t="s">
        <v>158</v>
      </c>
      <c r="K116" s="74" t="s">
        <v>541</v>
      </c>
      <c r="L116" s="74" t="s">
        <v>158</v>
      </c>
      <c r="M116" s="97" t="s">
        <v>541</v>
      </c>
      <c r="N116" s="97" t="s">
        <v>158</v>
      </c>
      <c r="O116" s="97">
        <v>4</v>
      </c>
      <c r="P116" s="97" t="s">
        <v>541</v>
      </c>
      <c r="Q116" s="97" t="s">
        <v>158</v>
      </c>
      <c r="R116" s="97"/>
      <c r="S116" s="97"/>
      <c r="T116" s="97">
        <v>4</v>
      </c>
      <c r="U116" s="97">
        <v>4</v>
      </c>
      <c r="V116" s="97" t="s">
        <v>213</v>
      </c>
      <c r="W116" s="97">
        <v>38</v>
      </c>
      <c r="X116" s="97">
        <v>41</v>
      </c>
      <c r="Y116" s="97">
        <v>44</v>
      </c>
      <c r="Z116" s="97">
        <v>48</v>
      </c>
      <c r="AA116" s="97">
        <v>52</v>
      </c>
      <c r="AB116" s="97">
        <v>57</v>
      </c>
      <c r="AC116" s="97">
        <v>62</v>
      </c>
      <c r="AD116" s="97">
        <v>68</v>
      </c>
      <c r="AE116" s="97">
        <v>75</v>
      </c>
      <c r="AF116" s="97">
        <v>85</v>
      </c>
      <c r="AG116" s="97">
        <v>100</v>
      </c>
      <c r="AH116" s="97" t="s">
        <v>165</v>
      </c>
      <c r="AI116" s="97" t="s">
        <v>165</v>
      </c>
      <c r="AJ116" s="97" t="s">
        <v>165</v>
      </c>
      <c r="AK116" s="97" t="s">
        <v>165</v>
      </c>
      <c r="AL116" s="97" t="s">
        <v>165</v>
      </c>
      <c r="AM116" s="97" t="s">
        <v>165</v>
      </c>
      <c r="AN116" s="97" t="s">
        <v>165</v>
      </c>
      <c r="AO116" s="97" t="s">
        <v>165</v>
      </c>
      <c r="AR116" s="100">
        <v>57</v>
      </c>
      <c r="AS116" s="97">
        <v>57</v>
      </c>
      <c r="AT116" s="97" t="s">
        <v>541</v>
      </c>
      <c r="AU116" s="75" t="s">
        <v>541</v>
      </c>
      <c r="AV116" s="92" t="s">
        <v>56</v>
      </c>
      <c r="AW116" s="92" t="s">
        <v>158</v>
      </c>
      <c r="AZ116" s="92">
        <v>0</v>
      </c>
      <c r="BA116" s="101">
        <v>53.3</v>
      </c>
      <c r="BB116" s="92" t="s">
        <v>158</v>
      </c>
      <c r="BC116" s="92" t="s">
        <v>158</v>
      </c>
      <c r="BF116" s="92" t="s">
        <v>541</v>
      </c>
      <c r="BG116" s="92" t="s">
        <v>541</v>
      </c>
      <c r="BH116" s="92" t="s">
        <v>541</v>
      </c>
      <c r="BI116" s="92" t="s">
        <v>158</v>
      </c>
      <c r="BJ116" s="92" t="s">
        <v>541</v>
      </c>
      <c r="BK116" s="92" t="s">
        <v>541</v>
      </c>
      <c r="BL116" s="92" t="s">
        <v>541</v>
      </c>
      <c r="BM116" s="92" t="s">
        <v>541</v>
      </c>
      <c r="BN116" s="92" t="s">
        <v>541</v>
      </c>
      <c r="BO116" s="92" t="s">
        <v>541</v>
      </c>
      <c r="BP116" s="92" t="s">
        <v>541</v>
      </c>
      <c r="BQ116" s="92" t="s">
        <v>541</v>
      </c>
      <c r="BR116" s="92" t="s">
        <v>541</v>
      </c>
      <c r="BS116" s="92" t="s">
        <v>541</v>
      </c>
      <c r="BT116" s="92" t="s">
        <v>541</v>
      </c>
      <c r="BU116" s="92" t="s">
        <v>541</v>
      </c>
      <c r="BV116" s="92" t="s">
        <v>158</v>
      </c>
      <c r="BW116" s="92" t="s">
        <v>541</v>
      </c>
      <c r="BX116" s="92" t="s">
        <v>541</v>
      </c>
      <c r="BY116" s="92" t="s">
        <v>158</v>
      </c>
      <c r="BZ116" s="222">
        <v>13</v>
      </c>
      <c r="CA116" s="92">
        <v>1</v>
      </c>
      <c r="CB116" s="92">
        <v>1</v>
      </c>
      <c r="CD116" s="92">
        <v>2</v>
      </c>
      <c r="CE116" s="92">
        <v>1</v>
      </c>
      <c r="CF116" s="92">
        <v>1</v>
      </c>
      <c r="CH116" s="236" t="s">
        <v>541</v>
      </c>
      <c r="DD116" s="92">
        <v>1</v>
      </c>
      <c r="DE116" s="92">
        <v>1</v>
      </c>
      <c r="DF116" s="92">
        <v>0</v>
      </c>
      <c r="DH116" s="92">
        <v>13</v>
      </c>
    </row>
    <row r="117" spans="1:116" ht="15.75" customHeight="1">
      <c r="A117" s="168">
        <v>108</v>
      </c>
      <c r="B117" s="279" t="s">
        <v>213</v>
      </c>
      <c r="C117" s="311">
        <v>62</v>
      </c>
      <c r="D117" s="273" t="s">
        <v>207</v>
      </c>
      <c r="E117" s="300" t="s">
        <v>341</v>
      </c>
      <c r="F117" s="274" t="s">
        <v>334</v>
      </c>
      <c r="G117" s="310">
        <v>2008</v>
      </c>
      <c r="H117" s="278">
        <v>259</v>
      </c>
      <c r="I117" s="251">
        <v>58.9</v>
      </c>
      <c r="J117" s="192" t="s">
        <v>158</v>
      </c>
      <c r="K117" s="74" t="s">
        <v>541</v>
      </c>
      <c r="L117" s="74" t="s">
        <v>158</v>
      </c>
      <c r="M117" s="97" t="s">
        <v>541</v>
      </c>
      <c r="N117" s="97" t="s">
        <v>158</v>
      </c>
      <c r="O117" s="97">
        <v>4</v>
      </c>
      <c r="P117" s="97" t="s">
        <v>541</v>
      </c>
      <c r="Q117" s="97" t="s">
        <v>158</v>
      </c>
      <c r="R117" s="97"/>
      <c r="S117" s="97"/>
      <c r="T117" s="97">
        <v>4</v>
      </c>
      <c r="U117" s="97">
        <v>4</v>
      </c>
      <c r="V117" s="97" t="s">
        <v>213</v>
      </c>
      <c r="W117" s="97">
        <v>38</v>
      </c>
      <c r="X117" s="97">
        <v>41</v>
      </c>
      <c r="Y117" s="97">
        <v>44</v>
      </c>
      <c r="Z117" s="97">
        <v>48</v>
      </c>
      <c r="AA117" s="97">
        <v>52</v>
      </c>
      <c r="AB117" s="97">
        <v>57</v>
      </c>
      <c r="AC117" s="97">
        <v>62</v>
      </c>
      <c r="AD117" s="97">
        <v>68</v>
      </c>
      <c r="AE117" s="97">
        <v>75</v>
      </c>
      <c r="AF117" s="97">
        <v>85</v>
      </c>
      <c r="AG117" s="97">
        <v>100</v>
      </c>
      <c r="AH117" s="97" t="s">
        <v>165</v>
      </c>
      <c r="AI117" s="97" t="s">
        <v>165</v>
      </c>
      <c r="AJ117" s="97" t="s">
        <v>165</v>
      </c>
      <c r="AK117" s="97" t="s">
        <v>165</v>
      </c>
      <c r="AL117" s="97" t="s">
        <v>165</v>
      </c>
      <c r="AM117" s="97" t="s">
        <v>165</v>
      </c>
      <c r="AN117" s="97" t="s">
        <v>165</v>
      </c>
      <c r="AO117" s="97" t="s">
        <v>165</v>
      </c>
      <c r="AR117" s="100">
        <v>62</v>
      </c>
      <c r="AS117" s="97" t="s">
        <v>541</v>
      </c>
      <c r="AT117" s="97">
        <v>62</v>
      </c>
      <c r="AU117" s="75" t="s">
        <v>541</v>
      </c>
      <c r="AV117" s="92" t="s">
        <v>58</v>
      </c>
      <c r="AW117" s="92" t="s">
        <v>158</v>
      </c>
      <c r="AZ117" s="92">
        <v>0</v>
      </c>
      <c r="BA117" s="101">
        <v>58.9</v>
      </c>
      <c r="BB117" s="92" t="s">
        <v>158</v>
      </c>
      <c r="BC117" s="92" t="s">
        <v>158</v>
      </c>
      <c r="BF117" s="92" t="s">
        <v>541</v>
      </c>
      <c r="BG117" s="92" t="s">
        <v>541</v>
      </c>
      <c r="BH117" s="92" t="s">
        <v>541</v>
      </c>
      <c r="BI117" s="92" t="s">
        <v>158</v>
      </c>
      <c r="BJ117" s="92" t="s">
        <v>541</v>
      </c>
      <c r="BK117" s="92" t="s">
        <v>541</v>
      </c>
      <c r="BL117" s="92" t="s">
        <v>541</v>
      </c>
      <c r="BM117" s="92" t="s">
        <v>541</v>
      </c>
      <c r="BN117" s="92" t="s">
        <v>541</v>
      </c>
      <c r="BO117" s="92" t="s">
        <v>541</v>
      </c>
      <c r="BP117" s="92" t="s">
        <v>541</v>
      </c>
      <c r="BQ117" s="92" t="s">
        <v>541</v>
      </c>
      <c r="BR117" s="92" t="s">
        <v>541</v>
      </c>
      <c r="BS117" s="92" t="s">
        <v>541</v>
      </c>
      <c r="BT117" s="92" t="s">
        <v>541</v>
      </c>
      <c r="BU117" s="92" t="s">
        <v>541</v>
      </c>
      <c r="BV117" s="92" t="s">
        <v>158</v>
      </c>
      <c r="BW117" s="92" t="s">
        <v>541</v>
      </c>
      <c r="BX117" s="92" t="s">
        <v>541</v>
      </c>
      <c r="BY117" s="92" t="s">
        <v>158</v>
      </c>
      <c r="BZ117" s="222">
        <v>14</v>
      </c>
      <c r="CA117" s="92">
        <v>1</v>
      </c>
      <c r="CB117" s="92">
        <v>1</v>
      </c>
      <c r="CD117" s="92">
        <v>2</v>
      </c>
      <c r="CE117" s="92">
        <v>1</v>
      </c>
      <c r="CF117" s="92">
        <v>1</v>
      </c>
      <c r="CH117" s="236" t="s">
        <v>541</v>
      </c>
      <c r="DD117" s="92">
        <v>1</v>
      </c>
      <c r="DE117" s="92">
        <v>1</v>
      </c>
      <c r="DF117" s="92">
        <v>0</v>
      </c>
      <c r="DH117" s="92">
        <v>14</v>
      </c>
    </row>
    <row r="118" spans="1:116" ht="15.75" customHeight="1">
      <c r="A118" s="168">
        <v>109</v>
      </c>
      <c r="B118" s="279" t="s">
        <v>213</v>
      </c>
      <c r="C118" s="312">
        <v>62</v>
      </c>
      <c r="D118" s="273" t="s">
        <v>207</v>
      </c>
      <c r="E118" s="300" t="s">
        <v>342</v>
      </c>
      <c r="F118" s="274" t="s">
        <v>334</v>
      </c>
      <c r="G118" s="310">
        <v>2008</v>
      </c>
      <c r="H118" s="278">
        <v>999</v>
      </c>
      <c r="I118" s="251"/>
      <c r="J118" s="192" t="s">
        <v>158</v>
      </c>
      <c r="K118" s="74" t="s">
        <v>541</v>
      </c>
      <c r="L118" s="74" t="s">
        <v>158</v>
      </c>
      <c r="M118" s="97" t="s">
        <v>541</v>
      </c>
      <c r="N118" s="97" t="s">
        <v>158</v>
      </c>
      <c r="O118" s="97">
        <v>4</v>
      </c>
      <c r="P118" s="97" t="s">
        <v>541</v>
      </c>
      <c r="Q118" s="97" t="s">
        <v>158</v>
      </c>
      <c r="R118" s="97"/>
      <c r="S118" s="97"/>
      <c r="T118" s="97">
        <v>4</v>
      </c>
      <c r="U118" s="97">
        <v>4</v>
      </c>
      <c r="V118" s="97" t="s">
        <v>213</v>
      </c>
      <c r="W118" s="97">
        <v>38</v>
      </c>
      <c r="X118" s="97">
        <v>41</v>
      </c>
      <c r="Y118" s="97">
        <v>44</v>
      </c>
      <c r="Z118" s="97">
        <v>48</v>
      </c>
      <c r="AA118" s="97">
        <v>52</v>
      </c>
      <c r="AB118" s="97">
        <v>57</v>
      </c>
      <c r="AC118" s="97">
        <v>62</v>
      </c>
      <c r="AD118" s="97">
        <v>68</v>
      </c>
      <c r="AE118" s="97">
        <v>75</v>
      </c>
      <c r="AF118" s="97">
        <v>85</v>
      </c>
      <c r="AG118" s="97">
        <v>100</v>
      </c>
      <c r="AH118" s="97" t="s">
        <v>165</v>
      </c>
      <c r="AI118" s="97" t="s">
        <v>165</v>
      </c>
      <c r="AJ118" s="97" t="s">
        <v>165</v>
      </c>
      <c r="AK118" s="97" t="s">
        <v>165</v>
      </c>
      <c r="AL118" s="97" t="s">
        <v>165</v>
      </c>
      <c r="AM118" s="97" t="s">
        <v>165</v>
      </c>
      <c r="AN118" s="97" t="s">
        <v>165</v>
      </c>
      <c r="AO118" s="97" t="s">
        <v>165</v>
      </c>
      <c r="AR118" s="100">
        <v>62</v>
      </c>
      <c r="AS118" s="97" t="s">
        <v>541</v>
      </c>
      <c r="AT118" s="97">
        <v>62</v>
      </c>
      <c r="AU118" s="75" t="s">
        <v>541</v>
      </c>
      <c r="AV118" s="92" t="s">
        <v>58</v>
      </c>
      <c r="AW118" s="92" t="s">
        <v>158</v>
      </c>
      <c r="AZ118" s="92">
        <v>0</v>
      </c>
      <c r="BA118" s="101">
        <v>0</v>
      </c>
      <c r="BB118" s="92" t="s">
        <v>158</v>
      </c>
      <c r="BC118" s="92" t="s">
        <v>158</v>
      </c>
      <c r="BF118" s="92" t="s">
        <v>541</v>
      </c>
      <c r="BG118" s="92" t="s">
        <v>541</v>
      </c>
      <c r="BH118" s="92" t="s">
        <v>541</v>
      </c>
      <c r="BI118" s="92" t="s">
        <v>158</v>
      </c>
      <c r="BJ118" s="92" t="s">
        <v>541</v>
      </c>
      <c r="BK118" s="92" t="s">
        <v>541</v>
      </c>
      <c r="BL118" s="92" t="s">
        <v>541</v>
      </c>
      <c r="BM118" s="92" t="s">
        <v>541</v>
      </c>
      <c r="BN118" s="92" t="s">
        <v>541</v>
      </c>
      <c r="BO118" s="92" t="s">
        <v>541</v>
      </c>
      <c r="BP118" s="92" t="s">
        <v>541</v>
      </c>
      <c r="BQ118" s="92" t="s">
        <v>541</v>
      </c>
      <c r="BR118" s="92" t="s">
        <v>541</v>
      </c>
      <c r="BS118" s="92" t="s">
        <v>541</v>
      </c>
      <c r="BT118" s="92" t="s">
        <v>541</v>
      </c>
      <c r="BU118" s="92" t="s">
        <v>541</v>
      </c>
      <c r="BV118" s="92" t="s">
        <v>158</v>
      </c>
      <c r="BW118" s="92" t="s">
        <v>541</v>
      </c>
      <c r="BX118" s="92" t="s">
        <v>541</v>
      </c>
      <c r="BY118" s="92" t="s">
        <v>158</v>
      </c>
      <c r="BZ118" s="222" t="s">
        <v>541</v>
      </c>
      <c r="CA118" s="92">
        <v>1</v>
      </c>
      <c r="CB118" s="92">
        <v>1</v>
      </c>
      <c r="CD118" s="92">
        <v>2</v>
      </c>
      <c r="CE118" s="92">
        <v>1</v>
      </c>
      <c r="CF118" s="92">
        <v>1</v>
      </c>
      <c r="CH118" s="236" t="s">
        <v>532</v>
      </c>
      <c r="DD118" s="92">
        <v>1</v>
      </c>
      <c r="DE118" s="92">
        <v>0</v>
      </c>
      <c r="DF118" s="92">
        <v>1</v>
      </c>
      <c r="DH118" s="92">
        <v>14</v>
      </c>
    </row>
    <row r="119" spans="1:116" ht="15.75" customHeight="1">
      <c r="A119" s="168">
        <v>110</v>
      </c>
      <c r="B119" s="279" t="s">
        <v>213</v>
      </c>
      <c r="C119" s="311">
        <v>68</v>
      </c>
      <c r="D119" s="273" t="s">
        <v>207</v>
      </c>
      <c r="E119" s="300" t="s">
        <v>343</v>
      </c>
      <c r="F119" s="274" t="s">
        <v>334</v>
      </c>
      <c r="G119" s="310">
        <v>2009</v>
      </c>
      <c r="H119" s="278">
        <v>22</v>
      </c>
      <c r="I119" s="251">
        <v>68</v>
      </c>
      <c r="J119" s="192" t="s">
        <v>158</v>
      </c>
      <c r="K119" s="74" t="s">
        <v>541</v>
      </c>
      <c r="L119" s="74" t="s">
        <v>158</v>
      </c>
      <c r="M119" s="97" t="s">
        <v>541</v>
      </c>
      <c r="N119" s="97" t="s">
        <v>158</v>
      </c>
      <c r="O119" s="97">
        <v>4</v>
      </c>
      <c r="P119" s="97" t="s">
        <v>541</v>
      </c>
      <c r="Q119" s="97" t="s">
        <v>158</v>
      </c>
      <c r="R119" s="97"/>
      <c r="S119" s="97"/>
      <c r="T119" s="97">
        <v>4</v>
      </c>
      <c r="U119" s="97">
        <v>4</v>
      </c>
      <c r="V119" s="97" t="s">
        <v>213</v>
      </c>
      <c r="W119" s="97">
        <v>38</v>
      </c>
      <c r="X119" s="97">
        <v>41</v>
      </c>
      <c r="Y119" s="97">
        <v>44</v>
      </c>
      <c r="Z119" s="97">
        <v>48</v>
      </c>
      <c r="AA119" s="97">
        <v>52</v>
      </c>
      <c r="AB119" s="97">
        <v>57</v>
      </c>
      <c r="AC119" s="97">
        <v>62</v>
      </c>
      <c r="AD119" s="97">
        <v>68</v>
      </c>
      <c r="AE119" s="97">
        <v>75</v>
      </c>
      <c r="AF119" s="97">
        <v>85</v>
      </c>
      <c r="AG119" s="97">
        <v>100</v>
      </c>
      <c r="AH119" s="97" t="s">
        <v>165</v>
      </c>
      <c r="AI119" s="97" t="s">
        <v>165</v>
      </c>
      <c r="AJ119" s="97" t="s">
        <v>165</v>
      </c>
      <c r="AK119" s="97" t="s">
        <v>165</v>
      </c>
      <c r="AL119" s="97" t="s">
        <v>165</v>
      </c>
      <c r="AM119" s="97" t="s">
        <v>165</v>
      </c>
      <c r="AN119" s="97" t="s">
        <v>165</v>
      </c>
      <c r="AO119" s="97" t="s">
        <v>165</v>
      </c>
      <c r="AR119" s="100">
        <v>68</v>
      </c>
      <c r="AS119" s="97" t="s">
        <v>541</v>
      </c>
      <c r="AT119" s="97">
        <v>68</v>
      </c>
      <c r="AU119" s="75" t="s">
        <v>541</v>
      </c>
      <c r="AV119" s="92" t="s">
        <v>60</v>
      </c>
      <c r="AW119" s="92" t="s">
        <v>158</v>
      </c>
      <c r="AZ119" s="92">
        <v>0</v>
      </c>
      <c r="BA119" s="101">
        <v>68</v>
      </c>
      <c r="BB119" s="92" t="s">
        <v>158</v>
      </c>
      <c r="BC119" s="92" t="s">
        <v>158</v>
      </c>
      <c r="BF119" s="92" t="s">
        <v>541</v>
      </c>
      <c r="BG119" s="92" t="s">
        <v>541</v>
      </c>
      <c r="BH119" s="92" t="s">
        <v>541</v>
      </c>
      <c r="BI119" s="92" t="s">
        <v>158</v>
      </c>
      <c r="BJ119" s="92" t="s">
        <v>541</v>
      </c>
      <c r="BK119" s="92" t="s">
        <v>541</v>
      </c>
      <c r="BL119" s="92" t="s">
        <v>541</v>
      </c>
      <c r="BM119" s="92" t="s">
        <v>541</v>
      </c>
      <c r="BN119" s="92" t="s">
        <v>541</v>
      </c>
      <c r="BO119" s="92" t="s">
        <v>541</v>
      </c>
      <c r="BP119" s="92" t="s">
        <v>541</v>
      </c>
      <c r="BQ119" s="92" t="s">
        <v>541</v>
      </c>
      <c r="BR119" s="92" t="s">
        <v>541</v>
      </c>
      <c r="BS119" s="92" t="s">
        <v>541</v>
      </c>
      <c r="BT119" s="92" t="s">
        <v>541</v>
      </c>
      <c r="BU119" s="92" t="s">
        <v>541</v>
      </c>
      <c r="BV119" s="92" t="s">
        <v>158</v>
      </c>
      <c r="BW119" s="92" t="s">
        <v>541</v>
      </c>
      <c r="BX119" s="92" t="s">
        <v>541</v>
      </c>
      <c r="BY119" s="92" t="s">
        <v>158</v>
      </c>
      <c r="BZ119" s="222">
        <v>15</v>
      </c>
      <c r="CA119" s="92">
        <v>1</v>
      </c>
      <c r="CB119" s="92">
        <v>1</v>
      </c>
      <c r="CD119" s="92">
        <v>2</v>
      </c>
      <c r="CE119" s="92">
        <v>1</v>
      </c>
      <c r="CF119" s="92">
        <v>1</v>
      </c>
      <c r="CH119" s="236" t="s">
        <v>541</v>
      </c>
      <c r="DD119" s="92">
        <v>1</v>
      </c>
      <c r="DE119" s="92">
        <v>1</v>
      </c>
      <c r="DF119" s="92">
        <v>0</v>
      </c>
      <c r="DH119" s="92">
        <v>15</v>
      </c>
    </row>
    <row r="120" spans="1:116" ht="15.75" customHeight="1">
      <c r="A120" s="168">
        <v>111</v>
      </c>
      <c r="B120" s="279" t="s">
        <v>213</v>
      </c>
      <c r="C120" s="311">
        <v>68</v>
      </c>
      <c r="D120" s="273" t="s">
        <v>207</v>
      </c>
      <c r="E120" s="300" t="s">
        <v>344</v>
      </c>
      <c r="F120" s="274" t="s">
        <v>334</v>
      </c>
      <c r="G120" s="310">
        <v>2009</v>
      </c>
      <c r="H120" s="278">
        <v>126</v>
      </c>
      <c r="I120" s="251">
        <v>66.2</v>
      </c>
      <c r="J120" s="192" t="s">
        <v>158</v>
      </c>
      <c r="K120" s="74" t="s">
        <v>541</v>
      </c>
      <c r="L120" s="74" t="s">
        <v>158</v>
      </c>
      <c r="M120" s="97" t="s">
        <v>541</v>
      </c>
      <c r="N120" s="97" t="s">
        <v>158</v>
      </c>
      <c r="O120" s="97">
        <v>4</v>
      </c>
      <c r="P120" s="97" t="s">
        <v>541</v>
      </c>
      <c r="Q120" s="97" t="s">
        <v>158</v>
      </c>
      <c r="R120" s="97"/>
      <c r="S120" s="97"/>
      <c r="T120" s="97">
        <v>4</v>
      </c>
      <c r="U120" s="97">
        <v>4</v>
      </c>
      <c r="V120" s="97" t="s">
        <v>213</v>
      </c>
      <c r="W120" s="97">
        <v>38</v>
      </c>
      <c r="X120" s="97">
        <v>41</v>
      </c>
      <c r="Y120" s="97">
        <v>44</v>
      </c>
      <c r="Z120" s="97">
        <v>48</v>
      </c>
      <c r="AA120" s="97">
        <v>52</v>
      </c>
      <c r="AB120" s="97">
        <v>57</v>
      </c>
      <c r="AC120" s="97">
        <v>62</v>
      </c>
      <c r="AD120" s="97">
        <v>68</v>
      </c>
      <c r="AE120" s="97">
        <v>75</v>
      </c>
      <c r="AF120" s="97">
        <v>85</v>
      </c>
      <c r="AG120" s="97">
        <v>100</v>
      </c>
      <c r="AH120" s="97" t="s">
        <v>165</v>
      </c>
      <c r="AI120" s="97" t="s">
        <v>165</v>
      </c>
      <c r="AJ120" s="97" t="s">
        <v>165</v>
      </c>
      <c r="AK120" s="97" t="s">
        <v>165</v>
      </c>
      <c r="AL120" s="97" t="s">
        <v>165</v>
      </c>
      <c r="AM120" s="97" t="s">
        <v>165</v>
      </c>
      <c r="AN120" s="97" t="s">
        <v>165</v>
      </c>
      <c r="AO120" s="97" t="s">
        <v>165</v>
      </c>
      <c r="AR120" s="100">
        <v>68</v>
      </c>
      <c r="AS120" s="97" t="s">
        <v>541</v>
      </c>
      <c r="AT120" s="97">
        <v>68</v>
      </c>
      <c r="AU120" s="75" t="s">
        <v>541</v>
      </c>
      <c r="AV120" s="92" t="s">
        <v>60</v>
      </c>
      <c r="AW120" s="92" t="s">
        <v>158</v>
      </c>
      <c r="AZ120" s="92">
        <v>0</v>
      </c>
      <c r="BA120" s="101">
        <v>66.2</v>
      </c>
      <c r="BB120" s="92" t="s">
        <v>158</v>
      </c>
      <c r="BC120" s="92" t="s">
        <v>158</v>
      </c>
      <c r="BF120" s="92" t="s">
        <v>541</v>
      </c>
      <c r="BG120" s="92" t="s">
        <v>541</v>
      </c>
      <c r="BH120" s="92" t="s">
        <v>541</v>
      </c>
      <c r="BI120" s="92" t="s">
        <v>158</v>
      </c>
      <c r="BJ120" s="92" t="s">
        <v>541</v>
      </c>
      <c r="BK120" s="92" t="s">
        <v>541</v>
      </c>
      <c r="BL120" s="92" t="s">
        <v>541</v>
      </c>
      <c r="BM120" s="92" t="s">
        <v>541</v>
      </c>
      <c r="BN120" s="92" t="s">
        <v>541</v>
      </c>
      <c r="BO120" s="92" t="s">
        <v>541</v>
      </c>
      <c r="BP120" s="92" t="s">
        <v>541</v>
      </c>
      <c r="BQ120" s="92" t="s">
        <v>541</v>
      </c>
      <c r="BR120" s="92" t="s">
        <v>541</v>
      </c>
      <c r="BS120" s="92" t="s">
        <v>541</v>
      </c>
      <c r="BT120" s="92" t="s">
        <v>541</v>
      </c>
      <c r="BU120" s="92" t="s">
        <v>541</v>
      </c>
      <c r="BV120" s="92" t="s">
        <v>158</v>
      </c>
      <c r="BW120" s="92" t="s">
        <v>541</v>
      </c>
      <c r="BX120" s="92" t="s">
        <v>541</v>
      </c>
      <c r="BY120" s="92" t="s">
        <v>158</v>
      </c>
      <c r="BZ120" s="222">
        <v>16</v>
      </c>
      <c r="CA120" s="92">
        <v>1</v>
      </c>
      <c r="CB120" s="92">
        <v>1</v>
      </c>
      <c r="CD120" s="92">
        <v>2</v>
      </c>
      <c r="CE120" s="92">
        <v>1</v>
      </c>
      <c r="CF120" s="92">
        <v>1</v>
      </c>
      <c r="CH120" s="241" t="s">
        <v>541</v>
      </c>
      <c r="DD120" s="92">
        <v>1</v>
      </c>
      <c r="DE120" s="92">
        <v>1</v>
      </c>
      <c r="DF120" s="92">
        <v>0</v>
      </c>
      <c r="DH120" s="92">
        <v>16</v>
      </c>
    </row>
    <row r="121" spans="1:116" ht="15.75" customHeight="1">
      <c r="A121" s="168">
        <v>112</v>
      </c>
      <c r="B121" s="279" t="s">
        <v>213</v>
      </c>
      <c r="C121" s="311">
        <v>75</v>
      </c>
      <c r="D121" s="273" t="s">
        <v>207</v>
      </c>
      <c r="E121" s="300" t="s">
        <v>345</v>
      </c>
      <c r="F121" s="274" t="s">
        <v>334</v>
      </c>
      <c r="G121" s="310">
        <v>2008</v>
      </c>
      <c r="H121" s="278">
        <v>257</v>
      </c>
      <c r="I121" s="251">
        <v>75</v>
      </c>
      <c r="J121" s="192" t="s">
        <v>158</v>
      </c>
      <c r="K121" s="74" t="s">
        <v>541</v>
      </c>
      <c r="L121" s="74" t="s">
        <v>158</v>
      </c>
      <c r="M121" s="97" t="s">
        <v>541</v>
      </c>
      <c r="N121" s="97" t="s">
        <v>158</v>
      </c>
      <c r="O121" s="97">
        <v>4</v>
      </c>
      <c r="P121" s="97" t="s">
        <v>541</v>
      </c>
      <c r="Q121" s="97" t="s">
        <v>158</v>
      </c>
      <c r="R121" s="97"/>
      <c r="S121" s="97"/>
      <c r="T121" s="97">
        <v>4</v>
      </c>
      <c r="U121" s="97">
        <v>4</v>
      </c>
      <c r="V121" s="97" t="s">
        <v>213</v>
      </c>
      <c r="W121" s="97">
        <v>38</v>
      </c>
      <c r="X121" s="97">
        <v>41</v>
      </c>
      <c r="Y121" s="97">
        <v>44</v>
      </c>
      <c r="Z121" s="97">
        <v>48</v>
      </c>
      <c r="AA121" s="97">
        <v>52</v>
      </c>
      <c r="AB121" s="97">
        <v>57</v>
      </c>
      <c r="AC121" s="97">
        <v>62</v>
      </c>
      <c r="AD121" s="97">
        <v>68</v>
      </c>
      <c r="AE121" s="97">
        <v>75</v>
      </c>
      <c r="AF121" s="97">
        <v>85</v>
      </c>
      <c r="AG121" s="97">
        <v>100</v>
      </c>
      <c r="AH121" s="97" t="s">
        <v>165</v>
      </c>
      <c r="AI121" s="97" t="s">
        <v>165</v>
      </c>
      <c r="AJ121" s="97" t="s">
        <v>165</v>
      </c>
      <c r="AK121" s="97" t="s">
        <v>165</v>
      </c>
      <c r="AL121" s="97" t="s">
        <v>165</v>
      </c>
      <c r="AM121" s="97" t="s">
        <v>165</v>
      </c>
      <c r="AN121" s="97" t="s">
        <v>165</v>
      </c>
      <c r="AO121" s="97" t="s">
        <v>165</v>
      </c>
      <c r="AR121" s="100">
        <v>75</v>
      </c>
      <c r="AS121" s="97" t="s">
        <v>541</v>
      </c>
      <c r="AT121" s="97">
        <v>75</v>
      </c>
      <c r="AU121" s="75" t="s">
        <v>541</v>
      </c>
      <c r="AV121" s="92" t="s">
        <v>65</v>
      </c>
      <c r="AW121" s="92" t="s">
        <v>158</v>
      </c>
      <c r="AZ121" s="92">
        <v>0</v>
      </c>
      <c r="BA121" s="101">
        <v>75</v>
      </c>
      <c r="BB121" s="92" t="s">
        <v>158</v>
      </c>
      <c r="BC121" s="92" t="s">
        <v>158</v>
      </c>
      <c r="BF121" s="92" t="s">
        <v>541</v>
      </c>
      <c r="BG121" s="92" t="s">
        <v>541</v>
      </c>
      <c r="BH121" s="92" t="s">
        <v>541</v>
      </c>
      <c r="BI121" s="92" t="s">
        <v>158</v>
      </c>
      <c r="BJ121" s="92" t="s">
        <v>541</v>
      </c>
      <c r="BK121" s="92" t="s">
        <v>541</v>
      </c>
      <c r="BL121" s="92" t="s">
        <v>541</v>
      </c>
      <c r="BM121" s="92" t="s">
        <v>541</v>
      </c>
      <c r="BN121" s="92" t="s">
        <v>541</v>
      </c>
      <c r="BO121" s="92" t="s">
        <v>541</v>
      </c>
      <c r="BP121" s="92" t="s">
        <v>541</v>
      </c>
      <c r="BQ121" s="92" t="s">
        <v>541</v>
      </c>
      <c r="BR121" s="92" t="s">
        <v>541</v>
      </c>
      <c r="BS121" s="92" t="s">
        <v>541</v>
      </c>
      <c r="BT121" s="92" t="s">
        <v>541</v>
      </c>
      <c r="BU121" s="92" t="s">
        <v>541</v>
      </c>
      <c r="BV121" s="92" t="s">
        <v>158</v>
      </c>
      <c r="BW121" s="92" t="s">
        <v>541</v>
      </c>
      <c r="BX121" s="92" t="s">
        <v>541</v>
      </c>
      <c r="BY121" s="92" t="s">
        <v>158</v>
      </c>
      <c r="BZ121" s="222">
        <v>17</v>
      </c>
      <c r="CA121" s="92">
        <v>1</v>
      </c>
      <c r="CB121" s="92">
        <v>1</v>
      </c>
      <c r="CD121" s="92">
        <v>2</v>
      </c>
      <c r="CE121" s="92">
        <v>1</v>
      </c>
      <c r="CF121" s="92">
        <v>1</v>
      </c>
      <c r="CH121" s="236" t="s">
        <v>541</v>
      </c>
      <c r="DD121" s="92">
        <v>1</v>
      </c>
      <c r="DE121" s="92">
        <v>1</v>
      </c>
      <c r="DF121" s="92">
        <v>0</v>
      </c>
      <c r="DH121" s="92">
        <v>17</v>
      </c>
    </row>
    <row r="122" spans="1:116" ht="15.75" customHeight="1">
      <c r="A122" s="168">
        <v>113</v>
      </c>
      <c r="B122" s="279" t="s">
        <v>213</v>
      </c>
      <c r="C122" s="312">
        <v>85</v>
      </c>
      <c r="D122" s="273" t="s">
        <v>207</v>
      </c>
      <c r="E122" s="300" t="s">
        <v>346</v>
      </c>
      <c r="F122" s="274" t="s">
        <v>334</v>
      </c>
      <c r="G122" s="310">
        <v>2009</v>
      </c>
      <c r="H122" s="278">
        <v>78</v>
      </c>
      <c r="I122" s="251">
        <v>80.400000000000006</v>
      </c>
      <c r="J122" s="192" t="s">
        <v>158</v>
      </c>
      <c r="K122" s="74" t="s">
        <v>541</v>
      </c>
      <c r="L122" s="74" t="s">
        <v>158</v>
      </c>
      <c r="M122" s="97" t="s">
        <v>541</v>
      </c>
      <c r="N122" s="97" t="s">
        <v>158</v>
      </c>
      <c r="O122" s="97">
        <v>4</v>
      </c>
      <c r="P122" s="97" t="s">
        <v>541</v>
      </c>
      <c r="Q122" s="97" t="s">
        <v>158</v>
      </c>
      <c r="R122" s="97"/>
      <c r="S122" s="97"/>
      <c r="T122" s="97">
        <v>4</v>
      </c>
      <c r="U122" s="97">
        <v>4</v>
      </c>
      <c r="V122" s="97" t="s">
        <v>213</v>
      </c>
      <c r="W122" s="97">
        <v>38</v>
      </c>
      <c r="X122" s="97">
        <v>41</v>
      </c>
      <c r="Y122" s="97">
        <v>44</v>
      </c>
      <c r="Z122" s="97">
        <v>48</v>
      </c>
      <c r="AA122" s="97">
        <v>52</v>
      </c>
      <c r="AB122" s="97">
        <v>57</v>
      </c>
      <c r="AC122" s="97">
        <v>62</v>
      </c>
      <c r="AD122" s="97">
        <v>68</v>
      </c>
      <c r="AE122" s="97">
        <v>75</v>
      </c>
      <c r="AF122" s="97">
        <v>85</v>
      </c>
      <c r="AG122" s="97">
        <v>100</v>
      </c>
      <c r="AH122" s="97" t="s">
        <v>165</v>
      </c>
      <c r="AI122" s="97" t="s">
        <v>165</v>
      </c>
      <c r="AJ122" s="97" t="s">
        <v>165</v>
      </c>
      <c r="AK122" s="97" t="s">
        <v>165</v>
      </c>
      <c r="AL122" s="97" t="s">
        <v>165</v>
      </c>
      <c r="AM122" s="97" t="s">
        <v>165</v>
      </c>
      <c r="AN122" s="97" t="s">
        <v>165</v>
      </c>
      <c r="AO122" s="97" t="s">
        <v>165</v>
      </c>
      <c r="AR122" s="100">
        <v>85</v>
      </c>
      <c r="AS122" s="97" t="s">
        <v>541</v>
      </c>
      <c r="AT122" s="97">
        <v>85</v>
      </c>
      <c r="AU122" s="75" t="s">
        <v>541</v>
      </c>
      <c r="AV122" s="92" t="s">
        <v>71</v>
      </c>
      <c r="AW122" s="92" t="s">
        <v>158</v>
      </c>
      <c r="AZ122" s="92">
        <v>0</v>
      </c>
      <c r="BA122" s="101">
        <v>80.400000000000006</v>
      </c>
      <c r="BB122" s="92" t="s">
        <v>158</v>
      </c>
      <c r="BC122" s="92" t="s">
        <v>158</v>
      </c>
      <c r="BF122" s="92" t="s">
        <v>541</v>
      </c>
      <c r="BG122" s="92" t="s">
        <v>541</v>
      </c>
      <c r="BH122" s="92" t="s">
        <v>541</v>
      </c>
      <c r="BI122" s="92" t="s">
        <v>158</v>
      </c>
      <c r="BJ122" s="92" t="s">
        <v>541</v>
      </c>
      <c r="BK122" s="92" t="s">
        <v>541</v>
      </c>
      <c r="BL122" s="92" t="s">
        <v>541</v>
      </c>
      <c r="BM122" s="92" t="s">
        <v>541</v>
      </c>
      <c r="BN122" s="92" t="s">
        <v>541</v>
      </c>
      <c r="BO122" s="92" t="s">
        <v>541</v>
      </c>
      <c r="BP122" s="92" t="s">
        <v>541</v>
      </c>
      <c r="BQ122" s="92" t="s">
        <v>541</v>
      </c>
      <c r="BR122" s="92" t="s">
        <v>541</v>
      </c>
      <c r="BS122" s="92" t="s">
        <v>541</v>
      </c>
      <c r="BT122" s="92" t="s">
        <v>541</v>
      </c>
      <c r="BU122" s="92" t="s">
        <v>541</v>
      </c>
      <c r="BV122" s="92" t="s">
        <v>158</v>
      </c>
      <c r="BW122" s="92" t="s">
        <v>541</v>
      </c>
      <c r="BX122" s="92" t="s">
        <v>541</v>
      </c>
      <c r="BY122" s="92" t="s">
        <v>158</v>
      </c>
      <c r="BZ122" s="222">
        <v>18</v>
      </c>
      <c r="CA122" s="92">
        <v>1</v>
      </c>
      <c r="CB122" s="92">
        <v>1</v>
      </c>
      <c r="CD122" s="92">
        <v>2</v>
      </c>
      <c r="CE122" s="92">
        <v>1</v>
      </c>
      <c r="CF122" s="92">
        <v>1</v>
      </c>
      <c r="CH122" s="236" t="s">
        <v>541</v>
      </c>
      <c r="DD122" s="92">
        <v>1</v>
      </c>
      <c r="DE122" s="92">
        <v>1</v>
      </c>
      <c r="DF122" s="92">
        <v>0</v>
      </c>
      <c r="DH122" s="92">
        <v>18</v>
      </c>
    </row>
    <row r="123" spans="1:116" ht="15.75" customHeight="1">
      <c r="A123" s="168">
        <v>114</v>
      </c>
      <c r="B123" s="279" t="s">
        <v>209</v>
      </c>
      <c r="C123" s="285">
        <v>55</v>
      </c>
      <c r="D123" s="273" t="s">
        <v>207</v>
      </c>
      <c r="E123" s="300" t="s">
        <v>347</v>
      </c>
      <c r="F123" s="274" t="s">
        <v>334</v>
      </c>
      <c r="G123" s="310">
        <v>2006</v>
      </c>
      <c r="H123" s="278">
        <v>999</v>
      </c>
      <c r="I123" s="251"/>
      <c r="J123" s="192" t="s">
        <v>158</v>
      </c>
      <c r="K123" s="74" t="s">
        <v>541</v>
      </c>
      <c r="L123" s="74" t="s">
        <v>158</v>
      </c>
      <c r="M123" s="97" t="s">
        <v>541</v>
      </c>
      <c r="N123" s="97" t="s">
        <v>158</v>
      </c>
      <c r="O123" s="97">
        <v>5</v>
      </c>
      <c r="P123" s="97" t="s">
        <v>541</v>
      </c>
      <c r="Q123" s="97" t="s">
        <v>158</v>
      </c>
      <c r="R123" s="97"/>
      <c r="S123" s="97"/>
      <c r="T123" s="97">
        <v>5</v>
      </c>
      <c r="U123" s="97">
        <v>5</v>
      </c>
      <c r="V123" s="97" t="s">
        <v>209</v>
      </c>
      <c r="W123" s="97">
        <v>55</v>
      </c>
      <c r="X123" s="97">
        <v>110</v>
      </c>
      <c r="Y123" s="97" t="s">
        <v>165</v>
      </c>
      <c r="Z123" s="97" t="s">
        <v>165</v>
      </c>
      <c r="AA123" s="97" t="s">
        <v>165</v>
      </c>
      <c r="AB123" s="97" t="s">
        <v>165</v>
      </c>
      <c r="AC123" s="97" t="s">
        <v>165</v>
      </c>
      <c r="AD123" s="97" t="s">
        <v>165</v>
      </c>
      <c r="AE123" s="97" t="s">
        <v>165</v>
      </c>
      <c r="AF123" s="97" t="s">
        <v>165</v>
      </c>
      <c r="AG123" s="97" t="s">
        <v>165</v>
      </c>
      <c r="AH123" s="97" t="s">
        <v>165</v>
      </c>
      <c r="AI123" s="97" t="s">
        <v>165</v>
      </c>
      <c r="AJ123" s="97" t="s">
        <v>165</v>
      </c>
      <c r="AK123" s="97" t="s">
        <v>165</v>
      </c>
      <c r="AL123" s="97" t="s">
        <v>165</v>
      </c>
      <c r="AM123" s="97" t="s">
        <v>165</v>
      </c>
      <c r="AN123" s="97" t="s">
        <v>165</v>
      </c>
      <c r="AO123" s="97" t="s">
        <v>165</v>
      </c>
      <c r="AR123" s="100">
        <v>55</v>
      </c>
      <c r="AS123" s="97">
        <v>55</v>
      </c>
      <c r="AT123" s="97" t="s">
        <v>541</v>
      </c>
      <c r="AU123" s="75" t="s">
        <v>541</v>
      </c>
      <c r="AV123" s="92" t="s">
        <v>54</v>
      </c>
      <c r="AW123" s="92" t="s">
        <v>158</v>
      </c>
      <c r="AZ123" s="92">
        <v>0</v>
      </c>
      <c r="BA123" s="101">
        <v>0</v>
      </c>
      <c r="BB123" s="92" t="s">
        <v>158</v>
      </c>
      <c r="BC123" s="92" t="s">
        <v>158</v>
      </c>
      <c r="BF123" s="92" t="s">
        <v>541</v>
      </c>
      <c r="BG123" s="92" t="s">
        <v>541</v>
      </c>
      <c r="BH123" s="92" t="s">
        <v>541</v>
      </c>
      <c r="BI123" s="92" t="s">
        <v>541</v>
      </c>
      <c r="BJ123" s="92" t="s">
        <v>158</v>
      </c>
      <c r="BK123" s="92" t="s">
        <v>541</v>
      </c>
      <c r="BL123" s="92" t="s">
        <v>541</v>
      </c>
      <c r="BM123" s="92" t="s">
        <v>541</v>
      </c>
      <c r="BN123" s="92" t="s">
        <v>541</v>
      </c>
      <c r="BO123" s="92" t="s">
        <v>541</v>
      </c>
      <c r="BP123" s="92" t="s">
        <v>541</v>
      </c>
      <c r="BQ123" s="92" t="s">
        <v>541</v>
      </c>
      <c r="BR123" s="92" t="s">
        <v>541</v>
      </c>
      <c r="BS123" s="92" t="s">
        <v>541</v>
      </c>
      <c r="BT123" s="92" t="s">
        <v>541</v>
      </c>
      <c r="BU123" s="92" t="s">
        <v>541</v>
      </c>
      <c r="BV123" s="92" t="s">
        <v>158</v>
      </c>
      <c r="BW123" s="92" t="s">
        <v>541</v>
      </c>
      <c r="BX123" s="92" t="s">
        <v>541</v>
      </c>
      <c r="BY123" s="92" t="s">
        <v>158</v>
      </c>
      <c r="BZ123" s="222" t="s">
        <v>541</v>
      </c>
      <c r="CA123" s="92">
        <v>1</v>
      </c>
      <c r="CB123" s="92">
        <v>1</v>
      </c>
      <c r="CD123" s="92">
        <v>2</v>
      </c>
      <c r="CE123" s="92">
        <v>1</v>
      </c>
      <c r="CF123" s="92">
        <v>1</v>
      </c>
      <c r="CH123" s="236" t="s">
        <v>532</v>
      </c>
      <c r="DD123" s="92">
        <v>1</v>
      </c>
      <c r="DE123" s="92">
        <v>0</v>
      </c>
      <c r="DF123" s="92">
        <v>1</v>
      </c>
      <c r="DH123" s="92">
        <v>18</v>
      </c>
    </row>
    <row r="124" spans="1:116" ht="15.75" customHeight="1">
      <c r="A124" s="168">
        <v>115</v>
      </c>
      <c r="B124" s="279" t="s">
        <v>235</v>
      </c>
      <c r="C124" s="286">
        <v>79</v>
      </c>
      <c r="D124" s="273" t="s">
        <v>207</v>
      </c>
      <c r="E124" s="313" t="s">
        <v>348</v>
      </c>
      <c r="F124" s="274" t="s">
        <v>334</v>
      </c>
      <c r="G124" s="310">
        <v>2003</v>
      </c>
      <c r="H124" s="278">
        <v>69</v>
      </c>
      <c r="I124" s="251">
        <v>80</v>
      </c>
      <c r="J124" s="192" t="s">
        <v>158</v>
      </c>
      <c r="K124" s="74" t="s">
        <v>541</v>
      </c>
      <c r="L124" s="74" t="s">
        <v>158</v>
      </c>
      <c r="M124" s="97" t="s">
        <v>541</v>
      </c>
      <c r="N124" s="97" t="s">
        <v>158</v>
      </c>
      <c r="O124" s="97">
        <v>6</v>
      </c>
      <c r="P124" s="97" t="s">
        <v>541</v>
      </c>
      <c r="Q124" s="97" t="s">
        <v>158</v>
      </c>
      <c r="R124" s="97"/>
      <c r="S124" s="97"/>
      <c r="T124" s="97">
        <v>6</v>
      </c>
      <c r="U124" s="97">
        <v>6</v>
      </c>
      <c r="V124" s="97" t="s">
        <v>235</v>
      </c>
      <c r="W124" s="97">
        <v>79</v>
      </c>
      <c r="X124" s="97" t="s">
        <v>165</v>
      </c>
      <c r="Y124" s="97" t="s">
        <v>165</v>
      </c>
      <c r="Z124" s="97" t="s">
        <v>165</v>
      </c>
      <c r="AA124" s="97" t="s">
        <v>165</v>
      </c>
      <c r="AB124" s="97" t="s">
        <v>165</v>
      </c>
      <c r="AC124" s="97" t="s">
        <v>165</v>
      </c>
      <c r="AD124" s="97" t="s">
        <v>165</v>
      </c>
      <c r="AE124" s="97" t="s">
        <v>165</v>
      </c>
      <c r="AF124" s="97" t="s">
        <v>165</v>
      </c>
      <c r="AG124" s="97" t="s">
        <v>165</v>
      </c>
      <c r="AH124" s="97" t="s">
        <v>165</v>
      </c>
      <c r="AI124" s="97" t="s">
        <v>165</v>
      </c>
      <c r="AJ124" s="97" t="s">
        <v>165</v>
      </c>
      <c r="AK124" s="97" t="s">
        <v>165</v>
      </c>
      <c r="AL124" s="97" t="s">
        <v>165</v>
      </c>
      <c r="AM124" s="97" t="s">
        <v>165</v>
      </c>
      <c r="AN124" s="97" t="s">
        <v>165</v>
      </c>
      <c r="AO124" s="97" t="s">
        <v>165</v>
      </c>
      <c r="AR124" s="100">
        <v>79</v>
      </c>
      <c r="AS124" s="97">
        <v>79</v>
      </c>
      <c r="AT124" s="97" t="s">
        <v>541</v>
      </c>
      <c r="AU124" s="75" t="s">
        <v>541</v>
      </c>
      <c r="AV124" s="92" t="s">
        <v>69</v>
      </c>
      <c r="AW124" s="92" t="s">
        <v>158</v>
      </c>
      <c r="AZ124" s="92">
        <v>1</v>
      </c>
      <c r="BA124" s="101">
        <v>80</v>
      </c>
      <c r="BB124" s="92" t="s">
        <v>158</v>
      </c>
      <c r="BC124" s="92" t="s">
        <v>158</v>
      </c>
      <c r="BF124" s="92" t="s">
        <v>541</v>
      </c>
      <c r="BG124" s="92" t="s">
        <v>541</v>
      </c>
      <c r="BH124" s="92" t="s">
        <v>541</v>
      </c>
      <c r="BI124" s="92" t="s">
        <v>541</v>
      </c>
      <c r="BJ124" s="92" t="s">
        <v>541</v>
      </c>
      <c r="BK124" s="92" t="s">
        <v>158</v>
      </c>
      <c r="BL124" s="92" t="s">
        <v>541</v>
      </c>
      <c r="BM124" s="92" t="s">
        <v>541</v>
      </c>
      <c r="BN124" s="92" t="s">
        <v>541</v>
      </c>
      <c r="BO124" s="92" t="s">
        <v>541</v>
      </c>
      <c r="BP124" s="92" t="s">
        <v>541</v>
      </c>
      <c r="BQ124" s="92" t="s">
        <v>541</v>
      </c>
      <c r="BR124" s="92" t="s">
        <v>541</v>
      </c>
      <c r="BS124" s="92" t="s">
        <v>541</v>
      </c>
      <c r="BT124" s="92" t="s">
        <v>541</v>
      </c>
      <c r="BU124" s="92" t="s">
        <v>541</v>
      </c>
      <c r="BV124" s="92" t="s">
        <v>541</v>
      </c>
      <c r="BW124" s="92" t="s">
        <v>158</v>
      </c>
      <c r="BX124" s="92" t="s">
        <v>541</v>
      </c>
      <c r="BY124" s="92" t="s">
        <v>158</v>
      </c>
      <c r="BZ124" s="222">
        <v>19</v>
      </c>
      <c r="CA124" s="92">
        <v>1</v>
      </c>
      <c r="CB124" s="92">
        <v>1</v>
      </c>
      <c r="CD124" s="92">
        <v>2</v>
      </c>
      <c r="CE124" s="92">
        <v>1</v>
      </c>
      <c r="CF124" s="92">
        <v>1</v>
      </c>
      <c r="CH124" s="236" t="s">
        <v>541</v>
      </c>
      <c r="DD124" s="92">
        <v>1</v>
      </c>
      <c r="DE124" s="92">
        <v>1</v>
      </c>
      <c r="DF124" s="92">
        <v>0</v>
      </c>
      <c r="DH124" s="92">
        <v>19</v>
      </c>
    </row>
    <row r="125" spans="1:116" ht="15.75" customHeight="1">
      <c r="A125" s="168">
        <v>116</v>
      </c>
      <c r="B125" s="279" t="s">
        <v>224</v>
      </c>
      <c r="C125" s="286">
        <v>35</v>
      </c>
      <c r="D125" s="273" t="s">
        <v>207</v>
      </c>
      <c r="E125" s="313" t="s">
        <v>349</v>
      </c>
      <c r="F125" s="323" t="s">
        <v>359</v>
      </c>
      <c r="G125" s="310">
        <v>2014</v>
      </c>
      <c r="H125" s="278">
        <v>164</v>
      </c>
      <c r="I125" s="251">
        <v>35</v>
      </c>
      <c r="J125" s="192" t="s">
        <v>158</v>
      </c>
      <c r="K125" s="74" t="s">
        <v>541</v>
      </c>
      <c r="L125" s="74" t="s">
        <v>158</v>
      </c>
      <c r="M125" s="97" t="s">
        <v>541</v>
      </c>
      <c r="N125" s="97" t="s">
        <v>158</v>
      </c>
      <c r="O125" s="97">
        <v>1</v>
      </c>
      <c r="P125" s="97" t="s">
        <v>541</v>
      </c>
      <c r="Q125" s="97" t="s">
        <v>158</v>
      </c>
      <c r="R125" s="97"/>
      <c r="S125" s="97"/>
      <c r="T125" s="97">
        <v>1</v>
      </c>
      <c r="U125" s="97">
        <v>1</v>
      </c>
      <c r="V125" s="97" t="s">
        <v>224</v>
      </c>
      <c r="W125" s="97">
        <v>25</v>
      </c>
      <c r="X125" s="97">
        <v>28</v>
      </c>
      <c r="Y125" s="97">
        <v>31</v>
      </c>
      <c r="Z125" s="97">
        <v>35</v>
      </c>
      <c r="AA125" s="97">
        <v>39</v>
      </c>
      <c r="AB125" s="97">
        <v>43</v>
      </c>
      <c r="AC125" s="97">
        <v>47</v>
      </c>
      <c r="AD125" s="97">
        <v>52</v>
      </c>
      <c r="AE125" s="97" t="s">
        <v>165</v>
      </c>
      <c r="AF125" s="97" t="s">
        <v>165</v>
      </c>
      <c r="AG125" s="97" t="s">
        <v>165</v>
      </c>
      <c r="AH125" s="97" t="s">
        <v>165</v>
      </c>
      <c r="AI125" s="97" t="s">
        <v>165</v>
      </c>
      <c r="AJ125" s="97" t="s">
        <v>165</v>
      </c>
      <c r="AK125" s="97" t="s">
        <v>165</v>
      </c>
      <c r="AL125" s="97" t="s">
        <v>165</v>
      </c>
      <c r="AM125" s="97" t="s">
        <v>165</v>
      </c>
      <c r="AN125" s="97" t="s">
        <v>165</v>
      </c>
      <c r="AO125" s="97" t="s">
        <v>165</v>
      </c>
      <c r="AR125" s="100">
        <v>35</v>
      </c>
      <c r="AS125" s="97">
        <v>35</v>
      </c>
      <c r="AT125" s="97" t="s">
        <v>541</v>
      </c>
      <c r="AU125" s="75" t="s">
        <v>541</v>
      </c>
      <c r="AV125" s="92" t="s">
        <v>34</v>
      </c>
      <c r="AW125" s="92" t="s">
        <v>158</v>
      </c>
      <c r="AZ125" s="92">
        <v>0</v>
      </c>
      <c r="BA125" s="101">
        <v>35</v>
      </c>
      <c r="BB125" s="92" t="s">
        <v>158</v>
      </c>
      <c r="BC125" s="92" t="s">
        <v>158</v>
      </c>
      <c r="BF125" s="92" t="s">
        <v>158</v>
      </c>
      <c r="BG125" s="92" t="s">
        <v>541</v>
      </c>
      <c r="BH125" s="92" t="s">
        <v>541</v>
      </c>
      <c r="BI125" s="92" t="s">
        <v>541</v>
      </c>
      <c r="BJ125" s="92" t="s">
        <v>541</v>
      </c>
      <c r="BK125" s="92" t="s">
        <v>541</v>
      </c>
      <c r="BL125" s="92" t="s">
        <v>541</v>
      </c>
      <c r="BM125" s="92" t="s">
        <v>541</v>
      </c>
      <c r="BN125" s="92" t="s">
        <v>541</v>
      </c>
      <c r="BO125" s="92" t="s">
        <v>541</v>
      </c>
      <c r="BP125" s="92" t="s">
        <v>541</v>
      </c>
      <c r="BQ125" s="92" t="s">
        <v>541</v>
      </c>
      <c r="BR125" s="92" t="s">
        <v>541</v>
      </c>
      <c r="BS125" s="92" t="s">
        <v>541</v>
      </c>
      <c r="BT125" s="92" t="s">
        <v>541</v>
      </c>
      <c r="BU125" s="92" t="s">
        <v>541</v>
      </c>
      <c r="BV125" s="92" t="s">
        <v>158</v>
      </c>
      <c r="BW125" s="92" t="s">
        <v>541</v>
      </c>
      <c r="BX125" s="92" t="s">
        <v>541</v>
      </c>
      <c r="BY125" s="92" t="s">
        <v>158</v>
      </c>
      <c r="BZ125" s="222">
        <v>1</v>
      </c>
      <c r="CA125" s="92">
        <v>1</v>
      </c>
      <c r="CB125" s="92">
        <v>1</v>
      </c>
      <c r="CD125" s="92">
        <v>2</v>
      </c>
      <c r="CE125" s="92">
        <v>1</v>
      </c>
      <c r="CF125" s="92">
        <v>1</v>
      </c>
      <c r="CH125" s="236" t="s">
        <v>541</v>
      </c>
      <c r="DD125" s="92">
        <v>1</v>
      </c>
      <c r="DE125" s="92">
        <v>1</v>
      </c>
      <c r="DF125" s="92">
        <v>0</v>
      </c>
      <c r="DH125" s="92">
        <v>1</v>
      </c>
      <c r="DL125" s="75">
        <v>0</v>
      </c>
    </row>
    <row r="126" spans="1:116" ht="15.75" customHeight="1">
      <c r="A126" s="168">
        <v>117</v>
      </c>
      <c r="B126" s="279" t="s">
        <v>224</v>
      </c>
      <c r="C126" s="286">
        <v>35</v>
      </c>
      <c r="D126" s="273" t="s">
        <v>207</v>
      </c>
      <c r="E126" s="313" t="s">
        <v>350</v>
      </c>
      <c r="F126" s="323" t="s">
        <v>359</v>
      </c>
      <c r="G126" s="310">
        <v>2014</v>
      </c>
      <c r="H126" s="278">
        <v>219</v>
      </c>
      <c r="I126" s="251">
        <v>32.9</v>
      </c>
      <c r="J126" s="192" t="s">
        <v>158</v>
      </c>
      <c r="K126" s="74" t="s">
        <v>541</v>
      </c>
      <c r="L126" s="74" t="s">
        <v>158</v>
      </c>
      <c r="M126" s="97" t="s">
        <v>541</v>
      </c>
      <c r="N126" s="97" t="s">
        <v>158</v>
      </c>
      <c r="O126" s="97">
        <v>1</v>
      </c>
      <c r="P126" s="97" t="s">
        <v>541</v>
      </c>
      <c r="Q126" s="97" t="s">
        <v>158</v>
      </c>
      <c r="R126" s="97"/>
      <c r="S126" s="97"/>
      <c r="T126" s="97">
        <v>1</v>
      </c>
      <c r="U126" s="97">
        <v>1</v>
      </c>
      <c r="V126" s="97" t="s">
        <v>224</v>
      </c>
      <c r="W126" s="97">
        <v>25</v>
      </c>
      <c r="X126" s="97">
        <v>28</v>
      </c>
      <c r="Y126" s="97">
        <v>31</v>
      </c>
      <c r="Z126" s="97">
        <v>35</v>
      </c>
      <c r="AA126" s="97">
        <v>39</v>
      </c>
      <c r="AB126" s="97">
        <v>43</v>
      </c>
      <c r="AC126" s="97">
        <v>47</v>
      </c>
      <c r="AD126" s="97">
        <v>52</v>
      </c>
      <c r="AE126" s="97" t="s">
        <v>165</v>
      </c>
      <c r="AF126" s="97" t="s">
        <v>165</v>
      </c>
      <c r="AG126" s="97" t="s">
        <v>165</v>
      </c>
      <c r="AH126" s="97" t="s">
        <v>165</v>
      </c>
      <c r="AI126" s="97" t="s">
        <v>165</v>
      </c>
      <c r="AJ126" s="97" t="s">
        <v>165</v>
      </c>
      <c r="AK126" s="97" t="s">
        <v>165</v>
      </c>
      <c r="AL126" s="97" t="s">
        <v>165</v>
      </c>
      <c r="AM126" s="97" t="s">
        <v>165</v>
      </c>
      <c r="AN126" s="97" t="s">
        <v>165</v>
      </c>
      <c r="AO126" s="97" t="s">
        <v>165</v>
      </c>
      <c r="AR126" s="100">
        <v>35</v>
      </c>
      <c r="AS126" s="97">
        <v>35</v>
      </c>
      <c r="AT126" s="97" t="s">
        <v>541</v>
      </c>
      <c r="AU126" s="75" t="s">
        <v>541</v>
      </c>
      <c r="AV126" s="92" t="s">
        <v>34</v>
      </c>
      <c r="AW126" s="92" t="s">
        <v>158</v>
      </c>
      <c r="AZ126" s="92">
        <v>0</v>
      </c>
      <c r="BA126" s="101">
        <v>32.9</v>
      </c>
      <c r="BB126" s="92" t="s">
        <v>158</v>
      </c>
      <c r="BC126" s="92" t="s">
        <v>158</v>
      </c>
      <c r="BF126" s="92" t="s">
        <v>158</v>
      </c>
      <c r="BG126" s="92" t="s">
        <v>541</v>
      </c>
      <c r="BH126" s="92" t="s">
        <v>541</v>
      </c>
      <c r="BI126" s="92" t="s">
        <v>541</v>
      </c>
      <c r="BJ126" s="92" t="s">
        <v>541</v>
      </c>
      <c r="BK126" s="92" t="s">
        <v>541</v>
      </c>
      <c r="BL126" s="92" t="s">
        <v>541</v>
      </c>
      <c r="BM126" s="92" t="s">
        <v>541</v>
      </c>
      <c r="BN126" s="92" t="s">
        <v>541</v>
      </c>
      <c r="BO126" s="92" t="s">
        <v>541</v>
      </c>
      <c r="BP126" s="92" t="s">
        <v>541</v>
      </c>
      <c r="BQ126" s="92" t="s">
        <v>541</v>
      </c>
      <c r="BR126" s="92" t="s">
        <v>541</v>
      </c>
      <c r="BS126" s="92" t="s">
        <v>541</v>
      </c>
      <c r="BT126" s="92" t="s">
        <v>541</v>
      </c>
      <c r="BU126" s="92" t="s">
        <v>541</v>
      </c>
      <c r="BV126" s="92" t="s">
        <v>158</v>
      </c>
      <c r="BW126" s="92" t="s">
        <v>541</v>
      </c>
      <c r="BX126" s="92" t="s">
        <v>541</v>
      </c>
      <c r="BY126" s="92" t="s">
        <v>158</v>
      </c>
      <c r="BZ126" s="222">
        <v>2</v>
      </c>
      <c r="CA126" s="92">
        <v>1</v>
      </c>
      <c r="CB126" s="92">
        <v>1</v>
      </c>
      <c r="CD126" s="92">
        <v>2</v>
      </c>
      <c r="CE126" s="92">
        <v>1</v>
      </c>
      <c r="CF126" s="92">
        <v>1</v>
      </c>
      <c r="CH126" s="236" t="s">
        <v>541</v>
      </c>
      <c r="DD126" s="92">
        <v>1</v>
      </c>
      <c r="DE126" s="92">
        <v>1</v>
      </c>
      <c r="DF126" s="92">
        <v>0</v>
      </c>
      <c r="DH126" s="92">
        <v>2</v>
      </c>
    </row>
    <row r="127" spans="1:116" ht="15.75" customHeight="1">
      <c r="A127" s="168">
        <v>118</v>
      </c>
      <c r="B127" s="279" t="s">
        <v>224</v>
      </c>
      <c r="C127" s="286">
        <v>39</v>
      </c>
      <c r="D127" s="273" t="s">
        <v>207</v>
      </c>
      <c r="E127" s="313" t="s">
        <v>351</v>
      </c>
      <c r="F127" s="323" t="s">
        <v>359</v>
      </c>
      <c r="G127" s="310">
        <v>2014</v>
      </c>
      <c r="H127" s="278">
        <v>263</v>
      </c>
      <c r="I127" s="251">
        <v>37</v>
      </c>
      <c r="J127" s="192" t="s">
        <v>158</v>
      </c>
      <c r="K127" s="74" t="s">
        <v>541</v>
      </c>
      <c r="L127" s="74" t="s">
        <v>158</v>
      </c>
      <c r="M127" s="97" t="s">
        <v>541</v>
      </c>
      <c r="N127" s="97" t="s">
        <v>158</v>
      </c>
      <c r="O127" s="97">
        <v>1</v>
      </c>
      <c r="P127" s="97" t="s">
        <v>541</v>
      </c>
      <c r="Q127" s="97" t="s">
        <v>158</v>
      </c>
      <c r="R127" s="97"/>
      <c r="S127" s="97"/>
      <c r="T127" s="97">
        <v>1</v>
      </c>
      <c r="U127" s="97">
        <v>1</v>
      </c>
      <c r="V127" s="97" t="s">
        <v>224</v>
      </c>
      <c r="W127" s="97">
        <v>25</v>
      </c>
      <c r="X127" s="97">
        <v>28</v>
      </c>
      <c r="Y127" s="97">
        <v>31</v>
      </c>
      <c r="Z127" s="97">
        <v>35</v>
      </c>
      <c r="AA127" s="97">
        <v>39</v>
      </c>
      <c r="AB127" s="97">
        <v>43</v>
      </c>
      <c r="AC127" s="97">
        <v>47</v>
      </c>
      <c r="AD127" s="97">
        <v>52</v>
      </c>
      <c r="AE127" s="97" t="s">
        <v>165</v>
      </c>
      <c r="AF127" s="97" t="s">
        <v>165</v>
      </c>
      <c r="AG127" s="97" t="s">
        <v>165</v>
      </c>
      <c r="AH127" s="97" t="s">
        <v>165</v>
      </c>
      <c r="AI127" s="97" t="s">
        <v>165</v>
      </c>
      <c r="AJ127" s="97" t="s">
        <v>165</v>
      </c>
      <c r="AK127" s="97" t="s">
        <v>165</v>
      </c>
      <c r="AL127" s="97" t="s">
        <v>165</v>
      </c>
      <c r="AM127" s="97" t="s">
        <v>165</v>
      </c>
      <c r="AN127" s="97" t="s">
        <v>165</v>
      </c>
      <c r="AO127" s="97" t="s">
        <v>165</v>
      </c>
      <c r="AR127" s="100">
        <v>39</v>
      </c>
      <c r="AS127" s="97">
        <v>39</v>
      </c>
      <c r="AT127" s="97" t="s">
        <v>541</v>
      </c>
      <c r="AU127" s="75" t="s">
        <v>541</v>
      </c>
      <c r="AV127" s="92" t="s">
        <v>38</v>
      </c>
      <c r="AW127" s="92" t="s">
        <v>158</v>
      </c>
      <c r="AZ127" s="92">
        <v>0</v>
      </c>
      <c r="BA127" s="101">
        <v>37</v>
      </c>
      <c r="BB127" s="92" t="s">
        <v>158</v>
      </c>
      <c r="BC127" s="92" t="s">
        <v>158</v>
      </c>
      <c r="BF127" s="92" t="s">
        <v>158</v>
      </c>
      <c r="BG127" s="92" t="s">
        <v>541</v>
      </c>
      <c r="BH127" s="92" t="s">
        <v>541</v>
      </c>
      <c r="BI127" s="92" t="s">
        <v>541</v>
      </c>
      <c r="BJ127" s="92" t="s">
        <v>541</v>
      </c>
      <c r="BK127" s="92" t="s">
        <v>541</v>
      </c>
      <c r="BL127" s="92" t="s">
        <v>541</v>
      </c>
      <c r="BM127" s="92" t="s">
        <v>541</v>
      </c>
      <c r="BN127" s="92" t="s">
        <v>541</v>
      </c>
      <c r="BO127" s="92" t="s">
        <v>541</v>
      </c>
      <c r="BP127" s="92" t="s">
        <v>541</v>
      </c>
      <c r="BQ127" s="92" t="s">
        <v>541</v>
      </c>
      <c r="BR127" s="92" t="s">
        <v>541</v>
      </c>
      <c r="BS127" s="92" t="s">
        <v>541</v>
      </c>
      <c r="BT127" s="92" t="s">
        <v>541</v>
      </c>
      <c r="BU127" s="92" t="s">
        <v>541</v>
      </c>
      <c r="BV127" s="92" t="s">
        <v>158</v>
      </c>
      <c r="BW127" s="92" t="s">
        <v>541</v>
      </c>
      <c r="BX127" s="92" t="s">
        <v>541</v>
      </c>
      <c r="BY127" s="92" t="s">
        <v>158</v>
      </c>
      <c r="BZ127" s="222">
        <v>3</v>
      </c>
      <c r="CA127" s="92">
        <v>1</v>
      </c>
      <c r="CB127" s="92">
        <v>1</v>
      </c>
      <c r="CD127" s="92">
        <v>2</v>
      </c>
      <c r="CE127" s="92">
        <v>1</v>
      </c>
      <c r="CF127" s="92">
        <v>1</v>
      </c>
      <c r="CH127" s="236" t="s">
        <v>541</v>
      </c>
      <c r="DD127" s="92">
        <v>1</v>
      </c>
      <c r="DE127" s="92">
        <v>1</v>
      </c>
      <c r="DF127" s="92">
        <v>0</v>
      </c>
      <c r="DH127" s="92">
        <v>3</v>
      </c>
    </row>
    <row r="128" spans="1:116" ht="15.75" customHeight="1">
      <c r="A128" s="168">
        <v>119</v>
      </c>
      <c r="B128" s="279" t="s">
        <v>212</v>
      </c>
      <c r="C128" s="285">
        <v>39</v>
      </c>
      <c r="D128" s="273" t="s">
        <v>207</v>
      </c>
      <c r="E128" s="313" t="s">
        <v>352</v>
      </c>
      <c r="F128" s="323" t="s">
        <v>359</v>
      </c>
      <c r="G128" s="310">
        <v>2012</v>
      </c>
      <c r="H128" s="278">
        <v>250</v>
      </c>
      <c r="I128" s="251">
        <v>36.5</v>
      </c>
      <c r="J128" s="192" t="s">
        <v>158</v>
      </c>
      <c r="K128" s="74" t="s">
        <v>541</v>
      </c>
      <c r="L128" s="74" t="s">
        <v>158</v>
      </c>
      <c r="M128" s="97" t="s">
        <v>541</v>
      </c>
      <c r="N128" s="97" t="s">
        <v>158</v>
      </c>
      <c r="O128" s="97">
        <v>2</v>
      </c>
      <c r="P128" s="97" t="s">
        <v>541</v>
      </c>
      <c r="Q128" s="97" t="s">
        <v>158</v>
      </c>
      <c r="R128" s="97"/>
      <c r="S128" s="97"/>
      <c r="T128" s="97">
        <v>2</v>
      </c>
      <c r="U128" s="97">
        <v>2</v>
      </c>
      <c r="V128" s="97" t="s">
        <v>212</v>
      </c>
      <c r="W128" s="97">
        <v>31</v>
      </c>
      <c r="X128" s="97">
        <v>35</v>
      </c>
      <c r="Y128" s="97">
        <v>39</v>
      </c>
      <c r="Z128" s="97">
        <v>43</v>
      </c>
      <c r="AA128" s="97">
        <v>47</v>
      </c>
      <c r="AB128" s="97">
        <v>52</v>
      </c>
      <c r="AC128" s="97">
        <v>57</v>
      </c>
      <c r="AD128" s="97">
        <v>63</v>
      </c>
      <c r="AE128" s="97" t="s">
        <v>165</v>
      </c>
      <c r="AF128" s="97" t="s">
        <v>165</v>
      </c>
      <c r="AG128" s="97" t="s">
        <v>165</v>
      </c>
      <c r="AH128" s="97" t="s">
        <v>165</v>
      </c>
      <c r="AI128" s="97" t="s">
        <v>165</v>
      </c>
      <c r="AJ128" s="97" t="s">
        <v>165</v>
      </c>
      <c r="AK128" s="97" t="s">
        <v>165</v>
      </c>
      <c r="AL128" s="97" t="s">
        <v>165</v>
      </c>
      <c r="AM128" s="97" t="s">
        <v>165</v>
      </c>
      <c r="AN128" s="97" t="s">
        <v>165</v>
      </c>
      <c r="AO128" s="97" t="s">
        <v>165</v>
      </c>
      <c r="AR128" s="100">
        <v>39</v>
      </c>
      <c r="AS128" s="97">
        <v>39</v>
      </c>
      <c r="AT128" s="97" t="s">
        <v>541</v>
      </c>
      <c r="AU128" s="75" t="s">
        <v>541</v>
      </c>
      <c r="AV128" s="92" t="s">
        <v>38</v>
      </c>
      <c r="AW128" s="92" t="s">
        <v>158</v>
      </c>
      <c r="AZ128" s="92">
        <v>0</v>
      </c>
      <c r="BA128" s="101">
        <v>36.5</v>
      </c>
      <c r="BB128" s="92" t="s">
        <v>158</v>
      </c>
      <c r="BC128" s="92" t="s">
        <v>158</v>
      </c>
      <c r="BF128" s="92" t="s">
        <v>541</v>
      </c>
      <c r="BG128" s="92" t="s">
        <v>158</v>
      </c>
      <c r="BH128" s="92" t="s">
        <v>541</v>
      </c>
      <c r="BI128" s="92" t="s">
        <v>541</v>
      </c>
      <c r="BJ128" s="92" t="s">
        <v>541</v>
      </c>
      <c r="BK128" s="92" t="s">
        <v>541</v>
      </c>
      <c r="BL128" s="92" t="s">
        <v>541</v>
      </c>
      <c r="BM128" s="92" t="s">
        <v>541</v>
      </c>
      <c r="BN128" s="92" t="s">
        <v>541</v>
      </c>
      <c r="BO128" s="92" t="s">
        <v>541</v>
      </c>
      <c r="BP128" s="92" t="s">
        <v>541</v>
      </c>
      <c r="BQ128" s="92" t="s">
        <v>541</v>
      </c>
      <c r="BR128" s="92" t="s">
        <v>541</v>
      </c>
      <c r="BS128" s="92" t="s">
        <v>541</v>
      </c>
      <c r="BT128" s="92" t="s">
        <v>541</v>
      </c>
      <c r="BU128" s="92" t="s">
        <v>541</v>
      </c>
      <c r="BV128" s="92" t="s">
        <v>158</v>
      </c>
      <c r="BW128" s="92" t="s">
        <v>541</v>
      </c>
      <c r="BX128" s="92" t="s">
        <v>541</v>
      </c>
      <c r="BY128" s="92" t="s">
        <v>158</v>
      </c>
      <c r="BZ128" s="222">
        <v>4</v>
      </c>
      <c r="CA128" s="92">
        <v>1</v>
      </c>
      <c r="CB128" s="92">
        <v>1</v>
      </c>
      <c r="CD128" s="92">
        <v>2</v>
      </c>
      <c r="CE128" s="92">
        <v>1</v>
      </c>
      <c r="CF128" s="92">
        <v>1</v>
      </c>
      <c r="CH128" s="247" t="s">
        <v>541</v>
      </c>
      <c r="DD128" s="92">
        <v>1</v>
      </c>
      <c r="DE128" s="92">
        <v>1</v>
      </c>
      <c r="DF128" s="92">
        <v>0</v>
      </c>
      <c r="DH128" s="92">
        <v>4</v>
      </c>
    </row>
    <row r="129" spans="1:120" s="103" customFormat="1" ht="15.75" customHeight="1">
      <c r="A129" s="168">
        <v>120</v>
      </c>
      <c r="B129" s="279" t="s">
        <v>212</v>
      </c>
      <c r="C129" s="285">
        <v>52</v>
      </c>
      <c r="D129" s="273" t="s">
        <v>207</v>
      </c>
      <c r="E129" s="313" t="s">
        <v>353</v>
      </c>
      <c r="F129" s="323" t="s">
        <v>359</v>
      </c>
      <c r="G129" s="310">
        <v>2012</v>
      </c>
      <c r="H129" s="278">
        <v>999</v>
      </c>
      <c r="I129" s="251"/>
      <c r="J129" s="192" t="s">
        <v>158</v>
      </c>
      <c r="K129" s="74" t="s">
        <v>541</v>
      </c>
      <c r="L129" s="74" t="s">
        <v>158</v>
      </c>
      <c r="M129" s="97" t="s">
        <v>541</v>
      </c>
      <c r="N129" s="97" t="s">
        <v>158</v>
      </c>
      <c r="O129" s="97">
        <v>2</v>
      </c>
      <c r="P129" s="97" t="s">
        <v>541</v>
      </c>
      <c r="Q129" s="97" t="s">
        <v>158</v>
      </c>
      <c r="R129" s="97"/>
      <c r="S129" s="97"/>
      <c r="T129" s="97">
        <v>2</v>
      </c>
      <c r="U129" s="97">
        <v>2</v>
      </c>
      <c r="V129" s="97" t="s">
        <v>212</v>
      </c>
      <c r="W129" s="97">
        <v>31</v>
      </c>
      <c r="X129" s="97">
        <v>35</v>
      </c>
      <c r="Y129" s="97">
        <v>39</v>
      </c>
      <c r="Z129" s="97">
        <v>43</v>
      </c>
      <c r="AA129" s="97">
        <v>47</v>
      </c>
      <c r="AB129" s="97">
        <v>52</v>
      </c>
      <c r="AC129" s="97">
        <v>57</v>
      </c>
      <c r="AD129" s="97">
        <v>63</v>
      </c>
      <c r="AE129" s="97" t="s">
        <v>165</v>
      </c>
      <c r="AF129" s="97" t="s">
        <v>165</v>
      </c>
      <c r="AG129" s="97" t="s">
        <v>165</v>
      </c>
      <c r="AH129" s="97" t="s">
        <v>165</v>
      </c>
      <c r="AI129" s="97" t="s">
        <v>165</v>
      </c>
      <c r="AJ129" s="97" t="s">
        <v>165</v>
      </c>
      <c r="AK129" s="97" t="s">
        <v>165</v>
      </c>
      <c r="AL129" s="97" t="s">
        <v>165</v>
      </c>
      <c r="AM129" s="97" t="s">
        <v>165</v>
      </c>
      <c r="AN129" s="97" t="s">
        <v>165</v>
      </c>
      <c r="AO129" s="97" t="s">
        <v>165</v>
      </c>
      <c r="AP129" s="75"/>
      <c r="AQ129" s="75"/>
      <c r="AR129" s="100">
        <v>52</v>
      </c>
      <c r="AS129" s="97">
        <v>52</v>
      </c>
      <c r="AT129" s="97" t="s">
        <v>541</v>
      </c>
      <c r="AU129" s="75" t="s">
        <v>541</v>
      </c>
      <c r="AV129" s="92" t="s">
        <v>51</v>
      </c>
      <c r="AW129" s="92" t="s">
        <v>158</v>
      </c>
      <c r="AX129" s="75"/>
      <c r="AY129" s="75"/>
      <c r="AZ129" s="92">
        <v>0</v>
      </c>
      <c r="BA129" s="101">
        <v>0</v>
      </c>
      <c r="BB129" s="92" t="s">
        <v>158</v>
      </c>
      <c r="BC129" s="92" t="s">
        <v>158</v>
      </c>
      <c r="BF129" s="92" t="s">
        <v>541</v>
      </c>
      <c r="BG129" s="92" t="s">
        <v>158</v>
      </c>
      <c r="BH129" s="92" t="s">
        <v>541</v>
      </c>
      <c r="BI129" s="92" t="s">
        <v>541</v>
      </c>
      <c r="BJ129" s="92" t="s">
        <v>541</v>
      </c>
      <c r="BK129" s="92" t="s">
        <v>541</v>
      </c>
      <c r="BL129" s="92" t="s">
        <v>541</v>
      </c>
      <c r="BM129" s="92" t="s">
        <v>541</v>
      </c>
      <c r="BN129" s="92" t="s">
        <v>541</v>
      </c>
      <c r="BO129" s="92" t="s">
        <v>541</v>
      </c>
      <c r="BP129" s="92" t="s">
        <v>541</v>
      </c>
      <c r="BQ129" s="92" t="s">
        <v>541</v>
      </c>
      <c r="BR129" s="92" t="s">
        <v>541</v>
      </c>
      <c r="BS129" s="92" t="s">
        <v>541</v>
      </c>
      <c r="BT129" s="92" t="s">
        <v>541</v>
      </c>
      <c r="BU129" s="92" t="s">
        <v>541</v>
      </c>
      <c r="BV129" s="92" t="s">
        <v>158</v>
      </c>
      <c r="BW129" s="92" t="s">
        <v>541</v>
      </c>
      <c r="BX129" s="92" t="s">
        <v>541</v>
      </c>
      <c r="BY129" s="92" t="s">
        <v>158</v>
      </c>
      <c r="BZ129" s="222" t="s">
        <v>541</v>
      </c>
      <c r="CA129" s="92">
        <v>1</v>
      </c>
      <c r="CB129" s="92">
        <v>1</v>
      </c>
      <c r="CC129" s="75"/>
      <c r="CD129" s="92">
        <v>2</v>
      </c>
      <c r="CE129" s="92">
        <v>1</v>
      </c>
      <c r="CF129" s="92">
        <v>1</v>
      </c>
      <c r="CG129" s="92"/>
      <c r="CH129" s="236" t="s">
        <v>532</v>
      </c>
      <c r="CI129" s="75"/>
      <c r="CJ129" s="75"/>
      <c r="CK129" s="75"/>
      <c r="CL129" s="75"/>
      <c r="CM129" s="75"/>
      <c r="CN129" s="75"/>
      <c r="CO129" s="75"/>
      <c r="CP129" s="75"/>
      <c r="CQ129" s="75"/>
      <c r="CR129" s="75"/>
      <c r="CS129" s="75"/>
      <c r="CT129" s="75"/>
      <c r="CU129" s="75"/>
      <c r="CV129" s="75"/>
      <c r="CW129" s="75"/>
      <c r="CX129" s="75"/>
      <c r="CY129" s="75"/>
      <c r="CZ129" s="75"/>
      <c r="DA129" s="75"/>
      <c r="DB129" s="75"/>
      <c r="DC129" s="75"/>
      <c r="DD129" s="92">
        <v>1</v>
      </c>
      <c r="DE129" s="92">
        <v>0</v>
      </c>
      <c r="DF129" s="92">
        <v>1</v>
      </c>
      <c r="DG129" s="75"/>
      <c r="DH129" s="92">
        <v>4</v>
      </c>
      <c r="DI129" s="75"/>
      <c r="DJ129" s="75"/>
      <c r="DK129" s="75"/>
      <c r="DL129" s="75"/>
      <c r="DM129" s="75"/>
      <c r="DN129" s="75"/>
      <c r="DO129" s="75"/>
      <c r="DP129" s="75"/>
    </row>
    <row r="130" spans="1:120" s="103" customFormat="1" ht="15.75" customHeight="1">
      <c r="A130" s="168">
        <v>121</v>
      </c>
      <c r="B130" s="279" t="s">
        <v>213</v>
      </c>
      <c r="C130" s="278">
        <v>57</v>
      </c>
      <c r="D130" s="273" t="s">
        <v>207</v>
      </c>
      <c r="E130" s="313" t="s">
        <v>354</v>
      </c>
      <c r="F130" s="323" t="s">
        <v>359</v>
      </c>
      <c r="G130" s="310">
        <v>2008</v>
      </c>
      <c r="H130" s="278">
        <v>100</v>
      </c>
      <c r="I130" s="251">
        <v>55</v>
      </c>
      <c r="J130" s="192" t="s">
        <v>158</v>
      </c>
      <c r="K130" s="74" t="s">
        <v>541</v>
      </c>
      <c r="L130" s="74" t="s">
        <v>158</v>
      </c>
      <c r="M130" s="97" t="s">
        <v>541</v>
      </c>
      <c r="N130" s="97" t="s">
        <v>158</v>
      </c>
      <c r="O130" s="97">
        <v>4</v>
      </c>
      <c r="P130" s="97" t="s">
        <v>541</v>
      </c>
      <c r="Q130" s="97" t="s">
        <v>158</v>
      </c>
      <c r="R130" s="97"/>
      <c r="S130" s="97"/>
      <c r="T130" s="97">
        <v>4</v>
      </c>
      <c r="U130" s="97">
        <v>4</v>
      </c>
      <c r="V130" s="97" t="s">
        <v>213</v>
      </c>
      <c r="W130" s="97">
        <v>38</v>
      </c>
      <c r="X130" s="97">
        <v>41</v>
      </c>
      <c r="Y130" s="97">
        <v>44</v>
      </c>
      <c r="Z130" s="97">
        <v>48</v>
      </c>
      <c r="AA130" s="97">
        <v>52</v>
      </c>
      <c r="AB130" s="97">
        <v>57</v>
      </c>
      <c r="AC130" s="97">
        <v>62</v>
      </c>
      <c r="AD130" s="97">
        <v>68</v>
      </c>
      <c r="AE130" s="97">
        <v>75</v>
      </c>
      <c r="AF130" s="97">
        <v>85</v>
      </c>
      <c r="AG130" s="97">
        <v>100</v>
      </c>
      <c r="AH130" s="97" t="s">
        <v>165</v>
      </c>
      <c r="AI130" s="97" t="s">
        <v>165</v>
      </c>
      <c r="AJ130" s="97" t="s">
        <v>165</v>
      </c>
      <c r="AK130" s="97" t="s">
        <v>165</v>
      </c>
      <c r="AL130" s="97" t="s">
        <v>165</v>
      </c>
      <c r="AM130" s="97" t="s">
        <v>165</v>
      </c>
      <c r="AN130" s="97" t="s">
        <v>165</v>
      </c>
      <c r="AO130" s="97" t="s">
        <v>165</v>
      </c>
      <c r="AP130" s="75"/>
      <c r="AQ130" s="75"/>
      <c r="AR130" s="100">
        <v>57</v>
      </c>
      <c r="AS130" s="97">
        <v>57</v>
      </c>
      <c r="AT130" s="97" t="s">
        <v>541</v>
      </c>
      <c r="AU130" s="75" t="s">
        <v>541</v>
      </c>
      <c r="AV130" s="92" t="s">
        <v>56</v>
      </c>
      <c r="AW130" s="92" t="s">
        <v>158</v>
      </c>
      <c r="AX130" s="75"/>
      <c r="AY130" s="75"/>
      <c r="AZ130" s="92">
        <v>0</v>
      </c>
      <c r="BA130" s="101">
        <v>55</v>
      </c>
      <c r="BB130" s="92" t="s">
        <v>158</v>
      </c>
      <c r="BC130" s="92" t="s">
        <v>158</v>
      </c>
      <c r="BF130" s="92" t="s">
        <v>541</v>
      </c>
      <c r="BG130" s="92" t="s">
        <v>541</v>
      </c>
      <c r="BH130" s="92" t="s">
        <v>541</v>
      </c>
      <c r="BI130" s="92" t="s">
        <v>158</v>
      </c>
      <c r="BJ130" s="92" t="s">
        <v>541</v>
      </c>
      <c r="BK130" s="92" t="s">
        <v>541</v>
      </c>
      <c r="BL130" s="92" t="s">
        <v>541</v>
      </c>
      <c r="BM130" s="92" t="s">
        <v>541</v>
      </c>
      <c r="BN130" s="92" t="s">
        <v>541</v>
      </c>
      <c r="BO130" s="92" t="s">
        <v>541</v>
      </c>
      <c r="BP130" s="92" t="s">
        <v>541</v>
      </c>
      <c r="BQ130" s="92" t="s">
        <v>541</v>
      </c>
      <c r="BR130" s="92" t="s">
        <v>541</v>
      </c>
      <c r="BS130" s="92" t="s">
        <v>541</v>
      </c>
      <c r="BT130" s="92" t="s">
        <v>541</v>
      </c>
      <c r="BU130" s="92" t="s">
        <v>541</v>
      </c>
      <c r="BV130" s="92" t="s">
        <v>158</v>
      </c>
      <c r="BW130" s="92" t="s">
        <v>541</v>
      </c>
      <c r="BX130" s="92" t="s">
        <v>541</v>
      </c>
      <c r="BY130" s="92" t="s">
        <v>158</v>
      </c>
      <c r="BZ130" s="222">
        <v>5</v>
      </c>
      <c r="CA130" s="92">
        <v>1</v>
      </c>
      <c r="CB130" s="92">
        <v>1</v>
      </c>
      <c r="CC130" s="75"/>
      <c r="CD130" s="92">
        <v>2</v>
      </c>
      <c r="CE130" s="92">
        <v>1</v>
      </c>
      <c r="CF130" s="92">
        <v>1</v>
      </c>
      <c r="CG130" s="92"/>
      <c r="CH130" s="236" t="s">
        <v>541</v>
      </c>
      <c r="CI130" s="75"/>
      <c r="CJ130" s="75"/>
      <c r="CK130" s="75"/>
      <c r="CL130" s="75"/>
      <c r="CM130" s="75"/>
      <c r="CN130" s="75"/>
      <c r="CO130" s="75"/>
      <c r="CP130" s="75"/>
      <c r="CQ130" s="75"/>
      <c r="CR130" s="75"/>
      <c r="CS130" s="75"/>
      <c r="CT130" s="75"/>
      <c r="CU130" s="75"/>
      <c r="CV130" s="75"/>
      <c r="CW130" s="75"/>
      <c r="CX130" s="75"/>
      <c r="CY130" s="75"/>
      <c r="CZ130" s="75"/>
      <c r="DA130" s="75"/>
      <c r="DB130" s="75"/>
      <c r="DC130" s="75"/>
      <c r="DD130" s="92">
        <v>1</v>
      </c>
      <c r="DE130" s="92">
        <v>1</v>
      </c>
      <c r="DF130" s="92">
        <v>0</v>
      </c>
      <c r="DG130" s="75"/>
      <c r="DH130" s="92">
        <v>5</v>
      </c>
      <c r="DI130" s="75"/>
      <c r="DJ130" s="75"/>
      <c r="DK130" s="75"/>
      <c r="DL130" s="75"/>
      <c r="DM130" s="75"/>
      <c r="DN130" s="75"/>
      <c r="DO130" s="75"/>
      <c r="DP130" s="75"/>
    </row>
    <row r="131" spans="1:120" ht="15.75" customHeight="1">
      <c r="A131" s="168">
        <v>122</v>
      </c>
      <c r="B131" s="279" t="s">
        <v>213</v>
      </c>
      <c r="C131" s="278">
        <v>57</v>
      </c>
      <c r="D131" s="273" t="s">
        <v>207</v>
      </c>
      <c r="E131" s="313" t="s">
        <v>355</v>
      </c>
      <c r="F131" s="323" t="s">
        <v>359</v>
      </c>
      <c r="G131" s="310">
        <v>2008</v>
      </c>
      <c r="H131" s="278">
        <v>116</v>
      </c>
      <c r="I131" s="251">
        <v>57</v>
      </c>
      <c r="J131" s="192" t="s">
        <v>158</v>
      </c>
      <c r="K131" s="74" t="s">
        <v>541</v>
      </c>
      <c r="L131" s="74" t="s">
        <v>158</v>
      </c>
      <c r="M131" s="97" t="s">
        <v>541</v>
      </c>
      <c r="N131" s="97" t="s">
        <v>158</v>
      </c>
      <c r="O131" s="97">
        <v>4</v>
      </c>
      <c r="P131" s="97" t="s">
        <v>541</v>
      </c>
      <c r="Q131" s="97" t="s">
        <v>158</v>
      </c>
      <c r="R131" s="97"/>
      <c r="S131" s="97"/>
      <c r="T131" s="97">
        <v>4</v>
      </c>
      <c r="U131" s="97">
        <v>4</v>
      </c>
      <c r="V131" s="97" t="s">
        <v>213</v>
      </c>
      <c r="W131" s="97">
        <v>38</v>
      </c>
      <c r="X131" s="97">
        <v>41</v>
      </c>
      <c r="Y131" s="97">
        <v>44</v>
      </c>
      <c r="Z131" s="97">
        <v>48</v>
      </c>
      <c r="AA131" s="97">
        <v>52</v>
      </c>
      <c r="AB131" s="97">
        <v>57</v>
      </c>
      <c r="AC131" s="97">
        <v>62</v>
      </c>
      <c r="AD131" s="97">
        <v>68</v>
      </c>
      <c r="AE131" s="97">
        <v>75</v>
      </c>
      <c r="AF131" s="97">
        <v>85</v>
      </c>
      <c r="AG131" s="97">
        <v>100</v>
      </c>
      <c r="AH131" s="97" t="s">
        <v>165</v>
      </c>
      <c r="AI131" s="97" t="s">
        <v>165</v>
      </c>
      <c r="AJ131" s="97" t="s">
        <v>165</v>
      </c>
      <c r="AK131" s="97" t="s">
        <v>165</v>
      </c>
      <c r="AL131" s="97" t="s">
        <v>165</v>
      </c>
      <c r="AM131" s="97" t="s">
        <v>165</v>
      </c>
      <c r="AN131" s="97" t="s">
        <v>165</v>
      </c>
      <c r="AO131" s="97" t="s">
        <v>165</v>
      </c>
      <c r="AR131" s="100">
        <v>57</v>
      </c>
      <c r="AS131" s="97">
        <v>57</v>
      </c>
      <c r="AT131" s="97" t="s">
        <v>541</v>
      </c>
      <c r="AU131" s="75" t="s">
        <v>541</v>
      </c>
      <c r="AV131" s="92" t="s">
        <v>56</v>
      </c>
      <c r="AW131" s="92" t="s">
        <v>158</v>
      </c>
      <c r="AZ131" s="92">
        <v>0</v>
      </c>
      <c r="BA131" s="101">
        <v>57</v>
      </c>
      <c r="BB131" s="92" t="s">
        <v>158</v>
      </c>
      <c r="BC131" s="92" t="s">
        <v>158</v>
      </c>
      <c r="BF131" s="92" t="s">
        <v>541</v>
      </c>
      <c r="BG131" s="92" t="s">
        <v>541</v>
      </c>
      <c r="BH131" s="92" t="s">
        <v>541</v>
      </c>
      <c r="BI131" s="92" t="s">
        <v>158</v>
      </c>
      <c r="BJ131" s="92" t="s">
        <v>541</v>
      </c>
      <c r="BK131" s="92" t="s">
        <v>541</v>
      </c>
      <c r="BL131" s="92" t="s">
        <v>541</v>
      </c>
      <c r="BM131" s="92" t="s">
        <v>541</v>
      </c>
      <c r="BN131" s="92" t="s">
        <v>541</v>
      </c>
      <c r="BO131" s="92" t="s">
        <v>541</v>
      </c>
      <c r="BP131" s="92" t="s">
        <v>541</v>
      </c>
      <c r="BQ131" s="92" t="s">
        <v>541</v>
      </c>
      <c r="BR131" s="92" t="s">
        <v>541</v>
      </c>
      <c r="BS131" s="92" t="s">
        <v>541</v>
      </c>
      <c r="BT131" s="92" t="s">
        <v>541</v>
      </c>
      <c r="BU131" s="92" t="s">
        <v>541</v>
      </c>
      <c r="BV131" s="92" t="s">
        <v>158</v>
      </c>
      <c r="BW131" s="92" t="s">
        <v>541</v>
      </c>
      <c r="BX131" s="92" t="s">
        <v>541</v>
      </c>
      <c r="BY131" s="92" t="s">
        <v>158</v>
      </c>
      <c r="BZ131" s="222">
        <v>6</v>
      </c>
      <c r="CA131" s="92">
        <v>1</v>
      </c>
      <c r="CB131" s="92">
        <v>1</v>
      </c>
      <c r="CD131" s="92">
        <v>2</v>
      </c>
      <c r="CE131" s="92">
        <v>1</v>
      </c>
      <c r="CF131" s="92">
        <v>1</v>
      </c>
      <c r="CH131" s="236" t="s">
        <v>541</v>
      </c>
      <c r="DD131" s="92">
        <v>1</v>
      </c>
      <c r="DE131" s="92">
        <v>1</v>
      </c>
      <c r="DF131" s="92">
        <v>0</v>
      </c>
      <c r="DH131" s="92">
        <v>6</v>
      </c>
    </row>
    <row r="132" spans="1:120" ht="15.75" customHeight="1">
      <c r="A132" s="168">
        <v>123</v>
      </c>
      <c r="B132" s="279" t="s">
        <v>213</v>
      </c>
      <c r="C132" s="278">
        <v>62</v>
      </c>
      <c r="D132" s="273" t="s">
        <v>207</v>
      </c>
      <c r="E132" s="313" t="s">
        <v>356</v>
      </c>
      <c r="F132" s="323" t="s">
        <v>359</v>
      </c>
      <c r="G132" s="310">
        <v>2009</v>
      </c>
      <c r="H132" s="278">
        <v>126</v>
      </c>
      <c r="I132" s="251">
        <v>62</v>
      </c>
      <c r="J132" s="192" t="s">
        <v>158</v>
      </c>
      <c r="K132" s="74" t="s">
        <v>541</v>
      </c>
      <c r="L132" s="74" t="s">
        <v>158</v>
      </c>
      <c r="M132" s="97" t="s">
        <v>541</v>
      </c>
      <c r="N132" s="97" t="s">
        <v>158</v>
      </c>
      <c r="O132" s="97">
        <v>4</v>
      </c>
      <c r="P132" s="97" t="s">
        <v>541</v>
      </c>
      <c r="Q132" s="97" t="s">
        <v>158</v>
      </c>
      <c r="R132" s="97"/>
      <c r="S132" s="97"/>
      <c r="T132" s="97">
        <v>4</v>
      </c>
      <c r="U132" s="97">
        <v>4</v>
      </c>
      <c r="V132" s="97" t="s">
        <v>213</v>
      </c>
      <c r="W132" s="97">
        <v>38</v>
      </c>
      <c r="X132" s="97">
        <v>41</v>
      </c>
      <c r="Y132" s="97">
        <v>44</v>
      </c>
      <c r="Z132" s="97">
        <v>48</v>
      </c>
      <c r="AA132" s="97">
        <v>52</v>
      </c>
      <c r="AB132" s="97">
        <v>57</v>
      </c>
      <c r="AC132" s="97">
        <v>62</v>
      </c>
      <c r="AD132" s="97">
        <v>68</v>
      </c>
      <c r="AE132" s="97">
        <v>75</v>
      </c>
      <c r="AF132" s="97">
        <v>85</v>
      </c>
      <c r="AG132" s="97">
        <v>100</v>
      </c>
      <c r="AH132" s="97" t="s">
        <v>165</v>
      </c>
      <c r="AI132" s="97" t="s">
        <v>165</v>
      </c>
      <c r="AJ132" s="97" t="s">
        <v>165</v>
      </c>
      <c r="AK132" s="97" t="s">
        <v>165</v>
      </c>
      <c r="AL132" s="97" t="s">
        <v>165</v>
      </c>
      <c r="AM132" s="97" t="s">
        <v>165</v>
      </c>
      <c r="AN132" s="97" t="s">
        <v>165</v>
      </c>
      <c r="AO132" s="97" t="s">
        <v>165</v>
      </c>
      <c r="AR132" s="100">
        <v>62</v>
      </c>
      <c r="AS132" s="97" t="s">
        <v>541</v>
      </c>
      <c r="AT132" s="97">
        <v>62</v>
      </c>
      <c r="AU132" s="75" t="s">
        <v>541</v>
      </c>
      <c r="AV132" s="92" t="s">
        <v>58</v>
      </c>
      <c r="AW132" s="92" t="s">
        <v>158</v>
      </c>
      <c r="AZ132" s="92">
        <v>0</v>
      </c>
      <c r="BA132" s="101">
        <v>62</v>
      </c>
      <c r="BB132" s="92" t="s">
        <v>158</v>
      </c>
      <c r="BC132" s="92" t="s">
        <v>158</v>
      </c>
      <c r="BF132" s="92" t="s">
        <v>541</v>
      </c>
      <c r="BG132" s="92" t="s">
        <v>541</v>
      </c>
      <c r="BH132" s="92" t="s">
        <v>541</v>
      </c>
      <c r="BI132" s="92" t="s">
        <v>158</v>
      </c>
      <c r="BJ132" s="92" t="s">
        <v>541</v>
      </c>
      <c r="BK132" s="92" t="s">
        <v>541</v>
      </c>
      <c r="BL132" s="92" t="s">
        <v>541</v>
      </c>
      <c r="BM132" s="92" t="s">
        <v>541</v>
      </c>
      <c r="BN132" s="92" t="s">
        <v>541</v>
      </c>
      <c r="BO132" s="92" t="s">
        <v>541</v>
      </c>
      <c r="BP132" s="92" t="s">
        <v>541</v>
      </c>
      <c r="BQ132" s="92" t="s">
        <v>541</v>
      </c>
      <c r="BR132" s="92" t="s">
        <v>541</v>
      </c>
      <c r="BS132" s="92" t="s">
        <v>541</v>
      </c>
      <c r="BT132" s="92" t="s">
        <v>541</v>
      </c>
      <c r="BU132" s="92" t="s">
        <v>541</v>
      </c>
      <c r="BV132" s="92" t="s">
        <v>158</v>
      </c>
      <c r="BW132" s="92" t="s">
        <v>541</v>
      </c>
      <c r="BX132" s="92" t="s">
        <v>541</v>
      </c>
      <c r="BY132" s="92" t="s">
        <v>158</v>
      </c>
      <c r="BZ132" s="222">
        <v>7</v>
      </c>
      <c r="CA132" s="92">
        <v>1</v>
      </c>
      <c r="CB132" s="92">
        <v>1</v>
      </c>
      <c r="CD132" s="92">
        <v>2</v>
      </c>
      <c r="CE132" s="92">
        <v>1</v>
      </c>
      <c r="CF132" s="92">
        <v>1</v>
      </c>
      <c r="CH132" s="236" t="s">
        <v>541</v>
      </c>
      <c r="DD132" s="92">
        <v>1</v>
      </c>
      <c r="DE132" s="92">
        <v>1</v>
      </c>
      <c r="DF132" s="92">
        <v>0</v>
      </c>
      <c r="DH132" s="92">
        <v>7</v>
      </c>
    </row>
    <row r="133" spans="1:120" ht="15.75" customHeight="1">
      <c r="A133" s="168">
        <v>124</v>
      </c>
      <c r="B133" s="279" t="s">
        <v>213</v>
      </c>
      <c r="C133" s="287">
        <v>100</v>
      </c>
      <c r="D133" s="273" t="s">
        <v>207</v>
      </c>
      <c r="E133" s="313" t="s">
        <v>357</v>
      </c>
      <c r="F133" s="323" t="s">
        <v>359</v>
      </c>
      <c r="G133" s="310">
        <v>2009</v>
      </c>
      <c r="H133" s="278">
        <v>61</v>
      </c>
      <c r="I133" s="251">
        <v>93.7</v>
      </c>
      <c r="J133" s="192" t="s">
        <v>158</v>
      </c>
      <c r="K133" s="74" t="s">
        <v>541</v>
      </c>
      <c r="L133" s="74" t="s">
        <v>158</v>
      </c>
      <c r="M133" s="97" t="s">
        <v>541</v>
      </c>
      <c r="N133" s="97" t="s">
        <v>158</v>
      </c>
      <c r="O133" s="97">
        <v>4</v>
      </c>
      <c r="P133" s="97" t="s">
        <v>541</v>
      </c>
      <c r="Q133" s="97" t="s">
        <v>158</v>
      </c>
      <c r="R133" s="97"/>
      <c r="S133" s="97"/>
      <c r="T133" s="97">
        <v>4</v>
      </c>
      <c r="U133" s="97">
        <v>4</v>
      </c>
      <c r="V133" s="97" t="s">
        <v>213</v>
      </c>
      <c r="W133" s="97">
        <v>38</v>
      </c>
      <c r="X133" s="97">
        <v>41</v>
      </c>
      <c r="Y133" s="97">
        <v>44</v>
      </c>
      <c r="Z133" s="97">
        <v>48</v>
      </c>
      <c r="AA133" s="97">
        <v>52</v>
      </c>
      <c r="AB133" s="97">
        <v>57</v>
      </c>
      <c r="AC133" s="97">
        <v>62</v>
      </c>
      <c r="AD133" s="97">
        <v>68</v>
      </c>
      <c r="AE133" s="97">
        <v>75</v>
      </c>
      <c r="AF133" s="97">
        <v>85</v>
      </c>
      <c r="AG133" s="97">
        <v>100</v>
      </c>
      <c r="AH133" s="97" t="s">
        <v>165</v>
      </c>
      <c r="AI133" s="97" t="s">
        <v>165</v>
      </c>
      <c r="AJ133" s="97" t="s">
        <v>165</v>
      </c>
      <c r="AK133" s="97" t="s">
        <v>165</v>
      </c>
      <c r="AL133" s="97" t="s">
        <v>165</v>
      </c>
      <c r="AM133" s="97" t="s">
        <v>165</v>
      </c>
      <c r="AN133" s="97" t="s">
        <v>165</v>
      </c>
      <c r="AO133" s="97" t="s">
        <v>165</v>
      </c>
      <c r="AR133" s="100">
        <v>100</v>
      </c>
      <c r="AS133" s="97" t="s">
        <v>541</v>
      </c>
      <c r="AT133" s="97">
        <v>100</v>
      </c>
      <c r="AU133" s="75" t="s">
        <v>541</v>
      </c>
      <c r="AV133" s="92" t="s">
        <v>73</v>
      </c>
      <c r="AW133" s="92" t="s">
        <v>158</v>
      </c>
      <c r="AZ133" s="92">
        <v>0</v>
      </c>
      <c r="BA133" s="101">
        <v>93.7</v>
      </c>
      <c r="BB133" s="92" t="s">
        <v>158</v>
      </c>
      <c r="BC133" s="92" t="s">
        <v>158</v>
      </c>
      <c r="BF133" s="92" t="s">
        <v>541</v>
      </c>
      <c r="BG133" s="92" t="s">
        <v>541</v>
      </c>
      <c r="BH133" s="92" t="s">
        <v>541</v>
      </c>
      <c r="BI133" s="92" t="s">
        <v>158</v>
      </c>
      <c r="BJ133" s="92" t="s">
        <v>541</v>
      </c>
      <c r="BK133" s="92" t="s">
        <v>541</v>
      </c>
      <c r="BL133" s="92" t="s">
        <v>541</v>
      </c>
      <c r="BM133" s="92" t="s">
        <v>541</v>
      </c>
      <c r="BN133" s="92" t="s">
        <v>541</v>
      </c>
      <c r="BO133" s="92" t="s">
        <v>541</v>
      </c>
      <c r="BP133" s="92" t="s">
        <v>541</v>
      </c>
      <c r="BQ133" s="92" t="s">
        <v>541</v>
      </c>
      <c r="BR133" s="92" t="s">
        <v>541</v>
      </c>
      <c r="BS133" s="92" t="s">
        <v>541</v>
      </c>
      <c r="BT133" s="92" t="s">
        <v>541</v>
      </c>
      <c r="BU133" s="92" t="s">
        <v>541</v>
      </c>
      <c r="BV133" s="92" t="s">
        <v>158</v>
      </c>
      <c r="BW133" s="92" t="s">
        <v>541</v>
      </c>
      <c r="BX133" s="92" t="s">
        <v>541</v>
      </c>
      <c r="BY133" s="92" t="s">
        <v>158</v>
      </c>
      <c r="BZ133" s="222">
        <v>8</v>
      </c>
      <c r="CA133" s="92">
        <v>1</v>
      </c>
      <c r="CB133" s="92">
        <v>1</v>
      </c>
      <c r="CD133" s="92">
        <v>2</v>
      </c>
      <c r="CE133" s="92">
        <v>1</v>
      </c>
      <c r="CF133" s="92">
        <v>1</v>
      </c>
      <c r="CH133" s="236" t="s">
        <v>541</v>
      </c>
      <c r="DD133" s="92">
        <v>1</v>
      </c>
      <c r="DE133" s="92">
        <v>1</v>
      </c>
      <c r="DF133" s="92">
        <v>0</v>
      </c>
      <c r="DH133" s="92">
        <v>8</v>
      </c>
    </row>
    <row r="134" spans="1:120" ht="15.75" customHeight="1">
      <c r="A134" s="168">
        <v>125</v>
      </c>
      <c r="B134" s="279" t="s">
        <v>209</v>
      </c>
      <c r="C134" s="287">
        <v>55</v>
      </c>
      <c r="D134" s="273" t="s">
        <v>207</v>
      </c>
      <c r="E134" s="313" t="s">
        <v>358</v>
      </c>
      <c r="F134" s="323" t="s">
        <v>359</v>
      </c>
      <c r="G134" s="310">
        <v>2007</v>
      </c>
      <c r="H134" s="278">
        <v>15</v>
      </c>
      <c r="I134" s="251">
        <v>54.7</v>
      </c>
      <c r="J134" s="192" t="s">
        <v>158</v>
      </c>
      <c r="K134" s="74" t="s">
        <v>541</v>
      </c>
      <c r="L134" s="74" t="s">
        <v>158</v>
      </c>
      <c r="M134" s="97" t="s">
        <v>541</v>
      </c>
      <c r="N134" s="97" t="s">
        <v>158</v>
      </c>
      <c r="O134" s="97">
        <v>5</v>
      </c>
      <c r="P134" s="97" t="s">
        <v>541</v>
      </c>
      <c r="Q134" s="97" t="s">
        <v>158</v>
      </c>
      <c r="R134" s="97"/>
      <c r="S134" s="97"/>
      <c r="T134" s="97">
        <v>5</v>
      </c>
      <c r="U134" s="97">
        <v>5</v>
      </c>
      <c r="V134" s="97" t="s">
        <v>209</v>
      </c>
      <c r="W134" s="97">
        <v>55</v>
      </c>
      <c r="X134" s="97">
        <v>110</v>
      </c>
      <c r="Y134" s="97" t="s">
        <v>165</v>
      </c>
      <c r="Z134" s="97" t="s">
        <v>165</v>
      </c>
      <c r="AA134" s="97" t="s">
        <v>165</v>
      </c>
      <c r="AB134" s="97" t="s">
        <v>165</v>
      </c>
      <c r="AC134" s="97" t="s">
        <v>165</v>
      </c>
      <c r="AD134" s="97" t="s">
        <v>165</v>
      </c>
      <c r="AE134" s="97" t="s">
        <v>165</v>
      </c>
      <c r="AF134" s="97" t="s">
        <v>165</v>
      </c>
      <c r="AG134" s="97" t="s">
        <v>165</v>
      </c>
      <c r="AH134" s="97" t="s">
        <v>165</v>
      </c>
      <c r="AI134" s="97" t="s">
        <v>165</v>
      </c>
      <c r="AJ134" s="97" t="s">
        <v>165</v>
      </c>
      <c r="AK134" s="97" t="s">
        <v>165</v>
      </c>
      <c r="AL134" s="97" t="s">
        <v>165</v>
      </c>
      <c r="AM134" s="97" t="s">
        <v>165</v>
      </c>
      <c r="AN134" s="97" t="s">
        <v>165</v>
      </c>
      <c r="AO134" s="97" t="s">
        <v>165</v>
      </c>
      <c r="AR134" s="100">
        <v>55</v>
      </c>
      <c r="AS134" s="97">
        <v>55</v>
      </c>
      <c r="AT134" s="97" t="s">
        <v>541</v>
      </c>
      <c r="AU134" s="75" t="s">
        <v>541</v>
      </c>
      <c r="AV134" s="92" t="s">
        <v>54</v>
      </c>
      <c r="AW134" s="92" t="s">
        <v>158</v>
      </c>
      <c r="AZ134" s="92">
        <v>0</v>
      </c>
      <c r="BA134" s="101">
        <v>54.7</v>
      </c>
      <c r="BB134" s="92" t="s">
        <v>158</v>
      </c>
      <c r="BC134" s="92" t="s">
        <v>158</v>
      </c>
      <c r="BF134" s="92" t="s">
        <v>541</v>
      </c>
      <c r="BG134" s="92" t="s">
        <v>541</v>
      </c>
      <c r="BH134" s="92" t="s">
        <v>541</v>
      </c>
      <c r="BI134" s="92" t="s">
        <v>541</v>
      </c>
      <c r="BJ134" s="92" t="s">
        <v>158</v>
      </c>
      <c r="BK134" s="92" t="s">
        <v>541</v>
      </c>
      <c r="BL134" s="92" t="s">
        <v>541</v>
      </c>
      <c r="BM134" s="92" t="s">
        <v>541</v>
      </c>
      <c r="BN134" s="92" t="s">
        <v>541</v>
      </c>
      <c r="BO134" s="92" t="s">
        <v>541</v>
      </c>
      <c r="BP134" s="92" t="s">
        <v>541</v>
      </c>
      <c r="BQ134" s="92" t="s">
        <v>541</v>
      </c>
      <c r="BR134" s="92" t="s">
        <v>541</v>
      </c>
      <c r="BS134" s="92" t="s">
        <v>541</v>
      </c>
      <c r="BT134" s="92" t="s">
        <v>541</v>
      </c>
      <c r="BU134" s="92" t="s">
        <v>541</v>
      </c>
      <c r="BV134" s="92" t="s">
        <v>158</v>
      </c>
      <c r="BW134" s="92" t="s">
        <v>541</v>
      </c>
      <c r="BX134" s="92" t="s">
        <v>541</v>
      </c>
      <c r="BY134" s="92" t="s">
        <v>158</v>
      </c>
      <c r="BZ134" s="222">
        <v>9</v>
      </c>
      <c r="CA134" s="92">
        <v>1</v>
      </c>
      <c r="CB134" s="92">
        <v>1</v>
      </c>
      <c r="CD134" s="92">
        <v>2</v>
      </c>
      <c r="CE134" s="92">
        <v>1</v>
      </c>
      <c r="CF134" s="92">
        <v>1</v>
      </c>
      <c r="CH134" s="236" t="s">
        <v>541</v>
      </c>
      <c r="DD134" s="92">
        <v>1</v>
      </c>
      <c r="DE134" s="92">
        <v>1</v>
      </c>
      <c r="DF134" s="92">
        <v>0</v>
      </c>
      <c r="DH134" s="92">
        <v>9</v>
      </c>
    </row>
    <row r="135" spans="1:120" ht="15.75" customHeight="1">
      <c r="A135" s="168">
        <v>126</v>
      </c>
      <c r="B135" s="279" t="s">
        <v>224</v>
      </c>
      <c r="C135" s="287">
        <v>25</v>
      </c>
      <c r="D135" s="273" t="s">
        <v>207</v>
      </c>
      <c r="E135" s="313" t="s">
        <v>360</v>
      </c>
      <c r="F135" s="323" t="s">
        <v>369</v>
      </c>
      <c r="G135" s="310">
        <v>2015</v>
      </c>
      <c r="H135" s="278">
        <v>283</v>
      </c>
      <c r="I135" s="251">
        <v>24.9</v>
      </c>
      <c r="J135" s="192" t="s">
        <v>158</v>
      </c>
      <c r="K135" s="74" t="s">
        <v>541</v>
      </c>
      <c r="L135" s="74" t="s">
        <v>158</v>
      </c>
      <c r="M135" s="97" t="s">
        <v>541</v>
      </c>
      <c r="N135" s="97" t="s">
        <v>158</v>
      </c>
      <c r="O135" s="97">
        <v>1</v>
      </c>
      <c r="P135" s="97" t="s">
        <v>541</v>
      </c>
      <c r="Q135" s="97" t="s">
        <v>158</v>
      </c>
      <c r="R135" s="97"/>
      <c r="S135" s="97"/>
      <c r="T135" s="97">
        <v>1</v>
      </c>
      <c r="U135" s="97">
        <v>1</v>
      </c>
      <c r="V135" s="97" t="s">
        <v>224</v>
      </c>
      <c r="W135" s="97">
        <v>25</v>
      </c>
      <c r="X135" s="97">
        <v>28</v>
      </c>
      <c r="Y135" s="97">
        <v>31</v>
      </c>
      <c r="Z135" s="97">
        <v>35</v>
      </c>
      <c r="AA135" s="97">
        <v>39</v>
      </c>
      <c r="AB135" s="97">
        <v>43</v>
      </c>
      <c r="AC135" s="97">
        <v>47</v>
      </c>
      <c r="AD135" s="97">
        <v>52</v>
      </c>
      <c r="AE135" s="97" t="s">
        <v>165</v>
      </c>
      <c r="AF135" s="97" t="s">
        <v>165</v>
      </c>
      <c r="AG135" s="97" t="s">
        <v>165</v>
      </c>
      <c r="AH135" s="97" t="s">
        <v>165</v>
      </c>
      <c r="AI135" s="97" t="s">
        <v>165</v>
      </c>
      <c r="AJ135" s="97" t="s">
        <v>165</v>
      </c>
      <c r="AK135" s="97" t="s">
        <v>165</v>
      </c>
      <c r="AL135" s="97" t="s">
        <v>165</v>
      </c>
      <c r="AM135" s="97" t="s">
        <v>165</v>
      </c>
      <c r="AN135" s="97" t="s">
        <v>165</v>
      </c>
      <c r="AO135" s="97" t="s">
        <v>165</v>
      </c>
      <c r="AR135" s="100">
        <v>25</v>
      </c>
      <c r="AS135" s="97">
        <v>25</v>
      </c>
      <c r="AT135" s="97" t="s">
        <v>541</v>
      </c>
      <c r="AU135" s="75" t="s">
        <v>541</v>
      </c>
      <c r="AV135" s="92" t="s">
        <v>24</v>
      </c>
      <c r="AW135" s="92" t="s">
        <v>158</v>
      </c>
      <c r="AZ135" s="92">
        <v>0</v>
      </c>
      <c r="BA135" s="101">
        <v>24.9</v>
      </c>
      <c r="BB135" s="92" t="s">
        <v>158</v>
      </c>
      <c r="BC135" s="92" t="s">
        <v>158</v>
      </c>
      <c r="BF135" s="92" t="s">
        <v>158</v>
      </c>
      <c r="BG135" s="92" t="s">
        <v>541</v>
      </c>
      <c r="BH135" s="92" t="s">
        <v>541</v>
      </c>
      <c r="BI135" s="92" t="s">
        <v>541</v>
      </c>
      <c r="BJ135" s="92" t="s">
        <v>541</v>
      </c>
      <c r="BK135" s="92" t="s">
        <v>541</v>
      </c>
      <c r="BL135" s="92" t="s">
        <v>541</v>
      </c>
      <c r="BM135" s="92" t="s">
        <v>541</v>
      </c>
      <c r="BN135" s="92" t="s">
        <v>541</v>
      </c>
      <c r="BO135" s="92" t="s">
        <v>541</v>
      </c>
      <c r="BP135" s="92" t="s">
        <v>541</v>
      </c>
      <c r="BQ135" s="92" t="s">
        <v>541</v>
      </c>
      <c r="BR135" s="92" t="s">
        <v>541</v>
      </c>
      <c r="BS135" s="92" t="s">
        <v>541</v>
      </c>
      <c r="BT135" s="92" t="s">
        <v>541</v>
      </c>
      <c r="BU135" s="92" t="s">
        <v>541</v>
      </c>
      <c r="BV135" s="92" t="s">
        <v>158</v>
      </c>
      <c r="BW135" s="92" t="s">
        <v>541</v>
      </c>
      <c r="BX135" s="92" t="s">
        <v>541</v>
      </c>
      <c r="BY135" s="92" t="s">
        <v>158</v>
      </c>
      <c r="BZ135" s="222">
        <v>1</v>
      </c>
      <c r="CA135" s="92">
        <v>1</v>
      </c>
      <c r="CB135" s="92">
        <v>1</v>
      </c>
      <c r="CD135" s="92">
        <v>2</v>
      </c>
      <c r="CE135" s="92">
        <v>1</v>
      </c>
      <c r="CF135" s="92">
        <v>1</v>
      </c>
      <c r="CH135" s="236" t="s">
        <v>541</v>
      </c>
      <c r="DD135" s="92">
        <v>1</v>
      </c>
      <c r="DE135" s="92">
        <v>1</v>
      </c>
      <c r="DF135" s="92">
        <v>0</v>
      </c>
      <c r="DH135" s="92">
        <v>1</v>
      </c>
    </row>
    <row r="136" spans="1:120" ht="15.75" customHeight="1">
      <c r="A136" s="168">
        <v>127</v>
      </c>
      <c r="B136" s="279" t="s">
        <v>224</v>
      </c>
      <c r="C136" s="287">
        <v>25</v>
      </c>
      <c r="D136" s="273" t="s">
        <v>207</v>
      </c>
      <c r="E136" s="313" t="s">
        <v>361</v>
      </c>
      <c r="F136" s="323" t="s">
        <v>369</v>
      </c>
      <c r="G136" s="310">
        <v>2015</v>
      </c>
      <c r="H136" s="278">
        <v>43</v>
      </c>
      <c r="I136" s="251">
        <v>23.8</v>
      </c>
      <c r="J136" s="192" t="s">
        <v>158</v>
      </c>
      <c r="K136" s="74" t="s">
        <v>541</v>
      </c>
      <c r="L136" s="74" t="s">
        <v>158</v>
      </c>
      <c r="M136" s="97" t="s">
        <v>541</v>
      </c>
      <c r="N136" s="97" t="s">
        <v>158</v>
      </c>
      <c r="O136" s="97">
        <v>1</v>
      </c>
      <c r="P136" s="97" t="s">
        <v>541</v>
      </c>
      <c r="Q136" s="97" t="s">
        <v>158</v>
      </c>
      <c r="R136" s="97"/>
      <c r="S136" s="97"/>
      <c r="T136" s="97">
        <v>1</v>
      </c>
      <c r="U136" s="97">
        <v>1</v>
      </c>
      <c r="V136" s="97" t="s">
        <v>224</v>
      </c>
      <c r="W136" s="97">
        <v>25</v>
      </c>
      <c r="X136" s="97">
        <v>28</v>
      </c>
      <c r="Y136" s="97">
        <v>31</v>
      </c>
      <c r="Z136" s="97">
        <v>35</v>
      </c>
      <c r="AA136" s="97">
        <v>39</v>
      </c>
      <c r="AB136" s="97">
        <v>43</v>
      </c>
      <c r="AC136" s="97">
        <v>47</v>
      </c>
      <c r="AD136" s="97">
        <v>52</v>
      </c>
      <c r="AE136" s="97" t="s">
        <v>165</v>
      </c>
      <c r="AF136" s="97" t="s">
        <v>165</v>
      </c>
      <c r="AG136" s="97" t="s">
        <v>165</v>
      </c>
      <c r="AH136" s="97" t="s">
        <v>165</v>
      </c>
      <c r="AI136" s="97" t="s">
        <v>165</v>
      </c>
      <c r="AJ136" s="97" t="s">
        <v>165</v>
      </c>
      <c r="AK136" s="97" t="s">
        <v>165</v>
      </c>
      <c r="AL136" s="97" t="s">
        <v>165</v>
      </c>
      <c r="AM136" s="97" t="s">
        <v>165</v>
      </c>
      <c r="AN136" s="97" t="s">
        <v>165</v>
      </c>
      <c r="AO136" s="97" t="s">
        <v>165</v>
      </c>
      <c r="AR136" s="100">
        <v>25</v>
      </c>
      <c r="AS136" s="97">
        <v>25</v>
      </c>
      <c r="AT136" s="97" t="s">
        <v>541</v>
      </c>
      <c r="AU136" s="75" t="s">
        <v>541</v>
      </c>
      <c r="AV136" s="92" t="s">
        <v>24</v>
      </c>
      <c r="AW136" s="92" t="s">
        <v>158</v>
      </c>
      <c r="AZ136" s="92">
        <v>0</v>
      </c>
      <c r="BA136" s="101">
        <v>23.8</v>
      </c>
      <c r="BB136" s="92" t="s">
        <v>158</v>
      </c>
      <c r="BC136" s="92" t="s">
        <v>158</v>
      </c>
      <c r="BF136" s="92" t="s">
        <v>158</v>
      </c>
      <c r="BG136" s="92" t="s">
        <v>541</v>
      </c>
      <c r="BH136" s="92" t="s">
        <v>541</v>
      </c>
      <c r="BI136" s="92" t="s">
        <v>541</v>
      </c>
      <c r="BJ136" s="92" t="s">
        <v>541</v>
      </c>
      <c r="BK136" s="92" t="s">
        <v>541</v>
      </c>
      <c r="BL136" s="92" t="s">
        <v>541</v>
      </c>
      <c r="BM136" s="92" t="s">
        <v>541</v>
      </c>
      <c r="BN136" s="92" t="s">
        <v>541</v>
      </c>
      <c r="BO136" s="92" t="s">
        <v>541</v>
      </c>
      <c r="BP136" s="92" t="s">
        <v>541</v>
      </c>
      <c r="BQ136" s="92" t="s">
        <v>541</v>
      </c>
      <c r="BR136" s="92" t="s">
        <v>541</v>
      </c>
      <c r="BS136" s="92" t="s">
        <v>541</v>
      </c>
      <c r="BT136" s="92" t="s">
        <v>541</v>
      </c>
      <c r="BU136" s="92" t="s">
        <v>541</v>
      </c>
      <c r="BV136" s="92" t="s">
        <v>158</v>
      </c>
      <c r="BW136" s="92" t="s">
        <v>541</v>
      </c>
      <c r="BX136" s="92" t="s">
        <v>541</v>
      </c>
      <c r="BY136" s="92" t="s">
        <v>158</v>
      </c>
      <c r="BZ136" s="222">
        <v>2</v>
      </c>
      <c r="CA136" s="92">
        <v>1</v>
      </c>
      <c r="CB136" s="92">
        <v>1</v>
      </c>
      <c r="CD136" s="92">
        <v>2</v>
      </c>
      <c r="CE136" s="92">
        <v>1</v>
      </c>
      <c r="CF136" s="92">
        <v>1</v>
      </c>
      <c r="CH136" s="236" t="s">
        <v>541</v>
      </c>
      <c r="DD136" s="92">
        <v>1</v>
      </c>
      <c r="DE136" s="92">
        <v>1</v>
      </c>
      <c r="DF136" s="92">
        <v>0</v>
      </c>
      <c r="DH136" s="92">
        <v>2</v>
      </c>
    </row>
    <row r="137" spans="1:120" ht="15.75" customHeight="1">
      <c r="A137" s="168">
        <v>128</v>
      </c>
      <c r="B137" s="279" t="s">
        <v>224</v>
      </c>
      <c r="C137" s="314">
        <v>39</v>
      </c>
      <c r="D137" s="273" t="s">
        <v>207</v>
      </c>
      <c r="E137" s="313" t="s">
        <v>362</v>
      </c>
      <c r="F137" s="323" t="s">
        <v>369</v>
      </c>
      <c r="G137" s="310">
        <v>2014</v>
      </c>
      <c r="H137" s="278">
        <v>113</v>
      </c>
      <c r="I137" s="251">
        <v>38.9</v>
      </c>
      <c r="J137" s="192" t="s">
        <v>158</v>
      </c>
      <c r="K137" s="74" t="s">
        <v>541</v>
      </c>
      <c r="L137" s="74" t="s">
        <v>158</v>
      </c>
      <c r="M137" s="97" t="s">
        <v>541</v>
      </c>
      <c r="N137" s="97" t="s">
        <v>158</v>
      </c>
      <c r="O137" s="97">
        <v>1</v>
      </c>
      <c r="P137" s="97" t="s">
        <v>541</v>
      </c>
      <c r="Q137" s="97" t="s">
        <v>158</v>
      </c>
      <c r="R137" s="97"/>
      <c r="S137" s="97"/>
      <c r="T137" s="97">
        <v>1</v>
      </c>
      <c r="U137" s="97">
        <v>1</v>
      </c>
      <c r="V137" s="97" t="s">
        <v>224</v>
      </c>
      <c r="W137" s="97">
        <v>25</v>
      </c>
      <c r="X137" s="97">
        <v>28</v>
      </c>
      <c r="Y137" s="97">
        <v>31</v>
      </c>
      <c r="Z137" s="97">
        <v>35</v>
      </c>
      <c r="AA137" s="97">
        <v>39</v>
      </c>
      <c r="AB137" s="97">
        <v>43</v>
      </c>
      <c r="AC137" s="97">
        <v>47</v>
      </c>
      <c r="AD137" s="97">
        <v>52</v>
      </c>
      <c r="AE137" s="97" t="s">
        <v>165</v>
      </c>
      <c r="AF137" s="97" t="s">
        <v>165</v>
      </c>
      <c r="AG137" s="97" t="s">
        <v>165</v>
      </c>
      <c r="AH137" s="97" t="s">
        <v>165</v>
      </c>
      <c r="AI137" s="97" t="s">
        <v>165</v>
      </c>
      <c r="AJ137" s="97" t="s">
        <v>165</v>
      </c>
      <c r="AK137" s="97" t="s">
        <v>165</v>
      </c>
      <c r="AL137" s="97" t="s">
        <v>165</v>
      </c>
      <c r="AM137" s="97" t="s">
        <v>165</v>
      </c>
      <c r="AN137" s="97" t="s">
        <v>165</v>
      </c>
      <c r="AO137" s="97" t="s">
        <v>165</v>
      </c>
      <c r="AR137" s="100">
        <v>39</v>
      </c>
      <c r="AS137" s="97">
        <v>39</v>
      </c>
      <c r="AT137" s="97" t="s">
        <v>541</v>
      </c>
      <c r="AU137" s="75" t="s">
        <v>541</v>
      </c>
      <c r="AV137" s="92" t="s">
        <v>38</v>
      </c>
      <c r="AW137" s="92" t="s">
        <v>158</v>
      </c>
      <c r="AZ137" s="92">
        <v>0</v>
      </c>
      <c r="BA137" s="101">
        <v>38.9</v>
      </c>
      <c r="BB137" s="92" t="s">
        <v>158</v>
      </c>
      <c r="BC137" s="92" t="s">
        <v>158</v>
      </c>
      <c r="BF137" s="92" t="s">
        <v>158</v>
      </c>
      <c r="BG137" s="92" t="s">
        <v>541</v>
      </c>
      <c r="BH137" s="92" t="s">
        <v>541</v>
      </c>
      <c r="BI137" s="92" t="s">
        <v>541</v>
      </c>
      <c r="BJ137" s="92" t="s">
        <v>541</v>
      </c>
      <c r="BK137" s="92" t="s">
        <v>541</v>
      </c>
      <c r="BL137" s="92" t="s">
        <v>541</v>
      </c>
      <c r="BM137" s="92" t="s">
        <v>541</v>
      </c>
      <c r="BN137" s="92" t="s">
        <v>541</v>
      </c>
      <c r="BO137" s="92" t="s">
        <v>541</v>
      </c>
      <c r="BP137" s="92" t="s">
        <v>541</v>
      </c>
      <c r="BQ137" s="92" t="s">
        <v>541</v>
      </c>
      <c r="BR137" s="92" t="s">
        <v>541</v>
      </c>
      <c r="BS137" s="92" t="s">
        <v>541</v>
      </c>
      <c r="BT137" s="92" t="s">
        <v>541</v>
      </c>
      <c r="BU137" s="92" t="s">
        <v>541</v>
      </c>
      <c r="BV137" s="92" t="s">
        <v>158</v>
      </c>
      <c r="BW137" s="92" t="s">
        <v>541</v>
      </c>
      <c r="BX137" s="92" t="s">
        <v>541</v>
      </c>
      <c r="BY137" s="92" t="s">
        <v>158</v>
      </c>
      <c r="BZ137" s="222">
        <v>3</v>
      </c>
      <c r="CA137" s="92">
        <v>1</v>
      </c>
      <c r="CB137" s="92">
        <v>1</v>
      </c>
      <c r="CD137" s="92">
        <v>2</v>
      </c>
      <c r="CE137" s="92">
        <v>1</v>
      </c>
      <c r="CF137" s="92">
        <v>1</v>
      </c>
      <c r="CH137" s="236" t="s">
        <v>541</v>
      </c>
      <c r="DD137" s="92">
        <v>1</v>
      </c>
      <c r="DE137" s="92">
        <v>1</v>
      </c>
      <c r="DF137" s="92">
        <v>0</v>
      </c>
      <c r="DH137" s="92">
        <v>3</v>
      </c>
    </row>
    <row r="138" spans="1:120" ht="15.75" customHeight="1">
      <c r="A138" s="168">
        <v>129</v>
      </c>
      <c r="B138" s="279" t="s">
        <v>212</v>
      </c>
      <c r="C138" s="314">
        <v>31</v>
      </c>
      <c r="D138" s="273" t="s">
        <v>207</v>
      </c>
      <c r="E138" s="313" t="s">
        <v>363</v>
      </c>
      <c r="F138" s="323" t="s">
        <v>369</v>
      </c>
      <c r="G138" s="310">
        <v>2013</v>
      </c>
      <c r="H138" s="278">
        <v>193</v>
      </c>
      <c r="I138" s="251">
        <v>31</v>
      </c>
      <c r="J138" s="192" t="s">
        <v>158</v>
      </c>
      <c r="K138" s="74" t="s">
        <v>541</v>
      </c>
      <c r="L138" s="74" t="s">
        <v>158</v>
      </c>
      <c r="M138" s="97" t="s">
        <v>541</v>
      </c>
      <c r="N138" s="97" t="s">
        <v>158</v>
      </c>
      <c r="O138" s="97">
        <v>2</v>
      </c>
      <c r="P138" s="97" t="s">
        <v>541</v>
      </c>
      <c r="Q138" s="97" t="s">
        <v>158</v>
      </c>
      <c r="R138" s="97"/>
      <c r="S138" s="97"/>
      <c r="T138" s="97">
        <v>2</v>
      </c>
      <c r="U138" s="97">
        <v>2</v>
      </c>
      <c r="V138" s="97" t="s">
        <v>212</v>
      </c>
      <c r="W138" s="97">
        <v>31</v>
      </c>
      <c r="X138" s="97">
        <v>35</v>
      </c>
      <c r="Y138" s="97">
        <v>39</v>
      </c>
      <c r="Z138" s="97">
        <v>43</v>
      </c>
      <c r="AA138" s="97">
        <v>47</v>
      </c>
      <c r="AB138" s="97">
        <v>52</v>
      </c>
      <c r="AC138" s="97">
        <v>57</v>
      </c>
      <c r="AD138" s="97">
        <v>63</v>
      </c>
      <c r="AE138" s="97" t="s">
        <v>165</v>
      </c>
      <c r="AF138" s="97" t="s">
        <v>165</v>
      </c>
      <c r="AG138" s="97" t="s">
        <v>165</v>
      </c>
      <c r="AH138" s="97" t="s">
        <v>165</v>
      </c>
      <c r="AI138" s="97" t="s">
        <v>165</v>
      </c>
      <c r="AJ138" s="97" t="s">
        <v>165</v>
      </c>
      <c r="AK138" s="97" t="s">
        <v>165</v>
      </c>
      <c r="AL138" s="97" t="s">
        <v>165</v>
      </c>
      <c r="AM138" s="97" t="s">
        <v>165</v>
      </c>
      <c r="AN138" s="97" t="s">
        <v>165</v>
      </c>
      <c r="AO138" s="97" t="s">
        <v>165</v>
      </c>
      <c r="AR138" s="100">
        <v>31</v>
      </c>
      <c r="AS138" s="97">
        <v>31</v>
      </c>
      <c r="AT138" s="97" t="s">
        <v>541</v>
      </c>
      <c r="AU138" s="75" t="s">
        <v>541</v>
      </c>
      <c r="AV138" s="92" t="s">
        <v>30</v>
      </c>
      <c r="AW138" s="92" t="s">
        <v>158</v>
      </c>
      <c r="AZ138" s="92">
        <v>0</v>
      </c>
      <c r="BA138" s="101">
        <v>31</v>
      </c>
      <c r="BB138" s="92" t="s">
        <v>158</v>
      </c>
      <c r="BC138" s="92" t="s">
        <v>158</v>
      </c>
      <c r="BF138" s="92" t="s">
        <v>541</v>
      </c>
      <c r="BG138" s="92" t="s">
        <v>158</v>
      </c>
      <c r="BH138" s="92" t="s">
        <v>541</v>
      </c>
      <c r="BI138" s="92" t="s">
        <v>541</v>
      </c>
      <c r="BJ138" s="92" t="s">
        <v>541</v>
      </c>
      <c r="BK138" s="92" t="s">
        <v>541</v>
      </c>
      <c r="BL138" s="92" t="s">
        <v>541</v>
      </c>
      <c r="BM138" s="92" t="s">
        <v>541</v>
      </c>
      <c r="BN138" s="92" t="s">
        <v>541</v>
      </c>
      <c r="BO138" s="92" t="s">
        <v>541</v>
      </c>
      <c r="BP138" s="92" t="s">
        <v>541</v>
      </c>
      <c r="BQ138" s="92" t="s">
        <v>541</v>
      </c>
      <c r="BR138" s="92" t="s">
        <v>541</v>
      </c>
      <c r="BS138" s="92" t="s">
        <v>541</v>
      </c>
      <c r="BT138" s="92" t="s">
        <v>541</v>
      </c>
      <c r="BU138" s="92" t="s">
        <v>541</v>
      </c>
      <c r="BV138" s="92" t="s">
        <v>158</v>
      </c>
      <c r="BW138" s="92" t="s">
        <v>541</v>
      </c>
      <c r="BX138" s="92" t="s">
        <v>541</v>
      </c>
      <c r="BY138" s="92" t="s">
        <v>158</v>
      </c>
      <c r="BZ138" s="222">
        <v>4</v>
      </c>
      <c r="CA138" s="92">
        <v>1</v>
      </c>
      <c r="CB138" s="92">
        <v>1</v>
      </c>
      <c r="CD138" s="92">
        <v>2</v>
      </c>
      <c r="CE138" s="92">
        <v>1</v>
      </c>
      <c r="CF138" s="92">
        <v>1</v>
      </c>
      <c r="CH138" s="236" t="s">
        <v>541</v>
      </c>
      <c r="DD138" s="92">
        <v>1</v>
      </c>
      <c r="DE138" s="92">
        <v>1</v>
      </c>
      <c r="DF138" s="92">
        <v>0</v>
      </c>
      <c r="DH138" s="92">
        <v>4</v>
      </c>
    </row>
    <row r="139" spans="1:120" ht="15.75" customHeight="1">
      <c r="A139" s="168">
        <v>130</v>
      </c>
      <c r="B139" s="279" t="s">
        <v>212</v>
      </c>
      <c r="C139" s="314">
        <v>31</v>
      </c>
      <c r="D139" s="273" t="s">
        <v>207</v>
      </c>
      <c r="E139" s="313" t="s">
        <v>364</v>
      </c>
      <c r="F139" s="323" t="s">
        <v>369</v>
      </c>
      <c r="G139" s="310">
        <v>2013</v>
      </c>
      <c r="H139" s="278">
        <v>266</v>
      </c>
      <c r="I139" s="251">
        <v>30.5</v>
      </c>
      <c r="J139" s="192" t="s">
        <v>158</v>
      </c>
      <c r="K139" s="74" t="s">
        <v>541</v>
      </c>
      <c r="L139" s="74" t="s">
        <v>158</v>
      </c>
      <c r="M139" s="97" t="s">
        <v>541</v>
      </c>
      <c r="N139" s="97" t="s">
        <v>158</v>
      </c>
      <c r="O139" s="97">
        <v>2</v>
      </c>
      <c r="P139" s="97" t="s">
        <v>541</v>
      </c>
      <c r="Q139" s="97" t="s">
        <v>158</v>
      </c>
      <c r="R139" s="97"/>
      <c r="S139" s="97"/>
      <c r="T139" s="97">
        <v>2</v>
      </c>
      <c r="U139" s="97">
        <v>2</v>
      </c>
      <c r="V139" s="97" t="s">
        <v>212</v>
      </c>
      <c r="W139" s="97">
        <v>31</v>
      </c>
      <c r="X139" s="97">
        <v>35</v>
      </c>
      <c r="Y139" s="97">
        <v>39</v>
      </c>
      <c r="Z139" s="97">
        <v>43</v>
      </c>
      <c r="AA139" s="97">
        <v>47</v>
      </c>
      <c r="AB139" s="97">
        <v>52</v>
      </c>
      <c r="AC139" s="97">
        <v>57</v>
      </c>
      <c r="AD139" s="97">
        <v>63</v>
      </c>
      <c r="AE139" s="97" t="s">
        <v>165</v>
      </c>
      <c r="AF139" s="97" t="s">
        <v>165</v>
      </c>
      <c r="AG139" s="97" t="s">
        <v>165</v>
      </c>
      <c r="AH139" s="97" t="s">
        <v>165</v>
      </c>
      <c r="AI139" s="97" t="s">
        <v>165</v>
      </c>
      <c r="AJ139" s="97" t="s">
        <v>165</v>
      </c>
      <c r="AK139" s="97" t="s">
        <v>165</v>
      </c>
      <c r="AL139" s="97" t="s">
        <v>165</v>
      </c>
      <c r="AM139" s="97" t="s">
        <v>165</v>
      </c>
      <c r="AN139" s="97" t="s">
        <v>165</v>
      </c>
      <c r="AO139" s="97" t="s">
        <v>165</v>
      </c>
      <c r="AR139" s="100">
        <v>31</v>
      </c>
      <c r="AS139" s="97">
        <v>31</v>
      </c>
      <c r="AT139" s="97" t="s">
        <v>541</v>
      </c>
      <c r="AU139" s="75" t="s">
        <v>541</v>
      </c>
      <c r="AV139" s="92" t="s">
        <v>30</v>
      </c>
      <c r="AW139" s="92" t="s">
        <v>158</v>
      </c>
      <c r="AZ139" s="92">
        <v>0</v>
      </c>
      <c r="BA139" s="101">
        <v>30.5</v>
      </c>
      <c r="BB139" s="92" t="s">
        <v>158</v>
      </c>
      <c r="BC139" s="92" t="s">
        <v>158</v>
      </c>
      <c r="BF139" s="92" t="s">
        <v>541</v>
      </c>
      <c r="BG139" s="92" t="s">
        <v>158</v>
      </c>
      <c r="BH139" s="92" t="s">
        <v>541</v>
      </c>
      <c r="BI139" s="92" t="s">
        <v>541</v>
      </c>
      <c r="BJ139" s="92" t="s">
        <v>541</v>
      </c>
      <c r="BK139" s="92" t="s">
        <v>541</v>
      </c>
      <c r="BL139" s="92" t="s">
        <v>541</v>
      </c>
      <c r="BM139" s="92" t="s">
        <v>541</v>
      </c>
      <c r="BN139" s="92" t="s">
        <v>541</v>
      </c>
      <c r="BO139" s="92" t="s">
        <v>541</v>
      </c>
      <c r="BP139" s="92" t="s">
        <v>541</v>
      </c>
      <c r="BQ139" s="92" t="s">
        <v>541</v>
      </c>
      <c r="BR139" s="92" t="s">
        <v>541</v>
      </c>
      <c r="BS139" s="92" t="s">
        <v>541</v>
      </c>
      <c r="BT139" s="92" t="s">
        <v>541</v>
      </c>
      <c r="BU139" s="92" t="s">
        <v>541</v>
      </c>
      <c r="BV139" s="92" t="s">
        <v>158</v>
      </c>
      <c r="BW139" s="92" t="s">
        <v>541</v>
      </c>
      <c r="BX139" s="92" t="s">
        <v>541</v>
      </c>
      <c r="BY139" s="92" t="s">
        <v>158</v>
      </c>
      <c r="BZ139" s="222">
        <v>5</v>
      </c>
      <c r="CA139" s="92">
        <v>1</v>
      </c>
      <c r="CB139" s="92">
        <v>1</v>
      </c>
      <c r="CD139" s="92">
        <v>2</v>
      </c>
      <c r="CE139" s="92">
        <v>1</v>
      </c>
      <c r="CF139" s="92">
        <v>1</v>
      </c>
      <c r="CH139" s="236" t="s">
        <v>541</v>
      </c>
      <c r="DD139" s="92">
        <v>1</v>
      </c>
      <c r="DE139" s="92">
        <v>1</v>
      </c>
      <c r="DF139" s="92">
        <v>0</v>
      </c>
      <c r="DH139" s="92">
        <v>5</v>
      </c>
    </row>
    <row r="140" spans="1:120" ht="15.75" customHeight="1">
      <c r="A140" s="168">
        <v>131</v>
      </c>
      <c r="B140" s="279" t="s">
        <v>212</v>
      </c>
      <c r="C140" s="314">
        <v>35</v>
      </c>
      <c r="D140" s="273" t="s">
        <v>207</v>
      </c>
      <c r="E140" s="313" t="s">
        <v>365</v>
      </c>
      <c r="F140" s="323" t="s">
        <v>369</v>
      </c>
      <c r="G140" s="310">
        <v>2012</v>
      </c>
      <c r="H140" s="278">
        <v>15</v>
      </c>
      <c r="I140" s="251">
        <v>34.9</v>
      </c>
      <c r="J140" s="192" t="s">
        <v>158</v>
      </c>
      <c r="K140" s="74" t="s">
        <v>541</v>
      </c>
      <c r="L140" s="74" t="s">
        <v>158</v>
      </c>
      <c r="M140" s="97" t="s">
        <v>541</v>
      </c>
      <c r="N140" s="97" t="s">
        <v>158</v>
      </c>
      <c r="O140" s="97">
        <v>2</v>
      </c>
      <c r="P140" s="97" t="s">
        <v>541</v>
      </c>
      <c r="Q140" s="97" t="s">
        <v>158</v>
      </c>
      <c r="R140" s="97"/>
      <c r="S140" s="97"/>
      <c r="T140" s="97">
        <v>2</v>
      </c>
      <c r="U140" s="97">
        <v>2</v>
      </c>
      <c r="V140" s="97" t="s">
        <v>212</v>
      </c>
      <c r="W140" s="97">
        <v>31</v>
      </c>
      <c r="X140" s="97">
        <v>35</v>
      </c>
      <c r="Y140" s="97">
        <v>39</v>
      </c>
      <c r="Z140" s="97">
        <v>43</v>
      </c>
      <c r="AA140" s="97">
        <v>47</v>
      </c>
      <c r="AB140" s="97">
        <v>52</v>
      </c>
      <c r="AC140" s="97">
        <v>57</v>
      </c>
      <c r="AD140" s="97">
        <v>63</v>
      </c>
      <c r="AE140" s="97" t="s">
        <v>165</v>
      </c>
      <c r="AF140" s="97" t="s">
        <v>165</v>
      </c>
      <c r="AG140" s="97" t="s">
        <v>165</v>
      </c>
      <c r="AH140" s="97" t="s">
        <v>165</v>
      </c>
      <c r="AI140" s="97" t="s">
        <v>165</v>
      </c>
      <c r="AJ140" s="97" t="s">
        <v>165</v>
      </c>
      <c r="AK140" s="97" t="s">
        <v>165</v>
      </c>
      <c r="AL140" s="97" t="s">
        <v>165</v>
      </c>
      <c r="AM140" s="97" t="s">
        <v>165</v>
      </c>
      <c r="AN140" s="97" t="s">
        <v>165</v>
      </c>
      <c r="AO140" s="97" t="s">
        <v>165</v>
      </c>
      <c r="AR140" s="100">
        <v>35</v>
      </c>
      <c r="AS140" s="97">
        <v>35</v>
      </c>
      <c r="AT140" s="97" t="s">
        <v>541</v>
      </c>
      <c r="AU140" s="75" t="s">
        <v>541</v>
      </c>
      <c r="AV140" s="92" t="s">
        <v>34</v>
      </c>
      <c r="AW140" s="92" t="s">
        <v>158</v>
      </c>
      <c r="AZ140" s="92">
        <v>0</v>
      </c>
      <c r="BA140" s="101">
        <v>34.9</v>
      </c>
      <c r="BB140" s="92" t="s">
        <v>158</v>
      </c>
      <c r="BC140" s="92" t="s">
        <v>158</v>
      </c>
      <c r="BF140" s="92" t="s">
        <v>541</v>
      </c>
      <c r="BG140" s="92" t="s">
        <v>158</v>
      </c>
      <c r="BH140" s="92" t="s">
        <v>541</v>
      </c>
      <c r="BI140" s="92" t="s">
        <v>541</v>
      </c>
      <c r="BJ140" s="92" t="s">
        <v>541</v>
      </c>
      <c r="BK140" s="92" t="s">
        <v>541</v>
      </c>
      <c r="BL140" s="92" t="s">
        <v>541</v>
      </c>
      <c r="BM140" s="92" t="s">
        <v>541</v>
      </c>
      <c r="BN140" s="92" t="s">
        <v>541</v>
      </c>
      <c r="BO140" s="92" t="s">
        <v>541</v>
      </c>
      <c r="BP140" s="92" t="s">
        <v>541</v>
      </c>
      <c r="BQ140" s="92" t="s">
        <v>541</v>
      </c>
      <c r="BR140" s="92" t="s">
        <v>541</v>
      </c>
      <c r="BS140" s="92" t="s">
        <v>541</v>
      </c>
      <c r="BT140" s="92" t="s">
        <v>541</v>
      </c>
      <c r="BU140" s="92" t="s">
        <v>541</v>
      </c>
      <c r="BV140" s="92" t="s">
        <v>158</v>
      </c>
      <c r="BW140" s="92" t="s">
        <v>541</v>
      </c>
      <c r="BX140" s="92" t="s">
        <v>541</v>
      </c>
      <c r="BY140" s="92" t="s">
        <v>158</v>
      </c>
      <c r="BZ140" s="222">
        <v>6</v>
      </c>
      <c r="CA140" s="92">
        <v>1</v>
      </c>
      <c r="CB140" s="92">
        <v>1</v>
      </c>
      <c r="CD140" s="92">
        <v>2</v>
      </c>
      <c r="CE140" s="92">
        <v>1</v>
      </c>
      <c r="CF140" s="92">
        <v>1</v>
      </c>
      <c r="CH140" s="236" t="s">
        <v>541</v>
      </c>
      <c r="DD140" s="92">
        <v>1</v>
      </c>
      <c r="DE140" s="92">
        <v>1</v>
      </c>
      <c r="DF140" s="92">
        <v>0</v>
      </c>
      <c r="DH140" s="92">
        <v>6</v>
      </c>
    </row>
    <row r="141" spans="1:120" ht="15.75" customHeight="1">
      <c r="A141" s="168">
        <v>132</v>
      </c>
      <c r="B141" s="279" t="s">
        <v>212</v>
      </c>
      <c r="C141" s="369">
        <v>35</v>
      </c>
      <c r="D141" s="273" t="s">
        <v>207</v>
      </c>
      <c r="E141" s="313" t="s">
        <v>366</v>
      </c>
      <c r="F141" s="323" t="s">
        <v>369</v>
      </c>
      <c r="G141" s="310">
        <v>2013</v>
      </c>
      <c r="H141" s="278">
        <v>46</v>
      </c>
      <c r="I141" s="251">
        <v>34.5</v>
      </c>
      <c r="J141" s="192" t="s">
        <v>158</v>
      </c>
      <c r="K141" s="74" t="s">
        <v>541</v>
      </c>
      <c r="L141" s="74" t="s">
        <v>158</v>
      </c>
      <c r="M141" s="97" t="s">
        <v>541</v>
      </c>
      <c r="N141" s="97" t="s">
        <v>158</v>
      </c>
      <c r="O141" s="97">
        <v>2</v>
      </c>
      <c r="P141" s="97" t="s">
        <v>541</v>
      </c>
      <c r="Q141" s="97" t="s">
        <v>158</v>
      </c>
      <c r="R141" s="97"/>
      <c r="S141" s="97"/>
      <c r="T141" s="97">
        <v>2</v>
      </c>
      <c r="U141" s="97">
        <v>2</v>
      </c>
      <c r="V141" s="97" t="s">
        <v>212</v>
      </c>
      <c r="W141" s="97">
        <v>31</v>
      </c>
      <c r="X141" s="97">
        <v>35</v>
      </c>
      <c r="Y141" s="97">
        <v>39</v>
      </c>
      <c r="Z141" s="97">
        <v>43</v>
      </c>
      <c r="AA141" s="97">
        <v>47</v>
      </c>
      <c r="AB141" s="97">
        <v>52</v>
      </c>
      <c r="AC141" s="97">
        <v>57</v>
      </c>
      <c r="AD141" s="97">
        <v>63</v>
      </c>
      <c r="AE141" s="97" t="s">
        <v>165</v>
      </c>
      <c r="AF141" s="97" t="s">
        <v>165</v>
      </c>
      <c r="AG141" s="97" t="s">
        <v>165</v>
      </c>
      <c r="AH141" s="97" t="s">
        <v>165</v>
      </c>
      <c r="AI141" s="97" t="s">
        <v>165</v>
      </c>
      <c r="AJ141" s="97" t="s">
        <v>165</v>
      </c>
      <c r="AK141" s="97" t="s">
        <v>165</v>
      </c>
      <c r="AL141" s="97" t="s">
        <v>165</v>
      </c>
      <c r="AM141" s="97" t="s">
        <v>165</v>
      </c>
      <c r="AN141" s="97" t="s">
        <v>165</v>
      </c>
      <c r="AO141" s="97" t="s">
        <v>165</v>
      </c>
      <c r="AR141" s="100">
        <v>35</v>
      </c>
      <c r="AS141" s="97">
        <v>35</v>
      </c>
      <c r="AT141" s="97" t="s">
        <v>541</v>
      </c>
      <c r="AU141" s="75" t="s">
        <v>541</v>
      </c>
      <c r="AV141" s="92" t="s">
        <v>34</v>
      </c>
      <c r="AW141" s="92" t="s">
        <v>158</v>
      </c>
      <c r="AZ141" s="92">
        <v>0</v>
      </c>
      <c r="BA141" s="101">
        <v>34.5</v>
      </c>
      <c r="BB141" s="92" t="s">
        <v>158</v>
      </c>
      <c r="BC141" s="92" t="s">
        <v>158</v>
      </c>
      <c r="BF141" s="92" t="s">
        <v>541</v>
      </c>
      <c r="BG141" s="92" t="s">
        <v>158</v>
      </c>
      <c r="BH141" s="92" t="s">
        <v>541</v>
      </c>
      <c r="BI141" s="92" t="s">
        <v>541</v>
      </c>
      <c r="BJ141" s="92" t="s">
        <v>541</v>
      </c>
      <c r="BK141" s="92" t="s">
        <v>541</v>
      </c>
      <c r="BL141" s="92" t="s">
        <v>541</v>
      </c>
      <c r="BM141" s="92" t="s">
        <v>541</v>
      </c>
      <c r="BN141" s="92" t="s">
        <v>541</v>
      </c>
      <c r="BO141" s="92" t="s">
        <v>541</v>
      </c>
      <c r="BP141" s="92" t="s">
        <v>541</v>
      </c>
      <c r="BQ141" s="92" t="s">
        <v>541</v>
      </c>
      <c r="BR141" s="92" t="s">
        <v>541</v>
      </c>
      <c r="BS141" s="92" t="s">
        <v>541</v>
      </c>
      <c r="BT141" s="92" t="s">
        <v>541</v>
      </c>
      <c r="BU141" s="92" t="s">
        <v>541</v>
      </c>
      <c r="BV141" s="92" t="s">
        <v>158</v>
      </c>
      <c r="BW141" s="92" t="s">
        <v>541</v>
      </c>
      <c r="BX141" s="92" t="s">
        <v>541</v>
      </c>
      <c r="BY141" s="92" t="s">
        <v>158</v>
      </c>
      <c r="BZ141" s="222">
        <v>7</v>
      </c>
      <c r="CA141" s="92">
        <v>1</v>
      </c>
      <c r="CB141" s="92">
        <v>1</v>
      </c>
      <c r="CD141" s="92">
        <v>2</v>
      </c>
      <c r="CE141" s="92">
        <v>1</v>
      </c>
      <c r="CF141" s="92">
        <v>1</v>
      </c>
      <c r="CH141" s="236" t="s">
        <v>541</v>
      </c>
      <c r="DD141" s="92">
        <v>1</v>
      </c>
      <c r="DE141" s="92">
        <v>1</v>
      </c>
      <c r="DF141" s="92">
        <v>0</v>
      </c>
      <c r="DH141" s="92">
        <v>7</v>
      </c>
    </row>
    <row r="142" spans="1:120" ht="15.75" customHeight="1">
      <c r="A142" s="168">
        <v>133</v>
      </c>
      <c r="B142" s="279" t="s">
        <v>212</v>
      </c>
      <c r="C142" s="314">
        <v>47</v>
      </c>
      <c r="D142" s="273" t="s">
        <v>207</v>
      </c>
      <c r="E142" s="313" t="s">
        <v>367</v>
      </c>
      <c r="F142" s="323" t="s">
        <v>369</v>
      </c>
      <c r="G142" s="310">
        <v>2013</v>
      </c>
      <c r="H142" s="278">
        <v>102</v>
      </c>
      <c r="I142" s="251">
        <v>46.5</v>
      </c>
      <c r="J142" s="192" t="s">
        <v>158</v>
      </c>
      <c r="K142" s="74" t="s">
        <v>541</v>
      </c>
      <c r="L142" s="74" t="s">
        <v>158</v>
      </c>
      <c r="M142" s="97" t="s">
        <v>541</v>
      </c>
      <c r="N142" s="97" t="s">
        <v>158</v>
      </c>
      <c r="O142" s="97">
        <v>2</v>
      </c>
      <c r="P142" s="97" t="s">
        <v>541</v>
      </c>
      <c r="Q142" s="97" t="s">
        <v>158</v>
      </c>
      <c r="R142" s="97"/>
      <c r="S142" s="97"/>
      <c r="T142" s="97">
        <v>2</v>
      </c>
      <c r="U142" s="97">
        <v>2</v>
      </c>
      <c r="V142" s="97" t="s">
        <v>212</v>
      </c>
      <c r="W142" s="97">
        <v>31</v>
      </c>
      <c r="X142" s="97">
        <v>35</v>
      </c>
      <c r="Y142" s="97">
        <v>39</v>
      </c>
      <c r="Z142" s="97">
        <v>43</v>
      </c>
      <c r="AA142" s="97">
        <v>47</v>
      </c>
      <c r="AB142" s="97">
        <v>52</v>
      </c>
      <c r="AC142" s="97">
        <v>57</v>
      </c>
      <c r="AD142" s="97">
        <v>63</v>
      </c>
      <c r="AE142" s="97" t="s">
        <v>165</v>
      </c>
      <c r="AF142" s="97" t="s">
        <v>165</v>
      </c>
      <c r="AG142" s="97" t="s">
        <v>165</v>
      </c>
      <c r="AH142" s="97" t="s">
        <v>165</v>
      </c>
      <c r="AI142" s="97" t="s">
        <v>165</v>
      </c>
      <c r="AJ142" s="97" t="s">
        <v>165</v>
      </c>
      <c r="AK142" s="97" t="s">
        <v>165</v>
      </c>
      <c r="AL142" s="97" t="s">
        <v>165</v>
      </c>
      <c r="AM142" s="97" t="s">
        <v>165</v>
      </c>
      <c r="AN142" s="97" t="s">
        <v>165</v>
      </c>
      <c r="AO142" s="97" t="s">
        <v>165</v>
      </c>
      <c r="AR142" s="100">
        <v>47</v>
      </c>
      <c r="AS142" s="97">
        <v>47</v>
      </c>
      <c r="AT142" s="97" t="s">
        <v>541</v>
      </c>
      <c r="AU142" s="75" t="s">
        <v>541</v>
      </c>
      <c r="AV142" s="92" t="s">
        <v>46</v>
      </c>
      <c r="AW142" s="92" t="s">
        <v>158</v>
      </c>
      <c r="AZ142" s="92">
        <v>0</v>
      </c>
      <c r="BA142" s="101">
        <v>46.5</v>
      </c>
      <c r="BB142" s="92" t="s">
        <v>158</v>
      </c>
      <c r="BC142" s="92" t="s">
        <v>158</v>
      </c>
      <c r="BF142" s="92" t="s">
        <v>541</v>
      </c>
      <c r="BG142" s="92" t="s">
        <v>158</v>
      </c>
      <c r="BH142" s="92" t="s">
        <v>541</v>
      </c>
      <c r="BI142" s="92" t="s">
        <v>541</v>
      </c>
      <c r="BJ142" s="92" t="s">
        <v>541</v>
      </c>
      <c r="BK142" s="92" t="s">
        <v>541</v>
      </c>
      <c r="BL142" s="92" t="s">
        <v>541</v>
      </c>
      <c r="BM142" s="92" t="s">
        <v>541</v>
      </c>
      <c r="BN142" s="92" t="s">
        <v>541</v>
      </c>
      <c r="BO142" s="92" t="s">
        <v>541</v>
      </c>
      <c r="BP142" s="92" t="s">
        <v>541</v>
      </c>
      <c r="BQ142" s="92" t="s">
        <v>541</v>
      </c>
      <c r="BR142" s="92" t="s">
        <v>541</v>
      </c>
      <c r="BS142" s="92" t="s">
        <v>541</v>
      </c>
      <c r="BT142" s="92" t="s">
        <v>541</v>
      </c>
      <c r="BU142" s="92" t="s">
        <v>541</v>
      </c>
      <c r="BV142" s="92" t="s">
        <v>158</v>
      </c>
      <c r="BW142" s="92" t="s">
        <v>541</v>
      </c>
      <c r="BX142" s="92" t="s">
        <v>541</v>
      </c>
      <c r="BY142" s="92" t="s">
        <v>158</v>
      </c>
      <c r="BZ142" s="222">
        <v>8</v>
      </c>
      <c r="CA142" s="92">
        <v>1</v>
      </c>
      <c r="CB142" s="92">
        <v>1</v>
      </c>
      <c r="CD142" s="92">
        <v>2</v>
      </c>
      <c r="CE142" s="92">
        <v>1</v>
      </c>
      <c r="CF142" s="92">
        <v>1</v>
      </c>
      <c r="CH142" s="236" t="s">
        <v>541</v>
      </c>
      <c r="DD142" s="92">
        <v>1</v>
      </c>
      <c r="DE142" s="92">
        <v>1</v>
      </c>
      <c r="DF142" s="92">
        <v>0</v>
      </c>
      <c r="DH142" s="92">
        <v>8</v>
      </c>
    </row>
    <row r="143" spans="1:120" ht="15.75" customHeight="1">
      <c r="A143" s="168">
        <v>134</v>
      </c>
      <c r="B143" s="279" t="s">
        <v>212</v>
      </c>
      <c r="C143" s="369">
        <v>47</v>
      </c>
      <c r="D143" s="273" t="s">
        <v>207</v>
      </c>
      <c r="E143" s="313" t="s">
        <v>368</v>
      </c>
      <c r="F143" s="323" t="s">
        <v>369</v>
      </c>
      <c r="G143" s="310">
        <v>2012</v>
      </c>
      <c r="H143" s="278">
        <v>11</v>
      </c>
      <c r="I143" s="251">
        <v>46.8</v>
      </c>
      <c r="J143" s="192" t="s">
        <v>158</v>
      </c>
      <c r="K143" s="74" t="s">
        <v>541</v>
      </c>
      <c r="L143" s="74" t="s">
        <v>158</v>
      </c>
      <c r="M143" s="97" t="s">
        <v>541</v>
      </c>
      <c r="N143" s="97" t="s">
        <v>158</v>
      </c>
      <c r="O143" s="97">
        <v>2</v>
      </c>
      <c r="P143" s="97" t="s">
        <v>541</v>
      </c>
      <c r="Q143" s="97" t="s">
        <v>158</v>
      </c>
      <c r="R143" s="97"/>
      <c r="S143" s="97"/>
      <c r="T143" s="97">
        <v>2</v>
      </c>
      <c r="U143" s="97">
        <v>2</v>
      </c>
      <c r="V143" s="97" t="s">
        <v>212</v>
      </c>
      <c r="W143" s="97">
        <v>31</v>
      </c>
      <c r="X143" s="97">
        <v>35</v>
      </c>
      <c r="Y143" s="97">
        <v>39</v>
      </c>
      <c r="Z143" s="97">
        <v>43</v>
      </c>
      <c r="AA143" s="97">
        <v>47</v>
      </c>
      <c r="AB143" s="97">
        <v>52</v>
      </c>
      <c r="AC143" s="97">
        <v>57</v>
      </c>
      <c r="AD143" s="97">
        <v>63</v>
      </c>
      <c r="AE143" s="97" t="s">
        <v>165</v>
      </c>
      <c r="AF143" s="97" t="s">
        <v>165</v>
      </c>
      <c r="AG143" s="97" t="s">
        <v>165</v>
      </c>
      <c r="AH143" s="97" t="s">
        <v>165</v>
      </c>
      <c r="AI143" s="97" t="s">
        <v>165</v>
      </c>
      <c r="AJ143" s="97" t="s">
        <v>165</v>
      </c>
      <c r="AK143" s="97" t="s">
        <v>165</v>
      </c>
      <c r="AL143" s="97" t="s">
        <v>165</v>
      </c>
      <c r="AM143" s="97" t="s">
        <v>165</v>
      </c>
      <c r="AN143" s="97" t="s">
        <v>165</v>
      </c>
      <c r="AO143" s="97" t="s">
        <v>165</v>
      </c>
      <c r="AR143" s="100">
        <v>47</v>
      </c>
      <c r="AS143" s="97">
        <v>47</v>
      </c>
      <c r="AT143" s="97" t="s">
        <v>541</v>
      </c>
      <c r="AU143" s="75" t="s">
        <v>541</v>
      </c>
      <c r="AV143" s="92" t="s">
        <v>46</v>
      </c>
      <c r="AW143" s="92" t="s">
        <v>158</v>
      </c>
      <c r="AZ143" s="92">
        <v>0</v>
      </c>
      <c r="BA143" s="101">
        <v>46.8</v>
      </c>
      <c r="BB143" s="92" t="s">
        <v>158</v>
      </c>
      <c r="BC143" s="92" t="s">
        <v>158</v>
      </c>
      <c r="BF143" s="92" t="s">
        <v>541</v>
      </c>
      <c r="BG143" s="92" t="s">
        <v>158</v>
      </c>
      <c r="BH143" s="92" t="s">
        <v>541</v>
      </c>
      <c r="BI143" s="92" t="s">
        <v>541</v>
      </c>
      <c r="BJ143" s="92" t="s">
        <v>541</v>
      </c>
      <c r="BK143" s="92" t="s">
        <v>541</v>
      </c>
      <c r="BL143" s="92" t="s">
        <v>541</v>
      </c>
      <c r="BM143" s="92" t="s">
        <v>541</v>
      </c>
      <c r="BN143" s="92" t="s">
        <v>541</v>
      </c>
      <c r="BO143" s="92" t="s">
        <v>541</v>
      </c>
      <c r="BP143" s="92" t="s">
        <v>541</v>
      </c>
      <c r="BQ143" s="92" t="s">
        <v>541</v>
      </c>
      <c r="BR143" s="92" t="s">
        <v>541</v>
      </c>
      <c r="BS143" s="92" t="s">
        <v>541</v>
      </c>
      <c r="BT143" s="92" t="s">
        <v>541</v>
      </c>
      <c r="BU143" s="92" t="s">
        <v>541</v>
      </c>
      <c r="BV143" s="92" t="s">
        <v>158</v>
      </c>
      <c r="BW143" s="92" t="s">
        <v>541</v>
      </c>
      <c r="BX143" s="92" t="s">
        <v>541</v>
      </c>
      <c r="BY143" s="92" t="s">
        <v>158</v>
      </c>
      <c r="BZ143" s="222">
        <v>9</v>
      </c>
      <c r="CA143" s="92">
        <v>1</v>
      </c>
      <c r="CB143" s="92">
        <v>1</v>
      </c>
      <c r="CD143" s="92">
        <v>2</v>
      </c>
      <c r="CE143" s="92">
        <v>1</v>
      </c>
      <c r="CF143" s="92">
        <v>1</v>
      </c>
      <c r="CH143" s="236" t="s">
        <v>541</v>
      </c>
      <c r="DD143" s="92">
        <v>1</v>
      </c>
      <c r="DE143" s="92">
        <v>1</v>
      </c>
      <c r="DF143" s="92">
        <v>0</v>
      </c>
      <c r="DH143" s="92">
        <v>9</v>
      </c>
    </row>
    <row r="144" spans="1:120" ht="15.75" customHeight="1">
      <c r="A144" s="168">
        <v>135</v>
      </c>
      <c r="B144" s="279" t="s">
        <v>208</v>
      </c>
      <c r="C144" s="314">
        <v>35</v>
      </c>
      <c r="D144" s="273" t="s">
        <v>207</v>
      </c>
      <c r="E144" s="313" t="s">
        <v>370</v>
      </c>
      <c r="F144" s="323" t="s">
        <v>369</v>
      </c>
      <c r="G144" s="310">
        <v>2010</v>
      </c>
      <c r="H144" s="278">
        <v>132</v>
      </c>
      <c r="I144" s="251">
        <v>35</v>
      </c>
      <c r="J144" s="192" t="s">
        <v>158</v>
      </c>
      <c r="K144" s="74" t="s">
        <v>541</v>
      </c>
      <c r="L144" s="74" t="s">
        <v>158</v>
      </c>
      <c r="M144" s="97" t="s">
        <v>541</v>
      </c>
      <c r="N144" s="97" t="s">
        <v>158</v>
      </c>
      <c r="O144" s="97">
        <v>3</v>
      </c>
      <c r="P144" s="97" t="s">
        <v>541</v>
      </c>
      <c r="Q144" s="97" t="s">
        <v>158</v>
      </c>
      <c r="R144" s="97"/>
      <c r="S144" s="97"/>
      <c r="T144" s="97">
        <v>3</v>
      </c>
      <c r="U144" s="97">
        <v>3</v>
      </c>
      <c r="V144" s="97" t="s">
        <v>208</v>
      </c>
      <c r="W144" s="97">
        <v>35</v>
      </c>
      <c r="X144" s="97">
        <v>39</v>
      </c>
      <c r="Y144" s="97">
        <v>43</v>
      </c>
      <c r="Z144" s="97">
        <v>47</v>
      </c>
      <c r="AA144" s="97">
        <v>52</v>
      </c>
      <c r="AB144" s="97">
        <v>57</v>
      </c>
      <c r="AC144" s="97">
        <v>63</v>
      </c>
      <c r="AD144" s="97">
        <v>70</v>
      </c>
      <c r="AE144" s="97">
        <v>80</v>
      </c>
      <c r="AF144" s="97">
        <v>90</v>
      </c>
      <c r="AG144" s="97" t="s">
        <v>165</v>
      </c>
      <c r="AH144" s="97" t="s">
        <v>165</v>
      </c>
      <c r="AI144" s="97" t="s">
        <v>165</v>
      </c>
      <c r="AJ144" s="97" t="s">
        <v>165</v>
      </c>
      <c r="AK144" s="97" t="s">
        <v>165</v>
      </c>
      <c r="AL144" s="97" t="s">
        <v>165</v>
      </c>
      <c r="AM144" s="97" t="s">
        <v>165</v>
      </c>
      <c r="AN144" s="97" t="s">
        <v>165</v>
      </c>
      <c r="AO144" s="97" t="s">
        <v>165</v>
      </c>
      <c r="AR144" s="100">
        <v>35</v>
      </c>
      <c r="AS144" s="97">
        <v>35</v>
      </c>
      <c r="AT144" s="97" t="s">
        <v>541</v>
      </c>
      <c r="AU144" s="75" t="s">
        <v>541</v>
      </c>
      <c r="AV144" s="92" t="s">
        <v>34</v>
      </c>
      <c r="AW144" s="92" t="s">
        <v>158</v>
      </c>
      <c r="AZ144" s="92">
        <v>0</v>
      </c>
      <c r="BA144" s="101">
        <v>35</v>
      </c>
      <c r="BB144" s="92" t="s">
        <v>158</v>
      </c>
      <c r="BC144" s="92" t="s">
        <v>158</v>
      </c>
      <c r="BF144" s="92" t="s">
        <v>541</v>
      </c>
      <c r="BG144" s="92" t="s">
        <v>541</v>
      </c>
      <c r="BH144" s="92" t="s">
        <v>158</v>
      </c>
      <c r="BI144" s="92" t="s">
        <v>541</v>
      </c>
      <c r="BJ144" s="92" t="s">
        <v>541</v>
      </c>
      <c r="BK144" s="92" t="s">
        <v>541</v>
      </c>
      <c r="BL144" s="92" t="s">
        <v>541</v>
      </c>
      <c r="BM144" s="92" t="s">
        <v>541</v>
      </c>
      <c r="BN144" s="92" t="s">
        <v>541</v>
      </c>
      <c r="BO144" s="92" t="s">
        <v>541</v>
      </c>
      <c r="BP144" s="92" t="s">
        <v>541</v>
      </c>
      <c r="BQ144" s="92" t="s">
        <v>541</v>
      </c>
      <c r="BR144" s="92" t="s">
        <v>541</v>
      </c>
      <c r="BS144" s="92" t="s">
        <v>541</v>
      </c>
      <c r="BT144" s="92" t="s">
        <v>541</v>
      </c>
      <c r="BU144" s="92" t="s">
        <v>541</v>
      </c>
      <c r="BV144" s="92" t="s">
        <v>158</v>
      </c>
      <c r="BW144" s="92" t="s">
        <v>541</v>
      </c>
      <c r="BX144" s="92" t="s">
        <v>541</v>
      </c>
      <c r="BY144" s="92" t="s">
        <v>158</v>
      </c>
      <c r="BZ144" s="222">
        <v>10</v>
      </c>
      <c r="CA144" s="92">
        <v>1</v>
      </c>
      <c r="CB144" s="92">
        <v>1</v>
      </c>
      <c r="CD144" s="92">
        <v>2</v>
      </c>
      <c r="CE144" s="92">
        <v>1</v>
      </c>
      <c r="CF144" s="92">
        <v>1</v>
      </c>
      <c r="CH144" s="236" t="s">
        <v>541</v>
      </c>
      <c r="DD144" s="92">
        <v>1</v>
      </c>
      <c r="DE144" s="92">
        <v>1</v>
      </c>
      <c r="DF144" s="92">
        <v>0</v>
      </c>
      <c r="DH144" s="92">
        <v>10</v>
      </c>
    </row>
    <row r="145" spans="1:112" ht="15.75" customHeight="1">
      <c r="A145" s="168">
        <v>136</v>
      </c>
      <c r="B145" s="279" t="s">
        <v>208</v>
      </c>
      <c r="C145" s="314">
        <v>47</v>
      </c>
      <c r="D145" s="273" t="s">
        <v>207</v>
      </c>
      <c r="E145" s="313" t="s">
        <v>371</v>
      </c>
      <c r="F145" s="323" t="s">
        <v>369</v>
      </c>
      <c r="G145" s="310">
        <v>2011</v>
      </c>
      <c r="H145" s="278">
        <v>158</v>
      </c>
      <c r="I145" s="251">
        <v>47</v>
      </c>
      <c r="J145" s="192" t="s">
        <v>158</v>
      </c>
      <c r="K145" s="74" t="s">
        <v>541</v>
      </c>
      <c r="L145" s="74" t="s">
        <v>158</v>
      </c>
      <c r="M145" s="97" t="s">
        <v>541</v>
      </c>
      <c r="N145" s="97" t="s">
        <v>158</v>
      </c>
      <c r="O145" s="97">
        <v>3</v>
      </c>
      <c r="P145" s="97" t="s">
        <v>541</v>
      </c>
      <c r="Q145" s="97" t="s">
        <v>158</v>
      </c>
      <c r="R145" s="97"/>
      <c r="S145" s="97"/>
      <c r="T145" s="97">
        <v>3</v>
      </c>
      <c r="U145" s="97">
        <v>3</v>
      </c>
      <c r="V145" s="97" t="s">
        <v>208</v>
      </c>
      <c r="W145" s="97">
        <v>35</v>
      </c>
      <c r="X145" s="97">
        <v>39</v>
      </c>
      <c r="Y145" s="97">
        <v>43</v>
      </c>
      <c r="Z145" s="97">
        <v>47</v>
      </c>
      <c r="AA145" s="97">
        <v>52</v>
      </c>
      <c r="AB145" s="97">
        <v>57</v>
      </c>
      <c r="AC145" s="97">
        <v>63</v>
      </c>
      <c r="AD145" s="97">
        <v>70</v>
      </c>
      <c r="AE145" s="97">
        <v>80</v>
      </c>
      <c r="AF145" s="97">
        <v>90</v>
      </c>
      <c r="AG145" s="97" t="s">
        <v>165</v>
      </c>
      <c r="AH145" s="97" t="s">
        <v>165</v>
      </c>
      <c r="AI145" s="97" t="s">
        <v>165</v>
      </c>
      <c r="AJ145" s="97" t="s">
        <v>165</v>
      </c>
      <c r="AK145" s="97" t="s">
        <v>165</v>
      </c>
      <c r="AL145" s="97" t="s">
        <v>165</v>
      </c>
      <c r="AM145" s="97" t="s">
        <v>165</v>
      </c>
      <c r="AN145" s="97" t="s">
        <v>165</v>
      </c>
      <c r="AO145" s="97" t="s">
        <v>165</v>
      </c>
      <c r="AR145" s="100">
        <v>47</v>
      </c>
      <c r="AS145" s="97">
        <v>47</v>
      </c>
      <c r="AT145" s="97" t="s">
        <v>541</v>
      </c>
      <c r="AU145" s="75" t="s">
        <v>541</v>
      </c>
      <c r="AV145" s="92" t="s">
        <v>46</v>
      </c>
      <c r="AW145" s="92" t="s">
        <v>158</v>
      </c>
      <c r="AZ145" s="92">
        <v>0</v>
      </c>
      <c r="BA145" s="101">
        <v>47</v>
      </c>
      <c r="BB145" s="92" t="s">
        <v>158</v>
      </c>
      <c r="BC145" s="92" t="s">
        <v>158</v>
      </c>
      <c r="BF145" s="92" t="s">
        <v>541</v>
      </c>
      <c r="BG145" s="92" t="s">
        <v>541</v>
      </c>
      <c r="BH145" s="92" t="s">
        <v>158</v>
      </c>
      <c r="BI145" s="92" t="s">
        <v>541</v>
      </c>
      <c r="BJ145" s="92" t="s">
        <v>541</v>
      </c>
      <c r="BK145" s="92" t="s">
        <v>541</v>
      </c>
      <c r="BL145" s="92" t="s">
        <v>541</v>
      </c>
      <c r="BM145" s="92" t="s">
        <v>541</v>
      </c>
      <c r="BN145" s="92" t="s">
        <v>541</v>
      </c>
      <c r="BO145" s="92" t="s">
        <v>541</v>
      </c>
      <c r="BP145" s="92" t="s">
        <v>541</v>
      </c>
      <c r="BQ145" s="92" t="s">
        <v>541</v>
      </c>
      <c r="BR145" s="92" t="s">
        <v>541</v>
      </c>
      <c r="BS145" s="92" t="s">
        <v>541</v>
      </c>
      <c r="BT145" s="92" t="s">
        <v>541</v>
      </c>
      <c r="BU145" s="92" t="s">
        <v>541</v>
      </c>
      <c r="BV145" s="92" t="s">
        <v>158</v>
      </c>
      <c r="BW145" s="92" t="s">
        <v>541</v>
      </c>
      <c r="BX145" s="92" t="s">
        <v>541</v>
      </c>
      <c r="BY145" s="92" t="s">
        <v>158</v>
      </c>
      <c r="BZ145" s="222">
        <v>11</v>
      </c>
      <c r="CA145" s="92">
        <v>1</v>
      </c>
      <c r="CB145" s="92">
        <v>1</v>
      </c>
      <c r="CD145" s="92">
        <v>2</v>
      </c>
      <c r="CE145" s="92">
        <v>1</v>
      </c>
      <c r="CF145" s="92">
        <v>1</v>
      </c>
      <c r="CH145" s="236" t="s">
        <v>541</v>
      </c>
      <c r="DD145" s="92">
        <v>1</v>
      </c>
      <c r="DE145" s="92">
        <v>1</v>
      </c>
      <c r="DF145" s="92">
        <v>0</v>
      </c>
      <c r="DH145" s="92">
        <v>11</v>
      </c>
    </row>
    <row r="146" spans="1:112" ht="15.75" customHeight="1">
      <c r="A146" s="168">
        <v>137</v>
      </c>
      <c r="B146" s="279" t="s">
        <v>208</v>
      </c>
      <c r="C146" s="369">
        <v>52</v>
      </c>
      <c r="D146" s="273" t="s">
        <v>207</v>
      </c>
      <c r="E146" s="313" t="s">
        <v>372</v>
      </c>
      <c r="F146" s="323" t="s">
        <v>369</v>
      </c>
      <c r="G146" s="310">
        <v>2011</v>
      </c>
      <c r="H146" s="278">
        <v>12</v>
      </c>
      <c r="I146" s="251">
        <v>50.9</v>
      </c>
      <c r="J146" s="192" t="s">
        <v>158</v>
      </c>
      <c r="K146" s="74" t="s">
        <v>541</v>
      </c>
      <c r="L146" s="74" t="s">
        <v>158</v>
      </c>
      <c r="M146" s="97" t="s">
        <v>541</v>
      </c>
      <c r="N146" s="97" t="s">
        <v>158</v>
      </c>
      <c r="O146" s="97">
        <v>3</v>
      </c>
      <c r="P146" s="97" t="s">
        <v>541</v>
      </c>
      <c r="Q146" s="97" t="s">
        <v>158</v>
      </c>
      <c r="R146" s="97"/>
      <c r="S146" s="97"/>
      <c r="T146" s="97">
        <v>3</v>
      </c>
      <c r="U146" s="97">
        <v>3</v>
      </c>
      <c r="V146" s="97" t="s">
        <v>208</v>
      </c>
      <c r="W146" s="97">
        <v>35</v>
      </c>
      <c r="X146" s="97">
        <v>39</v>
      </c>
      <c r="Y146" s="97">
        <v>43</v>
      </c>
      <c r="Z146" s="97">
        <v>47</v>
      </c>
      <c r="AA146" s="97">
        <v>52</v>
      </c>
      <c r="AB146" s="97">
        <v>57</v>
      </c>
      <c r="AC146" s="97">
        <v>63</v>
      </c>
      <c r="AD146" s="97">
        <v>70</v>
      </c>
      <c r="AE146" s="97">
        <v>80</v>
      </c>
      <c r="AF146" s="97">
        <v>90</v>
      </c>
      <c r="AG146" s="97" t="s">
        <v>165</v>
      </c>
      <c r="AH146" s="97" t="s">
        <v>165</v>
      </c>
      <c r="AI146" s="97" t="s">
        <v>165</v>
      </c>
      <c r="AJ146" s="97" t="s">
        <v>165</v>
      </c>
      <c r="AK146" s="97" t="s">
        <v>165</v>
      </c>
      <c r="AL146" s="97" t="s">
        <v>165</v>
      </c>
      <c r="AM146" s="97" t="s">
        <v>165</v>
      </c>
      <c r="AN146" s="97" t="s">
        <v>165</v>
      </c>
      <c r="AO146" s="97" t="s">
        <v>165</v>
      </c>
      <c r="AR146" s="100">
        <v>52</v>
      </c>
      <c r="AS146" s="97">
        <v>52</v>
      </c>
      <c r="AT146" s="97" t="s">
        <v>541</v>
      </c>
      <c r="AU146" s="75" t="s">
        <v>541</v>
      </c>
      <c r="AV146" s="92" t="s">
        <v>51</v>
      </c>
      <c r="AW146" s="92" t="s">
        <v>158</v>
      </c>
      <c r="AZ146" s="92">
        <v>0</v>
      </c>
      <c r="BA146" s="101">
        <v>50.9</v>
      </c>
      <c r="BB146" s="92" t="s">
        <v>158</v>
      </c>
      <c r="BC146" s="92" t="s">
        <v>158</v>
      </c>
      <c r="BF146" s="92" t="s">
        <v>541</v>
      </c>
      <c r="BG146" s="92" t="s">
        <v>541</v>
      </c>
      <c r="BH146" s="92" t="s">
        <v>158</v>
      </c>
      <c r="BI146" s="92" t="s">
        <v>541</v>
      </c>
      <c r="BJ146" s="92" t="s">
        <v>541</v>
      </c>
      <c r="BK146" s="92" t="s">
        <v>541</v>
      </c>
      <c r="BL146" s="92" t="s">
        <v>541</v>
      </c>
      <c r="BM146" s="92" t="s">
        <v>541</v>
      </c>
      <c r="BN146" s="92" t="s">
        <v>541</v>
      </c>
      <c r="BO146" s="92" t="s">
        <v>541</v>
      </c>
      <c r="BP146" s="92" t="s">
        <v>541</v>
      </c>
      <c r="BQ146" s="92" t="s">
        <v>541</v>
      </c>
      <c r="BR146" s="92" t="s">
        <v>541</v>
      </c>
      <c r="BS146" s="92" t="s">
        <v>541</v>
      </c>
      <c r="BT146" s="92" t="s">
        <v>541</v>
      </c>
      <c r="BU146" s="92" t="s">
        <v>541</v>
      </c>
      <c r="BV146" s="92" t="s">
        <v>158</v>
      </c>
      <c r="BW146" s="92" t="s">
        <v>541</v>
      </c>
      <c r="BX146" s="92" t="s">
        <v>541</v>
      </c>
      <c r="BY146" s="92" t="s">
        <v>158</v>
      </c>
      <c r="BZ146" s="222">
        <v>12</v>
      </c>
      <c r="CA146" s="92">
        <v>1</v>
      </c>
      <c r="CB146" s="92">
        <v>1</v>
      </c>
      <c r="CD146" s="92">
        <v>2</v>
      </c>
      <c r="CE146" s="92">
        <v>1</v>
      </c>
      <c r="CF146" s="92">
        <v>1</v>
      </c>
      <c r="CH146" s="236" t="s">
        <v>541</v>
      </c>
      <c r="DD146" s="92">
        <v>1</v>
      </c>
      <c r="DE146" s="92">
        <v>1</v>
      </c>
      <c r="DF146" s="92">
        <v>0</v>
      </c>
      <c r="DH146" s="92">
        <v>12</v>
      </c>
    </row>
    <row r="147" spans="1:112" ht="15.75" customHeight="1">
      <c r="A147" s="168">
        <v>138</v>
      </c>
      <c r="B147" s="279" t="s">
        <v>208</v>
      </c>
      <c r="C147" s="314">
        <v>57</v>
      </c>
      <c r="D147" s="273" t="s">
        <v>207</v>
      </c>
      <c r="E147" s="313" t="s">
        <v>373</v>
      </c>
      <c r="F147" s="323" t="s">
        <v>369</v>
      </c>
      <c r="G147" s="310">
        <v>2011</v>
      </c>
      <c r="H147" s="278">
        <v>999</v>
      </c>
      <c r="I147" s="251"/>
      <c r="J147" s="193" t="s">
        <v>158</v>
      </c>
      <c r="K147" s="74" t="s">
        <v>541</v>
      </c>
      <c r="L147" s="74" t="s">
        <v>158</v>
      </c>
      <c r="M147" s="97" t="s">
        <v>541</v>
      </c>
      <c r="N147" s="97" t="s">
        <v>158</v>
      </c>
      <c r="O147" s="97">
        <v>3</v>
      </c>
      <c r="P147" s="97" t="s">
        <v>541</v>
      </c>
      <c r="Q147" s="97" t="s">
        <v>158</v>
      </c>
      <c r="R147" s="97"/>
      <c r="S147" s="97"/>
      <c r="T147" s="97">
        <v>3</v>
      </c>
      <c r="U147" s="97">
        <v>3</v>
      </c>
      <c r="V147" s="97" t="s">
        <v>208</v>
      </c>
      <c r="W147" s="97">
        <v>35</v>
      </c>
      <c r="X147" s="97">
        <v>39</v>
      </c>
      <c r="Y147" s="97">
        <v>43</v>
      </c>
      <c r="Z147" s="97">
        <v>47</v>
      </c>
      <c r="AA147" s="97">
        <v>52</v>
      </c>
      <c r="AB147" s="97">
        <v>57</v>
      </c>
      <c r="AC147" s="97">
        <v>63</v>
      </c>
      <c r="AD147" s="97">
        <v>70</v>
      </c>
      <c r="AE147" s="97">
        <v>80</v>
      </c>
      <c r="AF147" s="97">
        <v>90</v>
      </c>
      <c r="AG147" s="97" t="s">
        <v>165</v>
      </c>
      <c r="AH147" s="97" t="s">
        <v>165</v>
      </c>
      <c r="AI147" s="97" t="s">
        <v>165</v>
      </c>
      <c r="AJ147" s="97" t="s">
        <v>165</v>
      </c>
      <c r="AK147" s="97" t="s">
        <v>165</v>
      </c>
      <c r="AL147" s="97" t="s">
        <v>165</v>
      </c>
      <c r="AM147" s="97" t="s">
        <v>165</v>
      </c>
      <c r="AN147" s="97" t="s">
        <v>165</v>
      </c>
      <c r="AO147" s="97" t="s">
        <v>165</v>
      </c>
      <c r="AR147" s="100">
        <v>57</v>
      </c>
      <c r="AS147" s="97">
        <v>57</v>
      </c>
      <c r="AT147" s="97" t="s">
        <v>541</v>
      </c>
      <c r="AU147" s="75" t="s">
        <v>541</v>
      </c>
      <c r="AV147" s="92" t="s">
        <v>56</v>
      </c>
      <c r="AW147" s="92" t="s">
        <v>158</v>
      </c>
      <c r="AZ147" s="92">
        <v>0</v>
      </c>
      <c r="BA147" s="101">
        <v>0</v>
      </c>
      <c r="BB147" s="92" t="s">
        <v>158</v>
      </c>
      <c r="BC147" s="92" t="s">
        <v>158</v>
      </c>
      <c r="BF147" s="92" t="s">
        <v>541</v>
      </c>
      <c r="BG147" s="92" t="s">
        <v>541</v>
      </c>
      <c r="BH147" s="92" t="s">
        <v>158</v>
      </c>
      <c r="BI147" s="92" t="s">
        <v>541</v>
      </c>
      <c r="BJ147" s="92" t="s">
        <v>541</v>
      </c>
      <c r="BK147" s="92" t="s">
        <v>541</v>
      </c>
      <c r="BL147" s="92" t="s">
        <v>541</v>
      </c>
      <c r="BM147" s="92" t="s">
        <v>541</v>
      </c>
      <c r="BN147" s="92" t="s">
        <v>541</v>
      </c>
      <c r="BO147" s="92" t="s">
        <v>541</v>
      </c>
      <c r="BP147" s="92" t="s">
        <v>541</v>
      </c>
      <c r="BQ147" s="92" t="s">
        <v>541</v>
      </c>
      <c r="BR147" s="92" t="s">
        <v>541</v>
      </c>
      <c r="BS147" s="92" t="s">
        <v>541</v>
      </c>
      <c r="BT147" s="92" t="s">
        <v>541</v>
      </c>
      <c r="BU147" s="92" t="s">
        <v>541</v>
      </c>
      <c r="BV147" s="92" t="s">
        <v>158</v>
      </c>
      <c r="BW147" s="92" t="s">
        <v>541</v>
      </c>
      <c r="BX147" s="92" t="s">
        <v>541</v>
      </c>
      <c r="BY147" s="92" t="s">
        <v>158</v>
      </c>
      <c r="BZ147" s="222" t="s">
        <v>541</v>
      </c>
      <c r="CA147" s="92">
        <v>1</v>
      </c>
      <c r="CB147" s="92">
        <v>1</v>
      </c>
      <c r="CD147" s="92">
        <v>2</v>
      </c>
      <c r="CE147" s="92">
        <v>1</v>
      </c>
      <c r="CF147" s="92">
        <v>1</v>
      </c>
      <c r="CH147" s="236" t="s">
        <v>532</v>
      </c>
      <c r="DD147" s="92">
        <v>1</v>
      </c>
      <c r="DE147" s="92">
        <v>0</v>
      </c>
      <c r="DF147" s="92">
        <v>1</v>
      </c>
      <c r="DH147" s="92">
        <v>12</v>
      </c>
    </row>
    <row r="148" spans="1:112" ht="15.75" customHeight="1">
      <c r="A148" s="168">
        <v>139</v>
      </c>
      <c r="B148" s="279" t="s">
        <v>208</v>
      </c>
      <c r="C148" s="369">
        <v>57</v>
      </c>
      <c r="D148" s="273" t="s">
        <v>207</v>
      </c>
      <c r="E148" s="313" t="s">
        <v>374</v>
      </c>
      <c r="F148" s="323" t="s">
        <v>369</v>
      </c>
      <c r="G148" s="310">
        <v>2011</v>
      </c>
      <c r="H148" s="278">
        <v>173</v>
      </c>
      <c r="I148" s="251">
        <v>55.3</v>
      </c>
      <c r="J148" s="193" t="s">
        <v>158</v>
      </c>
      <c r="K148" s="74" t="s">
        <v>541</v>
      </c>
      <c r="L148" s="74" t="s">
        <v>158</v>
      </c>
      <c r="M148" s="97" t="s">
        <v>541</v>
      </c>
      <c r="N148" s="97" t="s">
        <v>158</v>
      </c>
      <c r="O148" s="97">
        <v>3</v>
      </c>
      <c r="P148" s="97" t="s">
        <v>541</v>
      </c>
      <c r="Q148" s="97" t="s">
        <v>158</v>
      </c>
      <c r="R148" s="97"/>
      <c r="S148" s="97"/>
      <c r="T148" s="97">
        <v>3</v>
      </c>
      <c r="U148" s="97">
        <v>3</v>
      </c>
      <c r="V148" s="97" t="s">
        <v>208</v>
      </c>
      <c r="W148" s="97">
        <v>35</v>
      </c>
      <c r="X148" s="97">
        <v>39</v>
      </c>
      <c r="Y148" s="97">
        <v>43</v>
      </c>
      <c r="Z148" s="97">
        <v>47</v>
      </c>
      <c r="AA148" s="97">
        <v>52</v>
      </c>
      <c r="AB148" s="97">
        <v>57</v>
      </c>
      <c r="AC148" s="97">
        <v>63</v>
      </c>
      <c r="AD148" s="97">
        <v>70</v>
      </c>
      <c r="AE148" s="97">
        <v>80</v>
      </c>
      <c r="AF148" s="97">
        <v>90</v>
      </c>
      <c r="AG148" s="97" t="s">
        <v>165</v>
      </c>
      <c r="AH148" s="97" t="s">
        <v>165</v>
      </c>
      <c r="AI148" s="97" t="s">
        <v>165</v>
      </c>
      <c r="AJ148" s="97" t="s">
        <v>165</v>
      </c>
      <c r="AK148" s="97" t="s">
        <v>165</v>
      </c>
      <c r="AL148" s="97" t="s">
        <v>165</v>
      </c>
      <c r="AM148" s="97" t="s">
        <v>165</v>
      </c>
      <c r="AN148" s="97" t="s">
        <v>165</v>
      </c>
      <c r="AO148" s="97" t="s">
        <v>165</v>
      </c>
      <c r="AR148" s="100">
        <v>57</v>
      </c>
      <c r="AS148" s="97">
        <v>57</v>
      </c>
      <c r="AT148" s="97" t="s">
        <v>541</v>
      </c>
      <c r="AU148" s="75" t="s">
        <v>541</v>
      </c>
      <c r="AV148" s="92" t="s">
        <v>56</v>
      </c>
      <c r="AW148" s="92" t="s">
        <v>158</v>
      </c>
      <c r="AZ148" s="92">
        <v>0</v>
      </c>
      <c r="BA148" s="101">
        <v>55.3</v>
      </c>
      <c r="BB148" s="92" t="s">
        <v>158</v>
      </c>
      <c r="BC148" s="92" t="s">
        <v>158</v>
      </c>
      <c r="BF148" s="92" t="s">
        <v>541</v>
      </c>
      <c r="BG148" s="92" t="s">
        <v>541</v>
      </c>
      <c r="BH148" s="92" t="s">
        <v>158</v>
      </c>
      <c r="BI148" s="92" t="s">
        <v>541</v>
      </c>
      <c r="BJ148" s="92" t="s">
        <v>541</v>
      </c>
      <c r="BK148" s="92" t="s">
        <v>541</v>
      </c>
      <c r="BL148" s="92" t="s">
        <v>541</v>
      </c>
      <c r="BM148" s="92" t="s">
        <v>541</v>
      </c>
      <c r="BN148" s="92" t="s">
        <v>541</v>
      </c>
      <c r="BO148" s="92" t="s">
        <v>541</v>
      </c>
      <c r="BP148" s="92" t="s">
        <v>541</v>
      </c>
      <c r="BQ148" s="92" t="s">
        <v>541</v>
      </c>
      <c r="BR148" s="92" t="s">
        <v>541</v>
      </c>
      <c r="BS148" s="92" t="s">
        <v>541</v>
      </c>
      <c r="BT148" s="92" t="s">
        <v>541</v>
      </c>
      <c r="BU148" s="92" t="s">
        <v>541</v>
      </c>
      <c r="BV148" s="92" t="s">
        <v>158</v>
      </c>
      <c r="BW148" s="92" t="s">
        <v>541</v>
      </c>
      <c r="BX148" s="92" t="s">
        <v>541</v>
      </c>
      <c r="BY148" s="92" t="s">
        <v>158</v>
      </c>
      <c r="BZ148" s="222">
        <v>13</v>
      </c>
      <c r="CA148" s="92">
        <v>1</v>
      </c>
      <c r="CB148" s="92">
        <v>1</v>
      </c>
      <c r="CD148" s="92">
        <v>2</v>
      </c>
      <c r="CE148" s="92">
        <v>1</v>
      </c>
      <c r="CF148" s="92">
        <v>1</v>
      </c>
      <c r="CH148" s="236" t="s">
        <v>541</v>
      </c>
      <c r="DD148" s="92">
        <v>1</v>
      </c>
      <c r="DE148" s="92">
        <v>1</v>
      </c>
      <c r="DF148" s="92">
        <v>0</v>
      </c>
      <c r="DH148" s="92">
        <v>13</v>
      </c>
    </row>
    <row r="149" spans="1:112" ht="15.75" customHeight="1">
      <c r="A149" s="168">
        <v>140</v>
      </c>
      <c r="B149" s="279" t="s">
        <v>208</v>
      </c>
      <c r="C149" s="314">
        <v>52</v>
      </c>
      <c r="D149" s="273" t="s">
        <v>207</v>
      </c>
      <c r="E149" s="313" t="s">
        <v>375</v>
      </c>
      <c r="F149" s="323" t="s">
        <v>369</v>
      </c>
      <c r="G149" s="310">
        <v>2010</v>
      </c>
      <c r="H149" s="278">
        <v>83</v>
      </c>
      <c r="I149" s="251">
        <v>51.2</v>
      </c>
      <c r="J149" s="193" t="s">
        <v>158</v>
      </c>
      <c r="K149" s="74" t="s">
        <v>541</v>
      </c>
      <c r="L149" s="74" t="s">
        <v>158</v>
      </c>
      <c r="M149" s="97" t="s">
        <v>541</v>
      </c>
      <c r="N149" s="97" t="s">
        <v>158</v>
      </c>
      <c r="O149" s="97">
        <v>3</v>
      </c>
      <c r="P149" s="97" t="s">
        <v>541</v>
      </c>
      <c r="Q149" s="97" t="s">
        <v>158</v>
      </c>
      <c r="R149" s="97"/>
      <c r="S149" s="97"/>
      <c r="T149" s="97">
        <v>3</v>
      </c>
      <c r="U149" s="97">
        <v>3</v>
      </c>
      <c r="V149" s="97" t="s">
        <v>208</v>
      </c>
      <c r="W149" s="97">
        <v>35</v>
      </c>
      <c r="X149" s="97">
        <v>39</v>
      </c>
      <c r="Y149" s="97">
        <v>43</v>
      </c>
      <c r="Z149" s="97">
        <v>47</v>
      </c>
      <c r="AA149" s="97">
        <v>52</v>
      </c>
      <c r="AB149" s="97">
        <v>57</v>
      </c>
      <c r="AC149" s="97">
        <v>63</v>
      </c>
      <c r="AD149" s="97">
        <v>70</v>
      </c>
      <c r="AE149" s="97">
        <v>80</v>
      </c>
      <c r="AF149" s="97">
        <v>90</v>
      </c>
      <c r="AG149" s="97" t="s">
        <v>165</v>
      </c>
      <c r="AH149" s="97" t="s">
        <v>165</v>
      </c>
      <c r="AI149" s="97" t="s">
        <v>165</v>
      </c>
      <c r="AJ149" s="97" t="s">
        <v>165</v>
      </c>
      <c r="AK149" s="97" t="s">
        <v>165</v>
      </c>
      <c r="AL149" s="97" t="s">
        <v>165</v>
      </c>
      <c r="AM149" s="97" t="s">
        <v>165</v>
      </c>
      <c r="AN149" s="97" t="s">
        <v>165</v>
      </c>
      <c r="AO149" s="97" t="s">
        <v>165</v>
      </c>
      <c r="AR149" s="100">
        <v>52</v>
      </c>
      <c r="AS149" s="97">
        <v>52</v>
      </c>
      <c r="AT149" s="97" t="s">
        <v>541</v>
      </c>
      <c r="AU149" s="75" t="s">
        <v>541</v>
      </c>
      <c r="AV149" s="92" t="s">
        <v>51</v>
      </c>
      <c r="AW149" s="92" t="s">
        <v>158</v>
      </c>
      <c r="AZ149" s="92">
        <v>0</v>
      </c>
      <c r="BA149" s="101">
        <v>51.2</v>
      </c>
      <c r="BB149" s="92" t="s">
        <v>158</v>
      </c>
      <c r="BC149" s="92" t="s">
        <v>158</v>
      </c>
      <c r="BF149" s="92" t="s">
        <v>541</v>
      </c>
      <c r="BG149" s="92" t="s">
        <v>541</v>
      </c>
      <c r="BH149" s="92" t="s">
        <v>158</v>
      </c>
      <c r="BI149" s="92" t="s">
        <v>541</v>
      </c>
      <c r="BJ149" s="92" t="s">
        <v>541</v>
      </c>
      <c r="BK149" s="92" t="s">
        <v>541</v>
      </c>
      <c r="BL149" s="92" t="s">
        <v>541</v>
      </c>
      <c r="BM149" s="92" t="s">
        <v>541</v>
      </c>
      <c r="BN149" s="92" t="s">
        <v>541</v>
      </c>
      <c r="BO149" s="92" t="s">
        <v>541</v>
      </c>
      <c r="BP149" s="92" t="s">
        <v>541</v>
      </c>
      <c r="BQ149" s="92" t="s">
        <v>541</v>
      </c>
      <c r="BR149" s="92" t="s">
        <v>541</v>
      </c>
      <c r="BS149" s="92" t="s">
        <v>541</v>
      </c>
      <c r="BT149" s="92" t="s">
        <v>541</v>
      </c>
      <c r="BU149" s="92" t="s">
        <v>541</v>
      </c>
      <c r="BV149" s="92" t="s">
        <v>158</v>
      </c>
      <c r="BW149" s="92" t="s">
        <v>541</v>
      </c>
      <c r="BX149" s="92" t="s">
        <v>541</v>
      </c>
      <c r="BY149" s="92" t="s">
        <v>158</v>
      </c>
      <c r="BZ149" s="222">
        <v>14</v>
      </c>
      <c r="CA149" s="92">
        <v>1</v>
      </c>
      <c r="CB149" s="92">
        <v>1</v>
      </c>
      <c r="CD149" s="92">
        <v>2</v>
      </c>
      <c r="CE149" s="92">
        <v>1</v>
      </c>
      <c r="CF149" s="92">
        <v>1</v>
      </c>
      <c r="CH149" s="236" t="s">
        <v>541</v>
      </c>
      <c r="DD149" s="92">
        <v>1</v>
      </c>
      <c r="DE149" s="92">
        <v>1</v>
      </c>
      <c r="DF149" s="92">
        <v>0</v>
      </c>
      <c r="DH149" s="92">
        <v>14</v>
      </c>
    </row>
    <row r="150" spans="1:112" ht="15.75" customHeight="1">
      <c r="A150" s="168">
        <v>141</v>
      </c>
      <c r="B150" s="279" t="s">
        <v>213</v>
      </c>
      <c r="C150" s="369">
        <v>52</v>
      </c>
      <c r="D150" s="273" t="s">
        <v>207</v>
      </c>
      <c r="E150" s="313" t="s">
        <v>376</v>
      </c>
      <c r="F150" s="323" t="s">
        <v>369</v>
      </c>
      <c r="G150" s="310">
        <v>2008</v>
      </c>
      <c r="H150" s="278">
        <v>3</v>
      </c>
      <c r="I150" s="251">
        <v>52</v>
      </c>
      <c r="J150" s="193" t="s">
        <v>158</v>
      </c>
      <c r="K150" s="74" t="s">
        <v>541</v>
      </c>
      <c r="L150" s="74" t="s">
        <v>158</v>
      </c>
      <c r="M150" s="97" t="s">
        <v>541</v>
      </c>
      <c r="N150" s="97" t="s">
        <v>158</v>
      </c>
      <c r="O150" s="97">
        <v>4</v>
      </c>
      <c r="P150" s="97" t="s">
        <v>541</v>
      </c>
      <c r="Q150" s="97" t="s">
        <v>158</v>
      </c>
      <c r="R150" s="97"/>
      <c r="S150" s="97"/>
      <c r="T150" s="97">
        <v>4</v>
      </c>
      <c r="U150" s="97">
        <v>4</v>
      </c>
      <c r="V150" s="97" t="s">
        <v>213</v>
      </c>
      <c r="W150" s="97">
        <v>38</v>
      </c>
      <c r="X150" s="97">
        <v>41</v>
      </c>
      <c r="Y150" s="97">
        <v>44</v>
      </c>
      <c r="Z150" s="97">
        <v>48</v>
      </c>
      <c r="AA150" s="97">
        <v>52</v>
      </c>
      <c r="AB150" s="97">
        <v>57</v>
      </c>
      <c r="AC150" s="97">
        <v>62</v>
      </c>
      <c r="AD150" s="97">
        <v>68</v>
      </c>
      <c r="AE150" s="97">
        <v>75</v>
      </c>
      <c r="AF150" s="97">
        <v>85</v>
      </c>
      <c r="AG150" s="97">
        <v>100</v>
      </c>
      <c r="AH150" s="97" t="s">
        <v>165</v>
      </c>
      <c r="AI150" s="97" t="s">
        <v>165</v>
      </c>
      <c r="AJ150" s="97" t="s">
        <v>165</v>
      </c>
      <c r="AK150" s="97" t="s">
        <v>165</v>
      </c>
      <c r="AL150" s="97" t="s">
        <v>165</v>
      </c>
      <c r="AM150" s="97" t="s">
        <v>165</v>
      </c>
      <c r="AN150" s="97" t="s">
        <v>165</v>
      </c>
      <c r="AO150" s="97" t="s">
        <v>165</v>
      </c>
      <c r="AR150" s="100">
        <v>52</v>
      </c>
      <c r="AS150" s="97">
        <v>52</v>
      </c>
      <c r="AT150" s="97" t="s">
        <v>541</v>
      </c>
      <c r="AU150" s="75" t="s">
        <v>541</v>
      </c>
      <c r="AV150" s="92" t="s">
        <v>51</v>
      </c>
      <c r="AW150" s="92" t="s">
        <v>158</v>
      </c>
      <c r="AZ150" s="92">
        <v>0</v>
      </c>
      <c r="BA150" s="101">
        <v>52</v>
      </c>
      <c r="BB150" s="92" t="s">
        <v>158</v>
      </c>
      <c r="BC150" s="92" t="s">
        <v>158</v>
      </c>
      <c r="BF150" s="92" t="s">
        <v>541</v>
      </c>
      <c r="BG150" s="92" t="s">
        <v>541</v>
      </c>
      <c r="BH150" s="92" t="s">
        <v>541</v>
      </c>
      <c r="BI150" s="92" t="s">
        <v>158</v>
      </c>
      <c r="BJ150" s="92" t="s">
        <v>541</v>
      </c>
      <c r="BK150" s="92" t="s">
        <v>541</v>
      </c>
      <c r="BL150" s="92" t="s">
        <v>541</v>
      </c>
      <c r="BM150" s="92" t="s">
        <v>541</v>
      </c>
      <c r="BN150" s="92" t="s">
        <v>541</v>
      </c>
      <c r="BO150" s="92" t="s">
        <v>541</v>
      </c>
      <c r="BP150" s="92" t="s">
        <v>541</v>
      </c>
      <c r="BQ150" s="92" t="s">
        <v>541</v>
      </c>
      <c r="BR150" s="92" t="s">
        <v>541</v>
      </c>
      <c r="BS150" s="92" t="s">
        <v>541</v>
      </c>
      <c r="BT150" s="92" t="s">
        <v>541</v>
      </c>
      <c r="BU150" s="92" t="s">
        <v>541</v>
      </c>
      <c r="BV150" s="92" t="s">
        <v>158</v>
      </c>
      <c r="BW150" s="92" t="s">
        <v>541</v>
      </c>
      <c r="BX150" s="92" t="s">
        <v>541</v>
      </c>
      <c r="BY150" s="92" t="s">
        <v>158</v>
      </c>
      <c r="BZ150" s="222">
        <v>15</v>
      </c>
      <c r="CA150" s="92">
        <v>1</v>
      </c>
      <c r="CB150" s="92">
        <v>1</v>
      </c>
      <c r="CD150" s="92">
        <v>2</v>
      </c>
      <c r="CE150" s="92">
        <v>1</v>
      </c>
      <c r="CF150" s="92">
        <v>1</v>
      </c>
      <c r="CH150" s="236" t="s">
        <v>541</v>
      </c>
      <c r="DD150" s="92">
        <v>1</v>
      </c>
      <c r="DE150" s="92">
        <v>1</v>
      </c>
      <c r="DF150" s="92">
        <v>0</v>
      </c>
      <c r="DH150" s="92">
        <v>15</v>
      </c>
    </row>
    <row r="151" spans="1:112" ht="15.75" customHeight="1">
      <c r="A151" s="168">
        <v>142</v>
      </c>
      <c r="B151" s="279" t="s">
        <v>213</v>
      </c>
      <c r="C151" s="314">
        <v>57</v>
      </c>
      <c r="D151" s="273" t="s">
        <v>207</v>
      </c>
      <c r="E151" s="313" t="s">
        <v>377</v>
      </c>
      <c r="F151" s="323" t="s">
        <v>369</v>
      </c>
      <c r="G151" s="310">
        <v>2009</v>
      </c>
      <c r="H151" s="278">
        <v>297</v>
      </c>
      <c r="I151" s="251">
        <v>55.5</v>
      </c>
      <c r="J151" s="193" t="s">
        <v>158</v>
      </c>
      <c r="K151" s="74" t="s">
        <v>541</v>
      </c>
      <c r="L151" s="74" t="s">
        <v>158</v>
      </c>
      <c r="M151" s="97" t="s">
        <v>541</v>
      </c>
      <c r="N151" s="97" t="s">
        <v>158</v>
      </c>
      <c r="O151" s="97">
        <v>4</v>
      </c>
      <c r="P151" s="97" t="s">
        <v>541</v>
      </c>
      <c r="Q151" s="97" t="s">
        <v>158</v>
      </c>
      <c r="R151" s="97"/>
      <c r="S151" s="97"/>
      <c r="T151" s="97">
        <v>4</v>
      </c>
      <c r="U151" s="97">
        <v>4</v>
      </c>
      <c r="V151" s="97" t="s">
        <v>213</v>
      </c>
      <c r="W151" s="97">
        <v>38</v>
      </c>
      <c r="X151" s="97">
        <v>41</v>
      </c>
      <c r="Y151" s="97">
        <v>44</v>
      </c>
      <c r="Z151" s="97">
        <v>48</v>
      </c>
      <c r="AA151" s="97">
        <v>52</v>
      </c>
      <c r="AB151" s="97">
        <v>57</v>
      </c>
      <c r="AC151" s="97">
        <v>62</v>
      </c>
      <c r="AD151" s="97">
        <v>68</v>
      </c>
      <c r="AE151" s="97">
        <v>75</v>
      </c>
      <c r="AF151" s="97">
        <v>85</v>
      </c>
      <c r="AG151" s="97">
        <v>100</v>
      </c>
      <c r="AH151" s="97" t="s">
        <v>165</v>
      </c>
      <c r="AI151" s="97" t="s">
        <v>165</v>
      </c>
      <c r="AJ151" s="97" t="s">
        <v>165</v>
      </c>
      <c r="AK151" s="97" t="s">
        <v>165</v>
      </c>
      <c r="AL151" s="97" t="s">
        <v>165</v>
      </c>
      <c r="AM151" s="97" t="s">
        <v>165</v>
      </c>
      <c r="AN151" s="97" t="s">
        <v>165</v>
      </c>
      <c r="AO151" s="97" t="s">
        <v>165</v>
      </c>
      <c r="AR151" s="100">
        <v>57</v>
      </c>
      <c r="AS151" s="97">
        <v>57</v>
      </c>
      <c r="AT151" s="97" t="s">
        <v>541</v>
      </c>
      <c r="AU151" s="75" t="s">
        <v>541</v>
      </c>
      <c r="AV151" s="92" t="s">
        <v>56</v>
      </c>
      <c r="AW151" s="92" t="s">
        <v>158</v>
      </c>
      <c r="AZ151" s="92">
        <v>0</v>
      </c>
      <c r="BA151" s="101">
        <v>55.5</v>
      </c>
      <c r="BB151" s="92" t="s">
        <v>158</v>
      </c>
      <c r="BC151" s="92" t="s">
        <v>158</v>
      </c>
      <c r="BF151" s="92" t="s">
        <v>541</v>
      </c>
      <c r="BG151" s="92" t="s">
        <v>541</v>
      </c>
      <c r="BH151" s="92" t="s">
        <v>541</v>
      </c>
      <c r="BI151" s="92" t="s">
        <v>158</v>
      </c>
      <c r="BJ151" s="92" t="s">
        <v>541</v>
      </c>
      <c r="BK151" s="92" t="s">
        <v>541</v>
      </c>
      <c r="BL151" s="92" t="s">
        <v>541</v>
      </c>
      <c r="BM151" s="92" t="s">
        <v>541</v>
      </c>
      <c r="BN151" s="92" t="s">
        <v>541</v>
      </c>
      <c r="BO151" s="92" t="s">
        <v>541</v>
      </c>
      <c r="BP151" s="92" t="s">
        <v>541</v>
      </c>
      <c r="BQ151" s="92" t="s">
        <v>541</v>
      </c>
      <c r="BR151" s="92" t="s">
        <v>541</v>
      </c>
      <c r="BS151" s="92" t="s">
        <v>541</v>
      </c>
      <c r="BT151" s="92" t="s">
        <v>541</v>
      </c>
      <c r="BU151" s="92" t="s">
        <v>541</v>
      </c>
      <c r="BV151" s="92" t="s">
        <v>158</v>
      </c>
      <c r="BW151" s="92" t="s">
        <v>541</v>
      </c>
      <c r="BX151" s="92" t="s">
        <v>541</v>
      </c>
      <c r="BY151" s="92" t="s">
        <v>158</v>
      </c>
      <c r="BZ151" s="222">
        <v>16</v>
      </c>
      <c r="CA151" s="92">
        <v>1</v>
      </c>
      <c r="CB151" s="92">
        <v>1</v>
      </c>
      <c r="CD151" s="92">
        <v>2</v>
      </c>
      <c r="CE151" s="92">
        <v>1</v>
      </c>
      <c r="CF151" s="92">
        <v>1</v>
      </c>
      <c r="CH151" s="236" t="s">
        <v>541</v>
      </c>
      <c r="DD151" s="92">
        <v>1</v>
      </c>
      <c r="DE151" s="92">
        <v>1</v>
      </c>
      <c r="DF151" s="92">
        <v>0</v>
      </c>
      <c r="DH151" s="92">
        <v>16</v>
      </c>
    </row>
    <row r="152" spans="1:112" ht="15.75" customHeight="1">
      <c r="A152" s="168">
        <v>143</v>
      </c>
      <c r="B152" s="279" t="s">
        <v>213</v>
      </c>
      <c r="C152" s="369">
        <v>57</v>
      </c>
      <c r="D152" s="273" t="s">
        <v>207</v>
      </c>
      <c r="E152" s="313" t="s">
        <v>378</v>
      </c>
      <c r="F152" s="323" t="s">
        <v>369</v>
      </c>
      <c r="G152" s="310">
        <v>2009</v>
      </c>
      <c r="H152" s="278">
        <v>196</v>
      </c>
      <c r="I152" s="251">
        <v>56.7</v>
      </c>
      <c r="J152" s="193" t="s">
        <v>158</v>
      </c>
      <c r="K152" s="74" t="s">
        <v>541</v>
      </c>
      <c r="L152" s="74" t="s">
        <v>158</v>
      </c>
      <c r="M152" s="97" t="s">
        <v>541</v>
      </c>
      <c r="N152" s="97" t="s">
        <v>158</v>
      </c>
      <c r="O152" s="97">
        <v>4</v>
      </c>
      <c r="P152" s="97" t="s">
        <v>541</v>
      </c>
      <c r="Q152" s="97" t="s">
        <v>158</v>
      </c>
      <c r="R152" s="97"/>
      <c r="S152" s="97"/>
      <c r="T152" s="97">
        <v>4</v>
      </c>
      <c r="U152" s="97">
        <v>4</v>
      </c>
      <c r="V152" s="97" t="s">
        <v>213</v>
      </c>
      <c r="W152" s="97">
        <v>38</v>
      </c>
      <c r="X152" s="97">
        <v>41</v>
      </c>
      <c r="Y152" s="97">
        <v>44</v>
      </c>
      <c r="Z152" s="97">
        <v>48</v>
      </c>
      <c r="AA152" s="97">
        <v>52</v>
      </c>
      <c r="AB152" s="97">
        <v>57</v>
      </c>
      <c r="AC152" s="97">
        <v>62</v>
      </c>
      <c r="AD152" s="97">
        <v>68</v>
      </c>
      <c r="AE152" s="97">
        <v>75</v>
      </c>
      <c r="AF152" s="97">
        <v>85</v>
      </c>
      <c r="AG152" s="97">
        <v>100</v>
      </c>
      <c r="AH152" s="97" t="s">
        <v>165</v>
      </c>
      <c r="AI152" s="97" t="s">
        <v>165</v>
      </c>
      <c r="AJ152" s="97" t="s">
        <v>165</v>
      </c>
      <c r="AK152" s="97" t="s">
        <v>165</v>
      </c>
      <c r="AL152" s="97" t="s">
        <v>165</v>
      </c>
      <c r="AM152" s="97" t="s">
        <v>165</v>
      </c>
      <c r="AN152" s="97" t="s">
        <v>165</v>
      </c>
      <c r="AO152" s="97" t="s">
        <v>165</v>
      </c>
      <c r="AR152" s="100">
        <v>57</v>
      </c>
      <c r="AS152" s="97">
        <v>57</v>
      </c>
      <c r="AT152" s="97" t="s">
        <v>541</v>
      </c>
      <c r="AU152" s="75" t="s">
        <v>541</v>
      </c>
      <c r="AV152" s="92" t="s">
        <v>56</v>
      </c>
      <c r="AW152" s="92" t="s">
        <v>158</v>
      </c>
      <c r="AZ152" s="92">
        <v>0</v>
      </c>
      <c r="BA152" s="101">
        <v>56.7</v>
      </c>
      <c r="BB152" s="92" t="s">
        <v>158</v>
      </c>
      <c r="BC152" s="92" t="s">
        <v>158</v>
      </c>
      <c r="BF152" s="92" t="s">
        <v>541</v>
      </c>
      <c r="BG152" s="92" t="s">
        <v>541</v>
      </c>
      <c r="BH152" s="92" t="s">
        <v>541</v>
      </c>
      <c r="BI152" s="92" t="s">
        <v>158</v>
      </c>
      <c r="BJ152" s="92" t="s">
        <v>541</v>
      </c>
      <c r="BK152" s="92" t="s">
        <v>541</v>
      </c>
      <c r="BL152" s="92" t="s">
        <v>541</v>
      </c>
      <c r="BM152" s="92" t="s">
        <v>541</v>
      </c>
      <c r="BN152" s="92" t="s">
        <v>541</v>
      </c>
      <c r="BO152" s="92" t="s">
        <v>541</v>
      </c>
      <c r="BP152" s="92" t="s">
        <v>541</v>
      </c>
      <c r="BQ152" s="92" t="s">
        <v>541</v>
      </c>
      <c r="BR152" s="92" t="s">
        <v>541</v>
      </c>
      <c r="BS152" s="92" t="s">
        <v>541</v>
      </c>
      <c r="BT152" s="92" t="s">
        <v>541</v>
      </c>
      <c r="BU152" s="92" t="s">
        <v>541</v>
      </c>
      <c r="BV152" s="92" t="s">
        <v>158</v>
      </c>
      <c r="BW152" s="92" t="s">
        <v>541</v>
      </c>
      <c r="BX152" s="92" t="s">
        <v>541</v>
      </c>
      <c r="BY152" s="92" t="s">
        <v>158</v>
      </c>
      <c r="BZ152" s="222">
        <v>17</v>
      </c>
      <c r="CA152" s="92">
        <v>1</v>
      </c>
      <c r="CB152" s="92">
        <v>1</v>
      </c>
      <c r="CD152" s="92">
        <v>2</v>
      </c>
      <c r="CE152" s="92">
        <v>1</v>
      </c>
      <c r="CF152" s="92">
        <v>1</v>
      </c>
      <c r="CH152" s="236" t="s">
        <v>541</v>
      </c>
      <c r="DD152" s="92">
        <v>1</v>
      </c>
      <c r="DE152" s="92">
        <v>1</v>
      </c>
      <c r="DF152" s="92">
        <v>0</v>
      </c>
      <c r="DH152" s="92">
        <v>17</v>
      </c>
    </row>
    <row r="153" spans="1:112" ht="15.75" customHeight="1">
      <c r="A153" s="168">
        <v>144</v>
      </c>
      <c r="B153" s="279" t="s">
        <v>213</v>
      </c>
      <c r="C153" s="314">
        <v>75</v>
      </c>
      <c r="D153" s="273" t="s">
        <v>207</v>
      </c>
      <c r="E153" s="313" t="s">
        <v>379</v>
      </c>
      <c r="F153" s="323" t="s">
        <v>369</v>
      </c>
      <c r="G153" s="310">
        <v>2008</v>
      </c>
      <c r="H153" s="278">
        <v>37</v>
      </c>
      <c r="I153" s="251">
        <v>71.2</v>
      </c>
      <c r="J153" s="193" t="s">
        <v>158</v>
      </c>
      <c r="K153" s="74" t="s">
        <v>541</v>
      </c>
      <c r="L153" s="74" t="s">
        <v>158</v>
      </c>
      <c r="M153" s="97" t="s">
        <v>541</v>
      </c>
      <c r="N153" s="97" t="s">
        <v>158</v>
      </c>
      <c r="O153" s="97">
        <v>4</v>
      </c>
      <c r="P153" s="97" t="s">
        <v>541</v>
      </c>
      <c r="Q153" s="97" t="s">
        <v>158</v>
      </c>
      <c r="R153" s="97"/>
      <c r="S153" s="97"/>
      <c r="T153" s="97">
        <v>4</v>
      </c>
      <c r="U153" s="97">
        <v>4</v>
      </c>
      <c r="V153" s="97" t="s">
        <v>213</v>
      </c>
      <c r="W153" s="97">
        <v>38</v>
      </c>
      <c r="X153" s="97">
        <v>41</v>
      </c>
      <c r="Y153" s="97">
        <v>44</v>
      </c>
      <c r="Z153" s="97">
        <v>48</v>
      </c>
      <c r="AA153" s="97">
        <v>52</v>
      </c>
      <c r="AB153" s="97">
        <v>57</v>
      </c>
      <c r="AC153" s="97">
        <v>62</v>
      </c>
      <c r="AD153" s="97">
        <v>68</v>
      </c>
      <c r="AE153" s="97">
        <v>75</v>
      </c>
      <c r="AF153" s="97">
        <v>85</v>
      </c>
      <c r="AG153" s="97">
        <v>100</v>
      </c>
      <c r="AH153" s="97" t="s">
        <v>165</v>
      </c>
      <c r="AI153" s="97" t="s">
        <v>165</v>
      </c>
      <c r="AJ153" s="97" t="s">
        <v>165</v>
      </c>
      <c r="AK153" s="97" t="s">
        <v>165</v>
      </c>
      <c r="AL153" s="97" t="s">
        <v>165</v>
      </c>
      <c r="AM153" s="97" t="s">
        <v>165</v>
      </c>
      <c r="AN153" s="97" t="s">
        <v>165</v>
      </c>
      <c r="AO153" s="97" t="s">
        <v>165</v>
      </c>
      <c r="AR153" s="100">
        <v>75</v>
      </c>
      <c r="AS153" s="97" t="s">
        <v>541</v>
      </c>
      <c r="AT153" s="97">
        <v>75</v>
      </c>
      <c r="AU153" s="75" t="s">
        <v>541</v>
      </c>
      <c r="AV153" s="92" t="s">
        <v>65</v>
      </c>
      <c r="AW153" s="92" t="s">
        <v>158</v>
      </c>
      <c r="AZ153" s="92">
        <v>0</v>
      </c>
      <c r="BA153" s="101">
        <v>71.2</v>
      </c>
      <c r="BB153" s="92" t="s">
        <v>158</v>
      </c>
      <c r="BC153" s="92" t="s">
        <v>158</v>
      </c>
      <c r="BF153" s="92" t="s">
        <v>541</v>
      </c>
      <c r="BG153" s="92" t="s">
        <v>541</v>
      </c>
      <c r="BH153" s="92" t="s">
        <v>541</v>
      </c>
      <c r="BI153" s="92" t="s">
        <v>158</v>
      </c>
      <c r="BJ153" s="92" t="s">
        <v>541</v>
      </c>
      <c r="BK153" s="92" t="s">
        <v>541</v>
      </c>
      <c r="BL153" s="92" t="s">
        <v>541</v>
      </c>
      <c r="BM153" s="92" t="s">
        <v>541</v>
      </c>
      <c r="BN153" s="92" t="s">
        <v>541</v>
      </c>
      <c r="BO153" s="92" t="s">
        <v>541</v>
      </c>
      <c r="BP153" s="92" t="s">
        <v>541</v>
      </c>
      <c r="BQ153" s="92" t="s">
        <v>541</v>
      </c>
      <c r="BR153" s="92" t="s">
        <v>541</v>
      </c>
      <c r="BS153" s="92" t="s">
        <v>541</v>
      </c>
      <c r="BT153" s="92" t="s">
        <v>541</v>
      </c>
      <c r="BU153" s="92" t="s">
        <v>541</v>
      </c>
      <c r="BV153" s="92" t="s">
        <v>158</v>
      </c>
      <c r="BW153" s="92" t="s">
        <v>541</v>
      </c>
      <c r="BX153" s="92" t="s">
        <v>541</v>
      </c>
      <c r="BY153" s="92" t="s">
        <v>158</v>
      </c>
      <c r="BZ153" s="222">
        <v>18</v>
      </c>
      <c r="CA153" s="92">
        <v>1</v>
      </c>
      <c r="CB153" s="92">
        <v>1</v>
      </c>
      <c r="CD153" s="92">
        <v>2</v>
      </c>
      <c r="CE153" s="92">
        <v>1</v>
      </c>
      <c r="CF153" s="92">
        <v>1</v>
      </c>
      <c r="CH153" s="236" t="s">
        <v>541</v>
      </c>
      <c r="DD153" s="92">
        <v>1</v>
      </c>
      <c r="DE153" s="92">
        <v>1</v>
      </c>
      <c r="DF153" s="92">
        <v>0</v>
      </c>
      <c r="DH153" s="92">
        <v>18</v>
      </c>
    </row>
    <row r="154" spans="1:112" ht="15.75" customHeight="1">
      <c r="A154" s="168">
        <v>145</v>
      </c>
      <c r="B154" s="279" t="s">
        <v>224</v>
      </c>
      <c r="C154" s="315">
        <v>39</v>
      </c>
      <c r="D154" s="299" t="s">
        <v>207</v>
      </c>
      <c r="E154" s="319" t="s">
        <v>380</v>
      </c>
      <c r="F154" s="274" t="s">
        <v>391</v>
      </c>
      <c r="G154" s="318">
        <v>2014</v>
      </c>
      <c r="H154" s="278">
        <v>129</v>
      </c>
      <c r="I154" s="251">
        <v>36.6</v>
      </c>
      <c r="J154" s="193" t="s">
        <v>158</v>
      </c>
      <c r="K154" s="74" t="s">
        <v>541</v>
      </c>
      <c r="L154" s="74" t="s">
        <v>158</v>
      </c>
      <c r="M154" s="97" t="s">
        <v>541</v>
      </c>
      <c r="N154" s="97" t="s">
        <v>158</v>
      </c>
      <c r="O154" s="97">
        <v>1</v>
      </c>
      <c r="P154" s="97" t="s">
        <v>541</v>
      </c>
      <c r="Q154" s="97" t="s">
        <v>158</v>
      </c>
      <c r="R154" s="97"/>
      <c r="S154" s="97"/>
      <c r="T154" s="97">
        <v>1</v>
      </c>
      <c r="U154" s="97">
        <v>1</v>
      </c>
      <c r="V154" s="97" t="s">
        <v>224</v>
      </c>
      <c r="W154" s="97">
        <v>25</v>
      </c>
      <c r="X154" s="97">
        <v>28</v>
      </c>
      <c r="Y154" s="97">
        <v>31</v>
      </c>
      <c r="Z154" s="97">
        <v>35</v>
      </c>
      <c r="AA154" s="97">
        <v>39</v>
      </c>
      <c r="AB154" s="97">
        <v>43</v>
      </c>
      <c r="AC154" s="97">
        <v>47</v>
      </c>
      <c r="AD154" s="97">
        <v>52</v>
      </c>
      <c r="AE154" s="97" t="s">
        <v>165</v>
      </c>
      <c r="AF154" s="97" t="s">
        <v>165</v>
      </c>
      <c r="AG154" s="97" t="s">
        <v>165</v>
      </c>
      <c r="AH154" s="97" t="s">
        <v>165</v>
      </c>
      <c r="AI154" s="97" t="s">
        <v>165</v>
      </c>
      <c r="AJ154" s="97" t="s">
        <v>165</v>
      </c>
      <c r="AK154" s="97" t="s">
        <v>165</v>
      </c>
      <c r="AL154" s="97" t="s">
        <v>165</v>
      </c>
      <c r="AM154" s="97" t="s">
        <v>165</v>
      </c>
      <c r="AN154" s="97" t="s">
        <v>165</v>
      </c>
      <c r="AO154" s="97" t="s">
        <v>165</v>
      </c>
      <c r="AR154" s="100">
        <v>39</v>
      </c>
      <c r="AS154" s="97">
        <v>39</v>
      </c>
      <c r="AT154" s="97" t="s">
        <v>541</v>
      </c>
      <c r="AU154" s="75" t="s">
        <v>541</v>
      </c>
      <c r="AV154" s="92" t="s">
        <v>38</v>
      </c>
      <c r="AW154" s="92" t="s">
        <v>158</v>
      </c>
      <c r="AZ154" s="92">
        <v>0</v>
      </c>
      <c r="BA154" s="101">
        <v>36.6</v>
      </c>
      <c r="BB154" s="92" t="s">
        <v>158</v>
      </c>
      <c r="BC154" s="92" t="s">
        <v>158</v>
      </c>
      <c r="BF154" s="92" t="s">
        <v>158</v>
      </c>
      <c r="BG154" s="92" t="s">
        <v>541</v>
      </c>
      <c r="BH154" s="92" t="s">
        <v>541</v>
      </c>
      <c r="BI154" s="92" t="s">
        <v>541</v>
      </c>
      <c r="BJ154" s="92" t="s">
        <v>541</v>
      </c>
      <c r="BK154" s="92" t="s">
        <v>541</v>
      </c>
      <c r="BL154" s="92" t="s">
        <v>541</v>
      </c>
      <c r="BM154" s="92" t="s">
        <v>541</v>
      </c>
      <c r="BN154" s="92" t="s">
        <v>541</v>
      </c>
      <c r="BO154" s="92" t="s">
        <v>541</v>
      </c>
      <c r="BP154" s="92" t="s">
        <v>541</v>
      </c>
      <c r="BQ154" s="92" t="s">
        <v>541</v>
      </c>
      <c r="BR154" s="92" t="s">
        <v>541</v>
      </c>
      <c r="BS154" s="92" t="s">
        <v>541</v>
      </c>
      <c r="BT154" s="92" t="s">
        <v>541</v>
      </c>
      <c r="BU154" s="92" t="s">
        <v>541</v>
      </c>
      <c r="BV154" s="92" t="s">
        <v>158</v>
      </c>
      <c r="BW154" s="92" t="s">
        <v>541</v>
      </c>
      <c r="BX154" s="92" t="s">
        <v>541</v>
      </c>
      <c r="BY154" s="92" t="s">
        <v>158</v>
      </c>
      <c r="BZ154" s="222">
        <v>1</v>
      </c>
      <c r="CA154" s="92">
        <v>1</v>
      </c>
      <c r="CB154" s="92">
        <v>1</v>
      </c>
      <c r="CD154" s="92">
        <v>2</v>
      </c>
      <c r="CE154" s="92">
        <v>1</v>
      </c>
      <c r="CF154" s="92">
        <v>1</v>
      </c>
      <c r="CH154" s="236" t="s">
        <v>541</v>
      </c>
      <c r="DD154" s="92">
        <v>1</v>
      </c>
      <c r="DE154" s="92">
        <v>1</v>
      </c>
      <c r="DF154" s="92">
        <v>0</v>
      </c>
      <c r="DH154" s="92">
        <v>1</v>
      </c>
    </row>
    <row r="155" spans="1:112" ht="15.75" customHeight="1">
      <c r="A155" s="168">
        <v>146</v>
      </c>
      <c r="B155" s="279" t="s">
        <v>224</v>
      </c>
      <c r="C155" s="315">
        <v>28</v>
      </c>
      <c r="D155" s="299" t="s">
        <v>207</v>
      </c>
      <c r="E155" s="319" t="s">
        <v>381</v>
      </c>
      <c r="F155" s="274" t="s">
        <v>391</v>
      </c>
      <c r="G155" s="318">
        <v>2015</v>
      </c>
      <c r="H155" s="278">
        <v>6</v>
      </c>
      <c r="I155" s="251">
        <v>27.7</v>
      </c>
      <c r="J155" s="193" t="s">
        <v>158</v>
      </c>
      <c r="K155" s="74" t="s">
        <v>541</v>
      </c>
      <c r="L155" s="74" t="s">
        <v>158</v>
      </c>
      <c r="M155" s="97" t="s">
        <v>541</v>
      </c>
      <c r="N155" s="97" t="s">
        <v>158</v>
      </c>
      <c r="O155" s="97">
        <v>1</v>
      </c>
      <c r="P155" s="97" t="s">
        <v>541</v>
      </c>
      <c r="Q155" s="97" t="s">
        <v>158</v>
      </c>
      <c r="R155" s="97"/>
      <c r="S155" s="97"/>
      <c r="T155" s="97">
        <v>1</v>
      </c>
      <c r="U155" s="97">
        <v>1</v>
      </c>
      <c r="V155" s="97" t="s">
        <v>224</v>
      </c>
      <c r="W155" s="97">
        <v>25</v>
      </c>
      <c r="X155" s="97">
        <v>28</v>
      </c>
      <c r="Y155" s="97">
        <v>31</v>
      </c>
      <c r="Z155" s="97">
        <v>35</v>
      </c>
      <c r="AA155" s="97">
        <v>39</v>
      </c>
      <c r="AB155" s="97">
        <v>43</v>
      </c>
      <c r="AC155" s="97">
        <v>47</v>
      </c>
      <c r="AD155" s="97">
        <v>52</v>
      </c>
      <c r="AE155" s="97" t="s">
        <v>165</v>
      </c>
      <c r="AF155" s="97" t="s">
        <v>165</v>
      </c>
      <c r="AG155" s="97" t="s">
        <v>165</v>
      </c>
      <c r="AH155" s="97" t="s">
        <v>165</v>
      </c>
      <c r="AI155" s="97" t="s">
        <v>165</v>
      </c>
      <c r="AJ155" s="97" t="s">
        <v>165</v>
      </c>
      <c r="AK155" s="97" t="s">
        <v>165</v>
      </c>
      <c r="AL155" s="97" t="s">
        <v>165</v>
      </c>
      <c r="AM155" s="97" t="s">
        <v>165</v>
      </c>
      <c r="AN155" s="97" t="s">
        <v>165</v>
      </c>
      <c r="AO155" s="97" t="s">
        <v>165</v>
      </c>
      <c r="AR155" s="100">
        <v>28</v>
      </c>
      <c r="AS155" s="97">
        <v>28</v>
      </c>
      <c r="AT155" s="97" t="s">
        <v>541</v>
      </c>
      <c r="AU155" s="75" t="s">
        <v>541</v>
      </c>
      <c r="AV155" s="92" t="s">
        <v>27</v>
      </c>
      <c r="AW155" s="92" t="s">
        <v>158</v>
      </c>
      <c r="AZ155" s="92">
        <v>0</v>
      </c>
      <c r="BA155" s="101">
        <v>27.7</v>
      </c>
      <c r="BB155" s="92" t="s">
        <v>158</v>
      </c>
      <c r="BC155" s="92" t="s">
        <v>158</v>
      </c>
      <c r="BF155" s="92" t="s">
        <v>158</v>
      </c>
      <c r="BG155" s="92" t="s">
        <v>541</v>
      </c>
      <c r="BH155" s="92" t="s">
        <v>541</v>
      </c>
      <c r="BI155" s="92" t="s">
        <v>541</v>
      </c>
      <c r="BJ155" s="92" t="s">
        <v>541</v>
      </c>
      <c r="BK155" s="92" t="s">
        <v>541</v>
      </c>
      <c r="BL155" s="92" t="s">
        <v>541</v>
      </c>
      <c r="BM155" s="92" t="s">
        <v>541</v>
      </c>
      <c r="BN155" s="92" t="s">
        <v>541</v>
      </c>
      <c r="BO155" s="92" t="s">
        <v>541</v>
      </c>
      <c r="BP155" s="92" t="s">
        <v>541</v>
      </c>
      <c r="BQ155" s="92" t="s">
        <v>541</v>
      </c>
      <c r="BR155" s="92" t="s">
        <v>541</v>
      </c>
      <c r="BS155" s="92" t="s">
        <v>541</v>
      </c>
      <c r="BT155" s="92" t="s">
        <v>541</v>
      </c>
      <c r="BU155" s="92" t="s">
        <v>541</v>
      </c>
      <c r="BV155" s="92" t="s">
        <v>158</v>
      </c>
      <c r="BW155" s="92" t="s">
        <v>541</v>
      </c>
      <c r="BX155" s="92" t="s">
        <v>541</v>
      </c>
      <c r="BY155" s="92" t="s">
        <v>158</v>
      </c>
      <c r="BZ155" s="222">
        <v>2</v>
      </c>
      <c r="CA155" s="92">
        <v>1</v>
      </c>
      <c r="CB155" s="92">
        <v>1</v>
      </c>
      <c r="CD155" s="92">
        <v>2</v>
      </c>
      <c r="CE155" s="92">
        <v>1</v>
      </c>
      <c r="CF155" s="92">
        <v>1</v>
      </c>
      <c r="CH155" s="236" t="s">
        <v>541</v>
      </c>
      <c r="DD155" s="92">
        <v>1</v>
      </c>
      <c r="DE155" s="92">
        <v>1</v>
      </c>
      <c r="DF155" s="92">
        <v>0</v>
      </c>
      <c r="DH155" s="92">
        <v>2</v>
      </c>
    </row>
    <row r="156" spans="1:112" ht="15.75" customHeight="1">
      <c r="A156" s="168">
        <v>147</v>
      </c>
      <c r="B156" s="279" t="s">
        <v>224</v>
      </c>
      <c r="C156" s="316">
        <v>28</v>
      </c>
      <c r="D156" s="299" t="s">
        <v>207</v>
      </c>
      <c r="E156" s="319" t="s">
        <v>382</v>
      </c>
      <c r="F156" s="274" t="s">
        <v>391</v>
      </c>
      <c r="G156" s="318">
        <v>2014</v>
      </c>
      <c r="H156" s="278">
        <v>203</v>
      </c>
      <c r="I156" s="251">
        <v>26.2</v>
      </c>
      <c r="J156" s="193" t="s">
        <v>158</v>
      </c>
      <c r="K156" s="74" t="s">
        <v>541</v>
      </c>
      <c r="L156" s="74" t="s">
        <v>158</v>
      </c>
      <c r="M156" s="97" t="s">
        <v>541</v>
      </c>
      <c r="N156" s="97" t="s">
        <v>158</v>
      </c>
      <c r="O156" s="97">
        <v>1</v>
      </c>
      <c r="P156" s="97" t="s">
        <v>541</v>
      </c>
      <c r="Q156" s="97" t="s">
        <v>158</v>
      </c>
      <c r="R156" s="97"/>
      <c r="S156" s="97"/>
      <c r="T156" s="97">
        <v>1</v>
      </c>
      <c r="U156" s="97">
        <v>1</v>
      </c>
      <c r="V156" s="97" t="s">
        <v>224</v>
      </c>
      <c r="W156" s="97">
        <v>25</v>
      </c>
      <c r="X156" s="97">
        <v>28</v>
      </c>
      <c r="Y156" s="97">
        <v>31</v>
      </c>
      <c r="Z156" s="97">
        <v>35</v>
      </c>
      <c r="AA156" s="97">
        <v>39</v>
      </c>
      <c r="AB156" s="97">
        <v>43</v>
      </c>
      <c r="AC156" s="97">
        <v>47</v>
      </c>
      <c r="AD156" s="97">
        <v>52</v>
      </c>
      <c r="AE156" s="97" t="s">
        <v>165</v>
      </c>
      <c r="AF156" s="97" t="s">
        <v>165</v>
      </c>
      <c r="AG156" s="97" t="s">
        <v>165</v>
      </c>
      <c r="AH156" s="97" t="s">
        <v>165</v>
      </c>
      <c r="AI156" s="97" t="s">
        <v>165</v>
      </c>
      <c r="AJ156" s="97" t="s">
        <v>165</v>
      </c>
      <c r="AK156" s="97" t="s">
        <v>165</v>
      </c>
      <c r="AL156" s="97" t="s">
        <v>165</v>
      </c>
      <c r="AM156" s="97" t="s">
        <v>165</v>
      </c>
      <c r="AN156" s="97" t="s">
        <v>165</v>
      </c>
      <c r="AO156" s="97" t="s">
        <v>165</v>
      </c>
      <c r="AR156" s="100">
        <v>28</v>
      </c>
      <c r="AS156" s="97">
        <v>28</v>
      </c>
      <c r="AT156" s="97" t="s">
        <v>541</v>
      </c>
      <c r="AU156" s="75" t="s">
        <v>541</v>
      </c>
      <c r="AV156" s="92" t="s">
        <v>27</v>
      </c>
      <c r="AW156" s="92" t="s">
        <v>158</v>
      </c>
      <c r="AZ156" s="92">
        <v>0</v>
      </c>
      <c r="BA156" s="101">
        <v>26.2</v>
      </c>
      <c r="BB156" s="92" t="s">
        <v>158</v>
      </c>
      <c r="BC156" s="92" t="s">
        <v>158</v>
      </c>
      <c r="BF156" s="92" t="s">
        <v>158</v>
      </c>
      <c r="BG156" s="92" t="s">
        <v>541</v>
      </c>
      <c r="BH156" s="92" t="s">
        <v>541</v>
      </c>
      <c r="BI156" s="92" t="s">
        <v>541</v>
      </c>
      <c r="BJ156" s="92" t="s">
        <v>541</v>
      </c>
      <c r="BK156" s="92" t="s">
        <v>541</v>
      </c>
      <c r="BL156" s="92" t="s">
        <v>541</v>
      </c>
      <c r="BM156" s="92" t="s">
        <v>541</v>
      </c>
      <c r="BN156" s="92" t="s">
        <v>541</v>
      </c>
      <c r="BO156" s="92" t="s">
        <v>541</v>
      </c>
      <c r="BP156" s="92" t="s">
        <v>541</v>
      </c>
      <c r="BQ156" s="92" t="s">
        <v>541</v>
      </c>
      <c r="BR156" s="92" t="s">
        <v>541</v>
      </c>
      <c r="BS156" s="92" t="s">
        <v>541</v>
      </c>
      <c r="BT156" s="92" t="s">
        <v>541</v>
      </c>
      <c r="BU156" s="92" t="s">
        <v>541</v>
      </c>
      <c r="BV156" s="92" t="s">
        <v>158</v>
      </c>
      <c r="BW156" s="92" t="s">
        <v>541</v>
      </c>
      <c r="BX156" s="92" t="s">
        <v>541</v>
      </c>
      <c r="BY156" s="92" t="s">
        <v>158</v>
      </c>
      <c r="BZ156" s="222">
        <v>3</v>
      </c>
      <c r="CA156" s="92">
        <v>1</v>
      </c>
      <c r="CB156" s="92">
        <v>1</v>
      </c>
      <c r="CD156" s="92">
        <v>2</v>
      </c>
      <c r="CE156" s="92">
        <v>1</v>
      </c>
      <c r="CF156" s="92">
        <v>1</v>
      </c>
      <c r="CH156" s="236" t="s">
        <v>541</v>
      </c>
      <c r="DD156" s="92">
        <v>1</v>
      </c>
      <c r="DE156" s="92">
        <v>1</v>
      </c>
      <c r="DF156" s="92">
        <v>0</v>
      </c>
      <c r="DH156" s="92">
        <v>3</v>
      </c>
    </row>
    <row r="157" spans="1:112" ht="15.75" customHeight="1">
      <c r="A157" s="168">
        <v>148</v>
      </c>
      <c r="B157" s="279" t="s">
        <v>224</v>
      </c>
      <c r="C157" s="316">
        <v>31</v>
      </c>
      <c r="D157" s="299" t="s">
        <v>207</v>
      </c>
      <c r="E157" s="319" t="s">
        <v>383</v>
      </c>
      <c r="F157" s="274" t="s">
        <v>391</v>
      </c>
      <c r="G157" s="318">
        <v>2015</v>
      </c>
      <c r="H157" s="278">
        <v>279</v>
      </c>
      <c r="I157" s="251">
        <v>28.2</v>
      </c>
      <c r="J157" s="193" t="s">
        <v>158</v>
      </c>
      <c r="K157" s="74" t="s">
        <v>541</v>
      </c>
      <c r="L157" s="74" t="s">
        <v>158</v>
      </c>
      <c r="M157" s="97" t="s">
        <v>541</v>
      </c>
      <c r="N157" s="97" t="s">
        <v>158</v>
      </c>
      <c r="O157" s="97">
        <v>1</v>
      </c>
      <c r="P157" s="97" t="s">
        <v>541</v>
      </c>
      <c r="Q157" s="97" t="s">
        <v>158</v>
      </c>
      <c r="R157" s="97"/>
      <c r="S157" s="97"/>
      <c r="T157" s="97">
        <v>1</v>
      </c>
      <c r="U157" s="97">
        <v>1</v>
      </c>
      <c r="V157" s="97" t="s">
        <v>224</v>
      </c>
      <c r="W157" s="97">
        <v>25</v>
      </c>
      <c r="X157" s="97">
        <v>28</v>
      </c>
      <c r="Y157" s="97">
        <v>31</v>
      </c>
      <c r="Z157" s="97">
        <v>35</v>
      </c>
      <c r="AA157" s="97">
        <v>39</v>
      </c>
      <c r="AB157" s="97">
        <v>43</v>
      </c>
      <c r="AC157" s="97">
        <v>47</v>
      </c>
      <c r="AD157" s="97">
        <v>52</v>
      </c>
      <c r="AE157" s="97" t="s">
        <v>165</v>
      </c>
      <c r="AF157" s="97" t="s">
        <v>165</v>
      </c>
      <c r="AG157" s="97" t="s">
        <v>165</v>
      </c>
      <c r="AH157" s="97" t="s">
        <v>165</v>
      </c>
      <c r="AI157" s="97" t="s">
        <v>165</v>
      </c>
      <c r="AJ157" s="97" t="s">
        <v>165</v>
      </c>
      <c r="AK157" s="97" t="s">
        <v>165</v>
      </c>
      <c r="AL157" s="97" t="s">
        <v>165</v>
      </c>
      <c r="AM157" s="97" t="s">
        <v>165</v>
      </c>
      <c r="AN157" s="97" t="s">
        <v>165</v>
      </c>
      <c r="AO157" s="97" t="s">
        <v>165</v>
      </c>
      <c r="AR157" s="100">
        <v>31</v>
      </c>
      <c r="AS157" s="97">
        <v>31</v>
      </c>
      <c r="AT157" s="97" t="s">
        <v>541</v>
      </c>
      <c r="AU157" s="75" t="s">
        <v>541</v>
      </c>
      <c r="AV157" s="92" t="s">
        <v>30</v>
      </c>
      <c r="AW157" s="92" t="s">
        <v>158</v>
      </c>
      <c r="AZ157" s="92">
        <v>0</v>
      </c>
      <c r="BA157" s="101">
        <v>28.2</v>
      </c>
      <c r="BB157" s="92" t="s">
        <v>158</v>
      </c>
      <c r="BC157" s="92" t="s">
        <v>158</v>
      </c>
      <c r="BF157" s="92" t="s">
        <v>158</v>
      </c>
      <c r="BG157" s="92" t="s">
        <v>541</v>
      </c>
      <c r="BH157" s="92" t="s">
        <v>541</v>
      </c>
      <c r="BI157" s="92" t="s">
        <v>541</v>
      </c>
      <c r="BJ157" s="92" t="s">
        <v>541</v>
      </c>
      <c r="BK157" s="92" t="s">
        <v>541</v>
      </c>
      <c r="BL157" s="92" t="s">
        <v>541</v>
      </c>
      <c r="BM157" s="92" t="s">
        <v>541</v>
      </c>
      <c r="BN157" s="92" t="s">
        <v>541</v>
      </c>
      <c r="BO157" s="92" t="s">
        <v>541</v>
      </c>
      <c r="BP157" s="92" t="s">
        <v>541</v>
      </c>
      <c r="BQ157" s="92" t="s">
        <v>541</v>
      </c>
      <c r="BR157" s="92" t="s">
        <v>541</v>
      </c>
      <c r="BS157" s="92" t="s">
        <v>541</v>
      </c>
      <c r="BT157" s="92" t="s">
        <v>541</v>
      </c>
      <c r="BU157" s="92" t="s">
        <v>541</v>
      </c>
      <c r="BV157" s="92" t="s">
        <v>158</v>
      </c>
      <c r="BW157" s="92" t="s">
        <v>541</v>
      </c>
      <c r="BX157" s="92" t="s">
        <v>541</v>
      </c>
      <c r="BY157" s="92" t="s">
        <v>158</v>
      </c>
      <c r="BZ157" s="222">
        <v>4</v>
      </c>
      <c r="CA157" s="92">
        <v>1</v>
      </c>
      <c r="CB157" s="92">
        <v>1</v>
      </c>
      <c r="CD157" s="92">
        <v>2</v>
      </c>
      <c r="CE157" s="92">
        <v>1</v>
      </c>
      <c r="CF157" s="92">
        <v>1</v>
      </c>
      <c r="CH157" s="236" t="s">
        <v>541</v>
      </c>
      <c r="DD157" s="92">
        <v>1</v>
      </c>
      <c r="DE157" s="92">
        <v>1</v>
      </c>
      <c r="DF157" s="92">
        <v>0</v>
      </c>
      <c r="DH157" s="92">
        <v>4</v>
      </c>
    </row>
    <row r="158" spans="1:112" ht="15.75" customHeight="1">
      <c r="A158" s="168">
        <v>149</v>
      </c>
      <c r="B158" s="279" t="s">
        <v>212</v>
      </c>
      <c r="C158" s="316">
        <v>31</v>
      </c>
      <c r="D158" s="299" t="s">
        <v>207</v>
      </c>
      <c r="E158" s="319" t="s">
        <v>384</v>
      </c>
      <c r="F158" s="274" t="s">
        <v>391</v>
      </c>
      <c r="G158" s="318">
        <v>2012</v>
      </c>
      <c r="H158" s="278">
        <v>201</v>
      </c>
      <c r="I158" s="251">
        <v>30.1</v>
      </c>
      <c r="J158" s="193" t="s">
        <v>158</v>
      </c>
      <c r="K158" s="74" t="s">
        <v>541</v>
      </c>
      <c r="L158" s="74" t="s">
        <v>158</v>
      </c>
      <c r="M158" s="97" t="s">
        <v>541</v>
      </c>
      <c r="N158" s="97" t="s">
        <v>158</v>
      </c>
      <c r="O158" s="97">
        <v>2</v>
      </c>
      <c r="P158" s="97" t="s">
        <v>541</v>
      </c>
      <c r="Q158" s="97" t="s">
        <v>158</v>
      </c>
      <c r="R158" s="97"/>
      <c r="S158" s="97"/>
      <c r="T158" s="97">
        <v>2</v>
      </c>
      <c r="U158" s="97">
        <v>2</v>
      </c>
      <c r="V158" s="97" t="s">
        <v>212</v>
      </c>
      <c r="W158" s="97">
        <v>31</v>
      </c>
      <c r="X158" s="97">
        <v>35</v>
      </c>
      <c r="Y158" s="97">
        <v>39</v>
      </c>
      <c r="Z158" s="97">
        <v>43</v>
      </c>
      <c r="AA158" s="97">
        <v>47</v>
      </c>
      <c r="AB158" s="97">
        <v>52</v>
      </c>
      <c r="AC158" s="97">
        <v>57</v>
      </c>
      <c r="AD158" s="97">
        <v>63</v>
      </c>
      <c r="AE158" s="97" t="s">
        <v>165</v>
      </c>
      <c r="AF158" s="97" t="s">
        <v>165</v>
      </c>
      <c r="AG158" s="97" t="s">
        <v>165</v>
      </c>
      <c r="AH158" s="97" t="s">
        <v>165</v>
      </c>
      <c r="AI158" s="97" t="s">
        <v>165</v>
      </c>
      <c r="AJ158" s="97" t="s">
        <v>165</v>
      </c>
      <c r="AK158" s="97" t="s">
        <v>165</v>
      </c>
      <c r="AL158" s="97" t="s">
        <v>165</v>
      </c>
      <c r="AM158" s="97" t="s">
        <v>165</v>
      </c>
      <c r="AN158" s="97" t="s">
        <v>165</v>
      </c>
      <c r="AO158" s="97" t="s">
        <v>165</v>
      </c>
      <c r="AR158" s="100">
        <v>31</v>
      </c>
      <c r="AS158" s="97">
        <v>31</v>
      </c>
      <c r="AT158" s="97" t="s">
        <v>541</v>
      </c>
      <c r="AU158" s="75" t="s">
        <v>541</v>
      </c>
      <c r="AV158" s="92" t="s">
        <v>30</v>
      </c>
      <c r="AW158" s="92" t="s">
        <v>158</v>
      </c>
      <c r="AZ158" s="92">
        <v>0</v>
      </c>
      <c r="BA158" s="101">
        <v>30.1</v>
      </c>
      <c r="BB158" s="92" t="s">
        <v>158</v>
      </c>
      <c r="BC158" s="92" t="s">
        <v>158</v>
      </c>
      <c r="BF158" s="92" t="s">
        <v>541</v>
      </c>
      <c r="BG158" s="92" t="s">
        <v>158</v>
      </c>
      <c r="BH158" s="92" t="s">
        <v>541</v>
      </c>
      <c r="BI158" s="92" t="s">
        <v>541</v>
      </c>
      <c r="BJ158" s="92" t="s">
        <v>541</v>
      </c>
      <c r="BK158" s="92" t="s">
        <v>541</v>
      </c>
      <c r="BL158" s="92" t="s">
        <v>541</v>
      </c>
      <c r="BM158" s="92" t="s">
        <v>541</v>
      </c>
      <c r="BN158" s="92" t="s">
        <v>541</v>
      </c>
      <c r="BO158" s="92" t="s">
        <v>541</v>
      </c>
      <c r="BP158" s="92" t="s">
        <v>541</v>
      </c>
      <c r="BQ158" s="92" t="s">
        <v>541</v>
      </c>
      <c r="BR158" s="92" t="s">
        <v>541</v>
      </c>
      <c r="BS158" s="92" t="s">
        <v>541</v>
      </c>
      <c r="BT158" s="92" t="s">
        <v>541</v>
      </c>
      <c r="BU158" s="92" t="s">
        <v>541</v>
      </c>
      <c r="BV158" s="92" t="s">
        <v>158</v>
      </c>
      <c r="BW158" s="92" t="s">
        <v>541</v>
      </c>
      <c r="BX158" s="92" t="s">
        <v>541</v>
      </c>
      <c r="BY158" s="92" t="s">
        <v>158</v>
      </c>
      <c r="BZ158" s="222">
        <v>5</v>
      </c>
      <c r="CA158" s="92">
        <v>1</v>
      </c>
      <c r="CB158" s="92">
        <v>1</v>
      </c>
      <c r="CD158" s="92">
        <v>2</v>
      </c>
      <c r="CE158" s="92">
        <v>1</v>
      </c>
      <c r="CF158" s="92">
        <v>1</v>
      </c>
      <c r="CH158" s="236" t="s">
        <v>541</v>
      </c>
      <c r="DD158" s="92">
        <v>1</v>
      </c>
      <c r="DE158" s="92">
        <v>1</v>
      </c>
      <c r="DF158" s="92">
        <v>0</v>
      </c>
      <c r="DH158" s="92">
        <v>5</v>
      </c>
    </row>
    <row r="159" spans="1:112" ht="15.75" customHeight="1">
      <c r="A159" s="168">
        <v>150</v>
      </c>
      <c r="B159" s="279" t="s">
        <v>212</v>
      </c>
      <c r="C159" s="316">
        <v>35</v>
      </c>
      <c r="D159" s="299" t="s">
        <v>207</v>
      </c>
      <c r="E159" s="319" t="s">
        <v>385</v>
      </c>
      <c r="F159" s="274" t="s">
        <v>391</v>
      </c>
      <c r="G159" s="318">
        <v>2012</v>
      </c>
      <c r="H159" s="278">
        <v>181</v>
      </c>
      <c r="I159" s="251">
        <v>34.4</v>
      </c>
      <c r="J159" s="193" t="s">
        <v>158</v>
      </c>
      <c r="K159" s="74" t="s">
        <v>541</v>
      </c>
      <c r="L159" s="74" t="s">
        <v>158</v>
      </c>
      <c r="M159" s="97" t="s">
        <v>541</v>
      </c>
      <c r="N159" s="97" t="s">
        <v>158</v>
      </c>
      <c r="O159" s="97">
        <v>2</v>
      </c>
      <c r="P159" s="97" t="s">
        <v>541</v>
      </c>
      <c r="Q159" s="97" t="s">
        <v>158</v>
      </c>
      <c r="R159" s="97"/>
      <c r="S159" s="97"/>
      <c r="T159" s="97">
        <v>2</v>
      </c>
      <c r="U159" s="97">
        <v>2</v>
      </c>
      <c r="V159" s="97" t="s">
        <v>212</v>
      </c>
      <c r="W159" s="97">
        <v>31</v>
      </c>
      <c r="X159" s="97">
        <v>35</v>
      </c>
      <c r="Y159" s="97">
        <v>39</v>
      </c>
      <c r="Z159" s="97">
        <v>43</v>
      </c>
      <c r="AA159" s="97">
        <v>47</v>
      </c>
      <c r="AB159" s="97">
        <v>52</v>
      </c>
      <c r="AC159" s="97">
        <v>57</v>
      </c>
      <c r="AD159" s="97">
        <v>63</v>
      </c>
      <c r="AE159" s="97" t="s">
        <v>165</v>
      </c>
      <c r="AF159" s="97" t="s">
        <v>165</v>
      </c>
      <c r="AG159" s="97" t="s">
        <v>165</v>
      </c>
      <c r="AH159" s="97" t="s">
        <v>165</v>
      </c>
      <c r="AI159" s="97" t="s">
        <v>165</v>
      </c>
      <c r="AJ159" s="97" t="s">
        <v>165</v>
      </c>
      <c r="AK159" s="97" t="s">
        <v>165</v>
      </c>
      <c r="AL159" s="97" t="s">
        <v>165</v>
      </c>
      <c r="AM159" s="97" t="s">
        <v>165</v>
      </c>
      <c r="AN159" s="97" t="s">
        <v>165</v>
      </c>
      <c r="AO159" s="97" t="s">
        <v>165</v>
      </c>
      <c r="AR159" s="100">
        <v>35</v>
      </c>
      <c r="AS159" s="97">
        <v>35</v>
      </c>
      <c r="AT159" s="97" t="s">
        <v>541</v>
      </c>
      <c r="AU159" s="75" t="s">
        <v>541</v>
      </c>
      <c r="AV159" s="92" t="s">
        <v>34</v>
      </c>
      <c r="AW159" s="92" t="s">
        <v>158</v>
      </c>
      <c r="AZ159" s="92">
        <v>0</v>
      </c>
      <c r="BA159" s="101">
        <v>34.4</v>
      </c>
      <c r="BB159" s="92" t="s">
        <v>158</v>
      </c>
      <c r="BC159" s="92" t="s">
        <v>158</v>
      </c>
      <c r="BF159" s="92" t="s">
        <v>541</v>
      </c>
      <c r="BG159" s="92" t="s">
        <v>158</v>
      </c>
      <c r="BH159" s="92" t="s">
        <v>541</v>
      </c>
      <c r="BI159" s="92" t="s">
        <v>541</v>
      </c>
      <c r="BJ159" s="92" t="s">
        <v>541</v>
      </c>
      <c r="BK159" s="92" t="s">
        <v>541</v>
      </c>
      <c r="BL159" s="92" t="s">
        <v>541</v>
      </c>
      <c r="BM159" s="92" t="s">
        <v>541</v>
      </c>
      <c r="BN159" s="92" t="s">
        <v>541</v>
      </c>
      <c r="BO159" s="92" t="s">
        <v>541</v>
      </c>
      <c r="BP159" s="92" t="s">
        <v>541</v>
      </c>
      <c r="BQ159" s="92" t="s">
        <v>541</v>
      </c>
      <c r="BR159" s="92" t="s">
        <v>541</v>
      </c>
      <c r="BS159" s="92" t="s">
        <v>541</v>
      </c>
      <c r="BT159" s="92" t="s">
        <v>541</v>
      </c>
      <c r="BU159" s="92" t="s">
        <v>541</v>
      </c>
      <c r="BV159" s="92" t="s">
        <v>158</v>
      </c>
      <c r="BW159" s="92" t="s">
        <v>541</v>
      </c>
      <c r="BX159" s="92" t="s">
        <v>541</v>
      </c>
      <c r="BY159" s="92" t="s">
        <v>158</v>
      </c>
      <c r="BZ159" s="222">
        <v>6</v>
      </c>
      <c r="CA159" s="92">
        <v>1</v>
      </c>
      <c r="CB159" s="92">
        <v>1</v>
      </c>
      <c r="CD159" s="92">
        <v>2</v>
      </c>
      <c r="CE159" s="92">
        <v>1</v>
      </c>
      <c r="CF159" s="92">
        <v>1</v>
      </c>
      <c r="CH159" s="236" t="s">
        <v>541</v>
      </c>
      <c r="DD159" s="92">
        <v>1</v>
      </c>
      <c r="DE159" s="92">
        <v>1</v>
      </c>
      <c r="DF159" s="92">
        <v>0</v>
      </c>
      <c r="DH159" s="92">
        <v>6</v>
      </c>
    </row>
    <row r="160" spans="1:112" ht="15.75" customHeight="1">
      <c r="A160" s="168">
        <v>151</v>
      </c>
      <c r="B160" s="279" t="s">
        <v>212</v>
      </c>
      <c r="C160" s="299">
        <v>31</v>
      </c>
      <c r="D160" s="299" t="s">
        <v>207</v>
      </c>
      <c r="E160" s="319" t="s">
        <v>386</v>
      </c>
      <c r="F160" s="274" t="s">
        <v>391</v>
      </c>
      <c r="G160" s="318">
        <v>2013</v>
      </c>
      <c r="H160" s="278">
        <v>99</v>
      </c>
      <c r="I160" s="251">
        <v>31</v>
      </c>
      <c r="J160" s="193" t="s">
        <v>158</v>
      </c>
      <c r="K160" s="74" t="s">
        <v>541</v>
      </c>
      <c r="L160" s="74" t="s">
        <v>158</v>
      </c>
      <c r="M160" s="97" t="s">
        <v>541</v>
      </c>
      <c r="N160" s="97" t="s">
        <v>158</v>
      </c>
      <c r="O160" s="97">
        <v>2</v>
      </c>
      <c r="P160" s="97" t="s">
        <v>541</v>
      </c>
      <c r="Q160" s="97" t="s">
        <v>158</v>
      </c>
      <c r="R160" s="97"/>
      <c r="S160" s="97"/>
      <c r="T160" s="97">
        <v>2</v>
      </c>
      <c r="U160" s="97">
        <v>2</v>
      </c>
      <c r="V160" s="97" t="s">
        <v>212</v>
      </c>
      <c r="W160" s="97">
        <v>31</v>
      </c>
      <c r="X160" s="97">
        <v>35</v>
      </c>
      <c r="Y160" s="97">
        <v>39</v>
      </c>
      <c r="Z160" s="97">
        <v>43</v>
      </c>
      <c r="AA160" s="97">
        <v>47</v>
      </c>
      <c r="AB160" s="97">
        <v>52</v>
      </c>
      <c r="AC160" s="97">
        <v>57</v>
      </c>
      <c r="AD160" s="97">
        <v>63</v>
      </c>
      <c r="AE160" s="97" t="s">
        <v>165</v>
      </c>
      <c r="AF160" s="97" t="s">
        <v>165</v>
      </c>
      <c r="AG160" s="97" t="s">
        <v>165</v>
      </c>
      <c r="AH160" s="97" t="s">
        <v>165</v>
      </c>
      <c r="AI160" s="97" t="s">
        <v>165</v>
      </c>
      <c r="AJ160" s="97" t="s">
        <v>165</v>
      </c>
      <c r="AK160" s="97" t="s">
        <v>165</v>
      </c>
      <c r="AL160" s="97" t="s">
        <v>165</v>
      </c>
      <c r="AM160" s="97" t="s">
        <v>165</v>
      </c>
      <c r="AN160" s="97" t="s">
        <v>165</v>
      </c>
      <c r="AO160" s="97" t="s">
        <v>165</v>
      </c>
      <c r="AR160" s="100">
        <v>31</v>
      </c>
      <c r="AS160" s="97">
        <v>31</v>
      </c>
      <c r="AT160" s="97" t="s">
        <v>541</v>
      </c>
      <c r="AU160" s="75" t="s">
        <v>541</v>
      </c>
      <c r="AV160" s="92" t="s">
        <v>30</v>
      </c>
      <c r="AW160" s="92" t="s">
        <v>158</v>
      </c>
      <c r="AZ160" s="92">
        <v>0</v>
      </c>
      <c r="BA160" s="101">
        <v>31</v>
      </c>
      <c r="BB160" s="92" t="s">
        <v>158</v>
      </c>
      <c r="BC160" s="92" t="s">
        <v>158</v>
      </c>
      <c r="BF160" s="92" t="s">
        <v>541</v>
      </c>
      <c r="BG160" s="92" t="s">
        <v>158</v>
      </c>
      <c r="BH160" s="92" t="s">
        <v>541</v>
      </c>
      <c r="BI160" s="92" t="s">
        <v>541</v>
      </c>
      <c r="BJ160" s="92" t="s">
        <v>541</v>
      </c>
      <c r="BK160" s="92" t="s">
        <v>541</v>
      </c>
      <c r="BL160" s="92" t="s">
        <v>541</v>
      </c>
      <c r="BM160" s="92" t="s">
        <v>541</v>
      </c>
      <c r="BN160" s="92" t="s">
        <v>541</v>
      </c>
      <c r="BO160" s="92" t="s">
        <v>541</v>
      </c>
      <c r="BP160" s="92" t="s">
        <v>541</v>
      </c>
      <c r="BQ160" s="92" t="s">
        <v>541</v>
      </c>
      <c r="BR160" s="92" t="s">
        <v>541</v>
      </c>
      <c r="BS160" s="92" t="s">
        <v>541</v>
      </c>
      <c r="BT160" s="92" t="s">
        <v>541</v>
      </c>
      <c r="BU160" s="92" t="s">
        <v>541</v>
      </c>
      <c r="BV160" s="92" t="s">
        <v>158</v>
      </c>
      <c r="BW160" s="92" t="s">
        <v>541</v>
      </c>
      <c r="BX160" s="92" t="s">
        <v>541</v>
      </c>
      <c r="BY160" s="92" t="s">
        <v>158</v>
      </c>
      <c r="BZ160" s="222">
        <v>7</v>
      </c>
      <c r="CA160" s="92">
        <v>1</v>
      </c>
      <c r="CB160" s="92">
        <v>1</v>
      </c>
      <c r="CD160" s="92">
        <v>2</v>
      </c>
      <c r="CE160" s="92">
        <v>1</v>
      </c>
      <c r="CF160" s="92">
        <v>1</v>
      </c>
      <c r="CH160" s="236" t="s">
        <v>541</v>
      </c>
      <c r="DD160" s="92">
        <v>1</v>
      </c>
      <c r="DE160" s="92">
        <v>1</v>
      </c>
      <c r="DF160" s="92">
        <v>0</v>
      </c>
      <c r="DH160" s="92">
        <v>7</v>
      </c>
    </row>
    <row r="161" spans="1:112" ht="15.75" customHeight="1">
      <c r="A161" s="168">
        <v>152</v>
      </c>
      <c r="B161" s="279" t="s">
        <v>212</v>
      </c>
      <c r="C161" s="299">
        <v>47</v>
      </c>
      <c r="D161" s="299" t="s">
        <v>207</v>
      </c>
      <c r="E161" s="319" t="s">
        <v>387</v>
      </c>
      <c r="F161" s="274" t="s">
        <v>391</v>
      </c>
      <c r="G161" s="318">
        <v>2012</v>
      </c>
      <c r="H161" s="278">
        <v>999</v>
      </c>
      <c r="I161" s="251"/>
      <c r="J161" s="193" t="s">
        <v>158</v>
      </c>
      <c r="K161" s="74" t="s">
        <v>541</v>
      </c>
      <c r="L161" s="74" t="s">
        <v>158</v>
      </c>
      <c r="M161" s="97" t="s">
        <v>541</v>
      </c>
      <c r="N161" s="97" t="s">
        <v>158</v>
      </c>
      <c r="O161" s="97">
        <v>2</v>
      </c>
      <c r="P161" s="97" t="s">
        <v>541</v>
      </c>
      <c r="Q161" s="97" t="s">
        <v>158</v>
      </c>
      <c r="R161" s="97"/>
      <c r="S161" s="97"/>
      <c r="T161" s="97">
        <v>2</v>
      </c>
      <c r="U161" s="97">
        <v>2</v>
      </c>
      <c r="V161" s="97" t="s">
        <v>212</v>
      </c>
      <c r="W161" s="97">
        <v>31</v>
      </c>
      <c r="X161" s="97">
        <v>35</v>
      </c>
      <c r="Y161" s="97">
        <v>39</v>
      </c>
      <c r="Z161" s="97">
        <v>43</v>
      </c>
      <c r="AA161" s="97">
        <v>47</v>
      </c>
      <c r="AB161" s="97">
        <v>52</v>
      </c>
      <c r="AC161" s="97">
        <v>57</v>
      </c>
      <c r="AD161" s="97">
        <v>63</v>
      </c>
      <c r="AE161" s="97" t="s">
        <v>165</v>
      </c>
      <c r="AF161" s="97" t="s">
        <v>165</v>
      </c>
      <c r="AG161" s="97" t="s">
        <v>165</v>
      </c>
      <c r="AH161" s="97" t="s">
        <v>165</v>
      </c>
      <c r="AI161" s="97" t="s">
        <v>165</v>
      </c>
      <c r="AJ161" s="97" t="s">
        <v>165</v>
      </c>
      <c r="AK161" s="97" t="s">
        <v>165</v>
      </c>
      <c r="AL161" s="97" t="s">
        <v>165</v>
      </c>
      <c r="AM161" s="97" t="s">
        <v>165</v>
      </c>
      <c r="AN161" s="97" t="s">
        <v>165</v>
      </c>
      <c r="AO161" s="97" t="s">
        <v>165</v>
      </c>
      <c r="AR161" s="100">
        <v>47</v>
      </c>
      <c r="AS161" s="97">
        <v>47</v>
      </c>
      <c r="AT161" s="97" t="s">
        <v>541</v>
      </c>
      <c r="AU161" s="75" t="s">
        <v>541</v>
      </c>
      <c r="AV161" s="92" t="s">
        <v>46</v>
      </c>
      <c r="AW161" s="92" t="s">
        <v>158</v>
      </c>
      <c r="AZ161" s="92">
        <v>0</v>
      </c>
      <c r="BA161" s="101">
        <v>0</v>
      </c>
      <c r="BB161" s="92" t="s">
        <v>158</v>
      </c>
      <c r="BC161" s="92" t="s">
        <v>158</v>
      </c>
      <c r="BF161" s="92" t="s">
        <v>541</v>
      </c>
      <c r="BG161" s="92" t="s">
        <v>158</v>
      </c>
      <c r="BH161" s="92" t="s">
        <v>541</v>
      </c>
      <c r="BI161" s="92" t="s">
        <v>541</v>
      </c>
      <c r="BJ161" s="92" t="s">
        <v>541</v>
      </c>
      <c r="BK161" s="92" t="s">
        <v>541</v>
      </c>
      <c r="BL161" s="92" t="s">
        <v>541</v>
      </c>
      <c r="BM161" s="92" t="s">
        <v>541</v>
      </c>
      <c r="BN161" s="92" t="s">
        <v>541</v>
      </c>
      <c r="BO161" s="92" t="s">
        <v>541</v>
      </c>
      <c r="BP161" s="92" t="s">
        <v>541</v>
      </c>
      <c r="BQ161" s="92" t="s">
        <v>541</v>
      </c>
      <c r="BR161" s="92" t="s">
        <v>541</v>
      </c>
      <c r="BS161" s="92" t="s">
        <v>541</v>
      </c>
      <c r="BT161" s="92" t="s">
        <v>541</v>
      </c>
      <c r="BU161" s="92" t="s">
        <v>541</v>
      </c>
      <c r="BV161" s="92" t="s">
        <v>158</v>
      </c>
      <c r="BW161" s="92" t="s">
        <v>541</v>
      </c>
      <c r="BX161" s="92" t="s">
        <v>541</v>
      </c>
      <c r="BY161" s="92" t="s">
        <v>158</v>
      </c>
      <c r="BZ161" s="222" t="s">
        <v>541</v>
      </c>
      <c r="CA161" s="92">
        <v>1</v>
      </c>
      <c r="CB161" s="92">
        <v>1</v>
      </c>
      <c r="CD161" s="92">
        <v>2</v>
      </c>
      <c r="CE161" s="92">
        <v>1</v>
      </c>
      <c r="CF161" s="92">
        <v>1</v>
      </c>
      <c r="CH161" s="236" t="s">
        <v>532</v>
      </c>
      <c r="DD161" s="92">
        <v>1</v>
      </c>
      <c r="DE161" s="92">
        <v>0</v>
      </c>
      <c r="DF161" s="92">
        <v>1</v>
      </c>
      <c r="DH161" s="92">
        <v>7</v>
      </c>
    </row>
    <row r="162" spans="1:112" ht="15.75" customHeight="1">
      <c r="A162" s="168">
        <v>153</v>
      </c>
      <c r="B162" s="279" t="s">
        <v>208</v>
      </c>
      <c r="C162" s="299">
        <v>39</v>
      </c>
      <c r="D162" s="299" t="s">
        <v>207</v>
      </c>
      <c r="E162" s="319" t="s">
        <v>388</v>
      </c>
      <c r="F162" s="274" t="s">
        <v>391</v>
      </c>
      <c r="G162" s="318">
        <v>2011</v>
      </c>
      <c r="H162" s="278">
        <v>166</v>
      </c>
      <c r="I162" s="251">
        <v>36.200000000000003</v>
      </c>
      <c r="J162" s="193" t="s">
        <v>158</v>
      </c>
      <c r="K162" s="74" t="s">
        <v>541</v>
      </c>
      <c r="L162" s="74" t="s">
        <v>158</v>
      </c>
      <c r="M162" s="97" t="s">
        <v>541</v>
      </c>
      <c r="N162" s="97" t="s">
        <v>158</v>
      </c>
      <c r="O162" s="97">
        <v>3</v>
      </c>
      <c r="P162" s="97" t="s">
        <v>541</v>
      </c>
      <c r="Q162" s="97" t="s">
        <v>158</v>
      </c>
      <c r="R162" s="97"/>
      <c r="S162" s="97"/>
      <c r="T162" s="97">
        <v>3</v>
      </c>
      <c r="U162" s="97">
        <v>3</v>
      </c>
      <c r="V162" s="97" t="s">
        <v>208</v>
      </c>
      <c r="W162" s="97">
        <v>35</v>
      </c>
      <c r="X162" s="97">
        <v>39</v>
      </c>
      <c r="Y162" s="97">
        <v>43</v>
      </c>
      <c r="Z162" s="97">
        <v>47</v>
      </c>
      <c r="AA162" s="97">
        <v>52</v>
      </c>
      <c r="AB162" s="97">
        <v>57</v>
      </c>
      <c r="AC162" s="97">
        <v>63</v>
      </c>
      <c r="AD162" s="97">
        <v>70</v>
      </c>
      <c r="AE162" s="97">
        <v>80</v>
      </c>
      <c r="AF162" s="97">
        <v>90</v>
      </c>
      <c r="AG162" s="97" t="s">
        <v>165</v>
      </c>
      <c r="AH162" s="97" t="s">
        <v>165</v>
      </c>
      <c r="AI162" s="97" t="s">
        <v>165</v>
      </c>
      <c r="AJ162" s="97" t="s">
        <v>165</v>
      </c>
      <c r="AK162" s="97" t="s">
        <v>165</v>
      </c>
      <c r="AL162" s="97" t="s">
        <v>165</v>
      </c>
      <c r="AM162" s="97" t="s">
        <v>165</v>
      </c>
      <c r="AN162" s="97" t="s">
        <v>165</v>
      </c>
      <c r="AO162" s="97" t="s">
        <v>165</v>
      </c>
      <c r="AR162" s="100">
        <v>39</v>
      </c>
      <c r="AS162" s="97">
        <v>39</v>
      </c>
      <c r="AT162" s="97" t="s">
        <v>541</v>
      </c>
      <c r="AU162" s="75" t="s">
        <v>541</v>
      </c>
      <c r="AV162" s="92" t="s">
        <v>38</v>
      </c>
      <c r="AW162" s="92" t="s">
        <v>158</v>
      </c>
      <c r="AZ162" s="92">
        <v>0</v>
      </c>
      <c r="BA162" s="101">
        <v>36.200000000000003</v>
      </c>
      <c r="BB162" s="92" t="s">
        <v>158</v>
      </c>
      <c r="BC162" s="92" t="s">
        <v>158</v>
      </c>
      <c r="BF162" s="92" t="s">
        <v>541</v>
      </c>
      <c r="BG162" s="92" t="s">
        <v>541</v>
      </c>
      <c r="BH162" s="92" t="s">
        <v>158</v>
      </c>
      <c r="BI162" s="92" t="s">
        <v>541</v>
      </c>
      <c r="BJ162" s="92" t="s">
        <v>541</v>
      </c>
      <c r="BK162" s="92" t="s">
        <v>541</v>
      </c>
      <c r="BL162" s="92" t="s">
        <v>541</v>
      </c>
      <c r="BM162" s="92" t="s">
        <v>541</v>
      </c>
      <c r="BN162" s="92" t="s">
        <v>541</v>
      </c>
      <c r="BO162" s="92" t="s">
        <v>541</v>
      </c>
      <c r="BP162" s="92" t="s">
        <v>541</v>
      </c>
      <c r="BQ162" s="92" t="s">
        <v>541</v>
      </c>
      <c r="BR162" s="92" t="s">
        <v>541</v>
      </c>
      <c r="BS162" s="92" t="s">
        <v>541</v>
      </c>
      <c r="BT162" s="92" t="s">
        <v>541</v>
      </c>
      <c r="BU162" s="92" t="s">
        <v>541</v>
      </c>
      <c r="BV162" s="92" t="s">
        <v>158</v>
      </c>
      <c r="BW162" s="92" t="s">
        <v>541</v>
      </c>
      <c r="BX162" s="92" t="s">
        <v>541</v>
      </c>
      <c r="BY162" s="92" t="s">
        <v>158</v>
      </c>
      <c r="BZ162" s="222">
        <v>8</v>
      </c>
      <c r="CA162" s="92">
        <v>1</v>
      </c>
      <c r="CB162" s="92">
        <v>1</v>
      </c>
      <c r="CD162" s="92">
        <v>2</v>
      </c>
      <c r="CE162" s="92">
        <v>1</v>
      </c>
      <c r="CF162" s="92">
        <v>1</v>
      </c>
      <c r="CH162" s="236" t="s">
        <v>541</v>
      </c>
      <c r="DD162" s="92">
        <v>1</v>
      </c>
      <c r="DE162" s="92">
        <v>1</v>
      </c>
      <c r="DF162" s="92">
        <v>0</v>
      </c>
      <c r="DH162" s="92">
        <v>8</v>
      </c>
    </row>
    <row r="163" spans="1:112" ht="15.75" customHeight="1">
      <c r="A163" s="168">
        <v>154</v>
      </c>
      <c r="B163" s="279" t="s">
        <v>208</v>
      </c>
      <c r="C163" s="299">
        <v>39</v>
      </c>
      <c r="D163" s="299" t="s">
        <v>207</v>
      </c>
      <c r="E163" s="319" t="s">
        <v>389</v>
      </c>
      <c r="F163" s="274" t="s">
        <v>391</v>
      </c>
      <c r="G163" s="318">
        <v>2011</v>
      </c>
      <c r="H163" s="278">
        <v>169</v>
      </c>
      <c r="I163" s="251">
        <v>37.5</v>
      </c>
      <c r="J163" s="193" t="s">
        <v>158</v>
      </c>
      <c r="K163" s="74" t="s">
        <v>541</v>
      </c>
      <c r="L163" s="74" t="s">
        <v>158</v>
      </c>
      <c r="M163" s="97" t="s">
        <v>541</v>
      </c>
      <c r="N163" s="97" t="s">
        <v>158</v>
      </c>
      <c r="O163" s="97">
        <v>3</v>
      </c>
      <c r="P163" s="97" t="s">
        <v>541</v>
      </c>
      <c r="Q163" s="97" t="s">
        <v>158</v>
      </c>
      <c r="R163" s="97"/>
      <c r="S163" s="97"/>
      <c r="T163" s="97">
        <v>3</v>
      </c>
      <c r="U163" s="97">
        <v>3</v>
      </c>
      <c r="V163" s="97" t="s">
        <v>208</v>
      </c>
      <c r="W163" s="97">
        <v>35</v>
      </c>
      <c r="X163" s="97">
        <v>39</v>
      </c>
      <c r="Y163" s="97">
        <v>43</v>
      </c>
      <c r="Z163" s="97">
        <v>47</v>
      </c>
      <c r="AA163" s="97">
        <v>52</v>
      </c>
      <c r="AB163" s="97">
        <v>57</v>
      </c>
      <c r="AC163" s="97">
        <v>63</v>
      </c>
      <c r="AD163" s="97">
        <v>70</v>
      </c>
      <c r="AE163" s="97">
        <v>80</v>
      </c>
      <c r="AF163" s="97">
        <v>90</v>
      </c>
      <c r="AG163" s="97" t="s">
        <v>165</v>
      </c>
      <c r="AH163" s="97" t="s">
        <v>165</v>
      </c>
      <c r="AI163" s="97" t="s">
        <v>165</v>
      </c>
      <c r="AJ163" s="97" t="s">
        <v>165</v>
      </c>
      <c r="AK163" s="97" t="s">
        <v>165</v>
      </c>
      <c r="AL163" s="97" t="s">
        <v>165</v>
      </c>
      <c r="AM163" s="97" t="s">
        <v>165</v>
      </c>
      <c r="AN163" s="97" t="s">
        <v>165</v>
      </c>
      <c r="AO163" s="97" t="s">
        <v>165</v>
      </c>
      <c r="AR163" s="100">
        <v>39</v>
      </c>
      <c r="AS163" s="97">
        <v>39</v>
      </c>
      <c r="AT163" s="97" t="s">
        <v>541</v>
      </c>
      <c r="AU163" s="75" t="s">
        <v>541</v>
      </c>
      <c r="AV163" s="92" t="s">
        <v>38</v>
      </c>
      <c r="AW163" s="92" t="s">
        <v>158</v>
      </c>
      <c r="AZ163" s="92">
        <v>0</v>
      </c>
      <c r="BA163" s="101">
        <v>37.5</v>
      </c>
      <c r="BB163" s="92" t="s">
        <v>158</v>
      </c>
      <c r="BC163" s="92" t="s">
        <v>158</v>
      </c>
      <c r="BF163" s="92" t="s">
        <v>541</v>
      </c>
      <c r="BG163" s="92" t="s">
        <v>541</v>
      </c>
      <c r="BH163" s="92" t="s">
        <v>158</v>
      </c>
      <c r="BI163" s="92" t="s">
        <v>541</v>
      </c>
      <c r="BJ163" s="92" t="s">
        <v>541</v>
      </c>
      <c r="BK163" s="92" t="s">
        <v>541</v>
      </c>
      <c r="BL163" s="92" t="s">
        <v>541</v>
      </c>
      <c r="BM163" s="92" t="s">
        <v>541</v>
      </c>
      <c r="BN163" s="92" t="s">
        <v>541</v>
      </c>
      <c r="BO163" s="92" t="s">
        <v>541</v>
      </c>
      <c r="BP163" s="92" t="s">
        <v>541</v>
      </c>
      <c r="BQ163" s="92" t="s">
        <v>541</v>
      </c>
      <c r="BR163" s="92" t="s">
        <v>541</v>
      </c>
      <c r="BS163" s="92" t="s">
        <v>541</v>
      </c>
      <c r="BT163" s="92" t="s">
        <v>541</v>
      </c>
      <c r="BU163" s="92" t="s">
        <v>541</v>
      </c>
      <c r="BV163" s="92" t="s">
        <v>158</v>
      </c>
      <c r="BW163" s="92" t="s">
        <v>541</v>
      </c>
      <c r="BX163" s="92" t="s">
        <v>541</v>
      </c>
      <c r="BY163" s="92" t="s">
        <v>158</v>
      </c>
      <c r="BZ163" s="222">
        <v>9</v>
      </c>
      <c r="CA163" s="92">
        <v>1</v>
      </c>
      <c r="CB163" s="92">
        <v>1</v>
      </c>
      <c r="CD163" s="92">
        <v>2</v>
      </c>
      <c r="CE163" s="92">
        <v>1</v>
      </c>
      <c r="CF163" s="92">
        <v>1</v>
      </c>
      <c r="CH163" s="236" t="s">
        <v>541</v>
      </c>
      <c r="DD163" s="92">
        <v>1</v>
      </c>
      <c r="DE163" s="92">
        <v>1</v>
      </c>
      <c r="DF163" s="92">
        <v>0</v>
      </c>
      <c r="DH163" s="92">
        <v>9</v>
      </c>
    </row>
    <row r="164" spans="1:112" ht="15.75" customHeight="1">
      <c r="A164" s="168">
        <v>155</v>
      </c>
      <c r="B164" s="279" t="s">
        <v>213</v>
      </c>
      <c r="C164" s="317">
        <v>57</v>
      </c>
      <c r="D164" s="299" t="s">
        <v>207</v>
      </c>
      <c r="E164" s="319" t="s">
        <v>390</v>
      </c>
      <c r="F164" s="274" t="s">
        <v>391</v>
      </c>
      <c r="G164" s="318">
        <v>2009</v>
      </c>
      <c r="H164" s="278">
        <v>220</v>
      </c>
      <c r="I164" s="251">
        <v>54</v>
      </c>
      <c r="J164" s="193" t="s">
        <v>158</v>
      </c>
      <c r="K164" s="74" t="s">
        <v>541</v>
      </c>
      <c r="L164" s="74" t="s">
        <v>158</v>
      </c>
      <c r="M164" s="97" t="s">
        <v>541</v>
      </c>
      <c r="N164" s="97" t="s">
        <v>158</v>
      </c>
      <c r="O164" s="97">
        <v>4</v>
      </c>
      <c r="P164" s="97" t="s">
        <v>541</v>
      </c>
      <c r="Q164" s="97" t="s">
        <v>158</v>
      </c>
      <c r="R164" s="97"/>
      <c r="S164" s="97"/>
      <c r="T164" s="97">
        <v>4</v>
      </c>
      <c r="U164" s="97">
        <v>4</v>
      </c>
      <c r="V164" s="97" t="s">
        <v>213</v>
      </c>
      <c r="W164" s="97">
        <v>38</v>
      </c>
      <c r="X164" s="97">
        <v>41</v>
      </c>
      <c r="Y164" s="97">
        <v>44</v>
      </c>
      <c r="Z164" s="97">
        <v>48</v>
      </c>
      <c r="AA164" s="97">
        <v>52</v>
      </c>
      <c r="AB164" s="97">
        <v>57</v>
      </c>
      <c r="AC164" s="97">
        <v>62</v>
      </c>
      <c r="AD164" s="97">
        <v>68</v>
      </c>
      <c r="AE164" s="97">
        <v>75</v>
      </c>
      <c r="AF164" s="97">
        <v>85</v>
      </c>
      <c r="AG164" s="97">
        <v>100</v>
      </c>
      <c r="AH164" s="97" t="s">
        <v>165</v>
      </c>
      <c r="AI164" s="97" t="s">
        <v>165</v>
      </c>
      <c r="AJ164" s="97" t="s">
        <v>165</v>
      </c>
      <c r="AK164" s="97" t="s">
        <v>165</v>
      </c>
      <c r="AL164" s="97" t="s">
        <v>165</v>
      </c>
      <c r="AM164" s="97" t="s">
        <v>165</v>
      </c>
      <c r="AN164" s="97" t="s">
        <v>165</v>
      </c>
      <c r="AO164" s="97" t="s">
        <v>165</v>
      </c>
      <c r="AR164" s="100">
        <v>57</v>
      </c>
      <c r="AS164" s="97">
        <v>57</v>
      </c>
      <c r="AT164" s="97" t="s">
        <v>541</v>
      </c>
      <c r="AU164" s="75" t="s">
        <v>541</v>
      </c>
      <c r="AV164" s="92" t="s">
        <v>56</v>
      </c>
      <c r="AW164" s="92" t="s">
        <v>158</v>
      </c>
      <c r="AZ164" s="92">
        <v>0</v>
      </c>
      <c r="BA164" s="101">
        <v>54</v>
      </c>
      <c r="BB164" s="92" t="s">
        <v>158</v>
      </c>
      <c r="BC164" s="92" t="s">
        <v>158</v>
      </c>
      <c r="BF164" s="92" t="s">
        <v>541</v>
      </c>
      <c r="BG164" s="92" t="s">
        <v>541</v>
      </c>
      <c r="BH164" s="92" t="s">
        <v>541</v>
      </c>
      <c r="BI164" s="92" t="s">
        <v>158</v>
      </c>
      <c r="BJ164" s="92" t="s">
        <v>541</v>
      </c>
      <c r="BK164" s="92" t="s">
        <v>541</v>
      </c>
      <c r="BL164" s="92" t="s">
        <v>541</v>
      </c>
      <c r="BM164" s="92" t="s">
        <v>541</v>
      </c>
      <c r="BN164" s="92" t="s">
        <v>541</v>
      </c>
      <c r="BO164" s="92" t="s">
        <v>541</v>
      </c>
      <c r="BP164" s="92" t="s">
        <v>541</v>
      </c>
      <c r="BQ164" s="92" t="s">
        <v>541</v>
      </c>
      <c r="BR164" s="92" t="s">
        <v>541</v>
      </c>
      <c r="BS164" s="92" t="s">
        <v>541</v>
      </c>
      <c r="BT164" s="92" t="s">
        <v>541</v>
      </c>
      <c r="BU164" s="92" t="s">
        <v>541</v>
      </c>
      <c r="BV164" s="92" t="s">
        <v>158</v>
      </c>
      <c r="BW164" s="92" t="s">
        <v>541</v>
      </c>
      <c r="BX164" s="92" t="s">
        <v>541</v>
      </c>
      <c r="BY164" s="92" t="s">
        <v>158</v>
      </c>
      <c r="BZ164" s="222">
        <v>10</v>
      </c>
      <c r="CA164" s="92">
        <v>1</v>
      </c>
      <c r="CB164" s="92">
        <v>1</v>
      </c>
      <c r="CD164" s="92">
        <v>2</v>
      </c>
      <c r="CE164" s="92">
        <v>1</v>
      </c>
      <c r="CF164" s="92">
        <v>1</v>
      </c>
      <c r="CH164" s="236" t="s">
        <v>541</v>
      </c>
      <c r="DD164" s="92">
        <v>1</v>
      </c>
      <c r="DE164" s="92">
        <v>1</v>
      </c>
      <c r="DF164" s="92">
        <v>0</v>
      </c>
      <c r="DH164" s="92">
        <v>10</v>
      </c>
    </row>
    <row r="165" spans="1:112" ht="15.75" customHeight="1">
      <c r="A165" s="168">
        <v>156</v>
      </c>
      <c r="B165" s="279" t="s">
        <v>224</v>
      </c>
      <c r="C165" s="276">
        <v>31</v>
      </c>
      <c r="D165" s="299" t="s">
        <v>207</v>
      </c>
      <c r="E165" s="308" t="s">
        <v>392</v>
      </c>
      <c r="F165" s="274" t="s">
        <v>398</v>
      </c>
      <c r="G165" s="281">
        <v>2014</v>
      </c>
      <c r="H165" s="278">
        <v>999</v>
      </c>
      <c r="I165" s="251"/>
      <c r="J165" s="193" t="s">
        <v>158</v>
      </c>
      <c r="K165" s="74" t="s">
        <v>541</v>
      </c>
      <c r="L165" s="74" t="s">
        <v>158</v>
      </c>
      <c r="M165" s="97" t="s">
        <v>541</v>
      </c>
      <c r="N165" s="97" t="s">
        <v>158</v>
      </c>
      <c r="O165" s="97">
        <v>1</v>
      </c>
      <c r="P165" s="97" t="s">
        <v>541</v>
      </c>
      <c r="Q165" s="97" t="s">
        <v>158</v>
      </c>
      <c r="R165" s="97"/>
      <c r="S165" s="97"/>
      <c r="T165" s="97">
        <v>1</v>
      </c>
      <c r="U165" s="97">
        <v>1</v>
      </c>
      <c r="V165" s="97" t="s">
        <v>224</v>
      </c>
      <c r="W165" s="97">
        <v>25</v>
      </c>
      <c r="X165" s="97">
        <v>28</v>
      </c>
      <c r="Y165" s="97">
        <v>31</v>
      </c>
      <c r="Z165" s="97">
        <v>35</v>
      </c>
      <c r="AA165" s="97">
        <v>39</v>
      </c>
      <c r="AB165" s="97">
        <v>43</v>
      </c>
      <c r="AC165" s="97">
        <v>47</v>
      </c>
      <c r="AD165" s="97">
        <v>52</v>
      </c>
      <c r="AE165" s="97" t="s">
        <v>165</v>
      </c>
      <c r="AF165" s="97" t="s">
        <v>165</v>
      </c>
      <c r="AG165" s="97" t="s">
        <v>165</v>
      </c>
      <c r="AH165" s="97" t="s">
        <v>165</v>
      </c>
      <c r="AI165" s="97" t="s">
        <v>165</v>
      </c>
      <c r="AJ165" s="97" t="s">
        <v>165</v>
      </c>
      <c r="AK165" s="97" t="s">
        <v>165</v>
      </c>
      <c r="AL165" s="97" t="s">
        <v>165</v>
      </c>
      <c r="AM165" s="97" t="s">
        <v>165</v>
      </c>
      <c r="AN165" s="97" t="s">
        <v>165</v>
      </c>
      <c r="AO165" s="97" t="s">
        <v>165</v>
      </c>
      <c r="AR165" s="100">
        <v>31</v>
      </c>
      <c r="AS165" s="97">
        <v>31</v>
      </c>
      <c r="AT165" s="97" t="s">
        <v>541</v>
      </c>
      <c r="AU165" s="75" t="s">
        <v>541</v>
      </c>
      <c r="AV165" s="92" t="s">
        <v>30</v>
      </c>
      <c r="AW165" s="92" t="s">
        <v>158</v>
      </c>
      <c r="AZ165" s="92">
        <v>0</v>
      </c>
      <c r="BA165" s="101">
        <v>0</v>
      </c>
      <c r="BB165" s="92" t="s">
        <v>158</v>
      </c>
      <c r="BC165" s="92" t="s">
        <v>158</v>
      </c>
      <c r="BF165" s="92" t="s">
        <v>158</v>
      </c>
      <c r="BG165" s="92" t="s">
        <v>541</v>
      </c>
      <c r="BH165" s="92" t="s">
        <v>541</v>
      </c>
      <c r="BI165" s="92" t="s">
        <v>541</v>
      </c>
      <c r="BJ165" s="92" t="s">
        <v>541</v>
      </c>
      <c r="BK165" s="92" t="s">
        <v>541</v>
      </c>
      <c r="BL165" s="92" t="s">
        <v>541</v>
      </c>
      <c r="BM165" s="92" t="s">
        <v>541</v>
      </c>
      <c r="BN165" s="92" t="s">
        <v>541</v>
      </c>
      <c r="BO165" s="92" t="s">
        <v>541</v>
      </c>
      <c r="BP165" s="92" t="s">
        <v>541</v>
      </c>
      <c r="BQ165" s="92" t="s">
        <v>541</v>
      </c>
      <c r="BR165" s="92" t="s">
        <v>541</v>
      </c>
      <c r="BS165" s="92" t="s">
        <v>541</v>
      </c>
      <c r="BT165" s="92" t="s">
        <v>541</v>
      </c>
      <c r="BU165" s="92" t="s">
        <v>541</v>
      </c>
      <c r="BV165" s="92" t="s">
        <v>158</v>
      </c>
      <c r="BW165" s="92" t="s">
        <v>541</v>
      </c>
      <c r="BX165" s="92" t="s">
        <v>541</v>
      </c>
      <c r="BY165" s="92" t="s">
        <v>158</v>
      </c>
      <c r="BZ165" s="222" t="s">
        <v>541</v>
      </c>
      <c r="CA165" s="92">
        <v>1</v>
      </c>
      <c r="CB165" s="92">
        <v>1</v>
      </c>
      <c r="CD165" s="92">
        <v>2</v>
      </c>
      <c r="CE165" s="92">
        <v>1</v>
      </c>
      <c r="CF165" s="92">
        <v>1</v>
      </c>
      <c r="CH165" s="236" t="s">
        <v>532</v>
      </c>
      <c r="DD165" s="92">
        <v>1</v>
      </c>
      <c r="DE165" s="92">
        <v>0</v>
      </c>
      <c r="DF165" s="92">
        <v>1</v>
      </c>
      <c r="DH165" s="92">
        <v>1</v>
      </c>
    </row>
    <row r="166" spans="1:112" ht="15.75" customHeight="1">
      <c r="A166" s="168">
        <v>157</v>
      </c>
      <c r="B166" s="279" t="s">
        <v>224</v>
      </c>
      <c r="C166" s="273">
        <v>35</v>
      </c>
      <c r="D166" s="299" t="s">
        <v>207</v>
      </c>
      <c r="E166" s="308" t="s">
        <v>393</v>
      </c>
      <c r="F166" s="274" t="s">
        <v>398</v>
      </c>
      <c r="G166" s="281">
        <v>2014</v>
      </c>
      <c r="H166" s="278">
        <v>134</v>
      </c>
      <c r="I166" s="251">
        <v>35</v>
      </c>
      <c r="J166" s="193" t="s">
        <v>158</v>
      </c>
      <c r="K166" s="74" t="s">
        <v>541</v>
      </c>
      <c r="L166" s="74" t="s">
        <v>158</v>
      </c>
      <c r="M166" s="97" t="s">
        <v>541</v>
      </c>
      <c r="N166" s="97" t="s">
        <v>158</v>
      </c>
      <c r="O166" s="97">
        <v>1</v>
      </c>
      <c r="P166" s="97" t="s">
        <v>541</v>
      </c>
      <c r="Q166" s="97" t="s">
        <v>158</v>
      </c>
      <c r="R166" s="97"/>
      <c r="S166" s="97"/>
      <c r="T166" s="97">
        <v>1</v>
      </c>
      <c r="U166" s="97">
        <v>1</v>
      </c>
      <c r="V166" s="97" t="s">
        <v>224</v>
      </c>
      <c r="W166" s="97">
        <v>25</v>
      </c>
      <c r="X166" s="97">
        <v>28</v>
      </c>
      <c r="Y166" s="97">
        <v>31</v>
      </c>
      <c r="Z166" s="97">
        <v>35</v>
      </c>
      <c r="AA166" s="97">
        <v>39</v>
      </c>
      <c r="AB166" s="97">
        <v>43</v>
      </c>
      <c r="AC166" s="97">
        <v>47</v>
      </c>
      <c r="AD166" s="97">
        <v>52</v>
      </c>
      <c r="AE166" s="97" t="s">
        <v>165</v>
      </c>
      <c r="AF166" s="97" t="s">
        <v>165</v>
      </c>
      <c r="AG166" s="97" t="s">
        <v>165</v>
      </c>
      <c r="AH166" s="97" t="s">
        <v>165</v>
      </c>
      <c r="AI166" s="97" t="s">
        <v>165</v>
      </c>
      <c r="AJ166" s="97" t="s">
        <v>165</v>
      </c>
      <c r="AK166" s="97" t="s">
        <v>165</v>
      </c>
      <c r="AL166" s="97" t="s">
        <v>165</v>
      </c>
      <c r="AM166" s="97" t="s">
        <v>165</v>
      </c>
      <c r="AN166" s="97" t="s">
        <v>165</v>
      </c>
      <c r="AO166" s="97" t="s">
        <v>165</v>
      </c>
      <c r="AR166" s="100">
        <v>35</v>
      </c>
      <c r="AS166" s="97">
        <v>35</v>
      </c>
      <c r="AT166" s="97" t="s">
        <v>541</v>
      </c>
      <c r="AU166" s="75" t="s">
        <v>541</v>
      </c>
      <c r="AV166" s="92" t="s">
        <v>34</v>
      </c>
      <c r="AW166" s="92" t="s">
        <v>158</v>
      </c>
      <c r="AZ166" s="92">
        <v>0</v>
      </c>
      <c r="BA166" s="101">
        <v>35</v>
      </c>
      <c r="BB166" s="92" t="s">
        <v>158</v>
      </c>
      <c r="BC166" s="92" t="s">
        <v>158</v>
      </c>
      <c r="BF166" s="92" t="s">
        <v>158</v>
      </c>
      <c r="BG166" s="92" t="s">
        <v>541</v>
      </c>
      <c r="BH166" s="92" t="s">
        <v>541</v>
      </c>
      <c r="BI166" s="92" t="s">
        <v>541</v>
      </c>
      <c r="BJ166" s="92" t="s">
        <v>541</v>
      </c>
      <c r="BK166" s="92" t="s">
        <v>541</v>
      </c>
      <c r="BL166" s="92" t="s">
        <v>541</v>
      </c>
      <c r="BM166" s="92" t="s">
        <v>541</v>
      </c>
      <c r="BN166" s="92" t="s">
        <v>541</v>
      </c>
      <c r="BO166" s="92" t="s">
        <v>541</v>
      </c>
      <c r="BP166" s="92" t="s">
        <v>541</v>
      </c>
      <c r="BQ166" s="92" t="s">
        <v>541</v>
      </c>
      <c r="BR166" s="92" t="s">
        <v>541</v>
      </c>
      <c r="BS166" s="92" t="s">
        <v>541</v>
      </c>
      <c r="BT166" s="92" t="s">
        <v>541</v>
      </c>
      <c r="BU166" s="92" t="s">
        <v>541</v>
      </c>
      <c r="BV166" s="92" t="s">
        <v>158</v>
      </c>
      <c r="BW166" s="92" t="s">
        <v>541</v>
      </c>
      <c r="BX166" s="92" t="s">
        <v>541</v>
      </c>
      <c r="BY166" s="92" t="s">
        <v>158</v>
      </c>
      <c r="BZ166" s="222">
        <v>2</v>
      </c>
      <c r="CA166" s="92">
        <v>1</v>
      </c>
      <c r="CB166" s="92">
        <v>1</v>
      </c>
      <c r="CD166" s="92">
        <v>2</v>
      </c>
      <c r="CE166" s="92">
        <v>1</v>
      </c>
      <c r="CF166" s="92">
        <v>1</v>
      </c>
      <c r="CH166" s="236" t="s">
        <v>541</v>
      </c>
      <c r="DD166" s="92">
        <v>1</v>
      </c>
      <c r="DE166" s="92">
        <v>1</v>
      </c>
      <c r="DF166" s="92">
        <v>0</v>
      </c>
      <c r="DH166" s="92">
        <v>2</v>
      </c>
    </row>
    <row r="167" spans="1:112" ht="15.75" customHeight="1">
      <c r="A167" s="168">
        <v>158</v>
      </c>
      <c r="B167" s="279" t="s">
        <v>224</v>
      </c>
      <c r="C167" s="273">
        <v>43</v>
      </c>
      <c r="D167" s="299" t="s">
        <v>207</v>
      </c>
      <c r="E167" s="308" t="s">
        <v>394</v>
      </c>
      <c r="F167" s="274" t="s">
        <v>398</v>
      </c>
      <c r="G167" s="281">
        <v>2015</v>
      </c>
      <c r="H167" s="278">
        <v>999</v>
      </c>
      <c r="I167" s="251"/>
      <c r="J167" s="193" t="s">
        <v>158</v>
      </c>
      <c r="K167" s="74" t="s">
        <v>541</v>
      </c>
      <c r="L167" s="74" t="s">
        <v>158</v>
      </c>
      <c r="M167" s="97" t="s">
        <v>541</v>
      </c>
      <c r="N167" s="97" t="s">
        <v>158</v>
      </c>
      <c r="O167" s="97">
        <v>1</v>
      </c>
      <c r="P167" s="97" t="s">
        <v>541</v>
      </c>
      <c r="Q167" s="97" t="s">
        <v>158</v>
      </c>
      <c r="R167" s="97"/>
      <c r="S167" s="97"/>
      <c r="T167" s="97">
        <v>1</v>
      </c>
      <c r="U167" s="97">
        <v>1</v>
      </c>
      <c r="V167" s="97" t="s">
        <v>224</v>
      </c>
      <c r="W167" s="97">
        <v>25</v>
      </c>
      <c r="X167" s="97">
        <v>28</v>
      </c>
      <c r="Y167" s="97">
        <v>31</v>
      </c>
      <c r="Z167" s="97">
        <v>35</v>
      </c>
      <c r="AA167" s="97">
        <v>39</v>
      </c>
      <c r="AB167" s="97">
        <v>43</v>
      </c>
      <c r="AC167" s="97">
        <v>47</v>
      </c>
      <c r="AD167" s="97">
        <v>52</v>
      </c>
      <c r="AE167" s="97" t="s">
        <v>165</v>
      </c>
      <c r="AF167" s="97" t="s">
        <v>165</v>
      </c>
      <c r="AG167" s="97" t="s">
        <v>165</v>
      </c>
      <c r="AH167" s="97" t="s">
        <v>165</v>
      </c>
      <c r="AI167" s="97" t="s">
        <v>165</v>
      </c>
      <c r="AJ167" s="97" t="s">
        <v>165</v>
      </c>
      <c r="AK167" s="97" t="s">
        <v>165</v>
      </c>
      <c r="AL167" s="97" t="s">
        <v>165</v>
      </c>
      <c r="AM167" s="97" t="s">
        <v>165</v>
      </c>
      <c r="AN167" s="97" t="s">
        <v>165</v>
      </c>
      <c r="AO167" s="97" t="s">
        <v>165</v>
      </c>
      <c r="AR167" s="100">
        <v>43</v>
      </c>
      <c r="AS167" s="97">
        <v>43</v>
      </c>
      <c r="AT167" s="97" t="s">
        <v>541</v>
      </c>
      <c r="AU167" s="75" t="s">
        <v>541</v>
      </c>
      <c r="AV167" s="92" t="s">
        <v>42</v>
      </c>
      <c r="AW167" s="92" t="s">
        <v>158</v>
      </c>
      <c r="AZ167" s="92">
        <v>0</v>
      </c>
      <c r="BA167" s="101">
        <v>0</v>
      </c>
      <c r="BB167" s="92" t="s">
        <v>158</v>
      </c>
      <c r="BC167" s="92" t="s">
        <v>158</v>
      </c>
      <c r="BF167" s="92" t="s">
        <v>158</v>
      </c>
      <c r="BG167" s="92" t="s">
        <v>541</v>
      </c>
      <c r="BH167" s="92" t="s">
        <v>541</v>
      </c>
      <c r="BI167" s="92" t="s">
        <v>541</v>
      </c>
      <c r="BJ167" s="92" t="s">
        <v>541</v>
      </c>
      <c r="BK167" s="92" t="s">
        <v>541</v>
      </c>
      <c r="BL167" s="92" t="s">
        <v>541</v>
      </c>
      <c r="BM167" s="92" t="s">
        <v>541</v>
      </c>
      <c r="BN167" s="92" t="s">
        <v>541</v>
      </c>
      <c r="BO167" s="92" t="s">
        <v>541</v>
      </c>
      <c r="BP167" s="92" t="s">
        <v>541</v>
      </c>
      <c r="BQ167" s="92" t="s">
        <v>541</v>
      </c>
      <c r="BR167" s="92" t="s">
        <v>541</v>
      </c>
      <c r="BS167" s="92" t="s">
        <v>541</v>
      </c>
      <c r="BT167" s="92" t="s">
        <v>541</v>
      </c>
      <c r="BU167" s="92" t="s">
        <v>541</v>
      </c>
      <c r="BV167" s="92" t="s">
        <v>158</v>
      </c>
      <c r="BW167" s="92" t="s">
        <v>541</v>
      </c>
      <c r="BX167" s="92" t="s">
        <v>541</v>
      </c>
      <c r="BY167" s="92" t="s">
        <v>158</v>
      </c>
      <c r="BZ167" s="222" t="s">
        <v>541</v>
      </c>
      <c r="CA167" s="92">
        <v>1</v>
      </c>
      <c r="CB167" s="92">
        <v>1</v>
      </c>
      <c r="CD167" s="92">
        <v>2</v>
      </c>
      <c r="CE167" s="92">
        <v>1</v>
      </c>
      <c r="CF167" s="92">
        <v>1</v>
      </c>
      <c r="CH167" s="236" t="s">
        <v>532</v>
      </c>
      <c r="DD167" s="92">
        <v>1</v>
      </c>
      <c r="DE167" s="92">
        <v>0</v>
      </c>
      <c r="DF167" s="92">
        <v>1</v>
      </c>
      <c r="DH167" s="92">
        <v>2</v>
      </c>
    </row>
    <row r="168" spans="1:112" ht="15.75" customHeight="1">
      <c r="A168" s="168">
        <v>159</v>
      </c>
      <c r="B168" s="274" t="s">
        <v>208</v>
      </c>
      <c r="C168" s="273">
        <v>57</v>
      </c>
      <c r="D168" s="299" t="s">
        <v>207</v>
      </c>
      <c r="E168" s="308" t="s">
        <v>395</v>
      </c>
      <c r="F168" s="274" t="s">
        <v>398</v>
      </c>
      <c r="G168" s="281">
        <v>2010</v>
      </c>
      <c r="H168" s="278">
        <v>237</v>
      </c>
      <c r="I168" s="251">
        <v>52.3</v>
      </c>
      <c r="J168" s="193" t="s">
        <v>158</v>
      </c>
      <c r="K168" s="74" t="s">
        <v>541</v>
      </c>
      <c r="L168" s="74" t="s">
        <v>158</v>
      </c>
      <c r="M168" s="97" t="s">
        <v>541</v>
      </c>
      <c r="N168" s="97" t="s">
        <v>158</v>
      </c>
      <c r="O168" s="97">
        <v>3</v>
      </c>
      <c r="P168" s="97" t="s">
        <v>541</v>
      </c>
      <c r="Q168" s="97" t="s">
        <v>158</v>
      </c>
      <c r="R168" s="97"/>
      <c r="S168" s="97"/>
      <c r="T168" s="97">
        <v>3</v>
      </c>
      <c r="U168" s="97">
        <v>3</v>
      </c>
      <c r="V168" s="97" t="s">
        <v>208</v>
      </c>
      <c r="W168" s="97">
        <v>35</v>
      </c>
      <c r="X168" s="97">
        <v>39</v>
      </c>
      <c r="Y168" s="97">
        <v>43</v>
      </c>
      <c r="Z168" s="97">
        <v>47</v>
      </c>
      <c r="AA168" s="97">
        <v>52</v>
      </c>
      <c r="AB168" s="97">
        <v>57</v>
      </c>
      <c r="AC168" s="97">
        <v>63</v>
      </c>
      <c r="AD168" s="97">
        <v>70</v>
      </c>
      <c r="AE168" s="97">
        <v>80</v>
      </c>
      <c r="AF168" s="97">
        <v>90</v>
      </c>
      <c r="AG168" s="97" t="s">
        <v>165</v>
      </c>
      <c r="AH168" s="97" t="s">
        <v>165</v>
      </c>
      <c r="AI168" s="97" t="s">
        <v>165</v>
      </c>
      <c r="AJ168" s="97" t="s">
        <v>165</v>
      </c>
      <c r="AK168" s="97" t="s">
        <v>165</v>
      </c>
      <c r="AL168" s="97" t="s">
        <v>165</v>
      </c>
      <c r="AM168" s="97" t="s">
        <v>165</v>
      </c>
      <c r="AN168" s="97" t="s">
        <v>165</v>
      </c>
      <c r="AO168" s="97" t="s">
        <v>165</v>
      </c>
      <c r="AR168" s="100">
        <v>57</v>
      </c>
      <c r="AS168" s="97">
        <v>57</v>
      </c>
      <c r="AT168" s="97" t="s">
        <v>541</v>
      </c>
      <c r="AU168" s="75" t="s">
        <v>541</v>
      </c>
      <c r="AV168" s="92" t="s">
        <v>56</v>
      </c>
      <c r="AW168" s="92" t="s">
        <v>158</v>
      </c>
      <c r="AZ168" s="92">
        <v>0</v>
      </c>
      <c r="BA168" s="101">
        <v>52.3</v>
      </c>
      <c r="BB168" s="92" t="s">
        <v>158</v>
      </c>
      <c r="BC168" s="92" t="s">
        <v>158</v>
      </c>
      <c r="BF168" s="92" t="s">
        <v>541</v>
      </c>
      <c r="BG168" s="92" t="s">
        <v>541</v>
      </c>
      <c r="BH168" s="92" t="s">
        <v>158</v>
      </c>
      <c r="BI168" s="92" t="s">
        <v>541</v>
      </c>
      <c r="BJ168" s="92" t="s">
        <v>541</v>
      </c>
      <c r="BK168" s="92" t="s">
        <v>541</v>
      </c>
      <c r="BL168" s="92" t="s">
        <v>541</v>
      </c>
      <c r="BM168" s="92" t="s">
        <v>541</v>
      </c>
      <c r="BN168" s="92" t="s">
        <v>541</v>
      </c>
      <c r="BO168" s="92" t="s">
        <v>541</v>
      </c>
      <c r="BP168" s="92" t="s">
        <v>541</v>
      </c>
      <c r="BQ168" s="92" t="s">
        <v>541</v>
      </c>
      <c r="BR168" s="92" t="s">
        <v>541</v>
      </c>
      <c r="BS168" s="92" t="s">
        <v>541</v>
      </c>
      <c r="BT168" s="92" t="s">
        <v>541</v>
      </c>
      <c r="BU168" s="92" t="s">
        <v>541</v>
      </c>
      <c r="BV168" s="92" t="s">
        <v>158</v>
      </c>
      <c r="BW168" s="92" t="s">
        <v>541</v>
      </c>
      <c r="BX168" s="92" t="s">
        <v>541</v>
      </c>
      <c r="BY168" s="92" t="s">
        <v>158</v>
      </c>
      <c r="BZ168" s="222">
        <v>3</v>
      </c>
      <c r="CA168" s="92">
        <v>1</v>
      </c>
      <c r="CB168" s="92">
        <v>1</v>
      </c>
      <c r="CD168" s="92">
        <v>2</v>
      </c>
      <c r="CE168" s="92">
        <v>1</v>
      </c>
      <c r="CF168" s="92">
        <v>1</v>
      </c>
      <c r="CH168" s="236" t="s">
        <v>541</v>
      </c>
      <c r="DD168" s="92">
        <v>1</v>
      </c>
      <c r="DE168" s="92">
        <v>1</v>
      </c>
      <c r="DF168" s="92">
        <v>0</v>
      </c>
      <c r="DH168" s="92">
        <v>3</v>
      </c>
    </row>
    <row r="169" spans="1:112" ht="15.75" customHeight="1">
      <c r="A169" s="168">
        <v>160</v>
      </c>
      <c r="B169" s="279" t="s">
        <v>213</v>
      </c>
      <c r="C169" s="278">
        <v>75</v>
      </c>
      <c r="D169" s="299" t="s">
        <v>207</v>
      </c>
      <c r="E169" s="308" t="s">
        <v>396</v>
      </c>
      <c r="F169" s="274" t="s">
        <v>398</v>
      </c>
      <c r="G169" s="281">
        <v>2009</v>
      </c>
      <c r="H169" s="278">
        <v>266</v>
      </c>
      <c r="I169" s="251">
        <v>70.599999999999994</v>
      </c>
      <c r="J169" s="193" t="s">
        <v>158</v>
      </c>
      <c r="K169" s="74" t="s">
        <v>541</v>
      </c>
      <c r="L169" s="74" t="s">
        <v>158</v>
      </c>
      <c r="M169" s="97" t="s">
        <v>541</v>
      </c>
      <c r="N169" s="97" t="s">
        <v>158</v>
      </c>
      <c r="O169" s="97">
        <v>4</v>
      </c>
      <c r="P169" s="97" t="s">
        <v>541</v>
      </c>
      <c r="Q169" s="97" t="s">
        <v>158</v>
      </c>
      <c r="R169" s="97"/>
      <c r="S169" s="97"/>
      <c r="T169" s="97">
        <v>4</v>
      </c>
      <c r="U169" s="97">
        <v>4</v>
      </c>
      <c r="V169" s="97" t="s">
        <v>213</v>
      </c>
      <c r="W169" s="97">
        <v>38</v>
      </c>
      <c r="X169" s="97">
        <v>41</v>
      </c>
      <c r="Y169" s="97">
        <v>44</v>
      </c>
      <c r="Z169" s="97">
        <v>48</v>
      </c>
      <c r="AA169" s="97">
        <v>52</v>
      </c>
      <c r="AB169" s="97">
        <v>57</v>
      </c>
      <c r="AC169" s="97">
        <v>62</v>
      </c>
      <c r="AD169" s="97">
        <v>68</v>
      </c>
      <c r="AE169" s="97">
        <v>75</v>
      </c>
      <c r="AF169" s="97">
        <v>85</v>
      </c>
      <c r="AG169" s="97">
        <v>100</v>
      </c>
      <c r="AH169" s="97" t="s">
        <v>165</v>
      </c>
      <c r="AI169" s="97" t="s">
        <v>165</v>
      </c>
      <c r="AJ169" s="97" t="s">
        <v>165</v>
      </c>
      <c r="AK169" s="97" t="s">
        <v>165</v>
      </c>
      <c r="AL169" s="97" t="s">
        <v>165</v>
      </c>
      <c r="AM169" s="97" t="s">
        <v>165</v>
      </c>
      <c r="AN169" s="97" t="s">
        <v>165</v>
      </c>
      <c r="AO169" s="97" t="s">
        <v>165</v>
      </c>
      <c r="AR169" s="100">
        <v>75</v>
      </c>
      <c r="AS169" s="97" t="s">
        <v>541</v>
      </c>
      <c r="AT169" s="97">
        <v>75</v>
      </c>
      <c r="AU169" s="75" t="s">
        <v>541</v>
      </c>
      <c r="AV169" s="92" t="s">
        <v>65</v>
      </c>
      <c r="AW169" s="92" t="s">
        <v>158</v>
      </c>
      <c r="AZ169" s="92">
        <v>0</v>
      </c>
      <c r="BA169" s="101">
        <v>70.599999999999994</v>
      </c>
      <c r="BB169" s="92" t="s">
        <v>158</v>
      </c>
      <c r="BC169" s="92" t="s">
        <v>158</v>
      </c>
      <c r="BF169" s="92" t="s">
        <v>541</v>
      </c>
      <c r="BG169" s="92" t="s">
        <v>541</v>
      </c>
      <c r="BH169" s="92" t="s">
        <v>541</v>
      </c>
      <c r="BI169" s="92" t="s">
        <v>158</v>
      </c>
      <c r="BJ169" s="92" t="s">
        <v>541</v>
      </c>
      <c r="BK169" s="92" t="s">
        <v>541</v>
      </c>
      <c r="BL169" s="92" t="s">
        <v>541</v>
      </c>
      <c r="BM169" s="92" t="s">
        <v>541</v>
      </c>
      <c r="BN169" s="92" t="s">
        <v>541</v>
      </c>
      <c r="BO169" s="92" t="s">
        <v>541</v>
      </c>
      <c r="BP169" s="92" t="s">
        <v>541</v>
      </c>
      <c r="BQ169" s="92" t="s">
        <v>541</v>
      </c>
      <c r="BR169" s="92" t="s">
        <v>541</v>
      </c>
      <c r="BS169" s="92" t="s">
        <v>541</v>
      </c>
      <c r="BT169" s="92" t="s">
        <v>541</v>
      </c>
      <c r="BU169" s="92" t="s">
        <v>541</v>
      </c>
      <c r="BV169" s="92" t="s">
        <v>158</v>
      </c>
      <c r="BW169" s="92" t="s">
        <v>541</v>
      </c>
      <c r="BX169" s="92" t="s">
        <v>541</v>
      </c>
      <c r="BY169" s="92" t="s">
        <v>158</v>
      </c>
      <c r="BZ169" s="222">
        <v>4</v>
      </c>
      <c r="CA169" s="92">
        <v>1</v>
      </c>
      <c r="CB169" s="92">
        <v>1</v>
      </c>
      <c r="CD169" s="92">
        <v>2</v>
      </c>
      <c r="CE169" s="92">
        <v>1</v>
      </c>
      <c r="CF169" s="92">
        <v>1</v>
      </c>
      <c r="CH169" s="236" t="s">
        <v>541</v>
      </c>
      <c r="DD169" s="92">
        <v>1</v>
      </c>
      <c r="DE169" s="92">
        <v>1</v>
      </c>
      <c r="DF169" s="92">
        <v>0</v>
      </c>
      <c r="DH169" s="92">
        <v>4</v>
      </c>
    </row>
    <row r="170" spans="1:112">
      <c r="A170" s="168">
        <v>161</v>
      </c>
      <c r="B170" s="274" t="s">
        <v>213</v>
      </c>
      <c r="C170" s="278">
        <v>85</v>
      </c>
      <c r="D170" s="299" t="s">
        <v>207</v>
      </c>
      <c r="E170" s="308" t="s">
        <v>397</v>
      </c>
      <c r="F170" s="274" t="s">
        <v>398</v>
      </c>
      <c r="G170" s="281">
        <v>2008</v>
      </c>
      <c r="H170" s="278">
        <v>132</v>
      </c>
      <c r="I170" s="251">
        <v>82.1</v>
      </c>
      <c r="J170" s="193" t="s">
        <v>158</v>
      </c>
      <c r="K170" s="74" t="s">
        <v>541</v>
      </c>
      <c r="L170" s="74" t="s">
        <v>158</v>
      </c>
      <c r="M170" s="97" t="s">
        <v>541</v>
      </c>
      <c r="N170" s="97" t="s">
        <v>158</v>
      </c>
      <c r="O170" s="97">
        <v>4</v>
      </c>
      <c r="P170" s="97" t="s">
        <v>541</v>
      </c>
      <c r="Q170" s="97" t="s">
        <v>158</v>
      </c>
      <c r="R170" s="97"/>
      <c r="S170" s="97"/>
      <c r="T170" s="97">
        <v>4</v>
      </c>
      <c r="U170" s="97">
        <v>4</v>
      </c>
      <c r="V170" s="97" t="s">
        <v>213</v>
      </c>
      <c r="W170" s="97">
        <v>38</v>
      </c>
      <c r="X170" s="97">
        <v>41</v>
      </c>
      <c r="Y170" s="97">
        <v>44</v>
      </c>
      <c r="Z170" s="97">
        <v>48</v>
      </c>
      <c r="AA170" s="97">
        <v>52</v>
      </c>
      <c r="AB170" s="97">
        <v>57</v>
      </c>
      <c r="AC170" s="97">
        <v>62</v>
      </c>
      <c r="AD170" s="97">
        <v>68</v>
      </c>
      <c r="AE170" s="97">
        <v>75</v>
      </c>
      <c r="AF170" s="97">
        <v>85</v>
      </c>
      <c r="AG170" s="97">
        <v>100</v>
      </c>
      <c r="AH170" s="97" t="s">
        <v>165</v>
      </c>
      <c r="AI170" s="97" t="s">
        <v>165</v>
      </c>
      <c r="AJ170" s="97" t="s">
        <v>165</v>
      </c>
      <c r="AK170" s="97" t="s">
        <v>165</v>
      </c>
      <c r="AL170" s="97" t="s">
        <v>165</v>
      </c>
      <c r="AM170" s="97" t="s">
        <v>165</v>
      </c>
      <c r="AN170" s="97" t="s">
        <v>165</v>
      </c>
      <c r="AO170" s="97" t="s">
        <v>165</v>
      </c>
      <c r="AR170" s="100">
        <v>85</v>
      </c>
      <c r="AS170" s="97" t="s">
        <v>541</v>
      </c>
      <c r="AT170" s="97">
        <v>85</v>
      </c>
      <c r="AU170" s="75" t="s">
        <v>541</v>
      </c>
      <c r="AV170" s="92" t="s">
        <v>71</v>
      </c>
      <c r="AW170" s="92" t="s">
        <v>158</v>
      </c>
      <c r="AZ170" s="92">
        <v>0</v>
      </c>
      <c r="BA170" s="101">
        <v>82.1</v>
      </c>
      <c r="BB170" s="92" t="s">
        <v>158</v>
      </c>
      <c r="BC170" s="92" t="s">
        <v>158</v>
      </c>
      <c r="BF170" s="92" t="s">
        <v>541</v>
      </c>
      <c r="BG170" s="92" t="s">
        <v>541</v>
      </c>
      <c r="BH170" s="92" t="s">
        <v>541</v>
      </c>
      <c r="BI170" s="92" t="s">
        <v>158</v>
      </c>
      <c r="BJ170" s="92" t="s">
        <v>541</v>
      </c>
      <c r="BK170" s="92" t="s">
        <v>541</v>
      </c>
      <c r="BL170" s="92" t="s">
        <v>541</v>
      </c>
      <c r="BM170" s="92" t="s">
        <v>541</v>
      </c>
      <c r="BN170" s="92" t="s">
        <v>541</v>
      </c>
      <c r="BO170" s="92" t="s">
        <v>541</v>
      </c>
      <c r="BP170" s="92" t="s">
        <v>541</v>
      </c>
      <c r="BQ170" s="92" t="s">
        <v>541</v>
      </c>
      <c r="BR170" s="92" t="s">
        <v>541</v>
      </c>
      <c r="BS170" s="92" t="s">
        <v>541</v>
      </c>
      <c r="BT170" s="92" t="s">
        <v>541</v>
      </c>
      <c r="BU170" s="92" t="s">
        <v>541</v>
      </c>
      <c r="BV170" s="92" t="s">
        <v>158</v>
      </c>
      <c r="BW170" s="92" t="s">
        <v>541</v>
      </c>
      <c r="BX170" s="92" t="s">
        <v>541</v>
      </c>
      <c r="BY170" s="92" t="s">
        <v>158</v>
      </c>
      <c r="BZ170" s="222">
        <v>5</v>
      </c>
      <c r="CA170" s="92">
        <v>1</v>
      </c>
      <c r="CB170" s="92">
        <v>1</v>
      </c>
      <c r="CD170" s="92">
        <v>2</v>
      </c>
      <c r="CE170" s="92">
        <v>1</v>
      </c>
      <c r="CF170" s="92">
        <v>1</v>
      </c>
      <c r="CH170" s="236" t="s">
        <v>541</v>
      </c>
      <c r="DD170" s="92">
        <v>1</v>
      </c>
      <c r="DE170" s="92">
        <v>1</v>
      </c>
      <c r="DF170" s="92">
        <v>0</v>
      </c>
      <c r="DH170" s="92">
        <v>5</v>
      </c>
    </row>
    <row r="171" spans="1:112" ht="15.75" customHeight="1">
      <c r="A171" s="168">
        <v>162</v>
      </c>
      <c r="B171" s="279" t="s">
        <v>224</v>
      </c>
      <c r="C171" s="278">
        <v>25</v>
      </c>
      <c r="D171" s="299" t="s">
        <v>207</v>
      </c>
      <c r="E171" s="321" t="s">
        <v>504</v>
      </c>
      <c r="F171" s="274" t="s">
        <v>399</v>
      </c>
      <c r="G171" s="318">
        <v>2015</v>
      </c>
      <c r="H171" s="278">
        <v>66</v>
      </c>
      <c r="I171" s="251">
        <v>24.5</v>
      </c>
      <c r="J171" s="193" t="s">
        <v>158</v>
      </c>
      <c r="K171" s="74" t="s">
        <v>541</v>
      </c>
      <c r="L171" s="74" t="s">
        <v>158</v>
      </c>
      <c r="M171" s="97" t="s">
        <v>541</v>
      </c>
      <c r="N171" s="97" t="s">
        <v>158</v>
      </c>
      <c r="O171" s="97">
        <v>1</v>
      </c>
      <c r="P171" s="97" t="s">
        <v>541</v>
      </c>
      <c r="Q171" s="97" t="s">
        <v>158</v>
      </c>
      <c r="R171" s="97"/>
      <c r="S171" s="97"/>
      <c r="T171" s="97">
        <v>1</v>
      </c>
      <c r="U171" s="97">
        <v>1</v>
      </c>
      <c r="V171" s="97" t="s">
        <v>224</v>
      </c>
      <c r="W171" s="97">
        <v>25</v>
      </c>
      <c r="X171" s="97">
        <v>28</v>
      </c>
      <c r="Y171" s="97">
        <v>31</v>
      </c>
      <c r="Z171" s="97">
        <v>35</v>
      </c>
      <c r="AA171" s="97">
        <v>39</v>
      </c>
      <c r="AB171" s="97">
        <v>43</v>
      </c>
      <c r="AC171" s="97">
        <v>47</v>
      </c>
      <c r="AD171" s="97">
        <v>52</v>
      </c>
      <c r="AE171" s="97" t="s">
        <v>165</v>
      </c>
      <c r="AF171" s="97" t="s">
        <v>165</v>
      </c>
      <c r="AG171" s="97" t="s">
        <v>165</v>
      </c>
      <c r="AH171" s="97" t="s">
        <v>165</v>
      </c>
      <c r="AI171" s="97" t="s">
        <v>165</v>
      </c>
      <c r="AJ171" s="97" t="s">
        <v>165</v>
      </c>
      <c r="AK171" s="97" t="s">
        <v>165</v>
      </c>
      <c r="AL171" s="97" t="s">
        <v>165</v>
      </c>
      <c r="AM171" s="97" t="s">
        <v>165</v>
      </c>
      <c r="AN171" s="97" t="s">
        <v>165</v>
      </c>
      <c r="AO171" s="97" t="s">
        <v>165</v>
      </c>
      <c r="AR171" s="100">
        <v>25</v>
      </c>
      <c r="AS171" s="97">
        <v>25</v>
      </c>
      <c r="AT171" s="97" t="s">
        <v>541</v>
      </c>
      <c r="AU171" s="75" t="s">
        <v>541</v>
      </c>
      <c r="AV171" s="92" t="s">
        <v>24</v>
      </c>
      <c r="AW171" s="92" t="s">
        <v>158</v>
      </c>
      <c r="AZ171" s="92">
        <v>0</v>
      </c>
      <c r="BA171" s="101">
        <v>24.5</v>
      </c>
      <c r="BB171" s="92" t="s">
        <v>158</v>
      </c>
      <c r="BC171" s="92" t="s">
        <v>158</v>
      </c>
      <c r="BF171" s="92" t="s">
        <v>158</v>
      </c>
      <c r="BG171" s="92" t="s">
        <v>541</v>
      </c>
      <c r="BH171" s="92" t="s">
        <v>541</v>
      </c>
      <c r="BI171" s="92" t="s">
        <v>541</v>
      </c>
      <c r="BJ171" s="92" t="s">
        <v>541</v>
      </c>
      <c r="BK171" s="92" t="s">
        <v>541</v>
      </c>
      <c r="BL171" s="92" t="s">
        <v>541</v>
      </c>
      <c r="BM171" s="92" t="s">
        <v>541</v>
      </c>
      <c r="BN171" s="92" t="s">
        <v>541</v>
      </c>
      <c r="BO171" s="92" t="s">
        <v>541</v>
      </c>
      <c r="BP171" s="92" t="s">
        <v>541</v>
      </c>
      <c r="BQ171" s="92" t="s">
        <v>541</v>
      </c>
      <c r="BR171" s="92" t="s">
        <v>541</v>
      </c>
      <c r="BS171" s="92" t="s">
        <v>541</v>
      </c>
      <c r="BT171" s="92" t="s">
        <v>541</v>
      </c>
      <c r="BU171" s="92" t="s">
        <v>541</v>
      </c>
      <c r="BV171" s="92" t="s">
        <v>158</v>
      </c>
      <c r="BW171" s="92" t="s">
        <v>541</v>
      </c>
      <c r="BX171" s="92" t="s">
        <v>541</v>
      </c>
      <c r="BY171" s="92" t="s">
        <v>158</v>
      </c>
      <c r="BZ171" s="222">
        <v>1</v>
      </c>
      <c r="CA171" s="92">
        <v>1</v>
      </c>
      <c r="CB171" s="92">
        <v>1</v>
      </c>
      <c r="CD171" s="92">
        <v>2</v>
      </c>
      <c r="CE171" s="92">
        <v>1</v>
      </c>
      <c r="CF171" s="92">
        <v>1</v>
      </c>
      <c r="CH171" s="236" t="s">
        <v>541</v>
      </c>
      <c r="DD171" s="92">
        <v>1</v>
      </c>
      <c r="DE171" s="92">
        <v>1</v>
      </c>
      <c r="DF171" s="92">
        <v>0</v>
      </c>
      <c r="DH171" s="92">
        <v>1</v>
      </c>
    </row>
    <row r="172" spans="1:112" ht="15.75" customHeight="1">
      <c r="A172" s="168">
        <v>163</v>
      </c>
      <c r="B172" s="279" t="s">
        <v>224</v>
      </c>
      <c r="C172" s="278">
        <v>31</v>
      </c>
      <c r="D172" s="299" t="s">
        <v>207</v>
      </c>
      <c r="E172" s="321" t="s">
        <v>505</v>
      </c>
      <c r="F172" s="274" t="s">
        <v>399</v>
      </c>
      <c r="G172" s="318">
        <v>2015</v>
      </c>
      <c r="H172" s="278">
        <v>41</v>
      </c>
      <c r="I172" s="251">
        <v>30</v>
      </c>
      <c r="J172" s="193" t="s">
        <v>158</v>
      </c>
      <c r="K172" s="74" t="s">
        <v>541</v>
      </c>
      <c r="L172" s="74" t="s">
        <v>158</v>
      </c>
      <c r="M172" s="97" t="s">
        <v>541</v>
      </c>
      <c r="N172" s="97" t="s">
        <v>158</v>
      </c>
      <c r="O172" s="97">
        <v>1</v>
      </c>
      <c r="P172" s="97" t="s">
        <v>541</v>
      </c>
      <c r="Q172" s="97" t="s">
        <v>158</v>
      </c>
      <c r="R172" s="97"/>
      <c r="S172" s="97"/>
      <c r="T172" s="97">
        <v>1</v>
      </c>
      <c r="U172" s="97">
        <v>1</v>
      </c>
      <c r="V172" s="97" t="s">
        <v>224</v>
      </c>
      <c r="W172" s="97">
        <v>25</v>
      </c>
      <c r="X172" s="97">
        <v>28</v>
      </c>
      <c r="Y172" s="97">
        <v>31</v>
      </c>
      <c r="Z172" s="97">
        <v>35</v>
      </c>
      <c r="AA172" s="97">
        <v>39</v>
      </c>
      <c r="AB172" s="97">
        <v>43</v>
      </c>
      <c r="AC172" s="97">
        <v>47</v>
      </c>
      <c r="AD172" s="97">
        <v>52</v>
      </c>
      <c r="AE172" s="97" t="s">
        <v>165</v>
      </c>
      <c r="AF172" s="97" t="s">
        <v>165</v>
      </c>
      <c r="AG172" s="97" t="s">
        <v>165</v>
      </c>
      <c r="AH172" s="97" t="s">
        <v>165</v>
      </c>
      <c r="AI172" s="97" t="s">
        <v>165</v>
      </c>
      <c r="AJ172" s="97" t="s">
        <v>165</v>
      </c>
      <c r="AK172" s="97" t="s">
        <v>165</v>
      </c>
      <c r="AL172" s="97" t="s">
        <v>165</v>
      </c>
      <c r="AM172" s="97" t="s">
        <v>165</v>
      </c>
      <c r="AN172" s="97" t="s">
        <v>165</v>
      </c>
      <c r="AO172" s="97" t="s">
        <v>165</v>
      </c>
      <c r="AR172" s="100">
        <v>31</v>
      </c>
      <c r="AS172" s="97">
        <v>31</v>
      </c>
      <c r="AT172" s="97" t="s">
        <v>541</v>
      </c>
      <c r="AU172" s="75" t="s">
        <v>541</v>
      </c>
      <c r="AV172" s="92" t="s">
        <v>30</v>
      </c>
      <c r="AW172" s="92" t="s">
        <v>158</v>
      </c>
      <c r="AZ172" s="92">
        <v>0</v>
      </c>
      <c r="BA172" s="101">
        <v>30</v>
      </c>
      <c r="BB172" s="92" t="s">
        <v>158</v>
      </c>
      <c r="BC172" s="92" t="s">
        <v>158</v>
      </c>
      <c r="BF172" s="92" t="s">
        <v>158</v>
      </c>
      <c r="BG172" s="92" t="s">
        <v>541</v>
      </c>
      <c r="BH172" s="92" t="s">
        <v>541</v>
      </c>
      <c r="BI172" s="92" t="s">
        <v>541</v>
      </c>
      <c r="BJ172" s="92" t="s">
        <v>541</v>
      </c>
      <c r="BK172" s="92" t="s">
        <v>541</v>
      </c>
      <c r="BL172" s="92" t="s">
        <v>541</v>
      </c>
      <c r="BM172" s="92" t="s">
        <v>541</v>
      </c>
      <c r="BN172" s="92" t="s">
        <v>541</v>
      </c>
      <c r="BO172" s="92" t="s">
        <v>541</v>
      </c>
      <c r="BP172" s="92" t="s">
        <v>541</v>
      </c>
      <c r="BQ172" s="92" t="s">
        <v>541</v>
      </c>
      <c r="BR172" s="92" t="s">
        <v>541</v>
      </c>
      <c r="BS172" s="92" t="s">
        <v>541</v>
      </c>
      <c r="BT172" s="92" t="s">
        <v>541</v>
      </c>
      <c r="BU172" s="92" t="s">
        <v>541</v>
      </c>
      <c r="BV172" s="92" t="s">
        <v>158</v>
      </c>
      <c r="BW172" s="92" t="s">
        <v>541</v>
      </c>
      <c r="BX172" s="92" t="s">
        <v>541</v>
      </c>
      <c r="BY172" s="92" t="s">
        <v>158</v>
      </c>
      <c r="BZ172" s="222">
        <v>2</v>
      </c>
      <c r="CA172" s="92">
        <v>1</v>
      </c>
      <c r="CB172" s="92">
        <v>1</v>
      </c>
      <c r="CD172" s="92">
        <v>2</v>
      </c>
      <c r="CE172" s="92">
        <v>1</v>
      </c>
      <c r="CF172" s="92">
        <v>1</v>
      </c>
      <c r="CH172" s="236" t="s">
        <v>541</v>
      </c>
      <c r="DD172" s="92">
        <v>1</v>
      </c>
      <c r="DE172" s="92">
        <v>1</v>
      </c>
      <c r="DF172" s="92">
        <v>0</v>
      </c>
      <c r="DH172" s="92">
        <v>2</v>
      </c>
    </row>
    <row r="173" spans="1:112" ht="18.75" customHeight="1">
      <c r="A173" s="168">
        <v>164</v>
      </c>
      <c r="B173" s="279" t="s">
        <v>212</v>
      </c>
      <c r="C173" s="278">
        <v>43</v>
      </c>
      <c r="D173" s="299" t="s">
        <v>207</v>
      </c>
      <c r="E173" s="321" t="s">
        <v>506</v>
      </c>
      <c r="F173" s="274" t="s">
        <v>399</v>
      </c>
      <c r="G173" s="318">
        <v>2013</v>
      </c>
      <c r="H173" s="278">
        <v>36</v>
      </c>
      <c r="I173" s="251">
        <v>42.7</v>
      </c>
      <c r="J173" s="193" t="s">
        <v>158</v>
      </c>
      <c r="K173" s="74" t="s">
        <v>541</v>
      </c>
      <c r="L173" s="74" t="s">
        <v>158</v>
      </c>
      <c r="M173" s="97" t="s">
        <v>541</v>
      </c>
      <c r="N173" s="97" t="s">
        <v>158</v>
      </c>
      <c r="O173" s="97">
        <v>2</v>
      </c>
      <c r="P173" s="97" t="s">
        <v>541</v>
      </c>
      <c r="Q173" s="97" t="s">
        <v>158</v>
      </c>
      <c r="R173" s="97"/>
      <c r="S173" s="97"/>
      <c r="T173" s="97">
        <v>2</v>
      </c>
      <c r="U173" s="97">
        <v>2</v>
      </c>
      <c r="V173" s="97" t="s">
        <v>212</v>
      </c>
      <c r="W173" s="97">
        <v>31</v>
      </c>
      <c r="X173" s="97">
        <v>35</v>
      </c>
      <c r="Y173" s="97">
        <v>39</v>
      </c>
      <c r="Z173" s="97">
        <v>43</v>
      </c>
      <c r="AA173" s="97">
        <v>47</v>
      </c>
      <c r="AB173" s="97">
        <v>52</v>
      </c>
      <c r="AC173" s="97">
        <v>57</v>
      </c>
      <c r="AD173" s="97">
        <v>63</v>
      </c>
      <c r="AE173" s="97" t="s">
        <v>165</v>
      </c>
      <c r="AF173" s="97" t="s">
        <v>165</v>
      </c>
      <c r="AG173" s="97" t="s">
        <v>165</v>
      </c>
      <c r="AH173" s="97" t="s">
        <v>165</v>
      </c>
      <c r="AI173" s="97" t="s">
        <v>165</v>
      </c>
      <c r="AJ173" s="97" t="s">
        <v>165</v>
      </c>
      <c r="AK173" s="97" t="s">
        <v>165</v>
      </c>
      <c r="AL173" s="97" t="s">
        <v>165</v>
      </c>
      <c r="AM173" s="97" t="s">
        <v>165</v>
      </c>
      <c r="AN173" s="97" t="s">
        <v>165</v>
      </c>
      <c r="AO173" s="97" t="s">
        <v>165</v>
      </c>
      <c r="AR173" s="100">
        <v>43</v>
      </c>
      <c r="AS173" s="97">
        <v>43</v>
      </c>
      <c r="AT173" s="97" t="s">
        <v>541</v>
      </c>
      <c r="AU173" s="75" t="s">
        <v>541</v>
      </c>
      <c r="AV173" s="92" t="s">
        <v>42</v>
      </c>
      <c r="AW173" s="92" t="s">
        <v>158</v>
      </c>
      <c r="AZ173" s="92">
        <v>0</v>
      </c>
      <c r="BA173" s="101">
        <v>42.7</v>
      </c>
      <c r="BB173" s="92" t="s">
        <v>158</v>
      </c>
      <c r="BC173" s="92" t="s">
        <v>158</v>
      </c>
      <c r="BF173" s="92" t="s">
        <v>541</v>
      </c>
      <c r="BG173" s="92" t="s">
        <v>158</v>
      </c>
      <c r="BH173" s="92" t="s">
        <v>541</v>
      </c>
      <c r="BI173" s="92" t="s">
        <v>541</v>
      </c>
      <c r="BJ173" s="92" t="s">
        <v>541</v>
      </c>
      <c r="BK173" s="92" t="s">
        <v>541</v>
      </c>
      <c r="BL173" s="92" t="s">
        <v>541</v>
      </c>
      <c r="BM173" s="92" t="s">
        <v>541</v>
      </c>
      <c r="BN173" s="92" t="s">
        <v>541</v>
      </c>
      <c r="BO173" s="92" t="s">
        <v>541</v>
      </c>
      <c r="BP173" s="92" t="s">
        <v>541</v>
      </c>
      <c r="BQ173" s="92" t="s">
        <v>541</v>
      </c>
      <c r="BR173" s="92" t="s">
        <v>541</v>
      </c>
      <c r="BS173" s="92" t="s">
        <v>541</v>
      </c>
      <c r="BT173" s="92" t="s">
        <v>541</v>
      </c>
      <c r="BU173" s="92" t="s">
        <v>541</v>
      </c>
      <c r="BV173" s="92" t="s">
        <v>158</v>
      </c>
      <c r="BW173" s="92" t="s">
        <v>541</v>
      </c>
      <c r="BX173" s="92" t="s">
        <v>541</v>
      </c>
      <c r="BY173" s="92" t="s">
        <v>158</v>
      </c>
      <c r="BZ173" s="222">
        <v>3</v>
      </c>
      <c r="CA173" s="92">
        <v>1</v>
      </c>
      <c r="CB173" s="92">
        <v>1</v>
      </c>
      <c r="CD173" s="92">
        <v>2</v>
      </c>
      <c r="CE173" s="92">
        <v>1</v>
      </c>
      <c r="CF173" s="92">
        <v>1</v>
      </c>
      <c r="CH173" s="236" t="s">
        <v>541</v>
      </c>
      <c r="DD173" s="92">
        <v>1</v>
      </c>
      <c r="DE173" s="92">
        <v>1</v>
      </c>
      <c r="DF173" s="92">
        <v>0</v>
      </c>
      <c r="DH173" s="92">
        <v>3</v>
      </c>
    </row>
    <row r="174" spans="1:112">
      <c r="A174" s="168">
        <v>165</v>
      </c>
      <c r="B174" s="279" t="s">
        <v>212</v>
      </c>
      <c r="C174" s="278">
        <v>57</v>
      </c>
      <c r="D174" s="299" t="s">
        <v>207</v>
      </c>
      <c r="E174" s="321" t="s">
        <v>507</v>
      </c>
      <c r="F174" s="274" t="s">
        <v>399</v>
      </c>
      <c r="G174" s="318">
        <v>2013</v>
      </c>
      <c r="H174" s="278">
        <v>239</v>
      </c>
      <c r="I174" s="251">
        <v>56</v>
      </c>
      <c r="J174" s="193" t="s">
        <v>158</v>
      </c>
      <c r="K174" s="74" t="s">
        <v>541</v>
      </c>
      <c r="L174" s="74" t="s">
        <v>158</v>
      </c>
      <c r="M174" s="97" t="s">
        <v>541</v>
      </c>
      <c r="N174" s="97" t="s">
        <v>158</v>
      </c>
      <c r="O174" s="97">
        <v>2</v>
      </c>
      <c r="P174" s="97" t="s">
        <v>541</v>
      </c>
      <c r="Q174" s="97" t="s">
        <v>158</v>
      </c>
      <c r="R174" s="97"/>
      <c r="S174" s="97"/>
      <c r="T174" s="97">
        <v>2</v>
      </c>
      <c r="U174" s="97">
        <v>2</v>
      </c>
      <c r="V174" s="97" t="s">
        <v>212</v>
      </c>
      <c r="W174" s="97">
        <v>31</v>
      </c>
      <c r="X174" s="97">
        <v>35</v>
      </c>
      <c r="Y174" s="97">
        <v>39</v>
      </c>
      <c r="Z174" s="97">
        <v>43</v>
      </c>
      <c r="AA174" s="97">
        <v>47</v>
      </c>
      <c r="AB174" s="97">
        <v>52</v>
      </c>
      <c r="AC174" s="97">
        <v>57</v>
      </c>
      <c r="AD174" s="97">
        <v>63</v>
      </c>
      <c r="AE174" s="97" t="s">
        <v>165</v>
      </c>
      <c r="AF174" s="97" t="s">
        <v>165</v>
      </c>
      <c r="AG174" s="97" t="s">
        <v>165</v>
      </c>
      <c r="AH174" s="97" t="s">
        <v>165</v>
      </c>
      <c r="AI174" s="97" t="s">
        <v>165</v>
      </c>
      <c r="AJ174" s="97" t="s">
        <v>165</v>
      </c>
      <c r="AK174" s="97" t="s">
        <v>165</v>
      </c>
      <c r="AL174" s="97" t="s">
        <v>165</v>
      </c>
      <c r="AM174" s="97" t="s">
        <v>165</v>
      </c>
      <c r="AN174" s="97" t="s">
        <v>165</v>
      </c>
      <c r="AO174" s="97" t="s">
        <v>165</v>
      </c>
      <c r="AR174" s="100">
        <v>57</v>
      </c>
      <c r="AS174" s="97" t="s">
        <v>541</v>
      </c>
      <c r="AT174" s="97">
        <v>57</v>
      </c>
      <c r="AU174" s="75" t="s">
        <v>541</v>
      </c>
      <c r="AV174" s="92" t="s">
        <v>56</v>
      </c>
      <c r="AW174" s="92" t="s">
        <v>158</v>
      </c>
      <c r="AZ174" s="92">
        <v>0</v>
      </c>
      <c r="BA174" s="101">
        <v>56</v>
      </c>
      <c r="BB174" s="92" t="s">
        <v>158</v>
      </c>
      <c r="BC174" s="92" t="s">
        <v>158</v>
      </c>
      <c r="BF174" s="92" t="s">
        <v>541</v>
      </c>
      <c r="BG174" s="92" t="s">
        <v>158</v>
      </c>
      <c r="BH174" s="92" t="s">
        <v>541</v>
      </c>
      <c r="BI174" s="92" t="s">
        <v>541</v>
      </c>
      <c r="BJ174" s="92" t="s">
        <v>541</v>
      </c>
      <c r="BK174" s="92" t="s">
        <v>541</v>
      </c>
      <c r="BL174" s="92" t="s">
        <v>541</v>
      </c>
      <c r="BM174" s="92" t="s">
        <v>541</v>
      </c>
      <c r="BN174" s="92" t="s">
        <v>541</v>
      </c>
      <c r="BO174" s="92" t="s">
        <v>541</v>
      </c>
      <c r="BP174" s="92" t="s">
        <v>541</v>
      </c>
      <c r="BQ174" s="92" t="s">
        <v>541</v>
      </c>
      <c r="BR174" s="92" t="s">
        <v>541</v>
      </c>
      <c r="BS174" s="92" t="s">
        <v>541</v>
      </c>
      <c r="BT174" s="92" t="s">
        <v>541</v>
      </c>
      <c r="BU174" s="92" t="s">
        <v>541</v>
      </c>
      <c r="BV174" s="92" t="s">
        <v>158</v>
      </c>
      <c r="BW174" s="92" t="s">
        <v>541</v>
      </c>
      <c r="BX174" s="92" t="s">
        <v>541</v>
      </c>
      <c r="BY174" s="92" t="s">
        <v>158</v>
      </c>
      <c r="BZ174" s="222">
        <v>4</v>
      </c>
      <c r="CA174" s="92">
        <v>1</v>
      </c>
      <c r="CB174" s="92">
        <v>1</v>
      </c>
      <c r="CD174" s="92">
        <v>2</v>
      </c>
      <c r="CE174" s="92">
        <v>1</v>
      </c>
      <c r="CF174" s="92">
        <v>1</v>
      </c>
      <c r="CH174" s="236" t="s">
        <v>541</v>
      </c>
      <c r="DD174" s="92">
        <v>1</v>
      </c>
      <c r="DE174" s="92">
        <v>1</v>
      </c>
      <c r="DF174" s="92">
        <v>0</v>
      </c>
      <c r="DH174" s="92">
        <v>4</v>
      </c>
    </row>
    <row r="175" spans="1:112">
      <c r="A175" s="168">
        <v>166</v>
      </c>
      <c r="B175" s="279" t="s">
        <v>212</v>
      </c>
      <c r="C175" s="278">
        <v>35</v>
      </c>
      <c r="D175" s="299" t="s">
        <v>207</v>
      </c>
      <c r="E175" s="321" t="s">
        <v>508</v>
      </c>
      <c r="F175" s="274" t="s">
        <v>399</v>
      </c>
      <c r="G175" s="318">
        <v>2012</v>
      </c>
      <c r="H175" s="278">
        <v>92</v>
      </c>
      <c r="I175" s="251">
        <v>33.299999999999997</v>
      </c>
      <c r="J175" s="193" t="s">
        <v>158</v>
      </c>
      <c r="K175" s="74" t="s">
        <v>541</v>
      </c>
      <c r="L175" s="74" t="s">
        <v>158</v>
      </c>
      <c r="M175" s="97" t="s">
        <v>541</v>
      </c>
      <c r="N175" s="97" t="s">
        <v>158</v>
      </c>
      <c r="O175" s="97">
        <v>2</v>
      </c>
      <c r="P175" s="97" t="s">
        <v>541</v>
      </c>
      <c r="Q175" s="97" t="s">
        <v>158</v>
      </c>
      <c r="R175" s="97"/>
      <c r="S175" s="97"/>
      <c r="T175" s="97">
        <v>2</v>
      </c>
      <c r="U175" s="97">
        <v>2</v>
      </c>
      <c r="V175" s="97" t="s">
        <v>212</v>
      </c>
      <c r="W175" s="97">
        <v>31</v>
      </c>
      <c r="X175" s="97">
        <v>35</v>
      </c>
      <c r="Y175" s="97">
        <v>39</v>
      </c>
      <c r="Z175" s="97">
        <v>43</v>
      </c>
      <c r="AA175" s="97">
        <v>47</v>
      </c>
      <c r="AB175" s="97">
        <v>52</v>
      </c>
      <c r="AC175" s="97">
        <v>57</v>
      </c>
      <c r="AD175" s="97">
        <v>63</v>
      </c>
      <c r="AE175" s="97" t="s">
        <v>165</v>
      </c>
      <c r="AF175" s="97" t="s">
        <v>165</v>
      </c>
      <c r="AG175" s="97" t="s">
        <v>165</v>
      </c>
      <c r="AH175" s="97" t="s">
        <v>165</v>
      </c>
      <c r="AI175" s="97" t="s">
        <v>165</v>
      </c>
      <c r="AJ175" s="97" t="s">
        <v>165</v>
      </c>
      <c r="AK175" s="97" t="s">
        <v>165</v>
      </c>
      <c r="AL175" s="97" t="s">
        <v>165</v>
      </c>
      <c r="AM175" s="97" t="s">
        <v>165</v>
      </c>
      <c r="AN175" s="97" t="s">
        <v>165</v>
      </c>
      <c r="AO175" s="97" t="s">
        <v>165</v>
      </c>
      <c r="AR175" s="100">
        <v>35</v>
      </c>
      <c r="AS175" s="97">
        <v>35</v>
      </c>
      <c r="AT175" s="97" t="s">
        <v>541</v>
      </c>
      <c r="AU175" s="75" t="s">
        <v>541</v>
      </c>
      <c r="AV175" s="92" t="s">
        <v>34</v>
      </c>
      <c r="AW175" s="92" t="s">
        <v>158</v>
      </c>
      <c r="AZ175" s="92">
        <v>0</v>
      </c>
      <c r="BA175" s="101">
        <v>33.299999999999997</v>
      </c>
      <c r="BB175" s="92" t="s">
        <v>158</v>
      </c>
      <c r="BC175" s="92" t="s">
        <v>158</v>
      </c>
      <c r="BF175" s="92" t="s">
        <v>541</v>
      </c>
      <c r="BG175" s="92" t="s">
        <v>158</v>
      </c>
      <c r="BH175" s="92" t="s">
        <v>541</v>
      </c>
      <c r="BI175" s="92" t="s">
        <v>541</v>
      </c>
      <c r="BJ175" s="92" t="s">
        <v>541</v>
      </c>
      <c r="BK175" s="92" t="s">
        <v>541</v>
      </c>
      <c r="BL175" s="92" t="s">
        <v>541</v>
      </c>
      <c r="BM175" s="92" t="s">
        <v>541</v>
      </c>
      <c r="BN175" s="92" t="s">
        <v>541</v>
      </c>
      <c r="BO175" s="92" t="s">
        <v>541</v>
      </c>
      <c r="BP175" s="92" t="s">
        <v>541</v>
      </c>
      <c r="BQ175" s="92" t="s">
        <v>541</v>
      </c>
      <c r="BR175" s="92" t="s">
        <v>541</v>
      </c>
      <c r="BS175" s="92" t="s">
        <v>541</v>
      </c>
      <c r="BT175" s="92" t="s">
        <v>541</v>
      </c>
      <c r="BU175" s="92" t="s">
        <v>541</v>
      </c>
      <c r="BV175" s="92" t="s">
        <v>158</v>
      </c>
      <c r="BW175" s="92" t="s">
        <v>541</v>
      </c>
      <c r="BX175" s="92" t="s">
        <v>541</v>
      </c>
      <c r="BY175" s="92" t="s">
        <v>158</v>
      </c>
      <c r="BZ175" s="222">
        <v>5</v>
      </c>
      <c r="CA175" s="92">
        <v>1</v>
      </c>
      <c r="CB175" s="92">
        <v>1</v>
      </c>
      <c r="CD175" s="92">
        <v>2</v>
      </c>
      <c r="CE175" s="92">
        <v>1</v>
      </c>
      <c r="CF175" s="92">
        <v>1</v>
      </c>
      <c r="CH175" s="236" t="s">
        <v>541</v>
      </c>
      <c r="DD175" s="92">
        <v>1</v>
      </c>
      <c r="DE175" s="92">
        <v>1</v>
      </c>
      <c r="DF175" s="92">
        <v>0</v>
      </c>
      <c r="DH175" s="92">
        <v>5</v>
      </c>
    </row>
    <row r="176" spans="1:112">
      <c r="A176" s="168">
        <v>167</v>
      </c>
      <c r="B176" s="279" t="s">
        <v>212</v>
      </c>
      <c r="C176" s="278">
        <v>47</v>
      </c>
      <c r="D176" s="299" t="s">
        <v>207</v>
      </c>
      <c r="E176" s="321" t="s">
        <v>509</v>
      </c>
      <c r="F176" s="274" t="s">
        <v>399</v>
      </c>
      <c r="G176" s="318">
        <v>2012</v>
      </c>
      <c r="H176" s="278">
        <v>999</v>
      </c>
      <c r="I176" s="251"/>
      <c r="J176" s="193" t="s">
        <v>158</v>
      </c>
      <c r="K176" s="74" t="s">
        <v>541</v>
      </c>
      <c r="L176" s="74" t="s">
        <v>158</v>
      </c>
      <c r="M176" s="97" t="s">
        <v>541</v>
      </c>
      <c r="N176" s="97" t="s">
        <v>158</v>
      </c>
      <c r="O176" s="97">
        <v>2</v>
      </c>
      <c r="P176" s="97" t="s">
        <v>541</v>
      </c>
      <c r="Q176" s="97" t="s">
        <v>158</v>
      </c>
      <c r="R176" s="97"/>
      <c r="S176" s="97"/>
      <c r="T176" s="97">
        <v>2</v>
      </c>
      <c r="U176" s="97">
        <v>2</v>
      </c>
      <c r="V176" s="97" t="s">
        <v>212</v>
      </c>
      <c r="W176" s="97">
        <v>31</v>
      </c>
      <c r="X176" s="97">
        <v>35</v>
      </c>
      <c r="Y176" s="97">
        <v>39</v>
      </c>
      <c r="Z176" s="97">
        <v>43</v>
      </c>
      <c r="AA176" s="97">
        <v>47</v>
      </c>
      <c r="AB176" s="97">
        <v>52</v>
      </c>
      <c r="AC176" s="97">
        <v>57</v>
      </c>
      <c r="AD176" s="97">
        <v>63</v>
      </c>
      <c r="AE176" s="97" t="s">
        <v>165</v>
      </c>
      <c r="AF176" s="97" t="s">
        <v>165</v>
      </c>
      <c r="AG176" s="97" t="s">
        <v>165</v>
      </c>
      <c r="AH176" s="97" t="s">
        <v>165</v>
      </c>
      <c r="AI176" s="97" t="s">
        <v>165</v>
      </c>
      <c r="AJ176" s="97" t="s">
        <v>165</v>
      </c>
      <c r="AK176" s="97" t="s">
        <v>165</v>
      </c>
      <c r="AL176" s="97" t="s">
        <v>165</v>
      </c>
      <c r="AM176" s="97" t="s">
        <v>165</v>
      </c>
      <c r="AN176" s="97" t="s">
        <v>165</v>
      </c>
      <c r="AO176" s="97" t="s">
        <v>165</v>
      </c>
      <c r="AR176" s="100">
        <v>47</v>
      </c>
      <c r="AS176" s="97">
        <v>47</v>
      </c>
      <c r="AT176" s="97" t="s">
        <v>541</v>
      </c>
      <c r="AU176" s="75" t="s">
        <v>541</v>
      </c>
      <c r="AV176" s="92" t="s">
        <v>46</v>
      </c>
      <c r="AW176" s="92" t="s">
        <v>158</v>
      </c>
      <c r="AZ176" s="92">
        <v>0</v>
      </c>
      <c r="BA176" s="101">
        <v>0</v>
      </c>
      <c r="BB176" s="92" t="s">
        <v>158</v>
      </c>
      <c r="BC176" s="92" t="s">
        <v>158</v>
      </c>
      <c r="BF176" s="92" t="s">
        <v>541</v>
      </c>
      <c r="BG176" s="92" t="s">
        <v>158</v>
      </c>
      <c r="BH176" s="92" t="s">
        <v>541</v>
      </c>
      <c r="BI176" s="92" t="s">
        <v>541</v>
      </c>
      <c r="BJ176" s="92" t="s">
        <v>541</v>
      </c>
      <c r="BK176" s="92" t="s">
        <v>541</v>
      </c>
      <c r="BL176" s="92" t="s">
        <v>541</v>
      </c>
      <c r="BM176" s="92" t="s">
        <v>541</v>
      </c>
      <c r="BN176" s="92" t="s">
        <v>541</v>
      </c>
      <c r="BO176" s="92" t="s">
        <v>541</v>
      </c>
      <c r="BP176" s="92" t="s">
        <v>541</v>
      </c>
      <c r="BQ176" s="92" t="s">
        <v>541</v>
      </c>
      <c r="BR176" s="92" t="s">
        <v>541</v>
      </c>
      <c r="BS176" s="92" t="s">
        <v>541</v>
      </c>
      <c r="BT176" s="92" t="s">
        <v>541</v>
      </c>
      <c r="BU176" s="92" t="s">
        <v>541</v>
      </c>
      <c r="BV176" s="92" t="s">
        <v>158</v>
      </c>
      <c r="BW176" s="92" t="s">
        <v>541</v>
      </c>
      <c r="BX176" s="92" t="s">
        <v>541</v>
      </c>
      <c r="BY176" s="92" t="s">
        <v>158</v>
      </c>
      <c r="BZ176" s="222" t="s">
        <v>541</v>
      </c>
      <c r="CA176" s="92">
        <v>1</v>
      </c>
      <c r="CB176" s="92">
        <v>1</v>
      </c>
      <c r="CD176" s="92">
        <v>2</v>
      </c>
      <c r="CE176" s="92">
        <v>1</v>
      </c>
      <c r="CF176" s="92">
        <v>1</v>
      </c>
      <c r="CH176" s="236" t="s">
        <v>532</v>
      </c>
      <c r="DD176" s="92">
        <v>1</v>
      </c>
      <c r="DE176" s="92">
        <v>0</v>
      </c>
      <c r="DF176" s="92">
        <v>1</v>
      </c>
      <c r="DH176" s="92">
        <v>5</v>
      </c>
    </row>
    <row r="177" spans="1:112" ht="16.5" customHeight="1">
      <c r="A177" s="168">
        <v>168</v>
      </c>
      <c r="B177" s="279" t="s">
        <v>208</v>
      </c>
      <c r="C177" s="278">
        <v>52</v>
      </c>
      <c r="D177" s="299" t="s">
        <v>207</v>
      </c>
      <c r="E177" s="321" t="s">
        <v>510</v>
      </c>
      <c r="F177" s="274" t="s">
        <v>399</v>
      </c>
      <c r="G177" s="322">
        <v>2011</v>
      </c>
      <c r="H177" s="278">
        <v>2</v>
      </c>
      <c r="I177" s="251">
        <v>50.1</v>
      </c>
      <c r="J177" s="193" t="s">
        <v>158</v>
      </c>
      <c r="K177" s="74" t="s">
        <v>541</v>
      </c>
      <c r="L177" s="74" t="s">
        <v>158</v>
      </c>
      <c r="M177" s="97" t="s">
        <v>541</v>
      </c>
      <c r="N177" s="97" t="s">
        <v>158</v>
      </c>
      <c r="O177" s="97">
        <v>3</v>
      </c>
      <c r="P177" s="97" t="s">
        <v>541</v>
      </c>
      <c r="Q177" s="97" t="s">
        <v>158</v>
      </c>
      <c r="R177" s="97"/>
      <c r="S177" s="97"/>
      <c r="T177" s="97">
        <v>3</v>
      </c>
      <c r="U177" s="97">
        <v>3</v>
      </c>
      <c r="V177" s="97" t="s">
        <v>208</v>
      </c>
      <c r="W177" s="97">
        <v>35</v>
      </c>
      <c r="X177" s="97">
        <v>39</v>
      </c>
      <c r="Y177" s="97">
        <v>43</v>
      </c>
      <c r="Z177" s="97">
        <v>47</v>
      </c>
      <c r="AA177" s="97">
        <v>52</v>
      </c>
      <c r="AB177" s="97">
        <v>57</v>
      </c>
      <c r="AC177" s="97">
        <v>63</v>
      </c>
      <c r="AD177" s="97">
        <v>70</v>
      </c>
      <c r="AE177" s="97">
        <v>80</v>
      </c>
      <c r="AF177" s="97">
        <v>90</v>
      </c>
      <c r="AG177" s="97" t="s">
        <v>165</v>
      </c>
      <c r="AH177" s="97" t="s">
        <v>165</v>
      </c>
      <c r="AI177" s="97" t="s">
        <v>165</v>
      </c>
      <c r="AJ177" s="97" t="s">
        <v>165</v>
      </c>
      <c r="AK177" s="97" t="s">
        <v>165</v>
      </c>
      <c r="AL177" s="97" t="s">
        <v>165</v>
      </c>
      <c r="AM177" s="97" t="s">
        <v>165</v>
      </c>
      <c r="AN177" s="97" t="s">
        <v>165</v>
      </c>
      <c r="AO177" s="97" t="s">
        <v>165</v>
      </c>
      <c r="AR177" s="100">
        <v>52</v>
      </c>
      <c r="AS177" s="97">
        <v>52</v>
      </c>
      <c r="AT177" s="97" t="s">
        <v>541</v>
      </c>
      <c r="AU177" s="75" t="s">
        <v>541</v>
      </c>
      <c r="AV177" s="92" t="s">
        <v>51</v>
      </c>
      <c r="AW177" s="92" t="s">
        <v>158</v>
      </c>
      <c r="AZ177" s="92">
        <v>0</v>
      </c>
      <c r="BA177" s="101">
        <v>50.1</v>
      </c>
      <c r="BB177" s="92" t="s">
        <v>158</v>
      </c>
      <c r="BC177" s="92" t="s">
        <v>158</v>
      </c>
      <c r="BF177" s="92" t="s">
        <v>541</v>
      </c>
      <c r="BG177" s="92" t="s">
        <v>541</v>
      </c>
      <c r="BH177" s="92" t="s">
        <v>158</v>
      </c>
      <c r="BI177" s="92" t="s">
        <v>541</v>
      </c>
      <c r="BJ177" s="92" t="s">
        <v>541</v>
      </c>
      <c r="BK177" s="92" t="s">
        <v>541</v>
      </c>
      <c r="BL177" s="92" t="s">
        <v>541</v>
      </c>
      <c r="BM177" s="92" t="s">
        <v>541</v>
      </c>
      <c r="BN177" s="92" t="s">
        <v>541</v>
      </c>
      <c r="BO177" s="92" t="s">
        <v>541</v>
      </c>
      <c r="BP177" s="92" t="s">
        <v>541</v>
      </c>
      <c r="BQ177" s="92" t="s">
        <v>541</v>
      </c>
      <c r="BR177" s="92" t="s">
        <v>541</v>
      </c>
      <c r="BS177" s="92" t="s">
        <v>541</v>
      </c>
      <c r="BT177" s="92" t="s">
        <v>541</v>
      </c>
      <c r="BU177" s="92" t="s">
        <v>541</v>
      </c>
      <c r="BV177" s="92" t="s">
        <v>158</v>
      </c>
      <c r="BW177" s="92" t="s">
        <v>541</v>
      </c>
      <c r="BX177" s="92" t="s">
        <v>541</v>
      </c>
      <c r="BY177" s="92" t="s">
        <v>158</v>
      </c>
      <c r="BZ177" s="222">
        <v>6</v>
      </c>
      <c r="CA177" s="92">
        <v>1</v>
      </c>
      <c r="CB177" s="92">
        <v>1</v>
      </c>
      <c r="CD177" s="92">
        <v>2</v>
      </c>
      <c r="CE177" s="92">
        <v>1</v>
      </c>
      <c r="CF177" s="92">
        <v>1</v>
      </c>
      <c r="CH177" s="236" t="s">
        <v>541</v>
      </c>
      <c r="DD177" s="92">
        <v>1</v>
      </c>
      <c r="DE177" s="92">
        <v>1</v>
      </c>
      <c r="DF177" s="92">
        <v>0</v>
      </c>
      <c r="DH177" s="92">
        <v>6</v>
      </c>
    </row>
    <row r="178" spans="1:112" ht="16.5" customHeight="1">
      <c r="A178" s="168">
        <v>169</v>
      </c>
      <c r="B178" s="279" t="s">
        <v>212</v>
      </c>
      <c r="C178" s="278">
        <v>31</v>
      </c>
      <c r="D178" s="278" t="s">
        <v>207</v>
      </c>
      <c r="E178" s="308" t="s">
        <v>400</v>
      </c>
      <c r="F178" s="274" t="s">
        <v>401</v>
      </c>
      <c r="G178" s="274">
        <v>2012</v>
      </c>
      <c r="H178" s="278">
        <v>246</v>
      </c>
      <c r="I178" s="251">
        <v>31</v>
      </c>
      <c r="J178" s="193" t="s">
        <v>158</v>
      </c>
      <c r="K178" s="74" t="s">
        <v>541</v>
      </c>
      <c r="L178" s="74" t="s">
        <v>158</v>
      </c>
      <c r="M178" s="97" t="s">
        <v>541</v>
      </c>
      <c r="N178" s="97" t="s">
        <v>158</v>
      </c>
      <c r="O178" s="97">
        <v>2</v>
      </c>
      <c r="P178" s="97" t="s">
        <v>541</v>
      </c>
      <c r="Q178" s="97" t="s">
        <v>158</v>
      </c>
      <c r="R178" s="97"/>
      <c r="S178" s="97"/>
      <c r="T178" s="97">
        <v>2</v>
      </c>
      <c r="U178" s="97">
        <v>2</v>
      </c>
      <c r="V178" s="97" t="s">
        <v>212</v>
      </c>
      <c r="W178" s="97">
        <v>31</v>
      </c>
      <c r="X178" s="97">
        <v>35</v>
      </c>
      <c r="Y178" s="97">
        <v>39</v>
      </c>
      <c r="Z178" s="97">
        <v>43</v>
      </c>
      <c r="AA178" s="97">
        <v>47</v>
      </c>
      <c r="AB178" s="97">
        <v>52</v>
      </c>
      <c r="AC178" s="97">
        <v>57</v>
      </c>
      <c r="AD178" s="97">
        <v>63</v>
      </c>
      <c r="AE178" s="97" t="s">
        <v>165</v>
      </c>
      <c r="AF178" s="97" t="s">
        <v>165</v>
      </c>
      <c r="AG178" s="97" t="s">
        <v>165</v>
      </c>
      <c r="AH178" s="97" t="s">
        <v>165</v>
      </c>
      <c r="AI178" s="97" t="s">
        <v>165</v>
      </c>
      <c r="AJ178" s="97" t="s">
        <v>165</v>
      </c>
      <c r="AK178" s="97" t="s">
        <v>165</v>
      </c>
      <c r="AL178" s="97" t="s">
        <v>165</v>
      </c>
      <c r="AM178" s="97" t="s">
        <v>165</v>
      </c>
      <c r="AN178" s="97" t="s">
        <v>165</v>
      </c>
      <c r="AO178" s="97" t="s">
        <v>165</v>
      </c>
      <c r="AR178" s="100">
        <v>31</v>
      </c>
      <c r="AS178" s="97">
        <v>31</v>
      </c>
      <c r="AT178" s="97" t="s">
        <v>541</v>
      </c>
      <c r="AU178" s="75" t="s">
        <v>541</v>
      </c>
      <c r="AV178" s="92" t="s">
        <v>30</v>
      </c>
      <c r="AW178" s="92" t="s">
        <v>158</v>
      </c>
      <c r="AZ178" s="92">
        <v>0</v>
      </c>
      <c r="BA178" s="101">
        <v>31</v>
      </c>
      <c r="BB178" s="92" t="s">
        <v>158</v>
      </c>
      <c r="BC178" s="92" t="s">
        <v>158</v>
      </c>
      <c r="BF178" s="92" t="s">
        <v>541</v>
      </c>
      <c r="BG178" s="92" t="s">
        <v>158</v>
      </c>
      <c r="BH178" s="92" t="s">
        <v>541</v>
      </c>
      <c r="BI178" s="92" t="s">
        <v>541</v>
      </c>
      <c r="BJ178" s="92" t="s">
        <v>541</v>
      </c>
      <c r="BK178" s="92" t="s">
        <v>541</v>
      </c>
      <c r="BL178" s="92" t="s">
        <v>541</v>
      </c>
      <c r="BM178" s="92" t="s">
        <v>541</v>
      </c>
      <c r="BN178" s="92" t="s">
        <v>541</v>
      </c>
      <c r="BO178" s="92" t="s">
        <v>541</v>
      </c>
      <c r="BP178" s="92" t="s">
        <v>541</v>
      </c>
      <c r="BQ178" s="92" t="s">
        <v>541</v>
      </c>
      <c r="BR178" s="92" t="s">
        <v>541</v>
      </c>
      <c r="BS178" s="92" t="s">
        <v>541</v>
      </c>
      <c r="BT178" s="92" t="s">
        <v>541</v>
      </c>
      <c r="BU178" s="92" t="s">
        <v>541</v>
      </c>
      <c r="BV178" s="92" t="s">
        <v>158</v>
      </c>
      <c r="BW178" s="92" t="s">
        <v>541</v>
      </c>
      <c r="BX178" s="92" t="s">
        <v>541</v>
      </c>
      <c r="BY178" s="92" t="s">
        <v>158</v>
      </c>
      <c r="BZ178" s="222">
        <v>1</v>
      </c>
      <c r="CA178" s="92">
        <v>1</v>
      </c>
      <c r="CB178" s="92">
        <v>1</v>
      </c>
      <c r="CD178" s="92">
        <v>2</v>
      </c>
      <c r="CE178" s="92">
        <v>1</v>
      </c>
      <c r="CF178" s="92">
        <v>1</v>
      </c>
      <c r="CH178" s="236" t="s">
        <v>541</v>
      </c>
      <c r="DD178" s="92">
        <v>1</v>
      </c>
      <c r="DE178" s="92">
        <v>1</v>
      </c>
      <c r="DF178" s="92">
        <v>0</v>
      </c>
      <c r="DH178" s="92">
        <v>1</v>
      </c>
    </row>
    <row r="179" spans="1:112">
      <c r="A179" s="168">
        <v>170</v>
      </c>
      <c r="B179" s="279" t="s">
        <v>212</v>
      </c>
      <c r="C179" s="278">
        <v>31</v>
      </c>
      <c r="D179" s="278" t="s">
        <v>207</v>
      </c>
      <c r="E179" s="313" t="s">
        <v>402</v>
      </c>
      <c r="F179" s="274" t="s">
        <v>403</v>
      </c>
      <c r="G179" s="274">
        <v>2012</v>
      </c>
      <c r="H179" s="278">
        <v>75</v>
      </c>
      <c r="I179" s="251">
        <v>31</v>
      </c>
      <c r="J179" s="193" t="s">
        <v>158</v>
      </c>
      <c r="K179" s="74" t="s">
        <v>541</v>
      </c>
      <c r="L179" s="74" t="s">
        <v>158</v>
      </c>
      <c r="M179" s="97" t="s">
        <v>541</v>
      </c>
      <c r="N179" s="97" t="s">
        <v>158</v>
      </c>
      <c r="O179" s="97">
        <v>2</v>
      </c>
      <c r="P179" s="97" t="s">
        <v>541</v>
      </c>
      <c r="Q179" s="97" t="s">
        <v>158</v>
      </c>
      <c r="R179" s="97"/>
      <c r="S179" s="97"/>
      <c r="T179" s="97">
        <v>2</v>
      </c>
      <c r="U179" s="97">
        <v>2</v>
      </c>
      <c r="V179" s="97" t="s">
        <v>212</v>
      </c>
      <c r="W179" s="97">
        <v>31</v>
      </c>
      <c r="X179" s="97">
        <v>35</v>
      </c>
      <c r="Y179" s="97">
        <v>39</v>
      </c>
      <c r="Z179" s="97">
        <v>43</v>
      </c>
      <c r="AA179" s="97">
        <v>47</v>
      </c>
      <c r="AB179" s="97">
        <v>52</v>
      </c>
      <c r="AC179" s="97">
        <v>57</v>
      </c>
      <c r="AD179" s="97">
        <v>63</v>
      </c>
      <c r="AE179" s="97" t="s">
        <v>165</v>
      </c>
      <c r="AF179" s="97" t="s">
        <v>165</v>
      </c>
      <c r="AG179" s="97" t="s">
        <v>165</v>
      </c>
      <c r="AH179" s="97" t="s">
        <v>165</v>
      </c>
      <c r="AI179" s="97" t="s">
        <v>165</v>
      </c>
      <c r="AJ179" s="97" t="s">
        <v>165</v>
      </c>
      <c r="AK179" s="97" t="s">
        <v>165</v>
      </c>
      <c r="AL179" s="97" t="s">
        <v>165</v>
      </c>
      <c r="AM179" s="97" t="s">
        <v>165</v>
      </c>
      <c r="AN179" s="97" t="s">
        <v>165</v>
      </c>
      <c r="AO179" s="97" t="s">
        <v>165</v>
      </c>
      <c r="AR179" s="100">
        <v>31</v>
      </c>
      <c r="AS179" s="97">
        <v>31</v>
      </c>
      <c r="AT179" s="97" t="s">
        <v>541</v>
      </c>
      <c r="AU179" s="75" t="s">
        <v>541</v>
      </c>
      <c r="AV179" s="92" t="s">
        <v>30</v>
      </c>
      <c r="AW179" s="92" t="s">
        <v>158</v>
      </c>
      <c r="AZ179" s="92">
        <v>0</v>
      </c>
      <c r="BA179" s="101">
        <v>31</v>
      </c>
      <c r="BB179" s="92" t="s">
        <v>158</v>
      </c>
      <c r="BC179" s="92" t="s">
        <v>158</v>
      </c>
      <c r="BF179" s="92" t="s">
        <v>541</v>
      </c>
      <c r="BG179" s="92" t="s">
        <v>158</v>
      </c>
      <c r="BH179" s="92" t="s">
        <v>541</v>
      </c>
      <c r="BI179" s="92" t="s">
        <v>541</v>
      </c>
      <c r="BJ179" s="92" t="s">
        <v>541</v>
      </c>
      <c r="BK179" s="92" t="s">
        <v>541</v>
      </c>
      <c r="BL179" s="92" t="s">
        <v>541</v>
      </c>
      <c r="BM179" s="92" t="s">
        <v>541</v>
      </c>
      <c r="BN179" s="92" t="s">
        <v>541</v>
      </c>
      <c r="BO179" s="92" t="s">
        <v>541</v>
      </c>
      <c r="BP179" s="92" t="s">
        <v>541</v>
      </c>
      <c r="BQ179" s="92" t="s">
        <v>541</v>
      </c>
      <c r="BR179" s="92" t="s">
        <v>541</v>
      </c>
      <c r="BS179" s="92" t="s">
        <v>541</v>
      </c>
      <c r="BT179" s="92" t="s">
        <v>541</v>
      </c>
      <c r="BU179" s="92" t="s">
        <v>541</v>
      </c>
      <c r="BV179" s="92" t="s">
        <v>158</v>
      </c>
      <c r="BW179" s="92" t="s">
        <v>541</v>
      </c>
      <c r="BX179" s="92" t="s">
        <v>541</v>
      </c>
      <c r="BY179" s="92" t="s">
        <v>158</v>
      </c>
      <c r="BZ179" s="222">
        <v>1</v>
      </c>
      <c r="CA179" s="92">
        <v>1</v>
      </c>
      <c r="CB179" s="92">
        <v>1</v>
      </c>
      <c r="CD179" s="92">
        <v>2</v>
      </c>
      <c r="CE179" s="92">
        <v>1</v>
      </c>
      <c r="CF179" s="92">
        <v>1</v>
      </c>
      <c r="CH179" s="236" t="s">
        <v>541</v>
      </c>
      <c r="DD179" s="92">
        <v>1</v>
      </c>
      <c r="DE179" s="92">
        <v>1</v>
      </c>
      <c r="DF179" s="92">
        <v>0</v>
      </c>
      <c r="DH179" s="92">
        <v>1</v>
      </c>
    </row>
    <row r="180" spans="1:112">
      <c r="A180" s="168">
        <v>171</v>
      </c>
      <c r="B180" s="279" t="s">
        <v>224</v>
      </c>
      <c r="C180" s="273">
        <v>39</v>
      </c>
      <c r="D180" s="278" t="s">
        <v>207</v>
      </c>
      <c r="E180" s="324" t="s">
        <v>404</v>
      </c>
      <c r="F180" s="274" t="s">
        <v>410</v>
      </c>
      <c r="G180" s="326">
        <v>2015</v>
      </c>
      <c r="H180" s="278">
        <v>999</v>
      </c>
      <c r="I180" s="251"/>
      <c r="J180" s="193" t="s">
        <v>158</v>
      </c>
      <c r="K180" s="74" t="s">
        <v>541</v>
      </c>
      <c r="L180" s="74" t="s">
        <v>158</v>
      </c>
      <c r="M180" s="97" t="s">
        <v>541</v>
      </c>
      <c r="N180" s="97" t="s">
        <v>158</v>
      </c>
      <c r="O180" s="97">
        <v>1</v>
      </c>
      <c r="P180" s="97" t="s">
        <v>541</v>
      </c>
      <c r="Q180" s="97" t="s">
        <v>158</v>
      </c>
      <c r="R180" s="97"/>
      <c r="S180" s="97"/>
      <c r="T180" s="97">
        <v>1</v>
      </c>
      <c r="U180" s="97">
        <v>1</v>
      </c>
      <c r="V180" s="97" t="s">
        <v>224</v>
      </c>
      <c r="W180" s="97">
        <v>25</v>
      </c>
      <c r="X180" s="97">
        <v>28</v>
      </c>
      <c r="Y180" s="97">
        <v>31</v>
      </c>
      <c r="Z180" s="97">
        <v>35</v>
      </c>
      <c r="AA180" s="97">
        <v>39</v>
      </c>
      <c r="AB180" s="97">
        <v>43</v>
      </c>
      <c r="AC180" s="97">
        <v>47</v>
      </c>
      <c r="AD180" s="97">
        <v>52</v>
      </c>
      <c r="AE180" s="97" t="s">
        <v>165</v>
      </c>
      <c r="AF180" s="97" t="s">
        <v>165</v>
      </c>
      <c r="AG180" s="97" t="s">
        <v>165</v>
      </c>
      <c r="AH180" s="97" t="s">
        <v>165</v>
      </c>
      <c r="AI180" s="97" t="s">
        <v>165</v>
      </c>
      <c r="AJ180" s="97" t="s">
        <v>165</v>
      </c>
      <c r="AK180" s="97" t="s">
        <v>165</v>
      </c>
      <c r="AL180" s="97" t="s">
        <v>165</v>
      </c>
      <c r="AM180" s="97" t="s">
        <v>165</v>
      </c>
      <c r="AN180" s="97" t="s">
        <v>165</v>
      </c>
      <c r="AO180" s="97" t="s">
        <v>165</v>
      </c>
      <c r="AR180" s="100">
        <v>39</v>
      </c>
      <c r="AS180" s="97">
        <v>39</v>
      </c>
      <c r="AT180" s="97" t="s">
        <v>541</v>
      </c>
      <c r="AU180" s="75" t="s">
        <v>541</v>
      </c>
      <c r="AV180" s="92" t="s">
        <v>38</v>
      </c>
      <c r="AW180" s="92" t="s">
        <v>158</v>
      </c>
      <c r="AZ180" s="92">
        <v>0</v>
      </c>
      <c r="BA180" s="101">
        <v>0</v>
      </c>
      <c r="BB180" s="92" t="s">
        <v>158</v>
      </c>
      <c r="BC180" s="92" t="s">
        <v>158</v>
      </c>
      <c r="BF180" s="92" t="s">
        <v>158</v>
      </c>
      <c r="BG180" s="92" t="s">
        <v>541</v>
      </c>
      <c r="BH180" s="92" t="s">
        <v>541</v>
      </c>
      <c r="BI180" s="92" t="s">
        <v>541</v>
      </c>
      <c r="BJ180" s="92" t="s">
        <v>541</v>
      </c>
      <c r="BK180" s="92" t="s">
        <v>541</v>
      </c>
      <c r="BL180" s="92" t="s">
        <v>541</v>
      </c>
      <c r="BM180" s="92" t="s">
        <v>541</v>
      </c>
      <c r="BN180" s="92" t="s">
        <v>541</v>
      </c>
      <c r="BO180" s="92" t="s">
        <v>541</v>
      </c>
      <c r="BP180" s="92" t="s">
        <v>541</v>
      </c>
      <c r="BQ180" s="92" t="s">
        <v>541</v>
      </c>
      <c r="BR180" s="92" t="s">
        <v>541</v>
      </c>
      <c r="BS180" s="92" t="s">
        <v>541</v>
      </c>
      <c r="BT180" s="92" t="s">
        <v>541</v>
      </c>
      <c r="BU180" s="92" t="s">
        <v>541</v>
      </c>
      <c r="BV180" s="92" t="s">
        <v>158</v>
      </c>
      <c r="BW180" s="92" t="s">
        <v>541</v>
      </c>
      <c r="BX180" s="92" t="s">
        <v>541</v>
      </c>
      <c r="BY180" s="92" t="s">
        <v>158</v>
      </c>
      <c r="BZ180" s="222" t="s">
        <v>541</v>
      </c>
      <c r="CA180" s="92">
        <v>1</v>
      </c>
      <c r="CB180" s="92">
        <v>1</v>
      </c>
      <c r="CD180" s="92">
        <v>2</v>
      </c>
      <c r="CE180" s="92">
        <v>1</v>
      </c>
      <c r="CF180" s="92">
        <v>1</v>
      </c>
      <c r="CH180" s="236" t="s">
        <v>532</v>
      </c>
      <c r="DD180" s="92">
        <v>1</v>
      </c>
      <c r="DE180" s="92">
        <v>0</v>
      </c>
      <c r="DF180" s="92">
        <v>1</v>
      </c>
      <c r="DH180" s="92">
        <v>1</v>
      </c>
    </row>
    <row r="181" spans="1:112">
      <c r="A181" s="168">
        <v>172</v>
      </c>
      <c r="B181" s="279" t="s">
        <v>212</v>
      </c>
      <c r="C181" s="273">
        <v>39</v>
      </c>
      <c r="D181" s="278" t="s">
        <v>207</v>
      </c>
      <c r="E181" s="324" t="s">
        <v>405</v>
      </c>
      <c r="F181" s="274" t="s">
        <v>410</v>
      </c>
      <c r="G181" s="326">
        <v>2013</v>
      </c>
      <c r="H181" s="278">
        <v>999</v>
      </c>
      <c r="I181" s="251"/>
      <c r="J181" s="193" t="s">
        <v>158</v>
      </c>
      <c r="K181" s="74" t="s">
        <v>541</v>
      </c>
      <c r="L181" s="74" t="s">
        <v>158</v>
      </c>
      <c r="M181" s="97" t="s">
        <v>541</v>
      </c>
      <c r="N181" s="97" t="s">
        <v>158</v>
      </c>
      <c r="O181" s="97">
        <v>2</v>
      </c>
      <c r="P181" s="97" t="s">
        <v>541</v>
      </c>
      <c r="Q181" s="97" t="s">
        <v>158</v>
      </c>
      <c r="R181" s="97"/>
      <c r="S181" s="97"/>
      <c r="T181" s="97">
        <v>2</v>
      </c>
      <c r="U181" s="97">
        <v>2</v>
      </c>
      <c r="V181" s="97" t="s">
        <v>212</v>
      </c>
      <c r="W181" s="97">
        <v>31</v>
      </c>
      <c r="X181" s="97">
        <v>35</v>
      </c>
      <c r="Y181" s="97">
        <v>39</v>
      </c>
      <c r="Z181" s="97">
        <v>43</v>
      </c>
      <c r="AA181" s="97">
        <v>47</v>
      </c>
      <c r="AB181" s="97">
        <v>52</v>
      </c>
      <c r="AC181" s="97">
        <v>57</v>
      </c>
      <c r="AD181" s="97">
        <v>63</v>
      </c>
      <c r="AE181" s="97" t="s">
        <v>165</v>
      </c>
      <c r="AF181" s="97" t="s">
        <v>165</v>
      </c>
      <c r="AG181" s="97" t="s">
        <v>165</v>
      </c>
      <c r="AH181" s="97" t="s">
        <v>165</v>
      </c>
      <c r="AI181" s="97" t="s">
        <v>165</v>
      </c>
      <c r="AJ181" s="97" t="s">
        <v>165</v>
      </c>
      <c r="AK181" s="97" t="s">
        <v>165</v>
      </c>
      <c r="AL181" s="97" t="s">
        <v>165</v>
      </c>
      <c r="AM181" s="97" t="s">
        <v>165</v>
      </c>
      <c r="AN181" s="97" t="s">
        <v>165</v>
      </c>
      <c r="AO181" s="97" t="s">
        <v>165</v>
      </c>
      <c r="AR181" s="100">
        <v>39</v>
      </c>
      <c r="AS181" s="97">
        <v>39</v>
      </c>
      <c r="AT181" s="97" t="s">
        <v>541</v>
      </c>
      <c r="AU181" s="75" t="s">
        <v>541</v>
      </c>
      <c r="AV181" s="92" t="s">
        <v>38</v>
      </c>
      <c r="AW181" s="92" t="s">
        <v>158</v>
      </c>
      <c r="AZ181" s="92">
        <v>0</v>
      </c>
      <c r="BA181" s="101">
        <v>0</v>
      </c>
      <c r="BB181" s="92" t="s">
        <v>158</v>
      </c>
      <c r="BC181" s="92" t="s">
        <v>158</v>
      </c>
      <c r="BF181" s="92" t="s">
        <v>541</v>
      </c>
      <c r="BG181" s="92" t="s">
        <v>158</v>
      </c>
      <c r="BH181" s="92" t="s">
        <v>541</v>
      </c>
      <c r="BI181" s="92" t="s">
        <v>541</v>
      </c>
      <c r="BJ181" s="92" t="s">
        <v>541</v>
      </c>
      <c r="BK181" s="92" t="s">
        <v>541</v>
      </c>
      <c r="BL181" s="92" t="s">
        <v>541</v>
      </c>
      <c r="BM181" s="92" t="s">
        <v>541</v>
      </c>
      <c r="BN181" s="92" t="s">
        <v>541</v>
      </c>
      <c r="BO181" s="92" t="s">
        <v>541</v>
      </c>
      <c r="BP181" s="92" t="s">
        <v>541</v>
      </c>
      <c r="BQ181" s="92" t="s">
        <v>541</v>
      </c>
      <c r="BR181" s="92" t="s">
        <v>541</v>
      </c>
      <c r="BS181" s="92" t="s">
        <v>541</v>
      </c>
      <c r="BT181" s="92" t="s">
        <v>541</v>
      </c>
      <c r="BU181" s="92" t="s">
        <v>541</v>
      </c>
      <c r="BV181" s="92" t="s">
        <v>158</v>
      </c>
      <c r="BW181" s="92" t="s">
        <v>541</v>
      </c>
      <c r="BX181" s="92" t="s">
        <v>541</v>
      </c>
      <c r="BY181" s="92" t="s">
        <v>158</v>
      </c>
      <c r="BZ181" s="222" t="s">
        <v>541</v>
      </c>
      <c r="CA181" s="92">
        <v>1</v>
      </c>
      <c r="CB181" s="92">
        <v>1</v>
      </c>
      <c r="CD181" s="92">
        <v>2</v>
      </c>
      <c r="CE181" s="92">
        <v>1</v>
      </c>
      <c r="CF181" s="92">
        <v>1</v>
      </c>
      <c r="CH181" s="236" t="s">
        <v>532</v>
      </c>
      <c r="DD181" s="92">
        <v>1</v>
      </c>
      <c r="DE181" s="92">
        <v>0</v>
      </c>
      <c r="DF181" s="92">
        <v>1</v>
      </c>
      <c r="DH181" s="92">
        <v>1</v>
      </c>
    </row>
    <row r="182" spans="1:112">
      <c r="A182" s="168">
        <v>173</v>
      </c>
      <c r="B182" s="279" t="s">
        <v>212</v>
      </c>
      <c r="C182" s="276">
        <v>43</v>
      </c>
      <c r="D182" s="278" t="s">
        <v>207</v>
      </c>
      <c r="E182" s="324" t="s">
        <v>406</v>
      </c>
      <c r="F182" s="274" t="s">
        <v>410</v>
      </c>
      <c r="G182" s="326">
        <v>2013</v>
      </c>
      <c r="H182" s="278">
        <v>112</v>
      </c>
      <c r="I182" s="251">
        <v>43</v>
      </c>
      <c r="J182" s="193" t="s">
        <v>158</v>
      </c>
      <c r="K182" s="74" t="s">
        <v>541</v>
      </c>
      <c r="L182" s="74" t="s">
        <v>158</v>
      </c>
      <c r="M182" s="97" t="s">
        <v>541</v>
      </c>
      <c r="N182" s="97" t="s">
        <v>158</v>
      </c>
      <c r="O182" s="97">
        <v>2</v>
      </c>
      <c r="P182" s="97" t="s">
        <v>541</v>
      </c>
      <c r="Q182" s="97" t="s">
        <v>158</v>
      </c>
      <c r="R182" s="97"/>
      <c r="S182" s="97"/>
      <c r="T182" s="97">
        <v>2</v>
      </c>
      <c r="U182" s="97">
        <v>2</v>
      </c>
      <c r="V182" s="97" t="s">
        <v>212</v>
      </c>
      <c r="W182" s="97">
        <v>31</v>
      </c>
      <c r="X182" s="97">
        <v>35</v>
      </c>
      <c r="Y182" s="97">
        <v>39</v>
      </c>
      <c r="Z182" s="97">
        <v>43</v>
      </c>
      <c r="AA182" s="97">
        <v>47</v>
      </c>
      <c r="AB182" s="97">
        <v>52</v>
      </c>
      <c r="AC182" s="97">
        <v>57</v>
      </c>
      <c r="AD182" s="97">
        <v>63</v>
      </c>
      <c r="AE182" s="97" t="s">
        <v>165</v>
      </c>
      <c r="AF182" s="97" t="s">
        <v>165</v>
      </c>
      <c r="AG182" s="97" t="s">
        <v>165</v>
      </c>
      <c r="AH182" s="97" t="s">
        <v>165</v>
      </c>
      <c r="AI182" s="97" t="s">
        <v>165</v>
      </c>
      <c r="AJ182" s="97" t="s">
        <v>165</v>
      </c>
      <c r="AK182" s="97" t="s">
        <v>165</v>
      </c>
      <c r="AL182" s="97" t="s">
        <v>165</v>
      </c>
      <c r="AM182" s="97" t="s">
        <v>165</v>
      </c>
      <c r="AN182" s="97" t="s">
        <v>165</v>
      </c>
      <c r="AO182" s="97" t="s">
        <v>165</v>
      </c>
      <c r="AR182" s="100">
        <v>43</v>
      </c>
      <c r="AS182" s="97">
        <v>43</v>
      </c>
      <c r="AT182" s="97" t="s">
        <v>541</v>
      </c>
      <c r="AU182" s="75" t="s">
        <v>541</v>
      </c>
      <c r="AV182" s="92" t="s">
        <v>42</v>
      </c>
      <c r="AW182" s="92" t="s">
        <v>158</v>
      </c>
      <c r="AZ182" s="92">
        <v>0</v>
      </c>
      <c r="BA182" s="101">
        <v>43</v>
      </c>
      <c r="BB182" s="92" t="s">
        <v>158</v>
      </c>
      <c r="BC182" s="92" t="s">
        <v>158</v>
      </c>
      <c r="BF182" s="92" t="s">
        <v>541</v>
      </c>
      <c r="BG182" s="92" t="s">
        <v>158</v>
      </c>
      <c r="BH182" s="92" t="s">
        <v>541</v>
      </c>
      <c r="BI182" s="92" t="s">
        <v>541</v>
      </c>
      <c r="BJ182" s="92" t="s">
        <v>541</v>
      </c>
      <c r="BK182" s="92" t="s">
        <v>541</v>
      </c>
      <c r="BL182" s="92" t="s">
        <v>541</v>
      </c>
      <c r="BM182" s="92" t="s">
        <v>541</v>
      </c>
      <c r="BN182" s="92" t="s">
        <v>541</v>
      </c>
      <c r="BO182" s="92" t="s">
        <v>541</v>
      </c>
      <c r="BP182" s="92" t="s">
        <v>541</v>
      </c>
      <c r="BQ182" s="92" t="s">
        <v>541</v>
      </c>
      <c r="BR182" s="92" t="s">
        <v>541</v>
      </c>
      <c r="BS182" s="92" t="s">
        <v>541</v>
      </c>
      <c r="BT182" s="92" t="s">
        <v>541</v>
      </c>
      <c r="BU182" s="92" t="s">
        <v>541</v>
      </c>
      <c r="BV182" s="92" t="s">
        <v>158</v>
      </c>
      <c r="BW182" s="92" t="s">
        <v>541</v>
      </c>
      <c r="BX182" s="92" t="s">
        <v>541</v>
      </c>
      <c r="BY182" s="92" t="s">
        <v>158</v>
      </c>
      <c r="BZ182" s="222">
        <v>2</v>
      </c>
      <c r="CA182" s="92">
        <v>1</v>
      </c>
      <c r="CB182" s="92">
        <v>1</v>
      </c>
      <c r="CD182" s="92">
        <v>2</v>
      </c>
      <c r="CE182" s="92">
        <v>1</v>
      </c>
      <c r="CF182" s="92">
        <v>1</v>
      </c>
      <c r="CH182" s="236" t="s">
        <v>541</v>
      </c>
      <c r="DD182" s="92">
        <v>1</v>
      </c>
      <c r="DE182" s="92">
        <v>1</v>
      </c>
      <c r="DF182" s="92">
        <v>0</v>
      </c>
      <c r="DH182" s="92">
        <v>2</v>
      </c>
    </row>
    <row r="183" spans="1:112">
      <c r="A183" s="168">
        <v>174</v>
      </c>
      <c r="B183" s="274" t="s">
        <v>208</v>
      </c>
      <c r="C183" s="276">
        <v>63</v>
      </c>
      <c r="D183" s="278" t="s">
        <v>207</v>
      </c>
      <c r="E183" s="325" t="s">
        <v>407</v>
      </c>
      <c r="F183" s="274" t="s">
        <v>410</v>
      </c>
      <c r="G183" s="326">
        <v>2011</v>
      </c>
      <c r="H183" s="278">
        <v>999</v>
      </c>
      <c r="I183" s="251"/>
      <c r="J183" s="193" t="s">
        <v>158</v>
      </c>
      <c r="K183" s="74" t="s">
        <v>541</v>
      </c>
      <c r="L183" s="74" t="s">
        <v>158</v>
      </c>
      <c r="M183" s="97" t="s">
        <v>541</v>
      </c>
      <c r="N183" s="97" t="s">
        <v>158</v>
      </c>
      <c r="O183" s="97">
        <v>3</v>
      </c>
      <c r="P183" s="97" t="s">
        <v>541</v>
      </c>
      <c r="Q183" s="97" t="s">
        <v>158</v>
      </c>
      <c r="R183" s="97"/>
      <c r="S183" s="97"/>
      <c r="T183" s="97">
        <v>3</v>
      </c>
      <c r="U183" s="97">
        <v>3</v>
      </c>
      <c r="V183" s="97" t="s">
        <v>208</v>
      </c>
      <c r="W183" s="97">
        <v>35</v>
      </c>
      <c r="X183" s="97">
        <v>39</v>
      </c>
      <c r="Y183" s="97">
        <v>43</v>
      </c>
      <c r="Z183" s="97">
        <v>47</v>
      </c>
      <c r="AA183" s="97">
        <v>52</v>
      </c>
      <c r="AB183" s="97">
        <v>57</v>
      </c>
      <c r="AC183" s="97">
        <v>63</v>
      </c>
      <c r="AD183" s="97">
        <v>70</v>
      </c>
      <c r="AE183" s="97">
        <v>80</v>
      </c>
      <c r="AF183" s="97">
        <v>90</v>
      </c>
      <c r="AG183" s="97" t="s">
        <v>165</v>
      </c>
      <c r="AH183" s="97" t="s">
        <v>165</v>
      </c>
      <c r="AI183" s="97" t="s">
        <v>165</v>
      </c>
      <c r="AJ183" s="97" t="s">
        <v>165</v>
      </c>
      <c r="AK183" s="97" t="s">
        <v>165</v>
      </c>
      <c r="AL183" s="97" t="s">
        <v>165</v>
      </c>
      <c r="AM183" s="97" t="s">
        <v>165</v>
      </c>
      <c r="AN183" s="97" t="s">
        <v>165</v>
      </c>
      <c r="AO183" s="97" t="s">
        <v>165</v>
      </c>
      <c r="AR183" s="100">
        <v>63</v>
      </c>
      <c r="AS183" s="97" t="s">
        <v>541</v>
      </c>
      <c r="AT183" s="97">
        <v>63</v>
      </c>
      <c r="AU183" s="75" t="s">
        <v>541</v>
      </c>
      <c r="AV183" s="92" t="s">
        <v>59</v>
      </c>
      <c r="AW183" s="92" t="s">
        <v>158</v>
      </c>
      <c r="AZ183" s="92">
        <v>0</v>
      </c>
      <c r="BA183" s="101">
        <v>0</v>
      </c>
      <c r="BB183" s="92" t="s">
        <v>158</v>
      </c>
      <c r="BC183" s="92" t="s">
        <v>158</v>
      </c>
      <c r="BF183" s="92" t="s">
        <v>541</v>
      </c>
      <c r="BG183" s="92" t="s">
        <v>541</v>
      </c>
      <c r="BH183" s="92" t="s">
        <v>158</v>
      </c>
      <c r="BI183" s="92" t="s">
        <v>541</v>
      </c>
      <c r="BJ183" s="92" t="s">
        <v>541</v>
      </c>
      <c r="BK183" s="92" t="s">
        <v>541</v>
      </c>
      <c r="BL183" s="92" t="s">
        <v>541</v>
      </c>
      <c r="BM183" s="92" t="s">
        <v>541</v>
      </c>
      <c r="BN183" s="92" t="s">
        <v>541</v>
      </c>
      <c r="BO183" s="92" t="s">
        <v>541</v>
      </c>
      <c r="BP183" s="92" t="s">
        <v>541</v>
      </c>
      <c r="BQ183" s="92" t="s">
        <v>541</v>
      </c>
      <c r="BR183" s="92" t="s">
        <v>541</v>
      </c>
      <c r="BS183" s="92" t="s">
        <v>541</v>
      </c>
      <c r="BT183" s="92" t="s">
        <v>541</v>
      </c>
      <c r="BU183" s="92" t="s">
        <v>541</v>
      </c>
      <c r="BV183" s="92" t="s">
        <v>158</v>
      </c>
      <c r="BW183" s="92" t="s">
        <v>541</v>
      </c>
      <c r="BX183" s="92" t="s">
        <v>541</v>
      </c>
      <c r="BY183" s="92" t="s">
        <v>158</v>
      </c>
      <c r="BZ183" s="222" t="s">
        <v>541</v>
      </c>
      <c r="CA183" s="92">
        <v>1</v>
      </c>
      <c r="CB183" s="92">
        <v>1</v>
      </c>
      <c r="CD183" s="92">
        <v>2</v>
      </c>
      <c r="CE183" s="92">
        <v>1</v>
      </c>
      <c r="CF183" s="92">
        <v>1</v>
      </c>
      <c r="CH183" s="236" t="s">
        <v>532</v>
      </c>
      <c r="DD183" s="92">
        <v>1</v>
      </c>
      <c r="DE183" s="92">
        <v>0</v>
      </c>
      <c r="DF183" s="92">
        <v>1</v>
      </c>
      <c r="DH183" s="92">
        <v>2</v>
      </c>
    </row>
    <row r="184" spans="1:112" ht="15.75" customHeight="1">
      <c r="A184" s="168">
        <v>175</v>
      </c>
      <c r="B184" s="274" t="s">
        <v>208</v>
      </c>
      <c r="C184" s="370">
        <v>47</v>
      </c>
      <c r="D184" s="278" t="s">
        <v>207</v>
      </c>
      <c r="E184" s="325" t="s">
        <v>408</v>
      </c>
      <c r="F184" s="274" t="s">
        <v>410</v>
      </c>
      <c r="G184" s="326">
        <v>2010</v>
      </c>
      <c r="H184" s="278">
        <v>93</v>
      </c>
      <c r="I184" s="251">
        <v>45.3</v>
      </c>
      <c r="J184" s="193" t="s">
        <v>158</v>
      </c>
      <c r="K184" s="74" t="s">
        <v>541</v>
      </c>
      <c r="L184" s="74" t="s">
        <v>158</v>
      </c>
      <c r="M184" s="97" t="s">
        <v>541</v>
      </c>
      <c r="N184" s="97" t="s">
        <v>158</v>
      </c>
      <c r="O184" s="97">
        <v>3</v>
      </c>
      <c r="P184" s="97" t="s">
        <v>541</v>
      </c>
      <c r="Q184" s="97" t="s">
        <v>158</v>
      </c>
      <c r="R184" s="97"/>
      <c r="S184" s="97"/>
      <c r="T184" s="97">
        <v>3</v>
      </c>
      <c r="U184" s="97">
        <v>3</v>
      </c>
      <c r="V184" s="97" t="s">
        <v>208</v>
      </c>
      <c r="W184" s="97">
        <v>35</v>
      </c>
      <c r="X184" s="97">
        <v>39</v>
      </c>
      <c r="Y184" s="97">
        <v>43</v>
      </c>
      <c r="Z184" s="97">
        <v>47</v>
      </c>
      <c r="AA184" s="97">
        <v>52</v>
      </c>
      <c r="AB184" s="97">
        <v>57</v>
      </c>
      <c r="AC184" s="97">
        <v>63</v>
      </c>
      <c r="AD184" s="97">
        <v>70</v>
      </c>
      <c r="AE184" s="97">
        <v>80</v>
      </c>
      <c r="AF184" s="97">
        <v>90</v>
      </c>
      <c r="AG184" s="97" t="s">
        <v>165</v>
      </c>
      <c r="AH184" s="97" t="s">
        <v>165</v>
      </c>
      <c r="AI184" s="97" t="s">
        <v>165</v>
      </c>
      <c r="AJ184" s="97" t="s">
        <v>165</v>
      </c>
      <c r="AK184" s="97" t="s">
        <v>165</v>
      </c>
      <c r="AL184" s="97" t="s">
        <v>165</v>
      </c>
      <c r="AM184" s="97" t="s">
        <v>165</v>
      </c>
      <c r="AN184" s="97" t="s">
        <v>165</v>
      </c>
      <c r="AO184" s="97" t="s">
        <v>165</v>
      </c>
      <c r="AR184" s="100">
        <v>47</v>
      </c>
      <c r="AS184" s="97">
        <v>47</v>
      </c>
      <c r="AT184" s="97" t="s">
        <v>541</v>
      </c>
      <c r="AU184" s="75" t="s">
        <v>541</v>
      </c>
      <c r="AV184" s="92" t="s">
        <v>46</v>
      </c>
      <c r="AW184" s="92" t="s">
        <v>158</v>
      </c>
      <c r="AZ184" s="92">
        <v>0</v>
      </c>
      <c r="BA184" s="101">
        <v>45.3</v>
      </c>
      <c r="BB184" s="92" t="s">
        <v>158</v>
      </c>
      <c r="BC184" s="92" t="s">
        <v>158</v>
      </c>
      <c r="BF184" s="92" t="s">
        <v>541</v>
      </c>
      <c r="BG184" s="92" t="s">
        <v>541</v>
      </c>
      <c r="BH184" s="92" t="s">
        <v>158</v>
      </c>
      <c r="BI184" s="92" t="s">
        <v>541</v>
      </c>
      <c r="BJ184" s="92" t="s">
        <v>541</v>
      </c>
      <c r="BK184" s="92" t="s">
        <v>541</v>
      </c>
      <c r="BL184" s="92" t="s">
        <v>541</v>
      </c>
      <c r="BM184" s="92" t="s">
        <v>541</v>
      </c>
      <c r="BN184" s="92" t="s">
        <v>541</v>
      </c>
      <c r="BO184" s="92" t="s">
        <v>541</v>
      </c>
      <c r="BP184" s="92" t="s">
        <v>541</v>
      </c>
      <c r="BQ184" s="92" t="s">
        <v>541</v>
      </c>
      <c r="BR184" s="92" t="s">
        <v>541</v>
      </c>
      <c r="BS184" s="92" t="s">
        <v>541</v>
      </c>
      <c r="BT184" s="92" t="s">
        <v>541</v>
      </c>
      <c r="BU184" s="92" t="s">
        <v>541</v>
      </c>
      <c r="BV184" s="92" t="s">
        <v>158</v>
      </c>
      <c r="BW184" s="92" t="s">
        <v>541</v>
      </c>
      <c r="BX184" s="92" t="s">
        <v>541</v>
      </c>
      <c r="BY184" s="92" t="s">
        <v>158</v>
      </c>
      <c r="BZ184" s="222">
        <v>3</v>
      </c>
      <c r="CA184" s="92">
        <v>1</v>
      </c>
      <c r="CB184" s="92">
        <v>1</v>
      </c>
      <c r="CD184" s="92">
        <v>2</v>
      </c>
      <c r="CE184" s="92">
        <v>1</v>
      </c>
      <c r="CF184" s="92">
        <v>1</v>
      </c>
      <c r="CH184" s="236" t="s">
        <v>541</v>
      </c>
      <c r="DD184" s="92">
        <v>1</v>
      </c>
      <c r="DE184" s="92">
        <v>1</v>
      </c>
      <c r="DF184" s="92">
        <v>0</v>
      </c>
      <c r="DH184" s="92">
        <v>3</v>
      </c>
    </row>
    <row r="185" spans="1:112">
      <c r="A185" s="168">
        <v>176</v>
      </c>
      <c r="B185" s="274" t="s">
        <v>208</v>
      </c>
      <c r="C185" s="278">
        <v>63</v>
      </c>
      <c r="D185" s="278" t="s">
        <v>207</v>
      </c>
      <c r="E185" s="325" t="s">
        <v>409</v>
      </c>
      <c r="F185" s="274" t="s">
        <v>410</v>
      </c>
      <c r="G185" s="326">
        <v>2010</v>
      </c>
      <c r="H185" s="330">
        <v>185</v>
      </c>
      <c r="I185" s="251">
        <v>62.8</v>
      </c>
      <c r="J185" s="193" t="s">
        <v>158</v>
      </c>
      <c r="K185" s="74" t="s">
        <v>541</v>
      </c>
      <c r="L185" s="74" t="s">
        <v>158</v>
      </c>
      <c r="M185" s="97" t="s">
        <v>541</v>
      </c>
      <c r="N185" s="97" t="s">
        <v>158</v>
      </c>
      <c r="O185" s="97">
        <v>3</v>
      </c>
      <c r="P185" s="97" t="s">
        <v>541</v>
      </c>
      <c r="Q185" s="97" t="s">
        <v>158</v>
      </c>
      <c r="R185" s="97"/>
      <c r="S185" s="97"/>
      <c r="T185" s="97">
        <v>3</v>
      </c>
      <c r="U185" s="97">
        <v>3</v>
      </c>
      <c r="V185" s="97" t="s">
        <v>208</v>
      </c>
      <c r="W185" s="97">
        <v>35</v>
      </c>
      <c r="X185" s="97">
        <v>39</v>
      </c>
      <c r="Y185" s="97">
        <v>43</v>
      </c>
      <c r="Z185" s="97">
        <v>47</v>
      </c>
      <c r="AA185" s="97">
        <v>52</v>
      </c>
      <c r="AB185" s="97">
        <v>57</v>
      </c>
      <c r="AC185" s="97">
        <v>63</v>
      </c>
      <c r="AD185" s="97">
        <v>70</v>
      </c>
      <c r="AE185" s="97">
        <v>80</v>
      </c>
      <c r="AF185" s="97">
        <v>90</v>
      </c>
      <c r="AG185" s="97" t="s">
        <v>165</v>
      </c>
      <c r="AH185" s="97" t="s">
        <v>165</v>
      </c>
      <c r="AI185" s="97" t="s">
        <v>165</v>
      </c>
      <c r="AJ185" s="97" t="s">
        <v>165</v>
      </c>
      <c r="AK185" s="97" t="s">
        <v>165</v>
      </c>
      <c r="AL185" s="97" t="s">
        <v>165</v>
      </c>
      <c r="AM185" s="97" t="s">
        <v>165</v>
      </c>
      <c r="AN185" s="97" t="s">
        <v>165</v>
      </c>
      <c r="AO185" s="97" t="s">
        <v>165</v>
      </c>
      <c r="AR185" s="100">
        <v>63</v>
      </c>
      <c r="AS185" s="97" t="s">
        <v>541</v>
      </c>
      <c r="AT185" s="97">
        <v>63</v>
      </c>
      <c r="AU185" s="75" t="s">
        <v>541</v>
      </c>
      <c r="AV185" s="92" t="s">
        <v>59</v>
      </c>
      <c r="AW185" s="92" t="s">
        <v>158</v>
      </c>
      <c r="AZ185" s="92">
        <v>0</v>
      </c>
      <c r="BA185" s="101">
        <v>62.8</v>
      </c>
      <c r="BB185" s="92" t="s">
        <v>158</v>
      </c>
      <c r="BC185" s="92" t="s">
        <v>158</v>
      </c>
      <c r="BF185" s="92" t="s">
        <v>541</v>
      </c>
      <c r="BG185" s="92" t="s">
        <v>541</v>
      </c>
      <c r="BH185" s="92" t="s">
        <v>158</v>
      </c>
      <c r="BI185" s="92" t="s">
        <v>541</v>
      </c>
      <c r="BJ185" s="92" t="s">
        <v>541</v>
      </c>
      <c r="BK185" s="92" t="s">
        <v>541</v>
      </c>
      <c r="BL185" s="92" t="s">
        <v>541</v>
      </c>
      <c r="BM185" s="92" t="s">
        <v>541</v>
      </c>
      <c r="BN185" s="92" t="s">
        <v>541</v>
      </c>
      <c r="BO185" s="92" t="s">
        <v>541</v>
      </c>
      <c r="BP185" s="92" t="s">
        <v>541</v>
      </c>
      <c r="BQ185" s="92" t="s">
        <v>541</v>
      </c>
      <c r="BR185" s="92" t="s">
        <v>541</v>
      </c>
      <c r="BS185" s="92" t="s">
        <v>541</v>
      </c>
      <c r="BT185" s="92" t="s">
        <v>541</v>
      </c>
      <c r="BU185" s="92" t="s">
        <v>541</v>
      </c>
      <c r="BV185" s="92" t="s">
        <v>158</v>
      </c>
      <c r="BW185" s="92" t="s">
        <v>541</v>
      </c>
      <c r="BX185" s="92" t="s">
        <v>541</v>
      </c>
      <c r="BY185" s="92" t="s">
        <v>158</v>
      </c>
      <c r="BZ185" s="222">
        <v>4</v>
      </c>
      <c r="CA185" s="92">
        <v>1</v>
      </c>
      <c r="CB185" s="92">
        <v>1</v>
      </c>
      <c r="CD185" s="92">
        <v>2</v>
      </c>
      <c r="CE185" s="92">
        <v>1</v>
      </c>
      <c r="CF185" s="92">
        <v>1</v>
      </c>
      <c r="CH185" s="236" t="s">
        <v>541</v>
      </c>
      <c r="DD185" s="92">
        <v>1</v>
      </c>
      <c r="DE185" s="92">
        <v>1</v>
      </c>
      <c r="DF185" s="92">
        <v>0</v>
      </c>
      <c r="DH185" s="92">
        <v>4</v>
      </c>
    </row>
    <row r="186" spans="1:112">
      <c r="A186" s="168">
        <v>177</v>
      </c>
      <c r="B186" s="274" t="s">
        <v>213</v>
      </c>
      <c r="C186" s="278">
        <v>52</v>
      </c>
      <c r="D186" s="278" t="s">
        <v>207</v>
      </c>
      <c r="E186" s="303" t="s">
        <v>411</v>
      </c>
      <c r="F186" s="274" t="s">
        <v>433</v>
      </c>
      <c r="G186" s="327">
        <v>2008</v>
      </c>
      <c r="H186" s="330">
        <v>234</v>
      </c>
      <c r="I186" s="251">
        <v>51.5</v>
      </c>
      <c r="J186" s="193" t="s">
        <v>158</v>
      </c>
      <c r="K186" s="74" t="s">
        <v>541</v>
      </c>
      <c r="L186" s="74" t="s">
        <v>158</v>
      </c>
      <c r="M186" s="97" t="s">
        <v>541</v>
      </c>
      <c r="N186" s="97" t="s">
        <v>158</v>
      </c>
      <c r="O186" s="97">
        <v>4</v>
      </c>
      <c r="P186" s="97" t="s">
        <v>541</v>
      </c>
      <c r="Q186" s="97" t="s">
        <v>158</v>
      </c>
      <c r="R186" s="97"/>
      <c r="S186" s="97"/>
      <c r="T186" s="97">
        <v>4</v>
      </c>
      <c r="U186" s="97">
        <v>4</v>
      </c>
      <c r="V186" s="97" t="s">
        <v>213</v>
      </c>
      <c r="W186" s="97">
        <v>38</v>
      </c>
      <c r="X186" s="97">
        <v>41</v>
      </c>
      <c r="Y186" s="97">
        <v>44</v>
      </c>
      <c r="Z186" s="97">
        <v>48</v>
      </c>
      <c r="AA186" s="97">
        <v>52</v>
      </c>
      <c r="AB186" s="97">
        <v>57</v>
      </c>
      <c r="AC186" s="97">
        <v>62</v>
      </c>
      <c r="AD186" s="97">
        <v>68</v>
      </c>
      <c r="AE186" s="97">
        <v>75</v>
      </c>
      <c r="AF186" s="97">
        <v>85</v>
      </c>
      <c r="AG186" s="97">
        <v>100</v>
      </c>
      <c r="AH186" s="97" t="s">
        <v>165</v>
      </c>
      <c r="AI186" s="97" t="s">
        <v>165</v>
      </c>
      <c r="AJ186" s="97" t="s">
        <v>165</v>
      </c>
      <c r="AK186" s="97" t="s">
        <v>165</v>
      </c>
      <c r="AL186" s="97" t="s">
        <v>165</v>
      </c>
      <c r="AM186" s="97" t="s">
        <v>165</v>
      </c>
      <c r="AN186" s="97" t="s">
        <v>165</v>
      </c>
      <c r="AO186" s="97" t="s">
        <v>165</v>
      </c>
      <c r="AR186" s="100">
        <v>52</v>
      </c>
      <c r="AS186" s="97">
        <v>52</v>
      </c>
      <c r="AT186" s="97" t="s">
        <v>541</v>
      </c>
      <c r="AU186" s="75" t="s">
        <v>541</v>
      </c>
      <c r="AV186" s="92" t="s">
        <v>51</v>
      </c>
      <c r="AW186" s="92" t="s">
        <v>158</v>
      </c>
      <c r="AZ186" s="92">
        <v>0</v>
      </c>
      <c r="BA186" s="101">
        <v>51.5</v>
      </c>
      <c r="BB186" s="92" t="s">
        <v>158</v>
      </c>
      <c r="BC186" s="92" t="s">
        <v>158</v>
      </c>
      <c r="BF186" s="92" t="s">
        <v>541</v>
      </c>
      <c r="BG186" s="92" t="s">
        <v>541</v>
      </c>
      <c r="BH186" s="92" t="s">
        <v>541</v>
      </c>
      <c r="BI186" s="92" t="s">
        <v>158</v>
      </c>
      <c r="BJ186" s="92" t="s">
        <v>541</v>
      </c>
      <c r="BK186" s="92" t="s">
        <v>541</v>
      </c>
      <c r="BL186" s="92" t="s">
        <v>541</v>
      </c>
      <c r="BM186" s="92" t="s">
        <v>541</v>
      </c>
      <c r="BN186" s="92" t="s">
        <v>541</v>
      </c>
      <c r="BO186" s="92" t="s">
        <v>541</v>
      </c>
      <c r="BP186" s="92" t="s">
        <v>541</v>
      </c>
      <c r="BQ186" s="92" t="s">
        <v>541</v>
      </c>
      <c r="BR186" s="92" t="s">
        <v>541</v>
      </c>
      <c r="BS186" s="92" t="s">
        <v>541</v>
      </c>
      <c r="BT186" s="92" t="s">
        <v>541</v>
      </c>
      <c r="BU186" s="92" t="s">
        <v>541</v>
      </c>
      <c r="BV186" s="92" t="s">
        <v>158</v>
      </c>
      <c r="BW186" s="92" t="s">
        <v>541</v>
      </c>
      <c r="BX186" s="92" t="s">
        <v>541</v>
      </c>
      <c r="BY186" s="92" t="s">
        <v>158</v>
      </c>
      <c r="BZ186" s="222">
        <v>1</v>
      </c>
      <c r="CA186" s="92">
        <v>1</v>
      </c>
      <c r="CB186" s="92">
        <v>1</v>
      </c>
      <c r="CD186" s="92">
        <v>2</v>
      </c>
      <c r="CE186" s="92">
        <v>1</v>
      </c>
      <c r="CF186" s="92">
        <v>1</v>
      </c>
      <c r="CH186" s="236" t="s">
        <v>541</v>
      </c>
      <c r="DD186" s="92">
        <v>1</v>
      </c>
      <c r="DE186" s="92">
        <v>1</v>
      </c>
      <c r="DF186" s="92">
        <v>0</v>
      </c>
      <c r="DH186" s="92">
        <v>1</v>
      </c>
    </row>
    <row r="187" spans="1:112" ht="15.75" customHeight="1">
      <c r="A187" s="168">
        <v>178</v>
      </c>
      <c r="B187" s="274" t="s">
        <v>213</v>
      </c>
      <c r="C187" s="273">
        <v>57</v>
      </c>
      <c r="D187" s="278" t="s">
        <v>207</v>
      </c>
      <c r="E187" s="303" t="s">
        <v>412</v>
      </c>
      <c r="F187" s="274" t="s">
        <v>433</v>
      </c>
      <c r="G187" s="327">
        <v>2009</v>
      </c>
      <c r="H187" s="330">
        <v>144</v>
      </c>
      <c r="I187" s="251">
        <v>56.8</v>
      </c>
      <c r="J187" s="193" t="s">
        <v>158</v>
      </c>
      <c r="K187" s="74" t="s">
        <v>541</v>
      </c>
      <c r="L187" s="74" t="s">
        <v>158</v>
      </c>
      <c r="M187" s="97" t="s">
        <v>541</v>
      </c>
      <c r="N187" s="97" t="s">
        <v>158</v>
      </c>
      <c r="O187" s="97">
        <v>4</v>
      </c>
      <c r="P187" s="97" t="s">
        <v>541</v>
      </c>
      <c r="Q187" s="97" t="s">
        <v>158</v>
      </c>
      <c r="R187" s="97"/>
      <c r="S187" s="97"/>
      <c r="T187" s="97">
        <v>4</v>
      </c>
      <c r="U187" s="97">
        <v>4</v>
      </c>
      <c r="V187" s="97" t="s">
        <v>213</v>
      </c>
      <c r="W187" s="97">
        <v>38</v>
      </c>
      <c r="X187" s="97">
        <v>41</v>
      </c>
      <c r="Y187" s="97">
        <v>44</v>
      </c>
      <c r="Z187" s="97">
        <v>48</v>
      </c>
      <c r="AA187" s="97">
        <v>52</v>
      </c>
      <c r="AB187" s="97">
        <v>57</v>
      </c>
      <c r="AC187" s="97">
        <v>62</v>
      </c>
      <c r="AD187" s="97">
        <v>68</v>
      </c>
      <c r="AE187" s="97">
        <v>75</v>
      </c>
      <c r="AF187" s="97">
        <v>85</v>
      </c>
      <c r="AG187" s="97">
        <v>100</v>
      </c>
      <c r="AH187" s="97" t="s">
        <v>165</v>
      </c>
      <c r="AI187" s="97" t="s">
        <v>165</v>
      </c>
      <c r="AJ187" s="97" t="s">
        <v>165</v>
      </c>
      <c r="AK187" s="97" t="s">
        <v>165</v>
      </c>
      <c r="AL187" s="97" t="s">
        <v>165</v>
      </c>
      <c r="AM187" s="97" t="s">
        <v>165</v>
      </c>
      <c r="AN187" s="97" t="s">
        <v>165</v>
      </c>
      <c r="AO187" s="97" t="s">
        <v>165</v>
      </c>
      <c r="AR187" s="100">
        <v>57</v>
      </c>
      <c r="AS187" s="97">
        <v>57</v>
      </c>
      <c r="AT187" s="97" t="s">
        <v>541</v>
      </c>
      <c r="AU187" s="75" t="s">
        <v>541</v>
      </c>
      <c r="AV187" s="92" t="s">
        <v>56</v>
      </c>
      <c r="AW187" s="92" t="s">
        <v>158</v>
      </c>
      <c r="AZ187" s="92">
        <v>0</v>
      </c>
      <c r="BA187" s="101">
        <v>56.8</v>
      </c>
      <c r="BB187" s="92" t="s">
        <v>158</v>
      </c>
      <c r="BC187" s="92" t="s">
        <v>158</v>
      </c>
      <c r="BF187" s="92" t="s">
        <v>541</v>
      </c>
      <c r="BG187" s="92" t="s">
        <v>541</v>
      </c>
      <c r="BH187" s="92" t="s">
        <v>541</v>
      </c>
      <c r="BI187" s="92" t="s">
        <v>158</v>
      </c>
      <c r="BJ187" s="92" t="s">
        <v>541</v>
      </c>
      <c r="BK187" s="92" t="s">
        <v>541</v>
      </c>
      <c r="BL187" s="92" t="s">
        <v>541</v>
      </c>
      <c r="BM187" s="92" t="s">
        <v>541</v>
      </c>
      <c r="BN187" s="92" t="s">
        <v>541</v>
      </c>
      <c r="BO187" s="92" t="s">
        <v>541</v>
      </c>
      <c r="BP187" s="92" t="s">
        <v>541</v>
      </c>
      <c r="BQ187" s="92" t="s">
        <v>541</v>
      </c>
      <c r="BR187" s="92" t="s">
        <v>541</v>
      </c>
      <c r="BS187" s="92" t="s">
        <v>541</v>
      </c>
      <c r="BT187" s="92" t="s">
        <v>541</v>
      </c>
      <c r="BU187" s="92" t="s">
        <v>541</v>
      </c>
      <c r="BV187" s="92" t="s">
        <v>158</v>
      </c>
      <c r="BW187" s="92" t="s">
        <v>541</v>
      </c>
      <c r="BX187" s="92" t="s">
        <v>541</v>
      </c>
      <c r="BY187" s="92" t="s">
        <v>158</v>
      </c>
      <c r="BZ187" s="222">
        <v>2</v>
      </c>
      <c r="CA187" s="92">
        <v>1</v>
      </c>
      <c r="CB187" s="92">
        <v>1</v>
      </c>
      <c r="CD187" s="92">
        <v>2</v>
      </c>
      <c r="CE187" s="92">
        <v>1</v>
      </c>
      <c r="CF187" s="92">
        <v>1</v>
      </c>
      <c r="CH187" s="236" t="s">
        <v>541</v>
      </c>
      <c r="DD187" s="92">
        <v>1</v>
      </c>
      <c r="DE187" s="92">
        <v>1</v>
      </c>
      <c r="DF187" s="92">
        <v>0</v>
      </c>
      <c r="DH187" s="92">
        <v>2</v>
      </c>
    </row>
    <row r="188" spans="1:112" ht="15.75" customHeight="1">
      <c r="A188" s="168">
        <v>179</v>
      </c>
      <c r="B188" s="274" t="s">
        <v>213</v>
      </c>
      <c r="C188" s="276">
        <v>62</v>
      </c>
      <c r="D188" s="278" t="s">
        <v>207</v>
      </c>
      <c r="E188" s="303" t="s">
        <v>413</v>
      </c>
      <c r="F188" s="274" t="s">
        <v>433</v>
      </c>
      <c r="G188" s="327">
        <v>2009</v>
      </c>
      <c r="H188" s="330">
        <v>105</v>
      </c>
      <c r="I188" s="251">
        <v>60.3</v>
      </c>
      <c r="J188" s="193" t="s">
        <v>158</v>
      </c>
      <c r="K188" s="74" t="s">
        <v>541</v>
      </c>
      <c r="L188" s="74" t="s">
        <v>158</v>
      </c>
      <c r="M188" s="97" t="s">
        <v>541</v>
      </c>
      <c r="N188" s="97" t="s">
        <v>158</v>
      </c>
      <c r="O188" s="97">
        <v>4</v>
      </c>
      <c r="P188" s="97" t="s">
        <v>541</v>
      </c>
      <c r="Q188" s="97" t="s">
        <v>158</v>
      </c>
      <c r="R188" s="97"/>
      <c r="S188" s="97"/>
      <c r="T188" s="97">
        <v>4</v>
      </c>
      <c r="U188" s="97">
        <v>4</v>
      </c>
      <c r="V188" s="97" t="s">
        <v>213</v>
      </c>
      <c r="W188" s="97">
        <v>38</v>
      </c>
      <c r="X188" s="97">
        <v>41</v>
      </c>
      <c r="Y188" s="97">
        <v>44</v>
      </c>
      <c r="Z188" s="97">
        <v>48</v>
      </c>
      <c r="AA188" s="97">
        <v>52</v>
      </c>
      <c r="AB188" s="97">
        <v>57</v>
      </c>
      <c r="AC188" s="97">
        <v>62</v>
      </c>
      <c r="AD188" s="97">
        <v>68</v>
      </c>
      <c r="AE188" s="97">
        <v>75</v>
      </c>
      <c r="AF188" s="97">
        <v>85</v>
      </c>
      <c r="AG188" s="97">
        <v>100</v>
      </c>
      <c r="AH188" s="97" t="s">
        <v>165</v>
      </c>
      <c r="AI188" s="97" t="s">
        <v>165</v>
      </c>
      <c r="AJ188" s="97" t="s">
        <v>165</v>
      </c>
      <c r="AK188" s="97" t="s">
        <v>165</v>
      </c>
      <c r="AL188" s="97" t="s">
        <v>165</v>
      </c>
      <c r="AM188" s="97" t="s">
        <v>165</v>
      </c>
      <c r="AN188" s="97" t="s">
        <v>165</v>
      </c>
      <c r="AO188" s="97" t="s">
        <v>165</v>
      </c>
      <c r="AR188" s="100">
        <v>62</v>
      </c>
      <c r="AS188" s="97" t="s">
        <v>541</v>
      </c>
      <c r="AT188" s="97">
        <v>62</v>
      </c>
      <c r="AU188" s="75" t="s">
        <v>541</v>
      </c>
      <c r="AV188" s="92" t="s">
        <v>58</v>
      </c>
      <c r="AW188" s="92" t="s">
        <v>158</v>
      </c>
      <c r="AZ188" s="92">
        <v>0</v>
      </c>
      <c r="BA188" s="101">
        <v>60.3</v>
      </c>
      <c r="BB188" s="92" t="s">
        <v>158</v>
      </c>
      <c r="BC188" s="92" t="s">
        <v>158</v>
      </c>
      <c r="BF188" s="92" t="s">
        <v>541</v>
      </c>
      <c r="BG188" s="92" t="s">
        <v>541</v>
      </c>
      <c r="BH188" s="92" t="s">
        <v>541</v>
      </c>
      <c r="BI188" s="92" t="s">
        <v>158</v>
      </c>
      <c r="BJ188" s="92" t="s">
        <v>541</v>
      </c>
      <c r="BK188" s="92" t="s">
        <v>541</v>
      </c>
      <c r="BL188" s="92" t="s">
        <v>541</v>
      </c>
      <c r="BM188" s="92" t="s">
        <v>541</v>
      </c>
      <c r="BN188" s="92" t="s">
        <v>541</v>
      </c>
      <c r="BO188" s="92" t="s">
        <v>541</v>
      </c>
      <c r="BP188" s="92" t="s">
        <v>541</v>
      </c>
      <c r="BQ188" s="92" t="s">
        <v>541</v>
      </c>
      <c r="BR188" s="92" t="s">
        <v>541</v>
      </c>
      <c r="BS188" s="92" t="s">
        <v>541</v>
      </c>
      <c r="BT188" s="92" t="s">
        <v>541</v>
      </c>
      <c r="BU188" s="92" t="s">
        <v>541</v>
      </c>
      <c r="BV188" s="92" t="s">
        <v>158</v>
      </c>
      <c r="BW188" s="92" t="s">
        <v>541</v>
      </c>
      <c r="BX188" s="92" t="s">
        <v>541</v>
      </c>
      <c r="BY188" s="92" t="s">
        <v>158</v>
      </c>
      <c r="BZ188" s="222">
        <v>3</v>
      </c>
      <c r="CA188" s="92">
        <v>1</v>
      </c>
      <c r="CB188" s="92">
        <v>1</v>
      </c>
      <c r="CD188" s="92">
        <v>2</v>
      </c>
      <c r="CE188" s="92">
        <v>1</v>
      </c>
      <c r="CF188" s="92">
        <v>1</v>
      </c>
      <c r="CH188" s="236" t="s">
        <v>541</v>
      </c>
      <c r="DD188" s="92">
        <v>1</v>
      </c>
      <c r="DE188" s="92">
        <v>1</v>
      </c>
      <c r="DF188" s="92">
        <v>0</v>
      </c>
      <c r="DH188" s="92">
        <v>3</v>
      </c>
    </row>
    <row r="189" spans="1:112" ht="15.75" customHeight="1">
      <c r="A189" s="168">
        <v>180</v>
      </c>
      <c r="B189" s="274" t="s">
        <v>213</v>
      </c>
      <c r="C189" s="273">
        <v>68</v>
      </c>
      <c r="D189" s="278" t="s">
        <v>207</v>
      </c>
      <c r="E189" s="303" t="s">
        <v>414</v>
      </c>
      <c r="F189" s="274" t="s">
        <v>433</v>
      </c>
      <c r="G189" s="327">
        <v>2009</v>
      </c>
      <c r="H189" s="330">
        <v>220</v>
      </c>
      <c r="I189" s="251">
        <v>68</v>
      </c>
      <c r="J189" s="193" t="s">
        <v>158</v>
      </c>
      <c r="K189" s="74" t="s">
        <v>541</v>
      </c>
      <c r="L189" s="74" t="s">
        <v>158</v>
      </c>
      <c r="M189" s="97" t="s">
        <v>541</v>
      </c>
      <c r="N189" s="97" t="s">
        <v>158</v>
      </c>
      <c r="O189" s="97">
        <v>4</v>
      </c>
      <c r="P189" s="97" t="s">
        <v>541</v>
      </c>
      <c r="Q189" s="97" t="s">
        <v>158</v>
      </c>
      <c r="R189" s="97"/>
      <c r="S189" s="97"/>
      <c r="T189" s="97">
        <v>4</v>
      </c>
      <c r="U189" s="97">
        <v>4</v>
      </c>
      <c r="V189" s="97" t="s">
        <v>213</v>
      </c>
      <c r="W189" s="97">
        <v>38</v>
      </c>
      <c r="X189" s="97">
        <v>41</v>
      </c>
      <c r="Y189" s="97">
        <v>44</v>
      </c>
      <c r="Z189" s="97">
        <v>48</v>
      </c>
      <c r="AA189" s="97">
        <v>52</v>
      </c>
      <c r="AB189" s="97">
        <v>57</v>
      </c>
      <c r="AC189" s="97">
        <v>62</v>
      </c>
      <c r="AD189" s="97">
        <v>68</v>
      </c>
      <c r="AE189" s="97">
        <v>75</v>
      </c>
      <c r="AF189" s="97">
        <v>85</v>
      </c>
      <c r="AG189" s="97">
        <v>100</v>
      </c>
      <c r="AH189" s="97" t="s">
        <v>165</v>
      </c>
      <c r="AI189" s="97" t="s">
        <v>165</v>
      </c>
      <c r="AJ189" s="97" t="s">
        <v>165</v>
      </c>
      <c r="AK189" s="97" t="s">
        <v>165</v>
      </c>
      <c r="AL189" s="97" t="s">
        <v>165</v>
      </c>
      <c r="AM189" s="97" t="s">
        <v>165</v>
      </c>
      <c r="AN189" s="97" t="s">
        <v>165</v>
      </c>
      <c r="AO189" s="97" t="s">
        <v>165</v>
      </c>
      <c r="AR189" s="100">
        <v>68</v>
      </c>
      <c r="AS189" s="97" t="s">
        <v>541</v>
      </c>
      <c r="AT189" s="97">
        <v>68</v>
      </c>
      <c r="AU189" s="75" t="s">
        <v>541</v>
      </c>
      <c r="AV189" s="92" t="s">
        <v>60</v>
      </c>
      <c r="AW189" s="92" t="s">
        <v>158</v>
      </c>
      <c r="AZ189" s="92">
        <v>0</v>
      </c>
      <c r="BA189" s="101">
        <v>68</v>
      </c>
      <c r="BB189" s="92" t="s">
        <v>158</v>
      </c>
      <c r="BC189" s="92" t="s">
        <v>158</v>
      </c>
      <c r="BF189" s="92" t="s">
        <v>541</v>
      </c>
      <c r="BG189" s="92" t="s">
        <v>541</v>
      </c>
      <c r="BH189" s="92" t="s">
        <v>541</v>
      </c>
      <c r="BI189" s="92" t="s">
        <v>158</v>
      </c>
      <c r="BJ189" s="92" t="s">
        <v>541</v>
      </c>
      <c r="BK189" s="92" t="s">
        <v>541</v>
      </c>
      <c r="BL189" s="92" t="s">
        <v>541</v>
      </c>
      <c r="BM189" s="92" t="s">
        <v>541</v>
      </c>
      <c r="BN189" s="92" t="s">
        <v>541</v>
      </c>
      <c r="BO189" s="92" t="s">
        <v>541</v>
      </c>
      <c r="BP189" s="92" t="s">
        <v>541</v>
      </c>
      <c r="BQ189" s="92" t="s">
        <v>541</v>
      </c>
      <c r="BR189" s="92" t="s">
        <v>541</v>
      </c>
      <c r="BS189" s="92" t="s">
        <v>541</v>
      </c>
      <c r="BT189" s="92" t="s">
        <v>541</v>
      </c>
      <c r="BU189" s="92" t="s">
        <v>541</v>
      </c>
      <c r="BV189" s="92" t="s">
        <v>158</v>
      </c>
      <c r="BW189" s="92" t="s">
        <v>541</v>
      </c>
      <c r="BX189" s="92" t="s">
        <v>541</v>
      </c>
      <c r="BY189" s="92" t="s">
        <v>158</v>
      </c>
      <c r="BZ189" s="222">
        <v>4</v>
      </c>
      <c r="CA189" s="92">
        <v>1</v>
      </c>
      <c r="CB189" s="92">
        <v>1</v>
      </c>
      <c r="CD189" s="92">
        <v>2</v>
      </c>
      <c r="CE189" s="92">
        <v>1</v>
      </c>
      <c r="CF189" s="92">
        <v>1</v>
      </c>
      <c r="CH189" s="236" t="s">
        <v>541</v>
      </c>
      <c r="DD189" s="92">
        <v>1</v>
      </c>
      <c r="DE189" s="92">
        <v>1</v>
      </c>
      <c r="DF189" s="92">
        <v>0</v>
      </c>
      <c r="DH189" s="92">
        <v>4</v>
      </c>
    </row>
    <row r="190" spans="1:112">
      <c r="A190" s="168">
        <v>181</v>
      </c>
      <c r="B190" s="279" t="s">
        <v>208</v>
      </c>
      <c r="C190" s="273">
        <v>39</v>
      </c>
      <c r="D190" s="278" t="s">
        <v>207</v>
      </c>
      <c r="E190" s="303" t="s">
        <v>415</v>
      </c>
      <c r="F190" s="274" t="s">
        <v>433</v>
      </c>
      <c r="G190" s="327">
        <v>2011</v>
      </c>
      <c r="H190" s="330">
        <v>999</v>
      </c>
      <c r="I190" s="251"/>
      <c r="J190" s="193" t="s">
        <v>158</v>
      </c>
      <c r="K190" s="74" t="s">
        <v>541</v>
      </c>
      <c r="L190" s="74" t="s">
        <v>158</v>
      </c>
      <c r="M190" s="97" t="s">
        <v>541</v>
      </c>
      <c r="N190" s="97" t="s">
        <v>158</v>
      </c>
      <c r="O190" s="97">
        <v>3</v>
      </c>
      <c r="P190" s="97" t="s">
        <v>541</v>
      </c>
      <c r="Q190" s="97" t="s">
        <v>158</v>
      </c>
      <c r="R190" s="97"/>
      <c r="S190" s="97"/>
      <c r="T190" s="97">
        <v>3</v>
      </c>
      <c r="U190" s="97">
        <v>3</v>
      </c>
      <c r="V190" s="97" t="s">
        <v>208</v>
      </c>
      <c r="W190" s="97">
        <v>35</v>
      </c>
      <c r="X190" s="97">
        <v>39</v>
      </c>
      <c r="Y190" s="97">
        <v>43</v>
      </c>
      <c r="Z190" s="97">
        <v>47</v>
      </c>
      <c r="AA190" s="97">
        <v>52</v>
      </c>
      <c r="AB190" s="97">
        <v>57</v>
      </c>
      <c r="AC190" s="97">
        <v>63</v>
      </c>
      <c r="AD190" s="97">
        <v>70</v>
      </c>
      <c r="AE190" s="97">
        <v>80</v>
      </c>
      <c r="AF190" s="97">
        <v>90</v>
      </c>
      <c r="AG190" s="97" t="s">
        <v>165</v>
      </c>
      <c r="AH190" s="97" t="s">
        <v>165</v>
      </c>
      <c r="AI190" s="97" t="s">
        <v>165</v>
      </c>
      <c r="AJ190" s="97" t="s">
        <v>165</v>
      </c>
      <c r="AK190" s="97" t="s">
        <v>165</v>
      </c>
      <c r="AL190" s="97" t="s">
        <v>165</v>
      </c>
      <c r="AM190" s="97" t="s">
        <v>165</v>
      </c>
      <c r="AN190" s="97" t="s">
        <v>165</v>
      </c>
      <c r="AO190" s="97" t="s">
        <v>165</v>
      </c>
      <c r="AR190" s="100">
        <v>39</v>
      </c>
      <c r="AS190" s="97">
        <v>39</v>
      </c>
      <c r="AT190" s="97" t="s">
        <v>541</v>
      </c>
      <c r="AU190" s="75" t="s">
        <v>541</v>
      </c>
      <c r="AV190" s="92" t="s">
        <v>38</v>
      </c>
      <c r="AW190" s="92" t="s">
        <v>158</v>
      </c>
      <c r="AZ190" s="92">
        <v>0</v>
      </c>
      <c r="BA190" s="101">
        <v>0</v>
      </c>
      <c r="BB190" s="92" t="s">
        <v>158</v>
      </c>
      <c r="BC190" s="92" t="s">
        <v>158</v>
      </c>
      <c r="BF190" s="92" t="s">
        <v>541</v>
      </c>
      <c r="BG190" s="92" t="s">
        <v>541</v>
      </c>
      <c r="BH190" s="92" t="s">
        <v>158</v>
      </c>
      <c r="BI190" s="92" t="s">
        <v>541</v>
      </c>
      <c r="BJ190" s="92" t="s">
        <v>541</v>
      </c>
      <c r="BK190" s="92" t="s">
        <v>541</v>
      </c>
      <c r="BL190" s="92" t="s">
        <v>541</v>
      </c>
      <c r="BM190" s="92" t="s">
        <v>541</v>
      </c>
      <c r="BN190" s="92" t="s">
        <v>541</v>
      </c>
      <c r="BO190" s="92" t="s">
        <v>541</v>
      </c>
      <c r="BP190" s="92" t="s">
        <v>541</v>
      </c>
      <c r="BQ190" s="92" t="s">
        <v>541</v>
      </c>
      <c r="BR190" s="92" t="s">
        <v>541</v>
      </c>
      <c r="BS190" s="92" t="s">
        <v>541</v>
      </c>
      <c r="BT190" s="92" t="s">
        <v>541</v>
      </c>
      <c r="BU190" s="92" t="s">
        <v>541</v>
      </c>
      <c r="BV190" s="92" t="s">
        <v>158</v>
      </c>
      <c r="BW190" s="92" t="s">
        <v>541</v>
      </c>
      <c r="BX190" s="92" t="s">
        <v>541</v>
      </c>
      <c r="BY190" s="92" t="s">
        <v>158</v>
      </c>
      <c r="BZ190" s="222" t="s">
        <v>541</v>
      </c>
      <c r="CA190" s="92">
        <v>1</v>
      </c>
      <c r="CB190" s="92">
        <v>1</v>
      </c>
      <c r="CD190" s="92">
        <v>2</v>
      </c>
      <c r="CE190" s="92">
        <v>1</v>
      </c>
      <c r="CF190" s="92">
        <v>1</v>
      </c>
      <c r="CH190" s="236" t="s">
        <v>532</v>
      </c>
      <c r="DD190" s="92">
        <v>1</v>
      </c>
      <c r="DE190" s="92">
        <v>0</v>
      </c>
      <c r="DF190" s="92">
        <v>1</v>
      </c>
      <c r="DH190" s="92">
        <v>4</v>
      </c>
    </row>
    <row r="191" spans="1:112">
      <c r="A191" s="168">
        <v>182</v>
      </c>
      <c r="B191" s="279" t="s">
        <v>208</v>
      </c>
      <c r="C191" s="273">
        <v>57</v>
      </c>
      <c r="D191" s="278" t="s">
        <v>207</v>
      </c>
      <c r="E191" s="303" t="s">
        <v>416</v>
      </c>
      <c r="F191" s="274" t="s">
        <v>433</v>
      </c>
      <c r="G191" s="327">
        <v>2011</v>
      </c>
      <c r="H191" s="330">
        <v>107</v>
      </c>
      <c r="I191" s="251">
        <v>54.5</v>
      </c>
      <c r="J191" s="193" t="s">
        <v>158</v>
      </c>
      <c r="K191" s="74" t="s">
        <v>541</v>
      </c>
      <c r="L191" s="74" t="s">
        <v>158</v>
      </c>
      <c r="M191" s="97" t="s">
        <v>541</v>
      </c>
      <c r="N191" s="97" t="s">
        <v>158</v>
      </c>
      <c r="O191" s="97">
        <v>3</v>
      </c>
      <c r="P191" s="97" t="s">
        <v>541</v>
      </c>
      <c r="Q191" s="97" t="s">
        <v>158</v>
      </c>
      <c r="R191" s="97"/>
      <c r="S191" s="97"/>
      <c r="T191" s="97">
        <v>3</v>
      </c>
      <c r="U191" s="97">
        <v>3</v>
      </c>
      <c r="V191" s="97" t="s">
        <v>208</v>
      </c>
      <c r="W191" s="97">
        <v>35</v>
      </c>
      <c r="X191" s="97">
        <v>39</v>
      </c>
      <c r="Y191" s="97">
        <v>43</v>
      </c>
      <c r="Z191" s="97">
        <v>47</v>
      </c>
      <c r="AA191" s="97">
        <v>52</v>
      </c>
      <c r="AB191" s="97">
        <v>57</v>
      </c>
      <c r="AC191" s="97">
        <v>63</v>
      </c>
      <c r="AD191" s="97">
        <v>70</v>
      </c>
      <c r="AE191" s="97">
        <v>80</v>
      </c>
      <c r="AF191" s="97">
        <v>90</v>
      </c>
      <c r="AG191" s="97" t="s">
        <v>165</v>
      </c>
      <c r="AH191" s="97" t="s">
        <v>165</v>
      </c>
      <c r="AI191" s="97" t="s">
        <v>165</v>
      </c>
      <c r="AJ191" s="97" t="s">
        <v>165</v>
      </c>
      <c r="AK191" s="97" t="s">
        <v>165</v>
      </c>
      <c r="AL191" s="97" t="s">
        <v>165</v>
      </c>
      <c r="AM191" s="97" t="s">
        <v>165</v>
      </c>
      <c r="AN191" s="97" t="s">
        <v>165</v>
      </c>
      <c r="AO191" s="97" t="s">
        <v>165</v>
      </c>
      <c r="AR191" s="100">
        <v>57</v>
      </c>
      <c r="AS191" s="97">
        <v>57</v>
      </c>
      <c r="AT191" s="97" t="s">
        <v>541</v>
      </c>
      <c r="AU191" s="75" t="s">
        <v>541</v>
      </c>
      <c r="AV191" s="92" t="s">
        <v>56</v>
      </c>
      <c r="AW191" s="92" t="s">
        <v>158</v>
      </c>
      <c r="AZ191" s="92">
        <v>0</v>
      </c>
      <c r="BA191" s="101">
        <v>54.5</v>
      </c>
      <c r="BB191" s="92" t="s">
        <v>158</v>
      </c>
      <c r="BC191" s="92" t="s">
        <v>158</v>
      </c>
      <c r="BF191" s="92" t="s">
        <v>541</v>
      </c>
      <c r="BG191" s="92" t="s">
        <v>541</v>
      </c>
      <c r="BH191" s="92" t="s">
        <v>158</v>
      </c>
      <c r="BI191" s="92" t="s">
        <v>541</v>
      </c>
      <c r="BJ191" s="92" t="s">
        <v>541</v>
      </c>
      <c r="BK191" s="92" t="s">
        <v>541</v>
      </c>
      <c r="BL191" s="92" t="s">
        <v>541</v>
      </c>
      <c r="BM191" s="92" t="s">
        <v>541</v>
      </c>
      <c r="BN191" s="92" t="s">
        <v>541</v>
      </c>
      <c r="BO191" s="92" t="s">
        <v>541</v>
      </c>
      <c r="BP191" s="92" t="s">
        <v>541</v>
      </c>
      <c r="BQ191" s="92" t="s">
        <v>541</v>
      </c>
      <c r="BR191" s="92" t="s">
        <v>541</v>
      </c>
      <c r="BS191" s="92" t="s">
        <v>541</v>
      </c>
      <c r="BT191" s="92" t="s">
        <v>541</v>
      </c>
      <c r="BU191" s="92" t="s">
        <v>541</v>
      </c>
      <c r="BV191" s="92" t="s">
        <v>158</v>
      </c>
      <c r="BW191" s="92" t="s">
        <v>541</v>
      </c>
      <c r="BX191" s="92" t="s">
        <v>541</v>
      </c>
      <c r="BY191" s="92" t="s">
        <v>158</v>
      </c>
      <c r="BZ191" s="222">
        <v>5</v>
      </c>
      <c r="CA191" s="92">
        <v>1</v>
      </c>
      <c r="CB191" s="92">
        <v>1</v>
      </c>
      <c r="CD191" s="92">
        <v>2</v>
      </c>
      <c r="CE191" s="92">
        <v>1</v>
      </c>
      <c r="CF191" s="92">
        <v>1</v>
      </c>
      <c r="CH191" s="236" t="s">
        <v>541</v>
      </c>
      <c r="DD191" s="92">
        <v>1</v>
      </c>
      <c r="DE191" s="92">
        <v>1</v>
      </c>
      <c r="DF191" s="92">
        <v>0</v>
      </c>
      <c r="DH191" s="92">
        <v>5</v>
      </c>
    </row>
    <row r="192" spans="1:112" ht="15.75" customHeight="1">
      <c r="A192" s="168">
        <v>183</v>
      </c>
      <c r="B192" s="279" t="s">
        <v>208</v>
      </c>
      <c r="C192" s="276">
        <v>57</v>
      </c>
      <c r="D192" s="278" t="s">
        <v>207</v>
      </c>
      <c r="E192" s="303" t="s">
        <v>417</v>
      </c>
      <c r="F192" s="274" t="s">
        <v>433</v>
      </c>
      <c r="G192" s="327">
        <v>2011</v>
      </c>
      <c r="H192" s="330">
        <v>45</v>
      </c>
      <c r="I192" s="251">
        <v>53.7</v>
      </c>
      <c r="J192" s="193" t="s">
        <v>158</v>
      </c>
      <c r="K192" s="74" t="s">
        <v>541</v>
      </c>
      <c r="L192" s="74" t="s">
        <v>158</v>
      </c>
      <c r="M192" s="97" t="s">
        <v>541</v>
      </c>
      <c r="N192" s="97" t="s">
        <v>158</v>
      </c>
      <c r="O192" s="97">
        <v>3</v>
      </c>
      <c r="P192" s="97" t="s">
        <v>541</v>
      </c>
      <c r="Q192" s="97" t="s">
        <v>158</v>
      </c>
      <c r="R192" s="97"/>
      <c r="S192" s="97"/>
      <c r="T192" s="97">
        <v>3</v>
      </c>
      <c r="U192" s="97">
        <v>3</v>
      </c>
      <c r="V192" s="97" t="s">
        <v>208</v>
      </c>
      <c r="W192" s="97">
        <v>35</v>
      </c>
      <c r="X192" s="97">
        <v>39</v>
      </c>
      <c r="Y192" s="97">
        <v>43</v>
      </c>
      <c r="Z192" s="97">
        <v>47</v>
      </c>
      <c r="AA192" s="97">
        <v>52</v>
      </c>
      <c r="AB192" s="97">
        <v>57</v>
      </c>
      <c r="AC192" s="97">
        <v>63</v>
      </c>
      <c r="AD192" s="97">
        <v>70</v>
      </c>
      <c r="AE192" s="97">
        <v>80</v>
      </c>
      <c r="AF192" s="97">
        <v>90</v>
      </c>
      <c r="AG192" s="97" t="s">
        <v>165</v>
      </c>
      <c r="AH192" s="97" t="s">
        <v>165</v>
      </c>
      <c r="AI192" s="97" t="s">
        <v>165</v>
      </c>
      <c r="AJ192" s="97" t="s">
        <v>165</v>
      </c>
      <c r="AK192" s="97" t="s">
        <v>165</v>
      </c>
      <c r="AL192" s="97" t="s">
        <v>165</v>
      </c>
      <c r="AM192" s="97" t="s">
        <v>165</v>
      </c>
      <c r="AN192" s="97" t="s">
        <v>165</v>
      </c>
      <c r="AO192" s="97" t="s">
        <v>165</v>
      </c>
      <c r="AR192" s="100">
        <v>57</v>
      </c>
      <c r="AS192" s="97">
        <v>57</v>
      </c>
      <c r="AT192" s="97" t="s">
        <v>541</v>
      </c>
      <c r="AU192" s="75" t="s">
        <v>541</v>
      </c>
      <c r="AV192" s="92" t="s">
        <v>56</v>
      </c>
      <c r="AW192" s="92" t="s">
        <v>158</v>
      </c>
      <c r="AZ192" s="92">
        <v>0</v>
      </c>
      <c r="BA192" s="101">
        <v>53.7</v>
      </c>
      <c r="BB192" s="92" t="s">
        <v>158</v>
      </c>
      <c r="BC192" s="92" t="s">
        <v>158</v>
      </c>
      <c r="BF192" s="92" t="s">
        <v>541</v>
      </c>
      <c r="BG192" s="92" t="s">
        <v>541</v>
      </c>
      <c r="BH192" s="92" t="s">
        <v>158</v>
      </c>
      <c r="BI192" s="92" t="s">
        <v>541</v>
      </c>
      <c r="BJ192" s="92" t="s">
        <v>541</v>
      </c>
      <c r="BK192" s="92" t="s">
        <v>541</v>
      </c>
      <c r="BL192" s="92" t="s">
        <v>541</v>
      </c>
      <c r="BM192" s="92" t="s">
        <v>541</v>
      </c>
      <c r="BN192" s="92" t="s">
        <v>541</v>
      </c>
      <c r="BO192" s="92" t="s">
        <v>541</v>
      </c>
      <c r="BP192" s="92" t="s">
        <v>541</v>
      </c>
      <c r="BQ192" s="92" t="s">
        <v>541</v>
      </c>
      <c r="BR192" s="92" t="s">
        <v>541</v>
      </c>
      <c r="BS192" s="92" t="s">
        <v>541</v>
      </c>
      <c r="BT192" s="92" t="s">
        <v>541</v>
      </c>
      <c r="BU192" s="92" t="s">
        <v>541</v>
      </c>
      <c r="BV192" s="92" t="s">
        <v>158</v>
      </c>
      <c r="BW192" s="92" t="s">
        <v>541</v>
      </c>
      <c r="BX192" s="92" t="s">
        <v>541</v>
      </c>
      <c r="BY192" s="92" t="s">
        <v>158</v>
      </c>
      <c r="BZ192" s="222">
        <v>6</v>
      </c>
      <c r="CA192" s="92">
        <v>1</v>
      </c>
      <c r="CB192" s="92">
        <v>1</v>
      </c>
      <c r="CD192" s="92">
        <v>2</v>
      </c>
      <c r="CE192" s="92">
        <v>1</v>
      </c>
      <c r="CF192" s="92">
        <v>1</v>
      </c>
      <c r="CH192" s="236" t="s">
        <v>541</v>
      </c>
      <c r="DD192" s="92">
        <v>1</v>
      </c>
      <c r="DE192" s="92">
        <v>1</v>
      </c>
      <c r="DF192" s="92">
        <v>0</v>
      </c>
      <c r="DH192" s="92">
        <v>6</v>
      </c>
    </row>
    <row r="193" spans="1:112" ht="15.75" customHeight="1">
      <c r="A193" s="168">
        <v>184</v>
      </c>
      <c r="B193" s="279" t="s">
        <v>208</v>
      </c>
      <c r="C193" s="278">
        <v>63</v>
      </c>
      <c r="D193" s="278" t="s">
        <v>207</v>
      </c>
      <c r="E193" s="303" t="s">
        <v>418</v>
      </c>
      <c r="F193" s="274" t="s">
        <v>433</v>
      </c>
      <c r="G193" s="327">
        <v>2010</v>
      </c>
      <c r="H193" s="330">
        <v>174</v>
      </c>
      <c r="I193" s="251">
        <v>58.3</v>
      </c>
      <c r="J193" s="193" t="s">
        <v>158</v>
      </c>
      <c r="K193" s="74" t="s">
        <v>541</v>
      </c>
      <c r="L193" s="74" t="s">
        <v>158</v>
      </c>
      <c r="M193" s="97" t="s">
        <v>541</v>
      </c>
      <c r="N193" s="97" t="s">
        <v>158</v>
      </c>
      <c r="O193" s="97">
        <v>3</v>
      </c>
      <c r="P193" s="97" t="s">
        <v>541</v>
      </c>
      <c r="Q193" s="97" t="s">
        <v>158</v>
      </c>
      <c r="R193" s="97"/>
      <c r="S193" s="97"/>
      <c r="T193" s="97">
        <v>3</v>
      </c>
      <c r="U193" s="97">
        <v>3</v>
      </c>
      <c r="V193" s="97" t="s">
        <v>208</v>
      </c>
      <c r="W193" s="97">
        <v>35</v>
      </c>
      <c r="X193" s="97">
        <v>39</v>
      </c>
      <c r="Y193" s="97">
        <v>43</v>
      </c>
      <c r="Z193" s="97">
        <v>47</v>
      </c>
      <c r="AA193" s="97">
        <v>52</v>
      </c>
      <c r="AB193" s="97">
        <v>57</v>
      </c>
      <c r="AC193" s="97">
        <v>63</v>
      </c>
      <c r="AD193" s="97">
        <v>70</v>
      </c>
      <c r="AE193" s="97">
        <v>80</v>
      </c>
      <c r="AF193" s="97">
        <v>90</v>
      </c>
      <c r="AG193" s="97" t="s">
        <v>165</v>
      </c>
      <c r="AH193" s="97" t="s">
        <v>165</v>
      </c>
      <c r="AI193" s="97" t="s">
        <v>165</v>
      </c>
      <c r="AJ193" s="97" t="s">
        <v>165</v>
      </c>
      <c r="AK193" s="97" t="s">
        <v>165</v>
      </c>
      <c r="AL193" s="97" t="s">
        <v>165</v>
      </c>
      <c r="AM193" s="97" t="s">
        <v>165</v>
      </c>
      <c r="AN193" s="97" t="s">
        <v>165</v>
      </c>
      <c r="AO193" s="97" t="s">
        <v>165</v>
      </c>
      <c r="AR193" s="100">
        <v>63</v>
      </c>
      <c r="AS193" s="97" t="s">
        <v>541</v>
      </c>
      <c r="AT193" s="97">
        <v>63</v>
      </c>
      <c r="AU193" s="75" t="s">
        <v>541</v>
      </c>
      <c r="AV193" s="92" t="s">
        <v>59</v>
      </c>
      <c r="AW193" s="92" t="s">
        <v>158</v>
      </c>
      <c r="AZ193" s="92">
        <v>0</v>
      </c>
      <c r="BA193" s="101">
        <v>58.3</v>
      </c>
      <c r="BB193" s="92" t="s">
        <v>158</v>
      </c>
      <c r="BC193" s="92" t="s">
        <v>158</v>
      </c>
      <c r="BF193" s="92" t="s">
        <v>541</v>
      </c>
      <c r="BG193" s="92" t="s">
        <v>541</v>
      </c>
      <c r="BH193" s="92" t="s">
        <v>158</v>
      </c>
      <c r="BI193" s="92" t="s">
        <v>541</v>
      </c>
      <c r="BJ193" s="92" t="s">
        <v>541</v>
      </c>
      <c r="BK193" s="92" t="s">
        <v>541</v>
      </c>
      <c r="BL193" s="92" t="s">
        <v>541</v>
      </c>
      <c r="BM193" s="92" t="s">
        <v>541</v>
      </c>
      <c r="BN193" s="92" t="s">
        <v>541</v>
      </c>
      <c r="BO193" s="92" t="s">
        <v>541</v>
      </c>
      <c r="BP193" s="92" t="s">
        <v>541</v>
      </c>
      <c r="BQ193" s="92" t="s">
        <v>541</v>
      </c>
      <c r="BR193" s="92" t="s">
        <v>541</v>
      </c>
      <c r="BS193" s="92" t="s">
        <v>541</v>
      </c>
      <c r="BT193" s="92" t="s">
        <v>541</v>
      </c>
      <c r="BU193" s="92" t="s">
        <v>541</v>
      </c>
      <c r="BV193" s="92" t="s">
        <v>158</v>
      </c>
      <c r="BW193" s="92" t="s">
        <v>541</v>
      </c>
      <c r="BX193" s="92" t="s">
        <v>541</v>
      </c>
      <c r="BY193" s="92" t="s">
        <v>158</v>
      </c>
      <c r="BZ193" s="222">
        <v>7</v>
      </c>
      <c r="CA193" s="92">
        <v>1</v>
      </c>
      <c r="CB193" s="92">
        <v>1</v>
      </c>
      <c r="CD193" s="92">
        <v>2</v>
      </c>
      <c r="CE193" s="92">
        <v>1</v>
      </c>
      <c r="CF193" s="92">
        <v>1</v>
      </c>
      <c r="CH193" s="236" t="s">
        <v>541</v>
      </c>
      <c r="DD193" s="92">
        <v>1</v>
      </c>
      <c r="DE193" s="92">
        <v>1</v>
      </c>
      <c r="DF193" s="92">
        <v>0</v>
      </c>
      <c r="DH193" s="92">
        <v>7</v>
      </c>
    </row>
    <row r="194" spans="1:112" ht="15.75" customHeight="1">
      <c r="A194" s="168">
        <v>185</v>
      </c>
      <c r="B194" s="279" t="s">
        <v>208</v>
      </c>
      <c r="C194" s="278">
        <v>63</v>
      </c>
      <c r="D194" s="278" t="s">
        <v>207</v>
      </c>
      <c r="E194" s="371" t="s">
        <v>419</v>
      </c>
      <c r="F194" s="274" t="s">
        <v>433</v>
      </c>
      <c r="G194" s="327">
        <v>2011</v>
      </c>
      <c r="H194" s="330">
        <v>151</v>
      </c>
      <c r="I194" s="251">
        <v>62.3</v>
      </c>
      <c r="J194" s="193" t="s">
        <v>158</v>
      </c>
      <c r="K194" s="74" t="s">
        <v>541</v>
      </c>
      <c r="L194" s="74" t="s">
        <v>158</v>
      </c>
      <c r="M194" s="97" t="s">
        <v>541</v>
      </c>
      <c r="N194" s="97" t="s">
        <v>158</v>
      </c>
      <c r="O194" s="97">
        <v>3</v>
      </c>
      <c r="P194" s="97" t="s">
        <v>541</v>
      </c>
      <c r="Q194" s="97" t="s">
        <v>158</v>
      </c>
      <c r="R194" s="97"/>
      <c r="S194" s="97"/>
      <c r="T194" s="97">
        <v>3</v>
      </c>
      <c r="U194" s="97">
        <v>3</v>
      </c>
      <c r="V194" s="97" t="s">
        <v>208</v>
      </c>
      <c r="W194" s="97">
        <v>35</v>
      </c>
      <c r="X194" s="97">
        <v>39</v>
      </c>
      <c r="Y194" s="97">
        <v>43</v>
      </c>
      <c r="Z194" s="97">
        <v>47</v>
      </c>
      <c r="AA194" s="97">
        <v>52</v>
      </c>
      <c r="AB194" s="97">
        <v>57</v>
      </c>
      <c r="AC194" s="97">
        <v>63</v>
      </c>
      <c r="AD194" s="97">
        <v>70</v>
      </c>
      <c r="AE194" s="97">
        <v>80</v>
      </c>
      <c r="AF194" s="97">
        <v>90</v>
      </c>
      <c r="AG194" s="97" t="s">
        <v>165</v>
      </c>
      <c r="AH194" s="97" t="s">
        <v>165</v>
      </c>
      <c r="AI194" s="97" t="s">
        <v>165</v>
      </c>
      <c r="AJ194" s="97" t="s">
        <v>165</v>
      </c>
      <c r="AK194" s="97" t="s">
        <v>165</v>
      </c>
      <c r="AL194" s="97" t="s">
        <v>165</v>
      </c>
      <c r="AM194" s="97" t="s">
        <v>165</v>
      </c>
      <c r="AN194" s="97" t="s">
        <v>165</v>
      </c>
      <c r="AO194" s="97" t="s">
        <v>165</v>
      </c>
      <c r="AR194" s="100">
        <v>63</v>
      </c>
      <c r="AS194" s="97" t="s">
        <v>541</v>
      </c>
      <c r="AT194" s="97">
        <v>63</v>
      </c>
      <c r="AU194" s="75" t="s">
        <v>541</v>
      </c>
      <c r="AV194" s="92" t="s">
        <v>59</v>
      </c>
      <c r="AW194" s="92" t="s">
        <v>158</v>
      </c>
      <c r="AZ194" s="92">
        <v>0</v>
      </c>
      <c r="BA194" s="101">
        <v>62.3</v>
      </c>
      <c r="BB194" s="92" t="s">
        <v>158</v>
      </c>
      <c r="BC194" s="92" t="s">
        <v>158</v>
      </c>
      <c r="BF194" s="92" t="s">
        <v>541</v>
      </c>
      <c r="BG194" s="92" t="s">
        <v>541</v>
      </c>
      <c r="BH194" s="92" t="s">
        <v>158</v>
      </c>
      <c r="BI194" s="92" t="s">
        <v>541</v>
      </c>
      <c r="BJ194" s="92" t="s">
        <v>541</v>
      </c>
      <c r="BK194" s="92" t="s">
        <v>541</v>
      </c>
      <c r="BL194" s="92" t="s">
        <v>541</v>
      </c>
      <c r="BM194" s="92" t="s">
        <v>541</v>
      </c>
      <c r="BN194" s="92" t="s">
        <v>541</v>
      </c>
      <c r="BO194" s="92" t="s">
        <v>541</v>
      </c>
      <c r="BP194" s="92" t="s">
        <v>541</v>
      </c>
      <c r="BQ194" s="92" t="s">
        <v>541</v>
      </c>
      <c r="BR194" s="92" t="s">
        <v>541</v>
      </c>
      <c r="BS194" s="92" t="s">
        <v>541</v>
      </c>
      <c r="BT194" s="92" t="s">
        <v>541</v>
      </c>
      <c r="BU194" s="92" t="s">
        <v>541</v>
      </c>
      <c r="BV194" s="92" t="s">
        <v>158</v>
      </c>
      <c r="BW194" s="92" t="s">
        <v>541</v>
      </c>
      <c r="BX194" s="92" t="s">
        <v>541</v>
      </c>
      <c r="BY194" s="92" t="s">
        <v>158</v>
      </c>
      <c r="BZ194" s="222">
        <v>8</v>
      </c>
      <c r="CA194" s="92">
        <v>1</v>
      </c>
      <c r="CB194" s="92">
        <v>1</v>
      </c>
      <c r="CD194" s="92">
        <v>2</v>
      </c>
      <c r="CE194" s="92">
        <v>1</v>
      </c>
      <c r="CF194" s="92">
        <v>1</v>
      </c>
      <c r="CH194" s="236" t="s">
        <v>541</v>
      </c>
      <c r="DD194" s="92">
        <v>1</v>
      </c>
      <c r="DE194" s="92">
        <v>1</v>
      </c>
      <c r="DF194" s="92">
        <v>0</v>
      </c>
      <c r="DH194" s="92">
        <v>8</v>
      </c>
    </row>
    <row r="195" spans="1:112">
      <c r="A195" s="168">
        <v>186</v>
      </c>
      <c r="B195" s="279" t="s">
        <v>208</v>
      </c>
      <c r="C195" s="278">
        <v>63</v>
      </c>
      <c r="D195" s="278" t="s">
        <v>207</v>
      </c>
      <c r="E195" s="371" t="s">
        <v>420</v>
      </c>
      <c r="F195" s="274" t="s">
        <v>433</v>
      </c>
      <c r="G195" s="327">
        <v>2011</v>
      </c>
      <c r="H195" s="330">
        <v>149</v>
      </c>
      <c r="I195" s="251">
        <v>62.6</v>
      </c>
      <c r="J195" s="193" t="s">
        <v>158</v>
      </c>
      <c r="K195" s="74" t="s">
        <v>541</v>
      </c>
      <c r="L195" s="74" t="s">
        <v>158</v>
      </c>
      <c r="M195" s="97" t="s">
        <v>541</v>
      </c>
      <c r="N195" s="97" t="s">
        <v>158</v>
      </c>
      <c r="O195" s="97">
        <v>3</v>
      </c>
      <c r="P195" s="97" t="s">
        <v>541</v>
      </c>
      <c r="Q195" s="97" t="s">
        <v>158</v>
      </c>
      <c r="R195" s="97"/>
      <c r="S195" s="97"/>
      <c r="T195" s="97">
        <v>3</v>
      </c>
      <c r="U195" s="97">
        <v>3</v>
      </c>
      <c r="V195" s="97" t="s">
        <v>208</v>
      </c>
      <c r="W195" s="97">
        <v>35</v>
      </c>
      <c r="X195" s="97">
        <v>39</v>
      </c>
      <c r="Y195" s="97">
        <v>43</v>
      </c>
      <c r="Z195" s="97">
        <v>47</v>
      </c>
      <c r="AA195" s="97">
        <v>52</v>
      </c>
      <c r="AB195" s="97">
        <v>57</v>
      </c>
      <c r="AC195" s="97">
        <v>63</v>
      </c>
      <c r="AD195" s="97">
        <v>70</v>
      </c>
      <c r="AE195" s="97">
        <v>80</v>
      </c>
      <c r="AF195" s="97">
        <v>90</v>
      </c>
      <c r="AG195" s="97" t="s">
        <v>165</v>
      </c>
      <c r="AH195" s="97" t="s">
        <v>165</v>
      </c>
      <c r="AI195" s="97" t="s">
        <v>165</v>
      </c>
      <c r="AJ195" s="97" t="s">
        <v>165</v>
      </c>
      <c r="AK195" s="97" t="s">
        <v>165</v>
      </c>
      <c r="AL195" s="97" t="s">
        <v>165</v>
      </c>
      <c r="AM195" s="97" t="s">
        <v>165</v>
      </c>
      <c r="AN195" s="97" t="s">
        <v>165</v>
      </c>
      <c r="AO195" s="97" t="s">
        <v>165</v>
      </c>
      <c r="AR195" s="100">
        <v>63</v>
      </c>
      <c r="AS195" s="97" t="s">
        <v>541</v>
      </c>
      <c r="AT195" s="97">
        <v>63</v>
      </c>
      <c r="AU195" s="75" t="s">
        <v>541</v>
      </c>
      <c r="AV195" s="92" t="s">
        <v>59</v>
      </c>
      <c r="AW195" s="92" t="s">
        <v>158</v>
      </c>
      <c r="AZ195" s="92">
        <v>0</v>
      </c>
      <c r="BA195" s="101">
        <v>62.6</v>
      </c>
      <c r="BB195" s="92" t="s">
        <v>158</v>
      </c>
      <c r="BC195" s="92" t="s">
        <v>158</v>
      </c>
      <c r="BF195" s="92" t="s">
        <v>541</v>
      </c>
      <c r="BG195" s="92" t="s">
        <v>541</v>
      </c>
      <c r="BH195" s="92" t="s">
        <v>158</v>
      </c>
      <c r="BI195" s="92" t="s">
        <v>541</v>
      </c>
      <c r="BJ195" s="92" t="s">
        <v>541</v>
      </c>
      <c r="BK195" s="92" t="s">
        <v>541</v>
      </c>
      <c r="BL195" s="92" t="s">
        <v>541</v>
      </c>
      <c r="BM195" s="92" t="s">
        <v>541</v>
      </c>
      <c r="BN195" s="92" t="s">
        <v>541</v>
      </c>
      <c r="BO195" s="92" t="s">
        <v>541</v>
      </c>
      <c r="BP195" s="92" t="s">
        <v>541</v>
      </c>
      <c r="BQ195" s="92" t="s">
        <v>541</v>
      </c>
      <c r="BR195" s="92" t="s">
        <v>541</v>
      </c>
      <c r="BS195" s="92" t="s">
        <v>541</v>
      </c>
      <c r="BT195" s="92" t="s">
        <v>541</v>
      </c>
      <c r="BU195" s="92" t="s">
        <v>541</v>
      </c>
      <c r="BV195" s="92" t="s">
        <v>158</v>
      </c>
      <c r="BW195" s="92" t="s">
        <v>541</v>
      </c>
      <c r="BX195" s="92" t="s">
        <v>541</v>
      </c>
      <c r="BY195" s="92" t="s">
        <v>158</v>
      </c>
      <c r="BZ195" s="222">
        <v>9</v>
      </c>
      <c r="CA195" s="92">
        <v>1</v>
      </c>
      <c r="CB195" s="92">
        <v>1</v>
      </c>
      <c r="CD195" s="92">
        <v>2</v>
      </c>
      <c r="CE195" s="92">
        <v>1</v>
      </c>
      <c r="CF195" s="92">
        <v>1</v>
      </c>
      <c r="CH195" s="236" t="s">
        <v>541</v>
      </c>
      <c r="DD195" s="92">
        <v>1</v>
      </c>
      <c r="DE195" s="92">
        <v>1</v>
      </c>
      <c r="DF195" s="92">
        <v>0</v>
      </c>
      <c r="DH195" s="92">
        <v>9</v>
      </c>
    </row>
    <row r="196" spans="1:112">
      <c r="A196" s="168">
        <v>187</v>
      </c>
      <c r="B196" s="274" t="s">
        <v>212</v>
      </c>
      <c r="C196" s="278">
        <v>31</v>
      </c>
      <c r="D196" s="278" t="s">
        <v>207</v>
      </c>
      <c r="E196" s="371" t="s">
        <v>421</v>
      </c>
      <c r="F196" s="274" t="s">
        <v>433</v>
      </c>
      <c r="G196" s="327">
        <v>2013</v>
      </c>
      <c r="H196" s="330">
        <v>175</v>
      </c>
      <c r="I196" s="251">
        <v>27.2</v>
      </c>
      <c r="J196" s="193" t="s">
        <v>158</v>
      </c>
      <c r="K196" s="74" t="s">
        <v>541</v>
      </c>
      <c r="L196" s="74" t="s">
        <v>158</v>
      </c>
      <c r="M196" s="97" t="s">
        <v>541</v>
      </c>
      <c r="N196" s="97" t="s">
        <v>158</v>
      </c>
      <c r="O196" s="97">
        <v>2</v>
      </c>
      <c r="P196" s="97" t="s">
        <v>541</v>
      </c>
      <c r="Q196" s="97" t="s">
        <v>158</v>
      </c>
      <c r="R196" s="97"/>
      <c r="S196" s="97"/>
      <c r="T196" s="97">
        <v>2</v>
      </c>
      <c r="U196" s="97">
        <v>2</v>
      </c>
      <c r="V196" s="97" t="s">
        <v>212</v>
      </c>
      <c r="W196" s="97">
        <v>31</v>
      </c>
      <c r="X196" s="97">
        <v>35</v>
      </c>
      <c r="Y196" s="97">
        <v>39</v>
      </c>
      <c r="Z196" s="97">
        <v>43</v>
      </c>
      <c r="AA196" s="97">
        <v>47</v>
      </c>
      <c r="AB196" s="97">
        <v>52</v>
      </c>
      <c r="AC196" s="97">
        <v>57</v>
      </c>
      <c r="AD196" s="97">
        <v>63</v>
      </c>
      <c r="AE196" s="97" t="s">
        <v>165</v>
      </c>
      <c r="AF196" s="97" t="s">
        <v>165</v>
      </c>
      <c r="AG196" s="97" t="s">
        <v>165</v>
      </c>
      <c r="AH196" s="97" t="s">
        <v>165</v>
      </c>
      <c r="AI196" s="97" t="s">
        <v>165</v>
      </c>
      <c r="AJ196" s="97" t="s">
        <v>165</v>
      </c>
      <c r="AK196" s="97" t="s">
        <v>165</v>
      </c>
      <c r="AL196" s="97" t="s">
        <v>165</v>
      </c>
      <c r="AM196" s="97" t="s">
        <v>165</v>
      </c>
      <c r="AN196" s="97" t="s">
        <v>165</v>
      </c>
      <c r="AO196" s="97" t="s">
        <v>165</v>
      </c>
      <c r="AR196" s="100">
        <v>31</v>
      </c>
      <c r="AS196" s="97">
        <v>31</v>
      </c>
      <c r="AT196" s="97" t="s">
        <v>541</v>
      </c>
      <c r="AU196" s="75" t="s">
        <v>541</v>
      </c>
      <c r="AV196" s="92" t="s">
        <v>30</v>
      </c>
      <c r="AW196" s="92" t="s">
        <v>158</v>
      </c>
      <c r="AZ196" s="92">
        <v>0</v>
      </c>
      <c r="BA196" s="101">
        <v>27.2</v>
      </c>
      <c r="BB196" s="92" t="s">
        <v>158</v>
      </c>
      <c r="BC196" s="92" t="s">
        <v>158</v>
      </c>
      <c r="BF196" s="92" t="s">
        <v>541</v>
      </c>
      <c r="BG196" s="92" t="s">
        <v>158</v>
      </c>
      <c r="BH196" s="92" t="s">
        <v>541</v>
      </c>
      <c r="BI196" s="92" t="s">
        <v>541</v>
      </c>
      <c r="BJ196" s="92" t="s">
        <v>541</v>
      </c>
      <c r="BK196" s="92" t="s">
        <v>541</v>
      </c>
      <c r="BL196" s="92" t="s">
        <v>541</v>
      </c>
      <c r="BM196" s="92" t="s">
        <v>541</v>
      </c>
      <c r="BN196" s="92" t="s">
        <v>541</v>
      </c>
      <c r="BO196" s="92" t="s">
        <v>541</v>
      </c>
      <c r="BP196" s="92" t="s">
        <v>541</v>
      </c>
      <c r="BQ196" s="92" t="s">
        <v>541</v>
      </c>
      <c r="BR196" s="92" t="s">
        <v>541</v>
      </c>
      <c r="BS196" s="92" t="s">
        <v>541</v>
      </c>
      <c r="BT196" s="92" t="s">
        <v>541</v>
      </c>
      <c r="BU196" s="92" t="s">
        <v>541</v>
      </c>
      <c r="BV196" s="92" t="s">
        <v>158</v>
      </c>
      <c r="BW196" s="92" t="s">
        <v>541</v>
      </c>
      <c r="BX196" s="92" t="s">
        <v>541</v>
      </c>
      <c r="BY196" s="92" t="s">
        <v>158</v>
      </c>
      <c r="BZ196" s="222">
        <v>10</v>
      </c>
      <c r="CA196" s="92">
        <v>1</v>
      </c>
      <c r="CB196" s="92">
        <v>1</v>
      </c>
      <c r="CD196" s="92">
        <v>2</v>
      </c>
      <c r="CE196" s="92">
        <v>1</v>
      </c>
      <c r="CF196" s="92">
        <v>1</v>
      </c>
      <c r="CH196" s="236" t="s">
        <v>541</v>
      </c>
      <c r="DD196" s="92">
        <v>1</v>
      </c>
      <c r="DE196" s="92">
        <v>1</v>
      </c>
      <c r="DF196" s="92">
        <v>0</v>
      </c>
      <c r="DH196" s="92">
        <v>10</v>
      </c>
    </row>
    <row r="197" spans="1:112">
      <c r="A197" s="168">
        <v>188</v>
      </c>
      <c r="B197" s="279" t="s">
        <v>212</v>
      </c>
      <c r="C197" s="278">
        <v>31</v>
      </c>
      <c r="D197" s="278" t="s">
        <v>207</v>
      </c>
      <c r="E197" s="371" t="s">
        <v>422</v>
      </c>
      <c r="F197" s="274" t="s">
        <v>433</v>
      </c>
      <c r="G197" s="327">
        <v>2013</v>
      </c>
      <c r="H197" s="330">
        <v>57</v>
      </c>
      <c r="I197" s="251">
        <v>31</v>
      </c>
      <c r="J197" s="193" t="s">
        <v>158</v>
      </c>
      <c r="K197" s="74" t="s">
        <v>541</v>
      </c>
      <c r="L197" s="74" t="s">
        <v>158</v>
      </c>
      <c r="M197" s="97" t="s">
        <v>541</v>
      </c>
      <c r="N197" s="97" t="s">
        <v>158</v>
      </c>
      <c r="O197" s="97">
        <v>2</v>
      </c>
      <c r="P197" s="97" t="s">
        <v>541</v>
      </c>
      <c r="Q197" s="97" t="s">
        <v>158</v>
      </c>
      <c r="R197" s="97"/>
      <c r="S197" s="97"/>
      <c r="T197" s="97">
        <v>2</v>
      </c>
      <c r="U197" s="97">
        <v>2</v>
      </c>
      <c r="V197" s="97" t="s">
        <v>212</v>
      </c>
      <c r="W197" s="97">
        <v>31</v>
      </c>
      <c r="X197" s="97">
        <v>35</v>
      </c>
      <c r="Y197" s="97">
        <v>39</v>
      </c>
      <c r="Z197" s="97">
        <v>43</v>
      </c>
      <c r="AA197" s="97">
        <v>47</v>
      </c>
      <c r="AB197" s="97">
        <v>52</v>
      </c>
      <c r="AC197" s="97">
        <v>57</v>
      </c>
      <c r="AD197" s="97">
        <v>63</v>
      </c>
      <c r="AE197" s="97" t="s">
        <v>165</v>
      </c>
      <c r="AF197" s="97" t="s">
        <v>165</v>
      </c>
      <c r="AG197" s="97" t="s">
        <v>165</v>
      </c>
      <c r="AH197" s="97" t="s">
        <v>165</v>
      </c>
      <c r="AI197" s="97" t="s">
        <v>165</v>
      </c>
      <c r="AJ197" s="97" t="s">
        <v>165</v>
      </c>
      <c r="AK197" s="97" t="s">
        <v>165</v>
      </c>
      <c r="AL197" s="97" t="s">
        <v>165</v>
      </c>
      <c r="AM197" s="97" t="s">
        <v>165</v>
      </c>
      <c r="AN197" s="97" t="s">
        <v>165</v>
      </c>
      <c r="AO197" s="97" t="s">
        <v>165</v>
      </c>
      <c r="AR197" s="100">
        <v>31</v>
      </c>
      <c r="AS197" s="97">
        <v>31</v>
      </c>
      <c r="AT197" s="97" t="s">
        <v>541</v>
      </c>
      <c r="AU197" s="75" t="s">
        <v>541</v>
      </c>
      <c r="AV197" s="92" t="s">
        <v>30</v>
      </c>
      <c r="AW197" s="92" t="s">
        <v>158</v>
      </c>
      <c r="AZ197" s="92">
        <v>0</v>
      </c>
      <c r="BA197" s="101">
        <v>31</v>
      </c>
      <c r="BB197" s="92" t="s">
        <v>158</v>
      </c>
      <c r="BC197" s="92" t="s">
        <v>158</v>
      </c>
      <c r="BF197" s="92" t="s">
        <v>541</v>
      </c>
      <c r="BG197" s="92" t="s">
        <v>158</v>
      </c>
      <c r="BH197" s="92" t="s">
        <v>541</v>
      </c>
      <c r="BI197" s="92" t="s">
        <v>541</v>
      </c>
      <c r="BJ197" s="92" t="s">
        <v>541</v>
      </c>
      <c r="BK197" s="92" t="s">
        <v>541</v>
      </c>
      <c r="BL197" s="92" t="s">
        <v>541</v>
      </c>
      <c r="BM197" s="92" t="s">
        <v>541</v>
      </c>
      <c r="BN197" s="92" t="s">
        <v>541</v>
      </c>
      <c r="BO197" s="92" t="s">
        <v>541</v>
      </c>
      <c r="BP197" s="92" t="s">
        <v>541</v>
      </c>
      <c r="BQ197" s="92" t="s">
        <v>541</v>
      </c>
      <c r="BR197" s="92" t="s">
        <v>541</v>
      </c>
      <c r="BS197" s="92" t="s">
        <v>541</v>
      </c>
      <c r="BT197" s="92" t="s">
        <v>541</v>
      </c>
      <c r="BU197" s="92" t="s">
        <v>541</v>
      </c>
      <c r="BV197" s="92" t="s">
        <v>158</v>
      </c>
      <c r="BW197" s="92" t="s">
        <v>541</v>
      </c>
      <c r="BX197" s="92" t="s">
        <v>541</v>
      </c>
      <c r="BY197" s="92" t="s">
        <v>158</v>
      </c>
      <c r="BZ197" s="222">
        <v>11</v>
      </c>
      <c r="CA197" s="92">
        <v>1</v>
      </c>
      <c r="CB197" s="92">
        <v>1</v>
      </c>
      <c r="CD197" s="92">
        <v>2</v>
      </c>
      <c r="CE197" s="92">
        <v>1</v>
      </c>
      <c r="CF197" s="92">
        <v>1</v>
      </c>
      <c r="CH197" s="236" t="s">
        <v>541</v>
      </c>
      <c r="DD197" s="92">
        <v>1</v>
      </c>
      <c r="DE197" s="92">
        <v>1</v>
      </c>
      <c r="DF197" s="92">
        <v>0</v>
      </c>
      <c r="DH197" s="92">
        <v>11</v>
      </c>
    </row>
    <row r="198" spans="1:112" ht="15.75" customHeight="1">
      <c r="A198" s="168">
        <v>189</v>
      </c>
      <c r="B198" s="279" t="s">
        <v>212</v>
      </c>
      <c r="C198" s="278">
        <v>35</v>
      </c>
      <c r="D198" s="278" t="s">
        <v>207</v>
      </c>
      <c r="E198" s="371" t="s">
        <v>423</v>
      </c>
      <c r="F198" s="274" t="s">
        <v>433</v>
      </c>
      <c r="G198" s="327">
        <v>2012</v>
      </c>
      <c r="H198" s="330">
        <v>155</v>
      </c>
      <c r="I198" s="251">
        <v>35</v>
      </c>
      <c r="J198" s="193" t="s">
        <v>158</v>
      </c>
      <c r="K198" s="74" t="s">
        <v>541</v>
      </c>
      <c r="L198" s="74" t="s">
        <v>158</v>
      </c>
      <c r="M198" s="97" t="s">
        <v>541</v>
      </c>
      <c r="N198" s="97" t="s">
        <v>158</v>
      </c>
      <c r="O198" s="97">
        <v>2</v>
      </c>
      <c r="P198" s="97" t="s">
        <v>541</v>
      </c>
      <c r="Q198" s="97" t="s">
        <v>158</v>
      </c>
      <c r="R198" s="97"/>
      <c r="S198" s="97"/>
      <c r="T198" s="97">
        <v>2</v>
      </c>
      <c r="U198" s="97">
        <v>2</v>
      </c>
      <c r="V198" s="97" t="s">
        <v>212</v>
      </c>
      <c r="W198" s="97">
        <v>31</v>
      </c>
      <c r="X198" s="97">
        <v>35</v>
      </c>
      <c r="Y198" s="97">
        <v>39</v>
      </c>
      <c r="Z198" s="97">
        <v>43</v>
      </c>
      <c r="AA198" s="97">
        <v>47</v>
      </c>
      <c r="AB198" s="97">
        <v>52</v>
      </c>
      <c r="AC198" s="97">
        <v>57</v>
      </c>
      <c r="AD198" s="97">
        <v>63</v>
      </c>
      <c r="AE198" s="97" t="s">
        <v>165</v>
      </c>
      <c r="AF198" s="97" t="s">
        <v>165</v>
      </c>
      <c r="AG198" s="97" t="s">
        <v>165</v>
      </c>
      <c r="AH198" s="97" t="s">
        <v>165</v>
      </c>
      <c r="AI198" s="97" t="s">
        <v>165</v>
      </c>
      <c r="AJ198" s="97" t="s">
        <v>165</v>
      </c>
      <c r="AK198" s="97" t="s">
        <v>165</v>
      </c>
      <c r="AL198" s="97" t="s">
        <v>165</v>
      </c>
      <c r="AM198" s="97" t="s">
        <v>165</v>
      </c>
      <c r="AN198" s="97" t="s">
        <v>165</v>
      </c>
      <c r="AO198" s="97" t="s">
        <v>165</v>
      </c>
      <c r="AR198" s="100">
        <v>35</v>
      </c>
      <c r="AS198" s="97">
        <v>35</v>
      </c>
      <c r="AT198" s="97" t="s">
        <v>541</v>
      </c>
      <c r="AU198" s="75" t="s">
        <v>541</v>
      </c>
      <c r="AV198" s="92" t="s">
        <v>34</v>
      </c>
      <c r="AW198" s="92" t="s">
        <v>158</v>
      </c>
      <c r="AZ198" s="92">
        <v>0</v>
      </c>
      <c r="BA198" s="101">
        <v>35</v>
      </c>
      <c r="BB198" s="92" t="s">
        <v>158</v>
      </c>
      <c r="BC198" s="92" t="s">
        <v>158</v>
      </c>
      <c r="BF198" s="92" t="s">
        <v>541</v>
      </c>
      <c r="BG198" s="92" t="s">
        <v>158</v>
      </c>
      <c r="BH198" s="92" t="s">
        <v>541</v>
      </c>
      <c r="BI198" s="92" t="s">
        <v>541</v>
      </c>
      <c r="BJ198" s="92" t="s">
        <v>541</v>
      </c>
      <c r="BK198" s="92" t="s">
        <v>541</v>
      </c>
      <c r="BL198" s="92" t="s">
        <v>541</v>
      </c>
      <c r="BM198" s="92" t="s">
        <v>541</v>
      </c>
      <c r="BN198" s="92" t="s">
        <v>541</v>
      </c>
      <c r="BO198" s="92" t="s">
        <v>541</v>
      </c>
      <c r="BP198" s="92" t="s">
        <v>541</v>
      </c>
      <c r="BQ198" s="92" t="s">
        <v>541</v>
      </c>
      <c r="BR198" s="92" t="s">
        <v>541</v>
      </c>
      <c r="BS198" s="92" t="s">
        <v>541</v>
      </c>
      <c r="BT198" s="92" t="s">
        <v>541</v>
      </c>
      <c r="BU198" s="92" t="s">
        <v>541</v>
      </c>
      <c r="BV198" s="92" t="s">
        <v>158</v>
      </c>
      <c r="BW198" s="92" t="s">
        <v>541</v>
      </c>
      <c r="BX198" s="92" t="s">
        <v>541</v>
      </c>
      <c r="BY198" s="92" t="s">
        <v>158</v>
      </c>
      <c r="BZ198" s="222">
        <v>12</v>
      </c>
      <c r="CA198" s="92">
        <v>1</v>
      </c>
      <c r="CB198" s="92">
        <v>1</v>
      </c>
      <c r="CD198" s="92">
        <v>2</v>
      </c>
      <c r="CE198" s="92">
        <v>1</v>
      </c>
      <c r="CF198" s="92">
        <v>1</v>
      </c>
      <c r="CH198" s="236" t="s">
        <v>541</v>
      </c>
      <c r="DD198" s="92">
        <v>1</v>
      </c>
      <c r="DE198" s="92">
        <v>1</v>
      </c>
      <c r="DF198" s="92">
        <v>0</v>
      </c>
      <c r="DH198" s="92">
        <v>12</v>
      </c>
    </row>
    <row r="199" spans="1:112">
      <c r="A199" s="168">
        <v>190</v>
      </c>
      <c r="B199" s="274" t="s">
        <v>212</v>
      </c>
      <c r="C199" s="278">
        <v>31</v>
      </c>
      <c r="D199" s="278" t="s">
        <v>207</v>
      </c>
      <c r="E199" s="371" t="s">
        <v>424</v>
      </c>
      <c r="F199" s="274" t="s">
        <v>433</v>
      </c>
      <c r="G199" s="327">
        <v>2013</v>
      </c>
      <c r="H199" s="330">
        <v>294</v>
      </c>
      <c r="I199" s="251">
        <v>31</v>
      </c>
      <c r="J199" s="193" t="s">
        <v>158</v>
      </c>
      <c r="K199" s="74" t="s">
        <v>541</v>
      </c>
      <c r="L199" s="74" t="s">
        <v>158</v>
      </c>
      <c r="M199" s="97" t="s">
        <v>541</v>
      </c>
      <c r="N199" s="97" t="s">
        <v>158</v>
      </c>
      <c r="O199" s="97">
        <v>2</v>
      </c>
      <c r="P199" s="97" t="s">
        <v>541</v>
      </c>
      <c r="Q199" s="97" t="s">
        <v>158</v>
      </c>
      <c r="R199" s="97"/>
      <c r="S199" s="97"/>
      <c r="T199" s="97">
        <v>2</v>
      </c>
      <c r="U199" s="97">
        <v>2</v>
      </c>
      <c r="V199" s="97" t="s">
        <v>212</v>
      </c>
      <c r="W199" s="97">
        <v>31</v>
      </c>
      <c r="X199" s="97">
        <v>35</v>
      </c>
      <c r="Y199" s="97">
        <v>39</v>
      </c>
      <c r="Z199" s="97">
        <v>43</v>
      </c>
      <c r="AA199" s="97">
        <v>47</v>
      </c>
      <c r="AB199" s="97">
        <v>52</v>
      </c>
      <c r="AC199" s="97">
        <v>57</v>
      </c>
      <c r="AD199" s="97">
        <v>63</v>
      </c>
      <c r="AE199" s="97" t="s">
        <v>165</v>
      </c>
      <c r="AF199" s="97" t="s">
        <v>165</v>
      </c>
      <c r="AG199" s="97" t="s">
        <v>165</v>
      </c>
      <c r="AH199" s="97" t="s">
        <v>165</v>
      </c>
      <c r="AI199" s="97" t="s">
        <v>165</v>
      </c>
      <c r="AJ199" s="97" t="s">
        <v>165</v>
      </c>
      <c r="AK199" s="97" t="s">
        <v>165</v>
      </c>
      <c r="AL199" s="97" t="s">
        <v>165</v>
      </c>
      <c r="AM199" s="97" t="s">
        <v>165</v>
      </c>
      <c r="AN199" s="97" t="s">
        <v>165</v>
      </c>
      <c r="AO199" s="97" t="s">
        <v>165</v>
      </c>
      <c r="AR199" s="100">
        <v>31</v>
      </c>
      <c r="AS199" s="97">
        <v>31</v>
      </c>
      <c r="AT199" s="97" t="s">
        <v>541</v>
      </c>
      <c r="AU199" s="75" t="s">
        <v>541</v>
      </c>
      <c r="AV199" s="92" t="s">
        <v>30</v>
      </c>
      <c r="AW199" s="92" t="s">
        <v>158</v>
      </c>
      <c r="AZ199" s="92">
        <v>0</v>
      </c>
      <c r="BA199" s="101">
        <v>31</v>
      </c>
      <c r="BB199" s="92" t="s">
        <v>158</v>
      </c>
      <c r="BC199" s="92" t="s">
        <v>158</v>
      </c>
      <c r="BF199" s="92" t="s">
        <v>541</v>
      </c>
      <c r="BG199" s="92" t="s">
        <v>158</v>
      </c>
      <c r="BH199" s="92" t="s">
        <v>541</v>
      </c>
      <c r="BI199" s="92" t="s">
        <v>541</v>
      </c>
      <c r="BJ199" s="92" t="s">
        <v>541</v>
      </c>
      <c r="BK199" s="92" t="s">
        <v>541</v>
      </c>
      <c r="BL199" s="92" t="s">
        <v>541</v>
      </c>
      <c r="BM199" s="92" t="s">
        <v>541</v>
      </c>
      <c r="BN199" s="92" t="s">
        <v>541</v>
      </c>
      <c r="BO199" s="92" t="s">
        <v>541</v>
      </c>
      <c r="BP199" s="92" t="s">
        <v>541</v>
      </c>
      <c r="BQ199" s="92" t="s">
        <v>541</v>
      </c>
      <c r="BR199" s="92" t="s">
        <v>541</v>
      </c>
      <c r="BS199" s="92" t="s">
        <v>541</v>
      </c>
      <c r="BT199" s="92" t="s">
        <v>541</v>
      </c>
      <c r="BU199" s="92" t="s">
        <v>541</v>
      </c>
      <c r="BV199" s="92" t="s">
        <v>158</v>
      </c>
      <c r="BW199" s="92" t="s">
        <v>541</v>
      </c>
      <c r="BX199" s="92" t="s">
        <v>541</v>
      </c>
      <c r="BY199" s="92" t="s">
        <v>158</v>
      </c>
      <c r="BZ199" s="222">
        <v>13</v>
      </c>
      <c r="CA199" s="92">
        <v>1</v>
      </c>
      <c r="CB199" s="92">
        <v>1</v>
      </c>
      <c r="CD199" s="92">
        <v>2</v>
      </c>
      <c r="CE199" s="92">
        <v>1</v>
      </c>
      <c r="CF199" s="92">
        <v>1</v>
      </c>
      <c r="CH199" s="236" t="s">
        <v>541</v>
      </c>
      <c r="DD199" s="92">
        <v>1</v>
      </c>
      <c r="DE199" s="92">
        <v>1</v>
      </c>
      <c r="DF199" s="92">
        <v>0</v>
      </c>
      <c r="DH199" s="92">
        <v>13</v>
      </c>
    </row>
    <row r="200" spans="1:112">
      <c r="A200" s="168">
        <v>191</v>
      </c>
      <c r="B200" s="274" t="s">
        <v>212</v>
      </c>
      <c r="C200" s="278">
        <v>39</v>
      </c>
      <c r="D200" s="278" t="s">
        <v>207</v>
      </c>
      <c r="E200" s="371" t="s">
        <v>425</v>
      </c>
      <c r="F200" s="274" t="s">
        <v>433</v>
      </c>
      <c r="G200" s="327">
        <v>2012</v>
      </c>
      <c r="H200" s="330">
        <v>31</v>
      </c>
      <c r="I200" s="251">
        <v>35.4</v>
      </c>
      <c r="J200" s="193" t="s">
        <v>158</v>
      </c>
      <c r="K200" s="74" t="s">
        <v>541</v>
      </c>
      <c r="L200" s="74" t="s">
        <v>158</v>
      </c>
      <c r="M200" s="97" t="s">
        <v>541</v>
      </c>
      <c r="N200" s="97" t="s">
        <v>158</v>
      </c>
      <c r="O200" s="97">
        <v>2</v>
      </c>
      <c r="P200" s="97" t="s">
        <v>541</v>
      </c>
      <c r="Q200" s="97" t="s">
        <v>158</v>
      </c>
      <c r="R200" s="97"/>
      <c r="S200" s="97"/>
      <c r="T200" s="97">
        <v>2</v>
      </c>
      <c r="U200" s="97">
        <v>2</v>
      </c>
      <c r="V200" s="97" t="s">
        <v>212</v>
      </c>
      <c r="W200" s="97">
        <v>31</v>
      </c>
      <c r="X200" s="97">
        <v>35</v>
      </c>
      <c r="Y200" s="97">
        <v>39</v>
      </c>
      <c r="Z200" s="97">
        <v>43</v>
      </c>
      <c r="AA200" s="97">
        <v>47</v>
      </c>
      <c r="AB200" s="97">
        <v>52</v>
      </c>
      <c r="AC200" s="97">
        <v>57</v>
      </c>
      <c r="AD200" s="97">
        <v>63</v>
      </c>
      <c r="AE200" s="97" t="s">
        <v>165</v>
      </c>
      <c r="AF200" s="97" t="s">
        <v>165</v>
      </c>
      <c r="AG200" s="97" t="s">
        <v>165</v>
      </c>
      <c r="AH200" s="97" t="s">
        <v>165</v>
      </c>
      <c r="AI200" s="97" t="s">
        <v>165</v>
      </c>
      <c r="AJ200" s="97" t="s">
        <v>165</v>
      </c>
      <c r="AK200" s="97" t="s">
        <v>165</v>
      </c>
      <c r="AL200" s="97" t="s">
        <v>165</v>
      </c>
      <c r="AM200" s="97" t="s">
        <v>165</v>
      </c>
      <c r="AN200" s="97" t="s">
        <v>165</v>
      </c>
      <c r="AO200" s="97" t="s">
        <v>165</v>
      </c>
      <c r="AR200" s="100">
        <v>39</v>
      </c>
      <c r="AS200" s="97">
        <v>39</v>
      </c>
      <c r="AT200" s="97" t="s">
        <v>541</v>
      </c>
      <c r="AU200" s="75" t="s">
        <v>541</v>
      </c>
      <c r="AV200" s="92" t="s">
        <v>38</v>
      </c>
      <c r="AW200" s="92" t="s">
        <v>158</v>
      </c>
      <c r="AZ200" s="92">
        <v>0</v>
      </c>
      <c r="BA200" s="101">
        <v>35.4</v>
      </c>
      <c r="BB200" s="92" t="s">
        <v>158</v>
      </c>
      <c r="BC200" s="92" t="s">
        <v>158</v>
      </c>
      <c r="BF200" s="92" t="s">
        <v>541</v>
      </c>
      <c r="BG200" s="92" t="s">
        <v>158</v>
      </c>
      <c r="BH200" s="92" t="s">
        <v>541</v>
      </c>
      <c r="BI200" s="92" t="s">
        <v>541</v>
      </c>
      <c r="BJ200" s="92" t="s">
        <v>541</v>
      </c>
      <c r="BK200" s="92" t="s">
        <v>541</v>
      </c>
      <c r="BL200" s="92" t="s">
        <v>541</v>
      </c>
      <c r="BM200" s="92" t="s">
        <v>541</v>
      </c>
      <c r="BN200" s="92" t="s">
        <v>541</v>
      </c>
      <c r="BO200" s="92" t="s">
        <v>541</v>
      </c>
      <c r="BP200" s="92" t="s">
        <v>541</v>
      </c>
      <c r="BQ200" s="92" t="s">
        <v>541</v>
      </c>
      <c r="BR200" s="92" t="s">
        <v>541</v>
      </c>
      <c r="BS200" s="92" t="s">
        <v>541</v>
      </c>
      <c r="BT200" s="92" t="s">
        <v>541</v>
      </c>
      <c r="BU200" s="92" t="s">
        <v>541</v>
      </c>
      <c r="BV200" s="92" t="s">
        <v>158</v>
      </c>
      <c r="BW200" s="92" t="s">
        <v>541</v>
      </c>
      <c r="BX200" s="92" t="s">
        <v>541</v>
      </c>
      <c r="BY200" s="92" t="s">
        <v>158</v>
      </c>
      <c r="BZ200" s="222">
        <v>14</v>
      </c>
      <c r="CA200" s="92">
        <v>1</v>
      </c>
      <c r="CB200" s="92">
        <v>1</v>
      </c>
      <c r="CD200" s="92">
        <v>2</v>
      </c>
      <c r="CE200" s="92">
        <v>1</v>
      </c>
      <c r="CF200" s="92">
        <v>1</v>
      </c>
      <c r="CH200" s="236" t="s">
        <v>541</v>
      </c>
      <c r="DD200" s="92">
        <v>1</v>
      </c>
      <c r="DE200" s="92">
        <v>1</v>
      </c>
      <c r="DF200" s="92">
        <v>0</v>
      </c>
      <c r="DH200" s="92">
        <v>14</v>
      </c>
    </row>
    <row r="201" spans="1:112" ht="15.75" customHeight="1">
      <c r="A201" s="168">
        <v>192</v>
      </c>
      <c r="B201" s="274" t="s">
        <v>212</v>
      </c>
      <c r="C201" s="278">
        <v>52</v>
      </c>
      <c r="D201" s="278" t="s">
        <v>207</v>
      </c>
      <c r="E201" s="371" t="s">
        <v>426</v>
      </c>
      <c r="F201" s="274" t="s">
        <v>433</v>
      </c>
      <c r="G201" s="327">
        <v>2013</v>
      </c>
      <c r="H201" s="330">
        <v>186</v>
      </c>
      <c r="I201" s="251">
        <v>50.2</v>
      </c>
      <c r="J201" s="193" t="s">
        <v>158</v>
      </c>
      <c r="K201" s="74" t="s">
        <v>541</v>
      </c>
      <c r="L201" s="74" t="s">
        <v>158</v>
      </c>
      <c r="M201" s="97" t="s">
        <v>541</v>
      </c>
      <c r="N201" s="97" t="s">
        <v>158</v>
      </c>
      <c r="O201" s="97">
        <v>2</v>
      </c>
      <c r="P201" s="97" t="s">
        <v>541</v>
      </c>
      <c r="Q201" s="97" t="s">
        <v>158</v>
      </c>
      <c r="R201" s="97"/>
      <c r="S201" s="97"/>
      <c r="T201" s="97">
        <v>2</v>
      </c>
      <c r="U201" s="97">
        <v>2</v>
      </c>
      <c r="V201" s="97" t="s">
        <v>212</v>
      </c>
      <c r="W201" s="97">
        <v>31</v>
      </c>
      <c r="X201" s="97">
        <v>35</v>
      </c>
      <c r="Y201" s="97">
        <v>39</v>
      </c>
      <c r="Z201" s="97">
        <v>43</v>
      </c>
      <c r="AA201" s="97">
        <v>47</v>
      </c>
      <c r="AB201" s="97">
        <v>52</v>
      </c>
      <c r="AC201" s="97">
        <v>57</v>
      </c>
      <c r="AD201" s="97">
        <v>63</v>
      </c>
      <c r="AE201" s="97" t="s">
        <v>165</v>
      </c>
      <c r="AF201" s="97" t="s">
        <v>165</v>
      </c>
      <c r="AG201" s="97" t="s">
        <v>165</v>
      </c>
      <c r="AH201" s="97" t="s">
        <v>165</v>
      </c>
      <c r="AI201" s="97" t="s">
        <v>165</v>
      </c>
      <c r="AJ201" s="97" t="s">
        <v>165</v>
      </c>
      <c r="AK201" s="97" t="s">
        <v>165</v>
      </c>
      <c r="AL201" s="97" t="s">
        <v>165</v>
      </c>
      <c r="AM201" s="97" t="s">
        <v>165</v>
      </c>
      <c r="AN201" s="97" t="s">
        <v>165</v>
      </c>
      <c r="AO201" s="97" t="s">
        <v>165</v>
      </c>
      <c r="AR201" s="100">
        <v>52</v>
      </c>
      <c r="AS201" s="97">
        <v>52</v>
      </c>
      <c r="AT201" s="97" t="s">
        <v>541</v>
      </c>
      <c r="AU201" s="75" t="s">
        <v>541</v>
      </c>
      <c r="AV201" s="92" t="s">
        <v>51</v>
      </c>
      <c r="AW201" s="92" t="s">
        <v>158</v>
      </c>
      <c r="AZ201" s="92">
        <v>0</v>
      </c>
      <c r="BA201" s="101">
        <v>50.2</v>
      </c>
      <c r="BB201" s="92" t="s">
        <v>158</v>
      </c>
      <c r="BC201" s="92" t="s">
        <v>158</v>
      </c>
      <c r="BF201" s="92" t="s">
        <v>541</v>
      </c>
      <c r="BG201" s="92" t="s">
        <v>158</v>
      </c>
      <c r="BH201" s="92" t="s">
        <v>541</v>
      </c>
      <c r="BI201" s="92" t="s">
        <v>541</v>
      </c>
      <c r="BJ201" s="92" t="s">
        <v>541</v>
      </c>
      <c r="BK201" s="92" t="s">
        <v>541</v>
      </c>
      <c r="BL201" s="92" t="s">
        <v>541</v>
      </c>
      <c r="BM201" s="92" t="s">
        <v>541</v>
      </c>
      <c r="BN201" s="92" t="s">
        <v>541</v>
      </c>
      <c r="BO201" s="92" t="s">
        <v>541</v>
      </c>
      <c r="BP201" s="92" t="s">
        <v>541</v>
      </c>
      <c r="BQ201" s="92" t="s">
        <v>541</v>
      </c>
      <c r="BR201" s="92" t="s">
        <v>541</v>
      </c>
      <c r="BS201" s="92" t="s">
        <v>541</v>
      </c>
      <c r="BT201" s="92" t="s">
        <v>541</v>
      </c>
      <c r="BU201" s="92" t="s">
        <v>541</v>
      </c>
      <c r="BV201" s="92" t="s">
        <v>158</v>
      </c>
      <c r="BW201" s="92" t="s">
        <v>541</v>
      </c>
      <c r="BX201" s="92" t="s">
        <v>541</v>
      </c>
      <c r="BY201" s="92" t="s">
        <v>158</v>
      </c>
      <c r="BZ201" s="222">
        <v>15</v>
      </c>
      <c r="CA201" s="92">
        <v>1</v>
      </c>
      <c r="CB201" s="92">
        <v>1</v>
      </c>
      <c r="CD201" s="92">
        <v>2</v>
      </c>
      <c r="CE201" s="92">
        <v>1</v>
      </c>
      <c r="CF201" s="92">
        <v>1</v>
      </c>
      <c r="CH201" s="236" t="s">
        <v>541</v>
      </c>
      <c r="DD201" s="92">
        <v>1</v>
      </c>
      <c r="DE201" s="92">
        <v>1</v>
      </c>
      <c r="DF201" s="92">
        <v>0</v>
      </c>
      <c r="DH201" s="92">
        <v>15</v>
      </c>
    </row>
    <row r="202" spans="1:112">
      <c r="A202" s="168">
        <v>193</v>
      </c>
      <c r="B202" s="274" t="s">
        <v>212</v>
      </c>
      <c r="C202" s="278">
        <v>52</v>
      </c>
      <c r="D202" s="278" t="s">
        <v>207</v>
      </c>
      <c r="E202" s="371" t="s">
        <v>427</v>
      </c>
      <c r="F202" s="274" t="s">
        <v>433</v>
      </c>
      <c r="G202" s="327">
        <v>2013</v>
      </c>
      <c r="H202" s="330">
        <v>9</v>
      </c>
      <c r="I202" s="251">
        <v>40.700000000000003</v>
      </c>
      <c r="J202" s="193" t="s">
        <v>158</v>
      </c>
      <c r="K202" s="74" t="s">
        <v>541</v>
      </c>
      <c r="L202" s="74" t="s">
        <v>158</v>
      </c>
      <c r="M202" s="97" t="s">
        <v>541</v>
      </c>
      <c r="N202" s="97" t="s">
        <v>158</v>
      </c>
      <c r="O202" s="97">
        <v>2</v>
      </c>
      <c r="P202" s="97" t="s">
        <v>541</v>
      </c>
      <c r="Q202" s="97" t="s">
        <v>158</v>
      </c>
      <c r="R202" s="97"/>
      <c r="S202" s="97"/>
      <c r="T202" s="97">
        <v>2</v>
      </c>
      <c r="U202" s="97">
        <v>2</v>
      </c>
      <c r="V202" s="97" t="s">
        <v>212</v>
      </c>
      <c r="W202" s="97">
        <v>31</v>
      </c>
      <c r="X202" s="97">
        <v>35</v>
      </c>
      <c r="Y202" s="97">
        <v>39</v>
      </c>
      <c r="Z202" s="97">
        <v>43</v>
      </c>
      <c r="AA202" s="97">
        <v>47</v>
      </c>
      <c r="AB202" s="97">
        <v>52</v>
      </c>
      <c r="AC202" s="97">
        <v>57</v>
      </c>
      <c r="AD202" s="97">
        <v>63</v>
      </c>
      <c r="AE202" s="97" t="s">
        <v>165</v>
      </c>
      <c r="AF202" s="97" t="s">
        <v>165</v>
      </c>
      <c r="AG202" s="97" t="s">
        <v>165</v>
      </c>
      <c r="AH202" s="97" t="s">
        <v>165</v>
      </c>
      <c r="AI202" s="97" t="s">
        <v>165</v>
      </c>
      <c r="AJ202" s="97" t="s">
        <v>165</v>
      </c>
      <c r="AK202" s="97" t="s">
        <v>165</v>
      </c>
      <c r="AL202" s="97" t="s">
        <v>165</v>
      </c>
      <c r="AM202" s="97" t="s">
        <v>165</v>
      </c>
      <c r="AN202" s="97" t="s">
        <v>165</v>
      </c>
      <c r="AO202" s="97" t="s">
        <v>165</v>
      </c>
      <c r="AR202" s="100">
        <v>52</v>
      </c>
      <c r="AS202" s="97">
        <v>52</v>
      </c>
      <c r="AT202" s="97" t="s">
        <v>541</v>
      </c>
      <c r="AU202" s="75" t="s">
        <v>541</v>
      </c>
      <c r="AV202" s="92" t="s">
        <v>51</v>
      </c>
      <c r="AW202" s="92" t="s">
        <v>158</v>
      </c>
      <c r="AZ202" s="92">
        <v>0</v>
      </c>
      <c r="BA202" s="101">
        <v>40.700000000000003</v>
      </c>
      <c r="BB202" s="92" t="s">
        <v>158</v>
      </c>
      <c r="BC202" s="92" t="s">
        <v>158</v>
      </c>
      <c r="BF202" s="92" t="s">
        <v>541</v>
      </c>
      <c r="BG202" s="92" t="s">
        <v>158</v>
      </c>
      <c r="BH202" s="92" t="s">
        <v>541</v>
      </c>
      <c r="BI202" s="92" t="s">
        <v>541</v>
      </c>
      <c r="BJ202" s="92" t="s">
        <v>541</v>
      </c>
      <c r="BK202" s="92" t="s">
        <v>541</v>
      </c>
      <c r="BL202" s="92" t="s">
        <v>541</v>
      </c>
      <c r="BM202" s="92" t="s">
        <v>541</v>
      </c>
      <c r="BN202" s="92" t="s">
        <v>541</v>
      </c>
      <c r="BO202" s="92" t="s">
        <v>541</v>
      </c>
      <c r="BP202" s="92" t="s">
        <v>541</v>
      </c>
      <c r="BQ202" s="92" t="s">
        <v>541</v>
      </c>
      <c r="BR202" s="92" t="s">
        <v>541</v>
      </c>
      <c r="BS202" s="92" t="s">
        <v>541</v>
      </c>
      <c r="BT202" s="92" t="s">
        <v>541</v>
      </c>
      <c r="BU202" s="92" t="s">
        <v>541</v>
      </c>
      <c r="BV202" s="92" t="s">
        <v>158</v>
      </c>
      <c r="BW202" s="92" t="s">
        <v>541</v>
      </c>
      <c r="BX202" s="92" t="s">
        <v>541</v>
      </c>
      <c r="BY202" s="92" t="s">
        <v>158</v>
      </c>
      <c r="BZ202" s="222">
        <v>16</v>
      </c>
      <c r="CA202" s="92">
        <v>1</v>
      </c>
      <c r="CB202" s="92">
        <v>1</v>
      </c>
      <c r="CD202" s="92">
        <v>2</v>
      </c>
      <c r="CE202" s="92">
        <v>1</v>
      </c>
      <c r="CF202" s="92">
        <v>1</v>
      </c>
      <c r="CH202" s="236" t="s">
        <v>541</v>
      </c>
      <c r="DD202" s="92">
        <v>1</v>
      </c>
      <c r="DE202" s="92">
        <v>1</v>
      </c>
      <c r="DF202" s="92">
        <v>0</v>
      </c>
      <c r="DH202" s="92">
        <v>16</v>
      </c>
    </row>
    <row r="203" spans="1:112">
      <c r="A203" s="168">
        <v>194</v>
      </c>
      <c r="B203" s="274" t="s">
        <v>224</v>
      </c>
      <c r="C203" s="278">
        <v>28</v>
      </c>
      <c r="D203" s="278" t="s">
        <v>207</v>
      </c>
      <c r="E203" s="371" t="s">
        <v>428</v>
      </c>
      <c r="F203" s="274" t="s">
        <v>433</v>
      </c>
      <c r="G203" s="327">
        <v>2014</v>
      </c>
      <c r="H203" s="330">
        <v>999</v>
      </c>
      <c r="I203" s="251"/>
      <c r="J203" s="193" t="s">
        <v>158</v>
      </c>
      <c r="K203" s="74" t="s">
        <v>541</v>
      </c>
      <c r="L203" s="74" t="s">
        <v>158</v>
      </c>
      <c r="M203" s="97" t="s">
        <v>541</v>
      </c>
      <c r="N203" s="97" t="s">
        <v>158</v>
      </c>
      <c r="O203" s="97">
        <v>1</v>
      </c>
      <c r="P203" s="97" t="s">
        <v>541</v>
      </c>
      <c r="Q203" s="97" t="s">
        <v>158</v>
      </c>
      <c r="R203" s="97"/>
      <c r="S203" s="97"/>
      <c r="T203" s="97">
        <v>1</v>
      </c>
      <c r="U203" s="97">
        <v>1</v>
      </c>
      <c r="V203" s="97" t="s">
        <v>224</v>
      </c>
      <c r="W203" s="97">
        <v>25</v>
      </c>
      <c r="X203" s="97">
        <v>28</v>
      </c>
      <c r="Y203" s="97">
        <v>31</v>
      </c>
      <c r="Z203" s="97">
        <v>35</v>
      </c>
      <c r="AA203" s="97">
        <v>39</v>
      </c>
      <c r="AB203" s="97">
        <v>43</v>
      </c>
      <c r="AC203" s="97">
        <v>47</v>
      </c>
      <c r="AD203" s="97">
        <v>52</v>
      </c>
      <c r="AE203" s="97" t="s">
        <v>165</v>
      </c>
      <c r="AF203" s="97" t="s">
        <v>165</v>
      </c>
      <c r="AG203" s="97" t="s">
        <v>165</v>
      </c>
      <c r="AH203" s="97" t="s">
        <v>165</v>
      </c>
      <c r="AI203" s="97" t="s">
        <v>165</v>
      </c>
      <c r="AJ203" s="97" t="s">
        <v>165</v>
      </c>
      <c r="AK203" s="97" t="s">
        <v>165</v>
      </c>
      <c r="AL203" s="97" t="s">
        <v>165</v>
      </c>
      <c r="AM203" s="97" t="s">
        <v>165</v>
      </c>
      <c r="AN203" s="97" t="s">
        <v>165</v>
      </c>
      <c r="AO203" s="97" t="s">
        <v>165</v>
      </c>
      <c r="AR203" s="100">
        <v>28</v>
      </c>
      <c r="AS203" s="97">
        <v>28</v>
      </c>
      <c r="AT203" s="97" t="s">
        <v>541</v>
      </c>
      <c r="AU203" s="75" t="s">
        <v>541</v>
      </c>
      <c r="AV203" s="92" t="s">
        <v>27</v>
      </c>
      <c r="AW203" s="92" t="s">
        <v>158</v>
      </c>
      <c r="AZ203" s="92">
        <v>0</v>
      </c>
      <c r="BA203" s="101">
        <v>0</v>
      </c>
      <c r="BB203" s="92" t="s">
        <v>158</v>
      </c>
      <c r="BC203" s="92" t="s">
        <v>158</v>
      </c>
      <c r="BF203" s="92" t="s">
        <v>158</v>
      </c>
      <c r="BG203" s="92" t="s">
        <v>541</v>
      </c>
      <c r="BH203" s="92" t="s">
        <v>541</v>
      </c>
      <c r="BI203" s="92" t="s">
        <v>541</v>
      </c>
      <c r="BJ203" s="92" t="s">
        <v>541</v>
      </c>
      <c r="BK203" s="92" t="s">
        <v>541</v>
      </c>
      <c r="BL203" s="92" t="s">
        <v>541</v>
      </c>
      <c r="BM203" s="92" t="s">
        <v>541</v>
      </c>
      <c r="BN203" s="92" t="s">
        <v>541</v>
      </c>
      <c r="BO203" s="92" t="s">
        <v>541</v>
      </c>
      <c r="BP203" s="92" t="s">
        <v>541</v>
      </c>
      <c r="BQ203" s="92" t="s">
        <v>541</v>
      </c>
      <c r="BR203" s="92" t="s">
        <v>541</v>
      </c>
      <c r="BS203" s="92" t="s">
        <v>541</v>
      </c>
      <c r="BT203" s="92" t="s">
        <v>541</v>
      </c>
      <c r="BU203" s="92" t="s">
        <v>541</v>
      </c>
      <c r="BV203" s="92" t="s">
        <v>158</v>
      </c>
      <c r="BW203" s="92" t="s">
        <v>541</v>
      </c>
      <c r="BX203" s="92" t="s">
        <v>541</v>
      </c>
      <c r="BY203" s="92" t="s">
        <v>158</v>
      </c>
      <c r="BZ203" s="222" t="s">
        <v>541</v>
      </c>
      <c r="CA203" s="92">
        <v>1</v>
      </c>
      <c r="CB203" s="92">
        <v>1</v>
      </c>
      <c r="CD203" s="92">
        <v>2</v>
      </c>
      <c r="CE203" s="92">
        <v>1</v>
      </c>
      <c r="CF203" s="92">
        <v>1</v>
      </c>
      <c r="CH203" s="236" t="s">
        <v>532</v>
      </c>
      <c r="DD203" s="92">
        <v>1</v>
      </c>
      <c r="DE203" s="92">
        <v>0</v>
      </c>
      <c r="DF203" s="92">
        <v>1</v>
      </c>
      <c r="DH203" s="92">
        <v>16</v>
      </c>
    </row>
    <row r="204" spans="1:112">
      <c r="A204" s="168">
        <v>195</v>
      </c>
      <c r="B204" s="279" t="s">
        <v>224</v>
      </c>
      <c r="C204" s="278">
        <v>28</v>
      </c>
      <c r="D204" s="278" t="s">
        <v>207</v>
      </c>
      <c r="E204" s="371" t="s">
        <v>429</v>
      </c>
      <c r="F204" s="274" t="s">
        <v>433</v>
      </c>
      <c r="G204" s="327">
        <v>2015</v>
      </c>
      <c r="H204" s="330">
        <v>104</v>
      </c>
      <c r="I204" s="251">
        <v>26.2</v>
      </c>
      <c r="J204" s="193" t="s">
        <v>158</v>
      </c>
      <c r="K204" s="74" t="s">
        <v>541</v>
      </c>
      <c r="L204" s="74" t="s">
        <v>158</v>
      </c>
      <c r="M204" s="97" t="s">
        <v>541</v>
      </c>
      <c r="N204" s="97" t="s">
        <v>158</v>
      </c>
      <c r="O204" s="97">
        <v>1</v>
      </c>
      <c r="P204" s="97" t="s">
        <v>541</v>
      </c>
      <c r="Q204" s="97" t="s">
        <v>158</v>
      </c>
      <c r="R204" s="97"/>
      <c r="S204" s="97"/>
      <c r="T204" s="97">
        <v>1</v>
      </c>
      <c r="U204" s="97">
        <v>1</v>
      </c>
      <c r="V204" s="97" t="s">
        <v>224</v>
      </c>
      <c r="W204" s="97">
        <v>25</v>
      </c>
      <c r="X204" s="97">
        <v>28</v>
      </c>
      <c r="Y204" s="97">
        <v>31</v>
      </c>
      <c r="Z204" s="97">
        <v>35</v>
      </c>
      <c r="AA204" s="97">
        <v>39</v>
      </c>
      <c r="AB204" s="97">
        <v>43</v>
      </c>
      <c r="AC204" s="97">
        <v>47</v>
      </c>
      <c r="AD204" s="97">
        <v>52</v>
      </c>
      <c r="AE204" s="97" t="s">
        <v>165</v>
      </c>
      <c r="AF204" s="97" t="s">
        <v>165</v>
      </c>
      <c r="AG204" s="97" t="s">
        <v>165</v>
      </c>
      <c r="AH204" s="97" t="s">
        <v>165</v>
      </c>
      <c r="AI204" s="97" t="s">
        <v>165</v>
      </c>
      <c r="AJ204" s="97" t="s">
        <v>165</v>
      </c>
      <c r="AK204" s="97" t="s">
        <v>165</v>
      </c>
      <c r="AL204" s="97" t="s">
        <v>165</v>
      </c>
      <c r="AM204" s="97" t="s">
        <v>165</v>
      </c>
      <c r="AN204" s="97" t="s">
        <v>165</v>
      </c>
      <c r="AO204" s="97" t="s">
        <v>165</v>
      </c>
      <c r="AR204" s="100">
        <v>28</v>
      </c>
      <c r="AS204" s="97">
        <v>28</v>
      </c>
      <c r="AT204" s="97" t="s">
        <v>541</v>
      </c>
      <c r="AU204" s="75" t="s">
        <v>541</v>
      </c>
      <c r="AV204" s="92" t="s">
        <v>27</v>
      </c>
      <c r="AW204" s="92" t="s">
        <v>158</v>
      </c>
      <c r="AZ204" s="92">
        <v>0</v>
      </c>
      <c r="BA204" s="101">
        <v>26.2</v>
      </c>
      <c r="BB204" s="92" t="s">
        <v>158</v>
      </c>
      <c r="BC204" s="92" t="s">
        <v>158</v>
      </c>
      <c r="BF204" s="92" t="s">
        <v>158</v>
      </c>
      <c r="BG204" s="92" t="s">
        <v>541</v>
      </c>
      <c r="BH204" s="92" t="s">
        <v>541</v>
      </c>
      <c r="BI204" s="92" t="s">
        <v>541</v>
      </c>
      <c r="BJ204" s="92" t="s">
        <v>541</v>
      </c>
      <c r="BK204" s="92" t="s">
        <v>541</v>
      </c>
      <c r="BL204" s="92" t="s">
        <v>541</v>
      </c>
      <c r="BM204" s="92" t="s">
        <v>541</v>
      </c>
      <c r="BN204" s="92" t="s">
        <v>541</v>
      </c>
      <c r="BO204" s="92" t="s">
        <v>541</v>
      </c>
      <c r="BP204" s="92" t="s">
        <v>541</v>
      </c>
      <c r="BQ204" s="92" t="s">
        <v>541</v>
      </c>
      <c r="BR204" s="92" t="s">
        <v>541</v>
      </c>
      <c r="BS204" s="92" t="s">
        <v>541</v>
      </c>
      <c r="BT204" s="92" t="s">
        <v>541</v>
      </c>
      <c r="BU204" s="92" t="s">
        <v>541</v>
      </c>
      <c r="BV204" s="92" t="s">
        <v>158</v>
      </c>
      <c r="BW204" s="92" t="s">
        <v>541</v>
      </c>
      <c r="BX204" s="92" t="s">
        <v>541</v>
      </c>
      <c r="BY204" s="92" t="s">
        <v>158</v>
      </c>
      <c r="BZ204" s="222">
        <v>17</v>
      </c>
      <c r="CA204" s="92">
        <v>1</v>
      </c>
      <c r="CB204" s="92">
        <v>1</v>
      </c>
      <c r="CD204" s="92">
        <v>2</v>
      </c>
      <c r="CE204" s="92">
        <v>1</v>
      </c>
      <c r="CF204" s="92">
        <v>1</v>
      </c>
      <c r="CH204" s="236" t="s">
        <v>541</v>
      </c>
      <c r="DD204" s="92">
        <v>1</v>
      </c>
      <c r="DE204" s="92">
        <v>1</v>
      </c>
      <c r="DF204" s="92">
        <v>0</v>
      </c>
      <c r="DH204" s="92">
        <v>17</v>
      </c>
    </row>
    <row r="205" spans="1:112">
      <c r="A205" s="168">
        <v>196</v>
      </c>
      <c r="B205" s="279" t="s">
        <v>224</v>
      </c>
      <c r="C205" s="278">
        <v>28</v>
      </c>
      <c r="D205" s="278" t="s">
        <v>207</v>
      </c>
      <c r="E205" s="371" t="s">
        <v>430</v>
      </c>
      <c r="F205" s="274" t="s">
        <v>433</v>
      </c>
      <c r="G205" s="327">
        <v>2016</v>
      </c>
      <c r="H205" s="330">
        <v>145</v>
      </c>
      <c r="I205" s="251">
        <v>27</v>
      </c>
      <c r="J205" s="193" t="s">
        <v>158</v>
      </c>
      <c r="K205" s="74" t="s">
        <v>541</v>
      </c>
      <c r="L205" s="74" t="s">
        <v>158</v>
      </c>
      <c r="M205" s="97" t="s">
        <v>541</v>
      </c>
      <c r="N205" s="97" t="s">
        <v>158</v>
      </c>
      <c r="O205" s="97">
        <v>1</v>
      </c>
      <c r="P205" s="97" t="s">
        <v>541</v>
      </c>
      <c r="Q205" s="97" t="s">
        <v>158</v>
      </c>
      <c r="R205" s="97"/>
      <c r="S205" s="97"/>
      <c r="T205" s="97">
        <v>1</v>
      </c>
      <c r="U205" s="97">
        <v>1</v>
      </c>
      <c r="V205" s="97" t="s">
        <v>224</v>
      </c>
      <c r="W205" s="97">
        <v>25</v>
      </c>
      <c r="X205" s="97">
        <v>28</v>
      </c>
      <c r="Y205" s="97">
        <v>31</v>
      </c>
      <c r="Z205" s="97">
        <v>35</v>
      </c>
      <c r="AA205" s="97">
        <v>39</v>
      </c>
      <c r="AB205" s="97">
        <v>43</v>
      </c>
      <c r="AC205" s="97">
        <v>47</v>
      </c>
      <c r="AD205" s="97">
        <v>52</v>
      </c>
      <c r="AE205" s="97" t="s">
        <v>165</v>
      </c>
      <c r="AF205" s="97" t="s">
        <v>165</v>
      </c>
      <c r="AG205" s="97" t="s">
        <v>165</v>
      </c>
      <c r="AH205" s="97" t="s">
        <v>165</v>
      </c>
      <c r="AI205" s="97" t="s">
        <v>165</v>
      </c>
      <c r="AJ205" s="97" t="s">
        <v>165</v>
      </c>
      <c r="AK205" s="97" t="s">
        <v>165</v>
      </c>
      <c r="AL205" s="97" t="s">
        <v>165</v>
      </c>
      <c r="AM205" s="97" t="s">
        <v>165</v>
      </c>
      <c r="AN205" s="97" t="s">
        <v>165</v>
      </c>
      <c r="AO205" s="97" t="s">
        <v>165</v>
      </c>
      <c r="AR205" s="100">
        <v>28</v>
      </c>
      <c r="AS205" s="97">
        <v>28</v>
      </c>
      <c r="AT205" s="97" t="s">
        <v>541</v>
      </c>
      <c r="AU205" s="75" t="s">
        <v>541</v>
      </c>
      <c r="AV205" s="92" t="s">
        <v>27</v>
      </c>
      <c r="AW205" s="92" t="s">
        <v>158</v>
      </c>
      <c r="AZ205" s="92">
        <v>0</v>
      </c>
      <c r="BA205" s="101">
        <v>27</v>
      </c>
      <c r="BB205" s="92" t="s">
        <v>158</v>
      </c>
      <c r="BC205" s="92" t="s">
        <v>158</v>
      </c>
      <c r="BF205" s="92" t="s">
        <v>158</v>
      </c>
      <c r="BG205" s="92" t="s">
        <v>541</v>
      </c>
      <c r="BH205" s="92" t="s">
        <v>541</v>
      </c>
      <c r="BI205" s="92" t="s">
        <v>541</v>
      </c>
      <c r="BJ205" s="92" t="s">
        <v>541</v>
      </c>
      <c r="BK205" s="92" t="s">
        <v>541</v>
      </c>
      <c r="BL205" s="92" t="s">
        <v>541</v>
      </c>
      <c r="BM205" s="92" t="s">
        <v>541</v>
      </c>
      <c r="BN205" s="92" t="s">
        <v>541</v>
      </c>
      <c r="BO205" s="92" t="s">
        <v>541</v>
      </c>
      <c r="BP205" s="92" t="s">
        <v>541</v>
      </c>
      <c r="BQ205" s="92" t="s">
        <v>541</v>
      </c>
      <c r="BR205" s="92" t="s">
        <v>541</v>
      </c>
      <c r="BS205" s="92" t="s">
        <v>541</v>
      </c>
      <c r="BT205" s="92" t="s">
        <v>541</v>
      </c>
      <c r="BU205" s="92" t="s">
        <v>541</v>
      </c>
      <c r="BV205" s="92" t="s">
        <v>158</v>
      </c>
      <c r="BW205" s="92" t="s">
        <v>541</v>
      </c>
      <c r="BX205" s="92" t="s">
        <v>541</v>
      </c>
      <c r="BY205" s="92" t="s">
        <v>158</v>
      </c>
      <c r="BZ205" s="222">
        <v>18</v>
      </c>
      <c r="CA205" s="92">
        <v>1</v>
      </c>
      <c r="CB205" s="92">
        <v>1</v>
      </c>
      <c r="CD205" s="92">
        <v>2</v>
      </c>
      <c r="CE205" s="92">
        <v>1</v>
      </c>
      <c r="CF205" s="92">
        <v>1</v>
      </c>
      <c r="CH205" s="236" t="s">
        <v>541</v>
      </c>
      <c r="DD205" s="92">
        <v>1</v>
      </c>
      <c r="DE205" s="92">
        <v>1</v>
      </c>
      <c r="DF205" s="92">
        <v>0</v>
      </c>
      <c r="DH205" s="92">
        <v>18</v>
      </c>
    </row>
    <row r="206" spans="1:112" ht="15.75" customHeight="1">
      <c r="A206" s="168">
        <v>197</v>
      </c>
      <c r="B206" s="279" t="s">
        <v>224</v>
      </c>
      <c r="C206" s="278">
        <v>31</v>
      </c>
      <c r="D206" s="278" t="s">
        <v>207</v>
      </c>
      <c r="E206" s="371" t="s">
        <v>431</v>
      </c>
      <c r="F206" s="274" t="s">
        <v>433</v>
      </c>
      <c r="G206" s="327">
        <v>2014</v>
      </c>
      <c r="H206" s="330">
        <v>25</v>
      </c>
      <c r="I206" s="251">
        <v>31</v>
      </c>
      <c r="J206" s="193" t="s">
        <v>158</v>
      </c>
      <c r="K206" s="74" t="s">
        <v>541</v>
      </c>
      <c r="L206" s="74" t="s">
        <v>158</v>
      </c>
      <c r="M206" s="97" t="s">
        <v>541</v>
      </c>
      <c r="N206" s="97" t="s">
        <v>158</v>
      </c>
      <c r="O206" s="97">
        <v>1</v>
      </c>
      <c r="P206" s="97" t="s">
        <v>541</v>
      </c>
      <c r="Q206" s="97" t="s">
        <v>158</v>
      </c>
      <c r="R206" s="97"/>
      <c r="S206" s="97"/>
      <c r="T206" s="97">
        <v>1</v>
      </c>
      <c r="U206" s="97">
        <v>1</v>
      </c>
      <c r="V206" s="97" t="s">
        <v>224</v>
      </c>
      <c r="W206" s="97">
        <v>25</v>
      </c>
      <c r="X206" s="97">
        <v>28</v>
      </c>
      <c r="Y206" s="97">
        <v>31</v>
      </c>
      <c r="Z206" s="97">
        <v>35</v>
      </c>
      <c r="AA206" s="97">
        <v>39</v>
      </c>
      <c r="AB206" s="97">
        <v>43</v>
      </c>
      <c r="AC206" s="97">
        <v>47</v>
      </c>
      <c r="AD206" s="97">
        <v>52</v>
      </c>
      <c r="AE206" s="97" t="s">
        <v>165</v>
      </c>
      <c r="AF206" s="97" t="s">
        <v>165</v>
      </c>
      <c r="AG206" s="97" t="s">
        <v>165</v>
      </c>
      <c r="AH206" s="97" t="s">
        <v>165</v>
      </c>
      <c r="AI206" s="97" t="s">
        <v>165</v>
      </c>
      <c r="AJ206" s="97" t="s">
        <v>165</v>
      </c>
      <c r="AK206" s="97" t="s">
        <v>165</v>
      </c>
      <c r="AL206" s="97" t="s">
        <v>165</v>
      </c>
      <c r="AM206" s="97" t="s">
        <v>165</v>
      </c>
      <c r="AN206" s="97" t="s">
        <v>165</v>
      </c>
      <c r="AO206" s="97" t="s">
        <v>165</v>
      </c>
      <c r="AR206" s="100">
        <v>31</v>
      </c>
      <c r="AS206" s="97">
        <v>31</v>
      </c>
      <c r="AT206" s="97" t="s">
        <v>541</v>
      </c>
      <c r="AU206" s="75" t="s">
        <v>541</v>
      </c>
      <c r="AV206" s="92" t="s">
        <v>30</v>
      </c>
      <c r="AW206" s="92" t="s">
        <v>158</v>
      </c>
      <c r="AZ206" s="92">
        <v>0</v>
      </c>
      <c r="BA206" s="101">
        <v>31</v>
      </c>
      <c r="BB206" s="92" t="s">
        <v>158</v>
      </c>
      <c r="BC206" s="92" t="s">
        <v>158</v>
      </c>
      <c r="BF206" s="92" t="s">
        <v>158</v>
      </c>
      <c r="BG206" s="92" t="s">
        <v>541</v>
      </c>
      <c r="BH206" s="92" t="s">
        <v>541</v>
      </c>
      <c r="BI206" s="92" t="s">
        <v>541</v>
      </c>
      <c r="BJ206" s="92" t="s">
        <v>541</v>
      </c>
      <c r="BK206" s="92" t="s">
        <v>541</v>
      </c>
      <c r="BL206" s="92" t="s">
        <v>541</v>
      </c>
      <c r="BM206" s="92" t="s">
        <v>541</v>
      </c>
      <c r="BN206" s="92" t="s">
        <v>541</v>
      </c>
      <c r="BO206" s="92" t="s">
        <v>541</v>
      </c>
      <c r="BP206" s="92" t="s">
        <v>541</v>
      </c>
      <c r="BQ206" s="92" t="s">
        <v>541</v>
      </c>
      <c r="BR206" s="92" t="s">
        <v>541</v>
      </c>
      <c r="BS206" s="92" t="s">
        <v>541</v>
      </c>
      <c r="BT206" s="92" t="s">
        <v>541</v>
      </c>
      <c r="BU206" s="92" t="s">
        <v>541</v>
      </c>
      <c r="BV206" s="92" t="s">
        <v>158</v>
      </c>
      <c r="BW206" s="92" t="s">
        <v>541</v>
      </c>
      <c r="BX206" s="92" t="s">
        <v>541</v>
      </c>
      <c r="BY206" s="92" t="s">
        <v>158</v>
      </c>
      <c r="BZ206" s="222">
        <v>19</v>
      </c>
      <c r="CA206" s="92">
        <v>1</v>
      </c>
      <c r="CB206" s="92">
        <v>1</v>
      </c>
      <c r="CD206" s="92">
        <v>2</v>
      </c>
      <c r="CE206" s="92">
        <v>1</v>
      </c>
      <c r="CF206" s="92">
        <v>1</v>
      </c>
      <c r="CH206" s="236" t="s">
        <v>541</v>
      </c>
      <c r="DD206" s="92">
        <v>1</v>
      </c>
      <c r="DE206" s="92">
        <v>1</v>
      </c>
      <c r="DF206" s="92">
        <v>0</v>
      </c>
      <c r="DH206" s="92">
        <v>19</v>
      </c>
    </row>
    <row r="207" spans="1:112">
      <c r="A207" s="168">
        <v>198</v>
      </c>
      <c r="B207" s="279" t="s">
        <v>224</v>
      </c>
      <c r="C207" s="278">
        <v>43</v>
      </c>
      <c r="D207" s="278" t="s">
        <v>207</v>
      </c>
      <c r="E207" s="371" t="s">
        <v>432</v>
      </c>
      <c r="F207" s="274" t="s">
        <v>433</v>
      </c>
      <c r="G207" s="327">
        <v>2014</v>
      </c>
      <c r="H207" s="330">
        <v>999</v>
      </c>
      <c r="I207" s="251"/>
      <c r="J207" s="193" t="s">
        <v>158</v>
      </c>
      <c r="K207" s="74" t="s">
        <v>541</v>
      </c>
      <c r="L207" s="74" t="s">
        <v>158</v>
      </c>
      <c r="M207" s="97" t="s">
        <v>541</v>
      </c>
      <c r="N207" s="97" t="s">
        <v>158</v>
      </c>
      <c r="O207" s="97">
        <v>1</v>
      </c>
      <c r="P207" s="97" t="s">
        <v>541</v>
      </c>
      <c r="Q207" s="97" t="s">
        <v>158</v>
      </c>
      <c r="R207" s="97"/>
      <c r="S207" s="97"/>
      <c r="T207" s="97">
        <v>1</v>
      </c>
      <c r="U207" s="97">
        <v>1</v>
      </c>
      <c r="V207" s="97" t="s">
        <v>224</v>
      </c>
      <c r="W207" s="97">
        <v>25</v>
      </c>
      <c r="X207" s="97">
        <v>28</v>
      </c>
      <c r="Y207" s="97">
        <v>31</v>
      </c>
      <c r="Z207" s="97">
        <v>35</v>
      </c>
      <c r="AA207" s="97">
        <v>39</v>
      </c>
      <c r="AB207" s="97">
        <v>43</v>
      </c>
      <c r="AC207" s="97">
        <v>47</v>
      </c>
      <c r="AD207" s="97">
        <v>52</v>
      </c>
      <c r="AE207" s="97" t="s">
        <v>165</v>
      </c>
      <c r="AF207" s="97" t="s">
        <v>165</v>
      </c>
      <c r="AG207" s="97" t="s">
        <v>165</v>
      </c>
      <c r="AH207" s="97" t="s">
        <v>165</v>
      </c>
      <c r="AI207" s="97" t="s">
        <v>165</v>
      </c>
      <c r="AJ207" s="97" t="s">
        <v>165</v>
      </c>
      <c r="AK207" s="97" t="s">
        <v>165</v>
      </c>
      <c r="AL207" s="97" t="s">
        <v>165</v>
      </c>
      <c r="AM207" s="97" t="s">
        <v>165</v>
      </c>
      <c r="AN207" s="97" t="s">
        <v>165</v>
      </c>
      <c r="AO207" s="97" t="s">
        <v>165</v>
      </c>
      <c r="AR207" s="100">
        <v>43</v>
      </c>
      <c r="AS207" s="97">
        <v>43</v>
      </c>
      <c r="AT207" s="97" t="s">
        <v>541</v>
      </c>
      <c r="AU207" s="75" t="s">
        <v>541</v>
      </c>
      <c r="AV207" s="92" t="s">
        <v>42</v>
      </c>
      <c r="AW207" s="92" t="s">
        <v>158</v>
      </c>
      <c r="AZ207" s="92">
        <v>0</v>
      </c>
      <c r="BA207" s="101">
        <v>0</v>
      </c>
      <c r="BB207" s="92" t="s">
        <v>158</v>
      </c>
      <c r="BC207" s="92" t="s">
        <v>158</v>
      </c>
      <c r="BF207" s="92" t="s">
        <v>158</v>
      </c>
      <c r="BG207" s="92" t="s">
        <v>541</v>
      </c>
      <c r="BH207" s="92" t="s">
        <v>541</v>
      </c>
      <c r="BI207" s="92" t="s">
        <v>541</v>
      </c>
      <c r="BJ207" s="92" t="s">
        <v>541</v>
      </c>
      <c r="BK207" s="92" t="s">
        <v>541</v>
      </c>
      <c r="BL207" s="92" t="s">
        <v>541</v>
      </c>
      <c r="BM207" s="92" t="s">
        <v>541</v>
      </c>
      <c r="BN207" s="92" t="s">
        <v>541</v>
      </c>
      <c r="BO207" s="92" t="s">
        <v>541</v>
      </c>
      <c r="BP207" s="92" t="s">
        <v>541</v>
      </c>
      <c r="BQ207" s="92" t="s">
        <v>541</v>
      </c>
      <c r="BR207" s="92" t="s">
        <v>541</v>
      </c>
      <c r="BS207" s="92" t="s">
        <v>541</v>
      </c>
      <c r="BT207" s="92" t="s">
        <v>541</v>
      </c>
      <c r="BU207" s="92" t="s">
        <v>541</v>
      </c>
      <c r="BV207" s="92" t="s">
        <v>158</v>
      </c>
      <c r="BW207" s="92" t="s">
        <v>541</v>
      </c>
      <c r="BX207" s="92" t="s">
        <v>541</v>
      </c>
      <c r="BY207" s="92" t="s">
        <v>158</v>
      </c>
      <c r="BZ207" s="222" t="s">
        <v>541</v>
      </c>
      <c r="CA207" s="92">
        <v>1</v>
      </c>
      <c r="CB207" s="92">
        <v>1</v>
      </c>
      <c r="CD207" s="92">
        <v>2</v>
      </c>
      <c r="CE207" s="92">
        <v>1</v>
      </c>
      <c r="CF207" s="92">
        <v>1</v>
      </c>
      <c r="CH207" s="236" t="s">
        <v>532</v>
      </c>
      <c r="DD207" s="92">
        <v>1</v>
      </c>
      <c r="DE207" s="92">
        <v>0</v>
      </c>
      <c r="DF207" s="92">
        <v>1</v>
      </c>
      <c r="DH207" s="92">
        <v>19</v>
      </c>
    </row>
    <row r="208" spans="1:112">
      <c r="A208" s="168">
        <v>199</v>
      </c>
      <c r="B208" s="279" t="s">
        <v>224</v>
      </c>
      <c r="C208" s="278">
        <v>25</v>
      </c>
      <c r="D208" s="278" t="s">
        <v>207</v>
      </c>
      <c r="E208" s="308" t="s">
        <v>434</v>
      </c>
      <c r="F208" s="274" t="s">
        <v>444</v>
      </c>
      <c r="G208" s="281">
        <v>2015</v>
      </c>
      <c r="H208" s="330">
        <v>299</v>
      </c>
      <c r="I208" s="251">
        <v>25</v>
      </c>
      <c r="J208" s="193" t="s">
        <v>158</v>
      </c>
      <c r="K208" s="74" t="s">
        <v>541</v>
      </c>
      <c r="L208" s="74" t="s">
        <v>158</v>
      </c>
      <c r="M208" s="97" t="s">
        <v>541</v>
      </c>
      <c r="N208" s="97" t="s">
        <v>158</v>
      </c>
      <c r="O208" s="97">
        <v>1</v>
      </c>
      <c r="P208" s="97" t="s">
        <v>541</v>
      </c>
      <c r="Q208" s="97" t="s">
        <v>158</v>
      </c>
      <c r="R208" s="97"/>
      <c r="S208" s="97"/>
      <c r="T208" s="97">
        <v>1</v>
      </c>
      <c r="U208" s="97">
        <v>1</v>
      </c>
      <c r="V208" s="97" t="s">
        <v>224</v>
      </c>
      <c r="W208" s="97">
        <v>25</v>
      </c>
      <c r="X208" s="97">
        <v>28</v>
      </c>
      <c r="Y208" s="97">
        <v>31</v>
      </c>
      <c r="Z208" s="97">
        <v>35</v>
      </c>
      <c r="AA208" s="97">
        <v>39</v>
      </c>
      <c r="AB208" s="97">
        <v>43</v>
      </c>
      <c r="AC208" s="97">
        <v>47</v>
      </c>
      <c r="AD208" s="97">
        <v>52</v>
      </c>
      <c r="AE208" s="97" t="s">
        <v>165</v>
      </c>
      <c r="AF208" s="97" t="s">
        <v>165</v>
      </c>
      <c r="AG208" s="97" t="s">
        <v>165</v>
      </c>
      <c r="AH208" s="97" t="s">
        <v>165</v>
      </c>
      <c r="AI208" s="97" t="s">
        <v>165</v>
      </c>
      <c r="AJ208" s="97" t="s">
        <v>165</v>
      </c>
      <c r="AK208" s="97" t="s">
        <v>165</v>
      </c>
      <c r="AL208" s="97" t="s">
        <v>165</v>
      </c>
      <c r="AM208" s="97" t="s">
        <v>165</v>
      </c>
      <c r="AN208" s="97" t="s">
        <v>165</v>
      </c>
      <c r="AO208" s="97" t="s">
        <v>165</v>
      </c>
      <c r="AR208" s="100">
        <v>25</v>
      </c>
      <c r="AS208" s="97">
        <v>25</v>
      </c>
      <c r="AT208" s="97" t="s">
        <v>541</v>
      </c>
      <c r="AU208" s="75" t="s">
        <v>541</v>
      </c>
      <c r="AV208" s="92" t="s">
        <v>24</v>
      </c>
      <c r="AW208" s="92" t="s">
        <v>158</v>
      </c>
      <c r="AZ208" s="92">
        <v>0</v>
      </c>
      <c r="BA208" s="101">
        <v>25</v>
      </c>
      <c r="BB208" s="92" t="s">
        <v>158</v>
      </c>
      <c r="BC208" s="92" t="s">
        <v>158</v>
      </c>
      <c r="BF208" s="92" t="s">
        <v>158</v>
      </c>
      <c r="BG208" s="92" t="s">
        <v>541</v>
      </c>
      <c r="BH208" s="92" t="s">
        <v>541</v>
      </c>
      <c r="BI208" s="92" t="s">
        <v>541</v>
      </c>
      <c r="BJ208" s="92" t="s">
        <v>541</v>
      </c>
      <c r="BK208" s="92" t="s">
        <v>541</v>
      </c>
      <c r="BL208" s="92" t="s">
        <v>541</v>
      </c>
      <c r="BM208" s="92" t="s">
        <v>541</v>
      </c>
      <c r="BN208" s="92" t="s">
        <v>541</v>
      </c>
      <c r="BO208" s="92" t="s">
        <v>541</v>
      </c>
      <c r="BP208" s="92" t="s">
        <v>541</v>
      </c>
      <c r="BQ208" s="92" t="s">
        <v>541</v>
      </c>
      <c r="BR208" s="92" t="s">
        <v>541</v>
      </c>
      <c r="BS208" s="92" t="s">
        <v>541</v>
      </c>
      <c r="BT208" s="92" t="s">
        <v>541</v>
      </c>
      <c r="BU208" s="92" t="s">
        <v>541</v>
      </c>
      <c r="BV208" s="92" t="s">
        <v>158</v>
      </c>
      <c r="BW208" s="92" t="s">
        <v>541</v>
      </c>
      <c r="BX208" s="92" t="s">
        <v>541</v>
      </c>
      <c r="BY208" s="92" t="s">
        <v>158</v>
      </c>
      <c r="BZ208" s="222">
        <v>1</v>
      </c>
      <c r="CA208" s="92">
        <v>1</v>
      </c>
      <c r="CB208" s="92">
        <v>1</v>
      </c>
      <c r="CD208" s="92">
        <v>2</v>
      </c>
      <c r="CE208" s="92">
        <v>1</v>
      </c>
      <c r="CF208" s="92">
        <v>1</v>
      </c>
      <c r="CH208" s="236" t="s">
        <v>541</v>
      </c>
      <c r="DD208" s="92">
        <v>1</v>
      </c>
      <c r="DE208" s="92">
        <v>1</v>
      </c>
      <c r="DF208" s="92">
        <v>0</v>
      </c>
      <c r="DH208" s="92">
        <v>1</v>
      </c>
    </row>
    <row r="209" spans="1:112">
      <c r="A209" s="168">
        <v>200</v>
      </c>
      <c r="B209" s="279" t="s">
        <v>224</v>
      </c>
      <c r="C209" s="278">
        <v>31</v>
      </c>
      <c r="D209" s="278" t="s">
        <v>207</v>
      </c>
      <c r="E209" s="308" t="s">
        <v>435</v>
      </c>
      <c r="F209" s="274" t="s">
        <v>444</v>
      </c>
      <c r="G209" s="281">
        <v>2014</v>
      </c>
      <c r="H209" s="330">
        <v>74</v>
      </c>
      <c r="I209" s="251">
        <v>31</v>
      </c>
      <c r="J209" s="193" t="s">
        <v>158</v>
      </c>
      <c r="K209" s="74" t="s">
        <v>541</v>
      </c>
      <c r="L209" s="74" t="s">
        <v>158</v>
      </c>
      <c r="M209" s="97" t="s">
        <v>541</v>
      </c>
      <c r="N209" s="97" t="s">
        <v>158</v>
      </c>
      <c r="O209" s="97">
        <v>1</v>
      </c>
      <c r="P209" s="97" t="s">
        <v>541</v>
      </c>
      <c r="Q209" s="97" t="s">
        <v>158</v>
      </c>
      <c r="R209" s="97"/>
      <c r="S209" s="97"/>
      <c r="T209" s="97">
        <v>1</v>
      </c>
      <c r="U209" s="97">
        <v>1</v>
      </c>
      <c r="V209" s="97" t="s">
        <v>224</v>
      </c>
      <c r="W209" s="97">
        <v>25</v>
      </c>
      <c r="X209" s="97">
        <v>28</v>
      </c>
      <c r="Y209" s="97">
        <v>31</v>
      </c>
      <c r="Z209" s="97">
        <v>35</v>
      </c>
      <c r="AA209" s="97">
        <v>39</v>
      </c>
      <c r="AB209" s="97">
        <v>43</v>
      </c>
      <c r="AC209" s="97">
        <v>47</v>
      </c>
      <c r="AD209" s="97">
        <v>52</v>
      </c>
      <c r="AE209" s="97" t="s">
        <v>165</v>
      </c>
      <c r="AF209" s="97" t="s">
        <v>165</v>
      </c>
      <c r="AG209" s="97" t="s">
        <v>165</v>
      </c>
      <c r="AH209" s="97" t="s">
        <v>165</v>
      </c>
      <c r="AI209" s="97" t="s">
        <v>165</v>
      </c>
      <c r="AJ209" s="97" t="s">
        <v>165</v>
      </c>
      <c r="AK209" s="97" t="s">
        <v>165</v>
      </c>
      <c r="AL209" s="97" t="s">
        <v>165</v>
      </c>
      <c r="AM209" s="97" t="s">
        <v>165</v>
      </c>
      <c r="AN209" s="97" t="s">
        <v>165</v>
      </c>
      <c r="AO209" s="97" t="s">
        <v>165</v>
      </c>
      <c r="AR209" s="100">
        <v>31</v>
      </c>
      <c r="AS209" s="97">
        <v>31</v>
      </c>
      <c r="AT209" s="97" t="s">
        <v>541</v>
      </c>
      <c r="AU209" s="75" t="s">
        <v>541</v>
      </c>
      <c r="AV209" s="92" t="s">
        <v>30</v>
      </c>
      <c r="AW209" s="92" t="s">
        <v>158</v>
      </c>
      <c r="AZ209" s="92">
        <v>0</v>
      </c>
      <c r="BA209" s="101">
        <v>31</v>
      </c>
      <c r="BB209" s="92" t="s">
        <v>158</v>
      </c>
      <c r="BC209" s="92" t="s">
        <v>158</v>
      </c>
      <c r="BF209" s="92" t="s">
        <v>158</v>
      </c>
      <c r="BG209" s="92" t="s">
        <v>541</v>
      </c>
      <c r="BH209" s="92" t="s">
        <v>541</v>
      </c>
      <c r="BI209" s="92" t="s">
        <v>541</v>
      </c>
      <c r="BJ209" s="92" t="s">
        <v>541</v>
      </c>
      <c r="BK209" s="92" t="s">
        <v>541</v>
      </c>
      <c r="BL209" s="92" t="s">
        <v>541</v>
      </c>
      <c r="BM209" s="92" t="s">
        <v>541</v>
      </c>
      <c r="BN209" s="92" t="s">
        <v>541</v>
      </c>
      <c r="BO209" s="92" t="s">
        <v>541</v>
      </c>
      <c r="BP209" s="92" t="s">
        <v>541</v>
      </c>
      <c r="BQ209" s="92" t="s">
        <v>541</v>
      </c>
      <c r="BR209" s="92" t="s">
        <v>541</v>
      </c>
      <c r="BS209" s="92" t="s">
        <v>541</v>
      </c>
      <c r="BT209" s="92" t="s">
        <v>541</v>
      </c>
      <c r="BU209" s="92" t="s">
        <v>541</v>
      </c>
      <c r="BV209" s="92" t="s">
        <v>158</v>
      </c>
      <c r="BW209" s="92" t="s">
        <v>541</v>
      </c>
      <c r="BX209" s="92" t="s">
        <v>541</v>
      </c>
      <c r="BY209" s="92" t="s">
        <v>158</v>
      </c>
      <c r="BZ209" s="222">
        <v>2</v>
      </c>
      <c r="CA209" s="92">
        <v>1</v>
      </c>
      <c r="CB209" s="92">
        <v>1</v>
      </c>
      <c r="CD209" s="92">
        <v>2</v>
      </c>
      <c r="CE209" s="92">
        <v>1</v>
      </c>
      <c r="CF209" s="92">
        <v>1</v>
      </c>
      <c r="CH209" s="236" t="s">
        <v>541</v>
      </c>
      <c r="DD209" s="92">
        <v>1</v>
      </c>
      <c r="DE209" s="92">
        <v>1</v>
      </c>
      <c r="DF209" s="92">
        <v>0</v>
      </c>
      <c r="DH209" s="92">
        <v>2</v>
      </c>
    </row>
    <row r="210" spans="1:112">
      <c r="A210" s="168">
        <v>201</v>
      </c>
      <c r="B210" s="274" t="s">
        <v>224</v>
      </c>
      <c r="C210" s="330">
        <v>35</v>
      </c>
      <c r="D210" s="278" t="s">
        <v>207</v>
      </c>
      <c r="E210" s="308" t="s">
        <v>436</v>
      </c>
      <c r="F210" s="274" t="s">
        <v>444</v>
      </c>
      <c r="G210" s="281">
        <v>2014</v>
      </c>
      <c r="H210" s="330">
        <v>244</v>
      </c>
      <c r="I210" s="251">
        <v>33.700000000000003</v>
      </c>
      <c r="J210" s="193" t="s">
        <v>158</v>
      </c>
      <c r="K210" s="74" t="s">
        <v>541</v>
      </c>
      <c r="L210" s="74" t="s">
        <v>158</v>
      </c>
      <c r="M210" s="97" t="s">
        <v>541</v>
      </c>
      <c r="N210" s="97" t="s">
        <v>158</v>
      </c>
      <c r="O210" s="97">
        <v>1</v>
      </c>
      <c r="P210" s="97" t="s">
        <v>541</v>
      </c>
      <c r="Q210" s="97" t="s">
        <v>158</v>
      </c>
      <c r="R210" s="97"/>
      <c r="S210" s="97"/>
      <c r="T210" s="97">
        <v>1</v>
      </c>
      <c r="U210" s="97">
        <v>1</v>
      </c>
      <c r="V210" s="97" t="s">
        <v>224</v>
      </c>
      <c r="W210" s="97">
        <v>25</v>
      </c>
      <c r="X210" s="97">
        <v>28</v>
      </c>
      <c r="Y210" s="97">
        <v>31</v>
      </c>
      <c r="Z210" s="97">
        <v>35</v>
      </c>
      <c r="AA210" s="97">
        <v>39</v>
      </c>
      <c r="AB210" s="97">
        <v>43</v>
      </c>
      <c r="AC210" s="97">
        <v>47</v>
      </c>
      <c r="AD210" s="97">
        <v>52</v>
      </c>
      <c r="AE210" s="97" t="s">
        <v>165</v>
      </c>
      <c r="AF210" s="97" t="s">
        <v>165</v>
      </c>
      <c r="AG210" s="97" t="s">
        <v>165</v>
      </c>
      <c r="AH210" s="97" t="s">
        <v>165</v>
      </c>
      <c r="AI210" s="97" t="s">
        <v>165</v>
      </c>
      <c r="AJ210" s="97" t="s">
        <v>165</v>
      </c>
      <c r="AK210" s="97" t="s">
        <v>165</v>
      </c>
      <c r="AL210" s="97" t="s">
        <v>165</v>
      </c>
      <c r="AM210" s="97" t="s">
        <v>165</v>
      </c>
      <c r="AN210" s="97" t="s">
        <v>165</v>
      </c>
      <c r="AO210" s="97" t="s">
        <v>165</v>
      </c>
      <c r="AR210" s="100">
        <v>35</v>
      </c>
      <c r="AS210" s="97">
        <v>35</v>
      </c>
      <c r="AT210" s="97" t="s">
        <v>541</v>
      </c>
      <c r="AU210" s="75" t="s">
        <v>541</v>
      </c>
      <c r="AV210" s="92" t="s">
        <v>34</v>
      </c>
      <c r="AW210" s="92" t="s">
        <v>158</v>
      </c>
      <c r="AZ210" s="92">
        <v>0</v>
      </c>
      <c r="BA210" s="101">
        <v>33.700000000000003</v>
      </c>
      <c r="BB210" s="92" t="s">
        <v>158</v>
      </c>
      <c r="BC210" s="92" t="s">
        <v>158</v>
      </c>
      <c r="BF210" s="92" t="s">
        <v>158</v>
      </c>
      <c r="BG210" s="92" t="s">
        <v>541</v>
      </c>
      <c r="BH210" s="92" t="s">
        <v>541</v>
      </c>
      <c r="BI210" s="92" t="s">
        <v>541</v>
      </c>
      <c r="BJ210" s="92" t="s">
        <v>541</v>
      </c>
      <c r="BK210" s="92" t="s">
        <v>541</v>
      </c>
      <c r="BL210" s="92" t="s">
        <v>541</v>
      </c>
      <c r="BM210" s="92" t="s">
        <v>541</v>
      </c>
      <c r="BN210" s="92" t="s">
        <v>541</v>
      </c>
      <c r="BO210" s="92" t="s">
        <v>541</v>
      </c>
      <c r="BP210" s="92" t="s">
        <v>541</v>
      </c>
      <c r="BQ210" s="92" t="s">
        <v>541</v>
      </c>
      <c r="BR210" s="92" t="s">
        <v>541</v>
      </c>
      <c r="BS210" s="92" t="s">
        <v>541</v>
      </c>
      <c r="BT210" s="92" t="s">
        <v>541</v>
      </c>
      <c r="BU210" s="92" t="s">
        <v>541</v>
      </c>
      <c r="BV210" s="92" t="s">
        <v>158</v>
      </c>
      <c r="BW210" s="92" t="s">
        <v>541</v>
      </c>
      <c r="BX210" s="92" t="s">
        <v>541</v>
      </c>
      <c r="BY210" s="92" t="s">
        <v>158</v>
      </c>
      <c r="BZ210" s="222">
        <v>3</v>
      </c>
      <c r="CA210" s="92">
        <v>1</v>
      </c>
      <c r="CB210" s="92">
        <v>1</v>
      </c>
      <c r="CD210" s="92">
        <v>2</v>
      </c>
      <c r="CE210" s="92">
        <v>1</v>
      </c>
      <c r="CF210" s="92">
        <v>1</v>
      </c>
      <c r="CH210" s="236" t="s">
        <v>541</v>
      </c>
      <c r="DD210" s="92">
        <v>1</v>
      </c>
      <c r="DE210" s="92">
        <v>1</v>
      </c>
      <c r="DF210" s="92">
        <v>0</v>
      </c>
      <c r="DH210" s="92">
        <v>3</v>
      </c>
    </row>
    <row r="211" spans="1:112">
      <c r="A211" s="168">
        <v>202</v>
      </c>
      <c r="B211" s="274" t="s">
        <v>224</v>
      </c>
      <c r="C211" s="330">
        <v>43</v>
      </c>
      <c r="D211" s="278" t="s">
        <v>207</v>
      </c>
      <c r="E211" s="308" t="s">
        <v>437</v>
      </c>
      <c r="F211" s="274" t="s">
        <v>444</v>
      </c>
      <c r="G211" s="281">
        <v>2014</v>
      </c>
      <c r="H211" s="330">
        <v>12</v>
      </c>
      <c r="I211" s="251">
        <v>42</v>
      </c>
      <c r="J211" s="193" t="s">
        <v>158</v>
      </c>
      <c r="K211" s="74" t="s">
        <v>541</v>
      </c>
      <c r="L211" s="74" t="s">
        <v>158</v>
      </c>
      <c r="M211" s="97" t="s">
        <v>541</v>
      </c>
      <c r="N211" s="97" t="s">
        <v>158</v>
      </c>
      <c r="O211" s="97">
        <v>1</v>
      </c>
      <c r="P211" s="97" t="s">
        <v>541</v>
      </c>
      <c r="Q211" s="97" t="s">
        <v>158</v>
      </c>
      <c r="R211" s="97"/>
      <c r="S211" s="97"/>
      <c r="T211" s="97">
        <v>1</v>
      </c>
      <c r="U211" s="97">
        <v>1</v>
      </c>
      <c r="V211" s="97" t="s">
        <v>224</v>
      </c>
      <c r="W211" s="97">
        <v>25</v>
      </c>
      <c r="X211" s="97">
        <v>28</v>
      </c>
      <c r="Y211" s="97">
        <v>31</v>
      </c>
      <c r="Z211" s="97">
        <v>35</v>
      </c>
      <c r="AA211" s="97">
        <v>39</v>
      </c>
      <c r="AB211" s="97">
        <v>43</v>
      </c>
      <c r="AC211" s="97">
        <v>47</v>
      </c>
      <c r="AD211" s="97">
        <v>52</v>
      </c>
      <c r="AE211" s="97" t="s">
        <v>165</v>
      </c>
      <c r="AF211" s="97" t="s">
        <v>165</v>
      </c>
      <c r="AG211" s="97" t="s">
        <v>165</v>
      </c>
      <c r="AH211" s="97" t="s">
        <v>165</v>
      </c>
      <c r="AI211" s="97" t="s">
        <v>165</v>
      </c>
      <c r="AJ211" s="97" t="s">
        <v>165</v>
      </c>
      <c r="AK211" s="97" t="s">
        <v>165</v>
      </c>
      <c r="AL211" s="97" t="s">
        <v>165</v>
      </c>
      <c r="AM211" s="97" t="s">
        <v>165</v>
      </c>
      <c r="AN211" s="97" t="s">
        <v>165</v>
      </c>
      <c r="AO211" s="97" t="s">
        <v>165</v>
      </c>
      <c r="AR211" s="100">
        <v>43</v>
      </c>
      <c r="AS211" s="97">
        <v>43</v>
      </c>
      <c r="AT211" s="97" t="s">
        <v>541</v>
      </c>
      <c r="AU211" s="75" t="s">
        <v>541</v>
      </c>
      <c r="AV211" s="92" t="s">
        <v>42</v>
      </c>
      <c r="AW211" s="92" t="s">
        <v>158</v>
      </c>
      <c r="AZ211" s="92">
        <v>0</v>
      </c>
      <c r="BA211" s="101">
        <v>42</v>
      </c>
      <c r="BB211" s="92" t="s">
        <v>158</v>
      </c>
      <c r="BC211" s="92" t="s">
        <v>158</v>
      </c>
      <c r="BF211" s="92" t="s">
        <v>158</v>
      </c>
      <c r="BG211" s="92" t="s">
        <v>541</v>
      </c>
      <c r="BH211" s="92" t="s">
        <v>541</v>
      </c>
      <c r="BI211" s="92" t="s">
        <v>541</v>
      </c>
      <c r="BJ211" s="92" t="s">
        <v>541</v>
      </c>
      <c r="BK211" s="92" t="s">
        <v>541</v>
      </c>
      <c r="BL211" s="92" t="s">
        <v>541</v>
      </c>
      <c r="BM211" s="92" t="s">
        <v>541</v>
      </c>
      <c r="BN211" s="92" t="s">
        <v>541</v>
      </c>
      <c r="BO211" s="92" t="s">
        <v>541</v>
      </c>
      <c r="BP211" s="92" t="s">
        <v>541</v>
      </c>
      <c r="BQ211" s="92" t="s">
        <v>541</v>
      </c>
      <c r="BR211" s="92" t="s">
        <v>541</v>
      </c>
      <c r="BS211" s="92" t="s">
        <v>541</v>
      </c>
      <c r="BT211" s="92" t="s">
        <v>541</v>
      </c>
      <c r="BU211" s="92" t="s">
        <v>541</v>
      </c>
      <c r="BV211" s="92" t="s">
        <v>158</v>
      </c>
      <c r="BW211" s="92" t="s">
        <v>541</v>
      </c>
      <c r="BX211" s="92" t="s">
        <v>541</v>
      </c>
      <c r="BY211" s="92" t="s">
        <v>158</v>
      </c>
      <c r="BZ211" s="222">
        <v>4</v>
      </c>
      <c r="CA211" s="92">
        <v>1</v>
      </c>
      <c r="CB211" s="92">
        <v>1</v>
      </c>
      <c r="CD211" s="92">
        <v>2</v>
      </c>
      <c r="CE211" s="92">
        <v>1</v>
      </c>
      <c r="CF211" s="92">
        <v>1</v>
      </c>
      <c r="CH211" s="236" t="s">
        <v>541</v>
      </c>
      <c r="DD211" s="92">
        <v>1</v>
      </c>
      <c r="DE211" s="92">
        <v>1</v>
      </c>
      <c r="DF211" s="92">
        <v>0</v>
      </c>
      <c r="DH211" s="92">
        <v>4</v>
      </c>
    </row>
    <row r="212" spans="1:112" ht="15.75" customHeight="1">
      <c r="A212" s="168">
        <v>203</v>
      </c>
      <c r="B212" s="279" t="s">
        <v>212</v>
      </c>
      <c r="C212" s="330">
        <v>31</v>
      </c>
      <c r="D212" s="278" t="s">
        <v>207</v>
      </c>
      <c r="E212" s="308" t="s">
        <v>438</v>
      </c>
      <c r="F212" s="274" t="s">
        <v>444</v>
      </c>
      <c r="G212" s="281">
        <v>2013</v>
      </c>
      <c r="H212" s="330">
        <v>83</v>
      </c>
      <c r="I212" s="251">
        <v>29.6</v>
      </c>
      <c r="J212" s="193" t="s">
        <v>158</v>
      </c>
      <c r="K212" s="74" t="s">
        <v>541</v>
      </c>
      <c r="L212" s="74" t="s">
        <v>158</v>
      </c>
      <c r="M212" s="97" t="s">
        <v>541</v>
      </c>
      <c r="N212" s="97" t="s">
        <v>158</v>
      </c>
      <c r="O212" s="97">
        <v>2</v>
      </c>
      <c r="P212" s="97" t="s">
        <v>541</v>
      </c>
      <c r="Q212" s="97" t="s">
        <v>158</v>
      </c>
      <c r="R212" s="97"/>
      <c r="S212" s="97"/>
      <c r="T212" s="97">
        <v>2</v>
      </c>
      <c r="U212" s="97">
        <v>2</v>
      </c>
      <c r="V212" s="97" t="s">
        <v>212</v>
      </c>
      <c r="W212" s="97">
        <v>31</v>
      </c>
      <c r="X212" s="97">
        <v>35</v>
      </c>
      <c r="Y212" s="97">
        <v>39</v>
      </c>
      <c r="Z212" s="97">
        <v>43</v>
      </c>
      <c r="AA212" s="97">
        <v>47</v>
      </c>
      <c r="AB212" s="97">
        <v>52</v>
      </c>
      <c r="AC212" s="97">
        <v>57</v>
      </c>
      <c r="AD212" s="97">
        <v>63</v>
      </c>
      <c r="AE212" s="97" t="s">
        <v>165</v>
      </c>
      <c r="AF212" s="97" t="s">
        <v>165</v>
      </c>
      <c r="AG212" s="97" t="s">
        <v>165</v>
      </c>
      <c r="AH212" s="97" t="s">
        <v>165</v>
      </c>
      <c r="AI212" s="97" t="s">
        <v>165</v>
      </c>
      <c r="AJ212" s="97" t="s">
        <v>165</v>
      </c>
      <c r="AK212" s="97" t="s">
        <v>165</v>
      </c>
      <c r="AL212" s="97" t="s">
        <v>165</v>
      </c>
      <c r="AM212" s="97" t="s">
        <v>165</v>
      </c>
      <c r="AN212" s="97" t="s">
        <v>165</v>
      </c>
      <c r="AO212" s="97" t="s">
        <v>165</v>
      </c>
      <c r="AR212" s="100">
        <v>31</v>
      </c>
      <c r="AS212" s="97">
        <v>31</v>
      </c>
      <c r="AT212" s="97" t="s">
        <v>541</v>
      </c>
      <c r="AU212" s="75" t="s">
        <v>541</v>
      </c>
      <c r="AV212" s="92" t="s">
        <v>30</v>
      </c>
      <c r="AW212" s="92" t="s">
        <v>158</v>
      </c>
      <c r="AZ212" s="92">
        <v>0</v>
      </c>
      <c r="BA212" s="101">
        <v>29.6</v>
      </c>
      <c r="BB212" s="92" t="s">
        <v>158</v>
      </c>
      <c r="BC212" s="92" t="s">
        <v>158</v>
      </c>
      <c r="BF212" s="92" t="s">
        <v>541</v>
      </c>
      <c r="BG212" s="92" t="s">
        <v>158</v>
      </c>
      <c r="BH212" s="92" t="s">
        <v>541</v>
      </c>
      <c r="BI212" s="92" t="s">
        <v>541</v>
      </c>
      <c r="BJ212" s="92" t="s">
        <v>541</v>
      </c>
      <c r="BK212" s="92" t="s">
        <v>541</v>
      </c>
      <c r="BL212" s="92" t="s">
        <v>541</v>
      </c>
      <c r="BM212" s="92" t="s">
        <v>541</v>
      </c>
      <c r="BN212" s="92" t="s">
        <v>541</v>
      </c>
      <c r="BO212" s="92" t="s">
        <v>541</v>
      </c>
      <c r="BP212" s="92" t="s">
        <v>541</v>
      </c>
      <c r="BQ212" s="92" t="s">
        <v>541</v>
      </c>
      <c r="BR212" s="92" t="s">
        <v>541</v>
      </c>
      <c r="BS212" s="92" t="s">
        <v>541</v>
      </c>
      <c r="BT212" s="92" t="s">
        <v>541</v>
      </c>
      <c r="BU212" s="92" t="s">
        <v>541</v>
      </c>
      <c r="BV212" s="92" t="s">
        <v>158</v>
      </c>
      <c r="BW212" s="92" t="s">
        <v>541</v>
      </c>
      <c r="BX212" s="92" t="s">
        <v>541</v>
      </c>
      <c r="BY212" s="92" t="s">
        <v>158</v>
      </c>
      <c r="BZ212" s="222">
        <v>5</v>
      </c>
      <c r="CA212" s="92">
        <v>1</v>
      </c>
      <c r="CB212" s="92">
        <v>1</v>
      </c>
      <c r="CD212" s="92">
        <v>2</v>
      </c>
      <c r="CE212" s="92">
        <v>1</v>
      </c>
      <c r="CF212" s="92">
        <v>1</v>
      </c>
      <c r="CH212" s="236" t="s">
        <v>541</v>
      </c>
      <c r="DD212" s="92">
        <v>1</v>
      </c>
      <c r="DE212" s="92">
        <v>1</v>
      </c>
      <c r="DF212" s="92">
        <v>0</v>
      </c>
      <c r="DH212" s="92">
        <v>5</v>
      </c>
    </row>
    <row r="213" spans="1:112" ht="15.75" customHeight="1">
      <c r="A213" s="168">
        <v>204</v>
      </c>
      <c r="B213" s="279" t="s">
        <v>212</v>
      </c>
      <c r="C213" s="278">
        <v>35</v>
      </c>
      <c r="D213" s="278" t="s">
        <v>207</v>
      </c>
      <c r="E213" s="308" t="s">
        <v>439</v>
      </c>
      <c r="F213" s="274" t="s">
        <v>444</v>
      </c>
      <c r="G213" s="281">
        <v>2012</v>
      </c>
      <c r="H213" s="330">
        <v>165</v>
      </c>
      <c r="I213" s="251">
        <v>33.5</v>
      </c>
      <c r="J213" s="193" t="s">
        <v>158</v>
      </c>
      <c r="K213" s="74" t="s">
        <v>541</v>
      </c>
      <c r="L213" s="74" t="s">
        <v>158</v>
      </c>
      <c r="M213" s="97" t="s">
        <v>541</v>
      </c>
      <c r="N213" s="97" t="s">
        <v>158</v>
      </c>
      <c r="O213" s="97">
        <v>2</v>
      </c>
      <c r="P213" s="97" t="s">
        <v>541</v>
      </c>
      <c r="Q213" s="97" t="s">
        <v>158</v>
      </c>
      <c r="R213" s="97"/>
      <c r="S213" s="97"/>
      <c r="T213" s="97">
        <v>2</v>
      </c>
      <c r="U213" s="97">
        <v>2</v>
      </c>
      <c r="V213" s="97" t="s">
        <v>212</v>
      </c>
      <c r="W213" s="97">
        <v>31</v>
      </c>
      <c r="X213" s="97">
        <v>35</v>
      </c>
      <c r="Y213" s="97">
        <v>39</v>
      </c>
      <c r="Z213" s="97">
        <v>43</v>
      </c>
      <c r="AA213" s="97">
        <v>47</v>
      </c>
      <c r="AB213" s="97">
        <v>52</v>
      </c>
      <c r="AC213" s="97">
        <v>57</v>
      </c>
      <c r="AD213" s="97">
        <v>63</v>
      </c>
      <c r="AE213" s="97" t="s">
        <v>165</v>
      </c>
      <c r="AF213" s="97" t="s">
        <v>165</v>
      </c>
      <c r="AG213" s="97" t="s">
        <v>165</v>
      </c>
      <c r="AH213" s="97" t="s">
        <v>165</v>
      </c>
      <c r="AI213" s="97" t="s">
        <v>165</v>
      </c>
      <c r="AJ213" s="97" t="s">
        <v>165</v>
      </c>
      <c r="AK213" s="97" t="s">
        <v>165</v>
      </c>
      <c r="AL213" s="97" t="s">
        <v>165</v>
      </c>
      <c r="AM213" s="97" t="s">
        <v>165</v>
      </c>
      <c r="AN213" s="97" t="s">
        <v>165</v>
      </c>
      <c r="AO213" s="97" t="s">
        <v>165</v>
      </c>
      <c r="AR213" s="100">
        <v>35</v>
      </c>
      <c r="AS213" s="97">
        <v>35</v>
      </c>
      <c r="AT213" s="97" t="s">
        <v>541</v>
      </c>
      <c r="AU213" s="75" t="s">
        <v>541</v>
      </c>
      <c r="AV213" s="92" t="s">
        <v>34</v>
      </c>
      <c r="AW213" s="92" t="s">
        <v>158</v>
      </c>
      <c r="AZ213" s="92">
        <v>0</v>
      </c>
      <c r="BA213" s="101">
        <v>33.5</v>
      </c>
      <c r="BB213" s="92" t="s">
        <v>158</v>
      </c>
      <c r="BC213" s="92" t="s">
        <v>158</v>
      </c>
      <c r="BF213" s="92" t="s">
        <v>541</v>
      </c>
      <c r="BG213" s="92" t="s">
        <v>158</v>
      </c>
      <c r="BH213" s="92" t="s">
        <v>541</v>
      </c>
      <c r="BI213" s="92" t="s">
        <v>541</v>
      </c>
      <c r="BJ213" s="92" t="s">
        <v>541</v>
      </c>
      <c r="BK213" s="92" t="s">
        <v>541</v>
      </c>
      <c r="BL213" s="92" t="s">
        <v>541</v>
      </c>
      <c r="BM213" s="92" t="s">
        <v>541</v>
      </c>
      <c r="BN213" s="92" t="s">
        <v>541</v>
      </c>
      <c r="BO213" s="92" t="s">
        <v>541</v>
      </c>
      <c r="BP213" s="92" t="s">
        <v>541</v>
      </c>
      <c r="BQ213" s="92" t="s">
        <v>541</v>
      </c>
      <c r="BR213" s="92" t="s">
        <v>541</v>
      </c>
      <c r="BS213" s="92" t="s">
        <v>541</v>
      </c>
      <c r="BT213" s="92" t="s">
        <v>541</v>
      </c>
      <c r="BU213" s="92" t="s">
        <v>541</v>
      </c>
      <c r="BV213" s="92" t="s">
        <v>158</v>
      </c>
      <c r="BW213" s="92" t="s">
        <v>541</v>
      </c>
      <c r="BX213" s="92" t="s">
        <v>541</v>
      </c>
      <c r="BY213" s="92" t="s">
        <v>158</v>
      </c>
      <c r="BZ213" s="222">
        <v>6</v>
      </c>
      <c r="CA213" s="92">
        <v>1</v>
      </c>
      <c r="CB213" s="92">
        <v>1</v>
      </c>
      <c r="CD213" s="92">
        <v>2</v>
      </c>
      <c r="CE213" s="92">
        <v>1</v>
      </c>
      <c r="CF213" s="92">
        <v>1</v>
      </c>
      <c r="CH213" s="236" t="s">
        <v>541</v>
      </c>
      <c r="DD213" s="92">
        <v>1</v>
      </c>
      <c r="DE213" s="92">
        <v>1</v>
      </c>
      <c r="DF213" s="92">
        <v>0</v>
      </c>
      <c r="DH213" s="92">
        <v>6</v>
      </c>
    </row>
    <row r="214" spans="1:112">
      <c r="A214" s="168">
        <v>205</v>
      </c>
      <c r="B214" s="279" t="s">
        <v>212</v>
      </c>
      <c r="C214" s="278">
        <v>39</v>
      </c>
      <c r="D214" s="278" t="s">
        <v>207</v>
      </c>
      <c r="E214" s="308" t="s">
        <v>440</v>
      </c>
      <c r="F214" s="274" t="s">
        <v>444</v>
      </c>
      <c r="G214" s="281">
        <v>2013</v>
      </c>
      <c r="H214" s="330">
        <v>140</v>
      </c>
      <c r="I214" s="251">
        <v>36.700000000000003</v>
      </c>
      <c r="J214" s="193" t="s">
        <v>158</v>
      </c>
      <c r="K214" s="74" t="s">
        <v>541</v>
      </c>
      <c r="L214" s="74" t="s">
        <v>158</v>
      </c>
      <c r="M214" s="97" t="s">
        <v>541</v>
      </c>
      <c r="N214" s="97" t="s">
        <v>158</v>
      </c>
      <c r="O214" s="97">
        <v>2</v>
      </c>
      <c r="P214" s="97" t="s">
        <v>541</v>
      </c>
      <c r="Q214" s="97" t="s">
        <v>158</v>
      </c>
      <c r="R214" s="97"/>
      <c r="S214" s="97"/>
      <c r="T214" s="97">
        <v>2</v>
      </c>
      <c r="U214" s="97">
        <v>2</v>
      </c>
      <c r="V214" s="97" t="s">
        <v>212</v>
      </c>
      <c r="W214" s="97">
        <v>31</v>
      </c>
      <c r="X214" s="97">
        <v>35</v>
      </c>
      <c r="Y214" s="97">
        <v>39</v>
      </c>
      <c r="Z214" s="97">
        <v>43</v>
      </c>
      <c r="AA214" s="97">
        <v>47</v>
      </c>
      <c r="AB214" s="97">
        <v>52</v>
      </c>
      <c r="AC214" s="97">
        <v>57</v>
      </c>
      <c r="AD214" s="97">
        <v>63</v>
      </c>
      <c r="AE214" s="97" t="s">
        <v>165</v>
      </c>
      <c r="AF214" s="97" t="s">
        <v>165</v>
      </c>
      <c r="AG214" s="97" t="s">
        <v>165</v>
      </c>
      <c r="AH214" s="97" t="s">
        <v>165</v>
      </c>
      <c r="AI214" s="97" t="s">
        <v>165</v>
      </c>
      <c r="AJ214" s="97" t="s">
        <v>165</v>
      </c>
      <c r="AK214" s="97" t="s">
        <v>165</v>
      </c>
      <c r="AL214" s="97" t="s">
        <v>165</v>
      </c>
      <c r="AM214" s="97" t="s">
        <v>165</v>
      </c>
      <c r="AN214" s="97" t="s">
        <v>165</v>
      </c>
      <c r="AO214" s="97" t="s">
        <v>165</v>
      </c>
      <c r="AR214" s="100">
        <v>39</v>
      </c>
      <c r="AS214" s="97">
        <v>39</v>
      </c>
      <c r="AT214" s="97" t="s">
        <v>541</v>
      </c>
      <c r="AU214" s="75" t="s">
        <v>541</v>
      </c>
      <c r="AV214" s="92" t="s">
        <v>38</v>
      </c>
      <c r="AW214" s="92" t="s">
        <v>158</v>
      </c>
      <c r="AZ214" s="92">
        <v>0</v>
      </c>
      <c r="BA214" s="101">
        <v>36.700000000000003</v>
      </c>
      <c r="BB214" s="92" t="s">
        <v>158</v>
      </c>
      <c r="BC214" s="92" t="s">
        <v>158</v>
      </c>
      <c r="BF214" s="92" t="s">
        <v>541</v>
      </c>
      <c r="BG214" s="92" t="s">
        <v>158</v>
      </c>
      <c r="BH214" s="92" t="s">
        <v>541</v>
      </c>
      <c r="BI214" s="92" t="s">
        <v>541</v>
      </c>
      <c r="BJ214" s="92" t="s">
        <v>541</v>
      </c>
      <c r="BK214" s="92" t="s">
        <v>541</v>
      </c>
      <c r="BL214" s="92" t="s">
        <v>541</v>
      </c>
      <c r="BM214" s="92" t="s">
        <v>541</v>
      </c>
      <c r="BN214" s="92" t="s">
        <v>541</v>
      </c>
      <c r="BO214" s="92" t="s">
        <v>541</v>
      </c>
      <c r="BP214" s="92" t="s">
        <v>541</v>
      </c>
      <c r="BQ214" s="92" t="s">
        <v>541</v>
      </c>
      <c r="BR214" s="92" t="s">
        <v>541</v>
      </c>
      <c r="BS214" s="92" t="s">
        <v>541</v>
      </c>
      <c r="BT214" s="92" t="s">
        <v>541</v>
      </c>
      <c r="BU214" s="92" t="s">
        <v>541</v>
      </c>
      <c r="BV214" s="92" t="s">
        <v>158</v>
      </c>
      <c r="BW214" s="92" t="s">
        <v>541</v>
      </c>
      <c r="BX214" s="92" t="s">
        <v>541</v>
      </c>
      <c r="BY214" s="92" t="s">
        <v>158</v>
      </c>
      <c r="BZ214" s="222">
        <v>7</v>
      </c>
      <c r="CA214" s="92">
        <v>1</v>
      </c>
      <c r="CB214" s="92">
        <v>1</v>
      </c>
      <c r="CD214" s="92">
        <v>2</v>
      </c>
      <c r="CE214" s="92">
        <v>1</v>
      </c>
      <c r="CF214" s="92">
        <v>1</v>
      </c>
      <c r="CH214" s="236" t="s">
        <v>541</v>
      </c>
      <c r="DD214" s="92">
        <v>1</v>
      </c>
      <c r="DE214" s="92">
        <v>1</v>
      </c>
      <c r="DF214" s="92">
        <v>0</v>
      </c>
      <c r="DH214" s="92">
        <v>7</v>
      </c>
    </row>
    <row r="215" spans="1:112">
      <c r="A215" s="168">
        <v>206</v>
      </c>
      <c r="B215" s="279" t="s">
        <v>212</v>
      </c>
      <c r="C215" s="330">
        <v>39</v>
      </c>
      <c r="D215" s="278" t="s">
        <v>207</v>
      </c>
      <c r="E215" s="308" t="s">
        <v>441</v>
      </c>
      <c r="F215" s="274" t="s">
        <v>444</v>
      </c>
      <c r="G215" s="281">
        <v>2012</v>
      </c>
      <c r="H215" s="330">
        <v>84</v>
      </c>
      <c r="I215" s="251">
        <v>38.299999999999997</v>
      </c>
      <c r="J215" s="193" t="s">
        <v>158</v>
      </c>
      <c r="K215" s="74" t="s">
        <v>541</v>
      </c>
      <c r="L215" s="74" t="s">
        <v>158</v>
      </c>
      <c r="M215" s="97" t="s">
        <v>541</v>
      </c>
      <c r="N215" s="97" t="s">
        <v>158</v>
      </c>
      <c r="O215" s="97">
        <v>2</v>
      </c>
      <c r="P215" s="97" t="s">
        <v>541</v>
      </c>
      <c r="Q215" s="97" t="s">
        <v>158</v>
      </c>
      <c r="R215" s="97"/>
      <c r="S215" s="97"/>
      <c r="T215" s="97">
        <v>2</v>
      </c>
      <c r="U215" s="97">
        <v>2</v>
      </c>
      <c r="V215" s="97" t="s">
        <v>212</v>
      </c>
      <c r="W215" s="97">
        <v>31</v>
      </c>
      <c r="X215" s="97">
        <v>35</v>
      </c>
      <c r="Y215" s="97">
        <v>39</v>
      </c>
      <c r="Z215" s="97">
        <v>43</v>
      </c>
      <c r="AA215" s="97">
        <v>47</v>
      </c>
      <c r="AB215" s="97">
        <v>52</v>
      </c>
      <c r="AC215" s="97">
        <v>57</v>
      </c>
      <c r="AD215" s="97">
        <v>63</v>
      </c>
      <c r="AE215" s="97" t="s">
        <v>165</v>
      </c>
      <c r="AF215" s="97" t="s">
        <v>165</v>
      </c>
      <c r="AG215" s="97" t="s">
        <v>165</v>
      </c>
      <c r="AH215" s="97" t="s">
        <v>165</v>
      </c>
      <c r="AI215" s="97" t="s">
        <v>165</v>
      </c>
      <c r="AJ215" s="97" t="s">
        <v>165</v>
      </c>
      <c r="AK215" s="97" t="s">
        <v>165</v>
      </c>
      <c r="AL215" s="97" t="s">
        <v>165</v>
      </c>
      <c r="AM215" s="97" t="s">
        <v>165</v>
      </c>
      <c r="AN215" s="97" t="s">
        <v>165</v>
      </c>
      <c r="AO215" s="97" t="s">
        <v>165</v>
      </c>
      <c r="AR215" s="100">
        <v>39</v>
      </c>
      <c r="AS215" s="97">
        <v>39</v>
      </c>
      <c r="AT215" s="97" t="s">
        <v>541</v>
      </c>
      <c r="AU215" s="75" t="s">
        <v>541</v>
      </c>
      <c r="AV215" s="92" t="s">
        <v>38</v>
      </c>
      <c r="AW215" s="92" t="s">
        <v>158</v>
      </c>
      <c r="AZ215" s="92">
        <v>0</v>
      </c>
      <c r="BA215" s="101">
        <v>38.299999999999997</v>
      </c>
      <c r="BB215" s="92" t="s">
        <v>158</v>
      </c>
      <c r="BC215" s="92" t="s">
        <v>158</v>
      </c>
      <c r="BF215" s="92" t="s">
        <v>541</v>
      </c>
      <c r="BG215" s="92" t="s">
        <v>158</v>
      </c>
      <c r="BH215" s="92" t="s">
        <v>541</v>
      </c>
      <c r="BI215" s="92" t="s">
        <v>541</v>
      </c>
      <c r="BJ215" s="92" t="s">
        <v>541</v>
      </c>
      <c r="BK215" s="92" t="s">
        <v>541</v>
      </c>
      <c r="BL215" s="92" t="s">
        <v>541</v>
      </c>
      <c r="BM215" s="92" t="s">
        <v>541</v>
      </c>
      <c r="BN215" s="92" t="s">
        <v>541</v>
      </c>
      <c r="BO215" s="92" t="s">
        <v>541</v>
      </c>
      <c r="BP215" s="92" t="s">
        <v>541</v>
      </c>
      <c r="BQ215" s="92" t="s">
        <v>541</v>
      </c>
      <c r="BR215" s="92" t="s">
        <v>541</v>
      </c>
      <c r="BS215" s="92" t="s">
        <v>541</v>
      </c>
      <c r="BT215" s="92" t="s">
        <v>541</v>
      </c>
      <c r="BU215" s="92" t="s">
        <v>541</v>
      </c>
      <c r="BV215" s="92" t="s">
        <v>158</v>
      </c>
      <c r="BW215" s="92" t="s">
        <v>541</v>
      </c>
      <c r="BX215" s="92" t="s">
        <v>541</v>
      </c>
      <c r="BY215" s="92" t="s">
        <v>158</v>
      </c>
      <c r="BZ215" s="222">
        <v>8</v>
      </c>
      <c r="CA215" s="92">
        <v>1</v>
      </c>
      <c r="CB215" s="92">
        <v>1</v>
      </c>
      <c r="CD215" s="92">
        <v>2</v>
      </c>
      <c r="CE215" s="92">
        <v>1</v>
      </c>
      <c r="CF215" s="92">
        <v>1</v>
      </c>
      <c r="CH215" s="236" t="s">
        <v>541</v>
      </c>
      <c r="DD215" s="92">
        <v>1</v>
      </c>
      <c r="DE215" s="92">
        <v>1</v>
      </c>
      <c r="DF215" s="92">
        <v>0</v>
      </c>
      <c r="DH215" s="92">
        <v>8</v>
      </c>
    </row>
    <row r="216" spans="1:112">
      <c r="A216" s="168">
        <v>207</v>
      </c>
      <c r="B216" s="279" t="s">
        <v>208</v>
      </c>
      <c r="C216" s="278">
        <v>52</v>
      </c>
      <c r="D216" s="278" t="s">
        <v>207</v>
      </c>
      <c r="E216" s="308" t="s">
        <v>442</v>
      </c>
      <c r="F216" s="274" t="s">
        <v>444</v>
      </c>
      <c r="G216" s="281">
        <v>2011</v>
      </c>
      <c r="H216" s="330">
        <v>246</v>
      </c>
      <c r="I216" s="251">
        <v>50.5</v>
      </c>
      <c r="J216" s="193" t="s">
        <v>158</v>
      </c>
      <c r="K216" s="74" t="s">
        <v>541</v>
      </c>
      <c r="L216" s="74" t="s">
        <v>158</v>
      </c>
      <c r="M216" s="97" t="s">
        <v>541</v>
      </c>
      <c r="N216" s="97" t="s">
        <v>158</v>
      </c>
      <c r="O216" s="97">
        <v>3</v>
      </c>
      <c r="P216" s="97" t="s">
        <v>541</v>
      </c>
      <c r="Q216" s="97" t="s">
        <v>158</v>
      </c>
      <c r="R216" s="97"/>
      <c r="S216" s="97"/>
      <c r="T216" s="97">
        <v>3</v>
      </c>
      <c r="U216" s="97">
        <v>3</v>
      </c>
      <c r="V216" s="97" t="s">
        <v>208</v>
      </c>
      <c r="W216" s="97">
        <v>35</v>
      </c>
      <c r="X216" s="97">
        <v>39</v>
      </c>
      <c r="Y216" s="97">
        <v>43</v>
      </c>
      <c r="Z216" s="97">
        <v>47</v>
      </c>
      <c r="AA216" s="97">
        <v>52</v>
      </c>
      <c r="AB216" s="97">
        <v>57</v>
      </c>
      <c r="AC216" s="97">
        <v>63</v>
      </c>
      <c r="AD216" s="97">
        <v>70</v>
      </c>
      <c r="AE216" s="97">
        <v>80</v>
      </c>
      <c r="AF216" s="97">
        <v>90</v>
      </c>
      <c r="AG216" s="97" t="s">
        <v>165</v>
      </c>
      <c r="AH216" s="97" t="s">
        <v>165</v>
      </c>
      <c r="AI216" s="97" t="s">
        <v>165</v>
      </c>
      <c r="AJ216" s="97" t="s">
        <v>165</v>
      </c>
      <c r="AK216" s="97" t="s">
        <v>165</v>
      </c>
      <c r="AL216" s="97" t="s">
        <v>165</v>
      </c>
      <c r="AM216" s="97" t="s">
        <v>165</v>
      </c>
      <c r="AN216" s="97" t="s">
        <v>165</v>
      </c>
      <c r="AO216" s="97" t="s">
        <v>165</v>
      </c>
      <c r="AR216" s="100">
        <v>52</v>
      </c>
      <c r="AS216" s="97">
        <v>52</v>
      </c>
      <c r="AT216" s="97" t="s">
        <v>541</v>
      </c>
      <c r="AU216" s="75" t="s">
        <v>541</v>
      </c>
      <c r="AV216" s="92" t="s">
        <v>51</v>
      </c>
      <c r="AW216" s="92" t="s">
        <v>158</v>
      </c>
      <c r="AZ216" s="92">
        <v>0</v>
      </c>
      <c r="BA216" s="101">
        <v>50.5</v>
      </c>
      <c r="BB216" s="92" t="s">
        <v>158</v>
      </c>
      <c r="BC216" s="92" t="s">
        <v>158</v>
      </c>
      <c r="BF216" s="92" t="s">
        <v>541</v>
      </c>
      <c r="BG216" s="92" t="s">
        <v>541</v>
      </c>
      <c r="BH216" s="92" t="s">
        <v>158</v>
      </c>
      <c r="BI216" s="92" t="s">
        <v>541</v>
      </c>
      <c r="BJ216" s="92" t="s">
        <v>541</v>
      </c>
      <c r="BK216" s="92" t="s">
        <v>541</v>
      </c>
      <c r="BL216" s="92" t="s">
        <v>541</v>
      </c>
      <c r="BM216" s="92" t="s">
        <v>541</v>
      </c>
      <c r="BN216" s="92" t="s">
        <v>541</v>
      </c>
      <c r="BO216" s="92" t="s">
        <v>541</v>
      </c>
      <c r="BP216" s="92" t="s">
        <v>541</v>
      </c>
      <c r="BQ216" s="92" t="s">
        <v>541</v>
      </c>
      <c r="BR216" s="92" t="s">
        <v>541</v>
      </c>
      <c r="BS216" s="92" t="s">
        <v>541</v>
      </c>
      <c r="BT216" s="92" t="s">
        <v>541</v>
      </c>
      <c r="BU216" s="92" t="s">
        <v>541</v>
      </c>
      <c r="BV216" s="92" t="s">
        <v>158</v>
      </c>
      <c r="BW216" s="92" t="s">
        <v>541</v>
      </c>
      <c r="BX216" s="92" t="s">
        <v>541</v>
      </c>
      <c r="BY216" s="92" t="s">
        <v>158</v>
      </c>
      <c r="BZ216" s="222">
        <v>9</v>
      </c>
      <c r="CA216" s="92">
        <v>1</v>
      </c>
      <c r="CB216" s="92">
        <v>1</v>
      </c>
      <c r="CD216" s="92">
        <v>2</v>
      </c>
      <c r="CE216" s="92">
        <v>1</v>
      </c>
      <c r="CF216" s="92">
        <v>1</v>
      </c>
      <c r="CH216" s="236" t="s">
        <v>541</v>
      </c>
      <c r="DD216" s="92">
        <v>1</v>
      </c>
      <c r="DE216" s="92">
        <v>1</v>
      </c>
      <c r="DF216" s="92">
        <v>0</v>
      </c>
      <c r="DH216" s="92">
        <v>9</v>
      </c>
    </row>
    <row r="217" spans="1:112">
      <c r="A217" s="168">
        <v>208</v>
      </c>
      <c r="B217" s="279" t="s">
        <v>213</v>
      </c>
      <c r="C217" s="278">
        <v>52</v>
      </c>
      <c r="D217" s="278" t="s">
        <v>207</v>
      </c>
      <c r="E217" s="308" t="s">
        <v>443</v>
      </c>
      <c r="F217" s="274" t="s">
        <v>444</v>
      </c>
      <c r="G217" s="281">
        <v>2009</v>
      </c>
      <c r="H217" s="330">
        <v>999</v>
      </c>
      <c r="I217" s="251"/>
      <c r="J217" s="193" t="s">
        <v>158</v>
      </c>
      <c r="K217" s="74" t="s">
        <v>541</v>
      </c>
      <c r="L217" s="74" t="s">
        <v>158</v>
      </c>
      <c r="M217" s="97" t="s">
        <v>541</v>
      </c>
      <c r="N217" s="97" t="s">
        <v>158</v>
      </c>
      <c r="O217" s="97">
        <v>4</v>
      </c>
      <c r="P217" s="97" t="s">
        <v>541</v>
      </c>
      <c r="Q217" s="97" t="s">
        <v>158</v>
      </c>
      <c r="R217" s="97"/>
      <c r="S217" s="97"/>
      <c r="T217" s="97">
        <v>4</v>
      </c>
      <c r="U217" s="97">
        <v>4</v>
      </c>
      <c r="V217" s="97" t="s">
        <v>213</v>
      </c>
      <c r="W217" s="97">
        <v>38</v>
      </c>
      <c r="X217" s="97">
        <v>41</v>
      </c>
      <c r="Y217" s="97">
        <v>44</v>
      </c>
      <c r="Z217" s="97">
        <v>48</v>
      </c>
      <c r="AA217" s="97">
        <v>52</v>
      </c>
      <c r="AB217" s="97">
        <v>57</v>
      </c>
      <c r="AC217" s="97">
        <v>62</v>
      </c>
      <c r="AD217" s="97">
        <v>68</v>
      </c>
      <c r="AE217" s="97">
        <v>75</v>
      </c>
      <c r="AF217" s="97">
        <v>85</v>
      </c>
      <c r="AG217" s="97">
        <v>100</v>
      </c>
      <c r="AH217" s="97" t="s">
        <v>165</v>
      </c>
      <c r="AI217" s="97" t="s">
        <v>165</v>
      </c>
      <c r="AJ217" s="97" t="s">
        <v>165</v>
      </c>
      <c r="AK217" s="97" t="s">
        <v>165</v>
      </c>
      <c r="AL217" s="97" t="s">
        <v>165</v>
      </c>
      <c r="AM217" s="97" t="s">
        <v>165</v>
      </c>
      <c r="AN217" s="97" t="s">
        <v>165</v>
      </c>
      <c r="AO217" s="97" t="s">
        <v>165</v>
      </c>
      <c r="AR217" s="100">
        <v>52</v>
      </c>
      <c r="AS217" s="97">
        <v>52</v>
      </c>
      <c r="AT217" s="97" t="s">
        <v>541</v>
      </c>
      <c r="AU217" s="75" t="s">
        <v>541</v>
      </c>
      <c r="AV217" s="92" t="s">
        <v>51</v>
      </c>
      <c r="AW217" s="92" t="s">
        <v>158</v>
      </c>
      <c r="AZ217" s="92">
        <v>0</v>
      </c>
      <c r="BA217" s="101">
        <v>0</v>
      </c>
      <c r="BB217" s="92" t="s">
        <v>158</v>
      </c>
      <c r="BC217" s="92" t="s">
        <v>158</v>
      </c>
      <c r="BF217" s="92" t="s">
        <v>541</v>
      </c>
      <c r="BG217" s="92" t="s">
        <v>541</v>
      </c>
      <c r="BH217" s="92" t="s">
        <v>541</v>
      </c>
      <c r="BI217" s="92" t="s">
        <v>158</v>
      </c>
      <c r="BJ217" s="92" t="s">
        <v>541</v>
      </c>
      <c r="BK217" s="92" t="s">
        <v>541</v>
      </c>
      <c r="BL217" s="92" t="s">
        <v>541</v>
      </c>
      <c r="BM217" s="92" t="s">
        <v>541</v>
      </c>
      <c r="BN217" s="92" t="s">
        <v>541</v>
      </c>
      <c r="BO217" s="92" t="s">
        <v>541</v>
      </c>
      <c r="BP217" s="92" t="s">
        <v>541</v>
      </c>
      <c r="BQ217" s="92" t="s">
        <v>541</v>
      </c>
      <c r="BR217" s="92" t="s">
        <v>541</v>
      </c>
      <c r="BS217" s="92" t="s">
        <v>541</v>
      </c>
      <c r="BT217" s="92" t="s">
        <v>541</v>
      </c>
      <c r="BU217" s="92" t="s">
        <v>541</v>
      </c>
      <c r="BV217" s="92" t="s">
        <v>158</v>
      </c>
      <c r="BW217" s="92" t="s">
        <v>541</v>
      </c>
      <c r="BX217" s="92" t="s">
        <v>541</v>
      </c>
      <c r="BY217" s="92" t="s">
        <v>158</v>
      </c>
      <c r="BZ217" s="222" t="s">
        <v>541</v>
      </c>
      <c r="CA217" s="92">
        <v>1</v>
      </c>
      <c r="CB217" s="92">
        <v>1</v>
      </c>
      <c r="CD217" s="92">
        <v>2</v>
      </c>
      <c r="CE217" s="92">
        <v>1</v>
      </c>
      <c r="CF217" s="92">
        <v>1</v>
      </c>
      <c r="CH217" s="236" t="s">
        <v>532</v>
      </c>
      <c r="DD217" s="92">
        <v>1</v>
      </c>
      <c r="DE217" s="92">
        <v>0</v>
      </c>
      <c r="DF217" s="92">
        <v>1</v>
      </c>
      <c r="DH217" s="92">
        <v>9</v>
      </c>
    </row>
    <row r="218" spans="1:112">
      <c r="A218" s="168">
        <v>209</v>
      </c>
      <c r="B218" s="279" t="s">
        <v>224</v>
      </c>
      <c r="C218" s="330">
        <v>25</v>
      </c>
      <c r="D218" s="278" t="s">
        <v>207</v>
      </c>
      <c r="E218" s="328" t="s">
        <v>445</v>
      </c>
      <c r="F218" s="331" t="s">
        <v>536</v>
      </c>
      <c r="G218" s="329" t="s">
        <v>461</v>
      </c>
      <c r="H218" s="330">
        <v>142</v>
      </c>
      <c r="I218" s="251">
        <v>24.8</v>
      </c>
      <c r="J218" s="193" t="s">
        <v>158</v>
      </c>
      <c r="K218" s="74" t="s">
        <v>541</v>
      </c>
      <c r="L218" s="74" t="s">
        <v>158</v>
      </c>
      <c r="M218" s="97" t="s">
        <v>541</v>
      </c>
      <c r="N218" s="97" t="s">
        <v>158</v>
      </c>
      <c r="O218" s="97">
        <v>1</v>
      </c>
      <c r="P218" s="97" t="s">
        <v>541</v>
      </c>
      <c r="Q218" s="97" t="s">
        <v>158</v>
      </c>
      <c r="R218" s="97"/>
      <c r="S218" s="97"/>
      <c r="T218" s="97">
        <v>1</v>
      </c>
      <c r="U218" s="97">
        <v>1</v>
      </c>
      <c r="V218" s="97" t="s">
        <v>224</v>
      </c>
      <c r="W218" s="97">
        <v>25</v>
      </c>
      <c r="X218" s="97">
        <v>28</v>
      </c>
      <c r="Y218" s="97">
        <v>31</v>
      </c>
      <c r="Z218" s="97">
        <v>35</v>
      </c>
      <c r="AA218" s="97">
        <v>39</v>
      </c>
      <c r="AB218" s="97">
        <v>43</v>
      </c>
      <c r="AC218" s="97">
        <v>47</v>
      </c>
      <c r="AD218" s="97">
        <v>52</v>
      </c>
      <c r="AE218" s="97" t="s">
        <v>165</v>
      </c>
      <c r="AF218" s="97" t="s">
        <v>165</v>
      </c>
      <c r="AG218" s="97" t="s">
        <v>165</v>
      </c>
      <c r="AH218" s="97" t="s">
        <v>165</v>
      </c>
      <c r="AI218" s="97" t="s">
        <v>165</v>
      </c>
      <c r="AJ218" s="97" t="s">
        <v>165</v>
      </c>
      <c r="AK218" s="97" t="s">
        <v>165</v>
      </c>
      <c r="AL218" s="97" t="s">
        <v>165</v>
      </c>
      <c r="AM218" s="97" t="s">
        <v>165</v>
      </c>
      <c r="AN218" s="97" t="s">
        <v>165</v>
      </c>
      <c r="AO218" s="97" t="s">
        <v>165</v>
      </c>
      <c r="AR218" s="100">
        <v>25</v>
      </c>
      <c r="AS218" s="97">
        <v>25</v>
      </c>
      <c r="AT218" s="97" t="s">
        <v>541</v>
      </c>
      <c r="AU218" s="75" t="s">
        <v>541</v>
      </c>
      <c r="AV218" s="92" t="s">
        <v>24</v>
      </c>
      <c r="AW218" s="92" t="s">
        <v>158</v>
      </c>
      <c r="AZ218" s="92">
        <v>0</v>
      </c>
      <c r="BA218" s="101">
        <v>24.8</v>
      </c>
      <c r="BB218" s="92" t="s">
        <v>158</v>
      </c>
      <c r="BC218" s="92" t="s">
        <v>158</v>
      </c>
      <c r="BF218" s="92" t="s">
        <v>158</v>
      </c>
      <c r="BG218" s="92" t="s">
        <v>541</v>
      </c>
      <c r="BH218" s="92" t="s">
        <v>541</v>
      </c>
      <c r="BI218" s="92" t="s">
        <v>541</v>
      </c>
      <c r="BJ218" s="92" t="s">
        <v>541</v>
      </c>
      <c r="BK218" s="92" t="s">
        <v>541</v>
      </c>
      <c r="BL218" s="92" t="s">
        <v>541</v>
      </c>
      <c r="BM218" s="92" t="s">
        <v>541</v>
      </c>
      <c r="BN218" s="92" t="s">
        <v>541</v>
      </c>
      <c r="BO218" s="92" t="s">
        <v>541</v>
      </c>
      <c r="BP218" s="92" t="s">
        <v>541</v>
      </c>
      <c r="BQ218" s="92" t="s">
        <v>541</v>
      </c>
      <c r="BR218" s="92" t="s">
        <v>541</v>
      </c>
      <c r="BS218" s="92" t="s">
        <v>541</v>
      </c>
      <c r="BT218" s="92" t="s">
        <v>541</v>
      </c>
      <c r="BU218" s="92" t="s">
        <v>541</v>
      </c>
      <c r="BV218" s="92" t="s">
        <v>158</v>
      </c>
      <c r="BW218" s="92" t="s">
        <v>541</v>
      </c>
      <c r="BX218" s="92" t="s">
        <v>541</v>
      </c>
      <c r="BY218" s="92" t="s">
        <v>158</v>
      </c>
      <c r="BZ218" s="222">
        <v>1</v>
      </c>
      <c r="CA218" s="92">
        <v>1</v>
      </c>
      <c r="CB218" s="92">
        <v>1</v>
      </c>
      <c r="CD218" s="92">
        <v>2</v>
      </c>
      <c r="CE218" s="92">
        <v>1</v>
      </c>
      <c r="CF218" s="92">
        <v>1</v>
      </c>
      <c r="CH218" s="236" t="s">
        <v>541</v>
      </c>
      <c r="DD218" s="92">
        <v>1</v>
      </c>
      <c r="DE218" s="92">
        <v>1</v>
      </c>
      <c r="DF218" s="92">
        <v>0</v>
      </c>
      <c r="DH218" s="92">
        <v>1</v>
      </c>
    </row>
    <row r="219" spans="1:112">
      <c r="A219" s="168">
        <v>210</v>
      </c>
      <c r="B219" s="274" t="s">
        <v>224</v>
      </c>
      <c r="C219" s="278">
        <v>31</v>
      </c>
      <c r="D219" s="278" t="s">
        <v>207</v>
      </c>
      <c r="E219" s="328" t="s">
        <v>446</v>
      </c>
      <c r="F219" s="331" t="s">
        <v>536</v>
      </c>
      <c r="G219" s="329" t="s">
        <v>462</v>
      </c>
      <c r="H219" s="330">
        <v>29</v>
      </c>
      <c r="I219" s="251">
        <v>29.1</v>
      </c>
      <c r="J219" s="193" t="s">
        <v>158</v>
      </c>
      <c r="K219" s="74" t="s">
        <v>541</v>
      </c>
      <c r="L219" s="74" t="s">
        <v>158</v>
      </c>
      <c r="M219" s="97" t="s">
        <v>541</v>
      </c>
      <c r="N219" s="97" t="s">
        <v>158</v>
      </c>
      <c r="O219" s="97">
        <v>1</v>
      </c>
      <c r="P219" s="97" t="s">
        <v>541</v>
      </c>
      <c r="Q219" s="97" t="s">
        <v>158</v>
      </c>
      <c r="R219" s="97"/>
      <c r="S219" s="97"/>
      <c r="T219" s="97">
        <v>1</v>
      </c>
      <c r="U219" s="97">
        <v>1</v>
      </c>
      <c r="V219" s="97" t="s">
        <v>224</v>
      </c>
      <c r="W219" s="97">
        <v>25</v>
      </c>
      <c r="X219" s="97">
        <v>28</v>
      </c>
      <c r="Y219" s="97">
        <v>31</v>
      </c>
      <c r="Z219" s="97">
        <v>35</v>
      </c>
      <c r="AA219" s="97">
        <v>39</v>
      </c>
      <c r="AB219" s="97">
        <v>43</v>
      </c>
      <c r="AC219" s="97">
        <v>47</v>
      </c>
      <c r="AD219" s="97">
        <v>52</v>
      </c>
      <c r="AE219" s="97" t="s">
        <v>165</v>
      </c>
      <c r="AF219" s="97" t="s">
        <v>165</v>
      </c>
      <c r="AG219" s="97" t="s">
        <v>165</v>
      </c>
      <c r="AH219" s="97" t="s">
        <v>165</v>
      </c>
      <c r="AI219" s="97" t="s">
        <v>165</v>
      </c>
      <c r="AJ219" s="97" t="s">
        <v>165</v>
      </c>
      <c r="AK219" s="97" t="s">
        <v>165</v>
      </c>
      <c r="AL219" s="97" t="s">
        <v>165</v>
      </c>
      <c r="AM219" s="97" t="s">
        <v>165</v>
      </c>
      <c r="AN219" s="97" t="s">
        <v>165</v>
      </c>
      <c r="AO219" s="97" t="s">
        <v>165</v>
      </c>
      <c r="AR219" s="100">
        <v>31</v>
      </c>
      <c r="AS219" s="97">
        <v>31</v>
      </c>
      <c r="AT219" s="97" t="s">
        <v>541</v>
      </c>
      <c r="AU219" s="75" t="s">
        <v>541</v>
      </c>
      <c r="AV219" s="92" t="s">
        <v>30</v>
      </c>
      <c r="AW219" s="92" t="s">
        <v>158</v>
      </c>
      <c r="AZ219" s="92">
        <v>0</v>
      </c>
      <c r="BA219" s="101">
        <v>29.1</v>
      </c>
      <c r="BB219" s="92" t="s">
        <v>158</v>
      </c>
      <c r="BC219" s="92" t="s">
        <v>158</v>
      </c>
      <c r="BF219" s="92" t="s">
        <v>158</v>
      </c>
      <c r="BG219" s="92" t="s">
        <v>541</v>
      </c>
      <c r="BH219" s="92" t="s">
        <v>541</v>
      </c>
      <c r="BI219" s="92" t="s">
        <v>541</v>
      </c>
      <c r="BJ219" s="92" t="s">
        <v>541</v>
      </c>
      <c r="BK219" s="92" t="s">
        <v>541</v>
      </c>
      <c r="BL219" s="92" t="s">
        <v>541</v>
      </c>
      <c r="BM219" s="92" t="s">
        <v>541</v>
      </c>
      <c r="BN219" s="92" t="s">
        <v>541</v>
      </c>
      <c r="BO219" s="92" t="s">
        <v>541</v>
      </c>
      <c r="BP219" s="92" t="s">
        <v>541</v>
      </c>
      <c r="BQ219" s="92" t="s">
        <v>541</v>
      </c>
      <c r="BR219" s="92" t="s">
        <v>541</v>
      </c>
      <c r="BS219" s="92" t="s">
        <v>541</v>
      </c>
      <c r="BT219" s="92" t="s">
        <v>541</v>
      </c>
      <c r="BU219" s="92" t="s">
        <v>541</v>
      </c>
      <c r="BV219" s="92" t="s">
        <v>158</v>
      </c>
      <c r="BW219" s="92" t="s">
        <v>541</v>
      </c>
      <c r="BX219" s="92" t="s">
        <v>541</v>
      </c>
      <c r="BY219" s="92" t="s">
        <v>158</v>
      </c>
      <c r="BZ219" s="222">
        <v>2</v>
      </c>
      <c r="CA219" s="92">
        <v>1</v>
      </c>
      <c r="CB219" s="92">
        <v>1</v>
      </c>
      <c r="CD219" s="92">
        <v>2</v>
      </c>
      <c r="CE219" s="92">
        <v>1</v>
      </c>
      <c r="CF219" s="92">
        <v>1</v>
      </c>
      <c r="CH219" s="236" t="s">
        <v>541</v>
      </c>
      <c r="DD219" s="92">
        <v>1</v>
      </c>
      <c r="DE219" s="92">
        <v>1</v>
      </c>
      <c r="DF219" s="92">
        <v>0</v>
      </c>
      <c r="DH219" s="92">
        <v>2</v>
      </c>
    </row>
    <row r="220" spans="1:112">
      <c r="A220" s="168">
        <v>211</v>
      </c>
      <c r="B220" s="274" t="s">
        <v>224</v>
      </c>
      <c r="C220" s="278">
        <v>28</v>
      </c>
      <c r="D220" s="278" t="s">
        <v>207</v>
      </c>
      <c r="E220" s="328" t="s">
        <v>447</v>
      </c>
      <c r="F220" s="331" t="s">
        <v>536</v>
      </c>
      <c r="G220" s="329" t="s">
        <v>461</v>
      </c>
      <c r="H220" s="330">
        <v>112</v>
      </c>
      <c r="I220" s="251">
        <v>26.9</v>
      </c>
      <c r="J220" s="193" t="s">
        <v>158</v>
      </c>
      <c r="K220" s="74" t="s">
        <v>541</v>
      </c>
      <c r="L220" s="74" t="s">
        <v>158</v>
      </c>
      <c r="M220" s="97" t="s">
        <v>541</v>
      </c>
      <c r="N220" s="97" t="s">
        <v>158</v>
      </c>
      <c r="O220" s="97">
        <v>1</v>
      </c>
      <c r="P220" s="97" t="s">
        <v>541</v>
      </c>
      <c r="Q220" s="97" t="s">
        <v>158</v>
      </c>
      <c r="R220" s="97"/>
      <c r="S220" s="97"/>
      <c r="T220" s="97">
        <v>1</v>
      </c>
      <c r="U220" s="97">
        <v>1</v>
      </c>
      <c r="V220" s="97" t="s">
        <v>224</v>
      </c>
      <c r="W220" s="97">
        <v>25</v>
      </c>
      <c r="X220" s="97">
        <v>28</v>
      </c>
      <c r="Y220" s="97">
        <v>31</v>
      </c>
      <c r="Z220" s="97">
        <v>35</v>
      </c>
      <c r="AA220" s="97">
        <v>39</v>
      </c>
      <c r="AB220" s="97">
        <v>43</v>
      </c>
      <c r="AC220" s="97">
        <v>47</v>
      </c>
      <c r="AD220" s="97">
        <v>52</v>
      </c>
      <c r="AE220" s="97" t="s">
        <v>165</v>
      </c>
      <c r="AF220" s="97" t="s">
        <v>165</v>
      </c>
      <c r="AG220" s="97" t="s">
        <v>165</v>
      </c>
      <c r="AH220" s="97" t="s">
        <v>165</v>
      </c>
      <c r="AI220" s="97" t="s">
        <v>165</v>
      </c>
      <c r="AJ220" s="97" t="s">
        <v>165</v>
      </c>
      <c r="AK220" s="97" t="s">
        <v>165</v>
      </c>
      <c r="AL220" s="97" t="s">
        <v>165</v>
      </c>
      <c r="AM220" s="97" t="s">
        <v>165</v>
      </c>
      <c r="AN220" s="97" t="s">
        <v>165</v>
      </c>
      <c r="AO220" s="97" t="s">
        <v>165</v>
      </c>
      <c r="AR220" s="100">
        <v>28</v>
      </c>
      <c r="AS220" s="97">
        <v>28</v>
      </c>
      <c r="AT220" s="97" t="s">
        <v>541</v>
      </c>
      <c r="AU220" s="75" t="s">
        <v>541</v>
      </c>
      <c r="AV220" s="92" t="s">
        <v>27</v>
      </c>
      <c r="AW220" s="92" t="s">
        <v>158</v>
      </c>
      <c r="AZ220" s="92">
        <v>0</v>
      </c>
      <c r="BA220" s="101">
        <v>26.9</v>
      </c>
      <c r="BB220" s="92" t="s">
        <v>158</v>
      </c>
      <c r="BC220" s="92" t="s">
        <v>158</v>
      </c>
      <c r="BF220" s="92" t="s">
        <v>158</v>
      </c>
      <c r="BG220" s="92" t="s">
        <v>541</v>
      </c>
      <c r="BH220" s="92" t="s">
        <v>541</v>
      </c>
      <c r="BI220" s="92" t="s">
        <v>541</v>
      </c>
      <c r="BJ220" s="92" t="s">
        <v>541</v>
      </c>
      <c r="BK220" s="92" t="s">
        <v>541</v>
      </c>
      <c r="BL220" s="92" t="s">
        <v>541</v>
      </c>
      <c r="BM220" s="92" t="s">
        <v>541</v>
      </c>
      <c r="BN220" s="92" t="s">
        <v>541</v>
      </c>
      <c r="BO220" s="92" t="s">
        <v>541</v>
      </c>
      <c r="BP220" s="92" t="s">
        <v>541</v>
      </c>
      <c r="BQ220" s="92" t="s">
        <v>541</v>
      </c>
      <c r="BR220" s="92" t="s">
        <v>541</v>
      </c>
      <c r="BS220" s="92" t="s">
        <v>541</v>
      </c>
      <c r="BT220" s="92" t="s">
        <v>541</v>
      </c>
      <c r="BU220" s="92" t="s">
        <v>541</v>
      </c>
      <c r="BV220" s="92" t="s">
        <v>158</v>
      </c>
      <c r="BW220" s="92" t="s">
        <v>541</v>
      </c>
      <c r="BX220" s="92" t="s">
        <v>541</v>
      </c>
      <c r="BY220" s="92" t="s">
        <v>158</v>
      </c>
      <c r="BZ220" s="222">
        <v>3</v>
      </c>
      <c r="CA220" s="92">
        <v>1</v>
      </c>
      <c r="CB220" s="92">
        <v>1</v>
      </c>
      <c r="CD220" s="92">
        <v>2</v>
      </c>
      <c r="CE220" s="92">
        <v>1</v>
      </c>
      <c r="CF220" s="92">
        <v>1</v>
      </c>
      <c r="CH220" s="236" t="s">
        <v>541</v>
      </c>
      <c r="DD220" s="92">
        <v>1</v>
      </c>
      <c r="DE220" s="92">
        <v>1</v>
      </c>
      <c r="DF220" s="92">
        <v>0</v>
      </c>
      <c r="DH220" s="92">
        <v>3</v>
      </c>
    </row>
    <row r="221" spans="1:112">
      <c r="A221" s="168">
        <v>212</v>
      </c>
      <c r="B221" s="279" t="s">
        <v>224</v>
      </c>
      <c r="C221" s="330">
        <v>28</v>
      </c>
      <c r="D221" s="278" t="s">
        <v>207</v>
      </c>
      <c r="E221" s="328" t="s">
        <v>448</v>
      </c>
      <c r="F221" s="331" t="s">
        <v>536</v>
      </c>
      <c r="G221" s="329" t="s">
        <v>462</v>
      </c>
      <c r="H221" s="330">
        <v>226</v>
      </c>
      <c r="I221" s="251">
        <v>25.9</v>
      </c>
      <c r="J221" s="193" t="s">
        <v>158</v>
      </c>
      <c r="K221" s="74" t="s">
        <v>541</v>
      </c>
      <c r="L221" s="74" t="s">
        <v>158</v>
      </c>
      <c r="M221" s="97" t="s">
        <v>541</v>
      </c>
      <c r="N221" s="97" t="s">
        <v>158</v>
      </c>
      <c r="O221" s="97">
        <v>1</v>
      </c>
      <c r="P221" s="97" t="s">
        <v>541</v>
      </c>
      <c r="Q221" s="97" t="s">
        <v>158</v>
      </c>
      <c r="R221" s="97"/>
      <c r="S221" s="97"/>
      <c r="T221" s="97">
        <v>1</v>
      </c>
      <c r="U221" s="97">
        <v>1</v>
      </c>
      <c r="V221" s="97" t="s">
        <v>224</v>
      </c>
      <c r="W221" s="97">
        <v>25</v>
      </c>
      <c r="X221" s="97">
        <v>28</v>
      </c>
      <c r="Y221" s="97">
        <v>31</v>
      </c>
      <c r="Z221" s="97">
        <v>35</v>
      </c>
      <c r="AA221" s="97">
        <v>39</v>
      </c>
      <c r="AB221" s="97">
        <v>43</v>
      </c>
      <c r="AC221" s="97">
        <v>47</v>
      </c>
      <c r="AD221" s="97">
        <v>52</v>
      </c>
      <c r="AE221" s="97" t="s">
        <v>165</v>
      </c>
      <c r="AF221" s="97" t="s">
        <v>165</v>
      </c>
      <c r="AG221" s="97" t="s">
        <v>165</v>
      </c>
      <c r="AH221" s="97" t="s">
        <v>165</v>
      </c>
      <c r="AI221" s="97" t="s">
        <v>165</v>
      </c>
      <c r="AJ221" s="97" t="s">
        <v>165</v>
      </c>
      <c r="AK221" s="97" t="s">
        <v>165</v>
      </c>
      <c r="AL221" s="97" t="s">
        <v>165</v>
      </c>
      <c r="AM221" s="97" t="s">
        <v>165</v>
      </c>
      <c r="AN221" s="97" t="s">
        <v>165</v>
      </c>
      <c r="AO221" s="97" t="s">
        <v>165</v>
      </c>
      <c r="AR221" s="100">
        <v>28</v>
      </c>
      <c r="AS221" s="97">
        <v>28</v>
      </c>
      <c r="AT221" s="97" t="s">
        <v>541</v>
      </c>
      <c r="AU221" s="75" t="s">
        <v>541</v>
      </c>
      <c r="AV221" s="92" t="s">
        <v>27</v>
      </c>
      <c r="AW221" s="92" t="s">
        <v>158</v>
      </c>
      <c r="AZ221" s="92">
        <v>0</v>
      </c>
      <c r="BA221" s="101">
        <v>25.9</v>
      </c>
      <c r="BB221" s="92" t="s">
        <v>158</v>
      </c>
      <c r="BC221" s="92" t="s">
        <v>158</v>
      </c>
      <c r="BF221" s="92" t="s">
        <v>158</v>
      </c>
      <c r="BG221" s="92" t="s">
        <v>541</v>
      </c>
      <c r="BH221" s="92" t="s">
        <v>541</v>
      </c>
      <c r="BI221" s="92" t="s">
        <v>541</v>
      </c>
      <c r="BJ221" s="92" t="s">
        <v>541</v>
      </c>
      <c r="BK221" s="92" t="s">
        <v>541</v>
      </c>
      <c r="BL221" s="92" t="s">
        <v>541</v>
      </c>
      <c r="BM221" s="92" t="s">
        <v>541</v>
      </c>
      <c r="BN221" s="92" t="s">
        <v>541</v>
      </c>
      <c r="BO221" s="92" t="s">
        <v>541</v>
      </c>
      <c r="BP221" s="92" t="s">
        <v>541</v>
      </c>
      <c r="BQ221" s="92" t="s">
        <v>541</v>
      </c>
      <c r="BR221" s="92" t="s">
        <v>541</v>
      </c>
      <c r="BS221" s="92" t="s">
        <v>541</v>
      </c>
      <c r="BT221" s="92" t="s">
        <v>541</v>
      </c>
      <c r="BU221" s="92" t="s">
        <v>541</v>
      </c>
      <c r="BV221" s="92" t="s">
        <v>158</v>
      </c>
      <c r="BW221" s="92" t="s">
        <v>541</v>
      </c>
      <c r="BX221" s="92" t="s">
        <v>541</v>
      </c>
      <c r="BY221" s="92" t="s">
        <v>158</v>
      </c>
      <c r="BZ221" s="222">
        <v>4</v>
      </c>
      <c r="CA221" s="92">
        <v>1</v>
      </c>
      <c r="CB221" s="92">
        <v>1</v>
      </c>
      <c r="CD221" s="92">
        <v>2</v>
      </c>
      <c r="CE221" s="92">
        <v>1</v>
      </c>
      <c r="CF221" s="92">
        <v>1</v>
      </c>
      <c r="CH221" s="236" t="s">
        <v>541</v>
      </c>
      <c r="DD221" s="92">
        <v>1</v>
      </c>
      <c r="DE221" s="92">
        <v>1</v>
      </c>
      <c r="DF221" s="92">
        <v>0</v>
      </c>
      <c r="DH221" s="92">
        <v>4</v>
      </c>
    </row>
    <row r="222" spans="1:112">
      <c r="A222" s="168">
        <v>213</v>
      </c>
      <c r="B222" s="274" t="s">
        <v>224</v>
      </c>
      <c r="C222" s="278">
        <v>28</v>
      </c>
      <c r="D222" s="278" t="s">
        <v>207</v>
      </c>
      <c r="E222" s="328" t="s">
        <v>449</v>
      </c>
      <c r="F222" s="331" t="s">
        <v>536</v>
      </c>
      <c r="G222" s="329" t="s">
        <v>462</v>
      </c>
      <c r="H222" s="330">
        <v>999</v>
      </c>
      <c r="I222" s="251"/>
      <c r="J222" s="193" t="s">
        <v>158</v>
      </c>
      <c r="K222" s="74" t="s">
        <v>541</v>
      </c>
      <c r="L222" s="74" t="s">
        <v>158</v>
      </c>
      <c r="M222" s="97" t="s">
        <v>541</v>
      </c>
      <c r="N222" s="97" t="s">
        <v>158</v>
      </c>
      <c r="O222" s="97">
        <v>1</v>
      </c>
      <c r="P222" s="97" t="s">
        <v>541</v>
      </c>
      <c r="Q222" s="97" t="s">
        <v>158</v>
      </c>
      <c r="R222" s="97"/>
      <c r="S222" s="97"/>
      <c r="T222" s="97">
        <v>1</v>
      </c>
      <c r="U222" s="97">
        <v>1</v>
      </c>
      <c r="V222" s="97" t="s">
        <v>224</v>
      </c>
      <c r="W222" s="97">
        <v>25</v>
      </c>
      <c r="X222" s="97">
        <v>28</v>
      </c>
      <c r="Y222" s="97">
        <v>31</v>
      </c>
      <c r="Z222" s="97">
        <v>35</v>
      </c>
      <c r="AA222" s="97">
        <v>39</v>
      </c>
      <c r="AB222" s="97">
        <v>43</v>
      </c>
      <c r="AC222" s="97">
        <v>47</v>
      </c>
      <c r="AD222" s="97">
        <v>52</v>
      </c>
      <c r="AE222" s="97" t="s">
        <v>165</v>
      </c>
      <c r="AF222" s="97" t="s">
        <v>165</v>
      </c>
      <c r="AG222" s="97" t="s">
        <v>165</v>
      </c>
      <c r="AH222" s="97" t="s">
        <v>165</v>
      </c>
      <c r="AI222" s="97" t="s">
        <v>165</v>
      </c>
      <c r="AJ222" s="97" t="s">
        <v>165</v>
      </c>
      <c r="AK222" s="97" t="s">
        <v>165</v>
      </c>
      <c r="AL222" s="97" t="s">
        <v>165</v>
      </c>
      <c r="AM222" s="97" t="s">
        <v>165</v>
      </c>
      <c r="AN222" s="97" t="s">
        <v>165</v>
      </c>
      <c r="AO222" s="97" t="s">
        <v>165</v>
      </c>
      <c r="AR222" s="100">
        <v>28</v>
      </c>
      <c r="AS222" s="97">
        <v>28</v>
      </c>
      <c r="AT222" s="97" t="s">
        <v>541</v>
      </c>
      <c r="AU222" s="75" t="s">
        <v>541</v>
      </c>
      <c r="AV222" s="92" t="s">
        <v>27</v>
      </c>
      <c r="AW222" s="92" t="s">
        <v>158</v>
      </c>
      <c r="AZ222" s="92">
        <v>0</v>
      </c>
      <c r="BA222" s="101">
        <v>0</v>
      </c>
      <c r="BB222" s="92" t="s">
        <v>158</v>
      </c>
      <c r="BC222" s="92" t="s">
        <v>158</v>
      </c>
      <c r="BF222" s="92" t="s">
        <v>158</v>
      </c>
      <c r="BG222" s="92" t="s">
        <v>541</v>
      </c>
      <c r="BH222" s="92" t="s">
        <v>541</v>
      </c>
      <c r="BI222" s="92" t="s">
        <v>541</v>
      </c>
      <c r="BJ222" s="92" t="s">
        <v>541</v>
      </c>
      <c r="BK222" s="92" t="s">
        <v>541</v>
      </c>
      <c r="BL222" s="92" t="s">
        <v>541</v>
      </c>
      <c r="BM222" s="92" t="s">
        <v>541</v>
      </c>
      <c r="BN222" s="92" t="s">
        <v>541</v>
      </c>
      <c r="BO222" s="92" t="s">
        <v>541</v>
      </c>
      <c r="BP222" s="92" t="s">
        <v>541</v>
      </c>
      <c r="BQ222" s="92" t="s">
        <v>541</v>
      </c>
      <c r="BR222" s="92" t="s">
        <v>541</v>
      </c>
      <c r="BS222" s="92" t="s">
        <v>541</v>
      </c>
      <c r="BT222" s="92" t="s">
        <v>541</v>
      </c>
      <c r="BU222" s="92" t="s">
        <v>541</v>
      </c>
      <c r="BV222" s="92" t="s">
        <v>158</v>
      </c>
      <c r="BW222" s="92" t="s">
        <v>541</v>
      </c>
      <c r="BX222" s="92" t="s">
        <v>541</v>
      </c>
      <c r="BY222" s="92" t="s">
        <v>158</v>
      </c>
      <c r="BZ222" s="222" t="s">
        <v>541</v>
      </c>
      <c r="CA222" s="92">
        <v>1</v>
      </c>
      <c r="CB222" s="92">
        <v>1</v>
      </c>
      <c r="CD222" s="92">
        <v>2</v>
      </c>
      <c r="CE222" s="92">
        <v>1</v>
      </c>
      <c r="CF222" s="92">
        <v>1</v>
      </c>
      <c r="CH222" s="236" t="s">
        <v>532</v>
      </c>
      <c r="DD222" s="92">
        <v>1</v>
      </c>
      <c r="DE222" s="92">
        <v>0</v>
      </c>
      <c r="DF222" s="92">
        <v>1</v>
      </c>
      <c r="DH222" s="92">
        <v>4</v>
      </c>
    </row>
    <row r="223" spans="1:112" ht="15.75" customHeight="1">
      <c r="A223" s="168">
        <v>214</v>
      </c>
      <c r="B223" s="279" t="s">
        <v>224</v>
      </c>
      <c r="C223" s="330">
        <v>35</v>
      </c>
      <c r="D223" s="278" t="s">
        <v>207</v>
      </c>
      <c r="E223" s="328" t="s">
        <v>450</v>
      </c>
      <c r="F223" s="331" t="s">
        <v>536</v>
      </c>
      <c r="G223" s="329" t="s">
        <v>462</v>
      </c>
      <c r="H223" s="330">
        <v>223</v>
      </c>
      <c r="I223" s="251">
        <v>34.299999999999997</v>
      </c>
      <c r="J223" s="193" t="s">
        <v>158</v>
      </c>
      <c r="K223" s="74" t="s">
        <v>541</v>
      </c>
      <c r="L223" s="74" t="s">
        <v>158</v>
      </c>
      <c r="M223" s="97" t="s">
        <v>541</v>
      </c>
      <c r="N223" s="97" t="s">
        <v>158</v>
      </c>
      <c r="O223" s="97">
        <v>1</v>
      </c>
      <c r="P223" s="97" t="s">
        <v>541</v>
      </c>
      <c r="Q223" s="97" t="s">
        <v>158</v>
      </c>
      <c r="R223" s="97"/>
      <c r="S223" s="97"/>
      <c r="T223" s="97">
        <v>1</v>
      </c>
      <c r="U223" s="97">
        <v>1</v>
      </c>
      <c r="V223" s="97" t="s">
        <v>224</v>
      </c>
      <c r="W223" s="97">
        <v>25</v>
      </c>
      <c r="X223" s="97">
        <v>28</v>
      </c>
      <c r="Y223" s="97">
        <v>31</v>
      </c>
      <c r="Z223" s="97">
        <v>35</v>
      </c>
      <c r="AA223" s="97">
        <v>39</v>
      </c>
      <c r="AB223" s="97">
        <v>43</v>
      </c>
      <c r="AC223" s="97">
        <v>47</v>
      </c>
      <c r="AD223" s="97">
        <v>52</v>
      </c>
      <c r="AE223" s="97" t="s">
        <v>165</v>
      </c>
      <c r="AF223" s="97" t="s">
        <v>165</v>
      </c>
      <c r="AG223" s="97" t="s">
        <v>165</v>
      </c>
      <c r="AH223" s="97" t="s">
        <v>165</v>
      </c>
      <c r="AI223" s="97" t="s">
        <v>165</v>
      </c>
      <c r="AJ223" s="97" t="s">
        <v>165</v>
      </c>
      <c r="AK223" s="97" t="s">
        <v>165</v>
      </c>
      <c r="AL223" s="97" t="s">
        <v>165</v>
      </c>
      <c r="AM223" s="97" t="s">
        <v>165</v>
      </c>
      <c r="AN223" s="97" t="s">
        <v>165</v>
      </c>
      <c r="AO223" s="97" t="s">
        <v>165</v>
      </c>
      <c r="AR223" s="100">
        <v>35</v>
      </c>
      <c r="AS223" s="97">
        <v>35</v>
      </c>
      <c r="AT223" s="97" t="s">
        <v>541</v>
      </c>
      <c r="AU223" s="75" t="s">
        <v>541</v>
      </c>
      <c r="AV223" s="92" t="s">
        <v>34</v>
      </c>
      <c r="AW223" s="92" t="s">
        <v>158</v>
      </c>
      <c r="AZ223" s="92">
        <v>0</v>
      </c>
      <c r="BA223" s="101">
        <v>34.299999999999997</v>
      </c>
      <c r="BB223" s="92" t="s">
        <v>158</v>
      </c>
      <c r="BC223" s="92" t="s">
        <v>158</v>
      </c>
      <c r="BF223" s="92" t="s">
        <v>158</v>
      </c>
      <c r="BG223" s="92" t="s">
        <v>541</v>
      </c>
      <c r="BH223" s="92" t="s">
        <v>541</v>
      </c>
      <c r="BI223" s="92" t="s">
        <v>541</v>
      </c>
      <c r="BJ223" s="92" t="s">
        <v>541</v>
      </c>
      <c r="BK223" s="92" t="s">
        <v>541</v>
      </c>
      <c r="BL223" s="92" t="s">
        <v>541</v>
      </c>
      <c r="BM223" s="92" t="s">
        <v>541</v>
      </c>
      <c r="BN223" s="92" t="s">
        <v>541</v>
      </c>
      <c r="BO223" s="92" t="s">
        <v>541</v>
      </c>
      <c r="BP223" s="92" t="s">
        <v>541</v>
      </c>
      <c r="BQ223" s="92" t="s">
        <v>541</v>
      </c>
      <c r="BR223" s="92" t="s">
        <v>541</v>
      </c>
      <c r="BS223" s="92" t="s">
        <v>541</v>
      </c>
      <c r="BT223" s="92" t="s">
        <v>541</v>
      </c>
      <c r="BU223" s="92" t="s">
        <v>541</v>
      </c>
      <c r="BV223" s="92" t="s">
        <v>158</v>
      </c>
      <c r="BW223" s="92" t="s">
        <v>541</v>
      </c>
      <c r="BX223" s="92" t="s">
        <v>541</v>
      </c>
      <c r="BY223" s="92" t="s">
        <v>158</v>
      </c>
      <c r="BZ223" s="222">
        <v>5</v>
      </c>
      <c r="CA223" s="92">
        <v>1</v>
      </c>
      <c r="CB223" s="92">
        <v>1</v>
      </c>
      <c r="CD223" s="92">
        <v>2</v>
      </c>
      <c r="CE223" s="92">
        <v>1</v>
      </c>
      <c r="CF223" s="92">
        <v>1</v>
      </c>
      <c r="CH223" s="236" t="s">
        <v>541</v>
      </c>
      <c r="DD223" s="92">
        <v>1</v>
      </c>
      <c r="DE223" s="92">
        <v>1</v>
      </c>
      <c r="DF223" s="92">
        <v>0</v>
      </c>
      <c r="DH223" s="92">
        <v>5</v>
      </c>
    </row>
    <row r="224" spans="1:112" ht="15.75" customHeight="1">
      <c r="A224" s="168">
        <v>215</v>
      </c>
      <c r="B224" s="274" t="s">
        <v>212</v>
      </c>
      <c r="C224" s="278">
        <v>25</v>
      </c>
      <c r="D224" s="278" t="s">
        <v>207</v>
      </c>
      <c r="E224" s="328" t="s">
        <v>451</v>
      </c>
      <c r="F224" s="331" t="s">
        <v>536</v>
      </c>
      <c r="G224" s="329" t="s">
        <v>463</v>
      </c>
      <c r="H224" s="330">
        <v>999</v>
      </c>
      <c r="I224" s="251"/>
      <c r="J224" s="193" t="s">
        <v>158</v>
      </c>
      <c r="K224" s="74" t="s">
        <v>541</v>
      </c>
      <c r="L224" s="74" t="s">
        <v>158</v>
      </c>
      <c r="M224" s="97" t="s">
        <v>541</v>
      </c>
      <c r="N224" s="97" t="s">
        <v>158</v>
      </c>
      <c r="O224" s="97">
        <v>2</v>
      </c>
      <c r="P224" s="97" t="s">
        <v>541</v>
      </c>
      <c r="Q224" s="97" t="s">
        <v>158</v>
      </c>
      <c r="R224" s="97"/>
      <c r="S224" s="97"/>
      <c r="T224" s="97">
        <v>2</v>
      </c>
      <c r="U224" s="97">
        <v>2</v>
      </c>
      <c r="V224" s="97" t="s">
        <v>212</v>
      </c>
      <c r="W224" s="97">
        <v>31</v>
      </c>
      <c r="X224" s="97">
        <v>35</v>
      </c>
      <c r="Y224" s="97">
        <v>39</v>
      </c>
      <c r="Z224" s="97">
        <v>43</v>
      </c>
      <c r="AA224" s="97">
        <v>47</v>
      </c>
      <c r="AB224" s="97">
        <v>52</v>
      </c>
      <c r="AC224" s="97">
        <v>57</v>
      </c>
      <c r="AD224" s="97">
        <v>63</v>
      </c>
      <c r="AE224" s="97" t="s">
        <v>165</v>
      </c>
      <c r="AF224" s="97" t="s">
        <v>165</v>
      </c>
      <c r="AG224" s="97" t="s">
        <v>165</v>
      </c>
      <c r="AH224" s="97" t="s">
        <v>165</v>
      </c>
      <c r="AI224" s="97" t="s">
        <v>165</v>
      </c>
      <c r="AJ224" s="97" t="s">
        <v>165</v>
      </c>
      <c r="AK224" s="97" t="s">
        <v>165</v>
      </c>
      <c r="AL224" s="97" t="s">
        <v>165</v>
      </c>
      <c r="AM224" s="97" t="s">
        <v>165</v>
      </c>
      <c r="AN224" s="97" t="s">
        <v>165</v>
      </c>
      <c r="AO224" s="97" t="s">
        <v>165</v>
      </c>
      <c r="AR224" s="100">
        <v>25</v>
      </c>
      <c r="AS224" s="97" t="s">
        <v>541</v>
      </c>
      <c r="AT224" s="97" t="s">
        <v>541</v>
      </c>
      <c r="AU224" s="75" t="s">
        <v>541</v>
      </c>
      <c r="AV224" s="92" t="s">
        <v>541</v>
      </c>
      <c r="AW224" s="92" t="s">
        <v>540</v>
      </c>
      <c r="AZ224" s="92">
        <v>0</v>
      </c>
      <c r="BA224" s="101">
        <v>0</v>
      </c>
      <c r="BB224" s="92" t="e">
        <v>#VALUE!</v>
      </c>
      <c r="BC224" s="92" t="s">
        <v>541</v>
      </c>
      <c r="BF224" s="92" t="s">
        <v>541</v>
      </c>
      <c r="BG224" s="92" t="s">
        <v>158</v>
      </c>
      <c r="BH224" s="92" t="s">
        <v>541</v>
      </c>
      <c r="BI224" s="92" t="s">
        <v>541</v>
      </c>
      <c r="BJ224" s="92" t="s">
        <v>541</v>
      </c>
      <c r="BK224" s="92" t="s">
        <v>541</v>
      </c>
      <c r="BL224" s="92" t="s">
        <v>541</v>
      </c>
      <c r="BM224" s="92" t="s">
        <v>541</v>
      </c>
      <c r="BN224" s="92" t="s">
        <v>541</v>
      </c>
      <c r="BO224" s="92" t="s">
        <v>541</v>
      </c>
      <c r="BP224" s="92" t="s">
        <v>541</v>
      </c>
      <c r="BQ224" s="92" t="s">
        <v>541</v>
      </c>
      <c r="BR224" s="92" t="s">
        <v>541</v>
      </c>
      <c r="BS224" s="92" t="s">
        <v>541</v>
      </c>
      <c r="BT224" s="92" t="s">
        <v>541</v>
      </c>
      <c r="BU224" s="92" t="s">
        <v>541</v>
      </c>
      <c r="BV224" s="92" t="s">
        <v>158</v>
      </c>
      <c r="BW224" s="92" t="s">
        <v>541</v>
      </c>
      <c r="BX224" s="92" t="s">
        <v>541</v>
      </c>
      <c r="BY224" s="92" t="s">
        <v>158</v>
      </c>
      <c r="BZ224" s="222" t="s">
        <v>541</v>
      </c>
      <c r="CA224" s="92">
        <v>1</v>
      </c>
      <c r="CB224" s="92">
        <v>1</v>
      </c>
      <c r="CD224" s="92">
        <v>2</v>
      </c>
      <c r="CE224" s="92">
        <v>1</v>
      </c>
      <c r="CF224" s="92">
        <v>1</v>
      </c>
      <c r="CH224" s="236" t="s">
        <v>532</v>
      </c>
      <c r="DD224" s="92">
        <v>1</v>
      </c>
      <c r="DE224" s="92">
        <v>0</v>
      </c>
      <c r="DF224" s="92">
        <v>1</v>
      </c>
      <c r="DH224" s="92">
        <v>5</v>
      </c>
    </row>
    <row r="225" spans="1:112" ht="15.75" customHeight="1">
      <c r="A225" s="168">
        <v>216</v>
      </c>
      <c r="B225" s="274" t="s">
        <v>212</v>
      </c>
      <c r="C225" s="278">
        <v>31</v>
      </c>
      <c r="D225" s="278" t="s">
        <v>207</v>
      </c>
      <c r="E225" s="328" t="s">
        <v>452</v>
      </c>
      <c r="F225" s="331" t="s">
        <v>536</v>
      </c>
      <c r="G225" s="329" t="s">
        <v>463</v>
      </c>
      <c r="H225" s="330">
        <v>14</v>
      </c>
      <c r="I225" s="251">
        <v>27.8</v>
      </c>
      <c r="J225" s="193" t="s">
        <v>158</v>
      </c>
      <c r="K225" s="74" t="s">
        <v>541</v>
      </c>
      <c r="L225" s="74" t="s">
        <v>158</v>
      </c>
      <c r="M225" s="97" t="s">
        <v>541</v>
      </c>
      <c r="N225" s="97" t="s">
        <v>158</v>
      </c>
      <c r="O225" s="97">
        <v>2</v>
      </c>
      <c r="P225" s="97" t="s">
        <v>541</v>
      </c>
      <c r="Q225" s="97" t="s">
        <v>158</v>
      </c>
      <c r="R225" s="97"/>
      <c r="S225" s="97"/>
      <c r="T225" s="97">
        <v>2</v>
      </c>
      <c r="U225" s="97">
        <v>2</v>
      </c>
      <c r="V225" s="97" t="s">
        <v>212</v>
      </c>
      <c r="W225" s="97">
        <v>31</v>
      </c>
      <c r="X225" s="97">
        <v>35</v>
      </c>
      <c r="Y225" s="97">
        <v>39</v>
      </c>
      <c r="Z225" s="97">
        <v>43</v>
      </c>
      <c r="AA225" s="97">
        <v>47</v>
      </c>
      <c r="AB225" s="97">
        <v>52</v>
      </c>
      <c r="AC225" s="97">
        <v>57</v>
      </c>
      <c r="AD225" s="97">
        <v>63</v>
      </c>
      <c r="AE225" s="97" t="s">
        <v>165</v>
      </c>
      <c r="AF225" s="97" t="s">
        <v>165</v>
      </c>
      <c r="AG225" s="97" t="s">
        <v>165</v>
      </c>
      <c r="AH225" s="97" t="s">
        <v>165</v>
      </c>
      <c r="AI225" s="97" t="s">
        <v>165</v>
      </c>
      <c r="AJ225" s="97" t="s">
        <v>165</v>
      </c>
      <c r="AK225" s="97" t="s">
        <v>165</v>
      </c>
      <c r="AL225" s="97" t="s">
        <v>165</v>
      </c>
      <c r="AM225" s="97" t="s">
        <v>165</v>
      </c>
      <c r="AN225" s="97" t="s">
        <v>165</v>
      </c>
      <c r="AO225" s="97" t="s">
        <v>165</v>
      </c>
      <c r="AR225" s="100">
        <v>31</v>
      </c>
      <c r="AS225" s="97">
        <v>31</v>
      </c>
      <c r="AT225" s="97" t="s">
        <v>541</v>
      </c>
      <c r="AU225" s="75" t="s">
        <v>541</v>
      </c>
      <c r="AV225" s="92" t="s">
        <v>30</v>
      </c>
      <c r="AW225" s="92" t="s">
        <v>158</v>
      </c>
      <c r="AZ225" s="92">
        <v>0</v>
      </c>
      <c r="BA225" s="101">
        <v>27.8</v>
      </c>
      <c r="BB225" s="92" t="s">
        <v>158</v>
      </c>
      <c r="BC225" s="92" t="s">
        <v>158</v>
      </c>
      <c r="BF225" s="92" t="s">
        <v>541</v>
      </c>
      <c r="BG225" s="92" t="s">
        <v>158</v>
      </c>
      <c r="BH225" s="92" t="s">
        <v>541</v>
      </c>
      <c r="BI225" s="92" t="s">
        <v>541</v>
      </c>
      <c r="BJ225" s="92" t="s">
        <v>541</v>
      </c>
      <c r="BK225" s="92" t="s">
        <v>541</v>
      </c>
      <c r="BL225" s="92" t="s">
        <v>541</v>
      </c>
      <c r="BM225" s="92" t="s">
        <v>541</v>
      </c>
      <c r="BN225" s="92" t="s">
        <v>541</v>
      </c>
      <c r="BO225" s="92" t="s">
        <v>541</v>
      </c>
      <c r="BP225" s="92" t="s">
        <v>541</v>
      </c>
      <c r="BQ225" s="92" t="s">
        <v>541</v>
      </c>
      <c r="BR225" s="92" t="s">
        <v>541</v>
      </c>
      <c r="BS225" s="92" t="s">
        <v>541</v>
      </c>
      <c r="BT225" s="92" t="s">
        <v>541</v>
      </c>
      <c r="BU225" s="92" t="s">
        <v>541</v>
      </c>
      <c r="BV225" s="92" t="s">
        <v>158</v>
      </c>
      <c r="BW225" s="92" t="s">
        <v>541</v>
      </c>
      <c r="BX225" s="92" t="s">
        <v>541</v>
      </c>
      <c r="BY225" s="92" t="s">
        <v>158</v>
      </c>
      <c r="BZ225" s="222">
        <v>6</v>
      </c>
      <c r="CA225" s="92">
        <v>1</v>
      </c>
      <c r="CB225" s="92">
        <v>1</v>
      </c>
      <c r="CD225" s="92">
        <v>2</v>
      </c>
      <c r="CE225" s="92">
        <v>1</v>
      </c>
      <c r="CF225" s="92">
        <v>1</v>
      </c>
      <c r="CH225" s="236" t="s">
        <v>541</v>
      </c>
      <c r="DD225" s="92">
        <v>1</v>
      </c>
      <c r="DE225" s="92">
        <v>1</v>
      </c>
      <c r="DF225" s="92">
        <v>0</v>
      </c>
      <c r="DH225" s="92">
        <v>6</v>
      </c>
    </row>
    <row r="226" spans="1:112" ht="15.75" customHeight="1">
      <c r="A226" s="168">
        <v>217</v>
      </c>
      <c r="B226" s="274" t="s">
        <v>212</v>
      </c>
      <c r="C226" s="278">
        <v>39</v>
      </c>
      <c r="D226" s="278" t="s">
        <v>207</v>
      </c>
      <c r="E226" s="328" t="s">
        <v>453</v>
      </c>
      <c r="F226" s="331" t="s">
        <v>536</v>
      </c>
      <c r="G226" s="329" t="s">
        <v>464</v>
      </c>
      <c r="H226" s="330">
        <v>999</v>
      </c>
      <c r="I226" s="251"/>
      <c r="J226" s="193" t="s">
        <v>158</v>
      </c>
      <c r="K226" s="74" t="s">
        <v>541</v>
      </c>
      <c r="L226" s="74" t="s">
        <v>158</v>
      </c>
      <c r="M226" s="97" t="s">
        <v>541</v>
      </c>
      <c r="N226" s="97" t="s">
        <v>158</v>
      </c>
      <c r="O226" s="97">
        <v>2</v>
      </c>
      <c r="P226" s="97" t="s">
        <v>541</v>
      </c>
      <c r="Q226" s="97" t="s">
        <v>158</v>
      </c>
      <c r="R226" s="97"/>
      <c r="S226" s="97"/>
      <c r="T226" s="97">
        <v>2</v>
      </c>
      <c r="U226" s="97">
        <v>2</v>
      </c>
      <c r="V226" s="97" t="s">
        <v>212</v>
      </c>
      <c r="W226" s="97">
        <v>31</v>
      </c>
      <c r="X226" s="97">
        <v>35</v>
      </c>
      <c r="Y226" s="97">
        <v>39</v>
      </c>
      <c r="Z226" s="97">
        <v>43</v>
      </c>
      <c r="AA226" s="97">
        <v>47</v>
      </c>
      <c r="AB226" s="97">
        <v>52</v>
      </c>
      <c r="AC226" s="97">
        <v>57</v>
      </c>
      <c r="AD226" s="97">
        <v>63</v>
      </c>
      <c r="AE226" s="97" t="s">
        <v>165</v>
      </c>
      <c r="AF226" s="97" t="s">
        <v>165</v>
      </c>
      <c r="AG226" s="97" t="s">
        <v>165</v>
      </c>
      <c r="AH226" s="97" t="s">
        <v>165</v>
      </c>
      <c r="AI226" s="97" t="s">
        <v>165</v>
      </c>
      <c r="AJ226" s="97" t="s">
        <v>165</v>
      </c>
      <c r="AK226" s="97" t="s">
        <v>165</v>
      </c>
      <c r="AL226" s="97" t="s">
        <v>165</v>
      </c>
      <c r="AM226" s="97" t="s">
        <v>165</v>
      </c>
      <c r="AN226" s="97" t="s">
        <v>165</v>
      </c>
      <c r="AO226" s="97" t="s">
        <v>165</v>
      </c>
      <c r="AR226" s="100">
        <v>39</v>
      </c>
      <c r="AS226" s="97">
        <v>39</v>
      </c>
      <c r="AT226" s="97" t="s">
        <v>541</v>
      </c>
      <c r="AU226" s="75" t="s">
        <v>541</v>
      </c>
      <c r="AV226" s="92" t="s">
        <v>38</v>
      </c>
      <c r="AW226" s="92" t="s">
        <v>158</v>
      </c>
      <c r="AZ226" s="92">
        <v>0</v>
      </c>
      <c r="BA226" s="101">
        <v>0</v>
      </c>
      <c r="BB226" s="92" t="s">
        <v>158</v>
      </c>
      <c r="BC226" s="92" t="s">
        <v>158</v>
      </c>
      <c r="BF226" s="92" t="s">
        <v>541</v>
      </c>
      <c r="BG226" s="92" t="s">
        <v>158</v>
      </c>
      <c r="BH226" s="92" t="s">
        <v>541</v>
      </c>
      <c r="BI226" s="92" t="s">
        <v>541</v>
      </c>
      <c r="BJ226" s="92" t="s">
        <v>541</v>
      </c>
      <c r="BK226" s="92" t="s">
        <v>541</v>
      </c>
      <c r="BL226" s="92" t="s">
        <v>541</v>
      </c>
      <c r="BM226" s="92" t="s">
        <v>541</v>
      </c>
      <c r="BN226" s="92" t="s">
        <v>541</v>
      </c>
      <c r="BO226" s="92" t="s">
        <v>541</v>
      </c>
      <c r="BP226" s="92" t="s">
        <v>541</v>
      </c>
      <c r="BQ226" s="92" t="s">
        <v>541</v>
      </c>
      <c r="BR226" s="92" t="s">
        <v>541</v>
      </c>
      <c r="BS226" s="92" t="s">
        <v>541</v>
      </c>
      <c r="BT226" s="92" t="s">
        <v>541</v>
      </c>
      <c r="BU226" s="92" t="s">
        <v>541</v>
      </c>
      <c r="BV226" s="92" t="s">
        <v>158</v>
      </c>
      <c r="BW226" s="92" t="s">
        <v>541</v>
      </c>
      <c r="BX226" s="92" t="s">
        <v>541</v>
      </c>
      <c r="BY226" s="92" t="s">
        <v>158</v>
      </c>
      <c r="BZ226" s="222" t="s">
        <v>541</v>
      </c>
      <c r="CA226" s="92">
        <v>1</v>
      </c>
      <c r="CB226" s="92">
        <v>1</v>
      </c>
      <c r="CD226" s="92">
        <v>2</v>
      </c>
      <c r="CE226" s="92">
        <v>1</v>
      </c>
      <c r="CF226" s="92">
        <v>1</v>
      </c>
      <c r="CH226" s="236" t="s">
        <v>532</v>
      </c>
      <c r="DD226" s="92">
        <v>1</v>
      </c>
      <c r="DE226" s="92">
        <v>0</v>
      </c>
      <c r="DF226" s="92">
        <v>1</v>
      </c>
      <c r="DH226" s="92">
        <v>6</v>
      </c>
    </row>
    <row r="227" spans="1:112" ht="15.75" customHeight="1">
      <c r="A227" s="168">
        <v>218</v>
      </c>
      <c r="B227" s="274" t="s">
        <v>208</v>
      </c>
      <c r="C227" s="330">
        <v>39</v>
      </c>
      <c r="D227" s="278" t="s">
        <v>207</v>
      </c>
      <c r="E227" s="328" t="s">
        <v>454</v>
      </c>
      <c r="F227" s="331" t="s">
        <v>536</v>
      </c>
      <c r="G227" s="329" t="s">
        <v>465</v>
      </c>
      <c r="H227" s="330">
        <v>73</v>
      </c>
      <c r="I227" s="251">
        <v>37.799999999999997</v>
      </c>
      <c r="J227" s="193" t="s">
        <v>158</v>
      </c>
      <c r="K227" s="74" t="s">
        <v>541</v>
      </c>
      <c r="L227" s="74" t="s">
        <v>158</v>
      </c>
      <c r="M227" s="97" t="s">
        <v>541</v>
      </c>
      <c r="N227" s="97" t="s">
        <v>158</v>
      </c>
      <c r="O227" s="97">
        <v>3</v>
      </c>
      <c r="P227" s="97" t="s">
        <v>541</v>
      </c>
      <c r="Q227" s="97" t="s">
        <v>158</v>
      </c>
      <c r="R227" s="97"/>
      <c r="S227" s="97"/>
      <c r="T227" s="97">
        <v>3</v>
      </c>
      <c r="U227" s="97">
        <v>3</v>
      </c>
      <c r="V227" s="97" t="s">
        <v>208</v>
      </c>
      <c r="W227" s="97">
        <v>35</v>
      </c>
      <c r="X227" s="97">
        <v>39</v>
      </c>
      <c r="Y227" s="97">
        <v>43</v>
      </c>
      <c r="Z227" s="97">
        <v>47</v>
      </c>
      <c r="AA227" s="97">
        <v>52</v>
      </c>
      <c r="AB227" s="97">
        <v>57</v>
      </c>
      <c r="AC227" s="97">
        <v>63</v>
      </c>
      <c r="AD227" s="97">
        <v>70</v>
      </c>
      <c r="AE227" s="97">
        <v>80</v>
      </c>
      <c r="AF227" s="97">
        <v>90</v>
      </c>
      <c r="AG227" s="97" t="s">
        <v>165</v>
      </c>
      <c r="AH227" s="97" t="s">
        <v>165</v>
      </c>
      <c r="AI227" s="97" t="s">
        <v>165</v>
      </c>
      <c r="AJ227" s="97" t="s">
        <v>165</v>
      </c>
      <c r="AK227" s="97" t="s">
        <v>165</v>
      </c>
      <c r="AL227" s="97" t="s">
        <v>165</v>
      </c>
      <c r="AM227" s="97" t="s">
        <v>165</v>
      </c>
      <c r="AN227" s="97" t="s">
        <v>165</v>
      </c>
      <c r="AO227" s="97" t="s">
        <v>165</v>
      </c>
      <c r="AR227" s="100">
        <v>39</v>
      </c>
      <c r="AS227" s="97">
        <v>39</v>
      </c>
      <c r="AT227" s="97" t="s">
        <v>541</v>
      </c>
      <c r="AU227" s="75" t="s">
        <v>541</v>
      </c>
      <c r="AV227" s="92" t="s">
        <v>38</v>
      </c>
      <c r="AW227" s="92" t="s">
        <v>158</v>
      </c>
      <c r="AZ227" s="92">
        <v>0</v>
      </c>
      <c r="BA227" s="101">
        <v>37.799999999999997</v>
      </c>
      <c r="BB227" s="92" t="s">
        <v>158</v>
      </c>
      <c r="BC227" s="92" t="s">
        <v>158</v>
      </c>
      <c r="BF227" s="92" t="s">
        <v>541</v>
      </c>
      <c r="BG227" s="92" t="s">
        <v>541</v>
      </c>
      <c r="BH227" s="92" t="s">
        <v>158</v>
      </c>
      <c r="BI227" s="92" t="s">
        <v>541</v>
      </c>
      <c r="BJ227" s="92" t="s">
        <v>541</v>
      </c>
      <c r="BK227" s="92" t="s">
        <v>541</v>
      </c>
      <c r="BL227" s="92" t="s">
        <v>541</v>
      </c>
      <c r="BM227" s="92" t="s">
        <v>541</v>
      </c>
      <c r="BN227" s="92" t="s">
        <v>541</v>
      </c>
      <c r="BO227" s="92" t="s">
        <v>541</v>
      </c>
      <c r="BP227" s="92" t="s">
        <v>541</v>
      </c>
      <c r="BQ227" s="92" t="s">
        <v>541</v>
      </c>
      <c r="BR227" s="92" t="s">
        <v>541</v>
      </c>
      <c r="BS227" s="92" t="s">
        <v>541</v>
      </c>
      <c r="BT227" s="92" t="s">
        <v>541</v>
      </c>
      <c r="BU227" s="92" t="s">
        <v>541</v>
      </c>
      <c r="BV227" s="92" t="s">
        <v>158</v>
      </c>
      <c r="BW227" s="92" t="s">
        <v>541</v>
      </c>
      <c r="BX227" s="92" t="s">
        <v>541</v>
      </c>
      <c r="BY227" s="92" t="s">
        <v>158</v>
      </c>
      <c r="BZ227" s="222">
        <v>7</v>
      </c>
      <c r="CA227" s="92">
        <v>1</v>
      </c>
      <c r="CB227" s="92">
        <v>1</v>
      </c>
      <c r="CD227" s="92">
        <v>2</v>
      </c>
      <c r="CE227" s="92">
        <v>1</v>
      </c>
      <c r="CF227" s="92">
        <v>1</v>
      </c>
      <c r="CH227" s="236" t="s">
        <v>541</v>
      </c>
      <c r="DD227" s="92">
        <v>1</v>
      </c>
      <c r="DE227" s="92">
        <v>1</v>
      </c>
      <c r="DF227" s="92">
        <v>0</v>
      </c>
      <c r="DH227" s="92">
        <v>7</v>
      </c>
    </row>
    <row r="228" spans="1:112" ht="15.75" customHeight="1">
      <c r="A228" s="168">
        <v>219</v>
      </c>
      <c r="B228" s="274" t="s">
        <v>208</v>
      </c>
      <c r="C228" s="278">
        <v>57</v>
      </c>
      <c r="D228" s="278" t="s">
        <v>207</v>
      </c>
      <c r="E228" s="328" t="s">
        <v>455</v>
      </c>
      <c r="F228" s="331" t="s">
        <v>536</v>
      </c>
      <c r="G228" s="329" t="s">
        <v>466</v>
      </c>
      <c r="H228" s="330">
        <v>42</v>
      </c>
      <c r="I228" s="251">
        <v>56.1</v>
      </c>
      <c r="J228" s="193" t="s">
        <v>158</v>
      </c>
      <c r="K228" s="74" t="s">
        <v>541</v>
      </c>
      <c r="L228" s="74" t="s">
        <v>158</v>
      </c>
      <c r="M228" s="97" t="s">
        <v>541</v>
      </c>
      <c r="N228" s="97" t="s">
        <v>158</v>
      </c>
      <c r="O228" s="97">
        <v>3</v>
      </c>
      <c r="P228" s="97" t="s">
        <v>541</v>
      </c>
      <c r="Q228" s="97" t="s">
        <v>158</v>
      </c>
      <c r="R228" s="97"/>
      <c r="S228" s="97"/>
      <c r="T228" s="97">
        <v>3</v>
      </c>
      <c r="U228" s="97">
        <v>3</v>
      </c>
      <c r="V228" s="97" t="s">
        <v>208</v>
      </c>
      <c r="W228" s="97">
        <v>35</v>
      </c>
      <c r="X228" s="97">
        <v>39</v>
      </c>
      <c r="Y228" s="97">
        <v>43</v>
      </c>
      <c r="Z228" s="97">
        <v>47</v>
      </c>
      <c r="AA228" s="97">
        <v>52</v>
      </c>
      <c r="AB228" s="97">
        <v>57</v>
      </c>
      <c r="AC228" s="97">
        <v>63</v>
      </c>
      <c r="AD228" s="97">
        <v>70</v>
      </c>
      <c r="AE228" s="97">
        <v>80</v>
      </c>
      <c r="AF228" s="97">
        <v>90</v>
      </c>
      <c r="AG228" s="97" t="s">
        <v>165</v>
      </c>
      <c r="AH228" s="97" t="s">
        <v>165</v>
      </c>
      <c r="AI228" s="97" t="s">
        <v>165</v>
      </c>
      <c r="AJ228" s="97" t="s">
        <v>165</v>
      </c>
      <c r="AK228" s="97" t="s">
        <v>165</v>
      </c>
      <c r="AL228" s="97" t="s">
        <v>165</v>
      </c>
      <c r="AM228" s="97" t="s">
        <v>165</v>
      </c>
      <c r="AN228" s="97" t="s">
        <v>165</v>
      </c>
      <c r="AO228" s="97" t="s">
        <v>165</v>
      </c>
      <c r="AR228" s="100">
        <v>57</v>
      </c>
      <c r="AS228" s="97">
        <v>57</v>
      </c>
      <c r="AT228" s="97" t="s">
        <v>541</v>
      </c>
      <c r="AU228" s="75" t="s">
        <v>541</v>
      </c>
      <c r="AV228" s="92" t="s">
        <v>56</v>
      </c>
      <c r="AW228" s="92" t="s">
        <v>158</v>
      </c>
      <c r="AZ228" s="92">
        <v>0</v>
      </c>
      <c r="BA228" s="101">
        <v>56.1</v>
      </c>
      <c r="BB228" s="92" t="s">
        <v>158</v>
      </c>
      <c r="BC228" s="92" t="s">
        <v>158</v>
      </c>
      <c r="BF228" s="92" t="s">
        <v>541</v>
      </c>
      <c r="BG228" s="92" t="s">
        <v>541</v>
      </c>
      <c r="BH228" s="92" t="s">
        <v>158</v>
      </c>
      <c r="BI228" s="92" t="s">
        <v>541</v>
      </c>
      <c r="BJ228" s="92" t="s">
        <v>541</v>
      </c>
      <c r="BK228" s="92" t="s">
        <v>541</v>
      </c>
      <c r="BL228" s="92" t="s">
        <v>541</v>
      </c>
      <c r="BM228" s="92" t="s">
        <v>541</v>
      </c>
      <c r="BN228" s="92" t="s">
        <v>541</v>
      </c>
      <c r="BO228" s="92" t="s">
        <v>541</v>
      </c>
      <c r="BP228" s="92" t="s">
        <v>541</v>
      </c>
      <c r="BQ228" s="92" t="s">
        <v>541</v>
      </c>
      <c r="BR228" s="92" t="s">
        <v>541</v>
      </c>
      <c r="BS228" s="92" t="s">
        <v>541</v>
      </c>
      <c r="BT228" s="92" t="s">
        <v>541</v>
      </c>
      <c r="BU228" s="92" t="s">
        <v>541</v>
      </c>
      <c r="BV228" s="92" t="s">
        <v>158</v>
      </c>
      <c r="BW228" s="92" t="s">
        <v>541</v>
      </c>
      <c r="BX228" s="92" t="s">
        <v>541</v>
      </c>
      <c r="BY228" s="92" t="s">
        <v>158</v>
      </c>
      <c r="BZ228" s="222">
        <v>8</v>
      </c>
      <c r="CA228" s="92">
        <v>1</v>
      </c>
      <c r="CB228" s="92">
        <v>1</v>
      </c>
      <c r="CD228" s="92">
        <v>2</v>
      </c>
      <c r="CE228" s="92">
        <v>1</v>
      </c>
      <c r="CF228" s="92">
        <v>1</v>
      </c>
      <c r="CH228" s="236" t="s">
        <v>541</v>
      </c>
      <c r="DD228" s="92">
        <v>1</v>
      </c>
      <c r="DE228" s="92">
        <v>1</v>
      </c>
      <c r="DF228" s="92">
        <v>0</v>
      </c>
      <c r="DH228" s="92">
        <v>8</v>
      </c>
    </row>
    <row r="229" spans="1:112" ht="15.75" customHeight="1">
      <c r="A229" s="168">
        <v>220</v>
      </c>
      <c r="B229" s="274" t="s">
        <v>208</v>
      </c>
      <c r="C229" s="330">
        <v>57</v>
      </c>
      <c r="D229" s="278" t="s">
        <v>207</v>
      </c>
      <c r="E229" s="328" t="s">
        <v>456</v>
      </c>
      <c r="F229" s="331" t="s">
        <v>536</v>
      </c>
      <c r="G229" s="329" t="s">
        <v>465</v>
      </c>
      <c r="H229" s="330">
        <v>213</v>
      </c>
      <c r="I229" s="251">
        <v>56.4</v>
      </c>
      <c r="J229" s="193" t="s">
        <v>158</v>
      </c>
      <c r="K229" s="74" t="s">
        <v>541</v>
      </c>
      <c r="L229" s="74" t="s">
        <v>158</v>
      </c>
      <c r="M229" s="97" t="s">
        <v>541</v>
      </c>
      <c r="N229" s="97" t="s">
        <v>158</v>
      </c>
      <c r="O229" s="97">
        <v>3</v>
      </c>
      <c r="P229" s="97" t="s">
        <v>541</v>
      </c>
      <c r="Q229" s="97" t="s">
        <v>158</v>
      </c>
      <c r="R229" s="97"/>
      <c r="S229" s="97"/>
      <c r="T229" s="97">
        <v>3</v>
      </c>
      <c r="U229" s="97">
        <v>3</v>
      </c>
      <c r="V229" s="97" t="s">
        <v>208</v>
      </c>
      <c r="W229" s="97">
        <v>35</v>
      </c>
      <c r="X229" s="97">
        <v>39</v>
      </c>
      <c r="Y229" s="97">
        <v>43</v>
      </c>
      <c r="Z229" s="97">
        <v>47</v>
      </c>
      <c r="AA229" s="97">
        <v>52</v>
      </c>
      <c r="AB229" s="97">
        <v>57</v>
      </c>
      <c r="AC229" s="97">
        <v>63</v>
      </c>
      <c r="AD229" s="97">
        <v>70</v>
      </c>
      <c r="AE229" s="97">
        <v>80</v>
      </c>
      <c r="AF229" s="97">
        <v>90</v>
      </c>
      <c r="AG229" s="97" t="s">
        <v>165</v>
      </c>
      <c r="AH229" s="97" t="s">
        <v>165</v>
      </c>
      <c r="AI229" s="97" t="s">
        <v>165</v>
      </c>
      <c r="AJ229" s="97" t="s">
        <v>165</v>
      </c>
      <c r="AK229" s="97" t="s">
        <v>165</v>
      </c>
      <c r="AL229" s="97" t="s">
        <v>165</v>
      </c>
      <c r="AM229" s="97" t="s">
        <v>165</v>
      </c>
      <c r="AN229" s="97" t="s">
        <v>165</v>
      </c>
      <c r="AO229" s="97" t="s">
        <v>165</v>
      </c>
      <c r="AR229" s="100">
        <v>57</v>
      </c>
      <c r="AS229" s="97">
        <v>57</v>
      </c>
      <c r="AT229" s="97" t="s">
        <v>541</v>
      </c>
      <c r="AU229" s="75" t="s">
        <v>541</v>
      </c>
      <c r="AV229" s="92" t="s">
        <v>56</v>
      </c>
      <c r="AW229" s="92" t="s">
        <v>158</v>
      </c>
      <c r="AZ229" s="92">
        <v>0</v>
      </c>
      <c r="BA229" s="101">
        <v>56.4</v>
      </c>
      <c r="BB229" s="92" t="s">
        <v>158</v>
      </c>
      <c r="BC229" s="92" t="s">
        <v>158</v>
      </c>
      <c r="BF229" s="92" t="s">
        <v>541</v>
      </c>
      <c r="BG229" s="92" t="s">
        <v>541</v>
      </c>
      <c r="BH229" s="92" t="s">
        <v>158</v>
      </c>
      <c r="BI229" s="92" t="s">
        <v>541</v>
      </c>
      <c r="BJ229" s="92" t="s">
        <v>541</v>
      </c>
      <c r="BK229" s="92" t="s">
        <v>541</v>
      </c>
      <c r="BL229" s="92" t="s">
        <v>541</v>
      </c>
      <c r="BM229" s="92" t="s">
        <v>541</v>
      </c>
      <c r="BN229" s="92" t="s">
        <v>541</v>
      </c>
      <c r="BO229" s="92" t="s">
        <v>541</v>
      </c>
      <c r="BP229" s="92" t="s">
        <v>541</v>
      </c>
      <c r="BQ229" s="92" t="s">
        <v>541</v>
      </c>
      <c r="BR229" s="92" t="s">
        <v>541</v>
      </c>
      <c r="BS229" s="92" t="s">
        <v>541</v>
      </c>
      <c r="BT229" s="92" t="s">
        <v>541</v>
      </c>
      <c r="BU229" s="92" t="s">
        <v>541</v>
      </c>
      <c r="BV229" s="92" t="s">
        <v>158</v>
      </c>
      <c r="BW229" s="92" t="s">
        <v>541</v>
      </c>
      <c r="BX229" s="92" t="s">
        <v>541</v>
      </c>
      <c r="BY229" s="92" t="s">
        <v>158</v>
      </c>
      <c r="BZ229" s="222">
        <v>9</v>
      </c>
      <c r="CA229" s="92">
        <v>1</v>
      </c>
      <c r="CB229" s="92">
        <v>1</v>
      </c>
      <c r="CD229" s="92">
        <v>2</v>
      </c>
      <c r="CE229" s="92">
        <v>1</v>
      </c>
      <c r="CF229" s="92">
        <v>1</v>
      </c>
      <c r="CH229" s="236" t="s">
        <v>541</v>
      </c>
      <c r="DD229" s="92">
        <v>1</v>
      </c>
      <c r="DE229" s="92">
        <v>1</v>
      </c>
      <c r="DF229" s="92">
        <v>0</v>
      </c>
      <c r="DH229" s="92">
        <v>9</v>
      </c>
    </row>
    <row r="230" spans="1:112" ht="15.75" customHeight="1">
      <c r="A230" s="168">
        <v>221</v>
      </c>
      <c r="B230" s="274" t="s">
        <v>211</v>
      </c>
      <c r="C230" s="278">
        <v>39</v>
      </c>
      <c r="D230" s="278" t="s">
        <v>207</v>
      </c>
      <c r="E230" s="328" t="s">
        <v>457</v>
      </c>
      <c r="F230" s="331" t="s">
        <v>536</v>
      </c>
      <c r="G230" s="329" t="s">
        <v>465</v>
      </c>
      <c r="H230" s="330">
        <v>999</v>
      </c>
      <c r="I230" s="251"/>
      <c r="J230" s="193" t="s">
        <v>158</v>
      </c>
      <c r="K230" s="74" t="s">
        <v>541</v>
      </c>
      <c r="L230" s="74" t="s">
        <v>158</v>
      </c>
      <c r="M230" s="97" t="s">
        <v>541</v>
      </c>
      <c r="N230" s="97" t="s">
        <v>158</v>
      </c>
      <c r="O230" s="97">
        <v>7</v>
      </c>
      <c r="P230" s="97" t="s">
        <v>541</v>
      </c>
      <c r="Q230" s="97" t="s">
        <v>158</v>
      </c>
      <c r="R230" s="97"/>
      <c r="S230" s="97"/>
      <c r="T230" s="97">
        <v>7</v>
      </c>
      <c r="U230" s="97">
        <v>7</v>
      </c>
      <c r="V230" s="97" t="s">
        <v>211</v>
      </c>
      <c r="W230" s="97">
        <v>43</v>
      </c>
      <c r="X230" s="97">
        <v>47</v>
      </c>
      <c r="Y230" s="97">
        <v>52</v>
      </c>
      <c r="Z230" s="97" t="s">
        <v>165</v>
      </c>
      <c r="AA230" s="97" t="s">
        <v>165</v>
      </c>
      <c r="AB230" s="97" t="s">
        <v>165</v>
      </c>
      <c r="AC230" s="97" t="s">
        <v>165</v>
      </c>
      <c r="AD230" s="97" t="s">
        <v>165</v>
      </c>
      <c r="AE230" s="97" t="s">
        <v>165</v>
      </c>
      <c r="AF230" s="97" t="s">
        <v>165</v>
      </c>
      <c r="AG230" s="97" t="s">
        <v>165</v>
      </c>
      <c r="AH230" s="97" t="s">
        <v>165</v>
      </c>
      <c r="AI230" s="97" t="s">
        <v>165</v>
      </c>
      <c r="AJ230" s="97" t="s">
        <v>165</v>
      </c>
      <c r="AK230" s="97" t="s">
        <v>165</v>
      </c>
      <c r="AL230" s="97" t="s">
        <v>165</v>
      </c>
      <c r="AM230" s="97" t="s">
        <v>165</v>
      </c>
      <c r="AN230" s="97" t="s">
        <v>165</v>
      </c>
      <c r="AO230" s="97" t="s">
        <v>165</v>
      </c>
      <c r="AR230" s="100">
        <v>39</v>
      </c>
      <c r="AS230" s="97" t="s">
        <v>541</v>
      </c>
      <c r="AT230" s="97" t="s">
        <v>541</v>
      </c>
      <c r="AU230" s="75" t="s">
        <v>541</v>
      </c>
      <c r="AV230" s="92" t="s">
        <v>541</v>
      </c>
      <c r="AW230" s="92" t="s">
        <v>540</v>
      </c>
      <c r="AZ230" s="92">
        <v>0</v>
      </c>
      <c r="BA230" s="101">
        <v>0</v>
      </c>
      <c r="BB230" s="92" t="e">
        <v>#VALUE!</v>
      </c>
      <c r="BC230" s="92" t="s">
        <v>541</v>
      </c>
      <c r="BF230" s="92" t="s">
        <v>541</v>
      </c>
      <c r="BG230" s="92" t="s">
        <v>541</v>
      </c>
      <c r="BH230" s="92" t="s">
        <v>541</v>
      </c>
      <c r="BI230" s="92" t="s">
        <v>541</v>
      </c>
      <c r="BJ230" s="92" t="s">
        <v>541</v>
      </c>
      <c r="BK230" s="92" t="s">
        <v>541</v>
      </c>
      <c r="BL230" s="92" t="s">
        <v>158</v>
      </c>
      <c r="BM230" s="92" t="s">
        <v>541</v>
      </c>
      <c r="BN230" s="92" t="s">
        <v>541</v>
      </c>
      <c r="BO230" s="92" t="s">
        <v>541</v>
      </c>
      <c r="BP230" s="92" t="s">
        <v>541</v>
      </c>
      <c r="BQ230" s="92" t="s">
        <v>541</v>
      </c>
      <c r="BR230" s="92" t="s">
        <v>541</v>
      </c>
      <c r="BS230" s="92" t="s">
        <v>541</v>
      </c>
      <c r="BT230" s="92" t="s">
        <v>541</v>
      </c>
      <c r="BU230" s="92" t="s">
        <v>541</v>
      </c>
      <c r="BV230" s="92" t="s">
        <v>541</v>
      </c>
      <c r="BW230" s="92" t="s">
        <v>158</v>
      </c>
      <c r="BX230" s="92" t="s">
        <v>541</v>
      </c>
      <c r="BY230" s="92" t="s">
        <v>158</v>
      </c>
      <c r="BZ230" s="222" t="s">
        <v>541</v>
      </c>
      <c r="CA230" s="92">
        <v>1</v>
      </c>
      <c r="CB230" s="92">
        <v>1</v>
      </c>
      <c r="CD230" s="92">
        <v>2</v>
      </c>
      <c r="CE230" s="92">
        <v>1</v>
      </c>
      <c r="CF230" s="92">
        <v>1</v>
      </c>
      <c r="CH230" s="236" t="s">
        <v>532</v>
      </c>
      <c r="DD230" s="92">
        <v>1</v>
      </c>
      <c r="DE230" s="92">
        <v>0</v>
      </c>
      <c r="DF230" s="92">
        <v>1</v>
      </c>
      <c r="DH230" s="92">
        <v>9</v>
      </c>
    </row>
    <row r="231" spans="1:112" ht="15.75" customHeight="1">
      <c r="A231" s="168">
        <v>222</v>
      </c>
      <c r="B231" s="274" t="s">
        <v>211</v>
      </c>
      <c r="C231" s="278">
        <v>52</v>
      </c>
      <c r="D231" s="278" t="s">
        <v>207</v>
      </c>
      <c r="E231" s="328" t="s">
        <v>458</v>
      </c>
      <c r="F231" s="331" t="s">
        <v>536</v>
      </c>
      <c r="G231" s="329" t="s">
        <v>466</v>
      </c>
      <c r="H231" s="330">
        <v>100</v>
      </c>
      <c r="I231" s="251">
        <v>52</v>
      </c>
      <c r="J231" s="193" t="s">
        <v>158</v>
      </c>
      <c r="K231" s="74" t="s">
        <v>541</v>
      </c>
      <c r="L231" s="74" t="s">
        <v>158</v>
      </c>
      <c r="M231" s="97" t="s">
        <v>541</v>
      </c>
      <c r="N231" s="97" t="s">
        <v>158</v>
      </c>
      <c r="O231" s="97">
        <v>7</v>
      </c>
      <c r="P231" s="97" t="s">
        <v>541</v>
      </c>
      <c r="Q231" s="97" t="s">
        <v>158</v>
      </c>
      <c r="R231" s="97"/>
      <c r="S231" s="97"/>
      <c r="T231" s="97">
        <v>7</v>
      </c>
      <c r="U231" s="97">
        <v>7</v>
      </c>
      <c r="V231" s="97" t="s">
        <v>211</v>
      </c>
      <c r="W231" s="97">
        <v>43</v>
      </c>
      <c r="X231" s="97">
        <v>47</v>
      </c>
      <c r="Y231" s="97">
        <v>52</v>
      </c>
      <c r="Z231" s="97" t="s">
        <v>165</v>
      </c>
      <c r="AA231" s="97" t="s">
        <v>165</v>
      </c>
      <c r="AB231" s="97" t="s">
        <v>165</v>
      </c>
      <c r="AC231" s="97" t="s">
        <v>165</v>
      </c>
      <c r="AD231" s="97" t="s">
        <v>165</v>
      </c>
      <c r="AE231" s="97" t="s">
        <v>165</v>
      </c>
      <c r="AF231" s="97" t="s">
        <v>165</v>
      </c>
      <c r="AG231" s="97" t="s">
        <v>165</v>
      </c>
      <c r="AH231" s="97" t="s">
        <v>165</v>
      </c>
      <c r="AI231" s="97" t="s">
        <v>165</v>
      </c>
      <c r="AJ231" s="97" t="s">
        <v>165</v>
      </c>
      <c r="AK231" s="97" t="s">
        <v>165</v>
      </c>
      <c r="AL231" s="97" t="s">
        <v>165</v>
      </c>
      <c r="AM231" s="97" t="s">
        <v>165</v>
      </c>
      <c r="AN231" s="97" t="s">
        <v>165</v>
      </c>
      <c r="AO231" s="97" t="s">
        <v>165</v>
      </c>
      <c r="AR231" s="100">
        <v>52</v>
      </c>
      <c r="AS231" s="97">
        <v>52</v>
      </c>
      <c r="AT231" s="97" t="s">
        <v>541</v>
      </c>
      <c r="AU231" s="75" t="s">
        <v>541</v>
      </c>
      <c r="AV231" s="92" t="s">
        <v>51</v>
      </c>
      <c r="AW231" s="92" t="s">
        <v>158</v>
      </c>
      <c r="AZ231" s="92">
        <v>0</v>
      </c>
      <c r="BA231" s="101">
        <v>52</v>
      </c>
      <c r="BB231" s="92" t="s">
        <v>158</v>
      </c>
      <c r="BC231" s="92" t="s">
        <v>158</v>
      </c>
      <c r="BF231" s="92" t="s">
        <v>541</v>
      </c>
      <c r="BG231" s="92" t="s">
        <v>541</v>
      </c>
      <c r="BH231" s="92" t="s">
        <v>541</v>
      </c>
      <c r="BI231" s="92" t="s">
        <v>541</v>
      </c>
      <c r="BJ231" s="92" t="s">
        <v>541</v>
      </c>
      <c r="BK231" s="92" t="s">
        <v>541</v>
      </c>
      <c r="BL231" s="92" t="s">
        <v>158</v>
      </c>
      <c r="BM231" s="92" t="s">
        <v>541</v>
      </c>
      <c r="BN231" s="92" t="s">
        <v>541</v>
      </c>
      <c r="BO231" s="92" t="s">
        <v>541</v>
      </c>
      <c r="BP231" s="92" t="s">
        <v>541</v>
      </c>
      <c r="BQ231" s="92" t="s">
        <v>541</v>
      </c>
      <c r="BR231" s="92" t="s">
        <v>541</v>
      </c>
      <c r="BS231" s="92" t="s">
        <v>541</v>
      </c>
      <c r="BT231" s="92" t="s">
        <v>541</v>
      </c>
      <c r="BU231" s="92" t="s">
        <v>541</v>
      </c>
      <c r="BV231" s="92" t="s">
        <v>541</v>
      </c>
      <c r="BW231" s="92" t="s">
        <v>158</v>
      </c>
      <c r="BX231" s="92" t="s">
        <v>541</v>
      </c>
      <c r="BY231" s="92" t="s">
        <v>158</v>
      </c>
      <c r="BZ231" s="222">
        <v>10</v>
      </c>
      <c r="CA231" s="92">
        <v>1</v>
      </c>
      <c r="CB231" s="92">
        <v>1</v>
      </c>
      <c r="CD231" s="92">
        <v>2</v>
      </c>
      <c r="CE231" s="92">
        <v>1</v>
      </c>
      <c r="CF231" s="92">
        <v>1</v>
      </c>
      <c r="CH231" s="236" t="s">
        <v>541</v>
      </c>
      <c r="DD231" s="92">
        <v>1</v>
      </c>
      <c r="DE231" s="92">
        <v>1</v>
      </c>
      <c r="DF231" s="92">
        <v>0</v>
      </c>
      <c r="DH231" s="92">
        <v>10</v>
      </c>
    </row>
    <row r="232" spans="1:112" ht="15.75" customHeight="1">
      <c r="A232" s="168">
        <v>223</v>
      </c>
      <c r="B232" s="274" t="s">
        <v>211</v>
      </c>
      <c r="C232" s="278">
        <v>52</v>
      </c>
      <c r="D232" s="278" t="s">
        <v>207</v>
      </c>
      <c r="E232" s="328" t="s">
        <v>459</v>
      </c>
      <c r="F232" s="331" t="s">
        <v>536</v>
      </c>
      <c r="G232" s="329" t="s">
        <v>465</v>
      </c>
      <c r="H232" s="330">
        <v>280</v>
      </c>
      <c r="I232" s="251">
        <v>52</v>
      </c>
      <c r="J232" s="193" t="s">
        <v>158</v>
      </c>
      <c r="K232" s="74" t="s">
        <v>541</v>
      </c>
      <c r="L232" s="74" t="s">
        <v>158</v>
      </c>
      <c r="M232" s="97" t="s">
        <v>541</v>
      </c>
      <c r="N232" s="97" t="s">
        <v>158</v>
      </c>
      <c r="O232" s="97">
        <v>7</v>
      </c>
      <c r="P232" s="97" t="s">
        <v>541</v>
      </c>
      <c r="Q232" s="97" t="s">
        <v>158</v>
      </c>
      <c r="R232" s="97"/>
      <c r="S232" s="97"/>
      <c r="T232" s="97">
        <v>7</v>
      </c>
      <c r="U232" s="97">
        <v>7</v>
      </c>
      <c r="V232" s="97" t="s">
        <v>211</v>
      </c>
      <c r="W232" s="97">
        <v>43</v>
      </c>
      <c r="X232" s="97">
        <v>47</v>
      </c>
      <c r="Y232" s="97">
        <v>52</v>
      </c>
      <c r="Z232" s="97" t="s">
        <v>165</v>
      </c>
      <c r="AA232" s="97" t="s">
        <v>165</v>
      </c>
      <c r="AB232" s="97" t="s">
        <v>165</v>
      </c>
      <c r="AC232" s="97" t="s">
        <v>165</v>
      </c>
      <c r="AD232" s="97" t="s">
        <v>165</v>
      </c>
      <c r="AE232" s="97" t="s">
        <v>165</v>
      </c>
      <c r="AF232" s="97" t="s">
        <v>165</v>
      </c>
      <c r="AG232" s="97" t="s">
        <v>165</v>
      </c>
      <c r="AH232" s="97" t="s">
        <v>165</v>
      </c>
      <c r="AI232" s="97" t="s">
        <v>165</v>
      </c>
      <c r="AJ232" s="97" t="s">
        <v>165</v>
      </c>
      <c r="AK232" s="97" t="s">
        <v>165</v>
      </c>
      <c r="AL232" s="97" t="s">
        <v>165</v>
      </c>
      <c r="AM232" s="97" t="s">
        <v>165</v>
      </c>
      <c r="AN232" s="97" t="s">
        <v>165</v>
      </c>
      <c r="AO232" s="97" t="s">
        <v>165</v>
      </c>
      <c r="AR232" s="100">
        <v>52</v>
      </c>
      <c r="AS232" s="97">
        <v>52</v>
      </c>
      <c r="AT232" s="97" t="s">
        <v>541</v>
      </c>
      <c r="AU232" s="75" t="s">
        <v>541</v>
      </c>
      <c r="AV232" s="92" t="s">
        <v>51</v>
      </c>
      <c r="AW232" s="92" t="s">
        <v>158</v>
      </c>
      <c r="AZ232" s="92">
        <v>0</v>
      </c>
      <c r="BA232" s="101">
        <v>52</v>
      </c>
      <c r="BB232" s="92" t="s">
        <v>158</v>
      </c>
      <c r="BC232" s="92" t="s">
        <v>158</v>
      </c>
      <c r="BF232" s="92" t="s">
        <v>541</v>
      </c>
      <c r="BG232" s="92" t="s">
        <v>541</v>
      </c>
      <c r="BH232" s="92" t="s">
        <v>541</v>
      </c>
      <c r="BI232" s="92" t="s">
        <v>541</v>
      </c>
      <c r="BJ232" s="92" t="s">
        <v>541</v>
      </c>
      <c r="BK232" s="92" t="s">
        <v>541</v>
      </c>
      <c r="BL232" s="92" t="s">
        <v>158</v>
      </c>
      <c r="BM232" s="92" t="s">
        <v>541</v>
      </c>
      <c r="BN232" s="92" t="s">
        <v>541</v>
      </c>
      <c r="BO232" s="92" t="s">
        <v>541</v>
      </c>
      <c r="BP232" s="92" t="s">
        <v>541</v>
      </c>
      <c r="BQ232" s="92" t="s">
        <v>541</v>
      </c>
      <c r="BR232" s="92" t="s">
        <v>541</v>
      </c>
      <c r="BS232" s="92" t="s">
        <v>541</v>
      </c>
      <c r="BT232" s="92" t="s">
        <v>541</v>
      </c>
      <c r="BU232" s="92" t="s">
        <v>541</v>
      </c>
      <c r="BV232" s="92" t="s">
        <v>541</v>
      </c>
      <c r="BW232" s="92" t="s">
        <v>158</v>
      </c>
      <c r="BX232" s="92" t="s">
        <v>541</v>
      </c>
      <c r="BY232" s="92" t="s">
        <v>158</v>
      </c>
      <c r="BZ232" s="222">
        <v>11</v>
      </c>
      <c r="CA232" s="92">
        <v>1</v>
      </c>
      <c r="CB232" s="92">
        <v>1</v>
      </c>
      <c r="CD232" s="92">
        <v>2</v>
      </c>
      <c r="CE232" s="92">
        <v>1</v>
      </c>
      <c r="CF232" s="92">
        <v>1</v>
      </c>
      <c r="CH232" s="236" t="s">
        <v>541</v>
      </c>
      <c r="DD232" s="92">
        <v>1</v>
      </c>
      <c r="DE232" s="92">
        <v>1</v>
      </c>
      <c r="DF232" s="92">
        <v>0</v>
      </c>
      <c r="DH232" s="92">
        <v>11</v>
      </c>
    </row>
    <row r="233" spans="1:112" ht="15.75" customHeight="1">
      <c r="A233" s="168">
        <v>224</v>
      </c>
      <c r="B233" s="274" t="s">
        <v>211</v>
      </c>
      <c r="C233" s="278">
        <v>52</v>
      </c>
      <c r="D233" s="278" t="s">
        <v>207</v>
      </c>
      <c r="E233" s="328" t="s">
        <v>460</v>
      </c>
      <c r="F233" s="331" t="s">
        <v>536</v>
      </c>
      <c r="G233" s="329" t="s">
        <v>466</v>
      </c>
      <c r="H233" s="330">
        <v>49</v>
      </c>
      <c r="I233" s="251">
        <v>52</v>
      </c>
      <c r="J233" s="193" t="s">
        <v>158</v>
      </c>
      <c r="K233" s="74" t="s">
        <v>541</v>
      </c>
      <c r="L233" s="74" t="s">
        <v>158</v>
      </c>
      <c r="M233" s="97" t="s">
        <v>541</v>
      </c>
      <c r="N233" s="97" t="s">
        <v>158</v>
      </c>
      <c r="O233" s="97">
        <v>7</v>
      </c>
      <c r="P233" s="97" t="s">
        <v>541</v>
      </c>
      <c r="Q233" s="97" t="s">
        <v>158</v>
      </c>
      <c r="R233" s="97"/>
      <c r="S233" s="97"/>
      <c r="T233" s="97">
        <v>7</v>
      </c>
      <c r="U233" s="97">
        <v>7</v>
      </c>
      <c r="V233" s="97" t="s">
        <v>211</v>
      </c>
      <c r="W233" s="97">
        <v>43</v>
      </c>
      <c r="X233" s="97">
        <v>47</v>
      </c>
      <c r="Y233" s="97">
        <v>52</v>
      </c>
      <c r="Z233" s="97" t="s">
        <v>165</v>
      </c>
      <c r="AA233" s="97" t="s">
        <v>165</v>
      </c>
      <c r="AB233" s="97" t="s">
        <v>165</v>
      </c>
      <c r="AC233" s="97" t="s">
        <v>165</v>
      </c>
      <c r="AD233" s="97" t="s">
        <v>165</v>
      </c>
      <c r="AE233" s="97" t="s">
        <v>165</v>
      </c>
      <c r="AF233" s="97" t="s">
        <v>165</v>
      </c>
      <c r="AG233" s="97" t="s">
        <v>165</v>
      </c>
      <c r="AH233" s="97" t="s">
        <v>165</v>
      </c>
      <c r="AI233" s="97" t="s">
        <v>165</v>
      </c>
      <c r="AJ233" s="97" t="s">
        <v>165</v>
      </c>
      <c r="AK233" s="97" t="s">
        <v>165</v>
      </c>
      <c r="AL233" s="97" t="s">
        <v>165</v>
      </c>
      <c r="AM233" s="97" t="s">
        <v>165</v>
      </c>
      <c r="AN233" s="97" t="s">
        <v>165</v>
      </c>
      <c r="AO233" s="97" t="s">
        <v>165</v>
      </c>
      <c r="AR233" s="100">
        <v>52</v>
      </c>
      <c r="AS233" s="97">
        <v>52</v>
      </c>
      <c r="AT233" s="97" t="s">
        <v>541</v>
      </c>
      <c r="AU233" s="75" t="s">
        <v>541</v>
      </c>
      <c r="AV233" s="92" t="s">
        <v>51</v>
      </c>
      <c r="AW233" s="92" t="s">
        <v>158</v>
      </c>
      <c r="AZ233" s="92">
        <v>0</v>
      </c>
      <c r="BA233" s="101">
        <v>52</v>
      </c>
      <c r="BB233" s="92" t="s">
        <v>158</v>
      </c>
      <c r="BC233" s="92" t="s">
        <v>158</v>
      </c>
      <c r="BF233" s="92" t="s">
        <v>541</v>
      </c>
      <c r="BG233" s="92" t="s">
        <v>541</v>
      </c>
      <c r="BH233" s="92" t="s">
        <v>541</v>
      </c>
      <c r="BI233" s="92" t="s">
        <v>541</v>
      </c>
      <c r="BJ233" s="92" t="s">
        <v>541</v>
      </c>
      <c r="BK233" s="92" t="s">
        <v>541</v>
      </c>
      <c r="BL233" s="92" t="s">
        <v>158</v>
      </c>
      <c r="BM233" s="92" t="s">
        <v>541</v>
      </c>
      <c r="BN233" s="92" t="s">
        <v>541</v>
      </c>
      <c r="BO233" s="92" t="s">
        <v>541</v>
      </c>
      <c r="BP233" s="92" t="s">
        <v>541</v>
      </c>
      <c r="BQ233" s="92" t="s">
        <v>541</v>
      </c>
      <c r="BR233" s="92" t="s">
        <v>541</v>
      </c>
      <c r="BS233" s="92" t="s">
        <v>541</v>
      </c>
      <c r="BT233" s="92" t="s">
        <v>541</v>
      </c>
      <c r="BU233" s="92" t="s">
        <v>541</v>
      </c>
      <c r="BV233" s="92" t="s">
        <v>541</v>
      </c>
      <c r="BW233" s="92" t="s">
        <v>158</v>
      </c>
      <c r="BX233" s="92" t="s">
        <v>541</v>
      </c>
      <c r="BY233" s="92" t="s">
        <v>158</v>
      </c>
      <c r="BZ233" s="222">
        <v>12</v>
      </c>
      <c r="CA233" s="92">
        <v>1</v>
      </c>
      <c r="CB233" s="92">
        <v>1</v>
      </c>
      <c r="CD233" s="92">
        <v>2</v>
      </c>
      <c r="CE233" s="92">
        <v>1</v>
      </c>
      <c r="CF233" s="92">
        <v>1</v>
      </c>
      <c r="CH233" s="236" t="s">
        <v>541</v>
      </c>
      <c r="DD233" s="92">
        <v>1</v>
      </c>
      <c r="DE233" s="92">
        <v>1</v>
      </c>
      <c r="DF233" s="92">
        <v>0</v>
      </c>
      <c r="DH233" s="92">
        <v>12</v>
      </c>
    </row>
    <row r="234" spans="1:112" ht="15.75" customHeight="1">
      <c r="A234" s="168">
        <v>225</v>
      </c>
      <c r="B234" s="274" t="s">
        <v>213</v>
      </c>
      <c r="C234" s="330">
        <v>48</v>
      </c>
      <c r="D234" s="278" t="s">
        <v>207</v>
      </c>
      <c r="E234" s="313" t="s">
        <v>247</v>
      </c>
      <c r="F234" s="279" t="s">
        <v>234</v>
      </c>
      <c r="G234" s="305">
        <v>2009</v>
      </c>
      <c r="H234" s="330">
        <v>103</v>
      </c>
      <c r="I234" s="251">
        <v>47</v>
      </c>
      <c r="J234" s="193" t="s">
        <v>158</v>
      </c>
      <c r="K234" s="74" t="s">
        <v>541</v>
      </c>
      <c r="L234" s="74" t="s">
        <v>158</v>
      </c>
      <c r="M234" s="97" t="s">
        <v>541</v>
      </c>
      <c r="N234" s="97" t="s">
        <v>158</v>
      </c>
      <c r="O234" s="97">
        <v>4</v>
      </c>
      <c r="P234" s="97" t="s">
        <v>541</v>
      </c>
      <c r="Q234" s="97" t="s">
        <v>158</v>
      </c>
      <c r="R234" s="97"/>
      <c r="S234" s="97"/>
      <c r="T234" s="97">
        <v>4</v>
      </c>
      <c r="U234" s="97">
        <v>4</v>
      </c>
      <c r="V234" s="97" t="s">
        <v>213</v>
      </c>
      <c r="W234" s="97">
        <v>38</v>
      </c>
      <c r="X234" s="97">
        <v>41</v>
      </c>
      <c r="Y234" s="97">
        <v>44</v>
      </c>
      <c r="Z234" s="97">
        <v>48</v>
      </c>
      <c r="AA234" s="97">
        <v>52</v>
      </c>
      <c r="AB234" s="97">
        <v>57</v>
      </c>
      <c r="AC234" s="97">
        <v>62</v>
      </c>
      <c r="AD234" s="97">
        <v>68</v>
      </c>
      <c r="AE234" s="97">
        <v>75</v>
      </c>
      <c r="AF234" s="97">
        <v>85</v>
      </c>
      <c r="AG234" s="97">
        <v>100</v>
      </c>
      <c r="AH234" s="97" t="s">
        <v>165</v>
      </c>
      <c r="AI234" s="97" t="s">
        <v>165</v>
      </c>
      <c r="AJ234" s="97" t="s">
        <v>165</v>
      </c>
      <c r="AK234" s="97" t="s">
        <v>165</v>
      </c>
      <c r="AL234" s="97" t="s">
        <v>165</v>
      </c>
      <c r="AM234" s="97" t="s">
        <v>165</v>
      </c>
      <c r="AN234" s="97" t="s">
        <v>165</v>
      </c>
      <c r="AO234" s="97" t="s">
        <v>165</v>
      </c>
      <c r="AR234" s="100">
        <v>48</v>
      </c>
      <c r="AS234" s="97">
        <v>48</v>
      </c>
      <c r="AT234" s="97" t="s">
        <v>541</v>
      </c>
      <c r="AU234" s="75" t="s">
        <v>541</v>
      </c>
      <c r="AV234" s="92" t="s">
        <v>47</v>
      </c>
      <c r="AW234" s="92" t="s">
        <v>158</v>
      </c>
      <c r="AZ234" s="92">
        <v>0</v>
      </c>
      <c r="BA234" s="101">
        <v>47</v>
      </c>
      <c r="BB234" s="92" t="s">
        <v>158</v>
      </c>
      <c r="BC234" s="92" t="s">
        <v>158</v>
      </c>
      <c r="BF234" s="92" t="s">
        <v>541</v>
      </c>
      <c r="BG234" s="92" t="s">
        <v>541</v>
      </c>
      <c r="BH234" s="92" t="s">
        <v>541</v>
      </c>
      <c r="BI234" s="92" t="s">
        <v>158</v>
      </c>
      <c r="BJ234" s="92" t="s">
        <v>541</v>
      </c>
      <c r="BK234" s="92" t="s">
        <v>541</v>
      </c>
      <c r="BL234" s="92" t="s">
        <v>541</v>
      </c>
      <c r="BM234" s="92" t="s">
        <v>541</v>
      </c>
      <c r="BN234" s="92" t="s">
        <v>541</v>
      </c>
      <c r="BO234" s="92" t="s">
        <v>541</v>
      </c>
      <c r="BP234" s="92" t="s">
        <v>541</v>
      </c>
      <c r="BQ234" s="92" t="s">
        <v>541</v>
      </c>
      <c r="BR234" s="92" t="s">
        <v>541</v>
      </c>
      <c r="BS234" s="92" t="s">
        <v>541</v>
      </c>
      <c r="BT234" s="92" t="s">
        <v>541</v>
      </c>
      <c r="BU234" s="92" t="s">
        <v>541</v>
      </c>
      <c r="BV234" s="92" t="s">
        <v>158</v>
      </c>
      <c r="BW234" s="92" t="s">
        <v>541</v>
      </c>
      <c r="BX234" s="92" t="s">
        <v>541</v>
      </c>
      <c r="BY234" s="92" t="s">
        <v>158</v>
      </c>
      <c r="BZ234" s="222">
        <v>1</v>
      </c>
      <c r="CA234" s="92">
        <v>1</v>
      </c>
      <c r="CB234" s="92">
        <v>1</v>
      </c>
      <c r="CD234" s="92">
        <v>2</v>
      </c>
      <c r="CE234" s="92">
        <v>1</v>
      </c>
      <c r="CF234" s="92">
        <v>1</v>
      </c>
      <c r="CH234" s="236" t="s">
        <v>541</v>
      </c>
      <c r="DD234" s="92">
        <v>1</v>
      </c>
      <c r="DE234" s="92">
        <v>1</v>
      </c>
      <c r="DF234" s="92">
        <v>0</v>
      </c>
      <c r="DH234" s="92">
        <v>1</v>
      </c>
    </row>
    <row r="235" spans="1:112" ht="15.75" customHeight="1">
      <c r="A235" s="168">
        <v>226</v>
      </c>
      <c r="B235" s="274" t="s">
        <v>213</v>
      </c>
      <c r="C235" s="330">
        <v>52</v>
      </c>
      <c r="D235" s="278" t="s">
        <v>207</v>
      </c>
      <c r="E235" s="313" t="s">
        <v>248</v>
      </c>
      <c r="F235" s="279" t="s">
        <v>234</v>
      </c>
      <c r="G235" s="305">
        <v>2009</v>
      </c>
      <c r="H235" s="330">
        <v>272</v>
      </c>
      <c r="I235" s="251">
        <v>52</v>
      </c>
      <c r="J235" s="193" t="s">
        <v>158</v>
      </c>
      <c r="K235" s="74" t="s">
        <v>541</v>
      </c>
      <c r="L235" s="74" t="s">
        <v>158</v>
      </c>
      <c r="M235" s="97" t="s">
        <v>541</v>
      </c>
      <c r="N235" s="97" t="s">
        <v>158</v>
      </c>
      <c r="O235" s="97">
        <v>4</v>
      </c>
      <c r="P235" s="97" t="s">
        <v>541</v>
      </c>
      <c r="Q235" s="97" t="s">
        <v>158</v>
      </c>
      <c r="R235" s="97"/>
      <c r="S235" s="97"/>
      <c r="T235" s="97">
        <v>4</v>
      </c>
      <c r="U235" s="97">
        <v>4</v>
      </c>
      <c r="V235" s="97" t="s">
        <v>213</v>
      </c>
      <c r="W235" s="97">
        <v>38</v>
      </c>
      <c r="X235" s="97">
        <v>41</v>
      </c>
      <c r="Y235" s="97">
        <v>44</v>
      </c>
      <c r="Z235" s="97">
        <v>48</v>
      </c>
      <c r="AA235" s="97">
        <v>52</v>
      </c>
      <c r="AB235" s="97">
        <v>57</v>
      </c>
      <c r="AC235" s="97">
        <v>62</v>
      </c>
      <c r="AD235" s="97">
        <v>68</v>
      </c>
      <c r="AE235" s="97">
        <v>75</v>
      </c>
      <c r="AF235" s="97">
        <v>85</v>
      </c>
      <c r="AG235" s="97">
        <v>100</v>
      </c>
      <c r="AH235" s="97" t="s">
        <v>165</v>
      </c>
      <c r="AI235" s="97" t="s">
        <v>165</v>
      </c>
      <c r="AJ235" s="97" t="s">
        <v>165</v>
      </c>
      <c r="AK235" s="97" t="s">
        <v>165</v>
      </c>
      <c r="AL235" s="97" t="s">
        <v>165</v>
      </c>
      <c r="AM235" s="97" t="s">
        <v>165</v>
      </c>
      <c r="AN235" s="97" t="s">
        <v>165</v>
      </c>
      <c r="AO235" s="97" t="s">
        <v>165</v>
      </c>
      <c r="AR235" s="100">
        <v>52</v>
      </c>
      <c r="AS235" s="97">
        <v>52</v>
      </c>
      <c r="AT235" s="97" t="s">
        <v>541</v>
      </c>
      <c r="AU235" s="75" t="s">
        <v>541</v>
      </c>
      <c r="AV235" s="92" t="s">
        <v>51</v>
      </c>
      <c r="AW235" s="92" t="s">
        <v>158</v>
      </c>
      <c r="AZ235" s="92">
        <v>0</v>
      </c>
      <c r="BA235" s="101">
        <v>52</v>
      </c>
      <c r="BB235" s="92" t="s">
        <v>158</v>
      </c>
      <c r="BC235" s="92" t="s">
        <v>158</v>
      </c>
      <c r="BF235" s="92" t="s">
        <v>541</v>
      </c>
      <c r="BG235" s="92" t="s">
        <v>541</v>
      </c>
      <c r="BH235" s="92" t="s">
        <v>541</v>
      </c>
      <c r="BI235" s="92" t="s">
        <v>158</v>
      </c>
      <c r="BJ235" s="92" t="s">
        <v>541</v>
      </c>
      <c r="BK235" s="92" t="s">
        <v>541</v>
      </c>
      <c r="BL235" s="92" t="s">
        <v>541</v>
      </c>
      <c r="BM235" s="92" t="s">
        <v>541</v>
      </c>
      <c r="BN235" s="92" t="s">
        <v>541</v>
      </c>
      <c r="BO235" s="92" t="s">
        <v>541</v>
      </c>
      <c r="BP235" s="92" t="s">
        <v>541</v>
      </c>
      <c r="BQ235" s="92" t="s">
        <v>541</v>
      </c>
      <c r="BR235" s="92" t="s">
        <v>541</v>
      </c>
      <c r="BS235" s="92" t="s">
        <v>541</v>
      </c>
      <c r="BT235" s="92" t="s">
        <v>541</v>
      </c>
      <c r="BU235" s="92" t="s">
        <v>541</v>
      </c>
      <c r="BV235" s="92" t="s">
        <v>158</v>
      </c>
      <c r="BW235" s="92" t="s">
        <v>541</v>
      </c>
      <c r="BX235" s="92" t="s">
        <v>541</v>
      </c>
      <c r="BY235" s="92" t="s">
        <v>158</v>
      </c>
      <c r="BZ235" s="222">
        <v>2</v>
      </c>
      <c r="CA235" s="92">
        <v>1</v>
      </c>
      <c r="CB235" s="92">
        <v>1</v>
      </c>
      <c r="CD235" s="92">
        <v>2</v>
      </c>
      <c r="CE235" s="92">
        <v>1</v>
      </c>
      <c r="CF235" s="92">
        <v>1</v>
      </c>
      <c r="CH235" s="236" t="s">
        <v>541</v>
      </c>
      <c r="DD235" s="92">
        <v>1</v>
      </c>
      <c r="DE235" s="92">
        <v>1</v>
      </c>
      <c r="DF235" s="92">
        <v>0</v>
      </c>
      <c r="DH235" s="92">
        <v>2</v>
      </c>
    </row>
    <row r="236" spans="1:112" ht="15.75" customHeight="1">
      <c r="A236" s="168">
        <v>227</v>
      </c>
      <c r="B236" s="274" t="s">
        <v>208</v>
      </c>
      <c r="C236" s="278">
        <v>52</v>
      </c>
      <c r="D236" s="278" t="s">
        <v>207</v>
      </c>
      <c r="E236" s="313" t="s">
        <v>249</v>
      </c>
      <c r="F236" s="279" t="s">
        <v>234</v>
      </c>
      <c r="G236" s="305">
        <v>2011</v>
      </c>
      <c r="H236" s="330">
        <v>20</v>
      </c>
      <c r="I236" s="251">
        <v>52</v>
      </c>
      <c r="J236" s="193" t="s">
        <v>158</v>
      </c>
      <c r="K236" s="74" t="s">
        <v>541</v>
      </c>
      <c r="L236" s="74" t="s">
        <v>158</v>
      </c>
      <c r="M236" s="97" t="s">
        <v>541</v>
      </c>
      <c r="N236" s="97" t="s">
        <v>158</v>
      </c>
      <c r="O236" s="97">
        <v>3</v>
      </c>
      <c r="P236" s="97" t="s">
        <v>541</v>
      </c>
      <c r="Q236" s="97" t="s">
        <v>158</v>
      </c>
      <c r="R236" s="97"/>
      <c r="S236" s="97"/>
      <c r="T236" s="97">
        <v>3</v>
      </c>
      <c r="U236" s="97">
        <v>3</v>
      </c>
      <c r="V236" s="97" t="s">
        <v>208</v>
      </c>
      <c r="W236" s="97">
        <v>35</v>
      </c>
      <c r="X236" s="97">
        <v>39</v>
      </c>
      <c r="Y236" s="97">
        <v>43</v>
      </c>
      <c r="Z236" s="97">
        <v>47</v>
      </c>
      <c r="AA236" s="97">
        <v>52</v>
      </c>
      <c r="AB236" s="97">
        <v>57</v>
      </c>
      <c r="AC236" s="97">
        <v>63</v>
      </c>
      <c r="AD236" s="97">
        <v>70</v>
      </c>
      <c r="AE236" s="97">
        <v>80</v>
      </c>
      <c r="AF236" s="97">
        <v>90</v>
      </c>
      <c r="AG236" s="97" t="s">
        <v>165</v>
      </c>
      <c r="AH236" s="97" t="s">
        <v>165</v>
      </c>
      <c r="AI236" s="97" t="s">
        <v>165</v>
      </c>
      <c r="AJ236" s="97" t="s">
        <v>165</v>
      </c>
      <c r="AK236" s="97" t="s">
        <v>165</v>
      </c>
      <c r="AL236" s="97" t="s">
        <v>165</v>
      </c>
      <c r="AM236" s="97" t="s">
        <v>165</v>
      </c>
      <c r="AN236" s="97" t="s">
        <v>165</v>
      </c>
      <c r="AO236" s="97" t="s">
        <v>165</v>
      </c>
      <c r="AR236" s="100">
        <v>52</v>
      </c>
      <c r="AS236" s="97">
        <v>52</v>
      </c>
      <c r="AT236" s="97" t="s">
        <v>541</v>
      </c>
      <c r="AU236" s="75" t="s">
        <v>541</v>
      </c>
      <c r="AV236" s="92" t="s">
        <v>51</v>
      </c>
      <c r="AW236" s="92" t="s">
        <v>158</v>
      </c>
      <c r="AZ236" s="92">
        <v>0</v>
      </c>
      <c r="BA236" s="101">
        <v>52</v>
      </c>
      <c r="BB236" s="92" t="s">
        <v>158</v>
      </c>
      <c r="BC236" s="92" t="s">
        <v>158</v>
      </c>
      <c r="BF236" s="92" t="s">
        <v>541</v>
      </c>
      <c r="BG236" s="92" t="s">
        <v>541</v>
      </c>
      <c r="BH236" s="92" t="s">
        <v>158</v>
      </c>
      <c r="BI236" s="92" t="s">
        <v>541</v>
      </c>
      <c r="BJ236" s="92" t="s">
        <v>541</v>
      </c>
      <c r="BK236" s="92" t="s">
        <v>541</v>
      </c>
      <c r="BL236" s="92" t="s">
        <v>541</v>
      </c>
      <c r="BM236" s="92" t="s">
        <v>541</v>
      </c>
      <c r="BN236" s="92" t="s">
        <v>541</v>
      </c>
      <c r="BO236" s="92" t="s">
        <v>541</v>
      </c>
      <c r="BP236" s="92" t="s">
        <v>541</v>
      </c>
      <c r="BQ236" s="92" t="s">
        <v>541</v>
      </c>
      <c r="BR236" s="92" t="s">
        <v>541</v>
      </c>
      <c r="BS236" s="92" t="s">
        <v>541</v>
      </c>
      <c r="BT236" s="92" t="s">
        <v>541</v>
      </c>
      <c r="BU236" s="92" t="s">
        <v>541</v>
      </c>
      <c r="BV236" s="92" t="s">
        <v>158</v>
      </c>
      <c r="BW236" s="92" t="s">
        <v>541</v>
      </c>
      <c r="BX236" s="92" t="s">
        <v>541</v>
      </c>
      <c r="BY236" s="92" t="s">
        <v>158</v>
      </c>
      <c r="BZ236" s="222">
        <v>3</v>
      </c>
      <c r="CA236" s="92">
        <v>1</v>
      </c>
      <c r="CB236" s="92">
        <v>1</v>
      </c>
      <c r="CD236" s="92">
        <v>2</v>
      </c>
      <c r="CE236" s="92">
        <v>1</v>
      </c>
      <c r="CF236" s="92">
        <v>1</v>
      </c>
      <c r="CH236" s="236" t="s">
        <v>541</v>
      </c>
      <c r="DD236" s="92">
        <v>1</v>
      </c>
      <c r="DE236" s="92">
        <v>1</v>
      </c>
      <c r="DF236" s="92">
        <v>0</v>
      </c>
      <c r="DH236" s="92">
        <v>3</v>
      </c>
    </row>
    <row r="237" spans="1:112" ht="15.75" customHeight="1">
      <c r="A237" s="168">
        <v>228</v>
      </c>
      <c r="B237" s="274" t="s">
        <v>208</v>
      </c>
      <c r="C237" s="278">
        <v>52</v>
      </c>
      <c r="D237" s="278" t="s">
        <v>207</v>
      </c>
      <c r="E237" s="313" t="s">
        <v>250</v>
      </c>
      <c r="F237" s="279" t="s">
        <v>234</v>
      </c>
      <c r="G237" s="305">
        <v>2011</v>
      </c>
      <c r="H237" s="330">
        <v>278</v>
      </c>
      <c r="I237" s="251">
        <v>49.5</v>
      </c>
      <c r="J237" s="193" t="s">
        <v>158</v>
      </c>
      <c r="K237" s="74" t="s">
        <v>541</v>
      </c>
      <c r="L237" s="74" t="s">
        <v>158</v>
      </c>
      <c r="M237" s="97" t="s">
        <v>541</v>
      </c>
      <c r="N237" s="97" t="s">
        <v>158</v>
      </c>
      <c r="O237" s="97">
        <v>3</v>
      </c>
      <c r="P237" s="97" t="s">
        <v>541</v>
      </c>
      <c r="Q237" s="97" t="s">
        <v>158</v>
      </c>
      <c r="R237" s="97"/>
      <c r="S237" s="97"/>
      <c r="T237" s="97">
        <v>3</v>
      </c>
      <c r="U237" s="97">
        <v>3</v>
      </c>
      <c r="V237" s="97" t="s">
        <v>208</v>
      </c>
      <c r="W237" s="97">
        <v>35</v>
      </c>
      <c r="X237" s="97">
        <v>39</v>
      </c>
      <c r="Y237" s="97">
        <v>43</v>
      </c>
      <c r="Z237" s="97">
        <v>47</v>
      </c>
      <c r="AA237" s="97">
        <v>52</v>
      </c>
      <c r="AB237" s="97">
        <v>57</v>
      </c>
      <c r="AC237" s="97">
        <v>63</v>
      </c>
      <c r="AD237" s="97">
        <v>70</v>
      </c>
      <c r="AE237" s="97">
        <v>80</v>
      </c>
      <c r="AF237" s="97">
        <v>90</v>
      </c>
      <c r="AG237" s="97" t="s">
        <v>165</v>
      </c>
      <c r="AH237" s="97" t="s">
        <v>165</v>
      </c>
      <c r="AI237" s="97" t="s">
        <v>165</v>
      </c>
      <c r="AJ237" s="97" t="s">
        <v>165</v>
      </c>
      <c r="AK237" s="97" t="s">
        <v>165</v>
      </c>
      <c r="AL237" s="97" t="s">
        <v>165</v>
      </c>
      <c r="AM237" s="97" t="s">
        <v>165</v>
      </c>
      <c r="AN237" s="97" t="s">
        <v>165</v>
      </c>
      <c r="AO237" s="97" t="s">
        <v>165</v>
      </c>
      <c r="AR237" s="100">
        <v>52</v>
      </c>
      <c r="AS237" s="97">
        <v>52</v>
      </c>
      <c r="AT237" s="97" t="s">
        <v>541</v>
      </c>
      <c r="AU237" s="75" t="s">
        <v>541</v>
      </c>
      <c r="AV237" s="92" t="s">
        <v>51</v>
      </c>
      <c r="AW237" s="92" t="s">
        <v>158</v>
      </c>
      <c r="AZ237" s="92">
        <v>0</v>
      </c>
      <c r="BA237" s="101">
        <v>49.5</v>
      </c>
      <c r="BB237" s="92" t="s">
        <v>158</v>
      </c>
      <c r="BC237" s="92" t="s">
        <v>158</v>
      </c>
      <c r="BF237" s="92" t="s">
        <v>541</v>
      </c>
      <c r="BG237" s="92" t="s">
        <v>541</v>
      </c>
      <c r="BH237" s="92" t="s">
        <v>158</v>
      </c>
      <c r="BI237" s="92" t="s">
        <v>541</v>
      </c>
      <c r="BJ237" s="92" t="s">
        <v>541</v>
      </c>
      <c r="BK237" s="92" t="s">
        <v>541</v>
      </c>
      <c r="BL237" s="92" t="s">
        <v>541</v>
      </c>
      <c r="BM237" s="92" t="s">
        <v>541</v>
      </c>
      <c r="BN237" s="92" t="s">
        <v>541</v>
      </c>
      <c r="BO237" s="92" t="s">
        <v>541</v>
      </c>
      <c r="BP237" s="92" t="s">
        <v>541</v>
      </c>
      <c r="BQ237" s="92" t="s">
        <v>541</v>
      </c>
      <c r="BR237" s="92" t="s">
        <v>541</v>
      </c>
      <c r="BS237" s="92" t="s">
        <v>541</v>
      </c>
      <c r="BT237" s="92" t="s">
        <v>541</v>
      </c>
      <c r="BU237" s="92" t="s">
        <v>541</v>
      </c>
      <c r="BV237" s="92" t="s">
        <v>158</v>
      </c>
      <c r="BW237" s="92" t="s">
        <v>541</v>
      </c>
      <c r="BX237" s="92" t="s">
        <v>541</v>
      </c>
      <c r="BY237" s="92" t="s">
        <v>158</v>
      </c>
      <c r="BZ237" s="222">
        <v>4</v>
      </c>
      <c r="CA237" s="92">
        <v>1</v>
      </c>
      <c r="CB237" s="92">
        <v>1</v>
      </c>
      <c r="CD237" s="92">
        <v>2</v>
      </c>
      <c r="CE237" s="92">
        <v>1</v>
      </c>
      <c r="CF237" s="92">
        <v>1</v>
      </c>
      <c r="CH237" s="236" t="s">
        <v>541</v>
      </c>
      <c r="DD237" s="92">
        <v>1</v>
      </c>
      <c r="DE237" s="92">
        <v>1</v>
      </c>
      <c r="DF237" s="92">
        <v>0</v>
      </c>
      <c r="DH237" s="92">
        <v>4</v>
      </c>
    </row>
    <row r="238" spans="1:112" ht="15.75" customHeight="1">
      <c r="A238" s="168">
        <v>229</v>
      </c>
      <c r="B238" s="274" t="s">
        <v>208</v>
      </c>
      <c r="C238" s="278">
        <v>47</v>
      </c>
      <c r="D238" s="278" t="s">
        <v>207</v>
      </c>
      <c r="E238" s="313" t="s">
        <v>467</v>
      </c>
      <c r="F238" s="279" t="s">
        <v>234</v>
      </c>
      <c r="G238" s="305">
        <v>2010</v>
      </c>
      <c r="H238" s="330">
        <v>243</v>
      </c>
      <c r="I238" s="251">
        <v>45.4</v>
      </c>
      <c r="J238" s="193" t="s">
        <v>158</v>
      </c>
      <c r="K238" s="74" t="s">
        <v>541</v>
      </c>
      <c r="L238" s="74" t="s">
        <v>158</v>
      </c>
      <c r="M238" s="97" t="s">
        <v>541</v>
      </c>
      <c r="N238" s="97" t="s">
        <v>158</v>
      </c>
      <c r="O238" s="97">
        <v>3</v>
      </c>
      <c r="P238" s="97" t="s">
        <v>541</v>
      </c>
      <c r="Q238" s="97" t="s">
        <v>158</v>
      </c>
      <c r="R238" s="97"/>
      <c r="S238" s="97"/>
      <c r="T238" s="97">
        <v>3</v>
      </c>
      <c r="U238" s="97">
        <v>3</v>
      </c>
      <c r="V238" s="97" t="s">
        <v>208</v>
      </c>
      <c r="W238" s="97">
        <v>35</v>
      </c>
      <c r="X238" s="97">
        <v>39</v>
      </c>
      <c r="Y238" s="97">
        <v>43</v>
      </c>
      <c r="Z238" s="97">
        <v>47</v>
      </c>
      <c r="AA238" s="97">
        <v>52</v>
      </c>
      <c r="AB238" s="97">
        <v>57</v>
      </c>
      <c r="AC238" s="97">
        <v>63</v>
      </c>
      <c r="AD238" s="97">
        <v>70</v>
      </c>
      <c r="AE238" s="97">
        <v>80</v>
      </c>
      <c r="AF238" s="97">
        <v>90</v>
      </c>
      <c r="AG238" s="97" t="s">
        <v>165</v>
      </c>
      <c r="AH238" s="97" t="s">
        <v>165</v>
      </c>
      <c r="AI238" s="97" t="s">
        <v>165</v>
      </c>
      <c r="AJ238" s="97" t="s">
        <v>165</v>
      </c>
      <c r="AK238" s="97" t="s">
        <v>165</v>
      </c>
      <c r="AL238" s="97" t="s">
        <v>165</v>
      </c>
      <c r="AM238" s="97" t="s">
        <v>165</v>
      </c>
      <c r="AN238" s="97" t="s">
        <v>165</v>
      </c>
      <c r="AO238" s="97" t="s">
        <v>165</v>
      </c>
      <c r="AR238" s="100">
        <v>47</v>
      </c>
      <c r="AS238" s="97">
        <v>47</v>
      </c>
      <c r="AT238" s="97" t="s">
        <v>541</v>
      </c>
      <c r="AU238" s="75" t="s">
        <v>541</v>
      </c>
      <c r="AV238" s="92" t="s">
        <v>46</v>
      </c>
      <c r="AW238" s="92" t="s">
        <v>158</v>
      </c>
      <c r="AZ238" s="92">
        <v>0</v>
      </c>
      <c r="BA238" s="101">
        <v>45.4</v>
      </c>
      <c r="BB238" s="92" t="s">
        <v>158</v>
      </c>
      <c r="BC238" s="92" t="s">
        <v>158</v>
      </c>
      <c r="BF238" s="92" t="s">
        <v>541</v>
      </c>
      <c r="BG238" s="92" t="s">
        <v>541</v>
      </c>
      <c r="BH238" s="92" t="s">
        <v>158</v>
      </c>
      <c r="BI238" s="92" t="s">
        <v>541</v>
      </c>
      <c r="BJ238" s="92" t="s">
        <v>541</v>
      </c>
      <c r="BK238" s="92" t="s">
        <v>541</v>
      </c>
      <c r="BL238" s="92" t="s">
        <v>541</v>
      </c>
      <c r="BM238" s="92" t="s">
        <v>541</v>
      </c>
      <c r="BN238" s="92" t="s">
        <v>541</v>
      </c>
      <c r="BO238" s="92" t="s">
        <v>541</v>
      </c>
      <c r="BP238" s="92" t="s">
        <v>541</v>
      </c>
      <c r="BQ238" s="92" t="s">
        <v>541</v>
      </c>
      <c r="BR238" s="92" t="s">
        <v>541</v>
      </c>
      <c r="BS238" s="92" t="s">
        <v>541</v>
      </c>
      <c r="BT238" s="92" t="s">
        <v>541</v>
      </c>
      <c r="BU238" s="92" t="s">
        <v>541</v>
      </c>
      <c r="BV238" s="92" t="s">
        <v>158</v>
      </c>
      <c r="BW238" s="92" t="s">
        <v>541</v>
      </c>
      <c r="BX238" s="92" t="s">
        <v>541</v>
      </c>
      <c r="BY238" s="92" t="s">
        <v>158</v>
      </c>
      <c r="BZ238" s="222">
        <v>5</v>
      </c>
      <c r="CA238" s="92">
        <v>1</v>
      </c>
      <c r="CB238" s="92">
        <v>1</v>
      </c>
      <c r="CD238" s="92">
        <v>2</v>
      </c>
      <c r="CE238" s="92">
        <v>1</v>
      </c>
      <c r="CF238" s="92">
        <v>1</v>
      </c>
      <c r="CH238" s="236" t="s">
        <v>541</v>
      </c>
      <c r="DD238" s="92">
        <v>1</v>
      </c>
      <c r="DE238" s="92">
        <v>1</v>
      </c>
      <c r="DF238" s="92">
        <v>0</v>
      </c>
      <c r="DH238" s="92">
        <v>5</v>
      </c>
    </row>
    <row r="239" spans="1:112" ht="15.75" customHeight="1">
      <c r="A239" s="168">
        <v>230</v>
      </c>
      <c r="B239" s="274" t="s">
        <v>212</v>
      </c>
      <c r="C239" s="278">
        <v>39</v>
      </c>
      <c r="D239" s="278" t="s">
        <v>207</v>
      </c>
      <c r="E239" s="313" t="s">
        <v>468</v>
      </c>
      <c r="F239" s="279" t="s">
        <v>234</v>
      </c>
      <c r="G239" s="305">
        <v>2013</v>
      </c>
      <c r="H239" s="330">
        <v>153</v>
      </c>
      <c r="I239" s="251">
        <v>39</v>
      </c>
      <c r="J239" s="193" t="s">
        <v>158</v>
      </c>
      <c r="K239" s="74" t="s">
        <v>541</v>
      </c>
      <c r="L239" s="74" t="s">
        <v>158</v>
      </c>
      <c r="M239" s="97" t="s">
        <v>541</v>
      </c>
      <c r="N239" s="97" t="s">
        <v>158</v>
      </c>
      <c r="O239" s="97">
        <v>2</v>
      </c>
      <c r="P239" s="97" t="s">
        <v>541</v>
      </c>
      <c r="Q239" s="97" t="s">
        <v>158</v>
      </c>
      <c r="R239" s="97"/>
      <c r="S239" s="97"/>
      <c r="T239" s="97">
        <v>2</v>
      </c>
      <c r="U239" s="97">
        <v>2</v>
      </c>
      <c r="V239" s="97" t="s">
        <v>212</v>
      </c>
      <c r="W239" s="97">
        <v>31</v>
      </c>
      <c r="X239" s="97">
        <v>35</v>
      </c>
      <c r="Y239" s="97">
        <v>39</v>
      </c>
      <c r="Z239" s="97">
        <v>43</v>
      </c>
      <c r="AA239" s="97">
        <v>47</v>
      </c>
      <c r="AB239" s="97">
        <v>52</v>
      </c>
      <c r="AC239" s="97">
        <v>57</v>
      </c>
      <c r="AD239" s="97">
        <v>63</v>
      </c>
      <c r="AE239" s="97" t="s">
        <v>165</v>
      </c>
      <c r="AF239" s="97" t="s">
        <v>165</v>
      </c>
      <c r="AG239" s="97" t="s">
        <v>165</v>
      </c>
      <c r="AH239" s="97" t="s">
        <v>165</v>
      </c>
      <c r="AI239" s="97" t="s">
        <v>165</v>
      </c>
      <c r="AJ239" s="97" t="s">
        <v>165</v>
      </c>
      <c r="AK239" s="97" t="s">
        <v>165</v>
      </c>
      <c r="AL239" s="97" t="s">
        <v>165</v>
      </c>
      <c r="AM239" s="97" t="s">
        <v>165</v>
      </c>
      <c r="AN239" s="97" t="s">
        <v>165</v>
      </c>
      <c r="AO239" s="97" t="s">
        <v>165</v>
      </c>
      <c r="AR239" s="100">
        <v>39</v>
      </c>
      <c r="AS239" s="97">
        <v>39</v>
      </c>
      <c r="AT239" s="97" t="s">
        <v>541</v>
      </c>
      <c r="AU239" s="75" t="s">
        <v>541</v>
      </c>
      <c r="AV239" s="92" t="s">
        <v>38</v>
      </c>
      <c r="AW239" s="92" t="s">
        <v>158</v>
      </c>
      <c r="AZ239" s="92">
        <v>0</v>
      </c>
      <c r="BA239" s="101">
        <v>39</v>
      </c>
      <c r="BB239" s="92" t="s">
        <v>158</v>
      </c>
      <c r="BC239" s="92" t="s">
        <v>158</v>
      </c>
      <c r="BF239" s="92" t="s">
        <v>541</v>
      </c>
      <c r="BG239" s="92" t="s">
        <v>158</v>
      </c>
      <c r="BH239" s="92" t="s">
        <v>541</v>
      </c>
      <c r="BI239" s="92" t="s">
        <v>541</v>
      </c>
      <c r="BJ239" s="92" t="s">
        <v>541</v>
      </c>
      <c r="BK239" s="92" t="s">
        <v>541</v>
      </c>
      <c r="BL239" s="92" t="s">
        <v>541</v>
      </c>
      <c r="BM239" s="92" t="s">
        <v>541</v>
      </c>
      <c r="BN239" s="92" t="s">
        <v>541</v>
      </c>
      <c r="BO239" s="92" t="s">
        <v>541</v>
      </c>
      <c r="BP239" s="92" t="s">
        <v>541</v>
      </c>
      <c r="BQ239" s="92" t="s">
        <v>541</v>
      </c>
      <c r="BR239" s="92" t="s">
        <v>541</v>
      </c>
      <c r="BS239" s="92" t="s">
        <v>541</v>
      </c>
      <c r="BT239" s="92" t="s">
        <v>541</v>
      </c>
      <c r="BU239" s="92" t="s">
        <v>541</v>
      </c>
      <c r="BV239" s="92" t="s">
        <v>158</v>
      </c>
      <c r="BW239" s="92" t="s">
        <v>541</v>
      </c>
      <c r="BX239" s="92" t="s">
        <v>541</v>
      </c>
      <c r="BY239" s="92" t="s">
        <v>158</v>
      </c>
      <c r="BZ239" s="222">
        <v>6</v>
      </c>
      <c r="CA239" s="92">
        <v>1</v>
      </c>
      <c r="CB239" s="92">
        <v>1</v>
      </c>
      <c r="CD239" s="92">
        <v>2</v>
      </c>
      <c r="CE239" s="92">
        <v>1</v>
      </c>
      <c r="CF239" s="92">
        <v>1</v>
      </c>
      <c r="CH239" s="236" t="s">
        <v>541</v>
      </c>
      <c r="DD239" s="92">
        <v>1</v>
      </c>
      <c r="DE239" s="92">
        <v>1</v>
      </c>
      <c r="DF239" s="92">
        <v>0</v>
      </c>
      <c r="DH239" s="92">
        <v>6</v>
      </c>
    </row>
    <row r="240" spans="1:112" ht="15.75" customHeight="1">
      <c r="A240" s="168">
        <v>231</v>
      </c>
      <c r="B240" s="279" t="s">
        <v>224</v>
      </c>
      <c r="C240" s="278">
        <v>28</v>
      </c>
      <c r="D240" s="278" t="s">
        <v>207</v>
      </c>
      <c r="E240" s="332" t="s">
        <v>469</v>
      </c>
      <c r="F240" s="279" t="s">
        <v>487</v>
      </c>
      <c r="G240" s="333">
        <v>2014</v>
      </c>
      <c r="H240" s="330">
        <v>56</v>
      </c>
      <c r="I240" s="251">
        <v>28</v>
      </c>
      <c r="J240" s="193" t="s">
        <v>158</v>
      </c>
      <c r="K240" s="74" t="s">
        <v>541</v>
      </c>
      <c r="L240" s="74" t="s">
        <v>158</v>
      </c>
      <c r="M240" s="97" t="s">
        <v>541</v>
      </c>
      <c r="N240" s="97" t="s">
        <v>158</v>
      </c>
      <c r="O240" s="97">
        <v>1</v>
      </c>
      <c r="P240" s="97" t="s">
        <v>541</v>
      </c>
      <c r="Q240" s="97" t="s">
        <v>158</v>
      </c>
      <c r="R240" s="97"/>
      <c r="S240" s="97"/>
      <c r="T240" s="97">
        <v>1</v>
      </c>
      <c r="U240" s="97">
        <v>1</v>
      </c>
      <c r="V240" s="97" t="s">
        <v>224</v>
      </c>
      <c r="W240" s="97">
        <v>25</v>
      </c>
      <c r="X240" s="97">
        <v>28</v>
      </c>
      <c r="Y240" s="97">
        <v>31</v>
      </c>
      <c r="Z240" s="97">
        <v>35</v>
      </c>
      <c r="AA240" s="97">
        <v>39</v>
      </c>
      <c r="AB240" s="97">
        <v>43</v>
      </c>
      <c r="AC240" s="97">
        <v>47</v>
      </c>
      <c r="AD240" s="97">
        <v>52</v>
      </c>
      <c r="AE240" s="97" t="s">
        <v>165</v>
      </c>
      <c r="AF240" s="97" t="s">
        <v>165</v>
      </c>
      <c r="AG240" s="97" t="s">
        <v>165</v>
      </c>
      <c r="AH240" s="97" t="s">
        <v>165</v>
      </c>
      <c r="AI240" s="97" t="s">
        <v>165</v>
      </c>
      <c r="AJ240" s="97" t="s">
        <v>165</v>
      </c>
      <c r="AK240" s="97" t="s">
        <v>165</v>
      </c>
      <c r="AL240" s="97" t="s">
        <v>165</v>
      </c>
      <c r="AM240" s="97" t="s">
        <v>165</v>
      </c>
      <c r="AN240" s="97" t="s">
        <v>165</v>
      </c>
      <c r="AO240" s="97" t="s">
        <v>165</v>
      </c>
      <c r="AR240" s="100">
        <v>28</v>
      </c>
      <c r="AS240" s="97">
        <v>28</v>
      </c>
      <c r="AT240" s="97" t="s">
        <v>541</v>
      </c>
      <c r="AU240" s="75" t="s">
        <v>541</v>
      </c>
      <c r="AV240" s="92" t="s">
        <v>27</v>
      </c>
      <c r="AW240" s="92" t="s">
        <v>158</v>
      </c>
      <c r="AZ240" s="92">
        <v>0</v>
      </c>
      <c r="BA240" s="101">
        <v>28</v>
      </c>
      <c r="BB240" s="92" t="s">
        <v>158</v>
      </c>
      <c r="BC240" s="92" t="s">
        <v>158</v>
      </c>
      <c r="BF240" s="92" t="s">
        <v>158</v>
      </c>
      <c r="BG240" s="92" t="s">
        <v>541</v>
      </c>
      <c r="BH240" s="92" t="s">
        <v>541</v>
      </c>
      <c r="BI240" s="92" t="s">
        <v>541</v>
      </c>
      <c r="BJ240" s="92" t="s">
        <v>541</v>
      </c>
      <c r="BK240" s="92" t="s">
        <v>541</v>
      </c>
      <c r="BL240" s="92" t="s">
        <v>541</v>
      </c>
      <c r="BM240" s="92" t="s">
        <v>541</v>
      </c>
      <c r="BN240" s="92" t="s">
        <v>541</v>
      </c>
      <c r="BO240" s="92" t="s">
        <v>541</v>
      </c>
      <c r="BP240" s="92" t="s">
        <v>541</v>
      </c>
      <c r="BQ240" s="92" t="s">
        <v>541</v>
      </c>
      <c r="BR240" s="92" t="s">
        <v>541</v>
      </c>
      <c r="BS240" s="92" t="s">
        <v>541</v>
      </c>
      <c r="BT240" s="92" t="s">
        <v>541</v>
      </c>
      <c r="BU240" s="92" t="s">
        <v>541</v>
      </c>
      <c r="BV240" s="92" t="s">
        <v>158</v>
      </c>
      <c r="BW240" s="92" t="s">
        <v>541</v>
      </c>
      <c r="BX240" s="92" t="s">
        <v>541</v>
      </c>
      <c r="BY240" s="92" t="s">
        <v>158</v>
      </c>
      <c r="BZ240" s="222">
        <v>1</v>
      </c>
      <c r="CA240" s="92">
        <v>1</v>
      </c>
      <c r="CB240" s="92">
        <v>1</v>
      </c>
      <c r="CD240" s="92">
        <v>2</v>
      </c>
      <c r="CE240" s="92">
        <v>1</v>
      </c>
      <c r="CF240" s="92">
        <v>1</v>
      </c>
      <c r="CH240" s="236" t="s">
        <v>541</v>
      </c>
      <c r="DD240" s="92">
        <v>1</v>
      </c>
      <c r="DE240" s="92">
        <v>1</v>
      </c>
      <c r="DF240" s="92">
        <v>0</v>
      </c>
      <c r="DH240" s="92">
        <v>1</v>
      </c>
    </row>
    <row r="241" spans="1:112" ht="15.75" customHeight="1">
      <c r="A241" s="168">
        <v>232</v>
      </c>
      <c r="B241" s="279" t="s">
        <v>224</v>
      </c>
      <c r="C241" s="278">
        <v>28</v>
      </c>
      <c r="D241" s="278" t="s">
        <v>207</v>
      </c>
      <c r="E241" s="332" t="s">
        <v>470</v>
      </c>
      <c r="F241" s="279" t="s">
        <v>487</v>
      </c>
      <c r="G241" s="333">
        <v>2015</v>
      </c>
      <c r="H241" s="330">
        <v>142</v>
      </c>
      <c r="I241" s="251">
        <v>26.3</v>
      </c>
      <c r="J241" s="193" t="s">
        <v>158</v>
      </c>
      <c r="K241" s="74" t="s">
        <v>541</v>
      </c>
      <c r="L241" s="74" t="s">
        <v>158</v>
      </c>
      <c r="M241" s="97" t="s">
        <v>541</v>
      </c>
      <c r="N241" s="97" t="s">
        <v>158</v>
      </c>
      <c r="O241" s="97">
        <v>1</v>
      </c>
      <c r="P241" s="97" t="s">
        <v>541</v>
      </c>
      <c r="Q241" s="97" t="s">
        <v>158</v>
      </c>
      <c r="R241" s="97"/>
      <c r="S241" s="97"/>
      <c r="T241" s="97">
        <v>1</v>
      </c>
      <c r="U241" s="97">
        <v>1</v>
      </c>
      <c r="V241" s="97" t="s">
        <v>224</v>
      </c>
      <c r="W241" s="97">
        <v>25</v>
      </c>
      <c r="X241" s="97">
        <v>28</v>
      </c>
      <c r="Y241" s="97">
        <v>31</v>
      </c>
      <c r="Z241" s="97">
        <v>35</v>
      </c>
      <c r="AA241" s="97">
        <v>39</v>
      </c>
      <c r="AB241" s="97">
        <v>43</v>
      </c>
      <c r="AC241" s="97">
        <v>47</v>
      </c>
      <c r="AD241" s="97">
        <v>52</v>
      </c>
      <c r="AE241" s="97" t="s">
        <v>165</v>
      </c>
      <c r="AF241" s="97" t="s">
        <v>165</v>
      </c>
      <c r="AG241" s="97" t="s">
        <v>165</v>
      </c>
      <c r="AH241" s="97" t="s">
        <v>165</v>
      </c>
      <c r="AI241" s="97" t="s">
        <v>165</v>
      </c>
      <c r="AJ241" s="97" t="s">
        <v>165</v>
      </c>
      <c r="AK241" s="97" t="s">
        <v>165</v>
      </c>
      <c r="AL241" s="97" t="s">
        <v>165</v>
      </c>
      <c r="AM241" s="97" t="s">
        <v>165</v>
      </c>
      <c r="AN241" s="97" t="s">
        <v>165</v>
      </c>
      <c r="AO241" s="97" t="s">
        <v>165</v>
      </c>
      <c r="AR241" s="100">
        <v>28</v>
      </c>
      <c r="AS241" s="97">
        <v>28</v>
      </c>
      <c r="AT241" s="97" t="s">
        <v>541</v>
      </c>
      <c r="AU241" s="75" t="s">
        <v>541</v>
      </c>
      <c r="AV241" s="92" t="s">
        <v>27</v>
      </c>
      <c r="AW241" s="92" t="s">
        <v>158</v>
      </c>
      <c r="AZ241" s="92">
        <v>0</v>
      </c>
      <c r="BA241" s="101">
        <v>26.3</v>
      </c>
      <c r="BB241" s="92" t="s">
        <v>158</v>
      </c>
      <c r="BC241" s="92" t="s">
        <v>158</v>
      </c>
      <c r="BF241" s="92" t="s">
        <v>158</v>
      </c>
      <c r="BG241" s="92" t="s">
        <v>541</v>
      </c>
      <c r="BH241" s="92" t="s">
        <v>541</v>
      </c>
      <c r="BI241" s="92" t="s">
        <v>541</v>
      </c>
      <c r="BJ241" s="92" t="s">
        <v>541</v>
      </c>
      <c r="BK241" s="92" t="s">
        <v>541</v>
      </c>
      <c r="BL241" s="92" t="s">
        <v>541</v>
      </c>
      <c r="BM241" s="92" t="s">
        <v>541</v>
      </c>
      <c r="BN241" s="92" t="s">
        <v>541</v>
      </c>
      <c r="BO241" s="92" t="s">
        <v>541</v>
      </c>
      <c r="BP241" s="92" t="s">
        <v>541</v>
      </c>
      <c r="BQ241" s="92" t="s">
        <v>541</v>
      </c>
      <c r="BR241" s="92" t="s">
        <v>541</v>
      </c>
      <c r="BS241" s="92" t="s">
        <v>541</v>
      </c>
      <c r="BT241" s="92" t="s">
        <v>541</v>
      </c>
      <c r="BU241" s="92" t="s">
        <v>541</v>
      </c>
      <c r="BV241" s="92" t="s">
        <v>158</v>
      </c>
      <c r="BW241" s="92" t="s">
        <v>541</v>
      </c>
      <c r="BX241" s="92" t="s">
        <v>541</v>
      </c>
      <c r="BY241" s="92" t="s">
        <v>158</v>
      </c>
      <c r="BZ241" s="222">
        <v>2</v>
      </c>
      <c r="CA241" s="92">
        <v>1</v>
      </c>
      <c r="CB241" s="92">
        <v>1</v>
      </c>
      <c r="CD241" s="92">
        <v>2</v>
      </c>
      <c r="CE241" s="92">
        <v>1</v>
      </c>
      <c r="CF241" s="92">
        <v>1</v>
      </c>
      <c r="CH241" s="236" t="s">
        <v>541</v>
      </c>
      <c r="DD241" s="92">
        <v>1</v>
      </c>
      <c r="DE241" s="92">
        <v>1</v>
      </c>
      <c r="DF241" s="92">
        <v>0</v>
      </c>
      <c r="DH241" s="92">
        <v>2</v>
      </c>
    </row>
    <row r="242" spans="1:112" ht="15.75" customHeight="1">
      <c r="A242" s="168">
        <v>233</v>
      </c>
      <c r="B242" s="279" t="s">
        <v>224</v>
      </c>
      <c r="C242" s="278">
        <v>31</v>
      </c>
      <c r="D242" s="278" t="s">
        <v>207</v>
      </c>
      <c r="E242" s="332" t="s">
        <v>471</v>
      </c>
      <c r="F242" s="279" t="s">
        <v>487</v>
      </c>
      <c r="G242" s="333">
        <v>2015</v>
      </c>
      <c r="H242" s="330">
        <v>286</v>
      </c>
      <c r="I242" s="251">
        <v>30.3</v>
      </c>
      <c r="J242" s="193" t="s">
        <v>158</v>
      </c>
      <c r="K242" s="74" t="s">
        <v>541</v>
      </c>
      <c r="L242" s="74" t="s">
        <v>158</v>
      </c>
      <c r="M242" s="97" t="s">
        <v>541</v>
      </c>
      <c r="N242" s="97" t="s">
        <v>158</v>
      </c>
      <c r="O242" s="97">
        <v>1</v>
      </c>
      <c r="P242" s="97" t="s">
        <v>541</v>
      </c>
      <c r="Q242" s="97" t="s">
        <v>158</v>
      </c>
      <c r="R242" s="97"/>
      <c r="S242" s="97"/>
      <c r="T242" s="97">
        <v>1</v>
      </c>
      <c r="U242" s="97">
        <v>1</v>
      </c>
      <c r="V242" s="97" t="s">
        <v>224</v>
      </c>
      <c r="W242" s="97">
        <v>25</v>
      </c>
      <c r="X242" s="97">
        <v>28</v>
      </c>
      <c r="Y242" s="97">
        <v>31</v>
      </c>
      <c r="Z242" s="97">
        <v>35</v>
      </c>
      <c r="AA242" s="97">
        <v>39</v>
      </c>
      <c r="AB242" s="97">
        <v>43</v>
      </c>
      <c r="AC242" s="97">
        <v>47</v>
      </c>
      <c r="AD242" s="97">
        <v>52</v>
      </c>
      <c r="AE242" s="97" t="s">
        <v>165</v>
      </c>
      <c r="AF242" s="97" t="s">
        <v>165</v>
      </c>
      <c r="AG242" s="97" t="s">
        <v>165</v>
      </c>
      <c r="AH242" s="97" t="s">
        <v>165</v>
      </c>
      <c r="AI242" s="97" t="s">
        <v>165</v>
      </c>
      <c r="AJ242" s="97" t="s">
        <v>165</v>
      </c>
      <c r="AK242" s="97" t="s">
        <v>165</v>
      </c>
      <c r="AL242" s="97" t="s">
        <v>165</v>
      </c>
      <c r="AM242" s="97" t="s">
        <v>165</v>
      </c>
      <c r="AN242" s="97" t="s">
        <v>165</v>
      </c>
      <c r="AO242" s="97" t="s">
        <v>165</v>
      </c>
      <c r="AR242" s="100">
        <v>31</v>
      </c>
      <c r="AS242" s="97">
        <v>31</v>
      </c>
      <c r="AT242" s="97" t="s">
        <v>541</v>
      </c>
      <c r="AU242" s="75" t="s">
        <v>541</v>
      </c>
      <c r="AV242" s="92" t="s">
        <v>30</v>
      </c>
      <c r="AW242" s="92" t="s">
        <v>158</v>
      </c>
      <c r="AZ242" s="92">
        <v>0</v>
      </c>
      <c r="BA242" s="101">
        <v>30.3</v>
      </c>
      <c r="BB242" s="92" t="s">
        <v>158</v>
      </c>
      <c r="BC242" s="92" t="s">
        <v>158</v>
      </c>
      <c r="BF242" s="92" t="s">
        <v>158</v>
      </c>
      <c r="BG242" s="92" t="s">
        <v>541</v>
      </c>
      <c r="BH242" s="92" t="s">
        <v>541</v>
      </c>
      <c r="BI242" s="92" t="s">
        <v>541</v>
      </c>
      <c r="BJ242" s="92" t="s">
        <v>541</v>
      </c>
      <c r="BK242" s="92" t="s">
        <v>541</v>
      </c>
      <c r="BL242" s="92" t="s">
        <v>541</v>
      </c>
      <c r="BM242" s="92" t="s">
        <v>541</v>
      </c>
      <c r="BN242" s="92" t="s">
        <v>541</v>
      </c>
      <c r="BO242" s="92" t="s">
        <v>541</v>
      </c>
      <c r="BP242" s="92" t="s">
        <v>541</v>
      </c>
      <c r="BQ242" s="92" t="s">
        <v>541</v>
      </c>
      <c r="BR242" s="92" t="s">
        <v>541</v>
      </c>
      <c r="BS242" s="92" t="s">
        <v>541</v>
      </c>
      <c r="BT242" s="92" t="s">
        <v>541</v>
      </c>
      <c r="BU242" s="92" t="s">
        <v>541</v>
      </c>
      <c r="BV242" s="92" t="s">
        <v>158</v>
      </c>
      <c r="BW242" s="92" t="s">
        <v>541</v>
      </c>
      <c r="BX242" s="92" t="s">
        <v>541</v>
      </c>
      <c r="BY242" s="92" t="s">
        <v>158</v>
      </c>
      <c r="BZ242" s="222">
        <v>3</v>
      </c>
      <c r="CA242" s="92">
        <v>1</v>
      </c>
      <c r="CB242" s="92">
        <v>1</v>
      </c>
      <c r="CD242" s="92">
        <v>2</v>
      </c>
      <c r="CE242" s="92">
        <v>1</v>
      </c>
      <c r="CF242" s="92">
        <v>1</v>
      </c>
      <c r="CH242" s="236" t="s">
        <v>541</v>
      </c>
      <c r="DD242" s="92">
        <v>1</v>
      </c>
      <c r="DE242" s="92">
        <v>1</v>
      </c>
      <c r="DF242" s="92">
        <v>0</v>
      </c>
      <c r="DH242" s="92">
        <v>3</v>
      </c>
    </row>
    <row r="243" spans="1:112" ht="15.75" customHeight="1">
      <c r="A243" s="168">
        <v>234</v>
      </c>
      <c r="B243" s="279" t="s">
        <v>224</v>
      </c>
      <c r="C243" s="278">
        <v>31</v>
      </c>
      <c r="D243" s="278" t="s">
        <v>207</v>
      </c>
      <c r="E243" s="332" t="s">
        <v>472</v>
      </c>
      <c r="F243" s="279" t="s">
        <v>487</v>
      </c>
      <c r="G243" s="333">
        <v>2015</v>
      </c>
      <c r="H243" s="330">
        <v>153</v>
      </c>
      <c r="I243" s="251">
        <v>30.7</v>
      </c>
      <c r="J243" s="193" t="s">
        <v>158</v>
      </c>
      <c r="K243" s="74" t="s">
        <v>541</v>
      </c>
      <c r="L243" s="74" t="s">
        <v>158</v>
      </c>
      <c r="M243" s="97" t="s">
        <v>541</v>
      </c>
      <c r="N243" s="97" t="s">
        <v>158</v>
      </c>
      <c r="O243" s="97">
        <v>1</v>
      </c>
      <c r="P243" s="97" t="s">
        <v>541</v>
      </c>
      <c r="Q243" s="97" t="s">
        <v>158</v>
      </c>
      <c r="R243" s="97"/>
      <c r="S243" s="97"/>
      <c r="T243" s="97">
        <v>1</v>
      </c>
      <c r="U243" s="97">
        <v>1</v>
      </c>
      <c r="V243" s="97" t="s">
        <v>224</v>
      </c>
      <c r="W243" s="97">
        <v>25</v>
      </c>
      <c r="X243" s="97">
        <v>28</v>
      </c>
      <c r="Y243" s="97">
        <v>31</v>
      </c>
      <c r="Z243" s="97">
        <v>35</v>
      </c>
      <c r="AA243" s="97">
        <v>39</v>
      </c>
      <c r="AB243" s="97">
        <v>43</v>
      </c>
      <c r="AC243" s="97">
        <v>47</v>
      </c>
      <c r="AD243" s="97">
        <v>52</v>
      </c>
      <c r="AE243" s="97" t="s">
        <v>165</v>
      </c>
      <c r="AF243" s="97" t="s">
        <v>165</v>
      </c>
      <c r="AG243" s="97" t="s">
        <v>165</v>
      </c>
      <c r="AH243" s="97" t="s">
        <v>165</v>
      </c>
      <c r="AI243" s="97" t="s">
        <v>165</v>
      </c>
      <c r="AJ243" s="97" t="s">
        <v>165</v>
      </c>
      <c r="AK243" s="97" t="s">
        <v>165</v>
      </c>
      <c r="AL243" s="97" t="s">
        <v>165</v>
      </c>
      <c r="AM243" s="97" t="s">
        <v>165</v>
      </c>
      <c r="AN243" s="97" t="s">
        <v>165</v>
      </c>
      <c r="AO243" s="97" t="s">
        <v>165</v>
      </c>
      <c r="AR243" s="100">
        <v>31</v>
      </c>
      <c r="AS243" s="97">
        <v>31</v>
      </c>
      <c r="AT243" s="97" t="s">
        <v>541</v>
      </c>
      <c r="AU243" s="75" t="s">
        <v>541</v>
      </c>
      <c r="AV243" s="92" t="s">
        <v>30</v>
      </c>
      <c r="AW243" s="92" t="s">
        <v>158</v>
      </c>
      <c r="AZ243" s="92">
        <v>0</v>
      </c>
      <c r="BA243" s="101">
        <v>30.7</v>
      </c>
      <c r="BB243" s="92" t="s">
        <v>158</v>
      </c>
      <c r="BC243" s="92" t="s">
        <v>158</v>
      </c>
      <c r="BF243" s="92" t="s">
        <v>158</v>
      </c>
      <c r="BG243" s="92" t="s">
        <v>541</v>
      </c>
      <c r="BH243" s="92" t="s">
        <v>541</v>
      </c>
      <c r="BI243" s="92" t="s">
        <v>541</v>
      </c>
      <c r="BJ243" s="92" t="s">
        <v>541</v>
      </c>
      <c r="BK243" s="92" t="s">
        <v>541</v>
      </c>
      <c r="BL243" s="92" t="s">
        <v>541</v>
      </c>
      <c r="BM243" s="92" t="s">
        <v>541</v>
      </c>
      <c r="BN243" s="92" t="s">
        <v>541</v>
      </c>
      <c r="BO243" s="92" t="s">
        <v>541</v>
      </c>
      <c r="BP243" s="92" t="s">
        <v>541</v>
      </c>
      <c r="BQ243" s="92" t="s">
        <v>541</v>
      </c>
      <c r="BR243" s="92" t="s">
        <v>541</v>
      </c>
      <c r="BS243" s="92" t="s">
        <v>541</v>
      </c>
      <c r="BT243" s="92" t="s">
        <v>541</v>
      </c>
      <c r="BU243" s="92" t="s">
        <v>541</v>
      </c>
      <c r="BV243" s="92" t="s">
        <v>158</v>
      </c>
      <c r="BW243" s="92" t="s">
        <v>541</v>
      </c>
      <c r="BX243" s="92" t="s">
        <v>541</v>
      </c>
      <c r="BY243" s="92" t="s">
        <v>158</v>
      </c>
      <c r="BZ243" s="222">
        <v>4</v>
      </c>
      <c r="CA243" s="92">
        <v>1</v>
      </c>
      <c r="CB243" s="92">
        <v>1</v>
      </c>
      <c r="CD243" s="92">
        <v>2</v>
      </c>
      <c r="CE243" s="92">
        <v>1</v>
      </c>
      <c r="CF243" s="92">
        <v>1</v>
      </c>
      <c r="CH243" s="236" t="s">
        <v>541</v>
      </c>
      <c r="DD243" s="92">
        <v>1</v>
      </c>
      <c r="DE243" s="92">
        <v>1</v>
      </c>
      <c r="DF243" s="92">
        <v>0</v>
      </c>
      <c r="DH243" s="92">
        <v>4</v>
      </c>
    </row>
    <row r="244" spans="1:112" ht="15.75" customHeight="1">
      <c r="A244" s="168">
        <v>235</v>
      </c>
      <c r="B244" s="279" t="s">
        <v>212</v>
      </c>
      <c r="C244" s="330">
        <v>39</v>
      </c>
      <c r="D244" s="278" t="s">
        <v>207</v>
      </c>
      <c r="E244" s="332" t="s">
        <v>473</v>
      </c>
      <c r="F244" s="279" t="s">
        <v>487</v>
      </c>
      <c r="G244" s="333">
        <v>2012</v>
      </c>
      <c r="H244" s="330">
        <v>161</v>
      </c>
      <c r="I244" s="251">
        <v>38.5</v>
      </c>
      <c r="J244" s="193" t="s">
        <v>158</v>
      </c>
      <c r="K244" s="74" t="s">
        <v>541</v>
      </c>
      <c r="L244" s="74" t="s">
        <v>158</v>
      </c>
      <c r="M244" s="97" t="s">
        <v>541</v>
      </c>
      <c r="N244" s="97" t="s">
        <v>158</v>
      </c>
      <c r="O244" s="97">
        <v>2</v>
      </c>
      <c r="P244" s="97" t="s">
        <v>541</v>
      </c>
      <c r="Q244" s="97" t="s">
        <v>158</v>
      </c>
      <c r="R244" s="97"/>
      <c r="S244" s="97"/>
      <c r="T244" s="97">
        <v>2</v>
      </c>
      <c r="U244" s="97">
        <v>2</v>
      </c>
      <c r="V244" s="97" t="s">
        <v>212</v>
      </c>
      <c r="W244" s="97">
        <v>31</v>
      </c>
      <c r="X244" s="97">
        <v>35</v>
      </c>
      <c r="Y244" s="97">
        <v>39</v>
      </c>
      <c r="Z244" s="97">
        <v>43</v>
      </c>
      <c r="AA244" s="97">
        <v>47</v>
      </c>
      <c r="AB244" s="97">
        <v>52</v>
      </c>
      <c r="AC244" s="97">
        <v>57</v>
      </c>
      <c r="AD244" s="97">
        <v>63</v>
      </c>
      <c r="AE244" s="97" t="s">
        <v>165</v>
      </c>
      <c r="AF244" s="97" t="s">
        <v>165</v>
      </c>
      <c r="AG244" s="97" t="s">
        <v>165</v>
      </c>
      <c r="AH244" s="97" t="s">
        <v>165</v>
      </c>
      <c r="AI244" s="97" t="s">
        <v>165</v>
      </c>
      <c r="AJ244" s="97" t="s">
        <v>165</v>
      </c>
      <c r="AK244" s="97" t="s">
        <v>165</v>
      </c>
      <c r="AL244" s="97" t="s">
        <v>165</v>
      </c>
      <c r="AM244" s="97" t="s">
        <v>165</v>
      </c>
      <c r="AN244" s="97" t="s">
        <v>165</v>
      </c>
      <c r="AO244" s="97" t="s">
        <v>165</v>
      </c>
      <c r="AR244" s="100">
        <v>39</v>
      </c>
      <c r="AS244" s="97">
        <v>39</v>
      </c>
      <c r="AT244" s="97" t="s">
        <v>541</v>
      </c>
      <c r="AU244" s="75" t="s">
        <v>541</v>
      </c>
      <c r="AV244" s="92" t="s">
        <v>38</v>
      </c>
      <c r="AW244" s="92" t="s">
        <v>158</v>
      </c>
      <c r="AZ244" s="92">
        <v>0</v>
      </c>
      <c r="BA244" s="101">
        <v>38.5</v>
      </c>
      <c r="BB244" s="92" t="s">
        <v>158</v>
      </c>
      <c r="BC244" s="92" t="s">
        <v>158</v>
      </c>
      <c r="BF244" s="92" t="s">
        <v>541</v>
      </c>
      <c r="BG244" s="92" t="s">
        <v>158</v>
      </c>
      <c r="BH244" s="92" t="s">
        <v>541</v>
      </c>
      <c r="BI244" s="92" t="s">
        <v>541</v>
      </c>
      <c r="BJ244" s="92" t="s">
        <v>541</v>
      </c>
      <c r="BK244" s="92" t="s">
        <v>541</v>
      </c>
      <c r="BL244" s="92" t="s">
        <v>541</v>
      </c>
      <c r="BM244" s="92" t="s">
        <v>541</v>
      </c>
      <c r="BN244" s="92" t="s">
        <v>541</v>
      </c>
      <c r="BO244" s="92" t="s">
        <v>541</v>
      </c>
      <c r="BP244" s="92" t="s">
        <v>541</v>
      </c>
      <c r="BQ244" s="92" t="s">
        <v>541</v>
      </c>
      <c r="BR244" s="92" t="s">
        <v>541</v>
      </c>
      <c r="BS244" s="92" t="s">
        <v>541</v>
      </c>
      <c r="BT244" s="92" t="s">
        <v>541</v>
      </c>
      <c r="BU244" s="92" t="s">
        <v>541</v>
      </c>
      <c r="BV244" s="92" t="s">
        <v>158</v>
      </c>
      <c r="BW244" s="92" t="s">
        <v>541</v>
      </c>
      <c r="BX244" s="92" t="s">
        <v>541</v>
      </c>
      <c r="BY244" s="92" t="s">
        <v>158</v>
      </c>
      <c r="BZ244" s="222">
        <v>5</v>
      </c>
      <c r="CA244" s="92">
        <v>1</v>
      </c>
      <c r="CB244" s="92">
        <v>1</v>
      </c>
      <c r="CD244" s="92">
        <v>2</v>
      </c>
      <c r="CE244" s="92">
        <v>1</v>
      </c>
      <c r="CF244" s="92">
        <v>1</v>
      </c>
      <c r="CH244" s="236" t="s">
        <v>541</v>
      </c>
      <c r="DD244" s="92">
        <v>1</v>
      </c>
      <c r="DE244" s="92">
        <v>1</v>
      </c>
      <c r="DF244" s="92">
        <v>0</v>
      </c>
      <c r="DH244" s="92">
        <v>5</v>
      </c>
    </row>
    <row r="245" spans="1:112">
      <c r="A245" s="168">
        <v>236</v>
      </c>
      <c r="B245" s="274" t="s">
        <v>212</v>
      </c>
      <c r="C245" s="330">
        <v>35</v>
      </c>
      <c r="D245" s="278" t="s">
        <v>207</v>
      </c>
      <c r="E245" s="332" t="s">
        <v>474</v>
      </c>
      <c r="F245" s="279" t="s">
        <v>487</v>
      </c>
      <c r="G245" s="334">
        <v>2012</v>
      </c>
      <c r="H245" s="330">
        <v>267</v>
      </c>
      <c r="I245" s="251">
        <v>34.9</v>
      </c>
      <c r="J245" s="193" t="s">
        <v>158</v>
      </c>
      <c r="K245" s="74" t="s">
        <v>541</v>
      </c>
      <c r="L245" s="74" t="s">
        <v>158</v>
      </c>
      <c r="M245" s="97" t="s">
        <v>541</v>
      </c>
      <c r="N245" s="97" t="s">
        <v>158</v>
      </c>
      <c r="O245" s="97">
        <v>2</v>
      </c>
      <c r="P245" s="97" t="s">
        <v>541</v>
      </c>
      <c r="Q245" s="97" t="s">
        <v>158</v>
      </c>
      <c r="R245" s="97"/>
      <c r="S245" s="97"/>
      <c r="T245" s="97">
        <v>2</v>
      </c>
      <c r="U245" s="97">
        <v>2</v>
      </c>
      <c r="V245" s="97" t="s">
        <v>212</v>
      </c>
      <c r="W245" s="97">
        <v>31</v>
      </c>
      <c r="X245" s="97">
        <v>35</v>
      </c>
      <c r="Y245" s="97">
        <v>39</v>
      </c>
      <c r="Z245" s="97">
        <v>43</v>
      </c>
      <c r="AA245" s="97">
        <v>47</v>
      </c>
      <c r="AB245" s="97">
        <v>52</v>
      </c>
      <c r="AC245" s="97">
        <v>57</v>
      </c>
      <c r="AD245" s="97">
        <v>63</v>
      </c>
      <c r="AE245" s="97" t="s">
        <v>165</v>
      </c>
      <c r="AF245" s="97" t="s">
        <v>165</v>
      </c>
      <c r="AG245" s="97" t="s">
        <v>165</v>
      </c>
      <c r="AH245" s="97" t="s">
        <v>165</v>
      </c>
      <c r="AI245" s="97" t="s">
        <v>165</v>
      </c>
      <c r="AJ245" s="97" t="s">
        <v>165</v>
      </c>
      <c r="AK245" s="97" t="s">
        <v>165</v>
      </c>
      <c r="AL245" s="97" t="s">
        <v>165</v>
      </c>
      <c r="AM245" s="97" t="s">
        <v>165</v>
      </c>
      <c r="AN245" s="97" t="s">
        <v>165</v>
      </c>
      <c r="AO245" s="97" t="s">
        <v>165</v>
      </c>
      <c r="AR245" s="100">
        <v>35</v>
      </c>
      <c r="AS245" s="97">
        <v>35</v>
      </c>
      <c r="AT245" s="97" t="s">
        <v>541</v>
      </c>
      <c r="AU245" s="75" t="s">
        <v>541</v>
      </c>
      <c r="AV245" s="92" t="s">
        <v>34</v>
      </c>
      <c r="AW245" s="92" t="s">
        <v>158</v>
      </c>
      <c r="AZ245" s="92">
        <v>0</v>
      </c>
      <c r="BA245" s="101">
        <v>34.9</v>
      </c>
      <c r="BB245" s="92" t="s">
        <v>158</v>
      </c>
      <c r="BC245" s="92" t="s">
        <v>158</v>
      </c>
      <c r="BF245" s="92" t="s">
        <v>541</v>
      </c>
      <c r="BG245" s="92" t="s">
        <v>158</v>
      </c>
      <c r="BH245" s="92" t="s">
        <v>541</v>
      </c>
      <c r="BI245" s="92" t="s">
        <v>541</v>
      </c>
      <c r="BJ245" s="92" t="s">
        <v>541</v>
      </c>
      <c r="BK245" s="92" t="s">
        <v>541</v>
      </c>
      <c r="BL245" s="92" t="s">
        <v>541</v>
      </c>
      <c r="BM245" s="92" t="s">
        <v>541</v>
      </c>
      <c r="BN245" s="92" t="s">
        <v>541</v>
      </c>
      <c r="BO245" s="92" t="s">
        <v>541</v>
      </c>
      <c r="BP245" s="92" t="s">
        <v>541</v>
      </c>
      <c r="BQ245" s="92" t="s">
        <v>541</v>
      </c>
      <c r="BR245" s="92" t="s">
        <v>541</v>
      </c>
      <c r="BS245" s="92" t="s">
        <v>541</v>
      </c>
      <c r="BT245" s="92" t="s">
        <v>541</v>
      </c>
      <c r="BU245" s="92" t="s">
        <v>541</v>
      </c>
      <c r="BV245" s="92" t="s">
        <v>158</v>
      </c>
      <c r="BW245" s="92" t="s">
        <v>541</v>
      </c>
      <c r="BX245" s="92" t="s">
        <v>541</v>
      </c>
      <c r="BY245" s="92" t="s">
        <v>158</v>
      </c>
      <c r="BZ245" s="222">
        <v>6</v>
      </c>
      <c r="CA245" s="92">
        <v>1</v>
      </c>
      <c r="CB245" s="92">
        <v>1</v>
      </c>
      <c r="CD245" s="92">
        <v>2</v>
      </c>
      <c r="CE245" s="92">
        <v>1</v>
      </c>
      <c r="CF245" s="92">
        <v>1</v>
      </c>
      <c r="CH245" s="236" t="s">
        <v>541</v>
      </c>
      <c r="DD245" s="92">
        <v>1</v>
      </c>
      <c r="DE245" s="92">
        <v>1</v>
      </c>
      <c r="DF245" s="92">
        <v>0</v>
      </c>
      <c r="DH245" s="92">
        <v>6</v>
      </c>
    </row>
    <row r="246" spans="1:112">
      <c r="A246" s="168">
        <v>237</v>
      </c>
      <c r="B246" s="279" t="s">
        <v>212</v>
      </c>
      <c r="C246" s="278">
        <v>47</v>
      </c>
      <c r="D246" s="278" t="s">
        <v>207</v>
      </c>
      <c r="E246" s="332" t="s">
        <v>475</v>
      </c>
      <c r="F246" s="279" t="s">
        <v>487</v>
      </c>
      <c r="G246" s="334">
        <v>2013</v>
      </c>
      <c r="H246" s="330">
        <v>79</v>
      </c>
      <c r="I246" s="251">
        <v>45.9</v>
      </c>
      <c r="J246" s="193" t="s">
        <v>158</v>
      </c>
      <c r="K246" s="74" t="s">
        <v>541</v>
      </c>
      <c r="L246" s="74" t="s">
        <v>158</v>
      </c>
      <c r="M246" s="97" t="s">
        <v>541</v>
      </c>
      <c r="N246" s="97" t="s">
        <v>158</v>
      </c>
      <c r="O246" s="97">
        <v>2</v>
      </c>
      <c r="P246" s="97" t="s">
        <v>541</v>
      </c>
      <c r="Q246" s="97" t="s">
        <v>158</v>
      </c>
      <c r="R246" s="97"/>
      <c r="S246" s="97"/>
      <c r="T246" s="97">
        <v>2</v>
      </c>
      <c r="U246" s="97">
        <v>2</v>
      </c>
      <c r="V246" s="97" t="s">
        <v>212</v>
      </c>
      <c r="W246" s="97">
        <v>31</v>
      </c>
      <c r="X246" s="97">
        <v>35</v>
      </c>
      <c r="Y246" s="97">
        <v>39</v>
      </c>
      <c r="Z246" s="97">
        <v>43</v>
      </c>
      <c r="AA246" s="97">
        <v>47</v>
      </c>
      <c r="AB246" s="97">
        <v>52</v>
      </c>
      <c r="AC246" s="97">
        <v>57</v>
      </c>
      <c r="AD246" s="97">
        <v>63</v>
      </c>
      <c r="AE246" s="97" t="s">
        <v>165</v>
      </c>
      <c r="AF246" s="97" t="s">
        <v>165</v>
      </c>
      <c r="AG246" s="97" t="s">
        <v>165</v>
      </c>
      <c r="AH246" s="97" t="s">
        <v>165</v>
      </c>
      <c r="AI246" s="97" t="s">
        <v>165</v>
      </c>
      <c r="AJ246" s="97" t="s">
        <v>165</v>
      </c>
      <c r="AK246" s="97" t="s">
        <v>165</v>
      </c>
      <c r="AL246" s="97" t="s">
        <v>165</v>
      </c>
      <c r="AM246" s="97" t="s">
        <v>165</v>
      </c>
      <c r="AN246" s="97" t="s">
        <v>165</v>
      </c>
      <c r="AO246" s="97" t="s">
        <v>165</v>
      </c>
      <c r="AR246" s="100">
        <v>47</v>
      </c>
      <c r="AS246" s="97">
        <v>47</v>
      </c>
      <c r="AT246" s="97" t="s">
        <v>541</v>
      </c>
      <c r="AU246" s="75" t="s">
        <v>541</v>
      </c>
      <c r="AV246" s="92" t="s">
        <v>46</v>
      </c>
      <c r="AW246" s="92" t="s">
        <v>158</v>
      </c>
      <c r="AZ246" s="92">
        <v>0</v>
      </c>
      <c r="BA246" s="101">
        <v>45.9</v>
      </c>
      <c r="BB246" s="92" t="s">
        <v>158</v>
      </c>
      <c r="BC246" s="92" t="s">
        <v>158</v>
      </c>
      <c r="BF246" s="92" t="s">
        <v>541</v>
      </c>
      <c r="BG246" s="92" t="s">
        <v>158</v>
      </c>
      <c r="BH246" s="92" t="s">
        <v>541</v>
      </c>
      <c r="BI246" s="92" t="s">
        <v>541</v>
      </c>
      <c r="BJ246" s="92" t="s">
        <v>541</v>
      </c>
      <c r="BK246" s="92" t="s">
        <v>541</v>
      </c>
      <c r="BL246" s="92" t="s">
        <v>541</v>
      </c>
      <c r="BM246" s="92" t="s">
        <v>541</v>
      </c>
      <c r="BN246" s="92" t="s">
        <v>541</v>
      </c>
      <c r="BO246" s="92" t="s">
        <v>541</v>
      </c>
      <c r="BP246" s="92" t="s">
        <v>541</v>
      </c>
      <c r="BQ246" s="92" t="s">
        <v>541</v>
      </c>
      <c r="BR246" s="92" t="s">
        <v>541</v>
      </c>
      <c r="BS246" s="92" t="s">
        <v>541</v>
      </c>
      <c r="BT246" s="92" t="s">
        <v>541</v>
      </c>
      <c r="BU246" s="92" t="s">
        <v>541</v>
      </c>
      <c r="BV246" s="92" t="s">
        <v>158</v>
      </c>
      <c r="BW246" s="92" t="s">
        <v>541</v>
      </c>
      <c r="BX246" s="92" t="s">
        <v>541</v>
      </c>
      <c r="BY246" s="92" t="s">
        <v>158</v>
      </c>
      <c r="BZ246" s="222">
        <v>7</v>
      </c>
      <c r="CA246" s="92">
        <v>1</v>
      </c>
      <c r="CB246" s="92">
        <v>1</v>
      </c>
      <c r="CD246" s="92">
        <v>2</v>
      </c>
      <c r="CE246" s="92">
        <v>1</v>
      </c>
      <c r="CF246" s="92">
        <v>1</v>
      </c>
      <c r="CH246" s="236" t="s">
        <v>541</v>
      </c>
      <c r="DD246" s="92">
        <v>1</v>
      </c>
      <c r="DE246" s="92">
        <v>1</v>
      </c>
      <c r="DF246" s="92">
        <v>0</v>
      </c>
      <c r="DH246" s="92">
        <v>7</v>
      </c>
    </row>
    <row r="247" spans="1:112">
      <c r="A247" s="168">
        <v>238</v>
      </c>
      <c r="B247" s="279" t="s">
        <v>212</v>
      </c>
      <c r="C247" s="278">
        <v>35</v>
      </c>
      <c r="D247" s="278" t="s">
        <v>207</v>
      </c>
      <c r="E247" s="332" t="s">
        <v>476</v>
      </c>
      <c r="F247" s="279" t="s">
        <v>487</v>
      </c>
      <c r="G247" s="334">
        <v>2013</v>
      </c>
      <c r="H247" s="330">
        <v>284</v>
      </c>
      <c r="I247" s="251">
        <v>33</v>
      </c>
      <c r="J247" s="193" t="s">
        <v>158</v>
      </c>
      <c r="K247" s="74" t="s">
        <v>541</v>
      </c>
      <c r="L247" s="74" t="s">
        <v>158</v>
      </c>
      <c r="M247" s="97" t="s">
        <v>541</v>
      </c>
      <c r="N247" s="97" t="s">
        <v>158</v>
      </c>
      <c r="O247" s="97">
        <v>2</v>
      </c>
      <c r="P247" s="97" t="s">
        <v>541</v>
      </c>
      <c r="Q247" s="97" t="s">
        <v>158</v>
      </c>
      <c r="R247" s="97"/>
      <c r="S247" s="97"/>
      <c r="T247" s="97">
        <v>2</v>
      </c>
      <c r="U247" s="97">
        <v>2</v>
      </c>
      <c r="V247" s="97" t="s">
        <v>212</v>
      </c>
      <c r="W247" s="97">
        <v>31</v>
      </c>
      <c r="X247" s="97">
        <v>35</v>
      </c>
      <c r="Y247" s="97">
        <v>39</v>
      </c>
      <c r="Z247" s="97">
        <v>43</v>
      </c>
      <c r="AA247" s="97">
        <v>47</v>
      </c>
      <c r="AB247" s="97">
        <v>52</v>
      </c>
      <c r="AC247" s="97">
        <v>57</v>
      </c>
      <c r="AD247" s="97">
        <v>63</v>
      </c>
      <c r="AE247" s="97" t="s">
        <v>165</v>
      </c>
      <c r="AF247" s="97" t="s">
        <v>165</v>
      </c>
      <c r="AG247" s="97" t="s">
        <v>165</v>
      </c>
      <c r="AH247" s="97" t="s">
        <v>165</v>
      </c>
      <c r="AI247" s="97" t="s">
        <v>165</v>
      </c>
      <c r="AJ247" s="97" t="s">
        <v>165</v>
      </c>
      <c r="AK247" s="97" t="s">
        <v>165</v>
      </c>
      <c r="AL247" s="97" t="s">
        <v>165</v>
      </c>
      <c r="AM247" s="97" t="s">
        <v>165</v>
      </c>
      <c r="AN247" s="97" t="s">
        <v>165</v>
      </c>
      <c r="AO247" s="97" t="s">
        <v>165</v>
      </c>
      <c r="AR247" s="100">
        <v>35</v>
      </c>
      <c r="AS247" s="97">
        <v>35</v>
      </c>
      <c r="AT247" s="97" t="s">
        <v>541</v>
      </c>
      <c r="AU247" s="75" t="s">
        <v>541</v>
      </c>
      <c r="AV247" s="92" t="s">
        <v>34</v>
      </c>
      <c r="AW247" s="92" t="s">
        <v>158</v>
      </c>
      <c r="AZ247" s="92">
        <v>0</v>
      </c>
      <c r="BA247" s="101">
        <v>33</v>
      </c>
      <c r="BB247" s="92" t="s">
        <v>158</v>
      </c>
      <c r="BC247" s="92" t="s">
        <v>158</v>
      </c>
      <c r="BF247" s="92" t="s">
        <v>541</v>
      </c>
      <c r="BG247" s="92" t="s">
        <v>158</v>
      </c>
      <c r="BH247" s="92" t="s">
        <v>541</v>
      </c>
      <c r="BI247" s="92" t="s">
        <v>541</v>
      </c>
      <c r="BJ247" s="92" t="s">
        <v>541</v>
      </c>
      <c r="BK247" s="92" t="s">
        <v>541</v>
      </c>
      <c r="BL247" s="92" t="s">
        <v>541</v>
      </c>
      <c r="BM247" s="92" t="s">
        <v>541</v>
      </c>
      <c r="BN247" s="92" t="s">
        <v>541</v>
      </c>
      <c r="BO247" s="92" t="s">
        <v>541</v>
      </c>
      <c r="BP247" s="92" t="s">
        <v>541</v>
      </c>
      <c r="BQ247" s="92" t="s">
        <v>541</v>
      </c>
      <c r="BR247" s="92" t="s">
        <v>541</v>
      </c>
      <c r="BS247" s="92" t="s">
        <v>541</v>
      </c>
      <c r="BT247" s="92" t="s">
        <v>541</v>
      </c>
      <c r="BU247" s="92" t="s">
        <v>541</v>
      </c>
      <c r="BV247" s="92" t="s">
        <v>158</v>
      </c>
      <c r="BW247" s="92" t="s">
        <v>541</v>
      </c>
      <c r="BX247" s="92" t="s">
        <v>541</v>
      </c>
      <c r="BY247" s="92" t="s">
        <v>158</v>
      </c>
      <c r="BZ247" s="222">
        <v>8</v>
      </c>
      <c r="CA247" s="92">
        <v>1</v>
      </c>
      <c r="CB247" s="92">
        <v>1</v>
      </c>
      <c r="CD247" s="92">
        <v>2</v>
      </c>
      <c r="CE247" s="92">
        <v>1</v>
      </c>
      <c r="CF247" s="92">
        <v>1</v>
      </c>
      <c r="CH247" s="236" t="s">
        <v>541</v>
      </c>
      <c r="DD247" s="92">
        <v>1</v>
      </c>
      <c r="DE247" s="92">
        <v>1</v>
      </c>
      <c r="DF247" s="92">
        <v>0</v>
      </c>
      <c r="DH247" s="92">
        <v>8</v>
      </c>
    </row>
    <row r="248" spans="1:112">
      <c r="A248" s="168">
        <v>239</v>
      </c>
      <c r="B248" s="279" t="s">
        <v>212</v>
      </c>
      <c r="C248" s="278">
        <v>43</v>
      </c>
      <c r="D248" s="278" t="s">
        <v>207</v>
      </c>
      <c r="E248" s="332" t="s">
        <v>477</v>
      </c>
      <c r="F248" s="279" t="s">
        <v>487</v>
      </c>
      <c r="G248" s="334">
        <v>2013</v>
      </c>
      <c r="H248" s="330">
        <v>14</v>
      </c>
      <c r="I248" s="251">
        <v>41.9</v>
      </c>
      <c r="J248" s="193" t="s">
        <v>158</v>
      </c>
      <c r="K248" s="74" t="s">
        <v>541</v>
      </c>
      <c r="L248" s="74" t="s">
        <v>158</v>
      </c>
      <c r="M248" s="97" t="s">
        <v>541</v>
      </c>
      <c r="N248" s="97" t="s">
        <v>158</v>
      </c>
      <c r="O248" s="97">
        <v>2</v>
      </c>
      <c r="P248" s="97" t="s">
        <v>541</v>
      </c>
      <c r="Q248" s="97" t="s">
        <v>158</v>
      </c>
      <c r="R248" s="97"/>
      <c r="S248" s="97"/>
      <c r="T248" s="97">
        <v>2</v>
      </c>
      <c r="U248" s="97">
        <v>2</v>
      </c>
      <c r="V248" s="97" t="s">
        <v>212</v>
      </c>
      <c r="W248" s="97">
        <v>31</v>
      </c>
      <c r="X248" s="97">
        <v>35</v>
      </c>
      <c r="Y248" s="97">
        <v>39</v>
      </c>
      <c r="Z248" s="97">
        <v>43</v>
      </c>
      <c r="AA248" s="97">
        <v>47</v>
      </c>
      <c r="AB248" s="97">
        <v>52</v>
      </c>
      <c r="AC248" s="97">
        <v>57</v>
      </c>
      <c r="AD248" s="97">
        <v>63</v>
      </c>
      <c r="AE248" s="97" t="s">
        <v>165</v>
      </c>
      <c r="AF248" s="97" t="s">
        <v>165</v>
      </c>
      <c r="AG248" s="97" t="s">
        <v>165</v>
      </c>
      <c r="AH248" s="97" t="s">
        <v>165</v>
      </c>
      <c r="AI248" s="97" t="s">
        <v>165</v>
      </c>
      <c r="AJ248" s="97" t="s">
        <v>165</v>
      </c>
      <c r="AK248" s="97" t="s">
        <v>165</v>
      </c>
      <c r="AL248" s="97" t="s">
        <v>165</v>
      </c>
      <c r="AM248" s="97" t="s">
        <v>165</v>
      </c>
      <c r="AN248" s="97" t="s">
        <v>165</v>
      </c>
      <c r="AO248" s="97" t="s">
        <v>165</v>
      </c>
      <c r="AR248" s="100">
        <v>43</v>
      </c>
      <c r="AS248" s="97">
        <v>43</v>
      </c>
      <c r="AT248" s="97" t="s">
        <v>541</v>
      </c>
      <c r="AU248" s="75" t="s">
        <v>541</v>
      </c>
      <c r="AV248" s="92" t="s">
        <v>42</v>
      </c>
      <c r="AW248" s="92" t="s">
        <v>158</v>
      </c>
      <c r="AZ248" s="92">
        <v>0</v>
      </c>
      <c r="BA248" s="101">
        <v>41.9</v>
      </c>
      <c r="BB248" s="92" t="s">
        <v>158</v>
      </c>
      <c r="BC248" s="92" t="s">
        <v>158</v>
      </c>
      <c r="BF248" s="92" t="s">
        <v>541</v>
      </c>
      <c r="BG248" s="92" t="s">
        <v>158</v>
      </c>
      <c r="BH248" s="92" t="s">
        <v>541</v>
      </c>
      <c r="BI248" s="92" t="s">
        <v>541</v>
      </c>
      <c r="BJ248" s="92" t="s">
        <v>541</v>
      </c>
      <c r="BK248" s="92" t="s">
        <v>541</v>
      </c>
      <c r="BL248" s="92" t="s">
        <v>541</v>
      </c>
      <c r="BM248" s="92" t="s">
        <v>541</v>
      </c>
      <c r="BN248" s="92" t="s">
        <v>541</v>
      </c>
      <c r="BO248" s="92" t="s">
        <v>541</v>
      </c>
      <c r="BP248" s="92" t="s">
        <v>541</v>
      </c>
      <c r="BQ248" s="92" t="s">
        <v>541</v>
      </c>
      <c r="BR248" s="92" t="s">
        <v>541</v>
      </c>
      <c r="BS248" s="92" t="s">
        <v>541</v>
      </c>
      <c r="BT248" s="92" t="s">
        <v>541</v>
      </c>
      <c r="BU248" s="92" t="s">
        <v>541</v>
      </c>
      <c r="BV248" s="92" t="s">
        <v>158</v>
      </c>
      <c r="BW248" s="92" t="s">
        <v>541</v>
      </c>
      <c r="BX248" s="92" t="s">
        <v>541</v>
      </c>
      <c r="BY248" s="92" t="s">
        <v>158</v>
      </c>
      <c r="BZ248" s="222">
        <v>9</v>
      </c>
      <c r="CA248" s="92">
        <v>1</v>
      </c>
      <c r="CB248" s="92">
        <v>1</v>
      </c>
      <c r="CD248" s="92">
        <v>2</v>
      </c>
      <c r="CE248" s="92">
        <v>1</v>
      </c>
      <c r="CF248" s="92">
        <v>1</v>
      </c>
      <c r="CH248" s="236" t="s">
        <v>541</v>
      </c>
      <c r="DD248" s="92">
        <v>1</v>
      </c>
      <c r="DE248" s="92">
        <v>1</v>
      </c>
      <c r="DF248" s="92">
        <v>0</v>
      </c>
      <c r="DH248" s="92">
        <v>9</v>
      </c>
    </row>
    <row r="249" spans="1:112">
      <c r="A249" s="168">
        <v>240</v>
      </c>
      <c r="B249" s="279" t="s">
        <v>208</v>
      </c>
      <c r="C249" s="278">
        <v>70</v>
      </c>
      <c r="D249" s="278" t="s">
        <v>207</v>
      </c>
      <c r="E249" s="332" t="s">
        <v>478</v>
      </c>
      <c r="F249" s="279" t="s">
        <v>487</v>
      </c>
      <c r="G249" s="334">
        <v>2010</v>
      </c>
      <c r="H249" s="330">
        <v>27</v>
      </c>
      <c r="I249" s="251">
        <v>64</v>
      </c>
      <c r="J249" s="193" t="s">
        <v>158</v>
      </c>
      <c r="K249" s="74" t="s">
        <v>541</v>
      </c>
      <c r="L249" s="74" t="s">
        <v>158</v>
      </c>
      <c r="M249" s="97" t="s">
        <v>541</v>
      </c>
      <c r="N249" s="97" t="s">
        <v>158</v>
      </c>
      <c r="O249" s="97">
        <v>3</v>
      </c>
      <c r="P249" s="97" t="s">
        <v>541</v>
      </c>
      <c r="Q249" s="97" t="s">
        <v>158</v>
      </c>
      <c r="R249" s="97"/>
      <c r="S249" s="97"/>
      <c r="T249" s="97">
        <v>3</v>
      </c>
      <c r="U249" s="97">
        <v>3</v>
      </c>
      <c r="V249" s="97" t="s">
        <v>208</v>
      </c>
      <c r="W249" s="97">
        <v>35</v>
      </c>
      <c r="X249" s="97">
        <v>39</v>
      </c>
      <c r="Y249" s="97">
        <v>43</v>
      </c>
      <c r="Z249" s="97">
        <v>47</v>
      </c>
      <c r="AA249" s="97">
        <v>52</v>
      </c>
      <c r="AB249" s="97">
        <v>57</v>
      </c>
      <c r="AC249" s="97">
        <v>63</v>
      </c>
      <c r="AD249" s="97">
        <v>70</v>
      </c>
      <c r="AE249" s="97">
        <v>80</v>
      </c>
      <c r="AF249" s="97">
        <v>90</v>
      </c>
      <c r="AG249" s="97" t="s">
        <v>165</v>
      </c>
      <c r="AH249" s="97" t="s">
        <v>165</v>
      </c>
      <c r="AI249" s="97" t="s">
        <v>165</v>
      </c>
      <c r="AJ249" s="97" t="s">
        <v>165</v>
      </c>
      <c r="AK249" s="97" t="s">
        <v>165</v>
      </c>
      <c r="AL249" s="97" t="s">
        <v>165</v>
      </c>
      <c r="AM249" s="97" t="s">
        <v>165</v>
      </c>
      <c r="AN249" s="97" t="s">
        <v>165</v>
      </c>
      <c r="AO249" s="97" t="s">
        <v>165</v>
      </c>
      <c r="AR249" s="100">
        <v>70</v>
      </c>
      <c r="AS249" s="97" t="s">
        <v>541</v>
      </c>
      <c r="AT249" s="97">
        <v>70</v>
      </c>
      <c r="AU249" s="75" t="s">
        <v>541</v>
      </c>
      <c r="AV249" s="92" t="s">
        <v>61</v>
      </c>
      <c r="AW249" s="92" t="s">
        <v>158</v>
      </c>
      <c r="AZ249" s="92">
        <v>0</v>
      </c>
      <c r="BA249" s="101">
        <v>64</v>
      </c>
      <c r="BB249" s="92" t="s">
        <v>158</v>
      </c>
      <c r="BC249" s="92" t="s">
        <v>158</v>
      </c>
      <c r="BF249" s="92" t="s">
        <v>541</v>
      </c>
      <c r="BG249" s="92" t="s">
        <v>541</v>
      </c>
      <c r="BH249" s="92" t="s">
        <v>158</v>
      </c>
      <c r="BI249" s="92" t="s">
        <v>541</v>
      </c>
      <c r="BJ249" s="92" t="s">
        <v>541</v>
      </c>
      <c r="BK249" s="92" t="s">
        <v>541</v>
      </c>
      <c r="BL249" s="92" t="s">
        <v>541</v>
      </c>
      <c r="BM249" s="92" t="s">
        <v>541</v>
      </c>
      <c r="BN249" s="92" t="s">
        <v>541</v>
      </c>
      <c r="BO249" s="92" t="s">
        <v>541</v>
      </c>
      <c r="BP249" s="92" t="s">
        <v>541</v>
      </c>
      <c r="BQ249" s="92" t="s">
        <v>541</v>
      </c>
      <c r="BR249" s="92" t="s">
        <v>541</v>
      </c>
      <c r="BS249" s="92" t="s">
        <v>541</v>
      </c>
      <c r="BT249" s="92" t="s">
        <v>541</v>
      </c>
      <c r="BU249" s="92" t="s">
        <v>541</v>
      </c>
      <c r="BV249" s="92" t="s">
        <v>158</v>
      </c>
      <c r="BW249" s="92" t="s">
        <v>541</v>
      </c>
      <c r="BX249" s="92" t="s">
        <v>541</v>
      </c>
      <c r="BY249" s="92" t="s">
        <v>158</v>
      </c>
      <c r="BZ249" s="222">
        <v>10</v>
      </c>
      <c r="CA249" s="92">
        <v>1</v>
      </c>
      <c r="CB249" s="92">
        <v>1</v>
      </c>
      <c r="CD249" s="92">
        <v>2</v>
      </c>
      <c r="CE249" s="92">
        <v>1</v>
      </c>
      <c r="CF249" s="92">
        <v>1</v>
      </c>
      <c r="CH249" s="236" t="s">
        <v>541</v>
      </c>
      <c r="DD249" s="92">
        <v>1</v>
      </c>
      <c r="DE249" s="92">
        <v>1</v>
      </c>
      <c r="DF249" s="92">
        <v>0</v>
      </c>
      <c r="DH249" s="92">
        <v>10</v>
      </c>
    </row>
    <row r="250" spans="1:112">
      <c r="A250" s="168">
        <v>241</v>
      </c>
      <c r="B250" s="279" t="s">
        <v>208</v>
      </c>
      <c r="C250" s="330">
        <v>52</v>
      </c>
      <c r="D250" s="278" t="s">
        <v>207</v>
      </c>
      <c r="E250" s="332" t="s">
        <v>479</v>
      </c>
      <c r="F250" s="279" t="s">
        <v>487</v>
      </c>
      <c r="G250" s="334">
        <v>2010</v>
      </c>
      <c r="H250" s="330">
        <v>29</v>
      </c>
      <c r="I250" s="251">
        <v>48.9</v>
      </c>
      <c r="J250" s="193" t="s">
        <v>158</v>
      </c>
      <c r="K250" s="74" t="s">
        <v>541</v>
      </c>
      <c r="L250" s="74" t="s">
        <v>158</v>
      </c>
      <c r="M250" s="97" t="s">
        <v>541</v>
      </c>
      <c r="N250" s="97" t="s">
        <v>158</v>
      </c>
      <c r="O250" s="97">
        <v>3</v>
      </c>
      <c r="P250" s="97" t="s">
        <v>541</v>
      </c>
      <c r="Q250" s="97" t="s">
        <v>158</v>
      </c>
      <c r="R250" s="97"/>
      <c r="S250" s="97"/>
      <c r="T250" s="97">
        <v>3</v>
      </c>
      <c r="U250" s="97">
        <v>3</v>
      </c>
      <c r="V250" s="97" t="s">
        <v>208</v>
      </c>
      <c r="W250" s="97">
        <v>35</v>
      </c>
      <c r="X250" s="97">
        <v>39</v>
      </c>
      <c r="Y250" s="97">
        <v>43</v>
      </c>
      <c r="Z250" s="97">
        <v>47</v>
      </c>
      <c r="AA250" s="97">
        <v>52</v>
      </c>
      <c r="AB250" s="97">
        <v>57</v>
      </c>
      <c r="AC250" s="97">
        <v>63</v>
      </c>
      <c r="AD250" s="97">
        <v>70</v>
      </c>
      <c r="AE250" s="97">
        <v>80</v>
      </c>
      <c r="AF250" s="97">
        <v>90</v>
      </c>
      <c r="AG250" s="97" t="s">
        <v>165</v>
      </c>
      <c r="AH250" s="97" t="s">
        <v>165</v>
      </c>
      <c r="AI250" s="97" t="s">
        <v>165</v>
      </c>
      <c r="AJ250" s="97" t="s">
        <v>165</v>
      </c>
      <c r="AK250" s="97" t="s">
        <v>165</v>
      </c>
      <c r="AL250" s="97" t="s">
        <v>165</v>
      </c>
      <c r="AM250" s="97" t="s">
        <v>165</v>
      </c>
      <c r="AN250" s="97" t="s">
        <v>165</v>
      </c>
      <c r="AO250" s="97" t="s">
        <v>165</v>
      </c>
      <c r="AR250" s="100">
        <v>52</v>
      </c>
      <c r="AS250" s="97">
        <v>52</v>
      </c>
      <c r="AT250" s="97" t="s">
        <v>541</v>
      </c>
      <c r="AU250" s="75" t="s">
        <v>541</v>
      </c>
      <c r="AV250" s="92" t="s">
        <v>51</v>
      </c>
      <c r="AW250" s="92" t="s">
        <v>158</v>
      </c>
      <c r="AZ250" s="92">
        <v>0</v>
      </c>
      <c r="BA250" s="101">
        <v>48.9</v>
      </c>
      <c r="BB250" s="92" t="s">
        <v>158</v>
      </c>
      <c r="BC250" s="92" t="s">
        <v>158</v>
      </c>
      <c r="BF250" s="92" t="s">
        <v>541</v>
      </c>
      <c r="BG250" s="92" t="s">
        <v>541</v>
      </c>
      <c r="BH250" s="92" t="s">
        <v>158</v>
      </c>
      <c r="BI250" s="92" t="s">
        <v>541</v>
      </c>
      <c r="BJ250" s="92" t="s">
        <v>541</v>
      </c>
      <c r="BK250" s="92" t="s">
        <v>541</v>
      </c>
      <c r="BL250" s="92" t="s">
        <v>541</v>
      </c>
      <c r="BM250" s="92" t="s">
        <v>541</v>
      </c>
      <c r="BN250" s="92" t="s">
        <v>541</v>
      </c>
      <c r="BO250" s="92" t="s">
        <v>541</v>
      </c>
      <c r="BP250" s="92" t="s">
        <v>541</v>
      </c>
      <c r="BQ250" s="92" t="s">
        <v>541</v>
      </c>
      <c r="BR250" s="92" t="s">
        <v>541</v>
      </c>
      <c r="BS250" s="92" t="s">
        <v>541</v>
      </c>
      <c r="BT250" s="92" t="s">
        <v>541</v>
      </c>
      <c r="BU250" s="92" t="s">
        <v>541</v>
      </c>
      <c r="BV250" s="92" t="s">
        <v>158</v>
      </c>
      <c r="BW250" s="92" t="s">
        <v>541</v>
      </c>
      <c r="BX250" s="92" t="s">
        <v>541</v>
      </c>
      <c r="BY250" s="92" t="s">
        <v>158</v>
      </c>
      <c r="BZ250" s="222">
        <v>11</v>
      </c>
      <c r="CA250" s="92">
        <v>1</v>
      </c>
      <c r="CB250" s="92">
        <v>1</v>
      </c>
      <c r="CD250" s="92">
        <v>2</v>
      </c>
      <c r="CE250" s="92">
        <v>1</v>
      </c>
      <c r="CF250" s="92">
        <v>1</v>
      </c>
      <c r="CH250" s="236" t="s">
        <v>541</v>
      </c>
      <c r="DD250" s="92">
        <v>1</v>
      </c>
      <c r="DE250" s="92">
        <v>1</v>
      </c>
      <c r="DF250" s="92">
        <v>0</v>
      </c>
      <c r="DH250" s="92">
        <v>11</v>
      </c>
    </row>
    <row r="251" spans="1:112">
      <c r="A251" s="168">
        <v>242</v>
      </c>
      <c r="B251" s="279" t="s">
        <v>208</v>
      </c>
      <c r="C251" s="330">
        <v>47</v>
      </c>
      <c r="D251" s="278" t="s">
        <v>207</v>
      </c>
      <c r="E251" s="332" t="s">
        <v>480</v>
      </c>
      <c r="F251" s="279" t="s">
        <v>487</v>
      </c>
      <c r="G251" s="334">
        <v>2010</v>
      </c>
      <c r="H251" s="330">
        <v>112</v>
      </c>
      <c r="I251" s="251">
        <v>45.2</v>
      </c>
      <c r="J251" s="193" t="s">
        <v>158</v>
      </c>
      <c r="K251" s="74" t="s">
        <v>541</v>
      </c>
      <c r="L251" s="74" t="s">
        <v>158</v>
      </c>
      <c r="M251" s="97" t="s">
        <v>541</v>
      </c>
      <c r="N251" s="97" t="s">
        <v>158</v>
      </c>
      <c r="O251" s="97">
        <v>3</v>
      </c>
      <c r="P251" s="97" t="s">
        <v>541</v>
      </c>
      <c r="Q251" s="97" t="s">
        <v>158</v>
      </c>
      <c r="R251" s="97"/>
      <c r="S251" s="97"/>
      <c r="T251" s="97">
        <v>3</v>
      </c>
      <c r="U251" s="97">
        <v>3</v>
      </c>
      <c r="V251" s="97" t="s">
        <v>208</v>
      </c>
      <c r="W251" s="97">
        <v>35</v>
      </c>
      <c r="X251" s="97">
        <v>39</v>
      </c>
      <c r="Y251" s="97">
        <v>43</v>
      </c>
      <c r="Z251" s="97">
        <v>47</v>
      </c>
      <c r="AA251" s="97">
        <v>52</v>
      </c>
      <c r="AB251" s="97">
        <v>57</v>
      </c>
      <c r="AC251" s="97">
        <v>63</v>
      </c>
      <c r="AD251" s="97">
        <v>70</v>
      </c>
      <c r="AE251" s="97">
        <v>80</v>
      </c>
      <c r="AF251" s="97">
        <v>90</v>
      </c>
      <c r="AG251" s="97" t="s">
        <v>165</v>
      </c>
      <c r="AH251" s="97" t="s">
        <v>165</v>
      </c>
      <c r="AI251" s="97" t="s">
        <v>165</v>
      </c>
      <c r="AJ251" s="97" t="s">
        <v>165</v>
      </c>
      <c r="AK251" s="97" t="s">
        <v>165</v>
      </c>
      <c r="AL251" s="97" t="s">
        <v>165</v>
      </c>
      <c r="AM251" s="97" t="s">
        <v>165</v>
      </c>
      <c r="AN251" s="97" t="s">
        <v>165</v>
      </c>
      <c r="AO251" s="97" t="s">
        <v>165</v>
      </c>
      <c r="AR251" s="100">
        <v>47</v>
      </c>
      <c r="AS251" s="97">
        <v>47</v>
      </c>
      <c r="AT251" s="97" t="s">
        <v>541</v>
      </c>
      <c r="AU251" s="75" t="s">
        <v>541</v>
      </c>
      <c r="AV251" s="92" t="s">
        <v>46</v>
      </c>
      <c r="AW251" s="92" t="s">
        <v>158</v>
      </c>
      <c r="AZ251" s="92">
        <v>0</v>
      </c>
      <c r="BA251" s="101">
        <v>45.2</v>
      </c>
      <c r="BB251" s="92" t="s">
        <v>158</v>
      </c>
      <c r="BC251" s="92" t="s">
        <v>158</v>
      </c>
      <c r="BF251" s="92" t="s">
        <v>541</v>
      </c>
      <c r="BG251" s="92" t="s">
        <v>541</v>
      </c>
      <c r="BH251" s="92" t="s">
        <v>158</v>
      </c>
      <c r="BI251" s="92" t="s">
        <v>541</v>
      </c>
      <c r="BJ251" s="92" t="s">
        <v>541</v>
      </c>
      <c r="BK251" s="92" t="s">
        <v>541</v>
      </c>
      <c r="BL251" s="92" t="s">
        <v>541</v>
      </c>
      <c r="BM251" s="92" t="s">
        <v>541</v>
      </c>
      <c r="BN251" s="92" t="s">
        <v>541</v>
      </c>
      <c r="BO251" s="92" t="s">
        <v>541</v>
      </c>
      <c r="BP251" s="92" t="s">
        <v>541</v>
      </c>
      <c r="BQ251" s="92" t="s">
        <v>541</v>
      </c>
      <c r="BR251" s="92" t="s">
        <v>541</v>
      </c>
      <c r="BS251" s="92" t="s">
        <v>541</v>
      </c>
      <c r="BT251" s="92" t="s">
        <v>541</v>
      </c>
      <c r="BU251" s="92" t="s">
        <v>541</v>
      </c>
      <c r="BV251" s="92" t="s">
        <v>158</v>
      </c>
      <c r="BW251" s="92" t="s">
        <v>541</v>
      </c>
      <c r="BX251" s="92" t="s">
        <v>541</v>
      </c>
      <c r="BY251" s="92" t="s">
        <v>158</v>
      </c>
      <c r="BZ251" s="222">
        <v>12</v>
      </c>
      <c r="CA251" s="92">
        <v>1</v>
      </c>
      <c r="CB251" s="92">
        <v>1</v>
      </c>
      <c r="CD251" s="92">
        <v>2</v>
      </c>
      <c r="CE251" s="92">
        <v>1</v>
      </c>
      <c r="CF251" s="92">
        <v>1</v>
      </c>
      <c r="CH251" s="236" t="s">
        <v>541</v>
      </c>
      <c r="DD251" s="92">
        <v>1</v>
      </c>
      <c r="DE251" s="92">
        <v>1</v>
      </c>
      <c r="DF251" s="92">
        <v>0</v>
      </c>
      <c r="DH251" s="92">
        <v>12</v>
      </c>
    </row>
    <row r="252" spans="1:112">
      <c r="A252" s="168">
        <v>243</v>
      </c>
      <c r="B252" s="279" t="s">
        <v>208</v>
      </c>
      <c r="C252" s="330">
        <v>52</v>
      </c>
      <c r="D252" s="278" t="s">
        <v>207</v>
      </c>
      <c r="E252" s="332" t="s">
        <v>481</v>
      </c>
      <c r="F252" s="279" t="s">
        <v>487</v>
      </c>
      <c r="G252" s="334">
        <v>2011</v>
      </c>
      <c r="H252" s="330">
        <v>68</v>
      </c>
      <c r="I252" s="251">
        <v>51.3</v>
      </c>
      <c r="J252" s="193" t="s">
        <v>158</v>
      </c>
      <c r="K252" s="74" t="s">
        <v>541</v>
      </c>
      <c r="L252" s="74" t="s">
        <v>158</v>
      </c>
      <c r="M252" s="97" t="s">
        <v>541</v>
      </c>
      <c r="N252" s="97" t="s">
        <v>158</v>
      </c>
      <c r="O252" s="97">
        <v>3</v>
      </c>
      <c r="P252" s="97" t="s">
        <v>541</v>
      </c>
      <c r="Q252" s="97" t="s">
        <v>158</v>
      </c>
      <c r="R252" s="97"/>
      <c r="S252" s="97"/>
      <c r="T252" s="97">
        <v>3</v>
      </c>
      <c r="U252" s="97">
        <v>3</v>
      </c>
      <c r="V252" s="97" t="s">
        <v>208</v>
      </c>
      <c r="W252" s="97">
        <v>35</v>
      </c>
      <c r="X252" s="97">
        <v>39</v>
      </c>
      <c r="Y252" s="97">
        <v>43</v>
      </c>
      <c r="Z252" s="97">
        <v>47</v>
      </c>
      <c r="AA252" s="97">
        <v>52</v>
      </c>
      <c r="AB252" s="97">
        <v>57</v>
      </c>
      <c r="AC252" s="97">
        <v>63</v>
      </c>
      <c r="AD252" s="97">
        <v>70</v>
      </c>
      <c r="AE252" s="97">
        <v>80</v>
      </c>
      <c r="AF252" s="97">
        <v>90</v>
      </c>
      <c r="AG252" s="97" t="s">
        <v>165</v>
      </c>
      <c r="AH252" s="97" t="s">
        <v>165</v>
      </c>
      <c r="AI252" s="97" t="s">
        <v>165</v>
      </c>
      <c r="AJ252" s="97" t="s">
        <v>165</v>
      </c>
      <c r="AK252" s="97" t="s">
        <v>165</v>
      </c>
      <c r="AL252" s="97" t="s">
        <v>165</v>
      </c>
      <c r="AM252" s="97" t="s">
        <v>165</v>
      </c>
      <c r="AN252" s="97" t="s">
        <v>165</v>
      </c>
      <c r="AO252" s="97" t="s">
        <v>165</v>
      </c>
      <c r="AR252" s="100">
        <v>52</v>
      </c>
      <c r="AS252" s="97">
        <v>52</v>
      </c>
      <c r="AT252" s="97" t="s">
        <v>541</v>
      </c>
      <c r="AU252" s="75" t="s">
        <v>541</v>
      </c>
      <c r="AV252" s="92" t="s">
        <v>51</v>
      </c>
      <c r="AW252" s="92" t="s">
        <v>158</v>
      </c>
      <c r="AZ252" s="92">
        <v>0</v>
      </c>
      <c r="BA252" s="101">
        <v>51.3</v>
      </c>
      <c r="BB252" s="92" t="s">
        <v>158</v>
      </c>
      <c r="BC252" s="92" t="s">
        <v>158</v>
      </c>
      <c r="BF252" s="92" t="s">
        <v>541</v>
      </c>
      <c r="BG252" s="92" t="s">
        <v>541</v>
      </c>
      <c r="BH252" s="92" t="s">
        <v>158</v>
      </c>
      <c r="BI252" s="92" t="s">
        <v>541</v>
      </c>
      <c r="BJ252" s="92" t="s">
        <v>541</v>
      </c>
      <c r="BK252" s="92" t="s">
        <v>541</v>
      </c>
      <c r="BL252" s="92" t="s">
        <v>541</v>
      </c>
      <c r="BM252" s="92" t="s">
        <v>541</v>
      </c>
      <c r="BN252" s="92" t="s">
        <v>541</v>
      </c>
      <c r="BO252" s="92" t="s">
        <v>541</v>
      </c>
      <c r="BP252" s="92" t="s">
        <v>541</v>
      </c>
      <c r="BQ252" s="92" t="s">
        <v>541</v>
      </c>
      <c r="BR252" s="92" t="s">
        <v>541</v>
      </c>
      <c r="BS252" s="92" t="s">
        <v>541</v>
      </c>
      <c r="BT252" s="92" t="s">
        <v>541</v>
      </c>
      <c r="BU252" s="92" t="s">
        <v>541</v>
      </c>
      <c r="BV252" s="92" t="s">
        <v>158</v>
      </c>
      <c r="BW252" s="92" t="s">
        <v>541</v>
      </c>
      <c r="BX252" s="92" t="s">
        <v>541</v>
      </c>
      <c r="BY252" s="92" t="s">
        <v>158</v>
      </c>
      <c r="BZ252" s="222">
        <v>13</v>
      </c>
      <c r="CA252" s="92">
        <v>1</v>
      </c>
      <c r="CB252" s="92">
        <v>1</v>
      </c>
      <c r="CD252" s="92">
        <v>2</v>
      </c>
      <c r="CE252" s="92">
        <v>1</v>
      </c>
      <c r="CF252" s="92">
        <v>1</v>
      </c>
      <c r="CH252" s="236" t="s">
        <v>541</v>
      </c>
      <c r="DD252" s="92">
        <v>1</v>
      </c>
      <c r="DE252" s="92">
        <v>1</v>
      </c>
      <c r="DF252" s="92">
        <v>0</v>
      </c>
      <c r="DH252" s="92">
        <v>13</v>
      </c>
    </row>
    <row r="253" spans="1:112">
      <c r="A253" s="168">
        <v>244</v>
      </c>
      <c r="B253" s="279" t="s">
        <v>208</v>
      </c>
      <c r="C253" s="278">
        <v>39</v>
      </c>
      <c r="D253" s="278" t="s">
        <v>207</v>
      </c>
      <c r="E253" s="332" t="s">
        <v>482</v>
      </c>
      <c r="F253" s="279" t="s">
        <v>487</v>
      </c>
      <c r="G253" s="334">
        <v>2011</v>
      </c>
      <c r="H253" s="330">
        <v>128</v>
      </c>
      <c r="I253" s="251">
        <v>37.700000000000003</v>
      </c>
      <c r="J253" s="193" t="s">
        <v>158</v>
      </c>
      <c r="K253" s="74" t="s">
        <v>541</v>
      </c>
      <c r="L253" s="74" t="s">
        <v>158</v>
      </c>
      <c r="M253" s="97" t="s">
        <v>541</v>
      </c>
      <c r="N253" s="97" t="s">
        <v>158</v>
      </c>
      <c r="O253" s="97">
        <v>3</v>
      </c>
      <c r="P253" s="97" t="s">
        <v>541</v>
      </c>
      <c r="Q253" s="97" t="s">
        <v>158</v>
      </c>
      <c r="R253" s="97"/>
      <c r="S253" s="97"/>
      <c r="T253" s="97">
        <v>3</v>
      </c>
      <c r="U253" s="97">
        <v>3</v>
      </c>
      <c r="V253" s="97" t="s">
        <v>208</v>
      </c>
      <c r="W253" s="97">
        <v>35</v>
      </c>
      <c r="X253" s="97">
        <v>39</v>
      </c>
      <c r="Y253" s="97">
        <v>43</v>
      </c>
      <c r="Z253" s="97">
        <v>47</v>
      </c>
      <c r="AA253" s="97">
        <v>52</v>
      </c>
      <c r="AB253" s="97">
        <v>57</v>
      </c>
      <c r="AC253" s="97">
        <v>63</v>
      </c>
      <c r="AD253" s="97">
        <v>70</v>
      </c>
      <c r="AE253" s="97">
        <v>80</v>
      </c>
      <c r="AF253" s="97">
        <v>90</v>
      </c>
      <c r="AG253" s="97" t="s">
        <v>165</v>
      </c>
      <c r="AH253" s="97" t="s">
        <v>165</v>
      </c>
      <c r="AI253" s="97" t="s">
        <v>165</v>
      </c>
      <c r="AJ253" s="97" t="s">
        <v>165</v>
      </c>
      <c r="AK253" s="97" t="s">
        <v>165</v>
      </c>
      <c r="AL253" s="97" t="s">
        <v>165</v>
      </c>
      <c r="AM253" s="97" t="s">
        <v>165</v>
      </c>
      <c r="AN253" s="97" t="s">
        <v>165</v>
      </c>
      <c r="AO253" s="97" t="s">
        <v>165</v>
      </c>
      <c r="AR253" s="100">
        <v>39</v>
      </c>
      <c r="AS253" s="97">
        <v>39</v>
      </c>
      <c r="AT253" s="97" t="s">
        <v>541</v>
      </c>
      <c r="AU253" s="75" t="s">
        <v>541</v>
      </c>
      <c r="AV253" s="92" t="s">
        <v>38</v>
      </c>
      <c r="AW253" s="92" t="s">
        <v>158</v>
      </c>
      <c r="AZ253" s="92">
        <v>0</v>
      </c>
      <c r="BA253" s="101">
        <v>37.700000000000003</v>
      </c>
      <c r="BB253" s="92" t="s">
        <v>158</v>
      </c>
      <c r="BC253" s="92" t="s">
        <v>158</v>
      </c>
      <c r="BF253" s="92" t="s">
        <v>541</v>
      </c>
      <c r="BG253" s="92" t="s">
        <v>541</v>
      </c>
      <c r="BH253" s="92" t="s">
        <v>158</v>
      </c>
      <c r="BI253" s="92" t="s">
        <v>541</v>
      </c>
      <c r="BJ253" s="92" t="s">
        <v>541</v>
      </c>
      <c r="BK253" s="92" t="s">
        <v>541</v>
      </c>
      <c r="BL253" s="92" t="s">
        <v>541</v>
      </c>
      <c r="BM253" s="92" t="s">
        <v>541</v>
      </c>
      <c r="BN253" s="92" t="s">
        <v>541</v>
      </c>
      <c r="BO253" s="92" t="s">
        <v>541</v>
      </c>
      <c r="BP253" s="92" t="s">
        <v>541</v>
      </c>
      <c r="BQ253" s="92" t="s">
        <v>541</v>
      </c>
      <c r="BR253" s="92" t="s">
        <v>541</v>
      </c>
      <c r="BS253" s="92" t="s">
        <v>541</v>
      </c>
      <c r="BT253" s="92" t="s">
        <v>541</v>
      </c>
      <c r="BU253" s="92" t="s">
        <v>541</v>
      </c>
      <c r="BV253" s="92" t="s">
        <v>158</v>
      </c>
      <c r="BW253" s="92" t="s">
        <v>541</v>
      </c>
      <c r="BX253" s="92" t="s">
        <v>541</v>
      </c>
      <c r="BY253" s="92" t="s">
        <v>158</v>
      </c>
      <c r="BZ253" s="222">
        <v>14</v>
      </c>
      <c r="CA253" s="92">
        <v>1</v>
      </c>
      <c r="CB253" s="92">
        <v>1</v>
      </c>
      <c r="CD253" s="92">
        <v>2</v>
      </c>
      <c r="CE253" s="92">
        <v>1</v>
      </c>
      <c r="CF253" s="92">
        <v>1</v>
      </c>
      <c r="CH253" s="236" t="s">
        <v>541</v>
      </c>
      <c r="DD253" s="92">
        <v>1</v>
      </c>
      <c r="DE253" s="92">
        <v>1</v>
      </c>
      <c r="DF253" s="92">
        <v>0</v>
      </c>
      <c r="DH253" s="92">
        <v>14</v>
      </c>
    </row>
    <row r="254" spans="1:112">
      <c r="A254" s="168">
        <v>245</v>
      </c>
      <c r="B254" s="279" t="s">
        <v>208</v>
      </c>
      <c r="C254" s="278">
        <v>43</v>
      </c>
      <c r="D254" s="278" t="s">
        <v>207</v>
      </c>
      <c r="E254" s="332" t="s">
        <v>483</v>
      </c>
      <c r="F254" s="279" t="s">
        <v>487</v>
      </c>
      <c r="G254" s="334">
        <v>2011</v>
      </c>
      <c r="H254" s="330">
        <v>156</v>
      </c>
      <c r="I254" s="251">
        <v>42.4</v>
      </c>
      <c r="J254" s="193" t="s">
        <v>158</v>
      </c>
      <c r="K254" s="74" t="s">
        <v>541</v>
      </c>
      <c r="L254" s="74" t="s">
        <v>158</v>
      </c>
      <c r="M254" s="97" t="s">
        <v>541</v>
      </c>
      <c r="N254" s="97" t="s">
        <v>158</v>
      </c>
      <c r="O254" s="97">
        <v>3</v>
      </c>
      <c r="P254" s="97" t="s">
        <v>541</v>
      </c>
      <c r="Q254" s="97" t="s">
        <v>158</v>
      </c>
      <c r="R254" s="97"/>
      <c r="S254" s="97"/>
      <c r="T254" s="97">
        <v>3</v>
      </c>
      <c r="U254" s="97">
        <v>3</v>
      </c>
      <c r="V254" s="97" t="s">
        <v>208</v>
      </c>
      <c r="W254" s="97">
        <v>35</v>
      </c>
      <c r="X254" s="97">
        <v>39</v>
      </c>
      <c r="Y254" s="97">
        <v>43</v>
      </c>
      <c r="Z254" s="97">
        <v>47</v>
      </c>
      <c r="AA254" s="97">
        <v>52</v>
      </c>
      <c r="AB254" s="97">
        <v>57</v>
      </c>
      <c r="AC254" s="97">
        <v>63</v>
      </c>
      <c r="AD254" s="97">
        <v>70</v>
      </c>
      <c r="AE254" s="97">
        <v>80</v>
      </c>
      <c r="AF254" s="97">
        <v>90</v>
      </c>
      <c r="AG254" s="97" t="s">
        <v>165</v>
      </c>
      <c r="AH254" s="97" t="s">
        <v>165</v>
      </c>
      <c r="AI254" s="97" t="s">
        <v>165</v>
      </c>
      <c r="AJ254" s="97" t="s">
        <v>165</v>
      </c>
      <c r="AK254" s="97" t="s">
        <v>165</v>
      </c>
      <c r="AL254" s="97" t="s">
        <v>165</v>
      </c>
      <c r="AM254" s="97" t="s">
        <v>165</v>
      </c>
      <c r="AN254" s="97" t="s">
        <v>165</v>
      </c>
      <c r="AO254" s="97" t="s">
        <v>165</v>
      </c>
      <c r="AR254" s="100">
        <v>43</v>
      </c>
      <c r="AS254" s="97">
        <v>43</v>
      </c>
      <c r="AT254" s="97" t="s">
        <v>541</v>
      </c>
      <c r="AU254" s="75" t="s">
        <v>541</v>
      </c>
      <c r="AV254" s="92" t="s">
        <v>42</v>
      </c>
      <c r="AW254" s="92" t="s">
        <v>158</v>
      </c>
      <c r="AZ254" s="92">
        <v>0</v>
      </c>
      <c r="BA254" s="101">
        <v>42.4</v>
      </c>
      <c r="BB254" s="92" t="s">
        <v>158</v>
      </c>
      <c r="BC254" s="92" t="s">
        <v>158</v>
      </c>
      <c r="BF254" s="92" t="s">
        <v>541</v>
      </c>
      <c r="BG254" s="92" t="s">
        <v>541</v>
      </c>
      <c r="BH254" s="92" t="s">
        <v>158</v>
      </c>
      <c r="BI254" s="92" t="s">
        <v>541</v>
      </c>
      <c r="BJ254" s="92" t="s">
        <v>541</v>
      </c>
      <c r="BK254" s="92" t="s">
        <v>541</v>
      </c>
      <c r="BL254" s="92" t="s">
        <v>541</v>
      </c>
      <c r="BM254" s="92" t="s">
        <v>541</v>
      </c>
      <c r="BN254" s="92" t="s">
        <v>541</v>
      </c>
      <c r="BO254" s="92" t="s">
        <v>541</v>
      </c>
      <c r="BP254" s="92" t="s">
        <v>541</v>
      </c>
      <c r="BQ254" s="92" t="s">
        <v>541</v>
      </c>
      <c r="BR254" s="92" t="s">
        <v>541</v>
      </c>
      <c r="BS254" s="92" t="s">
        <v>541</v>
      </c>
      <c r="BT254" s="92" t="s">
        <v>541</v>
      </c>
      <c r="BU254" s="92" t="s">
        <v>541</v>
      </c>
      <c r="BV254" s="92" t="s">
        <v>158</v>
      </c>
      <c r="BW254" s="92" t="s">
        <v>541</v>
      </c>
      <c r="BX254" s="92" t="s">
        <v>541</v>
      </c>
      <c r="BY254" s="92" t="s">
        <v>158</v>
      </c>
      <c r="BZ254" s="222">
        <v>15</v>
      </c>
      <c r="CA254" s="92">
        <v>1</v>
      </c>
      <c r="CB254" s="92">
        <v>1</v>
      </c>
      <c r="CD254" s="92">
        <v>2</v>
      </c>
      <c r="CE254" s="92">
        <v>1</v>
      </c>
      <c r="CF254" s="92">
        <v>1</v>
      </c>
      <c r="CH254" s="236" t="s">
        <v>541</v>
      </c>
      <c r="DD254" s="92">
        <v>1</v>
      </c>
      <c r="DE254" s="92">
        <v>1</v>
      </c>
      <c r="DF254" s="92">
        <v>0</v>
      </c>
      <c r="DH254" s="92">
        <v>15</v>
      </c>
    </row>
    <row r="255" spans="1:112">
      <c r="A255" s="168">
        <v>246</v>
      </c>
      <c r="B255" s="279" t="s">
        <v>208</v>
      </c>
      <c r="C255" s="278">
        <v>35</v>
      </c>
      <c r="D255" s="278" t="s">
        <v>207</v>
      </c>
      <c r="E255" s="332" t="s">
        <v>484</v>
      </c>
      <c r="F255" s="279" t="s">
        <v>487</v>
      </c>
      <c r="G255" s="334">
        <v>2011</v>
      </c>
      <c r="H255" s="330">
        <v>95</v>
      </c>
      <c r="I255" s="251">
        <v>32.299999999999997</v>
      </c>
      <c r="J255" s="193" t="s">
        <v>158</v>
      </c>
      <c r="K255" s="74" t="s">
        <v>541</v>
      </c>
      <c r="L255" s="74" t="s">
        <v>158</v>
      </c>
      <c r="M255" s="97" t="s">
        <v>541</v>
      </c>
      <c r="N255" s="97" t="s">
        <v>158</v>
      </c>
      <c r="O255" s="97">
        <v>3</v>
      </c>
      <c r="P255" s="97" t="s">
        <v>541</v>
      </c>
      <c r="Q255" s="97" t="s">
        <v>158</v>
      </c>
      <c r="R255" s="97"/>
      <c r="S255" s="97"/>
      <c r="T255" s="97">
        <v>3</v>
      </c>
      <c r="U255" s="97">
        <v>3</v>
      </c>
      <c r="V255" s="97" t="s">
        <v>208</v>
      </c>
      <c r="W255" s="97">
        <v>35</v>
      </c>
      <c r="X255" s="97">
        <v>39</v>
      </c>
      <c r="Y255" s="97">
        <v>43</v>
      </c>
      <c r="Z255" s="97">
        <v>47</v>
      </c>
      <c r="AA255" s="97">
        <v>52</v>
      </c>
      <c r="AB255" s="97">
        <v>57</v>
      </c>
      <c r="AC255" s="97">
        <v>63</v>
      </c>
      <c r="AD255" s="97">
        <v>70</v>
      </c>
      <c r="AE255" s="97">
        <v>80</v>
      </c>
      <c r="AF255" s="97">
        <v>90</v>
      </c>
      <c r="AG255" s="97" t="s">
        <v>165</v>
      </c>
      <c r="AH255" s="97" t="s">
        <v>165</v>
      </c>
      <c r="AI255" s="97" t="s">
        <v>165</v>
      </c>
      <c r="AJ255" s="97" t="s">
        <v>165</v>
      </c>
      <c r="AK255" s="97" t="s">
        <v>165</v>
      </c>
      <c r="AL255" s="97" t="s">
        <v>165</v>
      </c>
      <c r="AM255" s="97" t="s">
        <v>165</v>
      </c>
      <c r="AN255" s="97" t="s">
        <v>165</v>
      </c>
      <c r="AO255" s="97" t="s">
        <v>165</v>
      </c>
      <c r="AR255" s="100">
        <v>35</v>
      </c>
      <c r="AS255" s="97">
        <v>35</v>
      </c>
      <c r="AT255" s="97" t="s">
        <v>541</v>
      </c>
      <c r="AU255" s="75" t="s">
        <v>541</v>
      </c>
      <c r="AV255" s="92" t="s">
        <v>34</v>
      </c>
      <c r="AW255" s="92" t="s">
        <v>158</v>
      </c>
      <c r="AZ255" s="92">
        <v>0</v>
      </c>
      <c r="BA255" s="101">
        <v>32.299999999999997</v>
      </c>
      <c r="BB255" s="92" t="s">
        <v>158</v>
      </c>
      <c r="BC255" s="92" t="s">
        <v>158</v>
      </c>
      <c r="BF255" s="92" t="s">
        <v>541</v>
      </c>
      <c r="BG255" s="92" t="s">
        <v>541</v>
      </c>
      <c r="BH255" s="92" t="s">
        <v>158</v>
      </c>
      <c r="BI255" s="92" t="s">
        <v>541</v>
      </c>
      <c r="BJ255" s="92" t="s">
        <v>541</v>
      </c>
      <c r="BK255" s="92" t="s">
        <v>541</v>
      </c>
      <c r="BL255" s="92" t="s">
        <v>541</v>
      </c>
      <c r="BM255" s="92" t="s">
        <v>541</v>
      </c>
      <c r="BN255" s="92" t="s">
        <v>541</v>
      </c>
      <c r="BO255" s="92" t="s">
        <v>541</v>
      </c>
      <c r="BP255" s="92" t="s">
        <v>541</v>
      </c>
      <c r="BQ255" s="92" t="s">
        <v>541</v>
      </c>
      <c r="BR255" s="92" t="s">
        <v>541</v>
      </c>
      <c r="BS255" s="92" t="s">
        <v>541</v>
      </c>
      <c r="BT255" s="92" t="s">
        <v>541</v>
      </c>
      <c r="BU255" s="92" t="s">
        <v>541</v>
      </c>
      <c r="BV255" s="92" t="s">
        <v>158</v>
      </c>
      <c r="BW255" s="92" t="s">
        <v>541</v>
      </c>
      <c r="BX255" s="92" t="s">
        <v>541</v>
      </c>
      <c r="BY255" s="92" t="s">
        <v>158</v>
      </c>
      <c r="BZ255" s="222">
        <v>16</v>
      </c>
      <c r="CA255" s="92">
        <v>1</v>
      </c>
      <c r="CB255" s="92">
        <v>1</v>
      </c>
      <c r="CD255" s="92">
        <v>2</v>
      </c>
      <c r="CE255" s="92">
        <v>1</v>
      </c>
      <c r="CF255" s="92">
        <v>1</v>
      </c>
      <c r="CH255" s="236" t="s">
        <v>541</v>
      </c>
      <c r="DD255" s="92">
        <v>1</v>
      </c>
      <c r="DE255" s="92">
        <v>1</v>
      </c>
      <c r="DF255" s="92">
        <v>0</v>
      </c>
      <c r="DH255" s="92">
        <v>16</v>
      </c>
    </row>
    <row r="256" spans="1:112">
      <c r="A256" s="168">
        <v>247</v>
      </c>
      <c r="B256" s="279" t="s">
        <v>213</v>
      </c>
      <c r="C256" s="278">
        <v>62</v>
      </c>
      <c r="D256" s="278" t="s">
        <v>207</v>
      </c>
      <c r="E256" s="332" t="s">
        <v>485</v>
      </c>
      <c r="F256" s="279" t="s">
        <v>487</v>
      </c>
      <c r="G256" s="334">
        <v>2009</v>
      </c>
      <c r="H256" s="330">
        <v>226</v>
      </c>
      <c r="I256" s="251">
        <v>62</v>
      </c>
      <c r="J256" s="193" t="s">
        <v>158</v>
      </c>
      <c r="K256" s="74" t="s">
        <v>541</v>
      </c>
      <c r="L256" s="74" t="s">
        <v>158</v>
      </c>
      <c r="M256" s="97" t="s">
        <v>541</v>
      </c>
      <c r="N256" s="97" t="s">
        <v>158</v>
      </c>
      <c r="O256" s="97">
        <v>4</v>
      </c>
      <c r="P256" s="97" t="s">
        <v>541</v>
      </c>
      <c r="Q256" s="97" t="s">
        <v>158</v>
      </c>
      <c r="R256" s="97"/>
      <c r="S256" s="97"/>
      <c r="T256" s="97">
        <v>4</v>
      </c>
      <c r="U256" s="97">
        <v>4</v>
      </c>
      <c r="V256" s="97" t="s">
        <v>213</v>
      </c>
      <c r="W256" s="97">
        <v>38</v>
      </c>
      <c r="X256" s="97">
        <v>41</v>
      </c>
      <c r="Y256" s="97">
        <v>44</v>
      </c>
      <c r="Z256" s="97">
        <v>48</v>
      </c>
      <c r="AA256" s="97">
        <v>52</v>
      </c>
      <c r="AB256" s="97">
        <v>57</v>
      </c>
      <c r="AC256" s="97">
        <v>62</v>
      </c>
      <c r="AD256" s="97">
        <v>68</v>
      </c>
      <c r="AE256" s="97">
        <v>75</v>
      </c>
      <c r="AF256" s="97">
        <v>85</v>
      </c>
      <c r="AG256" s="97">
        <v>100</v>
      </c>
      <c r="AH256" s="97" t="s">
        <v>165</v>
      </c>
      <c r="AI256" s="97" t="s">
        <v>165</v>
      </c>
      <c r="AJ256" s="97" t="s">
        <v>165</v>
      </c>
      <c r="AK256" s="97" t="s">
        <v>165</v>
      </c>
      <c r="AL256" s="97" t="s">
        <v>165</v>
      </c>
      <c r="AM256" s="97" t="s">
        <v>165</v>
      </c>
      <c r="AN256" s="97" t="s">
        <v>165</v>
      </c>
      <c r="AO256" s="97" t="s">
        <v>165</v>
      </c>
      <c r="AR256" s="100">
        <v>62</v>
      </c>
      <c r="AS256" s="97" t="s">
        <v>541</v>
      </c>
      <c r="AT256" s="97">
        <v>62</v>
      </c>
      <c r="AU256" s="75" t="s">
        <v>541</v>
      </c>
      <c r="AV256" s="92" t="s">
        <v>58</v>
      </c>
      <c r="AW256" s="92" t="s">
        <v>158</v>
      </c>
      <c r="AZ256" s="92">
        <v>0</v>
      </c>
      <c r="BA256" s="101">
        <v>62</v>
      </c>
      <c r="BB256" s="92" t="s">
        <v>158</v>
      </c>
      <c r="BC256" s="92" t="s">
        <v>158</v>
      </c>
      <c r="BF256" s="92" t="s">
        <v>541</v>
      </c>
      <c r="BG256" s="92" t="s">
        <v>541</v>
      </c>
      <c r="BH256" s="92" t="s">
        <v>541</v>
      </c>
      <c r="BI256" s="92" t="s">
        <v>158</v>
      </c>
      <c r="BJ256" s="92" t="s">
        <v>541</v>
      </c>
      <c r="BK256" s="92" t="s">
        <v>541</v>
      </c>
      <c r="BL256" s="92" t="s">
        <v>541</v>
      </c>
      <c r="BM256" s="92" t="s">
        <v>541</v>
      </c>
      <c r="BN256" s="92" t="s">
        <v>541</v>
      </c>
      <c r="BO256" s="92" t="s">
        <v>541</v>
      </c>
      <c r="BP256" s="92" t="s">
        <v>541</v>
      </c>
      <c r="BQ256" s="92" t="s">
        <v>541</v>
      </c>
      <c r="BR256" s="92" t="s">
        <v>541</v>
      </c>
      <c r="BS256" s="92" t="s">
        <v>541</v>
      </c>
      <c r="BT256" s="92" t="s">
        <v>541</v>
      </c>
      <c r="BU256" s="92" t="s">
        <v>541</v>
      </c>
      <c r="BV256" s="92" t="s">
        <v>158</v>
      </c>
      <c r="BW256" s="92" t="s">
        <v>541</v>
      </c>
      <c r="BX256" s="92" t="s">
        <v>541</v>
      </c>
      <c r="BY256" s="92" t="s">
        <v>158</v>
      </c>
      <c r="BZ256" s="222">
        <v>17</v>
      </c>
      <c r="CA256" s="92">
        <v>1</v>
      </c>
      <c r="CB256" s="92">
        <v>1</v>
      </c>
      <c r="CD256" s="92">
        <v>2</v>
      </c>
      <c r="CE256" s="92">
        <v>1</v>
      </c>
      <c r="CF256" s="92">
        <v>1</v>
      </c>
      <c r="CH256" s="236" t="s">
        <v>541</v>
      </c>
      <c r="DD256" s="92">
        <v>1</v>
      </c>
      <c r="DE256" s="92">
        <v>1</v>
      </c>
      <c r="DF256" s="92">
        <v>0</v>
      </c>
      <c r="DH256" s="92">
        <v>17</v>
      </c>
    </row>
    <row r="257" spans="1:112">
      <c r="A257" s="168">
        <v>248</v>
      </c>
      <c r="B257" s="279" t="s">
        <v>211</v>
      </c>
      <c r="C257" s="278">
        <v>52</v>
      </c>
      <c r="D257" s="278" t="s">
        <v>207</v>
      </c>
      <c r="E257" s="332" t="s">
        <v>486</v>
      </c>
      <c r="F257" s="279" t="s">
        <v>487</v>
      </c>
      <c r="G257" s="334">
        <v>2011</v>
      </c>
      <c r="H257" s="330">
        <v>180</v>
      </c>
      <c r="I257" s="251">
        <v>51.3</v>
      </c>
      <c r="J257" s="193" t="s">
        <v>158</v>
      </c>
      <c r="K257" s="74" t="s">
        <v>541</v>
      </c>
      <c r="L257" s="74" t="s">
        <v>158</v>
      </c>
      <c r="M257" s="97" t="s">
        <v>541</v>
      </c>
      <c r="N257" s="97" t="s">
        <v>158</v>
      </c>
      <c r="O257" s="97">
        <v>7</v>
      </c>
      <c r="P257" s="97" t="s">
        <v>541</v>
      </c>
      <c r="Q257" s="97" t="s">
        <v>158</v>
      </c>
      <c r="R257" s="97"/>
      <c r="S257" s="97"/>
      <c r="T257" s="97">
        <v>7</v>
      </c>
      <c r="U257" s="97">
        <v>7</v>
      </c>
      <c r="V257" s="97" t="s">
        <v>211</v>
      </c>
      <c r="W257" s="97">
        <v>43</v>
      </c>
      <c r="X257" s="97">
        <v>47</v>
      </c>
      <c r="Y257" s="97">
        <v>52</v>
      </c>
      <c r="Z257" s="97" t="s">
        <v>165</v>
      </c>
      <c r="AA257" s="97" t="s">
        <v>165</v>
      </c>
      <c r="AB257" s="97" t="s">
        <v>165</v>
      </c>
      <c r="AC257" s="97" t="s">
        <v>165</v>
      </c>
      <c r="AD257" s="97" t="s">
        <v>165</v>
      </c>
      <c r="AE257" s="97" t="s">
        <v>165</v>
      </c>
      <c r="AF257" s="97" t="s">
        <v>165</v>
      </c>
      <c r="AG257" s="97" t="s">
        <v>165</v>
      </c>
      <c r="AH257" s="97" t="s">
        <v>165</v>
      </c>
      <c r="AI257" s="97" t="s">
        <v>165</v>
      </c>
      <c r="AJ257" s="97" t="s">
        <v>165</v>
      </c>
      <c r="AK257" s="97" t="s">
        <v>165</v>
      </c>
      <c r="AL257" s="97" t="s">
        <v>165</v>
      </c>
      <c r="AM257" s="97" t="s">
        <v>165</v>
      </c>
      <c r="AN257" s="97" t="s">
        <v>165</v>
      </c>
      <c r="AO257" s="97" t="s">
        <v>165</v>
      </c>
      <c r="AR257" s="100">
        <v>52</v>
      </c>
      <c r="AS257" s="97">
        <v>52</v>
      </c>
      <c r="AT257" s="97" t="s">
        <v>541</v>
      </c>
      <c r="AU257" s="75" t="s">
        <v>541</v>
      </c>
      <c r="AV257" s="92" t="s">
        <v>51</v>
      </c>
      <c r="AW257" s="92" t="s">
        <v>158</v>
      </c>
      <c r="AZ257" s="92">
        <v>0</v>
      </c>
      <c r="BA257" s="101">
        <v>51.3</v>
      </c>
      <c r="BB257" s="92" t="s">
        <v>158</v>
      </c>
      <c r="BC257" s="92" t="s">
        <v>158</v>
      </c>
      <c r="BF257" s="92" t="s">
        <v>541</v>
      </c>
      <c r="BG257" s="92" t="s">
        <v>541</v>
      </c>
      <c r="BH257" s="92" t="s">
        <v>541</v>
      </c>
      <c r="BI257" s="92" t="s">
        <v>541</v>
      </c>
      <c r="BJ257" s="92" t="s">
        <v>541</v>
      </c>
      <c r="BK257" s="92" t="s">
        <v>541</v>
      </c>
      <c r="BL257" s="92" t="s">
        <v>158</v>
      </c>
      <c r="BM257" s="92" t="s">
        <v>541</v>
      </c>
      <c r="BN257" s="92" t="s">
        <v>541</v>
      </c>
      <c r="BO257" s="92" t="s">
        <v>541</v>
      </c>
      <c r="BP257" s="92" t="s">
        <v>541</v>
      </c>
      <c r="BQ257" s="92" t="s">
        <v>541</v>
      </c>
      <c r="BR257" s="92" t="s">
        <v>541</v>
      </c>
      <c r="BS257" s="92" t="s">
        <v>541</v>
      </c>
      <c r="BT257" s="92" t="s">
        <v>541</v>
      </c>
      <c r="BU257" s="92" t="s">
        <v>541</v>
      </c>
      <c r="BV257" s="92" t="s">
        <v>541</v>
      </c>
      <c r="BW257" s="92" t="s">
        <v>158</v>
      </c>
      <c r="BX257" s="92" t="s">
        <v>541</v>
      </c>
      <c r="BY257" s="92" t="s">
        <v>158</v>
      </c>
      <c r="BZ257" s="222">
        <v>18</v>
      </c>
      <c r="CA257" s="92">
        <v>1</v>
      </c>
      <c r="CB257" s="92">
        <v>1</v>
      </c>
      <c r="CD257" s="92">
        <v>2</v>
      </c>
      <c r="CE257" s="92">
        <v>1</v>
      </c>
      <c r="CF257" s="92">
        <v>1</v>
      </c>
      <c r="CH257" s="236" t="s">
        <v>541</v>
      </c>
      <c r="DD257" s="92">
        <v>1</v>
      </c>
      <c r="DE257" s="92">
        <v>1</v>
      </c>
      <c r="DF257" s="92">
        <v>0</v>
      </c>
      <c r="DH257" s="92">
        <v>18</v>
      </c>
    </row>
    <row r="258" spans="1:112">
      <c r="A258" s="168">
        <v>249</v>
      </c>
      <c r="B258" s="279" t="s">
        <v>224</v>
      </c>
      <c r="C258" s="278">
        <v>35</v>
      </c>
      <c r="D258" s="278" t="s">
        <v>207</v>
      </c>
      <c r="E258" s="308" t="s">
        <v>488</v>
      </c>
      <c r="F258" s="279" t="s">
        <v>493</v>
      </c>
      <c r="G258" s="281">
        <v>2015</v>
      </c>
      <c r="H258" s="330">
        <v>253</v>
      </c>
      <c r="I258" s="251">
        <v>33.5</v>
      </c>
      <c r="J258" s="193" t="s">
        <v>158</v>
      </c>
      <c r="K258" s="74" t="s">
        <v>541</v>
      </c>
      <c r="L258" s="74" t="s">
        <v>158</v>
      </c>
      <c r="M258" s="97" t="s">
        <v>541</v>
      </c>
      <c r="N258" s="97" t="s">
        <v>158</v>
      </c>
      <c r="O258" s="97">
        <v>1</v>
      </c>
      <c r="P258" s="97" t="s">
        <v>541</v>
      </c>
      <c r="Q258" s="97" t="s">
        <v>158</v>
      </c>
      <c r="R258" s="97"/>
      <c r="S258" s="97"/>
      <c r="T258" s="97">
        <v>1</v>
      </c>
      <c r="U258" s="97">
        <v>1</v>
      </c>
      <c r="V258" s="97" t="s">
        <v>224</v>
      </c>
      <c r="W258" s="97">
        <v>25</v>
      </c>
      <c r="X258" s="97">
        <v>28</v>
      </c>
      <c r="Y258" s="97">
        <v>31</v>
      </c>
      <c r="Z258" s="97">
        <v>35</v>
      </c>
      <c r="AA258" s="97">
        <v>39</v>
      </c>
      <c r="AB258" s="97">
        <v>43</v>
      </c>
      <c r="AC258" s="97">
        <v>47</v>
      </c>
      <c r="AD258" s="97">
        <v>52</v>
      </c>
      <c r="AE258" s="97" t="s">
        <v>165</v>
      </c>
      <c r="AF258" s="97" t="s">
        <v>165</v>
      </c>
      <c r="AG258" s="97" t="s">
        <v>165</v>
      </c>
      <c r="AH258" s="97" t="s">
        <v>165</v>
      </c>
      <c r="AI258" s="97" t="s">
        <v>165</v>
      </c>
      <c r="AJ258" s="97" t="s">
        <v>165</v>
      </c>
      <c r="AK258" s="97" t="s">
        <v>165</v>
      </c>
      <c r="AL258" s="97" t="s">
        <v>165</v>
      </c>
      <c r="AM258" s="97" t="s">
        <v>165</v>
      </c>
      <c r="AN258" s="97" t="s">
        <v>165</v>
      </c>
      <c r="AO258" s="97" t="s">
        <v>165</v>
      </c>
      <c r="AR258" s="100">
        <v>35</v>
      </c>
      <c r="AS258" s="97">
        <v>35</v>
      </c>
      <c r="AT258" s="97" t="s">
        <v>541</v>
      </c>
      <c r="AU258" s="75" t="s">
        <v>541</v>
      </c>
      <c r="AV258" s="92" t="s">
        <v>34</v>
      </c>
      <c r="AW258" s="92" t="s">
        <v>158</v>
      </c>
      <c r="AZ258" s="92">
        <v>0</v>
      </c>
      <c r="BA258" s="101">
        <v>33.5</v>
      </c>
      <c r="BB258" s="92" t="s">
        <v>158</v>
      </c>
      <c r="BC258" s="92" t="s">
        <v>158</v>
      </c>
      <c r="BF258" s="92" t="s">
        <v>158</v>
      </c>
      <c r="BG258" s="92" t="s">
        <v>541</v>
      </c>
      <c r="BH258" s="92" t="s">
        <v>541</v>
      </c>
      <c r="BI258" s="92" t="s">
        <v>541</v>
      </c>
      <c r="BJ258" s="92" t="s">
        <v>541</v>
      </c>
      <c r="BK258" s="92" t="s">
        <v>541</v>
      </c>
      <c r="BL258" s="92" t="s">
        <v>541</v>
      </c>
      <c r="BM258" s="92" t="s">
        <v>541</v>
      </c>
      <c r="BN258" s="92" t="s">
        <v>541</v>
      </c>
      <c r="BO258" s="92" t="s">
        <v>541</v>
      </c>
      <c r="BP258" s="92" t="s">
        <v>541</v>
      </c>
      <c r="BQ258" s="92" t="s">
        <v>541</v>
      </c>
      <c r="BR258" s="92" t="s">
        <v>541</v>
      </c>
      <c r="BS258" s="92" t="s">
        <v>541</v>
      </c>
      <c r="BT258" s="92" t="s">
        <v>541</v>
      </c>
      <c r="BU258" s="92" t="s">
        <v>541</v>
      </c>
      <c r="BV258" s="92" t="s">
        <v>158</v>
      </c>
      <c r="BW258" s="92" t="s">
        <v>541</v>
      </c>
      <c r="BX258" s="92" t="s">
        <v>541</v>
      </c>
      <c r="BY258" s="92" t="s">
        <v>158</v>
      </c>
      <c r="BZ258" s="222">
        <v>1</v>
      </c>
      <c r="CA258" s="92">
        <v>1</v>
      </c>
      <c r="CB258" s="92">
        <v>1</v>
      </c>
      <c r="CD258" s="92">
        <v>2</v>
      </c>
      <c r="CE258" s="92">
        <v>1</v>
      </c>
      <c r="CF258" s="92">
        <v>1</v>
      </c>
      <c r="CH258" s="236" t="s">
        <v>541</v>
      </c>
      <c r="DD258" s="92">
        <v>1</v>
      </c>
      <c r="DE258" s="92">
        <v>1</v>
      </c>
      <c r="DF258" s="92">
        <v>0</v>
      </c>
      <c r="DH258" s="92">
        <v>1</v>
      </c>
    </row>
    <row r="259" spans="1:112">
      <c r="A259" s="168">
        <v>250</v>
      </c>
      <c r="B259" s="274" t="s">
        <v>208</v>
      </c>
      <c r="C259" s="278">
        <v>57</v>
      </c>
      <c r="D259" s="278" t="s">
        <v>207</v>
      </c>
      <c r="E259" s="308" t="s">
        <v>489</v>
      </c>
      <c r="F259" s="279" t="s">
        <v>493</v>
      </c>
      <c r="G259" s="281">
        <v>2010</v>
      </c>
      <c r="H259" s="330">
        <v>101</v>
      </c>
      <c r="I259" s="251">
        <v>57</v>
      </c>
      <c r="J259" s="193" t="s">
        <v>158</v>
      </c>
      <c r="K259" s="74" t="s">
        <v>541</v>
      </c>
      <c r="L259" s="74" t="s">
        <v>158</v>
      </c>
      <c r="M259" s="97" t="s">
        <v>541</v>
      </c>
      <c r="N259" s="97" t="s">
        <v>158</v>
      </c>
      <c r="O259" s="97">
        <v>3</v>
      </c>
      <c r="P259" s="97" t="s">
        <v>541</v>
      </c>
      <c r="Q259" s="97" t="s">
        <v>158</v>
      </c>
      <c r="R259" s="97"/>
      <c r="S259" s="97"/>
      <c r="T259" s="97">
        <v>3</v>
      </c>
      <c r="U259" s="97">
        <v>3</v>
      </c>
      <c r="V259" s="97" t="s">
        <v>208</v>
      </c>
      <c r="W259" s="97">
        <v>35</v>
      </c>
      <c r="X259" s="97">
        <v>39</v>
      </c>
      <c r="Y259" s="97">
        <v>43</v>
      </c>
      <c r="Z259" s="97">
        <v>47</v>
      </c>
      <c r="AA259" s="97">
        <v>52</v>
      </c>
      <c r="AB259" s="97">
        <v>57</v>
      </c>
      <c r="AC259" s="97">
        <v>63</v>
      </c>
      <c r="AD259" s="97">
        <v>70</v>
      </c>
      <c r="AE259" s="97">
        <v>80</v>
      </c>
      <c r="AF259" s="97">
        <v>90</v>
      </c>
      <c r="AG259" s="97" t="s">
        <v>165</v>
      </c>
      <c r="AH259" s="97" t="s">
        <v>165</v>
      </c>
      <c r="AI259" s="97" t="s">
        <v>165</v>
      </c>
      <c r="AJ259" s="97" t="s">
        <v>165</v>
      </c>
      <c r="AK259" s="97" t="s">
        <v>165</v>
      </c>
      <c r="AL259" s="97" t="s">
        <v>165</v>
      </c>
      <c r="AM259" s="97" t="s">
        <v>165</v>
      </c>
      <c r="AN259" s="97" t="s">
        <v>165</v>
      </c>
      <c r="AO259" s="97" t="s">
        <v>165</v>
      </c>
      <c r="AR259" s="100">
        <v>57</v>
      </c>
      <c r="AS259" s="97">
        <v>57</v>
      </c>
      <c r="AT259" s="97" t="s">
        <v>541</v>
      </c>
      <c r="AU259" s="75" t="s">
        <v>541</v>
      </c>
      <c r="AV259" s="92" t="s">
        <v>56</v>
      </c>
      <c r="AW259" s="92" t="s">
        <v>158</v>
      </c>
      <c r="AZ259" s="92">
        <v>0</v>
      </c>
      <c r="BA259" s="101">
        <v>57</v>
      </c>
      <c r="BB259" s="92" t="s">
        <v>158</v>
      </c>
      <c r="BC259" s="92" t="s">
        <v>158</v>
      </c>
      <c r="BF259" s="92" t="s">
        <v>541</v>
      </c>
      <c r="BG259" s="92" t="s">
        <v>541</v>
      </c>
      <c r="BH259" s="92" t="s">
        <v>158</v>
      </c>
      <c r="BI259" s="92" t="s">
        <v>541</v>
      </c>
      <c r="BJ259" s="92" t="s">
        <v>541</v>
      </c>
      <c r="BK259" s="92" t="s">
        <v>541</v>
      </c>
      <c r="BL259" s="92" t="s">
        <v>541</v>
      </c>
      <c r="BM259" s="92" t="s">
        <v>541</v>
      </c>
      <c r="BN259" s="92" t="s">
        <v>541</v>
      </c>
      <c r="BO259" s="92" t="s">
        <v>541</v>
      </c>
      <c r="BP259" s="92" t="s">
        <v>541</v>
      </c>
      <c r="BQ259" s="92" t="s">
        <v>541</v>
      </c>
      <c r="BR259" s="92" t="s">
        <v>541</v>
      </c>
      <c r="BS259" s="92" t="s">
        <v>541</v>
      </c>
      <c r="BT259" s="92" t="s">
        <v>541</v>
      </c>
      <c r="BU259" s="92" t="s">
        <v>541</v>
      </c>
      <c r="BV259" s="92" t="s">
        <v>158</v>
      </c>
      <c r="BW259" s="92" t="s">
        <v>541</v>
      </c>
      <c r="BX259" s="92" t="s">
        <v>541</v>
      </c>
      <c r="BY259" s="92" t="s">
        <v>158</v>
      </c>
      <c r="BZ259" s="222">
        <v>2</v>
      </c>
      <c r="CA259" s="92">
        <v>1</v>
      </c>
      <c r="CB259" s="92">
        <v>1</v>
      </c>
      <c r="CD259" s="92">
        <v>2</v>
      </c>
      <c r="CE259" s="92">
        <v>1</v>
      </c>
      <c r="CF259" s="92">
        <v>1</v>
      </c>
      <c r="CH259" s="236" t="s">
        <v>541</v>
      </c>
      <c r="DD259" s="92">
        <v>1</v>
      </c>
      <c r="DE259" s="92">
        <v>1</v>
      </c>
      <c r="DF259" s="92">
        <v>0</v>
      </c>
      <c r="DH259" s="92">
        <v>2</v>
      </c>
    </row>
    <row r="260" spans="1:112">
      <c r="A260" s="168">
        <v>251</v>
      </c>
      <c r="B260" s="274" t="s">
        <v>208</v>
      </c>
      <c r="C260" s="278">
        <v>43</v>
      </c>
      <c r="D260" s="278" t="s">
        <v>207</v>
      </c>
      <c r="E260" s="308" t="s">
        <v>490</v>
      </c>
      <c r="F260" s="279" t="s">
        <v>493</v>
      </c>
      <c r="G260" s="281">
        <v>2010</v>
      </c>
      <c r="H260" s="330">
        <v>210</v>
      </c>
      <c r="I260" s="251">
        <v>43</v>
      </c>
      <c r="J260" s="193" t="s">
        <v>158</v>
      </c>
      <c r="K260" s="74" t="s">
        <v>541</v>
      </c>
      <c r="L260" s="74" t="s">
        <v>158</v>
      </c>
      <c r="M260" s="97" t="s">
        <v>541</v>
      </c>
      <c r="N260" s="97" t="s">
        <v>158</v>
      </c>
      <c r="O260" s="97">
        <v>3</v>
      </c>
      <c r="P260" s="97" t="s">
        <v>541</v>
      </c>
      <c r="Q260" s="97" t="s">
        <v>158</v>
      </c>
      <c r="R260" s="97"/>
      <c r="S260" s="97"/>
      <c r="T260" s="97">
        <v>3</v>
      </c>
      <c r="U260" s="97">
        <v>3</v>
      </c>
      <c r="V260" s="97" t="s">
        <v>208</v>
      </c>
      <c r="W260" s="97">
        <v>35</v>
      </c>
      <c r="X260" s="97">
        <v>39</v>
      </c>
      <c r="Y260" s="97">
        <v>43</v>
      </c>
      <c r="Z260" s="97">
        <v>47</v>
      </c>
      <c r="AA260" s="97">
        <v>52</v>
      </c>
      <c r="AB260" s="97">
        <v>57</v>
      </c>
      <c r="AC260" s="97">
        <v>63</v>
      </c>
      <c r="AD260" s="97">
        <v>70</v>
      </c>
      <c r="AE260" s="97">
        <v>80</v>
      </c>
      <c r="AF260" s="97">
        <v>90</v>
      </c>
      <c r="AG260" s="97" t="s">
        <v>165</v>
      </c>
      <c r="AH260" s="97" t="s">
        <v>165</v>
      </c>
      <c r="AI260" s="97" t="s">
        <v>165</v>
      </c>
      <c r="AJ260" s="97" t="s">
        <v>165</v>
      </c>
      <c r="AK260" s="97" t="s">
        <v>165</v>
      </c>
      <c r="AL260" s="97" t="s">
        <v>165</v>
      </c>
      <c r="AM260" s="97" t="s">
        <v>165</v>
      </c>
      <c r="AN260" s="97" t="s">
        <v>165</v>
      </c>
      <c r="AO260" s="97" t="s">
        <v>165</v>
      </c>
      <c r="AR260" s="100">
        <v>43</v>
      </c>
      <c r="AS260" s="97">
        <v>43</v>
      </c>
      <c r="AT260" s="97" t="s">
        <v>541</v>
      </c>
      <c r="AU260" s="75" t="s">
        <v>541</v>
      </c>
      <c r="AV260" s="92" t="s">
        <v>42</v>
      </c>
      <c r="AW260" s="92" t="s">
        <v>158</v>
      </c>
      <c r="AZ260" s="92">
        <v>0</v>
      </c>
      <c r="BA260" s="101">
        <v>43</v>
      </c>
      <c r="BB260" s="92" t="s">
        <v>158</v>
      </c>
      <c r="BC260" s="92" t="s">
        <v>158</v>
      </c>
      <c r="BF260" s="92" t="s">
        <v>541</v>
      </c>
      <c r="BG260" s="92" t="s">
        <v>541</v>
      </c>
      <c r="BH260" s="92" t="s">
        <v>158</v>
      </c>
      <c r="BI260" s="92" t="s">
        <v>541</v>
      </c>
      <c r="BJ260" s="92" t="s">
        <v>541</v>
      </c>
      <c r="BK260" s="92" t="s">
        <v>541</v>
      </c>
      <c r="BL260" s="92" t="s">
        <v>541</v>
      </c>
      <c r="BM260" s="92" t="s">
        <v>541</v>
      </c>
      <c r="BN260" s="92" t="s">
        <v>541</v>
      </c>
      <c r="BO260" s="92" t="s">
        <v>541</v>
      </c>
      <c r="BP260" s="92" t="s">
        <v>541</v>
      </c>
      <c r="BQ260" s="92" t="s">
        <v>541</v>
      </c>
      <c r="BR260" s="92" t="s">
        <v>541</v>
      </c>
      <c r="BS260" s="92" t="s">
        <v>541</v>
      </c>
      <c r="BT260" s="92" t="s">
        <v>541</v>
      </c>
      <c r="BU260" s="92" t="s">
        <v>541</v>
      </c>
      <c r="BV260" s="92" t="s">
        <v>158</v>
      </c>
      <c r="BW260" s="92" t="s">
        <v>541</v>
      </c>
      <c r="BX260" s="92" t="s">
        <v>541</v>
      </c>
      <c r="BY260" s="92" t="s">
        <v>158</v>
      </c>
      <c r="BZ260" s="222">
        <v>3</v>
      </c>
      <c r="CA260" s="92">
        <v>1</v>
      </c>
      <c r="CB260" s="92">
        <v>1</v>
      </c>
      <c r="CD260" s="92">
        <v>2</v>
      </c>
      <c r="CE260" s="92">
        <v>1</v>
      </c>
      <c r="CF260" s="92">
        <v>1</v>
      </c>
      <c r="CH260" s="236" t="s">
        <v>541</v>
      </c>
      <c r="DD260" s="92">
        <v>1</v>
      </c>
      <c r="DE260" s="92">
        <v>1</v>
      </c>
      <c r="DF260" s="92">
        <v>0</v>
      </c>
      <c r="DH260" s="92">
        <v>3</v>
      </c>
    </row>
    <row r="261" spans="1:112">
      <c r="A261" s="168">
        <v>252</v>
      </c>
      <c r="B261" s="274" t="s">
        <v>213</v>
      </c>
      <c r="C261" s="278">
        <v>68</v>
      </c>
      <c r="D261" s="278" t="s">
        <v>207</v>
      </c>
      <c r="E261" s="308" t="s">
        <v>491</v>
      </c>
      <c r="F261" s="279" t="s">
        <v>493</v>
      </c>
      <c r="G261" s="281">
        <v>2008</v>
      </c>
      <c r="H261" s="330">
        <v>3</v>
      </c>
      <c r="I261" s="251">
        <v>67.400000000000006</v>
      </c>
      <c r="J261" s="193" t="s">
        <v>158</v>
      </c>
      <c r="K261" s="74" t="s">
        <v>541</v>
      </c>
      <c r="L261" s="74" t="s">
        <v>158</v>
      </c>
      <c r="M261" s="97" t="s">
        <v>541</v>
      </c>
      <c r="N261" s="97" t="s">
        <v>158</v>
      </c>
      <c r="O261" s="97">
        <v>4</v>
      </c>
      <c r="P261" s="97" t="s">
        <v>541</v>
      </c>
      <c r="Q261" s="97" t="s">
        <v>158</v>
      </c>
      <c r="R261" s="97"/>
      <c r="S261" s="97"/>
      <c r="T261" s="97">
        <v>4</v>
      </c>
      <c r="U261" s="97">
        <v>4</v>
      </c>
      <c r="V261" s="97" t="s">
        <v>213</v>
      </c>
      <c r="W261" s="97">
        <v>38</v>
      </c>
      <c r="X261" s="97">
        <v>41</v>
      </c>
      <c r="Y261" s="97">
        <v>44</v>
      </c>
      <c r="Z261" s="97">
        <v>48</v>
      </c>
      <c r="AA261" s="97">
        <v>52</v>
      </c>
      <c r="AB261" s="97">
        <v>57</v>
      </c>
      <c r="AC261" s="97">
        <v>62</v>
      </c>
      <c r="AD261" s="97">
        <v>68</v>
      </c>
      <c r="AE261" s="97">
        <v>75</v>
      </c>
      <c r="AF261" s="97">
        <v>85</v>
      </c>
      <c r="AG261" s="97">
        <v>100</v>
      </c>
      <c r="AH261" s="97" t="s">
        <v>165</v>
      </c>
      <c r="AI261" s="97" t="s">
        <v>165</v>
      </c>
      <c r="AJ261" s="97" t="s">
        <v>165</v>
      </c>
      <c r="AK261" s="97" t="s">
        <v>165</v>
      </c>
      <c r="AL261" s="97" t="s">
        <v>165</v>
      </c>
      <c r="AM261" s="97" t="s">
        <v>165</v>
      </c>
      <c r="AN261" s="97" t="s">
        <v>165</v>
      </c>
      <c r="AO261" s="97" t="s">
        <v>165</v>
      </c>
      <c r="AR261" s="100">
        <v>68</v>
      </c>
      <c r="AS261" s="97" t="s">
        <v>541</v>
      </c>
      <c r="AT261" s="97">
        <v>68</v>
      </c>
      <c r="AU261" s="75" t="s">
        <v>541</v>
      </c>
      <c r="AV261" s="92" t="s">
        <v>60</v>
      </c>
      <c r="AW261" s="92" t="s">
        <v>158</v>
      </c>
      <c r="AZ261" s="92">
        <v>0</v>
      </c>
      <c r="BA261" s="101">
        <v>67.400000000000006</v>
      </c>
      <c r="BB261" s="92" t="s">
        <v>158</v>
      </c>
      <c r="BC261" s="92" t="s">
        <v>158</v>
      </c>
      <c r="BF261" s="92" t="s">
        <v>541</v>
      </c>
      <c r="BG261" s="92" t="s">
        <v>541</v>
      </c>
      <c r="BH261" s="92" t="s">
        <v>541</v>
      </c>
      <c r="BI261" s="92" t="s">
        <v>158</v>
      </c>
      <c r="BJ261" s="92" t="s">
        <v>541</v>
      </c>
      <c r="BK261" s="92" t="s">
        <v>541</v>
      </c>
      <c r="BL261" s="92" t="s">
        <v>541</v>
      </c>
      <c r="BM261" s="92" t="s">
        <v>541</v>
      </c>
      <c r="BN261" s="92" t="s">
        <v>541</v>
      </c>
      <c r="BO261" s="92" t="s">
        <v>541</v>
      </c>
      <c r="BP261" s="92" t="s">
        <v>541</v>
      </c>
      <c r="BQ261" s="92" t="s">
        <v>541</v>
      </c>
      <c r="BR261" s="92" t="s">
        <v>541</v>
      </c>
      <c r="BS261" s="92" t="s">
        <v>541</v>
      </c>
      <c r="BT261" s="92" t="s">
        <v>541</v>
      </c>
      <c r="BU261" s="92" t="s">
        <v>541</v>
      </c>
      <c r="BV261" s="92" t="s">
        <v>158</v>
      </c>
      <c r="BW261" s="92" t="s">
        <v>541</v>
      </c>
      <c r="BX261" s="92" t="s">
        <v>541</v>
      </c>
      <c r="BY261" s="92" t="s">
        <v>158</v>
      </c>
      <c r="BZ261" s="222">
        <v>4</v>
      </c>
      <c r="CA261" s="92">
        <v>1</v>
      </c>
      <c r="CB261" s="92">
        <v>1</v>
      </c>
      <c r="CD261" s="92">
        <v>2</v>
      </c>
      <c r="CE261" s="92">
        <v>1</v>
      </c>
      <c r="CF261" s="92">
        <v>1</v>
      </c>
      <c r="CH261" s="236" t="s">
        <v>541</v>
      </c>
      <c r="DD261" s="92">
        <v>1</v>
      </c>
      <c r="DE261" s="92">
        <v>1</v>
      </c>
      <c r="DF261" s="92">
        <v>0</v>
      </c>
      <c r="DH261" s="92">
        <v>4</v>
      </c>
    </row>
    <row r="262" spans="1:112">
      <c r="A262" s="168">
        <v>253</v>
      </c>
      <c r="B262" s="274" t="s">
        <v>213</v>
      </c>
      <c r="C262" s="278">
        <v>68</v>
      </c>
      <c r="D262" s="278" t="s">
        <v>207</v>
      </c>
      <c r="E262" s="308" t="s">
        <v>492</v>
      </c>
      <c r="F262" s="279" t="s">
        <v>493</v>
      </c>
      <c r="G262" s="281">
        <v>2008</v>
      </c>
      <c r="H262" s="330">
        <v>223</v>
      </c>
      <c r="I262" s="251">
        <v>66.599999999999994</v>
      </c>
      <c r="J262" s="193" t="s">
        <v>158</v>
      </c>
      <c r="K262" s="74" t="s">
        <v>541</v>
      </c>
      <c r="L262" s="74" t="s">
        <v>158</v>
      </c>
      <c r="M262" s="97" t="s">
        <v>541</v>
      </c>
      <c r="N262" s="97" t="s">
        <v>158</v>
      </c>
      <c r="O262" s="97">
        <v>4</v>
      </c>
      <c r="P262" s="97" t="s">
        <v>541</v>
      </c>
      <c r="Q262" s="97" t="s">
        <v>158</v>
      </c>
      <c r="R262" s="97"/>
      <c r="S262" s="97"/>
      <c r="T262" s="97">
        <v>4</v>
      </c>
      <c r="U262" s="97">
        <v>4</v>
      </c>
      <c r="V262" s="97" t="s">
        <v>213</v>
      </c>
      <c r="W262" s="97">
        <v>38</v>
      </c>
      <c r="X262" s="97">
        <v>41</v>
      </c>
      <c r="Y262" s="97">
        <v>44</v>
      </c>
      <c r="Z262" s="97">
        <v>48</v>
      </c>
      <c r="AA262" s="97">
        <v>52</v>
      </c>
      <c r="AB262" s="97">
        <v>57</v>
      </c>
      <c r="AC262" s="97">
        <v>62</v>
      </c>
      <c r="AD262" s="97">
        <v>68</v>
      </c>
      <c r="AE262" s="97">
        <v>75</v>
      </c>
      <c r="AF262" s="97">
        <v>85</v>
      </c>
      <c r="AG262" s="97">
        <v>100</v>
      </c>
      <c r="AH262" s="97" t="s">
        <v>165</v>
      </c>
      <c r="AI262" s="97" t="s">
        <v>165</v>
      </c>
      <c r="AJ262" s="97" t="s">
        <v>165</v>
      </c>
      <c r="AK262" s="97" t="s">
        <v>165</v>
      </c>
      <c r="AL262" s="97" t="s">
        <v>165</v>
      </c>
      <c r="AM262" s="97" t="s">
        <v>165</v>
      </c>
      <c r="AN262" s="97" t="s">
        <v>165</v>
      </c>
      <c r="AO262" s="97" t="s">
        <v>165</v>
      </c>
      <c r="AR262" s="100">
        <v>68</v>
      </c>
      <c r="AS262" s="97" t="s">
        <v>541</v>
      </c>
      <c r="AT262" s="97">
        <v>68</v>
      </c>
      <c r="AU262" s="75" t="s">
        <v>541</v>
      </c>
      <c r="AV262" s="92" t="s">
        <v>60</v>
      </c>
      <c r="AW262" s="92" t="s">
        <v>158</v>
      </c>
      <c r="AZ262" s="92">
        <v>0</v>
      </c>
      <c r="BA262" s="101">
        <v>66.599999999999994</v>
      </c>
      <c r="BB262" s="92" t="s">
        <v>158</v>
      </c>
      <c r="BC262" s="92" t="s">
        <v>158</v>
      </c>
      <c r="BF262" s="92" t="s">
        <v>541</v>
      </c>
      <c r="BG262" s="92" t="s">
        <v>541</v>
      </c>
      <c r="BH262" s="92" t="s">
        <v>541</v>
      </c>
      <c r="BI262" s="92" t="s">
        <v>158</v>
      </c>
      <c r="BJ262" s="92" t="s">
        <v>541</v>
      </c>
      <c r="BK262" s="92" t="s">
        <v>541</v>
      </c>
      <c r="BL262" s="92" t="s">
        <v>541</v>
      </c>
      <c r="BM262" s="92" t="s">
        <v>541</v>
      </c>
      <c r="BN262" s="92" t="s">
        <v>541</v>
      </c>
      <c r="BO262" s="92" t="s">
        <v>541</v>
      </c>
      <c r="BP262" s="92" t="s">
        <v>541</v>
      </c>
      <c r="BQ262" s="92" t="s">
        <v>541</v>
      </c>
      <c r="BR262" s="92" t="s">
        <v>541</v>
      </c>
      <c r="BS262" s="92" t="s">
        <v>541</v>
      </c>
      <c r="BT262" s="92" t="s">
        <v>541</v>
      </c>
      <c r="BU262" s="92" t="s">
        <v>541</v>
      </c>
      <c r="BV262" s="92" t="s">
        <v>158</v>
      </c>
      <c r="BW262" s="92" t="s">
        <v>541</v>
      </c>
      <c r="BX262" s="92" t="s">
        <v>541</v>
      </c>
      <c r="BY262" s="92" t="s">
        <v>158</v>
      </c>
      <c r="BZ262" s="222">
        <v>5</v>
      </c>
      <c r="CA262" s="92">
        <v>1</v>
      </c>
      <c r="CB262" s="92">
        <v>1</v>
      </c>
      <c r="CD262" s="92">
        <v>2</v>
      </c>
      <c r="CE262" s="92">
        <v>1</v>
      </c>
      <c r="CF262" s="92">
        <v>1</v>
      </c>
      <c r="CH262" s="236" t="s">
        <v>541</v>
      </c>
      <c r="DD262" s="92">
        <v>1</v>
      </c>
      <c r="DE262" s="92">
        <v>1</v>
      </c>
      <c r="DF262" s="92">
        <v>0</v>
      </c>
      <c r="DH262" s="92">
        <v>5</v>
      </c>
    </row>
    <row r="263" spans="1:112">
      <c r="A263" s="168">
        <v>254</v>
      </c>
      <c r="B263" s="274" t="s">
        <v>208</v>
      </c>
      <c r="C263" s="278">
        <v>80</v>
      </c>
      <c r="D263" s="278" t="s">
        <v>207</v>
      </c>
      <c r="E263" s="336" t="s">
        <v>494</v>
      </c>
      <c r="F263" s="274" t="s">
        <v>502</v>
      </c>
      <c r="G263" s="310">
        <v>2010</v>
      </c>
      <c r="H263" s="337">
        <v>297</v>
      </c>
      <c r="I263" s="339">
        <v>77.5</v>
      </c>
      <c r="J263" s="193" t="s">
        <v>158</v>
      </c>
      <c r="K263" s="74" t="s">
        <v>541</v>
      </c>
      <c r="L263" s="74" t="s">
        <v>158</v>
      </c>
      <c r="M263" s="97" t="s">
        <v>541</v>
      </c>
      <c r="N263" s="97" t="s">
        <v>158</v>
      </c>
      <c r="O263" s="97">
        <v>3</v>
      </c>
      <c r="P263" s="97" t="s">
        <v>541</v>
      </c>
      <c r="Q263" s="97" t="s">
        <v>158</v>
      </c>
      <c r="R263" s="97"/>
      <c r="S263" s="97"/>
      <c r="T263" s="97">
        <v>3</v>
      </c>
      <c r="U263" s="97">
        <v>3</v>
      </c>
      <c r="V263" s="97" t="s">
        <v>208</v>
      </c>
      <c r="W263" s="97">
        <v>35</v>
      </c>
      <c r="X263" s="97">
        <v>39</v>
      </c>
      <c r="Y263" s="97">
        <v>43</v>
      </c>
      <c r="Z263" s="97">
        <v>47</v>
      </c>
      <c r="AA263" s="97">
        <v>52</v>
      </c>
      <c r="AB263" s="97">
        <v>57</v>
      </c>
      <c r="AC263" s="97">
        <v>63</v>
      </c>
      <c r="AD263" s="97">
        <v>70</v>
      </c>
      <c r="AE263" s="97">
        <v>80</v>
      </c>
      <c r="AF263" s="97">
        <v>90</v>
      </c>
      <c r="AG263" s="97" t="s">
        <v>165</v>
      </c>
      <c r="AH263" s="97" t="s">
        <v>165</v>
      </c>
      <c r="AI263" s="97" t="s">
        <v>165</v>
      </c>
      <c r="AJ263" s="97" t="s">
        <v>165</v>
      </c>
      <c r="AK263" s="97" t="s">
        <v>165</v>
      </c>
      <c r="AL263" s="97" t="s">
        <v>165</v>
      </c>
      <c r="AM263" s="97" t="s">
        <v>165</v>
      </c>
      <c r="AN263" s="97" t="s">
        <v>165</v>
      </c>
      <c r="AO263" s="97" t="s">
        <v>165</v>
      </c>
      <c r="AR263" s="100">
        <v>80</v>
      </c>
      <c r="AS263" s="97" t="s">
        <v>541</v>
      </c>
      <c r="AT263" s="97">
        <v>80</v>
      </c>
      <c r="AU263" s="75" t="s">
        <v>541</v>
      </c>
      <c r="AV263" s="92" t="s">
        <v>70</v>
      </c>
      <c r="AW263" s="92" t="s">
        <v>158</v>
      </c>
      <c r="AZ263" s="92">
        <v>0</v>
      </c>
      <c r="BA263" s="101">
        <v>77.5</v>
      </c>
      <c r="BB263" s="92" t="s">
        <v>158</v>
      </c>
      <c r="BC263" s="92" t="s">
        <v>158</v>
      </c>
      <c r="BF263" s="92" t="s">
        <v>541</v>
      </c>
      <c r="BG263" s="92" t="s">
        <v>541</v>
      </c>
      <c r="BH263" s="92" t="s">
        <v>158</v>
      </c>
      <c r="BI263" s="92" t="s">
        <v>541</v>
      </c>
      <c r="BJ263" s="92" t="s">
        <v>541</v>
      </c>
      <c r="BK263" s="92" t="s">
        <v>541</v>
      </c>
      <c r="BL263" s="92" t="s">
        <v>541</v>
      </c>
      <c r="BM263" s="92" t="s">
        <v>541</v>
      </c>
      <c r="BN263" s="92" t="s">
        <v>541</v>
      </c>
      <c r="BO263" s="92" t="s">
        <v>541</v>
      </c>
      <c r="BP263" s="92" t="s">
        <v>541</v>
      </c>
      <c r="BQ263" s="92" t="s">
        <v>541</v>
      </c>
      <c r="BR263" s="92" t="s">
        <v>541</v>
      </c>
      <c r="BS263" s="92" t="s">
        <v>541</v>
      </c>
      <c r="BT263" s="92" t="s">
        <v>541</v>
      </c>
      <c r="BU263" s="92" t="s">
        <v>541</v>
      </c>
      <c r="BV263" s="92" t="s">
        <v>158</v>
      </c>
      <c r="BW263" s="92" t="s">
        <v>541</v>
      </c>
      <c r="BX263" s="92" t="s">
        <v>541</v>
      </c>
      <c r="BY263" s="92" t="s">
        <v>158</v>
      </c>
      <c r="BZ263" s="222">
        <v>1</v>
      </c>
      <c r="CA263" s="92">
        <v>1</v>
      </c>
      <c r="CB263" s="92">
        <v>1</v>
      </c>
      <c r="CD263" s="92">
        <v>2</v>
      </c>
      <c r="CE263" s="92">
        <v>1</v>
      </c>
      <c r="CF263" s="92">
        <v>1</v>
      </c>
      <c r="CH263" s="236" t="s">
        <v>541</v>
      </c>
      <c r="DD263" s="92">
        <v>1</v>
      </c>
      <c r="DE263" s="92">
        <v>1</v>
      </c>
      <c r="DF263" s="92">
        <v>0</v>
      </c>
      <c r="DH263" s="92">
        <v>1</v>
      </c>
    </row>
    <row r="264" spans="1:112" ht="15.75" customHeight="1">
      <c r="A264" s="168">
        <v>255</v>
      </c>
      <c r="B264" s="274" t="s">
        <v>208</v>
      </c>
      <c r="C264" s="278">
        <v>43</v>
      </c>
      <c r="D264" s="278" t="s">
        <v>207</v>
      </c>
      <c r="E264" s="336" t="s">
        <v>495</v>
      </c>
      <c r="F264" s="274" t="s">
        <v>502</v>
      </c>
      <c r="G264" s="310">
        <v>2010</v>
      </c>
      <c r="H264" s="337">
        <v>39</v>
      </c>
      <c r="I264" s="339">
        <v>41.7</v>
      </c>
      <c r="J264" s="193" t="s">
        <v>158</v>
      </c>
      <c r="K264" s="74" t="s">
        <v>541</v>
      </c>
      <c r="L264" s="74" t="s">
        <v>158</v>
      </c>
      <c r="M264" s="97" t="s">
        <v>541</v>
      </c>
      <c r="N264" s="97" t="s">
        <v>158</v>
      </c>
      <c r="O264" s="97">
        <v>3</v>
      </c>
      <c r="P264" s="97" t="s">
        <v>541</v>
      </c>
      <c r="Q264" s="97" t="s">
        <v>158</v>
      </c>
      <c r="R264" s="97"/>
      <c r="S264" s="97"/>
      <c r="T264" s="97">
        <v>3</v>
      </c>
      <c r="U264" s="97">
        <v>3</v>
      </c>
      <c r="V264" s="97" t="s">
        <v>208</v>
      </c>
      <c r="W264" s="97">
        <v>35</v>
      </c>
      <c r="X264" s="97">
        <v>39</v>
      </c>
      <c r="Y264" s="97">
        <v>43</v>
      </c>
      <c r="Z264" s="97">
        <v>47</v>
      </c>
      <c r="AA264" s="97">
        <v>52</v>
      </c>
      <c r="AB264" s="97">
        <v>57</v>
      </c>
      <c r="AC264" s="97">
        <v>63</v>
      </c>
      <c r="AD264" s="97">
        <v>70</v>
      </c>
      <c r="AE264" s="97">
        <v>80</v>
      </c>
      <c r="AF264" s="97">
        <v>90</v>
      </c>
      <c r="AG264" s="97" t="s">
        <v>165</v>
      </c>
      <c r="AH264" s="97" t="s">
        <v>165</v>
      </c>
      <c r="AI264" s="97" t="s">
        <v>165</v>
      </c>
      <c r="AJ264" s="97" t="s">
        <v>165</v>
      </c>
      <c r="AK264" s="97" t="s">
        <v>165</v>
      </c>
      <c r="AL264" s="97" t="s">
        <v>165</v>
      </c>
      <c r="AM264" s="97" t="s">
        <v>165</v>
      </c>
      <c r="AN264" s="97" t="s">
        <v>165</v>
      </c>
      <c r="AO264" s="97" t="s">
        <v>165</v>
      </c>
      <c r="AR264" s="100">
        <v>43</v>
      </c>
      <c r="AS264" s="97">
        <v>43</v>
      </c>
      <c r="AT264" s="97" t="s">
        <v>541</v>
      </c>
      <c r="AU264" s="75" t="s">
        <v>541</v>
      </c>
      <c r="AV264" s="92" t="s">
        <v>42</v>
      </c>
      <c r="AW264" s="92" t="s">
        <v>158</v>
      </c>
      <c r="AZ264" s="92">
        <v>0</v>
      </c>
      <c r="BA264" s="101">
        <v>41.7</v>
      </c>
      <c r="BB264" s="92" t="s">
        <v>158</v>
      </c>
      <c r="BC264" s="92" t="s">
        <v>158</v>
      </c>
      <c r="BF264" s="92" t="s">
        <v>541</v>
      </c>
      <c r="BG264" s="92" t="s">
        <v>541</v>
      </c>
      <c r="BH264" s="92" t="s">
        <v>158</v>
      </c>
      <c r="BI264" s="92" t="s">
        <v>541</v>
      </c>
      <c r="BJ264" s="92" t="s">
        <v>541</v>
      </c>
      <c r="BK264" s="92" t="s">
        <v>541</v>
      </c>
      <c r="BL264" s="92" t="s">
        <v>541</v>
      </c>
      <c r="BM264" s="92" t="s">
        <v>541</v>
      </c>
      <c r="BN264" s="92" t="s">
        <v>541</v>
      </c>
      <c r="BO264" s="92" t="s">
        <v>541</v>
      </c>
      <c r="BP264" s="92" t="s">
        <v>541</v>
      </c>
      <c r="BQ264" s="92" t="s">
        <v>541</v>
      </c>
      <c r="BR264" s="92" t="s">
        <v>541</v>
      </c>
      <c r="BS264" s="92" t="s">
        <v>541</v>
      </c>
      <c r="BT264" s="92" t="s">
        <v>541</v>
      </c>
      <c r="BU264" s="92" t="s">
        <v>541</v>
      </c>
      <c r="BV264" s="92" t="s">
        <v>158</v>
      </c>
      <c r="BW264" s="92" t="s">
        <v>541</v>
      </c>
      <c r="BX264" s="92" t="s">
        <v>541</v>
      </c>
      <c r="BY264" s="92" t="s">
        <v>158</v>
      </c>
      <c r="BZ264" s="222">
        <v>2</v>
      </c>
      <c r="CA264" s="92">
        <v>1</v>
      </c>
      <c r="CB264" s="92">
        <v>1</v>
      </c>
      <c r="CD264" s="92">
        <v>2</v>
      </c>
      <c r="CE264" s="92">
        <v>1</v>
      </c>
      <c r="CF264" s="92">
        <v>1</v>
      </c>
      <c r="CH264" s="236" t="s">
        <v>541</v>
      </c>
      <c r="DD264" s="92">
        <v>1</v>
      </c>
      <c r="DE264" s="92">
        <v>1</v>
      </c>
      <c r="DF264" s="92">
        <v>0</v>
      </c>
      <c r="DH264" s="92">
        <v>2</v>
      </c>
    </row>
    <row r="265" spans="1:112">
      <c r="A265" s="168">
        <v>256</v>
      </c>
      <c r="B265" s="279" t="s">
        <v>208</v>
      </c>
      <c r="C265" s="278">
        <v>39</v>
      </c>
      <c r="D265" s="278" t="s">
        <v>207</v>
      </c>
      <c r="E265" s="336" t="s">
        <v>496</v>
      </c>
      <c r="F265" s="274" t="s">
        <v>502</v>
      </c>
      <c r="G265" s="310">
        <v>2010</v>
      </c>
      <c r="H265" s="338">
        <v>182</v>
      </c>
      <c r="I265" s="339">
        <v>38.6</v>
      </c>
      <c r="J265" s="193" t="s">
        <v>158</v>
      </c>
      <c r="K265" s="74" t="s">
        <v>541</v>
      </c>
      <c r="L265" s="74" t="s">
        <v>158</v>
      </c>
      <c r="M265" s="97" t="s">
        <v>541</v>
      </c>
      <c r="N265" s="97" t="s">
        <v>158</v>
      </c>
      <c r="O265" s="97">
        <v>3</v>
      </c>
      <c r="P265" s="97" t="s">
        <v>541</v>
      </c>
      <c r="Q265" s="97" t="s">
        <v>158</v>
      </c>
      <c r="R265" s="97"/>
      <c r="S265" s="97"/>
      <c r="T265" s="97">
        <v>3</v>
      </c>
      <c r="U265" s="97">
        <v>3</v>
      </c>
      <c r="V265" s="97" t="s">
        <v>208</v>
      </c>
      <c r="W265" s="97">
        <v>35</v>
      </c>
      <c r="X265" s="97">
        <v>39</v>
      </c>
      <c r="Y265" s="97">
        <v>43</v>
      </c>
      <c r="Z265" s="97">
        <v>47</v>
      </c>
      <c r="AA265" s="97">
        <v>52</v>
      </c>
      <c r="AB265" s="97">
        <v>57</v>
      </c>
      <c r="AC265" s="97">
        <v>63</v>
      </c>
      <c r="AD265" s="97">
        <v>70</v>
      </c>
      <c r="AE265" s="97">
        <v>80</v>
      </c>
      <c r="AF265" s="97">
        <v>90</v>
      </c>
      <c r="AG265" s="97" t="s">
        <v>165</v>
      </c>
      <c r="AH265" s="97" t="s">
        <v>165</v>
      </c>
      <c r="AI265" s="97" t="s">
        <v>165</v>
      </c>
      <c r="AJ265" s="97" t="s">
        <v>165</v>
      </c>
      <c r="AK265" s="97" t="s">
        <v>165</v>
      </c>
      <c r="AL265" s="97" t="s">
        <v>165</v>
      </c>
      <c r="AM265" s="97" t="s">
        <v>165</v>
      </c>
      <c r="AN265" s="97" t="s">
        <v>165</v>
      </c>
      <c r="AO265" s="97" t="s">
        <v>165</v>
      </c>
      <c r="AR265" s="100">
        <v>39</v>
      </c>
      <c r="AS265" s="97">
        <v>39</v>
      </c>
      <c r="AT265" s="97" t="s">
        <v>541</v>
      </c>
      <c r="AU265" s="75" t="s">
        <v>541</v>
      </c>
      <c r="AV265" s="92" t="s">
        <v>38</v>
      </c>
      <c r="AW265" s="92" t="s">
        <v>158</v>
      </c>
      <c r="AZ265" s="92">
        <v>0</v>
      </c>
      <c r="BA265" s="101">
        <v>38.6</v>
      </c>
      <c r="BB265" s="92" t="s">
        <v>158</v>
      </c>
      <c r="BC265" s="92" t="s">
        <v>158</v>
      </c>
      <c r="BF265" s="92" t="s">
        <v>541</v>
      </c>
      <c r="BG265" s="92" t="s">
        <v>541</v>
      </c>
      <c r="BH265" s="92" t="s">
        <v>158</v>
      </c>
      <c r="BI265" s="92" t="s">
        <v>541</v>
      </c>
      <c r="BJ265" s="92" t="s">
        <v>541</v>
      </c>
      <c r="BK265" s="92" t="s">
        <v>541</v>
      </c>
      <c r="BL265" s="92" t="s">
        <v>541</v>
      </c>
      <c r="BM265" s="92" t="s">
        <v>541</v>
      </c>
      <c r="BN265" s="92" t="s">
        <v>541</v>
      </c>
      <c r="BO265" s="92" t="s">
        <v>541</v>
      </c>
      <c r="BP265" s="92" t="s">
        <v>541</v>
      </c>
      <c r="BQ265" s="92" t="s">
        <v>541</v>
      </c>
      <c r="BR265" s="92" t="s">
        <v>541</v>
      </c>
      <c r="BS265" s="92" t="s">
        <v>541</v>
      </c>
      <c r="BT265" s="92" t="s">
        <v>541</v>
      </c>
      <c r="BU265" s="92" t="s">
        <v>541</v>
      </c>
      <c r="BV265" s="92" t="s">
        <v>158</v>
      </c>
      <c r="BW265" s="92" t="s">
        <v>541</v>
      </c>
      <c r="BX265" s="92" t="s">
        <v>541</v>
      </c>
      <c r="BY265" s="92" t="s">
        <v>158</v>
      </c>
      <c r="BZ265" s="222">
        <v>3</v>
      </c>
      <c r="CA265" s="92">
        <v>1</v>
      </c>
      <c r="CB265" s="92">
        <v>1</v>
      </c>
      <c r="CD265" s="92">
        <v>2</v>
      </c>
      <c r="CE265" s="92">
        <v>1</v>
      </c>
      <c r="CF265" s="92">
        <v>1</v>
      </c>
      <c r="CH265" s="236" t="s">
        <v>541</v>
      </c>
      <c r="DD265" s="92">
        <v>1</v>
      </c>
      <c r="DE265" s="92">
        <v>1</v>
      </c>
      <c r="DF265" s="92">
        <v>0</v>
      </c>
      <c r="DH265" s="92">
        <v>3</v>
      </c>
    </row>
    <row r="266" spans="1:112">
      <c r="A266" s="168">
        <v>257</v>
      </c>
      <c r="B266" s="279" t="s">
        <v>208</v>
      </c>
      <c r="C266" s="278">
        <v>90</v>
      </c>
      <c r="D266" s="278" t="s">
        <v>207</v>
      </c>
      <c r="E266" s="336" t="s">
        <v>497</v>
      </c>
      <c r="F266" s="274" t="s">
        <v>502</v>
      </c>
      <c r="G266" s="310">
        <v>2011</v>
      </c>
      <c r="H266" s="338">
        <v>32</v>
      </c>
      <c r="I266" s="339">
        <v>89.3</v>
      </c>
      <c r="J266" s="193" t="s">
        <v>158</v>
      </c>
      <c r="K266" s="74" t="s">
        <v>541</v>
      </c>
      <c r="L266" s="74" t="s">
        <v>158</v>
      </c>
      <c r="M266" s="97" t="s">
        <v>541</v>
      </c>
      <c r="N266" s="97" t="s">
        <v>158</v>
      </c>
      <c r="O266" s="97">
        <v>3</v>
      </c>
      <c r="P266" s="97" t="s">
        <v>541</v>
      </c>
      <c r="Q266" s="97" t="s">
        <v>158</v>
      </c>
      <c r="R266" s="97"/>
      <c r="S266" s="97"/>
      <c r="T266" s="97">
        <v>3</v>
      </c>
      <c r="U266" s="97">
        <v>3</v>
      </c>
      <c r="V266" s="97" t="s">
        <v>208</v>
      </c>
      <c r="W266" s="97">
        <v>35</v>
      </c>
      <c r="X266" s="97">
        <v>39</v>
      </c>
      <c r="Y266" s="97">
        <v>43</v>
      </c>
      <c r="Z266" s="97">
        <v>47</v>
      </c>
      <c r="AA266" s="97">
        <v>52</v>
      </c>
      <c r="AB266" s="97">
        <v>57</v>
      </c>
      <c r="AC266" s="97">
        <v>63</v>
      </c>
      <c r="AD266" s="97">
        <v>70</v>
      </c>
      <c r="AE266" s="97">
        <v>80</v>
      </c>
      <c r="AF266" s="97">
        <v>90</v>
      </c>
      <c r="AG266" s="97" t="s">
        <v>165</v>
      </c>
      <c r="AH266" s="97" t="s">
        <v>165</v>
      </c>
      <c r="AI266" s="97" t="s">
        <v>165</v>
      </c>
      <c r="AJ266" s="97" t="s">
        <v>165</v>
      </c>
      <c r="AK266" s="97" t="s">
        <v>165</v>
      </c>
      <c r="AL266" s="97" t="s">
        <v>165</v>
      </c>
      <c r="AM266" s="97" t="s">
        <v>165</v>
      </c>
      <c r="AN266" s="97" t="s">
        <v>165</v>
      </c>
      <c r="AO266" s="97" t="s">
        <v>165</v>
      </c>
      <c r="AR266" s="100">
        <v>90</v>
      </c>
      <c r="AS266" s="97" t="s">
        <v>541</v>
      </c>
      <c r="AT266" s="97">
        <v>90</v>
      </c>
      <c r="AU266" s="75" t="s">
        <v>541</v>
      </c>
      <c r="AV266" s="92" t="s">
        <v>72</v>
      </c>
      <c r="AW266" s="92" t="s">
        <v>158</v>
      </c>
      <c r="AZ266" s="92">
        <v>0</v>
      </c>
      <c r="BA266" s="101">
        <v>89.3</v>
      </c>
      <c r="BB266" s="92" t="s">
        <v>158</v>
      </c>
      <c r="BC266" s="92" t="s">
        <v>158</v>
      </c>
      <c r="BF266" s="92" t="s">
        <v>541</v>
      </c>
      <c r="BG266" s="92" t="s">
        <v>541</v>
      </c>
      <c r="BH266" s="92" t="s">
        <v>158</v>
      </c>
      <c r="BI266" s="92" t="s">
        <v>541</v>
      </c>
      <c r="BJ266" s="92" t="s">
        <v>541</v>
      </c>
      <c r="BK266" s="92" t="s">
        <v>541</v>
      </c>
      <c r="BL266" s="92" t="s">
        <v>541</v>
      </c>
      <c r="BM266" s="92" t="s">
        <v>541</v>
      </c>
      <c r="BN266" s="92" t="s">
        <v>541</v>
      </c>
      <c r="BO266" s="92" t="s">
        <v>541</v>
      </c>
      <c r="BP266" s="92" t="s">
        <v>541</v>
      </c>
      <c r="BQ266" s="92" t="s">
        <v>541</v>
      </c>
      <c r="BR266" s="92" t="s">
        <v>541</v>
      </c>
      <c r="BS266" s="92" t="s">
        <v>541</v>
      </c>
      <c r="BT266" s="92" t="s">
        <v>541</v>
      </c>
      <c r="BU266" s="92" t="s">
        <v>541</v>
      </c>
      <c r="BV266" s="92" t="s">
        <v>158</v>
      </c>
      <c r="BW266" s="92" t="s">
        <v>541</v>
      </c>
      <c r="BX266" s="92" t="s">
        <v>541</v>
      </c>
      <c r="BY266" s="92" t="s">
        <v>158</v>
      </c>
      <c r="BZ266" s="222">
        <v>4</v>
      </c>
      <c r="CA266" s="92">
        <v>1</v>
      </c>
      <c r="CB266" s="92">
        <v>1</v>
      </c>
      <c r="CD266" s="92">
        <v>2</v>
      </c>
      <c r="CE266" s="92">
        <v>1</v>
      </c>
      <c r="CF266" s="92">
        <v>1</v>
      </c>
      <c r="CH266" s="236" t="s">
        <v>541</v>
      </c>
      <c r="DD266" s="92">
        <v>1</v>
      </c>
      <c r="DE266" s="92">
        <v>1</v>
      </c>
      <c r="DF266" s="92">
        <v>0</v>
      </c>
      <c r="DH266" s="92">
        <v>4</v>
      </c>
    </row>
    <row r="267" spans="1:112">
      <c r="A267" s="168">
        <v>258</v>
      </c>
      <c r="B267" s="279" t="s">
        <v>212</v>
      </c>
      <c r="C267" s="278">
        <v>43</v>
      </c>
      <c r="D267" s="278" t="s">
        <v>207</v>
      </c>
      <c r="E267" s="336" t="s">
        <v>498</v>
      </c>
      <c r="F267" s="274" t="s">
        <v>502</v>
      </c>
      <c r="G267" s="310">
        <v>2012</v>
      </c>
      <c r="H267" s="337">
        <v>227</v>
      </c>
      <c r="I267" s="339">
        <v>42.6</v>
      </c>
      <c r="J267" s="193" t="s">
        <v>158</v>
      </c>
      <c r="K267" s="74" t="s">
        <v>541</v>
      </c>
      <c r="L267" s="74" t="s">
        <v>158</v>
      </c>
      <c r="M267" s="97" t="s">
        <v>541</v>
      </c>
      <c r="N267" s="97" t="s">
        <v>158</v>
      </c>
      <c r="O267" s="97">
        <v>2</v>
      </c>
      <c r="P267" s="97" t="s">
        <v>541</v>
      </c>
      <c r="Q267" s="97" t="s">
        <v>158</v>
      </c>
      <c r="R267" s="97"/>
      <c r="S267" s="97"/>
      <c r="T267" s="97">
        <v>2</v>
      </c>
      <c r="U267" s="97">
        <v>2</v>
      </c>
      <c r="V267" s="97" t="s">
        <v>212</v>
      </c>
      <c r="W267" s="97">
        <v>31</v>
      </c>
      <c r="X267" s="97">
        <v>35</v>
      </c>
      <c r="Y267" s="97">
        <v>39</v>
      </c>
      <c r="Z267" s="97">
        <v>43</v>
      </c>
      <c r="AA267" s="97">
        <v>47</v>
      </c>
      <c r="AB267" s="97">
        <v>52</v>
      </c>
      <c r="AC267" s="97">
        <v>57</v>
      </c>
      <c r="AD267" s="97">
        <v>63</v>
      </c>
      <c r="AE267" s="97" t="s">
        <v>165</v>
      </c>
      <c r="AF267" s="97" t="s">
        <v>165</v>
      </c>
      <c r="AG267" s="97" t="s">
        <v>165</v>
      </c>
      <c r="AH267" s="97" t="s">
        <v>165</v>
      </c>
      <c r="AI267" s="97" t="s">
        <v>165</v>
      </c>
      <c r="AJ267" s="97" t="s">
        <v>165</v>
      </c>
      <c r="AK267" s="97" t="s">
        <v>165</v>
      </c>
      <c r="AL267" s="97" t="s">
        <v>165</v>
      </c>
      <c r="AM267" s="97" t="s">
        <v>165</v>
      </c>
      <c r="AN267" s="97" t="s">
        <v>165</v>
      </c>
      <c r="AO267" s="97" t="s">
        <v>165</v>
      </c>
      <c r="AR267" s="100">
        <v>43</v>
      </c>
      <c r="AS267" s="97">
        <v>43</v>
      </c>
      <c r="AT267" s="97" t="s">
        <v>541</v>
      </c>
      <c r="AU267" s="75" t="s">
        <v>541</v>
      </c>
      <c r="AV267" s="92" t="s">
        <v>42</v>
      </c>
      <c r="AW267" s="92" t="s">
        <v>158</v>
      </c>
      <c r="AZ267" s="92">
        <v>0</v>
      </c>
      <c r="BA267" s="101">
        <v>42.6</v>
      </c>
      <c r="BB267" s="92" t="s">
        <v>158</v>
      </c>
      <c r="BC267" s="92" t="s">
        <v>158</v>
      </c>
      <c r="BF267" s="92" t="s">
        <v>541</v>
      </c>
      <c r="BG267" s="92" t="s">
        <v>158</v>
      </c>
      <c r="BH267" s="92" t="s">
        <v>541</v>
      </c>
      <c r="BI267" s="92" t="s">
        <v>541</v>
      </c>
      <c r="BJ267" s="92" t="s">
        <v>541</v>
      </c>
      <c r="BK267" s="92" t="s">
        <v>541</v>
      </c>
      <c r="BL267" s="92" t="s">
        <v>541</v>
      </c>
      <c r="BM267" s="92" t="s">
        <v>541</v>
      </c>
      <c r="BN267" s="92" t="s">
        <v>541</v>
      </c>
      <c r="BO267" s="92" t="s">
        <v>541</v>
      </c>
      <c r="BP267" s="92" t="s">
        <v>541</v>
      </c>
      <c r="BQ267" s="92" t="s">
        <v>541</v>
      </c>
      <c r="BR267" s="92" t="s">
        <v>541</v>
      </c>
      <c r="BS267" s="92" t="s">
        <v>541</v>
      </c>
      <c r="BT267" s="92" t="s">
        <v>541</v>
      </c>
      <c r="BU267" s="92" t="s">
        <v>541</v>
      </c>
      <c r="BV267" s="92" t="s">
        <v>158</v>
      </c>
      <c r="BW267" s="92" t="s">
        <v>541</v>
      </c>
      <c r="BX267" s="92" t="s">
        <v>541</v>
      </c>
      <c r="BY267" s="92" t="s">
        <v>158</v>
      </c>
      <c r="BZ267" s="222">
        <v>5</v>
      </c>
      <c r="CA267" s="92">
        <v>1</v>
      </c>
      <c r="CB267" s="92">
        <v>1</v>
      </c>
      <c r="CD267" s="92">
        <v>2</v>
      </c>
      <c r="CE267" s="92">
        <v>1</v>
      </c>
      <c r="CF267" s="92">
        <v>1</v>
      </c>
      <c r="CH267" s="236" t="s">
        <v>541</v>
      </c>
      <c r="DD267" s="92">
        <v>1</v>
      </c>
      <c r="DE267" s="92">
        <v>1</v>
      </c>
      <c r="DF267" s="92">
        <v>0</v>
      </c>
      <c r="DH267" s="92">
        <v>5</v>
      </c>
    </row>
    <row r="268" spans="1:112">
      <c r="A268" s="168">
        <v>259</v>
      </c>
      <c r="B268" s="279" t="s">
        <v>212</v>
      </c>
      <c r="C268" s="278">
        <v>39</v>
      </c>
      <c r="D268" s="278" t="s">
        <v>207</v>
      </c>
      <c r="E268" s="336" t="s">
        <v>499</v>
      </c>
      <c r="F268" s="274" t="s">
        <v>502</v>
      </c>
      <c r="G268" s="310">
        <v>2012</v>
      </c>
      <c r="H268" s="337">
        <v>215</v>
      </c>
      <c r="I268" s="339">
        <v>36.299999999999997</v>
      </c>
      <c r="J268" s="193" t="s">
        <v>158</v>
      </c>
      <c r="K268" s="74" t="s">
        <v>541</v>
      </c>
      <c r="L268" s="74" t="s">
        <v>158</v>
      </c>
      <c r="M268" s="97" t="s">
        <v>541</v>
      </c>
      <c r="N268" s="97" t="s">
        <v>158</v>
      </c>
      <c r="O268" s="97">
        <v>2</v>
      </c>
      <c r="P268" s="97" t="s">
        <v>541</v>
      </c>
      <c r="Q268" s="97" t="s">
        <v>158</v>
      </c>
      <c r="R268" s="97"/>
      <c r="S268" s="97"/>
      <c r="T268" s="97">
        <v>2</v>
      </c>
      <c r="U268" s="97">
        <v>2</v>
      </c>
      <c r="V268" s="97" t="s">
        <v>212</v>
      </c>
      <c r="W268" s="97">
        <v>31</v>
      </c>
      <c r="X268" s="97">
        <v>35</v>
      </c>
      <c r="Y268" s="97">
        <v>39</v>
      </c>
      <c r="Z268" s="97">
        <v>43</v>
      </c>
      <c r="AA268" s="97">
        <v>47</v>
      </c>
      <c r="AB268" s="97">
        <v>52</v>
      </c>
      <c r="AC268" s="97">
        <v>57</v>
      </c>
      <c r="AD268" s="97">
        <v>63</v>
      </c>
      <c r="AE268" s="97" t="s">
        <v>165</v>
      </c>
      <c r="AF268" s="97" t="s">
        <v>165</v>
      </c>
      <c r="AG268" s="97" t="s">
        <v>165</v>
      </c>
      <c r="AH268" s="97" t="s">
        <v>165</v>
      </c>
      <c r="AI268" s="97" t="s">
        <v>165</v>
      </c>
      <c r="AJ268" s="97" t="s">
        <v>165</v>
      </c>
      <c r="AK268" s="97" t="s">
        <v>165</v>
      </c>
      <c r="AL268" s="97" t="s">
        <v>165</v>
      </c>
      <c r="AM268" s="97" t="s">
        <v>165</v>
      </c>
      <c r="AN268" s="97" t="s">
        <v>165</v>
      </c>
      <c r="AO268" s="97" t="s">
        <v>165</v>
      </c>
      <c r="AR268" s="100">
        <v>39</v>
      </c>
      <c r="AS268" s="97">
        <v>39</v>
      </c>
      <c r="AT268" s="97" t="s">
        <v>541</v>
      </c>
      <c r="AU268" s="75" t="s">
        <v>541</v>
      </c>
      <c r="AV268" s="92" t="s">
        <v>38</v>
      </c>
      <c r="AW268" s="92" t="s">
        <v>158</v>
      </c>
      <c r="AZ268" s="92">
        <v>0</v>
      </c>
      <c r="BA268" s="101">
        <v>36.299999999999997</v>
      </c>
      <c r="BB268" s="92" t="s">
        <v>158</v>
      </c>
      <c r="BC268" s="92" t="s">
        <v>158</v>
      </c>
      <c r="BF268" s="92" t="s">
        <v>541</v>
      </c>
      <c r="BG268" s="92" t="s">
        <v>158</v>
      </c>
      <c r="BH268" s="92" t="s">
        <v>541</v>
      </c>
      <c r="BI268" s="92" t="s">
        <v>541</v>
      </c>
      <c r="BJ268" s="92" t="s">
        <v>541</v>
      </c>
      <c r="BK268" s="92" t="s">
        <v>541</v>
      </c>
      <c r="BL268" s="92" t="s">
        <v>541</v>
      </c>
      <c r="BM268" s="92" t="s">
        <v>541</v>
      </c>
      <c r="BN268" s="92" t="s">
        <v>541</v>
      </c>
      <c r="BO268" s="92" t="s">
        <v>541</v>
      </c>
      <c r="BP268" s="92" t="s">
        <v>541</v>
      </c>
      <c r="BQ268" s="92" t="s">
        <v>541</v>
      </c>
      <c r="BR268" s="92" t="s">
        <v>541</v>
      </c>
      <c r="BS268" s="92" t="s">
        <v>541</v>
      </c>
      <c r="BT268" s="92" t="s">
        <v>541</v>
      </c>
      <c r="BU268" s="92" t="s">
        <v>541</v>
      </c>
      <c r="BV268" s="92" t="s">
        <v>158</v>
      </c>
      <c r="BW268" s="92" t="s">
        <v>541</v>
      </c>
      <c r="BX268" s="92" t="s">
        <v>541</v>
      </c>
      <c r="BY268" s="92" t="s">
        <v>158</v>
      </c>
      <c r="BZ268" s="222">
        <v>6</v>
      </c>
      <c r="CA268" s="92">
        <v>1</v>
      </c>
      <c r="CB268" s="92">
        <v>1</v>
      </c>
      <c r="CD268" s="92">
        <v>2</v>
      </c>
      <c r="CE268" s="92">
        <v>1</v>
      </c>
      <c r="CF268" s="92">
        <v>1</v>
      </c>
      <c r="CH268" s="236" t="s">
        <v>541</v>
      </c>
      <c r="DD268" s="92">
        <v>1</v>
      </c>
      <c r="DE268" s="92">
        <v>1</v>
      </c>
      <c r="DF268" s="92">
        <v>0</v>
      </c>
      <c r="DH268" s="92">
        <v>6</v>
      </c>
    </row>
    <row r="269" spans="1:112">
      <c r="A269" s="168">
        <v>260</v>
      </c>
      <c r="B269" s="279" t="s">
        <v>224</v>
      </c>
      <c r="C269" s="330">
        <v>39</v>
      </c>
      <c r="D269" s="278" t="s">
        <v>207</v>
      </c>
      <c r="E269" s="336" t="s">
        <v>500</v>
      </c>
      <c r="F269" s="274" t="s">
        <v>502</v>
      </c>
      <c r="G269" s="310">
        <v>2014</v>
      </c>
      <c r="H269" s="337">
        <v>85</v>
      </c>
      <c r="I269" s="339">
        <v>38.5</v>
      </c>
      <c r="J269" s="193" t="s">
        <v>158</v>
      </c>
      <c r="K269" s="74" t="s">
        <v>541</v>
      </c>
      <c r="L269" s="74" t="s">
        <v>158</v>
      </c>
      <c r="M269" s="97" t="s">
        <v>541</v>
      </c>
      <c r="N269" s="97" t="s">
        <v>158</v>
      </c>
      <c r="O269" s="97">
        <v>1</v>
      </c>
      <c r="P269" s="97" t="s">
        <v>541</v>
      </c>
      <c r="Q269" s="97" t="s">
        <v>158</v>
      </c>
      <c r="R269" s="97"/>
      <c r="S269" s="97"/>
      <c r="T269" s="97">
        <v>1</v>
      </c>
      <c r="U269" s="97">
        <v>1</v>
      </c>
      <c r="V269" s="97" t="s">
        <v>224</v>
      </c>
      <c r="W269" s="97">
        <v>25</v>
      </c>
      <c r="X269" s="97">
        <v>28</v>
      </c>
      <c r="Y269" s="97">
        <v>31</v>
      </c>
      <c r="Z269" s="97">
        <v>35</v>
      </c>
      <c r="AA269" s="97">
        <v>39</v>
      </c>
      <c r="AB269" s="97">
        <v>43</v>
      </c>
      <c r="AC269" s="97">
        <v>47</v>
      </c>
      <c r="AD269" s="97">
        <v>52</v>
      </c>
      <c r="AE269" s="97" t="s">
        <v>165</v>
      </c>
      <c r="AF269" s="97" t="s">
        <v>165</v>
      </c>
      <c r="AG269" s="97" t="s">
        <v>165</v>
      </c>
      <c r="AH269" s="97" t="s">
        <v>165</v>
      </c>
      <c r="AI269" s="97" t="s">
        <v>165</v>
      </c>
      <c r="AJ269" s="97" t="s">
        <v>165</v>
      </c>
      <c r="AK269" s="97" t="s">
        <v>165</v>
      </c>
      <c r="AL269" s="97" t="s">
        <v>165</v>
      </c>
      <c r="AM269" s="97" t="s">
        <v>165</v>
      </c>
      <c r="AN269" s="97" t="s">
        <v>165</v>
      </c>
      <c r="AO269" s="97" t="s">
        <v>165</v>
      </c>
      <c r="AR269" s="100">
        <v>39</v>
      </c>
      <c r="AS269" s="97">
        <v>39</v>
      </c>
      <c r="AT269" s="97" t="s">
        <v>541</v>
      </c>
      <c r="AU269" s="75" t="s">
        <v>541</v>
      </c>
      <c r="AV269" s="92" t="s">
        <v>38</v>
      </c>
      <c r="AW269" s="92" t="s">
        <v>158</v>
      </c>
      <c r="AZ269" s="92">
        <v>0</v>
      </c>
      <c r="BA269" s="101">
        <v>38.5</v>
      </c>
      <c r="BB269" s="92" t="s">
        <v>158</v>
      </c>
      <c r="BC269" s="92" t="s">
        <v>158</v>
      </c>
      <c r="BF269" s="92" t="s">
        <v>158</v>
      </c>
      <c r="BG269" s="92" t="s">
        <v>541</v>
      </c>
      <c r="BH269" s="92" t="s">
        <v>541</v>
      </c>
      <c r="BI269" s="92" t="s">
        <v>541</v>
      </c>
      <c r="BJ269" s="92" t="s">
        <v>541</v>
      </c>
      <c r="BK269" s="92" t="s">
        <v>541</v>
      </c>
      <c r="BL269" s="92" t="s">
        <v>541</v>
      </c>
      <c r="BM269" s="92" t="s">
        <v>541</v>
      </c>
      <c r="BN269" s="92" t="s">
        <v>541</v>
      </c>
      <c r="BO269" s="92" t="s">
        <v>541</v>
      </c>
      <c r="BP269" s="92" t="s">
        <v>541</v>
      </c>
      <c r="BQ269" s="92" t="s">
        <v>541</v>
      </c>
      <c r="BR269" s="92" t="s">
        <v>541</v>
      </c>
      <c r="BS269" s="92" t="s">
        <v>541</v>
      </c>
      <c r="BT269" s="92" t="s">
        <v>541</v>
      </c>
      <c r="BU269" s="92" t="s">
        <v>541</v>
      </c>
      <c r="BV269" s="92" t="s">
        <v>158</v>
      </c>
      <c r="BW269" s="92" t="s">
        <v>541</v>
      </c>
      <c r="BX269" s="92" t="s">
        <v>541</v>
      </c>
      <c r="BY269" s="92" t="s">
        <v>158</v>
      </c>
      <c r="BZ269" s="222">
        <v>7</v>
      </c>
      <c r="CA269" s="92">
        <v>1</v>
      </c>
      <c r="CB269" s="92">
        <v>1</v>
      </c>
      <c r="CD269" s="92">
        <v>2</v>
      </c>
      <c r="CE269" s="92">
        <v>1</v>
      </c>
      <c r="CF269" s="92">
        <v>1</v>
      </c>
      <c r="CH269" s="236" t="s">
        <v>541</v>
      </c>
      <c r="DD269" s="92">
        <v>1</v>
      </c>
      <c r="DE269" s="92">
        <v>1</v>
      </c>
      <c r="DF269" s="92">
        <v>0</v>
      </c>
      <c r="DH269" s="92">
        <v>7</v>
      </c>
    </row>
    <row r="270" spans="1:112">
      <c r="A270" s="168">
        <v>261</v>
      </c>
      <c r="B270" s="279" t="s">
        <v>224</v>
      </c>
      <c r="C270" s="330">
        <v>25</v>
      </c>
      <c r="D270" s="278" t="s">
        <v>207</v>
      </c>
      <c r="E270" s="336" t="s">
        <v>501</v>
      </c>
      <c r="F270" s="274" t="s">
        <v>502</v>
      </c>
      <c r="G270" s="310">
        <v>2014</v>
      </c>
      <c r="H270" s="338">
        <v>47</v>
      </c>
      <c r="I270" s="339">
        <v>24.8</v>
      </c>
      <c r="J270" s="193" t="s">
        <v>158</v>
      </c>
      <c r="K270" s="74" t="s">
        <v>541</v>
      </c>
      <c r="L270" s="74" t="s">
        <v>158</v>
      </c>
      <c r="M270" s="97" t="s">
        <v>541</v>
      </c>
      <c r="N270" s="97" t="s">
        <v>158</v>
      </c>
      <c r="O270" s="97">
        <v>1</v>
      </c>
      <c r="P270" s="97" t="s">
        <v>541</v>
      </c>
      <c r="Q270" s="97" t="s">
        <v>158</v>
      </c>
      <c r="R270" s="97"/>
      <c r="S270" s="97"/>
      <c r="T270" s="97">
        <v>1</v>
      </c>
      <c r="U270" s="97">
        <v>1</v>
      </c>
      <c r="V270" s="97" t="s">
        <v>224</v>
      </c>
      <c r="W270" s="97">
        <v>25</v>
      </c>
      <c r="X270" s="97">
        <v>28</v>
      </c>
      <c r="Y270" s="97">
        <v>31</v>
      </c>
      <c r="Z270" s="97">
        <v>35</v>
      </c>
      <c r="AA270" s="97">
        <v>39</v>
      </c>
      <c r="AB270" s="97">
        <v>43</v>
      </c>
      <c r="AC270" s="97">
        <v>47</v>
      </c>
      <c r="AD270" s="97">
        <v>52</v>
      </c>
      <c r="AE270" s="97" t="s">
        <v>165</v>
      </c>
      <c r="AF270" s="97" t="s">
        <v>165</v>
      </c>
      <c r="AG270" s="97" t="s">
        <v>165</v>
      </c>
      <c r="AH270" s="97" t="s">
        <v>165</v>
      </c>
      <c r="AI270" s="97" t="s">
        <v>165</v>
      </c>
      <c r="AJ270" s="97" t="s">
        <v>165</v>
      </c>
      <c r="AK270" s="97" t="s">
        <v>165</v>
      </c>
      <c r="AL270" s="97" t="s">
        <v>165</v>
      </c>
      <c r="AM270" s="97" t="s">
        <v>165</v>
      </c>
      <c r="AN270" s="97" t="s">
        <v>165</v>
      </c>
      <c r="AO270" s="97" t="s">
        <v>165</v>
      </c>
      <c r="AR270" s="100">
        <v>25</v>
      </c>
      <c r="AS270" s="97">
        <v>25</v>
      </c>
      <c r="AT270" s="97" t="s">
        <v>541</v>
      </c>
      <c r="AU270" s="75" t="s">
        <v>541</v>
      </c>
      <c r="AV270" s="92" t="s">
        <v>24</v>
      </c>
      <c r="AW270" s="92" t="s">
        <v>158</v>
      </c>
      <c r="AZ270" s="92">
        <v>0</v>
      </c>
      <c r="BA270" s="101">
        <v>24.8</v>
      </c>
      <c r="BB270" s="92" t="s">
        <v>158</v>
      </c>
      <c r="BC270" s="92" t="s">
        <v>158</v>
      </c>
      <c r="BF270" s="92" t="s">
        <v>158</v>
      </c>
      <c r="BG270" s="92" t="s">
        <v>541</v>
      </c>
      <c r="BH270" s="92" t="s">
        <v>541</v>
      </c>
      <c r="BI270" s="92" t="s">
        <v>541</v>
      </c>
      <c r="BJ270" s="92" t="s">
        <v>541</v>
      </c>
      <c r="BK270" s="92" t="s">
        <v>541</v>
      </c>
      <c r="BL270" s="92" t="s">
        <v>541</v>
      </c>
      <c r="BM270" s="92" t="s">
        <v>541</v>
      </c>
      <c r="BN270" s="92" t="s">
        <v>541</v>
      </c>
      <c r="BO270" s="92" t="s">
        <v>541</v>
      </c>
      <c r="BP270" s="92" t="s">
        <v>541</v>
      </c>
      <c r="BQ270" s="92" t="s">
        <v>541</v>
      </c>
      <c r="BR270" s="92" t="s">
        <v>541</v>
      </c>
      <c r="BS270" s="92" t="s">
        <v>541</v>
      </c>
      <c r="BT270" s="92" t="s">
        <v>541</v>
      </c>
      <c r="BU270" s="92" t="s">
        <v>541</v>
      </c>
      <c r="BV270" s="92" t="s">
        <v>158</v>
      </c>
      <c r="BW270" s="92" t="s">
        <v>541</v>
      </c>
      <c r="BX270" s="92" t="s">
        <v>541</v>
      </c>
      <c r="BY270" s="92" t="s">
        <v>158</v>
      </c>
      <c r="BZ270" s="222">
        <v>8</v>
      </c>
      <c r="CA270" s="92">
        <v>1</v>
      </c>
      <c r="CB270" s="92">
        <v>1</v>
      </c>
      <c r="CD270" s="92">
        <v>2</v>
      </c>
      <c r="CE270" s="92">
        <v>1</v>
      </c>
      <c r="CF270" s="92">
        <v>1</v>
      </c>
      <c r="CH270" s="236" t="s">
        <v>541</v>
      </c>
      <c r="DD270" s="92">
        <v>1</v>
      </c>
      <c r="DE270" s="92">
        <v>1</v>
      </c>
      <c r="DF270" s="92">
        <v>0</v>
      </c>
      <c r="DH270" s="92">
        <v>8</v>
      </c>
    </row>
    <row r="271" spans="1:112">
      <c r="A271" s="168">
        <v>262</v>
      </c>
      <c r="B271" s="274" t="s">
        <v>212</v>
      </c>
      <c r="C271" s="278">
        <v>43</v>
      </c>
      <c r="D271" s="278" t="s">
        <v>207</v>
      </c>
      <c r="E271" s="371" t="s">
        <v>503</v>
      </c>
      <c r="F271" s="274" t="s">
        <v>233</v>
      </c>
      <c r="G271" s="274">
        <v>2012</v>
      </c>
      <c r="H271" s="330">
        <v>173</v>
      </c>
      <c r="I271" s="251">
        <v>40.1</v>
      </c>
      <c r="J271" s="193" t="s">
        <v>158</v>
      </c>
      <c r="K271" s="74" t="s">
        <v>541</v>
      </c>
      <c r="L271" s="74" t="s">
        <v>158</v>
      </c>
      <c r="M271" s="97" t="s">
        <v>541</v>
      </c>
      <c r="N271" s="97" t="s">
        <v>158</v>
      </c>
      <c r="O271" s="97">
        <v>2</v>
      </c>
      <c r="P271" s="97" t="s">
        <v>541</v>
      </c>
      <c r="Q271" s="97" t="s">
        <v>158</v>
      </c>
      <c r="R271" s="97"/>
      <c r="S271" s="97"/>
      <c r="T271" s="97">
        <v>2</v>
      </c>
      <c r="U271" s="97">
        <v>2</v>
      </c>
      <c r="V271" s="97" t="s">
        <v>212</v>
      </c>
      <c r="W271" s="97">
        <v>31</v>
      </c>
      <c r="X271" s="97">
        <v>35</v>
      </c>
      <c r="Y271" s="97">
        <v>39</v>
      </c>
      <c r="Z271" s="97">
        <v>43</v>
      </c>
      <c r="AA271" s="97">
        <v>47</v>
      </c>
      <c r="AB271" s="97">
        <v>52</v>
      </c>
      <c r="AC271" s="97">
        <v>57</v>
      </c>
      <c r="AD271" s="97">
        <v>63</v>
      </c>
      <c r="AE271" s="97" t="s">
        <v>165</v>
      </c>
      <c r="AF271" s="97" t="s">
        <v>165</v>
      </c>
      <c r="AG271" s="97" t="s">
        <v>165</v>
      </c>
      <c r="AH271" s="97" t="s">
        <v>165</v>
      </c>
      <c r="AI271" s="97" t="s">
        <v>165</v>
      </c>
      <c r="AJ271" s="97" t="s">
        <v>165</v>
      </c>
      <c r="AK271" s="97" t="s">
        <v>165</v>
      </c>
      <c r="AL271" s="97" t="s">
        <v>165</v>
      </c>
      <c r="AM271" s="97" t="s">
        <v>165</v>
      </c>
      <c r="AN271" s="97" t="s">
        <v>165</v>
      </c>
      <c r="AO271" s="97" t="s">
        <v>165</v>
      </c>
      <c r="AR271" s="100">
        <v>43</v>
      </c>
      <c r="AS271" s="97">
        <v>43</v>
      </c>
      <c r="AT271" s="97" t="s">
        <v>541</v>
      </c>
      <c r="AU271" s="75" t="s">
        <v>541</v>
      </c>
      <c r="AV271" s="92" t="s">
        <v>42</v>
      </c>
      <c r="AW271" s="92" t="s">
        <v>158</v>
      </c>
      <c r="AZ271" s="92">
        <v>0</v>
      </c>
      <c r="BA271" s="101">
        <v>40.1</v>
      </c>
      <c r="BB271" s="92" t="s">
        <v>158</v>
      </c>
      <c r="BC271" s="92" t="s">
        <v>158</v>
      </c>
      <c r="BF271" s="92" t="s">
        <v>541</v>
      </c>
      <c r="BG271" s="92" t="s">
        <v>158</v>
      </c>
      <c r="BH271" s="92" t="s">
        <v>541</v>
      </c>
      <c r="BI271" s="92" t="s">
        <v>541</v>
      </c>
      <c r="BJ271" s="92" t="s">
        <v>541</v>
      </c>
      <c r="BK271" s="92" t="s">
        <v>541</v>
      </c>
      <c r="BL271" s="92" t="s">
        <v>541</v>
      </c>
      <c r="BM271" s="92" t="s">
        <v>541</v>
      </c>
      <c r="BN271" s="92" t="s">
        <v>541</v>
      </c>
      <c r="BO271" s="92" t="s">
        <v>541</v>
      </c>
      <c r="BP271" s="92" t="s">
        <v>541</v>
      </c>
      <c r="BQ271" s="92" t="s">
        <v>541</v>
      </c>
      <c r="BR271" s="92" t="s">
        <v>541</v>
      </c>
      <c r="BS271" s="92" t="s">
        <v>541</v>
      </c>
      <c r="BT271" s="92" t="s">
        <v>541</v>
      </c>
      <c r="BU271" s="92" t="s">
        <v>541</v>
      </c>
      <c r="BV271" s="92" t="s">
        <v>158</v>
      </c>
      <c r="BW271" s="92" t="s">
        <v>541</v>
      </c>
      <c r="BX271" s="92" t="s">
        <v>541</v>
      </c>
      <c r="BY271" s="92" t="s">
        <v>158</v>
      </c>
      <c r="BZ271" s="222">
        <v>1</v>
      </c>
      <c r="CA271" s="92">
        <v>1</v>
      </c>
      <c r="CB271" s="92">
        <v>1</v>
      </c>
      <c r="CD271" s="92">
        <v>2</v>
      </c>
      <c r="CE271" s="92">
        <v>1</v>
      </c>
      <c r="CF271" s="92">
        <v>1</v>
      </c>
      <c r="CH271" s="236" t="s">
        <v>541</v>
      </c>
      <c r="DD271" s="92">
        <v>1</v>
      </c>
      <c r="DE271" s="92">
        <v>1</v>
      </c>
      <c r="DF271" s="92">
        <v>0</v>
      </c>
      <c r="DH271" s="92">
        <v>1</v>
      </c>
    </row>
    <row r="272" spans="1:112">
      <c r="A272" s="168">
        <v>263</v>
      </c>
      <c r="B272" s="274" t="s">
        <v>224</v>
      </c>
      <c r="C272" s="278">
        <v>25</v>
      </c>
      <c r="D272" s="278" t="s">
        <v>207</v>
      </c>
      <c r="E272" s="371" t="s">
        <v>513</v>
      </c>
      <c r="F272" s="274" t="s">
        <v>514</v>
      </c>
      <c r="G272" s="274">
        <v>2014</v>
      </c>
      <c r="H272" s="330">
        <v>169</v>
      </c>
      <c r="I272" s="251">
        <v>25</v>
      </c>
      <c r="J272" s="193" t="s">
        <v>158</v>
      </c>
      <c r="K272" s="74" t="s">
        <v>541</v>
      </c>
      <c r="L272" s="74" t="s">
        <v>158</v>
      </c>
      <c r="M272" s="97" t="s">
        <v>541</v>
      </c>
      <c r="N272" s="97" t="s">
        <v>158</v>
      </c>
      <c r="O272" s="97">
        <v>1</v>
      </c>
      <c r="P272" s="97" t="s">
        <v>541</v>
      </c>
      <c r="Q272" s="97" t="s">
        <v>158</v>
      </c>
      <c r="R272" s="97"/>
      <c r="S272" s="97"/>
      <c r="T272" s="97">
        <v>1</v>
      </c>
      <c r="U272" s="97">
        <v>1</v>
      </c>
      <c r="V272" s="97" t="s">
        <v>224</v>
      </c>
      <c r="W272" s="97">
        <v>25</v>
      </c>
      <c r="X272" s="97">
        <v>28</v>
      </c>
      <c r="Y272" s="97">
        <v>31</v>
      </c>
      <c r="Z272" s="97">
        <v>35</v>
      </c>
      <c r="AA272" s="97">
        <v>39</v>
      </c>
      <c r="AB272" s="97">
        <v>43</v>
      </c>
      <c r="AC272" s="97">
        <v>47</v>
      </c>
      <c r="AD272" s="97">
        <v>52</v>
      </c>
      <c r="AE272" s="97" t="s">
        <v>165</v>
      </c>
      <c r="AF272" s="97" t="s">
        <v>165</v>
      </c>
      <c r="AG272" s="97" t="s">
        <v>165</v>
      </c>
      <c r="AH272" s="97" t="s">
        <v>165</v>
      </c>
      <c r="AI272" s="97" t="s">
        <v>165</v>
      </c>
      <c r="AJ272" s="97" t="s">
        <v>165</v>
      </c>
      <c r="AK272" s="97" t="s">
        <v>165</v>
      </c>
      <c r="AL272" s="97" t="s">
        <v>165</v>
      </c>
      <c r="AM272" s="97" t="s">
        <v>165</v>
      </c>
      <c r="AN272" s="97" t="s">
        <v>165</v>
      </c>
      <c r="AO272" s="97" t="s">
        <v>165</v>
      </c>
      <c r="AR272" s="100">
        <v>25</v>
      </c>
      <c r="AS272" s="97">
        <v>25</v>
      </c>
      <c r="AT272" s="97" t="s">
        <v>541</v>
      </c>
      <c r="AU272" s="75" t="s">
        <v>541</v>
      </c>
      <c r="AV272" s="92" t="s">
        <v>24</v>
      </c>
      <c r="AW272" s="92" t="s">
        <v>158</v>
      </c>
      <c r="AZ272" s="92">
        <v>0</v>
      </c>
      <c r="BA272" s="101">
        <v>25</v>
      </c>
      <c r="BB272" s="92" t="s">
        <v>158</v>
      </c>
      <c r="BC272" s="92" t="s">
        <v>158</v>
      </c>
      <c r="BF272" s="92" t="s">
        <v>158</v>
      </c>
      <c r="BG272" s="92" t="s">
        <v>541</v>
      </c>
      <c r="BH272" s="92" t="s">
        <v>541</v>
      </c>
      <c r="BI272" s="92" t="s">
        <v>541</v>
      </c>
      <c r="BJ272" s="92" t="s">
        <v>541</v>
      </c>
      <c r="BK272" s="92" t="s">
        <v>541</v>
      </c>
      <c r="BL272" s="92" t="s">
        <v>541</v>
      </c>
      <c r="BM272" s="92" t="s">
        <v>541</v>
      </c>
      <c r="BN272" s="92" t="s">
        <v>541</v>
      </c>
      <c r="BO272" s="92" t="s">
        <v>541</v>
      </c>
      <c r="BP272" s="92" t="s">
        <v>541</v>
      </c>
      <c r="BQ272" s="92" t="s">
        <v>541</v>
      </c>
      <c r="BR272" s="92" t="s">
        <v>541</v>
      </c>
      <c r="BS272" s="92" t="s">
        <v>541</v>
      </c>
      <c r="BT272" s="92" t="s">
        <v>541</v>
      </c>
      <c r="BU272" s="92" t="s">
        <v>541</v>
      </c>
      <c r="BV272" s="92" t="s">
        <v>158</v>
      </c>
      <c r="BW272" s="92" t="s">
        <v>541</v>
      </c>
      <c r="BX272" s="92" t="s">
        <v>541</v>
      </c>
      <c r="BY272" s="92" t="s">
        <v>158</v>
      </c>
      <c r="BZ272" s="222">
        <v>1</v>
      </c>
      <c r="CA272" s="92">
        <v>1</v>
      </c>
      <c r="CB272" s="92">
        <v>1</v>
      </c>
      <c r="CD272" s="92">
        <v>2</v>
      </c>
      <c r="CE272" s="92">
        <v>1</v>
      </c>
      <c r="CF272" s="92">
        <v>1</v>
      </c>
      <c r="CH272" s="236" t="s">
        <v>541</v>
      </c>
      <c r="DD272" s="92">
        <v>1</v>
      </c>
      <c r="DE272" s="92">
        <v>1</v>
      </c>
      <c r="DF272" s="92">
        <v>0</v>
      </c>
      <c r="DH272" s="92">
        <v>1</v>
      </c>
    </row>
    <row r="273" spans="1:112">
      <c r="A273" s="168">
        <v>264</v>
      </c>
      <c r="B273" s="274" t="s">
        <v>213</v>
      </c>
      <c r="C273" s="278">
        <v>68</v>
      </c>
      <c r="D273" s="278" t="s">
        <v>207</v>
      </c>
      <c r="E273" s="371" t="s">
        <v>515</v>
      </c>
      <c r="F273" s="274" t="s">
        <v>521</v>
      </c>
      <c r="G273" s="274">
        <v>2008</v>
      </c>
      <c r="H273" s="330">
        <v>24</v>
      </c>
      <c r="I273" s="251">
        <v>67.7</v>
      </c>
      <c r="J273" s="193" t="s">
        <v>158</v>
      </c>
      <c r="K273" s="74" t="s">
        <v>541</v>
      </c>
      <c r="L273" s="74" t="s">
        <v>158</v>
      </c>
      <c r="M273" s="97" t="s">
        <v>541</v>
      </c>
      <c r="N273" s="97" t="s">
        <v>158</v>
      </c>
      <c r="O273" s="97">
        <v>4</v>
      </c>
      <c r="P273" s="97" t="s">
        <v>541</v>
      </c>
      <c r="Q273" s="97" t="s">
        <v>158</v>
      </c>
      <c r="R273" s="97"/>
      <c r="S273" s="97"/>
      <c r="T273" s="97">
        <v>4</v>
      </c>
      <c r="U273" s="97">
        <v>4</v>
      </c>
      <c r="V273" s="97" t="s">
        <v>213</v>
      </c>
      <c r="W273" s="97">
        <v>38</v>
      </c>
      <c r="X273" s="97">
        <v>41</v>
      </c>
      <c r="Y273" s="97">
        <v>44</v>
      </c>
      <c r="Z273" s="97">
        <v>48</v>
      </c>
      <c r="AA273" s="97">
        <v>52</v>
      </c>
      <c r="AB273" s="97">
        <v>57</v>
      </c>
      <c r="AC273" s="97">
        <v>62</v>
      </c>
      <c r="AD273" s="97">
        <v>68</v>
      </c>
      <c r="AE273" s="97">
        <v>75</v>
      </c>
      <c r="AF273" s="97">
        <v>85</v>
      </c>
      <c r="AG273" s="97">
        <v>100</v>
      </c>
      <c r="AH273" s="97" t="s">
        <v>165</v>
      </c>
      <c r="AI273" s="97" t="s">
        <v>165</v>
      </c>
      <c r="AJ273" s="97" t="s">
        <v>165</v>
      </c>
      <c r="AK273" s="97" t="s">
        <v>165</v>
      </c>
      <c r="AL273" s="97" t="s">
        <v>165</v>
      </c>
      <c r="AM273" s="97" t="s">
        <v>165</v>
      </c>
      <c r="AN273" s="97" t="s">
        <v>165</v>
      </c>
      <c r="AO273" s="97" t="s">
        <v>165</v>
      </c>
      <c r="AR273" s="100">
        <v>68</v>
      </c>
      <c r="AS273" s="97" t="s">
        <v>541</v>
      </c>
      <c r="AT273" s="97">
        <v>68</v>
      </c>
      <c r="AU273" s="75" t="s">
        <v>541</v>
      </c>
      <c r="AV273" s="92" t="s">
        <v>60</v>
      </c>
      <c r="AW273" s="92" t="s">
        <v>158</v>
      </c>
      <c r="AZ273" s="92">
        <v>0</v>
      </c>
      <c r="BA273" s="101">
        <v>67.7</v>
      </c>
      <c r="BB273" s="92" t="s">
        <v>158</v>
      </c>
      <c r="BC273" s="92" t="s">
        <v>158</v>
      </c>
      <c r="BF273" s="92" t="s">
        <v>541</v>
      </c>
      <c r="BG273" s="92" t="s">
        <v>541</v>
      </c>
      <c r="BH273" s="92" t="s">
        <v>541</v>
      </c>
      <c r="BI273" s="92" t="s">
        <v>158</v>
      </c>
      <c r="BJ273" s="92" t="s">
        <v>541</v>
      </c>
      <c r="BK273" s="92" t="s">
        <v>541</v>
      </c>
      <c r="BL273" s="92" t="s">
        <v>541</v>
      </c>
      <c r="BM273" s="92" t="s">
        <v>541</v>
      </c>
      <c r="BN273" s="92" t="s">
        <v>541</v>
      </c>
      <c r="BO273" s="92" t="s">
        <v>541</v>
      </c>
      <c r="BP273" s="92" t="s">
        <v>541</v>
      </c>
      <c r="BQ273" s="92" t="s">
        <v>541</v>
      </c>
      <c r="BR273" s="92" t="s">
        <v>541</v>
      </c>
      <c r="BS273" s="92" t="s">
        <v>541</v>
      </c>
      <c r="BT273" s="92" t="s">
        <v>541</v>
      </c>
      <c r="BU273" s="92" t="s">
        <v>541</v>
      </c>
      <c r="BV273" s="92" t="s">
        <v>158</v>
      </c>
      <c r="BW273" s="92" t="s">
        <v>541</v>
      </c>
      <c r="BX273" s="92" t="s">
        <v>541</v>
      </c>
      <c r="BY273" s="92" t="s">
        <v>158</v>
      </c>
      <c r="BZ273" s="222">
        <v>1</v>
      </c>
      <c r="CA273" s="92">
        <v>1</v>
      </c>
      <c r="CB273" s="92">
        <v>1</v>
      </c>
      <c r="CD273" s="92">
        <v>2</v>
      </c>
      <c r="CE273" s="92">
        <v>1</v>
      </c>
      <c r="CF273" s="92">
        <v>1</v>
      </c>
      <c r="CH273" s="236" t="s">
        <v>541</v>
      </c>
      <c r="DD273" s="92">
        <v>1</v>
      </c>
      <c r="DE273" s="92">
        <v>1</v>
      </c>
      <c r="DF273" s="92">
        <v>0</v>
      </c>
      <c r="DH273" s="92">
        <v>1</v>
      </c>
    </row>
    <row r="274" spans="1:112">
      <c r="A274" s="168">
        <v>265</v>
      </c>
      <c r="B274" s="274" t="s">
        <v>208</v>
      </c>
      <c r="C274" s="278">
        <v>39</v>
      </c>
      <c r="D274" s="278" t="s">
        <v>207</v>
      </c>
      <c r="E274" s="371" t="s">
        <v>516</v>
      </c>
      <c r="F274" s="274" t="s">
        <v>521</v>
      </c>
      <c r="G274" s="274">
        <v>2010</v>
      </c>
      <c r="H274" s="330">
        <v>81</v>
      </c>
      <c r="I274" s="251">
        <v>38.6</v>
      </c>
      <c r="J274" s="193" t="s">
        <v>158</v>
      </c>
      <c r="K274" s="74" t="s">
        <v>541</v>
      </c>
      <c r="L274" s="74" t="s">
        <v>158</v>
      </c>
      <c r="M274" s="97" t="s">
        <v>541</v>
      </c>
      <c r="N274" s="97" t="s">
        <v>158</v>
      </c>
      <c r="O274" s="97">
        <v>3</v>
      </c>
      <c r="P274" s="97" t="s">
        <v>541</v>
      </c>
      <c r="Q274" s="97" t="s">
        <v>158</v>
      </c>
      <c r="R274" s="97"/>
      <c r="S274" s="97"/>
      <c r="T274" s="97">
        <v>3</v>
      </c>
      <c r="U274" s="97">
        <v>3</v>
      </c>
      <c r="V274" s="97" t="s">
        <v>208</v>
      </c>
      <c r="W274" s="97">
        <v>35</v>
      </c>
      <c r="X274" s="97">
        <v>39</v>
      </c>
      <c r="Y274" s="97">
        <v>43</v>
      </c>
      <c r="Z274" s="97">
        <v>47</v>
      </c>
      <c r="AA274" s="97">
        <v>52</v>
      </c>
      <c r="AB274" s="97">
        <v>57</v>
      </c>
      <c r="AC274" s="97">
        <v>63</v>
      </c>
      <c r="AD274" s="97">
        <v>70</v>
      </c>
      <c r="AE274" s="97">
        <v>80</v>
      </c>
      <c r="AF274" s="97">
        <v>90</v>
      </c>
      <c r="AG274" s="97" t="s">
        <v>165</v>
      </c>
      <c r="AH274" s="97" t="s">
        <v>165</v>
      </c>
      <c r="AI274" s="97" t="s">
        <v>165</v>
      </c>
      <c r="AJ274" s="97" t="s">
        <v>165</v>
      </c>
      <c r="AK274" s="97" t="s">
        <v>165</v>
      </c>
      <c r="AL274" s="97" t="s">
        <v>165</v>
      </c>
      <c r="AM274" s="97" t="s">
        <v>165</v>
      </c>
      <c r="AN274" s="97" t="s">
        <v>165</v>
      </c>
      <c r="AO274" s="97" t="s">
        <v>165</v>
      </c>
      <c r="AR274" s="100">
        <v>39</v>
      </c>
      <c r="AS274" s="97">
        <v>39</v>
      </c>
      <c r="AT274" s="97" t="s">
        <v>541</v>
      </c>
      <c r="AU274" s="75" t="s">
        <v>541</v>
      </c>
      <c r="AV274" s="92" t="s">
        <v>38</v>
      </c>
      <c r="AW274" s="92" t="s">
        <v>158</v>
      </c>
      <c r="AZ274" s="92">
        <v>0</v>
      </c>
      <c r="BA274" s="101">
        <v>38.6</v>
      </c>
      <c r="BB274" s="92" t="s">
        <v>158</v>
      </c>
      <c r="BC274" s="92" t="s">
        <v>158</v>
      </c>
      <c r="BF274" s="92" t="s">
        <v>541</v>
      </c>
      <c r="BG274" s="92" t="s">
        <v>541</v>
      </c>
      <c r="BH274" s="92" t="s">
        <v>158</v>
      </c>
      <c r="BI274" s="92" t="s">
        <v>541</v>
      </c>
      <c r="BJ274" s="92" t="s">
        <v>541</v>
      </c>
      <c r="BK274" s="92" t="s">
        <v>541</v>
      </c>
      <c r="BL274" s="92" t="s">
        <v>541</v>
      </c>
      <c r="BM274" s="92" t="s">
        <v>541</v>
      </c>
      <c r="BN274" s="92" t="s">
        <v>541</v>
      </c>
      <c r="BO274" s="92" t="s">
        <v>541</v>
      </c>
      <c r="BP274" s="92" t="s">
        <v>541</v>
      </c>
      <c r="BQ274" s="92" t="s">
        <v>541</v>
      </c>
      <c r="BR274" s="92" t="s">
        <v>541</v>
      </c>
      <c r="BS274" s="92" t="s">
        <v>541</v>
      </c>
      <c r="BT274" s="92" t="s">
        <v>541</v>
      </c>
      <c r="BU274" s="92" t="s">
        <v>541</v>
      </c>
      <c r="BV274" s="92" t="s">
        <v>158</v>
      </c>
      <c r="BW274" s="92" t="s">
        <v>541</v>
      </c>
      <c r="BX274" s="92" t="s">
        <v>541</v>
      </c>
      <c r="BY274" s="92" t="s">
        <v>158</v>
      </c>
      <c r="BZ274" s="222">
        <v>2</v>
      </c>
      <c r="CA274" s="92">
        <v>1</v>
      </c>
      <c r="CB274" s="92">
        <v>1</v>
      </c>
      <c r="CD274" s="92">
        <v>2</v>
      </c>
      <c r="CE274" s="92">
        <v>1</v>
      </c>
      <c r="CF274" s="92">
        <v>1</v>
      </c>
      <c r="CH274" s="236" t="s">
        <v>541</v>
      </c>
      <c r="DD274" s="92">
        <v>1</v>
      </c>
      <c r="DE274" s="92">
        <v>1</v>
      </c>
      <c r="DF274" s="92">
        <v>0</v>
      </c>
      <c r="DH274" s="92">
        <v>2</v>
      </c>
    </row>
    <row r="275" spans="1:112">
      <c r="A275" s="168">
        <v>266</v>
      </c>
      <c r="B275" s="274" t="s">
        <v>208</v>
      </c>
      <c r="C275" s="278">
        <v>43</v>
      </c>
      <c r="D275" s="278" t="s">
        <v>207</v>
      </c>
      <c r="E275" s="371" t="s">
        <v>517</v>
      </c>
      <c r="F275" s="274" t="s">
        <v>521</v>
      </c>
      <c r="G275" s="274">
        <v>2011</v>
      </c>
      <c r="H275" s="330">
        <v>130</v>
      </c>
      <c r="I275" s="251">
        <v>41.3</v>
      </c>
      <c r="J275" s="193" t="s">
        <v>158</v>
      </c>
      <c r="K275" s="74" t="s">
        <v>541</v>
      </c>
      <c r="L275" s="74" t="s">
        <v>158</v>
      </c>
      <c r="M275" s="97" t="s">
        <v>541</v>
      </c>
      <c r="N275" s="97" t="s">
        <v>158</v>
      </c>
      <c r="O275" s="97">
        <v>3</v>
      </c>
      <c r="P275" s="97" t="s">
        <v>541</v>
      </c>
      <c r="Q275" s="97" t="s">
        <v>158</v>
      </c>
      <c r="R275" s="97"/>
      <c r="S275" s="97"/>
      <c r="T275" s="97">
        <v>3</v>
      </c>
      <c r="U275" s="97">
        <v>3</v>
      </c>
      <c r="V275" s="97" t="s">
        <v>208</v>
      </c>
      <c r="W275" s="97">
        <v>35</v>
      </c>
      <c r="X275" s="97">
        <v>39</v>
      </c>
      <c r="Y275" s="97">
        <v>43</v>
      </c>
      <c r="Z275" s="97">
        <v>47</v>
      </c>
      <c r="AA275" s="97">
        <v>52</v>
      </c>
      <c r="AB275" s="97">
        <v>57</v>
      </c>
      <c r="AC275" s="97">
        <v>63</v>
      </c>
      <c r="AD275" s="97">
        <v>70</v>
      </c>
      <c r="AE275" s="97">
        <v>80</v>
      </c>
      <c r="AF275" s="97">
        <v>90</v>
      </c>
      <c r="AG275" s="97" t="s">
        <v>165</v>
      </c>
      <c r="AH275" s="97" t="s">
        <v>165</v>
      </c>
      <c r="AI275" s="97" t="s">
        <v>165</v>
      </c>
      <c r="AJ275" s="97" t="s">
        <v>165</v>
      </c>
      <c r="AK275" s="97" t="s">
        <v>165</v>
      </c>
      <c r="AL275" s="97" t="s">
        <v>165</v>
      </c>
      <c r="AM275" s="97" t="s">
        <v>165</v>
      </c>
      <c r="AN275" s="97" t="s">
        <v>165</v>
      </c>
      <c r="AO275" s="97" t="s">
        <v>165</v>
      </c>
      <c r="AR275" s="100">
        <v>43</v>
      </c>
      <c r="AS275" s="97">
        <v>43</v>
      </c>
      <c r="AT275" s="97" t="s">
        <v>541</v>
      </c>
      <c r="AU275" s="75" t="s">
        <v>541</v>
      </c>
      <c r="AV275" s="92" t="s">
        <v>42</v>
      </c>
      <c r="AW275" s="92" t="s">
        <v>158</v>
      </c>
      <c r="AZ275" s="92">
        <v>0</v>
      </c>
      <c r="BA275" s="101">
        <v>41.3</v>
      </c>
      <c r="BB275" s="92" t="s">
        <v>158</v>
      </c>
      <c r="BC275" s="92" t="s">
        <v>158</v>
      </c>
      <c r="BF275" s="92" t="s">
        <v>541</v>
      </c>
      <c r="BG275" s="92" t="s">
        <v>541</v>
      </c>
      <c r="BH275" s="92" t="s">
        <v>158</v>
      </c>
      <c r="BI275" s="92" t="s">
        <v>541</v>
      </c>
      <c r="BJ275" s="92" t="s">
        <v>541</v>
      </c>
      <c r="BK275" s="92" t="s">
        <v>541</v>
      </c>
      <c r="BL275" s="92" t="s">
        <v>541</v>
      </c>
      <c r="BM275" s="92" t="s">
        <v>541</v>
      </c>
      <c r="BN275" s="92" t="s">
        <v>541</v>
      </c>
      <c r="BO275" s="92" t="s">
        <v>541</v>
      </c>
      <c r="BP275" s="92" t="s">
        <v>541</v>
      </c>
      <c r="BQ275" s="92" t="s">
        <v>541</v>
      </c>
      <c r="BR275" s="92" t="s">
        <v>541</v>
      </c>
      <c r="BS275" s="92" t="s">
        <v>541</v>
      </c>
      <c r="BT275" s="92" t="s">
        <v>541</v>
      </c>
      <c r="BU275" s="92" t="s">
        <v>541</v>
      </c>
      <c r="BV275" s="92" t="s">
        <v>158</v>
      </c>
      <c r="BW275" s="92" t="s">
        <v>541</v>
      </c>
      <c r="BX275" s="92" t="s">
        <v>541</v>
      </c>
      <c r="BY275" s="92" t="s">
        <v>158</v>
      </c>
      <c r="BZ275" s="222">
        <v>3</v>
      </c>
      <c r="CA275" s="92">
        <v>1</v>
      </c>
      <c r="CB275" s="92">
        <v>1</v>
      </c>
      <c r="CD275" s="92">
        <v>2</v>
      </c>
      <c r="CE275" s="92">
        <v>1</v>
      </c>
      <c r="CF275" s="92">
        <v>1</v>
      </c>
      <c r="CH275" s="236" t="s">
        <v>541</v>
      </c>
      <c r="DD275" s="92">
        <v>1</v>
      </c>
      <c r="DE275" s="92">
        <v>1</v>
      </c>
      <c r="DF275" s="92">
        <v>0</v>
      </c>
      <c r="DH275" s="92">
        <v>3</v>
      </c>
    </row>
    <row r="276" spans="1:112" ht="15.75" customHeight="1">
      <c r="A276" s="168">
        <v>267</v>
      </c>
      <c r="B276" s="279" t="s">
        <v>208</v>
      </c>
      <c r="C276" s="330">
        <v>52</v>
      </c>
      <c r="D276" s="278" t="s">
        <v>207</v>
      </c>
      <c r="E276" s="371" t="s">
        <v>518</v>
      </c>
      <c r="F276" s="274" t="s">
        <v>521</v>
      </c>
      <c r="G276" s="372">
        <v>2010</v>
      </c>
      <c r="H276" s="330">
        <v>252</v>
      </c>
      <c r="I276" s="251">
        <v>48</v>
      </c>
      <c r="J276" s="193" t="s">
        <v>158</v>
      </c>
      <c r="K276" s="74" t="s">
        <v>541</v>
      </c>
      <c r="L276" s="74" t="s">
        <v>158</v>
      </c>
      <c r="M276" s="97" t="s">
        <v>541</v>
      </c>
      <c r="N276" s="97" t="s">
        <v>158</v>
      </c>
      <c r="O276" s="97">
        <v>3</v>
      </c>
      <c r="P276" s="97" t="s">
        <v>541</v>
      </c>
      <c r="Q276" s="97" t="s">
        <v>158</v>
      </c>
      <c r="R276" s="97"/>
      <c r="S276" s="97"/>
      <c r="T276" s="97">
        <v>3</v>
      </c>
      <c r="U276" s="97">
        <v>3</v>
      </c>
      <c r="V276" s="97" t="s">
        <v>208</v>
      </c>
      <c r="W276" s="97">
        <v>35</v>
      </c>
      <c r="X276" s="97">
        <v>39</v>
      </c>
      <c r="Y276" s="97">
        <v>43</v>
      </c>
      <c r="Z276" s="97">
        <v>47</v>
      </c>
      <c r="AA276" s="97">
        <v>52</v>
      </c>
      <c r="AB276" s="97">
        <v>57</v>
      </c>
      <c r="AC276" s="97">
        <v>63</v>
      </c>
      <c r="AD276" s="97">
        <v>70</v>
      </c>
      <c r="AE276" s="97">
        <v>80</v>
      </c>
      <c r="AF276" s="97">
        <v>90</v>
      </c>
      <c r="AG276" s="97" t="s">
        <v>165</v>
      </c>
      <c r="AH276" s="97" t="s">
        <v>165</v>
      </c>
      <c r="AI276" s="97" t="s">
        <v>165</v>
      </c>
      <c r="AJ276" s="97" t="s">
        <v>165</v>
      </c>
      <c r="AK276" s="97" t="s">
        <v>165</v>
      </c>
      <c r="AL276" s="97" t="s">
        <v>165</v>
      </c>
      <c r="AM276" s="97" t="s">
        <v>165</v>
      </c>
      <c r="AN276" s="97" t="s">
        <v>165</v>
      </c>
      <c r="AO276" s="97" t="s">
        <v>165</v>
      </c>
      <c r="AR276" s="100">
        <v>52</v>
      </c>
      <c r="AS276" s="97">
        <v>52</v>
      </c>
      <c r="AT276" s="97" t="s">
        <v>541</v>
      </c>
      <c r="AU276" s="75" t="s">
        <v>541</v>
      </c>
      <c r="AV276" s="92" t="s">
        <v>51</v>
      </c>
      <c r="AW276" s="92" t="s">
        <v>158</v>
      </c>
      <c r="AZ276" s="92">
        <v>0</v>
      </c>
      <c r="BA276" s="101">
        <v>48</v>
      </c>
      <c r="BB276" s="92" t="s">
        <v>158</v>
      </c>
      <c r="BC276" s="92" t="s">
        <v>158</v>
      </c>
      <c r="BF276" s="92" t="s">
        <v>541</v>
      </c>
      <c r="BG276" s="92" t="s">
        <v>541</v>
      </c>
      <c r="BH276" s="92" t="s">
        <v>158</v>
      </c>
      <c r="BI276" s="92" t="s">
        <v>541</v>
      </c>
      <c r="BJ276" s="92" t="s">
        <v>541</v>
      </c>
      <c r="BK276" s="92" t="s">
        <v>541</v>
      </c>
      <c r="BL276" s="92" t="s">
        <v>541</v>
      </c>
      <c r="BM276" s="92" t="s">
        <v>541</v>
      </c>
      <c r="BN276" s="92" t="s">
        <v>541</v>
      </c>
      <c r="BO276" s="92" t="s">
        <v>541</v>
      </c>
      <c r="BP276" s="92" t="s">
        <v>541</v>
      </c>
      <c r="BQ276" s="92" t="s">
        <v>541</v>
      </c>
      <c r="BR276" s="92" t="s">
        <v>541</v>
      </c>
      <c r="BS276" s="92" t="s">
        <v>541</v>
      </c>
      <c r="BT276" s="92" t="s">
        <v>541</v>
      </c>
      <c r="BU276" s="92" t="s">
        <v>541</v>
      </c>
      <c r="BV276" s="92" t="s">
        <v>158</v>
      </c>
      <c r="BW276" s="92" t="s">
        <v>541</v>
      </c>
      <c r="BX276" s="92" t="s">
        <v>541</v>
      </c>
      <c r="BY276" s="92" t="s">
        <v>158</v>
      </c>
      <c r="BZ276" s="222">
        <v>4</v>
      </c>
      <c r="CA276" s="92">
        <v>1</v>
      </c>
      <c r="CB276" s="92">
        <v>1</v>
      </c>
      <c r="CD276" s="92">
        <v>2</v>
      </c>
      <c r="CE276" s="92">
        <v>1</v>
      </c>
      <c r="CF276" s="92">
        <v>1</v>
      </c>
      <c r="CH276" s="236" t="s">
        <v>541</v>
      </c>
      <c r="DD276" s="92">
        <v>1</v>
      </c>
      <c r="DE276" s="92">
        <v>1</v>
      </c>
      <c r="DF276" s="92">
        <v>0</v>
      </c>
      <c r="DH276" s="92">
        <v>4</v>
      </c>
    </row>
    <row r="277" spans="1:112" ht="15.75" customHeight="1">
      <c r="A277" s="168">
        <v>268</v>
      </c>
      <c r="B277" s="279" t="s">
        <v>208</v>
      </c>
      <c r="C277" s="330">
        <v>52</v>
      </c>
      <c r="D277" s="278" t="s">
        <v>207</v>
      </c>
      <c r="E277" s="371" t="s">
        <v>519</v>
      </c>
      <c r="F277" s="274" t="s">
        <v>521</v>
      </c>
      <c r="G277" s="274">
        <v>2010</v>
      </c>
      <c r="H277" s="330">
        <v>163</v>
      </c>
      <c r="I277" s="251">
        <v>50.7</v>
      </c>
      <c r="J277" s="193" t="s">
        <v>158</v>
      </c>
      <c r="K277" s="74" t="s">
        <v>541</v>
      </c>
      <c r="L277" s="74" t="s">
        <v>158</v>
      </c>
      <c r="M277" s="97" t="s">
        <v>541</v>
      </c>
      <c r="N277" s="97" t="s">
        <v>158</v>
      </c>
      <c r="O277" s="97">
        <v>3</v>
      </c>
      <c r="P277" s="97" t="s">
        <v>541</v>
      </c>
      <c r="Q277" s="97" t="s">
        <v>158</v>
      </c>
      <c r="R277" s="97"/>
      <c r="S277" s="97"/>
      <c r="T277" s="97">
        <v>3</v>
      </c>
      <c r="U277" s="97">
        <v>3</v>
      </c>
      <c r="V277" s="97" t="s">
        <v>208</v>
      </c>
      <c r="W277" s="97">
        <v>35</v>
      </c>
      <c r="X277" s="97">
        <v>39</v>
      </c>
      <c r="Y277" s="97">
        <v>43</v>
      </c>
      <c r="Z277" s="97">
        <v>47</v>
      </c>
      <c r="AA277" s="97">
        <v>52</v>
      </c>
      <c r="AB277" s="97">
        <v>57</v>
      </c>
      <c r="AC277" s="97">
        <v>63</v>
      </c>
      <c r="AD277" s="97">
        <v>70</v>
      </c>
      <c r="AE277" s="97">
        <v>80</v>
      </c>
      <c r="AF277" s="97">
        <v>90</v>
      </c>
      <c r="AG277" s="97" t="s">
        <v>165</v>
      </c>
      <c r="AH277" s="97" t="s">
        <v>165</v>
      </c>
      <c r="AI277" s="97" t="s">
        <v>165</v>
      </c>
      <c r="AJ277" s="97" t="s">
        <v>165</v>
      </c>
      <c r="AK277" s="97" t="s">
        <v>165</v>
      </c>
      <c r="AL277" s="97" t="s">
        <v>165</v>
      </c>
      <c r="AM277" s="97" t="s">
        <v>165</v>
      </c>
      <c r="AN277" s="97" t="s">
        <v>165</v>
      </c>
      <c r="AO277" s="97" t="s">
        <v>165</v>
      </c>
      <c r="AR277" s="100">
        <v>52</v>
      </c>
      <c r="AS277" s="97">
        <v>52</v>
      </c>
      <c r="AT277" s="97" t="s">
        <v>541</v>
      </c>
      <c r="AU277" s="75" t="s">
        <v>541</v>
      </c>
      <c r="AV277" s="92" t="s">
        <v>51</v>
      </c>
      <c r="AW277" s="92" t="s">
        <v>158</v>
      </c>
      <c r="AZ277" s="92">
        <v>0</v>
      </c>
      <c r="BA277" s="101">
        <v>50.7</v>
      </c>
      <c r="BB277" s="92" t="s">
        <v>158</v>
      </c>
      <c r="BC277" s="92" t="s">
        <v>158</v>
      </c>
      <c r="BF277" s="92" t="s">
        <v>541</v>
      </c>
      <c r="BG277" s="92" t="s">
        <v>541</v>
      </c>
      <c r="BH277" s="92" t="s">
        <v>158</v>
      </c>
      <c r="BI277" s="92" t="s">
        <v>541</v>
      </c>
      <c r="BJ277" s="92" t="s">
        <v>541</v>
      </c>
      <c r="BK277" s="92" t="s">
        <v>541</v>
      </c>
      <c r="BL277" s="92" t="s">
        <v>541</v>
      </c>
      <c r="BM277" s="92" t="s">
        <v>541</v>
      </c>
      <c r="BN277" s="92" t="s">
        <v>541</v>
      </c>
      <c r="BO277" s="92" t="s">
        <v>541</v>
      </c>
      <c r="BP277" s="92" t="s">
        <v>541</v>
      </c>
      <c r="BQ277" s="92" t="s">
        <v>541</v>
      </c>
      <c r="BR277" s="92" t="s">
        <v>541</v>
      </c>
      <c r="BS277" s="92" t="s">
        <v>541</v>
      </c>
      <c r="BT277" s="92" t="s">
        <v>541</v>
      </c>
      <c r="BU277" s="92" t="s">
        <v>541</v>
      </c>
      <c r="BV277" s="92" t="s">
        <v>158</v>
      </c>
      <c r="BW277" s="92" t="s">
        <v>541</v>
      </c>
      <c r="BX277" s="92" t="s">
        <v>541</v>
      </c>
      <c r="BY277" s="92" t="s">
        <v>158</v>
      </c>
      <c r="BZ277" s="222">
        <v>5</v>
      </c>
      <c r="CA277" s="92">
        <v>1</v>
      </c>
      <c r="CB277" s="92">
        <v>1</v>
      </c>
      <c r="CD277" s="92">
        <v>2</v>
      </c>
      <c r="CE277" s="92">
        <v>1</v>
      </c>
      <c r="CF277" s="92">
        <v>1</v>
      </c>
      <c r="CH277" s="236" t="s">
        <v>541</v>
      </c>
      <c r="DD277" s="92">
        <v>1</v>
      </c>
      <c r="DE277" s="92">
        <v>1</v>
      </c>
      <c r="DF277" s="92">
        <v>0</v>
      </c>
      <c r="DH277" s="92">
        <v>5</v>
      </c>
    </row>
    <row r="278" spans="1:112" ht="19.5" customHeight="1" thickBot="1">
      <c r="A278" s="180">
        <v>269</v>
      </c>
      <c r="B278" s="196" t="s">
        <v>208</v>
      </c>
      <c r="C278" s="194">
        <v>90</v>
      </c>
      <c r="D278" s="194" t="s">
        <v>207</v>
      </c>
      <c r="E278" s="304" t="s">
        <v>520</v>
      </c>
      <c r="F278" s="196" t="s">
        <v>521</v>
      </c>
      <c r="G278" s="196">
        <v>2010</v>
      </c>
      <c r="H278" s="373">
        <v>193</v>
      </c>
      <c r="I278" s="374">
        <v>83.8</v>
      </c>
      <c r="J278" s="197" t="s">
        <v>158</v>
      </c>
      <c r="K278" s="74" t="s">
        <v>541</v>
      </c>
      <c r="L278" s="74" t="s">
        <v>158</v>
      </c>
      <c r="M278" s="97" t="s">
        <v>541</v>
      </c>
      <c r="N278" s="97" t="s">
        <v>158</v>
      </c>
      <c r="O278" s="97">
        <v>3</v>
      </c>
      <c r="P278" s="97" t="s">
        <v>541</v>
      </c>
      <c r="Q278" s="97" t="s">
        <v>158</v>
      </c>
      <c r="R278" s="97"/>
      <c r="S278" s="97"/>
      <c r="T278" s="97">
        <v>3</v>
      </c>
      <c r="U278" s="97">
        <v>3</v>
      </c>
      <c r="V278" s="97" t="s">
        <v>208</v>
      </c>
      <c r="W278" s="97">
        <v>35</v>
      </c>
      <c r="X278" s="97">
        <v>39</v>
      </c>
      <c r="Y278" s="97">
        <v>43</v>
      </c>
      <c r="Z278" s="97">
        <v>47</v>
      </c>
      <c r="AA278" s="97">
        <v>52</v>
      </c>
      <c r="AB278" s="97">
        <v>57</v>
      </c>
      <c r="AC278" s="97">
        <v>63</v>
      </c>
      <c r="AD278" s="97">
        <v>70</v>
      </c>
      <c r="AE278" s="97">
        <v>80</v>
      </c>
      <c r="AF278" s="97">
        <v>90</v>
      </c>
      <c r="AG278" s="97" t="s">
        <v>165</v>
      </c>
      <c r="AH278" s="97" t="s">
        <v>165</v>
      </c>
      <c r="AI278" s="97" t="s">
        <v>165</v>
      </c>
      <c r="AJ278" s="97" t="s">
        <v>165</v>
      </c>
      <c r="AK278" s="97" t="s">
        <v>165</v>
      </c>
      <c r="AL278" s="97" t="s">
        <v>165</v>
      </c>
      <c r="AM278" s="97" t="s">
        <v>165</v>
      </c>
      <c r="AN278" s="97" t="s">
        <v>165</v>
      </c>
      <c r="AO278" s="97" t="s">
        <v>165</v>
      </c>
      <c r="AR278" s="100">
        <v>90</v>
      </c>
      <c r="AS278" s="97" t="s">
        <v>541</v>
      </c>
      <c r="AT278" s="97">
        <v>90</v>
      </c>
      <c r="AU278" s="75" t="s">
        <v>541</v>
      </c>
      <c r="AV278" s="92" t="s">
        <v>72</v>
      </c>
      <c r="AW278" s="92" t="s">
        <v>158</v>
      </c>
      <c r="AZ278" s="92">
        <v>0</v>
      </c>
      <c r="BA278" s="101">
        <v>83.8</v>
      </c>
      <c r="BB278" s="92" t="s">
        <v>158</v>
      </c>
      <c r="BC278" s="92" t="s">
        <v>158</v>
      </c>
      <c r="BF278" s="92" t="s">
        <v>541</v>
      </c>
      <c r="BG278" s="92" t="s">
        <v>541</v>
      </c>
      <c r="BH278" s="92" t="s">
        <v>158</v>
      </c>
      <c r="BI278" s="92" t="s">
        <v>541</v>
      </c>
      <c r="BJ278" s="92" t="s">
        <v>541</v>
      </c>
      <c r="BK278" s="92" t="s">
        <v>541</v>
      </c>
      <c r="BL278" s="92" t="s">
        <v>541</v>
      </c>
      <c r="BM278" s="92" t="s">
        <v>541</v>
      </c>
      <c r="BN278" s="92" t="s">
        <v>541</v>
      </c>
      <c r="BO278" s="92" t="s">
        <v>541</v>
      </c>
      <c r="BP278" s="92" t="s">
        <v>541</v>
      </c>
      <c r="BQ278" s="92" t="s">
        <v>541</v>
      </c>
      <c r="BR278" s="92" t="s">
        <v>541</v>
      </c>
      <c r="BS278" s="92" t="s">
        <v>541</v>
      </c>
      <c r="BT278" s="92" t="s">
        <v>541</v>
      </c>
      <c r="BU278" s="92" t="s">
        <v>541</v>
      </c>
      <c r="BV278" s="92" t="s">
        <v>158</v>
      </c>
      <c r="BW278" s="92" t="s">
        <v>541</v>
      </c>
      <c r="BX278" s="92" t="s">
        <v>541</v>
      </c>
      <c r="BY278" s="92" t="s">
        <v>158</v>
      </c>
      <c r="BZ278" s="222">
        <v>6</v>
      </c>
      <c r="CA278" s="92">
        <v>1</v>
      </c>
      <c r="CB278" s="92">
        <v>1</v>
      </c>
      <c r="CD278" s="92">
        <v>2</v>
      </c>
      <c r="CE278" s="92">
        <v>1</v>
      </c>
      <c r="CF278" s="92">
        <v>1</v>
      </c>
      <c r="CH278" s="236" t="s">
        <v>541</v>
      </c>
      <c r="DD278" s="92">
        <v>1</v>
      </c>
      <c r="DE278" s="92">
        <v>1</v>
      </c>
      <c r="DF278" s="92">
        <v>0</v>
      </c>
      <c r="DH278" s="92">
        <v>6</v>
      </c>
    </row>
  </sheetData>
  <sortState ref="B90:I135">
    <sortCondition ref="F90:F135"/>
    <sortCondition ref="E90:E135"/>
  </sortState>
  <mergeCells count="5">
    <mergeCell ref="A1:J1"/>
    <mergeCell ref="B2:E2"/>
    <mergeCell ref="G2:J2"/>
    <mergeCell ref="B3:E3"/>
    <mergeCell ref="A7:E7"/>
  </mergeCells>
  <pageMargins left="0.11811023622047245" right="0.11811023622047245" top="0.78740157480314965" bottom="0.78740157480314965" header="0.31496062992125984" footer="0.31496062992125984"/>
  <pageSetup paperSize="9" orientation="portrait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DG491"/>
  <sheetViews>
    <sheetView topLeftCell="A5" workbookViewId="0">
      <selection activeCell="DI98" sqref="DI98"/>
    </sheetView>
  </sheetViews>
  <sheetFormatPr defaultRowHeight="15"/>
  <cols>
    <col min="1" max="1" width="6.5703125" style="124" customWidth="1"/>
    <col min="2" max="2" width="9" style="124" customWidth="1"/>
    <col min="3" max="3" width="7.42578125" style="124" customWidth="1"/>
    <col min="4" max="4" width="5.7109375" style="124" customWidth="1"/>
    <col min="5" max="5" width="25.5703125" style="124" customWidth="1"/>
    <col min="6" max="6" width="10.85546875" style="124" customWidth="1"/>
    <col min="7" max="7" width="8" style="124" customWidth="1"/>
    <col min="8" max="8" width="6.140625" style="124" customWidth="1"/>
    <col min="9" max="9" width="9.5703125" style="109" customWidth="1"/>
    <col min="10" max="10" width="13.7109375" style="124" customWidth="1"/>
    <col min="11" max="11" width="9.140625" style="74" customWidth="1"/>
    <col min="12" max="13" width="10" style="74" hidden="1" customWidth="1"/>
    <col min="14" max="35" width="8.85546875" style="74" hidden="1" customWidth="1"/>
    <col min="36" max="53" width="9.140625" style="75" hidden="1" customWidth="1"/>
    <col min="54" max="54" width="12.42578125" style="75" hidden="1" customWidth="1"/>
    <col min="55" max="78" width="9.140625" style="75" hidden="1" customWidth="1"/>
    <col min="79" max="79" width="6.5703125" style="92" hidden="1" customWidth="1"/>
    <col min="80" max="80" width="9" style="92" hidden="1" customWidth="1"/>
    <col min="81" max="81" width="7.42578125" style="92" hidden="1" customWidth="1"/>
    <col min="82" max="82" width="5.7109375" style="92" hidden="1" customWidth="1"/>
    <col min="83" max="83" width="25.5703125" style="167" hidden="1" customWidth="1"/>
    <col min="84" max="84" width="10.85546875" style="167" hidden="1" customWidth="1"/>
    <col min="85" max="85" width="8" style="92" hidden="1" customWidth="1"/>
    <col min="86" max="89" width="9.140625" style="92" hidden="1" customWidth="1"/>
    <col min="90" max="90" width="18.5703125" style="92" hidden="1" customWidth="1"/>
    <col min="91" max="91" width="15.85546875" style="92" hidden="1" customWidth="1"/>
    <col min="92" max="96" width="9.140625" style="92" hidden="1" customWidth="1"/>
    <col min="97" max="97" width="6.5703125" style="92" hidden="1" customWidth="1"/>
    <col min="98" max="98" width="9" style="92" hidden="1" customWidth="1"/>
    <col min="99" max="99" width="7.42578125" style="75" hidden="1" customWidth="1"/>
    <col min="100" max="100" width="5.7109375" style="75" hidden="1" customWidth="1"/>
    <col min="101" max="101" width="25.5703125" style="167" hidden="1" customWidth="1"/>
    <col min="102" max="102" width="10.85546875" style="167" hidden="1" customWidth="1"/>
    <col min="103" max="103" width="8" style="75" hidden="1" customWidth="1"/>
    <col min="104" max="104" width="12" style="202" hidden="1" customWidth="1"/>
    <col min="105" max="105" width="9.140625" style="172" hidden="1" customWidth="1"/>
    <col min="106" max="109" width="9.140625" style="92" hidden="1" customWidth="1"/>
    <col min="110" max="110" width="9.140625" style="171" hidden="1" customWidth="1"/>
    <col min="111" max="111" width="9.140625" style="75" hidden="1" customWidth="1"/>
    <col min="112" max="16384" width="9.140625" style="75"/>
  </cols>
  <sheetData>
    <row r="1" spans="1:110" ht="15.75">
      <c r="A1" s="343" t="str">
        <f>[1]List1!$A$2</f>
        <v>Vážní listina</v>
      </c>
      <c r="B1" s="343"/>
      <c r="C1" s="343"/>
      <c r="D1" s="343"/>
      <c r="E1" s="343"/>
      <c r="F1" s="343"/>
      <c r="G1" s="343"/>
      <c r="H1" s="343"/>
      <c r="I1" s="343"/>
      <c r="J1" s="343"/>
    </row>
    <row r="2" spans="1:110" ht="15.75">
      <c r="A2" s="163" t="str">
        <f>[1]List1!$A$9</f>
        <v>Soutěž</v>
      </c>
      <c r="B2" s="341" t="str">
        <f>CONCATENATE('[2]Základní údaje'!$B$3)</f>
        <v>Memoriál Miroslava Rešla</v>
      </c>
      <c r="C2" s="341"/>
      <c r="D2" s="341"/>
      <c r="E2" s="341"/>
      <c r="F2" s="123" t="str">
        <f>[1]List1!$C$6</f>
        <v>Pořadatel:</v>
      </c>
      <c r="G2" s="344" t="str">
        <f>CONCATENATE('[2]Základní údaje'!$F$8)</f>
        <v>TJ Nový Jičín</v>
      </c>
      <c r="H2" s="344"/>
      <c r="I2" s="344"/>
      <c r="J2" s="344"/>
      <c r="CD2" s="92" t="s">
        <v>161</v>
      </c>
      <c r="DD2" s="92" t="s">
        <v>158</v>
      </c>
      <c r="DE2" s="92" t="e">
        <f>IF((Registrace!CG2)=1,0,(IF(DC8=DD8,1,0)))</f>
        <v>#REF!</v>
      </c>
    </row>
    <row r="3" spans="1:110" ht="15.75">
      <c r="A3" s="163" t="str">
        <f>[1]List1!$A$4</f>
        <v>Datum:</v>
      </c>
      <c r="B3" s="344" t="str">
        <f>'[2]Základní údaje'!$G$3</f>
        <v xml:space="preserve"> 13.5.2023 </v>
      </c>
      <c r="C3" s="344"/>
      <c r="D3" s="344"/>
      <c r="E3" s="344"/>
      <c r="F3" s="123"/>
      <c r="G3" s="123"/>
      <c r="H3" s="123"/>
      <c r="I3" s="205"/>
      <c r="J3" s="123"/>
      <c r="CD3" s="92" t="s">
        <v>162</v>
      </c>
    </row>
    <row r="4" spans="1:110" ht="15.75">
      <c r="A4" s="152"/>
      <c r="B4" s="184"/>
      <c r="C4" s="184"/>
      <c r="D4" s="184"/>
      <c r="E4" s="184"/>
      <c r="F4" s="123"/>
      <c r="G4" s="125"/>
      <c r="H4" s="184"/>
      <c r="I4" s="81"/>
      <c r="J4" s="152"/>
      <c r="S4" s="74" t="s">
        <v>161</v>
      </c>
      <c r="DF4" s="171" t="str">
        <f>[1]List1!$N$6</f>
        <v>Není los</v>
      </c>
    </row>
    <row r="5" spans="1:110" ht="15.75">
      <c r="A5" s="124" t="str">
        <f>CONCATENATE([1]List1!$C$3)</f>
        <v>Počet vážených zápasníků:</v>
      </c>
      <c r="G5" s="125"/>
      <c r="H5" s="184"/>
      <c r="I5" s="81"/>
      <c r="J5" s="152"/>
      <c r="S5" s="74" t="s">
        <v>162</v>
      </c>
      <c r="DF5" s="171" t="str">
        <f>[1]List1!$F$7</f>
        <v>Není hmotnost</v>
      </c>
    </row>
    <row r="6" spans="1:110" ht="15.75">
      <c r="A6" s="125"/>
      <c r="B6" s="125"/>
      <c r="C6" s="125"/>
      <c r="D6" s="125"/>
      <c r="E6" s="125"/>
      <c r="F6" s="125"/>
      <c r="G6" s="125"/>
      <c r="H6" s="184"/>
      <c r="I6" s="81"/>
      <c r="J6" s="152"/>
      <c r="DF6" s="171" t="str">
        <f>[1]List1!$F$8</f>
        <v>Nevážen</v>
      </c>
    </row>
    <row r="7" spans="1:110" s="86" customFormat="1" ht="15.75">
      <c r="A7" s="342"/>
      <c r="B7" s="342"/>
      <c r="C7" s="342"/>
      <c r="D7" s="342"/>
      <c r="E7" s="342"/>
      <c r="F7" s="124" t="str">
        <f>[1]List1!$C$4</f>
        <v>Podpis hlavního rozhodčího:</v>
      </c>
      <c r="G7" s="184"/>
      <c r="H7" s="184"/>
      <c r="I7" s="81"/>
      <c r="J7" s="185"/>
      <c r="K7" s="84"/>
      <c r="L7" s="84"/>
      <c r="M7" s="84"/>
      <c r="N7" s="84"/>
      <c r="O7" s="84"/>
      <c r="P7" s="84"/>
      <c r="Q7" s="84"/>
      <c r="R7" s="84"/>
      <c r="S7" s="84"/>
      <c r="T7" s="84"/>
      <c r="U7" s="84"/>
      <c r="V7" s="84"/>
      <c r="W7" s="84"/>
      <c r="X7" s="84"/>
      <c r="Y7" s="84"/>
      <c r="Z7" s="84"/>
      <c r="AA7" s="84"/>
      <c r="AB7" s="84"/>
      <c r="AC7" s="84"/>
      <c r="AD7" s="84"/>
      <c r="AE7" s="84"/>
      <c r="AF7" s="84"/>
      <c r="AG7" s="84"/>
      <c r="AH7" s="85"/>
      <c r="AI7" s="85"/>
      <c r="CA7" s="175"/>
      <c r="CB7" s="175">
        <v>1</v>
      </c>
      <c r="CC7" s="175">
        <v>2</v>
      </c>
      <c r="CD7" s="175">
        <v>3</v>
      </c>
      <c r="CE7" s="175">
        <v>4</v>
      </c>
      <c r="CF7" s="175">
        <v>5</v>
      </c>
      <c r="CG7" s="175">
        <v>6</v>
      </c>
      <c r="CH7" s="175"/>
      <c r="CI7" s="175"/>
      <c r="CJ7" s="175"/>
      <c r="CK7" s="175"/>
      <c r="CL7" s="175"/>
      <c r="CM7" s="175"/>
      <c r="CN7" s="175"/>
      <c r="CO7" s="175"/>
      <c r="CP7" s="175"/>
      <c r="CQ7" s="175"/>
      <c r="CR7" s="175"/>
      <c r="CS7" s="175"/>
      <c r="CT7" s="175"/>
      <c r="CW7" s="169"/>
      <c r="CX7" s="169"/>
      <c r="CZ7" s="203"/>
      <c r="DA7" s="173"/>
      <c r="DB7" s="175"/>
      <c r="DC7" s="175"/>
      <c r="DD7" s="175"/>
      <c r="DE7" s="175"/>
      <c r="DF7" s="169"/>
    </row>
    <row r="8" spans="1:110" s="86" customFormat="1" ht="16.5" thickBot="1">
      <c r="A8" s="125"/>
      <c r="B8" s="125"/>
      <c r="C8" s="125"/>
      <c r="D8" s="125"/>
      <c r="E8" s="125"/>
      <c r="F8" s="124"/>
      <c r="G8" s="184"/>
      <c r="H8" s="184"/>
      <c r="I8" s="81"/>
      <c r="J8" s="185"/>
      <c r="K8" s="84"/>
      <c r="L8" s="84"/>
      <c r="M8" s="84"/>
      <c r="N8" s="84"/>
      <c r="O8" s="87"/>
      <c r="P8" s="87"/>
      <c r="Q8" s="87"/>
      <c r="R8" s="87"/>
      <c r="S8" s="87"/>
      <c r="T8" s="87"/>
      <c r="U8" s="84"/>
      <c r="V8" s="84"/>
      <c r="W8" s="84"/>
      <c r="X8" s="84"/>
      <c r="Y8" s="84"/>
      <c r="Z8" s="84"/>
      <c r="AA8" s="84"/>
      <c r="AB8" s="84"/>
      <c r="AC8" s="84"/>
      <c r="AD8" s="84"/>
      <c r="AE8" s="84"/>
      <c r="AF8" s="84"/>
      <c r="AG8" s="84"/>
      <c r="AH8" s="85"/>
      <c r="AI8" s="85"/>
      <c r="CA8" s="175" t="s">
        <v>152</v>
      </c>
      <c r="CB8" s="175"/>
      <c r="CC8" s="175" t="s">
        <v>155</v>
      </c>
      <c r="CD8" s="175" t="s">
        <v>164</v>
      </c>
      <c r="CE8" s="169"/>
      <c r="CF8" s="169"/>
      <c r="CG8" s="175"/>
      <c r="CH8" s="175"/>
      <c r="CI8" s="175"/>
      <c r="CJ8" s="175" t="s">
        <v>156</v>
      </c>
      <c r="CK8" s="175"/>
      <c r="CL8" s="175" t="s">
        <v>163</v>
      </c>
      <c r="CM8" s="175"/>
      <c r="CN8" s="175"/>
      <c r="CO8" s="175"/>
      <c r="CP8" s="175"/>
      <c r="CQ8" s="175"/>
      <c r="CR8" s="175"/>
      <c r="CS8" s="175"/>
      <c r="CT8" s="175"/>
      <c r="CW8" s="169"/>
      <c r="CX8" s="169"/>
      <c r="CZ8" s="203"/>
      <c r="DA8" s="173"/>
      <c r="DB8" s="175"/>
      <c r="DC8" s="175" t="e">
        <f>DC490</f>
        <v>#REF!</v>
      </c>
      <c r="DD8" s="175">
        <f>DD490</f>
        <v>0</v>
      </c>
      <c r="DE8" s="175"/>
      <c r="DF8" s="169"/>
    </row>
    <row r="9" spans="1:110" s="86" customFormat="1" ht="15.75" hidden="1">
      <c r="A9" s="125"/>
      <c r="B9" s="125"/>
      <c r="C9" s="125"/>
      <c r="D9" s="125"/>
      <c r="E9" s="125"/>
      <c r="F9" s="124">
        <f>[2]Oddíly!$E$89</f>
        <v>0</v>
      </c>
      <c r="G9" s="184"/>
      <c r="H9" s="184"/>
      <c r="I9" s="81"/>
      <c r="J9" s="185"/>
      <c r="K9" s="84"/>
      <c r="L9" s="84"/>
      <c r="M9" s="84"/>
      <c r="N9" s="84"/>
      <c r="O9" s="87"/>
      <c r="P9" s="87"/>
      <c r="Q9" s="87"/>
      <c r="R9" s="87"/>
      <c r="S9" s="87"/>
      <c r="T9" s="84"/>
      <c r="U9" s="84"/>
      <c r="V9" s="84"/>
      <c r="W9" s="84"/>
      <c r="X9" s="84"/>
      <c r="Y9" s="84"/>
      <c r="Z9" s="84"/>
      <c r="AA9" s="84"/>
      <c r="AB9" s="84"/>
      <c r="AC9" s="84"/>
      <c r="AD9" s="84"/>
      <c r="AE9" s="84"/>
      <c r="AF9" s="84"/>
      <c r="AG9" s="84"/>
      <c r="AH9" s="85"/>
      <c r="AI9" s="85"/>
      <c r="CA9" s="175"/>
      <c r="CB9" s="175"/>
      <c r="CC9" s="175"/>
      <c r="CD9" s="175"/>
      <c r="CE9" s="169"/>
      <c r="CF9" s="169"/>
      <c r="CG9" s="175"/>
      <c r="CH9" s="175"/>
      <c r="CI9" s="175"/>
      <c r="CJ9" s="175"/>
      <c r="CK9" s="175"/>
      <c r="CL9" s="175"/>
      <c r="CM9" s="175"/>
      <c r="CN9" s="175"/>
      <c r="CO9" s="175"/>
      <c r="CP9" s="175"/>
      <c r="CQ9" s="175"/>
      <c r="CR9" s="175"/>
      <c r="CS9" s="175"/>
      <c r="CT9" s="175"/>
      <c r="CW9" s="169"/>
      <c r="CX9" s="169"/>
      <c r="CZ9" s="203"/>
      <c r="DA9" s="173"/>
      <c r="DB9" s="175"/>
      <c r="DC9" s="175"/>
      <c r="DD9" s="175"/>
      <c r="DE9" s="175"/>
      <c r="DF9" s="169"/>
    </row>
    <row r="10" spans="1:110" s="86" customFormat="1" ht="15.75" hidden="1">
      <c r="A10" s="125"/>
      <c r="B10" s="125"/>
      <c r="C10" s="125"/>
      <c r="D10" s="125"/>
      <c r="E10" s="125"/>
      <c r="F10" s="124">
        <f>[2]Oddíly!$E$88</f>
        <v>0</v>
      </c>
      <c r="G10" s="184"/>
      <c r="H10" s="184"/>
      <c r="I10" s="81"/>
      <c r="J10" s="185"/>
      <c r="K10" s="84"/>
      <c r="L10" s="84"/>
      <c r="M10" s="84"/>
      <c r="N10" s="84"/>
      <c r="O10" s="87"/>
      <c r="P10" s="87"/>
      <c r="Q10" s="87"/>
      <c r="R10" s="87"/>
      <c r="S10" s="87"/>
      <c r="T10" s="84"/>
      <c r="U10" s="84"/>
      <c r="V10" s="84"/>
      <c r="W10" s="84"/>
      <c r="X10" s="84"/>
      <c r="Y10" s="84"/>
      <c r="Z10" s="84"/>
      <c r="AA10" s="84"/>
      <c r="AB10" s="84"/>
      <c r="AC10" s="84"/>
      <c r="AD10" s="84"/>
      <c r="AE10" s="84"/>
      <c r="AF10" s="84"/>
      <c r="AG10" s="84"/>
      <c r="AH10" s="85"/>
      <c r="AI10" s="85"/>
      <c r="CA10" s="175"/>
      <c r="CB10" s="175"/>
      <c r="CC10" s="175"/>
      <c r="CD10" s="175"/>
      <c r="CE10" s="169"/>
      <c r="CF10" s="169"/>
      <c r="CG10" s="175"/>
      <c r="CH10" s="175"/>
      <c r="CI10" s="175"/>
      <c r="CJ10" s="175"/>
      <c r="CK10" s="175"/>
      <c r="CL10" s="175"/>
      <c r="CM10" s="175"/>
      <c r="CN10" s="175"/>
      <c r="CO10" s="175"/>
      <c r="CP10" s="175"/>
      <c r="CQ10" s="175"/>
      <c r="CR10" s="175"/>
      <c r="CS10" s="175"/>
      <c r="CT10" s="175"/>
      <c r="CW10" s="169"/>
      <c r="CX10" s="169"/>
      <c r="CZ10" s="203"/>
      <c r="DA10" s="173"/>
      <c r="DB10" s="175"/>
      <c r="DC10" s="175"/>
      <c r="DD10" s="175"/>
      <c r="DE10" s="175"/>
      <c r="DF10" s="169"/>
    </row>
    <row r="11" spans="1:110" s="86" customFormat="1" ht="15.75" hidden="1">
      <c r="A11" s="125"/>
      <c r="B11" s="125"/>
      <c r="C11" s="125"/>
      <c r="D11" s="125"/>
      <c r="E11" s="125"/>
      <c r="F11" s="124">
        <f>[2]Oddíly!$E$87</f>
        <v>0</v>
      </c>
      <c r="G11" s="184"/>
      <c r="H11" s="184"/>
      <c r="I11" s="81"/>
      <c r="J11" s="185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84"/>
      <c r="AB11" s="84"/>
      <c r="AC11" s="84"/>
      <c r="AD11" s="84"/>
      <c r="AE11" s="84"/>
      <c r="AF11" s="84"/>
      <c r="AG11" s="84"/>
      <c r="AH11" s="85"/>
      <c r="AI11" s="85"/>
      <c r="CA11" s="175"/>
      <c r="CB11" s="175"/>
      <c r="CC11" s="175"/>
      <c r="CD11" s="175"/>
      <c r="CE11" s="169"/>
      <c r="CF11" s="169"/>
      <c r="CG11" s="175"/>
      <c r="CH11" s="175"/>
      <c r="CI11" s="175"/>
      <c r="CJ11" s="175"/>
      <c r="CK11" s="175"/>
      <c r="CL11" s="175"/>
      <c r="CM11" s="175"/>
      <c r="CN11" s="175"/>
      <c r="CO11" s="175"/>
      <c r="CP11" s="175"/>
      <c r="CQ11" s="175"/>
      <c r="CR11" s="175"/>
      <c r="CS11" s="175"/>
      <c r="CT11" s="175"/>
      <c r="CW11" s="169"/>
      <c r="CX11" s="169"/>
      <c r="CZ11" s="203"/>
      <c r="DA11" s="173"/>
      <c r="DB11" s="175"/>
      <c r="DC11" s="175"/>
      <c r="DD11" s="175"/>
      <c r="DE11" s="175"/>
      <c r="DF11" s="169"/>
    </row>
    <row r="12" spans="1:110" s="86" customFormat="1" ht="15.75" hidden="1">
      <c r="A12" s="125"/>
      <c r="B12" s="125"/>
      <c r="C12" s="125"/>
      <c r="D12" s="125"/>
      <c r="E12" s="125"/>
      <c r="F12" s="124">
        <f>[2]Oddíly!$E$86</f>
        <v>0</v>
      </c>
      <c r="G12" s="184"/>
      <c r="H12" s="184"/>
      <c r="I12" s="81"/>
      <c r="J12" s="185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84"/>
      <c r="Y12" s="84"/>
      <c r="Z12" s="84"/>
      <c r="AA12" s="84"/>
      <c r="AB12" s="84"/>
      <c r="AC12" s="84"/>
      <c r="AD12" s="84"/>
      <c r="AE12" s="84"/>
      <c r="AF12" s="84"/>
      <c r="AG12" s="84"/>
      <c r="AH12" s="85"/>
      <c r="AI12" s="85"/>
      <c r="CA12" s="175"/>
      <c r="CB12" s="175"/>
      <c r="CC12" s="175"/>
      <c r="CD12" s="175"/>
      <c r="CE12" s="169"/>
      <c r="CF12" s="169"/>
      <c r="CG12" s="175"/>
      <c r="CH12" s="175"/>
      <c r="CI12" s="175"/>
      <c r="CJ12" s="175"/>
      <c r="CK12" s="175"/>
      <c r="CL12" s="175"/>
      <c r="CM12" s="175"/>
      <c r="CN12" s="175"/>
      <c r="CO12" s="175"/>
      <c r="CP12" s="175"/>
      <c r="CQ12" s="175"/>
      <c r="CR12" s="175"/>
      <c r="CS12" s="175"/>
      <c r="CT12" s="175"/>
      <c r="CW12" s="169"/>
      <c r="CX12" s="169"/>
      <c r="CZ12" s="203"/>
      <c r="DA12" s="173"/>
      <c r="DB12" s="175"/>
      <c r="DC12" s="175"/>
      <c r="DD12" s="175"/>
      <c r="DE12" s="175"/>
      <c r="DF12" s="169"/>
    </row>
    <row r="13" spans="1:110" s="86" customFormat="1" ht="15.75" hidden="1">
      <c r="A13" s="125"/>
      <c r="B13" s="125"/>
      <c r="C13" s="125"/>
      <c r="D13" s="125"/>
      <c r="E13" s="125"/>
      <c r="F13" s="124">
        <f>[2]Oddíly!$E$85</f>
        <v>0</v>
      </c>
      <c r="G13" s="184"/>
      <c r="H13" s="184"/>
      <c r="I13" s="81"/>
      <c r="J13" s="185"/>
      <c r="K13" s="84"/>
      <c r="L13" s="84"/>
      <c r="M13" s="84"/>
      <c r="N13" s="84"/>
      <c r="O13" s="84"/>
      <c r="P13" s="84"/>
      <c r="Q13" s="84"/>
      <c r="R13" s="84"/>
      <c r="S13" s="84"/>
      <c r="T13" s="84"/>
      <c r="U13" s="84"/>
      <c r="V13" s="84"/>
      <c r="W13" s="84"/>
      <c r="X13" s="84"/>
      <c r="Y13" s="84"/>
      <c r="Z13" s="84"/>
      <c r="AA13" s="84"/>
      <c r="AB13" s="84"/>
      <c r="AC13" s="84"/>
      <c r="AD13" s="84"/>
      <c r="AE13" s="84"/>
      <c r="AF13" s="84"/>
      <c r="AG13" s="84"/>
      <c r="AH13" s="85"/>
      <c r="AI13" s="85"/>
      <c r="CA13" s="175"/>
      <c r="CB13" s="175"/>
      <c r="CC13" s="175"/>
      <c r="CD13" s="175"/>
      <c r="CE13" s="169"/>
      <c r="CF13" s="169"/>
      <c r="CG13" s="175"/>
      <c r="CH13" s="175"/>
      <c r="CI13" s="175"/>
      <c r="CJ13" s="175"/>
      <c r="CK13" s="175"/>
      <c r="CL13" s="175"/>
      <c r="CM13" s="175"/>
      <c r="CN13" s="175"/>
      <c r="CO13" s="175"/>
      <c r="CP13" s="175"/>
      <c r="CQ13" s="175"/>
      <c r="CR13" s="175"/>
      <c r="CS13" s="175"/>
      <c r="CT13" s="175"/>
      <c r="CW13" s="169"/>
      <c r="CX13" s="169"/>
      <c r="CZ13" s="203"/>
      <c r="DA13" s="173"/>
      <c r="DB13" s="175"/>
      <c r="DC13" s="175"/>
      <c r="DD13" s="175"/>
      <c r="DE13" s="175"/>
      <c r="DF13" s="169"/>
    </row>
    <row r="14" spans="1:110" s="86" customFormat="1" ht="15.75" hidden="1">
      <c r="A14" s="125"/>
      <c r="B14" s="125"/>
      <c r="C14" s="125"/>
      <c r="D14" s="125"/>
      <c r="E14" s="125"/>
      <c r="F14" s="124">
        <f>[2]Oddíly!$E$84</f>
        <v>0</v>
      </c>
      <c r="G14" s="184"/>
      <c r="H14" s="184"/>
      <c r="I14" s="81"/>
      <c r="J14" s="185"/>
      <c r="K14" s="84"/>
      <c r="L14" s="84"/>
      <c r="M14" s="84"/>
      <c r="N14" s="87"/>
      <c r="O14" s="84"/>
      <c r="P14" s="84"/>
      <c r="Q14" s="84"/>
      <c r="R14" s="84"/>
      <c r="S14" s="84"/>
      <c r="T14" s="84"/>
      <c r="U14" s="84"/>
      <c r="V14" s="84"/>
      <c r="W14" s="84"/>
      <c r="X14" s="84"/>
      <c r="Y14" s="84"/>
      <c r="Z14" s="84"/>
      <c r="AA14" s="84"/>
      <c r="AB14" s="84"/>
      <c r="AC14" s="84"/>
      <c r="AD14" s="84"/>
      <c r="AE14" s="84"/>
      <c r="AF14" s="84"/>
      <c r="AG14" s="84"/>
      <c r="AH14" s="85"/>
      <c r="AI14" s="85"/>
      <c r="CA14" s="175"/>
      <c r="CB14" s="175"/>
      <c r="CC14" s="175"/>
      <c r="CD14" s="175"/>
      <c r="CE14" s="169"/>
      <c r="CF14" s="169"/>
      <c r="CG14" s="175"/>
      <c r="CH14" s="175"/>
      <c r="CI14" s="175"/>
      <c r="CJ14" s="175"/>
      <c r="CK14" s="175"/>
      <c r="CL14" s="175"/>
      <c r="CM14" s="175"/>
      <c r="CN14" s="175"/>
      <c r="CO14" s="175"/>
      <c r="CP14" s="175"/>
      <c r="CQ14" s="175"/>
      <c r="CR14" s="175"/>
      <c r="CS14" s="175"/>
      <c r="CT14" s="175"/>
      <c r="CW14" s="169"/>
      <c r="CX14" s="169"/>
      <c r="CZ14" s="203"/>
      <c r="DA14" s="173"/>
      <c r="DB14" s="175"/>
      <c r="DC14" s="175"/>
      <c r="DD14" s="175"/>
      <c r="DE14" s="175"/>
      <c r="DF14" s="169"/>
    </row>
    <row r="15" spans="1:110" s="86" customFormat="1" ht="15.75" hidden="1">
      <c r="A15" s="125"/>
      <c r="B15" s="125"/>
      <c r="C15" s="125"/>
      <c r="D15" s="125"/>
      <c r="E15" s="125"/>
      <c r="F15" s="124">
        <f>[2]Oddíly!$E$83</f>
        <v>0</v>
      </c>
      <c r="G15" s="184"/>
      <c r="H15" s="184"/>
      <c r="I15" s="81"/>
      <c r="J15" s="185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84"/>
      <c r="AB15" s="84"/>
      <c r="AC15" s="84"/>
      <c r="AD15" s="84"/>
      <c r="AE15" s="84"/>
      <c r="AF15" s="84"/>
      <c r="AG15" s="84"/>
      <c r="AH15" s="85"/>
      <c r="AI15" s="85"/>
      <c r="CA15" s="175"/>
      <c r="CB15" s="175"/>
      <c r="CC15" s="175"/>
      <c r="CD15" s="175"/>
      <c r="CE15" s="169"/>
      <c r="CF15" s="169"/>
      <c r="CG15" s="175"/>
      <c r="CH15" s="175"/>
      <c r="CI15" s="175"/>
      <c r="CJ15" s="175"/>
      <c r="CK15" s="175"/>
      <c r="CL15" s="175"/>
      <c r="CM15" s="175"/>
      <c r="CN15" s="175"/>
      <c r="CO15" s="175"/>
      <c r="CP15" s="175"/>
      <c r="CQ15" s="175"/>
      <c r="CR15" s="175"/>
      <c r="CS15" s="175"/>
      <c r="CT15" s="175"/>
      <c r="CW15" s="169"/>
      <c r="CX15" s="169"/>
      <c r="CZ15" s="203"/>
      <c r="DA15" s="173"/>
      <c r="DB15" s="175"/>
      <c r="DC15" s="175"/>
      <c r="DD15" s="175"/>
      <c r="DE15" s="175"/>
      <c r="DF15" s="169"/>
    </row>
    <row r="16" spans="1:110" s="86" customFormat="1" ht="15.75" hidden="1">
      <c r="A16" s="125"/>
      <c r="B16" s="125"/>
      <c r="C16" s="125"/>
      <c r="D16" s="125"/>
      <c r="E16" s="125"/>
      <c r="F16" s="124">
        <f>[2]Oddíly!$E$82</f>
        <v>0</v>
      </c>
      <c r="G16" s="184"/>
      <c r="H16" s="184"/>
      <c r="I16" s="81"/>
      <c r="J16" s="185"/>
      <c r="K16" s="84"/>
      <c r="L16" s="84"/>
      <c r="M16" s="84"/>
      <c r="N16" s="84"/>
      <c r="O16" s="84"/>
      <c r="P16" s="84"/>
      <c r="Q16" s="84"/>
      <c r="R16" s="84"/>
      <c r="S16" s="84"/>
      <c r="T16" s="84"/>
      <c r="U16" s="84"/>
      <c r="V16" s="84"/>
      <c r="W16" s="84"/>
      <c r="X16" s="84"/>
      <c r="Y16" s="84"/>
      <c r="Z16" s="84"/>
      <c r="AA16" s="84"/>
      <c r="AB16" s="84"/>
      <c r="AC16" s="84"/>
      <c r="AD16" s="84"/>
      <c r="AE16" s="84"/>
      <c r="AF16" s="84"/>
      <c r="AG16" s="84"/>
      <c r="AH16" s="85"/>
      <c r="AI16" s="85"/>
      <c r="CA16" s="175"/>
      <c r="CB16" s="175"/>
      <c r="CC16" s="175"/>
      <c r="CD16" s="175"/>
      <c r="CE16" s="169"/>
      <c r="CF16" s="169"/>
      <c r="CG16" s="175"/>
      <c r="CH16" s="175"/>
      <c r="CI16" s="175"/>
      <c r="CJ16" s="175"/>
      <c r="CK16" s="175"/>
      <c r="CL16" s="175"/>
      <c r="CM16" s="175"/>
      <c r="CN16" s="175"/>
      <c r="CO16" s="175"/>
      <c r="CP16" s="175"/>
      <c r="CQ16" s="175"/>
      <c r="CR16" s="175"/>
      <c r="CS16" s="175"/>
      <c r="CT16" s="175"/>
      <c r="CW16" s="169"/>
      <c r="CX16" s="169"/>
      <c r="CZ16" s="203"/>
      <c r="DA16" s="173"/>
      <c r="DB16" s="175"/>
      <c r="DC16" s="175"/>
      <c r="DD16" s="175"/>
      <c r="DE16" s="175"/>
      <c r="DF16" s="169"/>
    </row>
    <row r="17" spans="1:110" s="86" customFormat="1" ht="15.75" hidden="1">
      <c r="A17" s="125"/>
      <c r="B17" s="125"/>
      <c r="C17" s="125"/>
      <c r="D17" s="125"/>
      <c r="E17" s="125"/>
      <c r="F17" s="124">
        <f>[2]Oddíly!$E$81</f>
        <v>0</v>
      </c>
      <c r="G17" s="184"/>
      <c r="H17" s="184"/>
      <c r="I17" s="81"/>
      <c r="J17" s="185"/>
      <c r="K17" s="84"/>
      <c r="L17" s="84"/>
      <c r="M17" s="84"/>
      <c r="N17" s="84"/>
      <c r="O17" s="84"/>
      <c r="P17" s="84"/>
      <c r="Q17" s="84"/>
      <c r="R17" s="84"/>
      <c r="S17" s="84"/>
      <c r="T17" s="84"/>
      <c r="U17" s="84"/>
      <c r="V17" s="84"/>
      <c r="W17" s="84"/>
      <c r="X17" s="84"/>
      <c r="Y17" s="84"/>
      <c r="Z17" s="84"/>
      <c r="AA17" s="84"/>
      <c r="AB17" s="84"/>
      <c r="AC17" s="84"/>
      <c r="AD17" s="84"/>
      <c r="AE17" s="84"/>
      <c r="AF17" s="84"/>
      <c r="AG17" s="84"/>
      <c r="AH17" s="85"/>
      <c r="AI17" s="85"/>
      <c r="CA17" s="175"/>
      <c r="CB17" s="175"/>
      <c r="CC17" s="175"/>
      <c r="CD17" s="175"/>
      <c r="CE17" s="169"/>
      <c r="CF17" s="169"/>
      <c r="CG17" s="175"/>
      <c r="CH17" s="175"/>
      <c r="CI17" s="175"/>
      <c r="CJ17" s="175"/>
      <c r="CK17" s="175"/>
      <c r="CL17" s="175"/>
      <c r="CM17" s="175"/>
      <c r="CN17" s="175"/>
      <c r="CO17" s="175"/>
      <c r="CP17" s="175"/>
      <c r="CQ17" s="175"/>
      <c r="CR17" s="175"/>
      <c r="CS17" s="175"/>
      <c r="CT17" s="175"/>
      <c r="CW17" s="169"/>
      <c r="CX17" s="169"/>
      <c r="CZ17" s="203"/>
      <c r="DA17" s="173"/>
      <c r="DB17" s="175"/>
      <c r="DC17" s="175"/>
      <c r="DD17" s="175"/>
      <c r="DE17" s="175"/>
      <c r="DF17" s="169"/>
    </row>
    <row r="18" spans="1:110" s="86" customFormat="1" ht="15.75" hidden="1">
      <c r="A18" s="125"/>
      <c r="B18" s="125"/>
      <c r="C18" s="125"/>
      <c r="D18" s="125"/>
      <c r="E18" s="125"/>
      <c r="F18" s="124">
        <f>[2]Oddíly!$E$80</f>
        <v>0</v>
      </c>
      <c r="G18" s="184"/>
      <c r="H18" s="184"/>
      <c r="I18" s="81"/>
      <c r="J18" s="185"/>
      <c r="K18" s="84"/>
      <c r="L18" s="84"/>
      <c r="M18" s="84"/>
      <c r="N18" s="84"/>
      <c r="O18" s="84"/>
      <c r="P18" s="84"/>
      <c r="Q18" s="84"/>
      <c r="R18" s="84"/>
      <c r="S18" s="84"/>
      <c r="T18" s="84"/>
      <c r="U18" s="84"/>
      <c r="V18" s="84"/>
      <c r="W18" s="84"/>
      <c r="X18" s="84"/>
      <c r="Y18" s="84"/>
      <c r="Z18" s="84"/>
      <c r="AA18" s="84"/>
      <c r="AB18" s="84"/>
      <c r="AC18" s="84"/>
      <c r="AD18" s="84"/>
      <c r="AE18" s="84"/>
      <c r="AF18" s="84"/>
      <c r="AG18" s="84"/>
      <c r="AH18" s="85"/>
      <c r="AI18" s="85"/>
      <c r="CA18" s="175"/>
      <c r="CB18" s="175"/>
      <c r="CC18" s="175"/>
      <c r="CD18" s="175"/>
      <c r="CE18" s="169"/>
      <c r="CF18" s="169"/>
      <c r="CG18" s="175"/>
      <c r="CH18" s="175"/>
      <c r="CI18" s="175"/>
      <c r="CJ18" s="175"/>
      <c r="CK18" s="175"/>
      <c r="CL18" s="175"/>
      <c r="CM18" s="175"/>
      <c r="CN18" s="175"/>
      <c r="CO18" s="175"/>
      <c r="CP18" s="175"/>
      <c r="CQ18" s="175"/>
      <c r="CR18" s="175"/>
      <c r="CS18" s="175"/>
      <c r="CT18" s="175"/>
      <c r="CW18" s="169"/>
      <c r="CX18" s="169"/>
      <c r="CZ18" s="203"/>
      <c r="DA18" s="173"/>
      <c r="DB18" s="175"/>
      <c r="DC18" s="175"/>
      <c r="DD18" s="175"/>
      <c r="DE18" s="175"/>
      <c r="DF18" s="169"/>
    </row>
    <row r="19" spans="1:110" s="86" customFormat="1" ht="15.75" hidden="1">
      <c r="A19" s="125"/>
      <c r="B19" s="125"/>
      <c r="C19" s="125"/>
      <c r="D19" s="125"/>
      <c r="E19" s="125"/>
      <c r="F19" s="124">
        <f>[2]Oddíly!$E$79</f>
        <v>0</v>
      </c>
      <c r="G19" s="184"/>
      <c r="H19" s="184"/>
      <c r="I19" s="81"/>
      <c r="J19" s="185"/>
      <c r="K19" s="84"/>
      <c r="L19" s="84"/>
      <c r="M19" s="84"/>
      <c r="N19" s="84"/>
      <c r="O19" s="84"/>
      <c r="P19" s="84"/>
      <c r="Q19" s="84"/>
      <c r="R19" s="84"/>
      <c r="S19" s="84"/>
      <c r="T19" s="84"/>
      <c r="U19" s="84"/>
      <c r="V19" s="84"/>
      <c r="W19" s="84"/>
      <c r="X19" s="84"/>
      <c r="Y19" s="84"/>
      <c r="Z19" s="84"/>
      <c r="AA19" s="84"/>
      <c r="AB19" s="84"/>
      <c r="AC19" s="84"/>
      <c r="AD19" s="84"/>
      <c r="AE19" s="84"/>
      <c r="AF19" s="84"/>
      <c r="AG19" s="84"/>
      <c r="AH19" s="85"/>
      <c r="AI19" s="85"/>
      <c r="CA19" s="175"/>
      <c r="CB19" s="175"/>
      <c r="CC19" s="175"/>
      <c r="CD19" s="175"/>
      <c r="CE19" s="169"/>
      <c r="CF19" s="169"/>
      <c r="CG19" s="175"/>
      <c r="CH19" s="175"/>
      <c r="CI19" s="175"/>
      <c r="CJ19" s="175"/>
      <c r="CK19" s="175"/>
      <c r="CL19" s="175"/>
      <c r="CM19" s="175"/>
      <c r="CN19" s="175"/>
      <c r="CO19" s="175"/>
      <c r="CP19" s="175"/>
      <c r="CQ19" s="175"/>
      <c r="CR19" s="175"/>
      <c r="CS19" s="175"/>
      <c r="CT19" s="175"/>
      <c r="CW19" s="169"/>
      <c r="CX19" s="169"/>
      <c r="CZ19" s="203"/>
      <c r="DA19" s="173"/>
      <c r="DB19" s="175"/>
      <c r="DC19" s="175"/>
      <c r="DD19" s="175"/>
      <c r="DE19" s="175"/>
      <c r="DF19" s="169"/>
    </row>
    <row r="20" spans="1:110" s="86" customFormat="1" ht="15.75" hidden="1">
      <c r="A20" s="125"/>
      <c r="B20" s="125"/>
      <c r="C20" s="125"/>
      <c r="D20" s="125"/>
      <c r="E20" s="125"/>
      <c r="F20" s="124">
        <f>[2]Oddíly!$E$78</f>
        <v>0</v>
      </c>
      <c r="G20" s="184"/>
      <c r="H20" s="184"/>
      <c r="I20" s="81"/>
      <c r="J20" s="185"/>
      <c r="K20" s="84"/>
      <c r="L20" s="84"/>
      <c r="M20" s="84"/>
      <c r="N20" s="84"/>
      <c r="O20" s="84"/>
      <c r="P20" s="84"/>
      <c r="Q20" s="84"/>
      <c r="R20" s="84"/>
      <c r="S20" s="84"/>
      <c r="T20" s="84"/>
      <c r="U20" s="84"/>
      <c r="V20" s="84"/>
      <c r="W20" s="84"/>
      <c r="X20" s="84"/>
      <c r="Y20" s="84"/>
      <c r="Z20" s="84"/>
      <c r="AA20" s="84"/>
      <c r="AB20" s="84"/>
      <c r="AC20" s="84"/>
      <c r="AD20" s="84"/>
      <c r="AE20" s="84"/>
      <c r="AF20" s="84"/>
      <c r="AG20" s="84"/>
      <c r="AH20" s="85"/>
      <c r="AI20" s="85"/>
      <c r="CA20" s="175"/>
      <c r="CB20" s="175"/>
      <c r="CC20" s="175"/>
      <c r="CD20" s="175"/>
      <c r="CE20" s="169"/>
      <c r="CF20" s="169"/>
      <c r="CG20" s="175"/>
      <c r="CH20" s="175"/>
      <c r="CI20" s="175"/>
      <c r="CJ20" s="175"/>
      <c r="CK20" s="175"/>
      <c r="CL20" s="175"/>
      <c r="CM20" s="175"/>
      <c r="CN20" s="175"/>
      <c r="CO20" s="175"/>
      <c r="CP20" s="175"/>
      <c r="CQ20" s="175"/>
      <c r="CR20" s="175"/>
      <c r="CS20" s="175"/>
      <c r="CT20" s="175"/>
      <c r="CW20" s="169"/>
      <c r="CX20" s="169"/>
      <c r="CZ20" s="203"/>
      <c r="DA20" s="173"/>
      <c r="DB20" s="175"/>
      <c r="DC20" s="175"/>
      <c r="DD20" s="175"/>
      <c r="DE20" s="175"/>
      <c r="DF20" s="169"/>
    </row>
    <row r="21" spans="1:110" s="86" customFormat="1" ht="15.75" hidden="1">
      <c r="A21" s="125"/>
      <c r="B21" s="125"/>
      <c r="C21" s="125"/>
      <c r="D21" s="125"/>
      <c r="E21" s="125"/>
      <c r="F21" s="124">
        <f>[2]Oddíly!$E$77</f>
        <v>0</v>
      </c>
      <c r="G21" s="184"/>
      <c r="H21" s="184"/>
      <c r="I21" s="81"/>
      <c r="J21" s="185"/>
      <c r="K21" s="84"/>
      <c r="L21" s="84"/>
      <c r="M21" s="84"/>
      <c r="N21" s="84"/>
      <c r="O21" s="84"/>
      <c r="P21" s="84"/>
      <c r="Q21" s="84"/>
      <c r="R21" s="84"/>
      <c r="S21" s="84"/>
      <c r="T21" s="84"/>
      <c r="U21" s="84"/>
      <c r="V21" s="84"/>
      <c r="W21" s="84"/>
      <c r="X21" s="84"/>
      <c r="Y21" s="84"/>
      <c r="Z21" s="84"/>
      <c r="AA21" s="84"/>
      <c r="AB21" s="84"/>
      <c r="AC21" s="84"/>
      <c r="AD21" s="84"/>
      <c r="AE21" s="84"/>
      <c r="AF21" s="84"/>
      <c r="AG21" s="84"/>
      <c r="AH21" s="85"/>
      <c r="AI21" s="85"/>
      <c r="CA21" s="175"/>
      <c r="CB21" s="175"/>
      <c r="CC21" s="175"/>
      <c r="CD21" s="175"/>
      <c r="CE21" s="169"/>
      <c r="CF21" s="169"/>
      <c r="CG21" s="175"/>
      <c r="CH21" s="175"/>
      <c r="CI21" s="175"/>
      <c r="CJ21" s="175"/>
      <c r="CK21" s="175"/>
      <c r="CL21" s="175"/>
      <c r="CM21" s="175"/>
      <c r="CN21" s="175"/>
      <c r="CO21" s="175"/>
      <c r="CP21" s="175"/>
      <c r="CQ21" s="175"/>
      <c r="CR21" s="175"/>
      <c r="CS21" s="175"/>
      <c r="CT21" s="175"/>
      <c r="CW21" s="169"/>
      <c r="CX21" s="169"/>
      <c r="CZ21" s="203"/>
      <c r="DA21" s="173"/>
      <c r="DB21" s="175"/>
      <c r="DC21" s="175"/>
      <c r="DD21" s="175"/>
      <c r="DE21" s="175"/>
      <c r="DF21" s="169"/>
    </row>
    <row r="22" spans="1:110" s="86" customFormat="1" ht="15.75" hidden="1">
      <c r="A22" s="125"/>
      <c r="B22" s="125"/>
      <c r="C22" s="125"/>
      <c r="D22" s="125"/>
      <c r="E22" s="125"/>
      <c r="F22" s="124" t="str">
        <f>[2]Oddíly!$E$76</f>
        <v>Kolár.</v>
      </c>
      <c r="G22" s="184"/>
      <c r="H22" s="184"/>
      <c r="I22" s="81"/>
      <c r="J22" s="185"/>
      <c r="K22" s="84"/>
      <c r="L22" s="84"/>
      <c r="M22" s="84"/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84"/>
      <c r="Z22" s="84"/>
      <c r="AA22" s="84"/>
      <c r="AB22" s="84"/>
      <c r="AC22" s="84"/>
      <c r="AD22" s="84"/>
      <c r="AE22" s="84"/>
      <c r="AF22" s="84"/>
      <c r="AG22" s="84"/>
      <c r="AH22" s="85"/>
      <c r="AI22" s="85"/>
      <c r="CA22" s="175"/>
      <c r="CB22" s="175"/>
      <c r="CC22" s="175"/>
      <c r="CD22" s="175"/>
      <c r="CE22" s="169"/>
      <c r="CF22" s="169"/>
      <c r="CG22" s="175"/>
      <c r="CH22" s="175"/>
      <c r="CI22" s="175"/>
      <c r="CJ22" s="175"/>
      <c r="CK22" s="175"/>
      <c r="CL22" s="175"/>
      <c r="CM22" s="175"/>
      <c r="CN22" s="175"/>
      <c r="CO22" s="175"/>
      <c r="CP22" s="175"/>
      <c r="CQ22" s="175"/>
      <c r="CR22" s="175"/>
      <c r="CS22" s="175"/>
      <c r="CT22" s="175"/>
      <c r="CW22" s="169"/>
      <c r="CX22" s="169"/>
      <c r="CZ22" s="203"/>
      <c r="DA22" s="173"/>
      <c r="DB22" s="175"/>
      <c r="DC22" s="175"/>
      <c r="DD22" s="175"/>
      <c r="DE22" s="175"/>
      <c r="DF22" s="169"/>
    </row>
    <row r="23" spans="1:110" s="86" customFormat="1" ht="15.75" hidden="1">
      <c r="A23" s="125"/>
      <c r="B23" s="125"/>
      <c r="C23" s="125"/>
      <c r="D23" s="125"/>
      <c r="E23" s="125"/>
      <c r="F23" s="124" t="str">
        <f>[2]Oddíly!$E$75</f>
        <v>Trenčín</v>
      </c>
      <c r="G23" s="184"/>
      <c r="H23" s="184"/>
      <c r="I23" s="81"/>
      <c r="J23" s="185"/>
      <c r="K23" s="84"/>
      <c r="L23" s="84"/>
      <c r="M23" s="84"/>
      <c r="N23" s="84"/>
      <c r="O23" s="84"/>
      <c r="P23" s="84"/>
      <c r="Q23" s="84"/>
      <c r="R23" s="84"/>
      <c r="S23" s="84"/>
      <c r="T23" s="84"/>
      <c r="U23" s="84"/>
      <c r="V23" s="84"/>
      <c r="W23" s="84"/>
      <c r="X23" s="84"/>
      <c r="Y23" s="84"/>
      <c r="Z23" s="84"/>
      <c r="AA23" s="84"/>
      <c r="AB23" s="84"/>
      <c r="AC23" s="84"/>
      <c r="AD23" s="84"/>
      <c r="AE23" s="84"/>
      <c r="AF23" s="84"/>
      <c r="AG23" s="84"/>
      <c r="AH23" s="85"/>
      <c r="AI23" s="85"/>
      <c r="CA23" s="175"/>
      <c r="CB23" s="175"/>
      <c r="CC23" s="175"/>
      <c r="CD23" s="175"/>
      <c r="CE23" s="169"/>
      <c r="CF23" s="169"/>
      <c r="CG23" s="175"/>
      <c r="CH23" s="175"/>
      <c r="CI23" s="175"/>
      <c r="CJ23" s="175"/>
      <c r="CK23" s="175"/>
      <c r="CL23" s="175"/>
      <c r="CM23" s="175"/>
      <c r="CN23" s="175"/>
      <c r="CO23" s="175"/>
      <c r="CP23" s="175"/>
      <c r="CQ23" s="175"/>
      <c r="CR23" s="175"/>
      <c r="CS23" s="175"/>
      <c r="CT23" s="175"/>
      <c r="CW23" s="169"/>
      <c r="CX23" s="169"/>
      <c r="CZ23" s="203"/>
      <c r="DA23" s="173"/>
      <c r="DB23" s="175"/>
      <c r="DC23" s="175"/>
      <c r="DD23" s="175"/>
      <c r="DE23" s="175"/>
      <c r="DF23" s="169"/>
    </row>
    <row r="24" spans="1:110" s="86" customFormat="1" ht="15.75" hidden="1">
      <c r="A24" s="125"/>
      <c r="B24" s="125"/>
      <c r="C24" s="125"/>
      <c r="D24" s="125"/>
      <c r="E24" s="125"/>
      <c r="F24" s="124" t="str">
        <f>[2]Oddíly!$E$74</f>
        <v>Mlad.</v>
      </c>
      <c r="G24" s="184"/>
      <c r="H24" s="184"/>
      <c r="I24" s="81"/>
      <c r="J24" s="185"/>
      <c r="K24" s="84"/>
      <c r="L24" s="84"/>
      <c r="M24" s="84"/>
      <c r="N24" s="84"/>
      <c r="O24" s="84"/>
      <c r="P24" s="84"/>
      <c r="Q24" s="84"/>
      <c r="R24" s="84"/>
      <c r="S24" s="84"/>
      <c r="T24" s="84"/>
      <c r="U24" s="84"/>
      <c r="V24" s="84"/>
      <c r="W24" s="84"/>
      <c r="X24" s="84"/>
      <c r="Y24" s="84"/>
      <c r="Z24" s="84"/>
      <c r="AA24" s="84"/>
      <c r="AB24" s="84"/>
      <c r="AC24" s="84"/>
      <c r="AD24" s="84"/>
      <c r="AE24" s="84"/>
      <c r="AF24" s="84"/>
      <c r="AG24" s="84"/>
      <c r="AH24" s="85"/>
      <c r="AI24" s="85"/>
      <c r="CA24" s="175"/>
      <c r="CB24" s="175"/>
      <c r="CC24" s="175"/>
      <c r="CD24" s="175"/>
      <c r="CE24" s="169"/>
      <c r="CF24" s="169"/>
      <c r="CG24" s="175"/>
      <c r="CH24" s="175"/>
      <c r="CI24" s="175"/>
      <c r="CJ24" s="175"/>
      <c r="CK24" s="175"/>
      <c r="CL24" s="175"/>
      <c r="CM24" s="175"/>
      <c r="CN24" s="175"/>
      <c r="CO24" s="175"/>
      <c r="CP24" s="175"/>
      <c r="CQ24" s="175"/>
      <c r="CR24" s="175"/>
      <c r="CS24" s="175"/>
      <c r="CT24" s="175"/>
      <c r="CW24" s="169"/>
      <c r="CX24" s="169"/>
      <c r="CZ24" s="203"/>
      <c r="DA24" s="173"/>
      <c r="DB24" s="175"/>
      <c r="DC24" s="175"/>
      <c r="DD24" s="175"/>
      <c r="DE24" s="175"/>
      <c r="DF24" s="169"/>
    </row>
    <row r="25" spans="1:110" s="86" customFormat="1" ht="15.75" hidden="1">
      <c r="A25" s="125"/>
      <c r="B25" s="125"/>
      <c r="C25" s="125"/>
      <c r="D25" s="125"/>
      <c r="E25" s="125"/>
      <c r="F25" s="124" t="str">
        <f>[2]Oddíly!$E$73</f>
        <v>Gordoň</v>
      </c>
      <c r="G25" s="184"/>
      <c r="H25" s="184"/>
      <c r="I25" s="81"/>
      <c r="J25" s="185"/>
      <c r="K25" s="84"/>
      <c r="L25" s="84"/>
      <c r="M25" s="84"/>
      <c r="N25" s="84"/>
      <c r="O25" s="84"/>
      <c r="P25" s="84"/>
      <c r="Q25" s="84"/>
      <c r="R25" s="84"/>
      <c r="S25" s="84"/>
      <c r="T25" s="84"/>
      <c r="U25" s="84"/>
      <c r="V25" s="84"/>
      <c r="W25" s="84"/>
      <c r="X25" s="84"/>
      <c r="Y25" s="84"/>
      <c r="Z25" s="84"/>
      <c r="AA25" s="84"/>
      <c r="AB25" s="84"/>
      <c r="AC25" s="84"/>
      <c r="AD25" s="84"/>
      <c r="AE25" s="84"/>
      <c r="AF25" s="84"/>
      <c r="AG25" s="84"/>
      <c r="AH25" s="85"/>
      <c r="AI25" s="85"/>
      <c r="CA25" s="175"/>
      <c r="CB25" s="175"/>
      <c r="CC25" s="175"/>
      <c r="CD25" s="175"/>
      <c r="CE25" s="169"/>
      <c r="CF25" s="169"/>
      <c r="CG25" s="175"/>
      <c r="CH25" s="175"/>
      <c r="CI25" s="175"/>
      <c r="CJ25" s="175"/>
      <c r="CK25" s="175"/>
      <c r="CL25" s="175"/>
      <c r="CM25" s="175"/>
      <c r="CN25" s="175"/>
      <c r="CO25" s="175"/>
      <c r="CP25" s="175"/>
      <c r="CQ25" s="175"/>
      <c r="CR25" s="175"/>
      <c r="CS25" s="175"/>
      <c r="CT25" s="175"/>
      <c r="CW25" s="169"/>
      <c r="CX25" s="169"/>
      <c r="CZ25" s="203"/>
      <c r="DA25" s="173"/>
      <c r="DB25" s="175"/>
      <c r="DC25" s="175"/>
      <c r="DD25" s="175"/>
      <c r="DE25" s="175"/>
      <c r="DF25" s="169"/>
    </row>
    <row r="26" spans="1:110" s="86" customFormat="1" ht="15.75" hidden="1">
      <c r="A26" s="125"/>
      <c r="B26" s="125"/>
      <c r="C26" s="125"/>
      <c r="D26" s="125"/>
      <c r="E26" s="125"/>
      <c r="F26" s="124" t="str">
        <f>[2]Oddíly!$E$72</f>
        <v>Bánov.</v>
      </c>
      <c r="G26" s="184"/>
      <c r="H26" s="184"/>
      <c r="I26" s="81"/>
      <c r="J26" s="185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84"/>
      <c r="Z26" s="84"/>
      <c r="AA26" s="84"/>
      <c r="AB26" s="84"/>
      <c r="AC26" s="84"/>
      <c r="AD26" s="84"/>
      <c r="AE26" s="84"/>
      <c r="AF26" s="84"/>
      <c r="AG26" s="84"/>
      <c r="AH26" s="85"/>
      <c r="AI26" s="85"/>
      <c r="CA26" s="175"/>
      <c r="CB26" s="175"/>
      <c r="CC26" s="175"/>
      <c r="CD26" s="175"/>
      <c r="CE26" s="169"/>
      <c r="CF26" s="169"/>
      <c r="CG26" s="175"/>
      <c r="CH26" s="175"/>
      <c r="CI26" s="175"/>
      <c r="CJ26" s="175"/>
      <c r="CK26" s="175"/>
      <c r="CL26" s="175"/>
      <c r="CM26" s="175"/>
      <c r="CN26" s="175"/>
      <c r="CO26" s="175"/>
      <c r="CP26" s="175"/>
      <c r="CQ26" s="175"/>
      <c r="CR26" s="175"/>
      <c r="CS26" s="175"/>
      <c r="CT26" s="175"/>
      <c r="CW26" s="169"/>
      <c r="CX26" s="169"/>
      <c r="CZ26" s="203"/>
      <c r="DA26" s="173"/>
      <c r="DB26" s="175"/>
      <c r="DC26" s="175"/>
      <c r="DD26" s="175"/>
      <c r="DE26" s="175"/>
      <c r="DF26" s="169"/>
    </row>
    <row r="27" spans="1:110" s="86" customFormat="1" ht="15.75" hidden="1">
      <c r="A27" s="125"/>
      <c r="B27" s="125"/>
      <c r="C27" s="125"/>
      <c r="D27" s="125"/>
      <c r="E27" s="125"/>
      <c r="F27" s="124" t="str">
        <f>[2]Oddíly!$E$71</f>
        <v>Priev.</v>
      </c>
      <c r="G27" s="184"/>
      <c r="H27" s="184"/>
      <c r="I27" s="81"/>
      <c r="J27" s="185"/>
      <c r="K27" s="84"/>
      <c r="L27" s="84"/>
      <c r="M27" s="84"/>
      <c r="N27" s="84"/>
      <c r="O27" s="84"/>
      <c r="P27" s="84"/>
      <c r="Q27" s="84"/>
      <c r="R27" s="84"/>
      <c r="S27" s="84"/>
      <c r="T27" s="84"/>
      <c r="U27" s="84"/>
      <c r="V27" s="84"/>
      <c r="W27" s="84"/>
      <c r="X27" s="84"/>
      <c r="Y27" s="84"/>
      <c r="Z27" s="84"/>
      <c r="AA27" s="84"/>
      <c r="AB27" s="84"/>
      <c r="AC27" s="84"/>
      <c r="AD27" s="84"/>
      <c r="AE27" s="84"/>
      <c r="AF27" s="84"/>
      <c r="AG27" s="84"/>
      <c r="AH27" s="85"/>
      <c r="AI27" s="85"/>
      <c r="CA27" s="175"/>
      <c r="CB27" s="175"/>
      <c r="CC27" s="175"/>
      <c r="CD27" s="175"/>
      <c r="CE27" s="169"/>
      <c r="CF27" s="169"/>
      <c r="CG27" s="175"/>
      <c r="CH27" s="175"/>
      <c r="CI27" s="175"/>
      <c r="CJ27" s="175"/>
      <c r="CK27" s="175"/>
      <c r="CL27" s="175"/>
      <c r="CM27" s="175"/>
      <c r="CN27" s="175"/>
      <c r="CO27" s="175"/>
      <c r="CP27" s="175"/>
      <c r="CQ27" s="175"/>
      <c r="CR27" s="175"/>
      <c r="CS27" s="175"/>
      <c r="CT27" s="175"/>
      <c r="CW27" s="169"/>
      <c r="CX27" s="169"/>
      <c r="CZ27" s="203"/>
      <c r="DA27" s="173"/>
      <c r="DB27" s="175"/>
      <c r="DC27" s="175"/>
      <c r="DD27" s="175"/>
      <c r="DE27" s="175"/>
      <c r="DF27" s="169"/>
    </row>
    <row r="28" spans="1:110" s="86" customFormat="1" ht="15.75" hidden="1">
      <c r="A28" s="125"/>
      <c r="B28" s="125"/>
      <c r="C28" s="125"/>
      <c r="D28" s="125"/>
      <c r="E28" s="125"/>
      <c r="F28" s="124" t="str">
        <f>[2]Oddíly!$E$70</f>
        <v>Nitra</v>
      </c>
      <c r="G28" s="184"/>
      <c r="H28" s="184"/>
      <c r="I28" s="81"/>
      <c r="J28" s="185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  <c r="W28" s="84"/>
      <c r="X28" s="84"/>
      <c r="Y28" s="84"/>
      <c r="Z28" s="84"/>
      <c r="AA28" s="84"/>
      <c r="AB28" s="84"/>
      <c r="AC28" s="84"/>
      <c r="AD28" s="84"/>
      <c r="AE28" s="84"/>
      <c r="AF28" s="84"/>
      <c r="AG28" s="84"/>
      <c r="AH28" s="85"/>
      <c r="AI28" s="85"/>
      <c r="CA28" s="175"/>
      <c r="CB28" s="175"/>
      <c r="CC28" s="175"/>
      <c r="CD28" s="175"/>
      <c r="CE28" s="169"/>
      <c r="CF28" s="169"/>
      <c r="CG28" s="175"/>
      <c r="CH28" s="175"/>
      <c r="CI28" s="175"/>
      <c r="CJ28" s="175"/>
      <c r="CK28" s="175"/>
      <c r="CL28" s="175"/>
      <c r="CM28" s="175"/>
      <c r="CN28" s="175"/>
      <c r="CO28" s="175"/>
      <c r="CP28" s="175"/>
      <c r="CQ28" s="175"/>
      <c r="CR28" s="175"/>
      <c r="CS28" s="175"/>
      <c r="CT28" s="175"/>
      <c r="CW28" s="169"/>
      <c r="CX28" s="169"/>
      <c r="CZ28" s="203"/>
      <c r="DA28" s="173"/>
      <c r="DB28" s="175"/>
      <c r="DC28" s="175"/>
      <c r="DD28" s="175"/>
      <c r="DE28" s="175"/>
      <c r="DF28" s="169"/>
    </row>
    <row r="29" spans="1:110" s="86" customFormat="1" ht="15.75" hidden="1">
      <c r="A29" s="125"/>
      <c r="B29" s="125"/>
      <c r="C29" s="125"/>
      <c r="D29" s="125"/>
      <c r="E29" s="125"/>
      <c r="F29" s="124" t="str">
        <f>[2]Oddíly!$E$69</f>
        <v>Mold.</v>
      </c>
      <c r="G29" s="184"/>
      <c r="H29" s="184"/>
      <c r="I29" s="81"/>
      <c r="J29" s="185"/>
      <c r="K29" s="84"/>
      <c r="L29" s="84"/>
      <c r="M29" s="84"/>
      <c r="N29" s="84"/>
      <c r="O29" s="84"/>
      <c r="P29" s="84"/>
      <c r="Q29" s="84"/>
      <c r="R29" s="84"/>
      <c r="S29" s="84"/>
      <c r="T29" s="84"/>
      <c r="U29" s="84"/>
      <c r="V29" s="84"/>
      <c r="W29" s="84"/>
      <c r="X29" s="84"/>
      <c r="Y29" s="84"/>
      <c r="Z29" s="84"/>
      <c r="AA29" s="84"/>
      <c r="AB29" s="84"/>
      <c r="AC29" s="84"/>
      <c r="AD29" s="84"/>
      <c r="AE29" s="84"/>
      <c r="AF29" s="84"/>
      <c r="AG29" s="84"/>
      <c r="AH29" s="85"/>
      <c r="AI29" s="85"/>
      <c r="CA29" s="175"/>
      <c r="CB29" s="175"/>
      <c r="CC29" s="175"/>
      <c r="CD29" s="175"/>
      <c r="CE29" s="169"/>
      <c r="CF29" s="169"/>
      <c r="CG29" s="175"/>
      <c r="CH29" s="175"/>
      <c r="CI29" s="175"/>
      <c r="CJ29" s="175"/>
      <c r="CK29" s="175"/>
      <c r="CL29" s="175"/>
      <c r="CM29" s="175"/>
      <c r="CN29" s="175"/>
      <c r="CO29" s="175"/>
      <c r="CP29" s="175"/>
      <c r="CQ29" s="175"/>
      <c r="CR29" s="175"/>
      <c r="CS29" s="175"/>
      <c r="CT29" s="175"/>
      <c r="CW29" s="169"/>
      <c r="CX29" s="169"/>
      <c r="CZ29" s="203"/>
      <c r="DA29" s="173"/>
      <c r="DB29" s="175"/>
      <c r="DC29" s="175"/>
      <c r="DD29" s="175"/>
      <c r="DE29" s="175"/>
      <c r="DF29" s="169"/>
    </row>
    <row r="30" spans="1:110" s="86" customFormat="1" ht="15.75" hidden="1">
      <c r="A30" s="125"/>
      <c r="B30" s="125"/>
      <c r="C30" s="125"/>
      <c r="D30" s="125"/>
      <c r="E30" s="125"/>
      <c r="F30" s="124" t="str">
        <f>[2]Oddíly!$E$68</f>
        <v>Košice</v>
      </c>
      <c r="G30" s="184"/>
      <c r="H30" s="184"/>
      <c r="I30" s="81"/>
      <c r="J30" s="185"/>
      <c r="K30" s="84"/>
      <c r="L30" s="84"/>
      <c r="M30" s="84"/>
      <c r="N30" s="84"/>
      <c r="O30" s="84"/>
      <c r="P30" s="84"/>
      <c r="Q30" s="84"/>
      <c r="R30" s="84"/>
      <c r="S30" s="84"/>
      <c r="T30" s="84"/>
      <c r="U30" s="84"/>
      <c r="V30" s="84"/>
      <c r="W30" s="84"/>
      <c r="X30" s="84"/>
      <c r="Y30" s="84"/>
      <c r="Z30" s="84"/>
      <c r="AA30" s="84"/>
      <c r="AB30" s="84"/>
      <c r="AC30" s="84"/>
      <c r="AD30" s="84"/>
      <c r="AE30" s="84"/>
      <c r="AF30" s="84"/>
      <c r="AG30" s="84"/>
      <c r="AH30" s="85"/>
      <c r="AI30" s="85"/>
      <c r="CA30" s="175"/>
      <c r="CB30" s="175"/>
      <c r="CC30" s="175"/>
      <c r="CD30" s="175"/>
      <c r="CE30" s="169"/>
      <c r="CF30" s="169"/>
      <c r="CG30" s="175"/>
      <c r="CH30" s="175"/>
      <c r="CI30" s="175"/>
      <c r="CJ30" s="175"/>
      <c r="CK30" s="175"/>
      <c r="CL30" s="175"/>
      <c r="CM30" s="175"/>
      <c r="CN30" s="175"/>
      <c r="CO30" s="175"/>
      <c r="CP30" s="175"/>
      <c r="CQ30" s="175"/>
      <c r="CR30" s="175"/>
      <c r="CS30" s="175"/>
      <c r="CT30" s="175"/>
      <c r="CW30" s="169"/>
      <c r="CX30" s="169"/>
      <c r="CZ30" s="203"/>
      <c r="DA30" s="173"/>
      <c r="DB30" s="175"/>
      <c r="DC30" s="175"/>
      <c r="DD30" s="175"/>
      <c r="DE30" s="175"/>
      <c r="DF30" s="169"/>
    </row>
    <row r="31" spans="1:110" s="86" customFormat="1" ht="15.75" hidden="1">
      <c r="A31" s="125"/>
      <c r="B31" s="125"/>
      <c r="C31" s="125"/>
      <c r="D31" s="125"/>
      <c r="E31" s="125"/>
      <c r="F31" s="124" t="str">
        <f>[2]Oddíly!$E$67</f>
        <v>Vasas</v>
      </c>
      <c r="G31" s="184"/>
      <c r="H31" s="184"/>
      <c r="I31" s="81"/>
      <c r="J31" s="185"/>
      <c r="K31" s="84"/>
      <c r="L31" s="84"/>
      <c r="M31" s="84"/>
      <c r="N31" s="84"/>
      <c r="O31" s="84"/>
      <c r="P31" s="84"/>
      <c r="Q31" s="84"/>
      <c r="R31" s="84"/>
      <c r="S31" s="84"/>
      <c r="T31" s="84"/>
      <c r="U31" s="84"/>
      <c r="V31" s="84"/>
      <c r="W31" s="84"/>
      <c r="X31" s="84"/>
      <c r="Y31" s="84"/>
      <c r="Z31" s="84"/>
      <c r="AA31" s="84"/>
      <c r="AB31" s="84"/>
      <c r="AC31" s="84"/>
      <c r="AD31" s="84"/>
      <c r="AE31" s="84"/>
      <c r="AF31" s="84"/>
      <c r="AG31" s="84"/>
      <c r="AH31" s="85"/>
      <c r="AI31" s="85"/>
      <c r="CA31" s="175"/>
      <c r="CB31" s="175"/>
      <c r="CC31" s="175"/>
      <c r="CD31" s="175"/>
      <c r="CE31" s="169"/>
      <c r="CF31" s="169"/>
      <c r="CG31" s="175"/>
      <c r="CH31" s="175"/>
      <c r="CI31" s="175"/>
      <c r="CJ31" s="175"/>
      <c r="CK31" s="175"/>
      <c r="CL31" s="175"/>
      <c r="CM31" s="175"/>
      <c r="CN31" s="175"/>
      <c r="CO31" s="175"/>
      <c r="CP31" s="175"/>
      <c r="CQ31" s="175"/>
      <c r="CR31" s="175"/>
      <c r="CS31" s="175"/>
      <c r="CT31" s="175"/>
      <c r="CW31" s="169"/>
      <c r="CX31" s="169"/>
      <c r="CZ31" s="203"/>
      <c r="DA31" s="173"/>
      <c r="DB31" s="175"/>
      <c r="DC31" s="175"/>
      <c r="DD31" s="175"/>
      <c r="DE31" s="175"/>
      <c r="DF31" s="169"/>
    </row>
    <row r="32" spans="1:110" s="86" customFormat="1" ht="15.75" hidden="1">
      <c r="A32" s="125"/>
      <c r="B32" s="125"/>
      <c r="C32" s="125"/>
      <c r="D32" s="125"/>
      <c r="E32" s="125"/>
      <c r="F32" s="124" t="str">
        <f>[2]Oddíly!$E$66</f>
        <v>Tychy</v>
      </c>
      <c r="G32" s="184"/>
      <c r="H32" s="184"/>
      <c r="I32" s="81"/>
      <c r="J32" s="185"/>
      <c r="K32" s="84"/>
      <c r="L32" s="84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5"/>
      <c r="AI32" s="85"/>
      <c r="CA32" s="175"/>
      <c r="CB32" s="175"/>
      <c r="CC32" s="175"/>
      <c r="CD32" s="175"/>
      <c r="CE32" s="169"/>
      <c r="CF32" s="169"/>
      <c r="CG32" s="175"/>
      <c r="CH32" s="175"/>
      <c r="CI32" s="175"/>
      <c r="CJ32" s="175"/>
      <c r="CK32" s="175"/>
      <c r="CL32" s="175"/>
      <c r="CM32" s="175"/>
      <c r="CN32" s="175"/>
      <c r="CO32" s="175"/>
      <c r="CP32" s="175"/>
      <c r="CQ32" s="175"/>
      <c r="CR32" s="175"/>
      <c r="CS32" s="175"/>
      <c r="CT32" s="175"/>
      <c r="CW32" s="169"/>
      <c r="CX32" s="169"/>
      <c r="CZ32" s="203"/>
      <c r="DA32" s="173"/>
      <c r="DB32" s="175"/>
      <c r="DC32" s="175"/>
      <c r="DD32" s="175"/>
      <c r="DE32" s="175"/>
      <c r="DF32" s="169"/>
    </row>
    <row r="33" spans="1:110" s="86" customFormat="1" ht="15.75" hidden="1">
      <c r="A33" s="125"/>
      <c r="B33" s="125"/>
      <c r="C33" s="125"/>
      <c r="D33" s="125"/>
      <c r="E33" s="125"/>
      <c r="F33" s="124" t="str">
        <f>[2]Oddíly!$E$65</f>
        <v>Wiatr</v>
      </c>
      <c r="G33" s="184"/>
      <c r="H33" s="184"/>
      <c r="I33" s="81"/>
      <c r="J33" s="185"/>
      <c r="K33" s="84"/>
      <c r="L33" s="84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84"/>
      <c r="Z33" s="84"/>
      <c r="AA33" s="84"/>
      <c r="AB33" s="84"/>
      <c r="AC33" s="84"/>
      <c r="AD33" s="84"/>
      <c r="AE33" s="84"/>
      <c r="AF33" s="84"/>
      <c r="AG33" s="84"/>
      <c r="AH33" s="85"/>
      <c r="AI33" s="85"/>
      <c r="CA33" s="175"/>
      <c r="CB33" s="175"/>
      <c r="CC33" s="175"/>
      <c r="CD33" s="175"/>
      <c r="CE33" s="169"/>
      <c r="CF33" s="169"/>
      <c r="CG33" s="175"/>
      <c r="CH33" s="175"/>
      <c r="CI33" s="175"/>
      <c r="CJ33" s="175"/>
      <c r="CK33" s="175"/>
      <c r="CL33" s="175"/>
      <c r="CM33" s="175"/>
      <c r="CN33" s="175"/>
      <c r="CO33" s="175"/>
      <c r="CP33" s="175"/>
      <c r="CQ33" s="175"/>
      <c r="CR33" s="175"/>
      <c r="CS33" s="175"/>
      <c r="CT33" s="175"/>
      <c r="CW33" s="169"/>
      <c r="CX33" s="169"/>
      <c r="CZ33" s="203"/>
      <c r="DA33" s="173"/>
      <c r="DB33" s="175"/>
      <c r="DC33" s="175"/>
      <c r="DD33" s="175"/>
      <c r="DE33" s="175"/>
      <c r="DF33" s="169"/>
    </row>
    <row r="34" spans="1:110" s="86" customFormat="1" ht="15.75" hidden="1">
      <c r="A34" s="125"/>
      <c r="B34" s="125"/>
      <c r="C34" s="125"/>
      <c r="D34" s="125"/>
      <c r="E34" s="125"/>
      <c r="F34" s="124" t="str">
        <f>[2]Oddíly!$E$64</f>
        <v>Újpest</v>
      </c>
      <c r="G34" s="184"/>
      <c r="H34" s="184"/>
      <c r="I34" s="81"/>
      <c r="J34" s="185"/>
      <c r="K34" s="84"/>
      <c r="L34" s="84" t="str">
        <f>[1]List1!$A$200</f>
        <v>chyba stylu</v>
      </c>
      <c r="M34" s="84"/>
      <c r="N34" s="84"/>
      <c r="O34" s="84"/>
      <c r="P34" s="84"/>
      <c r="Q34" s="84"/>
      <c r="R34" s="84"/>
      <c r="S34" s="84"/>
      <c r="T34" s="84"/>
      <c r="U34" s="84"/>
      <c r="V34" s="84"/>
      <c r="W34" s="84"/>
      <c r="X34" s="84"/>
      <c r="Y34" s="84"/>
      <c r="Z34" s="84"/>
      <c r="AA34" s="84"/>
      <c r="AB34" s="84"/>
      <c r="AC34" s="84"/>
      <c r="AD34" s="84"/>
      <c r="AE34" s="84"/>
      <c r="AF34" s="84"/>
      <c r="AG34" s="84"/>
      <c r="AH34" s="85"/>
      <c r="AI34" s="85"/>
      <c r="CA34" s="175"/>
      <c r="CB34" s="175"/>
      <c r="CC34" s="175"/>
      <c r="CD34" s="175"/>
      <c r="CE34" s="169"/>
      <c r="CF34" s="169"/>
      <c r="CG34" s="175"/>
      <c r="CH34" s="175"/>
      <c r="CI34" s="175"/>
      <c r="CJ34" s="175"/>
      <c r="CK34" s="175"/>
      <c r="CL34" s="175"/>
      <c r="CM34" s="175"/>
      <c r="CN34" s="175"/>
      <c r="CO34" s="175"/>
      <c r="CP34" s="175"/>
      <c r="CQ34" s="175"/>
      <c r="CR34" s="175"/>
      <c r="CS34" s="175"/>
      <c r="CT34" s="175"/>
      <c r="CW34" s="169"/>
      <c r="CX34" s="169"/>
      <c r="CZ34" s="203"/>
      <c r="DA34" s="173"/>
      <c r="DB34" s="175"/>
      <c r="DC34" s="175"/>
      <c r="DD34" s="175"/>
      <c r="DE34" s="175"/>
      <c r="DF34" s="169"/>
    </row>
    <row r="35" spans="1:110" s="86" customFormat="1" ht="15.75" hidden="1">
      <c r="A35" s="125"/>
      <c r="B35" s="125"/>
      <c r="C35" s="125"/>
      <c r="D35" s="125"/>
      <c r="E35" s="125"/>
      <c r="F35" s="124" t="str">
        <f>[2]Oddíly!$E$63</f>
        <v>Jabl.</v>
      </c>
      <c r="G35" s="184"/>
      <c r="H35" s="184"/>
      <c r="I35" s="81"/>
      <c r="J35" s="185"/>
      <c r="K35" s="84"/>
      <c r="L35" s="84" t="s">
        <v>87</v>
      </c>
      <c r="M35" s="84"/>
      <c r="N35" s="84" t="s">
        <v>86</v>
      </c>
      <c r="O35" s="89">
        <f>'[2]Základní údaje'!$G$17</f>
        <v>0</v>
      </c>
      <c r="P35" s="89">
        <f>'[2]Základní údaje'!$G$18</f>
        <v>0</v>
      </c>
      <c r="Q35" s="90">
        <f>'[2]Základní údaje'!$G$19</f>
        <v>0</v>
      </c>
      <c r="R35" s="90"/>
      <c r="S35" s="90"/>
      <c r="T35" s="90">
        <f>'[2]Základní údaje'!$G$22</f>
        <v>0</v>
      </c>
      <c r="U35" s="90">
        <f>'[2]Základní údaje'!$G$23</f>
        <v>1</v>
      </c>
      <c r="V35" s="90">
        <f>'[2]Základní údaje'!$G$24</f>
        <v>2</v>
      </c>
      <c r="W35" s="89">
        <f>'[2]Základní údaje'!$G$26</f>
        <v>0</v>
      </c>
      <c r="X35" s="89">
        <f>'[2]Základní údaje'!$G$27</f>
        <v>0</v>
      </c>
      <c r="Y35" s="89">
        <f>'[2]Základní údaje'!$G$28</f>
        <v>0</v>
      </c>
      <c r="Z35" s="89">
        <f>'[2]Základní údaje'!$G$29</f>
        <v>0</v>
      </c>
      <c r="AA35" s="89">
        <f>'[2]Základní údaje'!$G$30</f>
        <v>0</v>
      </c>
      <c r="AB35" s="89">
        <f>'[2]Základní údaje'!$G$31</f>
        <v>0</v>
      </c>
      <c r="AC35" s="89">
        <f>'[2]Základní údaje'!$G$32</f>
        <v>0</v>
      </c>
      <c r="AD35" s="89">
        <f>'[2]Základní údaje'!$G$33</f>
        <v>0</v>
      </c>
      <c r="AE35" s="84"/>
      <c r="AF35" s="84"/>
      <c r="AG35" s="84"/>
      <c r="AH35" s="85"/>
      <c r="AI35" s="85"/>
      <c r="CA35" s="175"/>
      <c r="CB35" s="175"/>
      <c r="CC35" s="175"/>
      <c r="CD35" s="175"/>
      <c r="CE35" s="169"/>
      <c r="CF35" s="169"/>
      <c r="CG35" s="175"/>
      <c r="CH35" s="175"/>
      <c r="CI35" s="175"/>
      <c r="CJ35" s="175"/>
      <c r="CK35" s="175"/>
      <c r="CL35" s="175"/>
      <c r="CM35" s="175"/>
      <c r="CN35" s="175"/>
      <c r="CO35" s="175"/>
      <c r="CP35" s="175"/>
      <c r="CQ35" s="175"/>
      <c r="CR35" s="175"/>
      <c r="CS35" s="175"/>
      <c r="CT35" s="175"/>
      <c r="CW35" s="169"/>
      <c r="CX35" s="169"/>
      <c r="CZ35" s="203"/>
      <c r="DA35" s="173"/>
      <c r="DB35" s="175"/>
      <c r="DC35" s="175"/>
      <c r="DD35" s="175"/>
      <c r="DE35" s="175"/>
      <c r="DF35" s="169"/>
    </row>
    <row r="36" spans="1:110" s="86" customFormat="1" ht="15.75" hidden="1">
      <c r="A36" s="125"/>
      <c r="B36" s="125"/>
      <c r="C36" s="125"/>
      <c r="D36" s="125"/>
      <c r="E36" s="125"/>
      <c r="F36" s="124" t="str">
        <f>[2]Oddíly!$E$62</f>
        <v>Dub.</v>
      </c>
      <c r="G36" s="184"/>
      <c r="H36" s="184"/>
      <c r="I36" s="81"/>
      <c r="J36" s="185"/>
      <c r="K36" s="84"/>
      <c r="L36" s="84" t="str">
        <f>[1]List1!$A$186</f>
        <v>OK</v>
      </c>
      <c r="M36" s="84"/>
      <c r="N36" s="84"/>
      <c r="O36" s="84"/>
      <c r="P36" s="84"/>
      <c r="Q36" s="84"/>
      <c r="R36" s="84"/>
      <c r="S36" s="84"/>
      <c r="T36" s="84"/>
      <c r="U36" s="84"/>
      <c r="V36" s="84"/>
      <c r="W36" s="84"/>
      <c r="X36" s="84"/>
      <c r="Y36" s="84"/>
      <c r="Z36" s="84"/>
      <c r="AA36" s="84"/>
      <c r="AB36" s="84"/>
      <c r="AC36" s="84"/>
      <c r="AD36" s="84"/>
      <c r="AE36" s="84"/>
      <c r="AF36" s="84"/>
      <c r="AG36" s="84"/>
      <c r="AH36" s="85"/>
      <c r="AI36" s="85"/>
      <c r="CA36" s="175"/>
      <c r="CB36" s="175"/>
      <c r="CC36" s="175"/>
      <c r="CD36" s="175"/>
      <c r="CE36" s="169"/>
      <c r="CF36" s="169"/>
      <c r="CG36" s="175"/>
      <c r="CH36" s="175"/>
      <c r="CI36" s="175"/>
      <c r="CJ36" s="175"/>
      <c r="CK36" s="175"/>
      <c r="CL36" s="175"/>
      <c r="CM36" s="175"/>
      <c r="CN36" s="175"/>
      <c r="CO36" s="175"/>
      <c r="CP36" s="175"/>
      <c r="CQ36" s="175"/>
      <c r="CR36" s="175"/>
      <c r="CS36" s="175"/>
      <c r="CT36" s="175"/>
      <c r="CW36" s="169"/>
      <c r="CX36" s="169"/>
      <c r="CZ36" s="203"/>
      <c r="DA36" s="173"/>
      <c r="DB36" s="175"/>
      <c r="DC36" s="175"/>
      <c r="DD36" s="175"/>
      <c r="DE36" s="175"/>
      <c r="DF36" s="169"/>
    </row>
    <row r="37" spans="1:110" s="86" customFormat="1" ht="15.75" hidden="1">
      <c r="A37" s="125"/>
      <c r="B37" s="125"/>
      <c r="C37" s="125"/>
      <c r="D37" s="125"/>
      <c r="E37" s="125"/>
      <c r="F37" s="124" t="str">
        <f>[2]Oddíly!$E$61</f>
        <v>Olom.</v>
      </c>
      <c r="G37" s="184"/>
      <c r="H37" s="184"/>
      <c r="I37" s="81"/>
      <c r="J37" s="185"/>
      <c r="K37" s="84"/>
      <c r="L37" s="84" t="str">
        <f>[1]List1!$A$187</f>
        <v>chyba kat.</v>
      </c>
      <c r="M37" s="84"/>
      <c r="N37" s="84"/>
      <c r="O37" s="84"/>
      <c r="P37" s="84"/>
      <c r="Q37" s="84"/>
      <c r="R37" s="84"/>
      <c r="S37" s="84"/>
      <c r="T37" s="84"/>
      <c r="U37" s="84"/>
      <c r="V37" s="84"/>
      <c r="W37" s="84"/>
      <c r="X37" s="84"/>
      <c r="Y37" s="84"/>
      <c r="Z37" s="84"/>
      <c r="AA37" s="84"/>
      <c r="AB37" s="84"/>
      <c r="AC37" s="84"/>
      <c r="AD37" s="84"/>
      <c r="AE37" s="84"/>
      <c r="AF37" s="84"/>
      <c r="AG37" s="84"/>
      <c r="AH37" s="85"/>
      <c r="AI37" s="85"/>
      <c r="CA37" s="175"/>
      <c r="CB37" s="175"/>
      <c r="CC37" s="175"/>
      <c r="CD37" s="175"/>
      <c r="CE37" s="169"/>
      <c r="CF37" s="169"/>
      <c r="CG37" s="175"/>
      <c r="CH37" s="175"/>
      <c r="CI37" s="175"/>
      <c r="CJ37" s="175"/>
      <c r="CK37" s="175"/>
      <c r="CL37" s="175"/>
      <c r="CM37" s="175"/>
      <c r="CN37" s="175"/>
      <c r="CO37" s="175"/>
      <c r="CP37" s="175"/>
      <c r="CQ37" s="175"/>
      <c r="CR37" s="175"/>
      <c r="CS37" s="175"/>
      <c r="CT37" s="175"/>
      <c r="CW37" s="169"/>
      <c r="CX37" s="169"/>
      <c r="CZ37" s="203"/>
      <c r="DA37" s="173"/>
      <c r="DB37" s="175"/>
      <c r="DC37" s="175"/>
      <c r="DD37" s="175"/>
      <c r="DE37" s="175"/>
      <c r="DF37" s="169"/>
    </row>
    <row r="38" spans="1:110" s="86" customFormat="1" ht="15.75" hidden="1">
      <c r="A38" s="125"/>
      <c r="B38" s="125"/>
      <c r="C38" s="125"/>
      <c r="D38" s="125"/>
      <c r="E38" s="125"/>
      <c r="F38" s="124" t="str">
        <f>[2]Oddíly!$E$60</f>
        <v>Ban.Ost.</v>
      </c>
      <c r="G38" s="184"/>
      <c r="H38" s="184"/>
      <c r="I38" s="81"/>
      <c r="J38" s="185"/>
      <c r="K38" s="84"/>
      <c r="L38" s="84" t="str">
        <f>[1]List1!$A$188</f>
        <v>nad toler.</v>
      </c>
      <c r="M38" s="84"/>
      <c r="N38" s="84"/>
      <c r="O38" s="89">
        <v>1</v>
      </c>
      <c r="P38" s="89">
        <v>2</v>
      </c>
      <c r="Q38" s="89">
        <v>3</v>
      </c>
      <c r="R38" s="89">
        <v>4</v>
      </c>
      <c r="S38" s="89">
        <v>5</v>
      </c>
      <c r="T38" s="89">
        <v>6</v>
      </c>
      <c r="U38" s="89">
        <v>7</v>
      </c>
      <c r="V38" s="89">
        <v>8</v>
      </c>
      <c r="W38" s="89">
        <v>9</v>
      </c>
      <c r="X38" s="89">
        <v>10</v>
      </c>
      <c r="Y38" s="89">
        <v>11</v>
      </c>
      <c r="Z38" s="89">
        <v>12</v>
      </c>
      <c r="AA38" s="89">
        <v>13</v>
      </c>
      <c r="AB38" s="89">
        <v>14</v>
      </c>
      <c r="AC38" s="89">
        <v>15</v>
      </c>
      <c r="AD38" s="89">
        <v>16</v>
      </c>
      <c r="AE38" s="89">
        <v>17</v>
      </c>
      <c r="AF38" s="84"/>
      <c r="AG38" s="84"/>
      <c r="AH38" s="85"/>
      <c r="AI38" s="85"/>
      <c r="CA38" s="175"/>
      <c r="CB38" s="175"/>
      <c r="CC38" s="175"/>
      <c r="CD38" s="175"/>
      <c r="CE38" s="169"/>
      <c r="CF38" s="169"/>
      <c r="CG38" s="175"/>
      <c r="CH38" s="175"/>
      <c r="CI38" s="175"/>
      <c r="CJ38" s="175"/>
      <c r="CK38" s="175"/>
      <c r="CL38" s="175"/>
      <c r="CM38" s="175"/>
      <c r="CN38" s="175"/>
      <c r="CO38" s="175"/>
      <c r="CP38" s="175"/>
      <c r="CQ38" s="175"/>
      <c r="CR38" s="175"/>
      <c r="CS38" s="175"/>
      <c r="CT38" s="175"/>
      <c r="CW38" s="169"/>
      <c r="CX38" s="169"/>
      <c r="CZ38" s="203"/>
      <c r="DA38" s="173"/>
      <c r="DB38" s="175"/>
      <c r="DC38" s="175"/>
      <c r="DD38" s="175"/>
      <c r="DE38" s="175"/>
      <c r="DF38" s="169"/>
    </row>
    <row r="39" spans="1:110" s="86" customFormat="1" ht="15.75" hidden="1">
      <c r="A39" s="125"/>
      <c r="B39" s="125"/>
      <c r="C39" s="125"/>
      <c r="D39" s="125"/>
      <c r="E39" s="125"/>
      <c r="F39" s="124" t="str">
        <f>[2]Oddíly!$E$59</f>
        <v>Sok. Vít.</v>
      </c>
      <c r="G39" s="184"/>
      <c r="H39" s="184"/>
      <c r="I39" s="81"/>
      <c r="J39" s="185"/>
      <c r="K39" s="84"/>
      <c r="L39" s="84" t="str">
        <f>[1]List1!$A$189</f>
        <v>chyba hmot</v>
      </c>
      <c r="M39" s="84"/>
      <c r="N39" s="84"/>
      <c r="O39" s="89" t="str">
        <f>B88</f>
        <v>B příp</v>
      </c>
      <c r="P39" s="89" t="str">
        <f>B87</f>
        <v>A příp</v>
      </c>
      <c r="Q39" s="89" t="str">
        <f>B86</f>
        <v>ml.ž U13</v>
      </c>
      <c r="R39" s="89" t="str">
        <f>B85</f>
        <v>žák U15</v>
      </c>
      <c r="S39" s="89" t="str">
        <f>B84</f>
        <v>kad U17</v>
      </c>
      <c r="T39" s="89" t="str">
        <f>B83</f>
        <v>jun U20</v>
      </c>
      <c r="U39" s="89" t="str">
        <f>B82</f>
        <v>ž-ml.ž WU13</v>
      </c>
      <c r="V39" s="89" t="str">
        <f>B81</f>
        <v>xxx</v>
      </c>
      <c r="W39" s="89" t="str">
        <f>B80</f>
        <v>xxx</v>
      </c>
      <c r="X39" s="89" t="str">
        <f>B79</f>
        <v>xxx</v>
      </c>
      <c r="Y39" s="89" t="str">
        <f>B78</f>
        <v>xxx</v>
      </c>
      <c r="Z39" s="89" t="str">
        <f>B77</f>
        <v>xxx</v>
      </c>
      <c r="AA39" s="89" t="str">
        <f>B76</f>
        <v>xxx</v>
      </c>
      <c r="AB39" s="89" t="str">
        <f>B75</f>
        <v>xxx</v>
      </c>
      <c r="AC39" s="89" t="str">
        <f>B74</f>
        <v>xxx</v>
      </c>
      <c r="AD39" s="89" t="str">
        <f>B73</f>
        <v>xxx</v>
      </c>
      <c r="AE39" s="89" t="s">
        <v>92</v>
      </c>
      <c r="AF39" s="84"/>
      <c r="AG39" s="84"/>
      <c r="AH39" s="85"/>
      <c r="AI39" s="85"/>
      <c r="CA39" s="175"/>
      <c r="CB39" s="175"/>
      <c r="CC39" s="175"/>
      <c r="CD39" s="175"/>
      <c r="CE39" s="169"/>
      <c r="CF39" s="169"/>
      <c r="CG39" s="175"/>
      <c r="CH39" s="175"/>
      <c r="CI39" s="175"/>
      <c r="CJ39" s="175"/>
      <c r="CK39" s="175"/>
      <c r="CL39" s="175"/>
      <c r="CM39" s="175"/>
      <c r="CN39" s="175"/>
      <c r="CO39" s="175"/>
      <c r="CP39" s="175"/>
      <c r="CQ39" s="175"/>
      <c r="CR39" s="175"/>
      <c r="CS39" s="175"/>
      <c r="CT39" s="175"/>
      <c r="CW39" s="169"/>
      <c r="CX39" s="169"/>
      <c r="CZ39" s="203"/>
      <c r="DA39" s="173"/>
      <c r="DB39" s="175"/>
      <c r="DC39" s="175"/>
      <c r="DD39" s="175"/>
      <c r="DE39" s="175"/>
      <c r="DF39" s="169"/>
    </row>
    <row r="40" spans="1:110" s="86" customFormat="1" ht="15.75" hidden="1">
      <c r="A40" s="125"/>
      <c r="B40" s="125"/>
      <c r="C40" s="125"/>
      <c r="D40" s="125"/>
      <c r="E40" s="125"/>
      <c r="F40" s="125" t="str">
        <f>[2]Oddíly!$E$58</f>
        <v>Tichá</v>
      </c>
      <c r="G40" s="184"/>
      <c r="H40" s="184"/>
      <c r="I40" s="81"/>
      <c r="J40" s="185"/>
      <c r="K40" s="84"/>
      <c r="L40" s="84"/>
      <c r="M40" s="84"/>
      <c r="N40" s="91">
        <v>1</v>
      </c>
      <c r="O40" s="89">
        <v>20</v>
      </c>
      <c r="P40" s="89" t="str">
        <f>[2]Hmotnosti!$F7</f>
        <v>A příp</v>
      </c>
      <c r="Q40" s="89" t="str">
        <f>[2]Hmotnosti!$J7</f>
        <v>ml.ž U13</v>
      </c>
      <c r="R40" s="89" t="str">
        <f>[2]Hmotnosti!$N7</f>
        <v>žák U15</v>
      </c>
      <c r="S40" s="89" t="str">
        <f>[2]Hmotnosti!$R7</f>
        <v>kad U17</v>
      </c>
      <c r="T40" s="89" t="str">
        <f>[2]Hmotnosti!$V7</f>
        <v>jun U20</v>
      </c>
      <c r="U40" s="89" t="str">
        <f>[2]Hmotnosti!$Z7</f>
        <v>ž-ml.ž WU13</v>
      </c>
      <c r="V40" s="89" t="str">
        <f>[2]Hmotnosti!$AD7</f>
        <v/>
      </c>
      <c r="W40" s="89">
        <f>[2]Hmotnosti!$AH7</f>
        <v>0</v>
      </c>
      <c r="X40" s="89">
        <f>[2]Hmotnosti!$AL7</f>
        <v>0</v>
      </c>
      <c r="Y40" s="89">
        <f>[2]Hmotnosti!$AP7</f>
        <v>0</v>
      </c>
      <c r="Z40" s="89">
        <f>[2]Hmotnosti!$AT7</f>
        <v>0</v>
      </c>
      <c r="AA40" s="89">
        <f>[2]Hmotnosti!$AX7</f>
        <v>0</v>
      </c>
      <c r="AB40" s="89">
        <f>[2]Hmotnosti!$BB7</f>
        <v>0</v>
      </c>
      <c r="AC40" s="89">
        <f>[2]Hmotnosti!$BF7</f>
        <v>0</v>
      </c>
      <c r="AD40" s="89">
        <f>[2]Hmotnosti!$BJ7</f>
        <v>0</v>
      </c>
      <c r="AE40" s="84"/>
      <c r="AF40" s="84"/>
      <c r="AG40" s="84"/>
      <c r="AH40" s="85"/>
      <c r="AI40" s="85"/>
      <c r="CA40" s="175"/>
      <c r="CB40" s="175"/>
      <c r="CC40" s="175"/>
      <c r="CD40" s="175"/>
      <c r="CE40" s="169"/>
      <c r="CF40" s="169"/>
      <c r="CG40" s="175"/>
      <c r="CH40" s="175"/>
      <c r="CI40" s="175"/>
      <c r="CJ40" s="175"/>
      <c r="CK40" s="175"/>
      <c r="CL40" s="175"/>
      <c r="CM40" s="175"/>
      <c r="CN40" s="175"/>
      <c r="CO40" s="175"/>
      <c r="CP40" s="175"/>
      <c r="CQ40" s="175"/>
      <c r="CR40" s="175"/>
      <c r="CS40" s="175"/>
      <c r="CT40" s="175"/>
      <c r="CW40" s="169"/>
      <c r="CX40" s="169"/>
      <c r="CZ40" s="203"/>
      <c r="DA40" s="173"/>
      <c r="DB40" s="175"/>
      <c r="DC40" s="175"/>
      <c r="DD40" s="175"/>
      <c r="DE40" s="175"/>
      <c r="DF40" s="169"/>
    </row>
    <row r="41" spans="1:110" s="86" customFormat="1" ht="15.75" hidden="1">
      <c r="A41" s="125"/>
      <c r="B41" s="125"/>
      <c r="C41" s="125"/>
      <c r="D41" s="125"/>
      <c r="E41" s="125"/>
      <c r="F41" s="124" t="str">
        <f>[2]Oddíly!$E57</f>
        <v>SSK Vít.</v>
      </c>
      <c r="G41" s="184"/>
      <c r="H41" s="184"/>
      <c r="I41" s="81"/>
      <c r="J41" s="185"/>
      <c r="K41" s="84"/>
      <c r="L41" s="84"/>
      <c r="M41" s="84"/>
      <c r="N41" s="92">
        <v>2</v>
      </c>
      <c r="O41" s="89">
        <f>[2]Hmotnosti!$B8</f>
        <v>25</v>
      </c>
      <c r="P41" s="89">
        <f>[2]Hmotnosti!$F8</f>
        <v>31</v>
      </c>
      <c r="Q41" s="89">
        <f>[2]Hmotnosti!$J8</f>
        <v>35</v>
      </c>
      <c r="R41" s="89">
        <f>[2]Hmotnosti!$N8</f>
        <v>38</v>
      </c>
      <c r="S41" s="89">
        <f>[2]Hmotnosti!$R8</f>
        <v>55</v>
      </c>
      <c r="T41" s="89">
        <f>[2]Hmotnosti!$V8</f>
        <v>79</v>
      </c>
      <c r="U41" s="89">
        <f>[2]Hmotnosti!$Z8</f>
        <v>43</v>
      </c>
      <c r="V41" s="89" t="str">
        <f>[2]Hmotnosti!$AD8</f>
        <v>xxx</v>
      </c>
      <c r="W41" s="89">
        <f>[2]Hmotnosti!$AH8</f>
        <v>0</v>
      </c>
      <c r="X41" s="89">
        <f>[2]Hmotnosti!$AL8</f>
        <v>0</v>
      </c>
      <c r="Y41" s="89">
        <f>[2]Hmotnosti!$AP8</f>
        <v>0</v>
      </c>
      <c r="Z41" s="89">
        <f>[2]Hmotnosti!$AT8</f>
        <v>0</v>
      </c>
      <c r="AA41" s="89">
        <f>[2]Hmotnosti!$AX8</f>
        <v>0</v>
      </c>
      <c r="AB41" s="89">
        <f>[2]Hmotnosti!$BB8</f>
        <v>0</v>
      </c>
      <c r="AC41" s="89">
        <f>[2]Hmotnosti!$BF8</f>
        <v>0</v>
      </c>
      <c r="AD41" s="89">
        <f>[2]Hmotnosti!$BJ8</f>
        <v>0</v>
      </c>
      <c r="AE41" s="84"/>
      <c r="AF41" s="84"/>
      <c r="AG41" s="84"/>
      <c r="AH41" s="85"/>
      <c r="AI41" s="85"/>
      <c r="CA41" s="175"/>
      <c r="CB41" s="175"/>
      <c r="CC41" s="175"/>
      <c r="CD41" s="175"/>
      <c r="CE41" s="169"/>
      <c r="CF41" s="169"/>
      <c r="CG41" s="175"/>
      <c r="CH41" s="175"/>
      <c r="CI41" s="175"/>
      <c r="CJ41" s="175"/>
      <c r="CK41" s="175"/>
      <c r="CL41" s="175"/>
      <c r="CM41" s="175"/>
      <c r="CN41" s="175"/>
      <c r="CO41" s="175"/>
      <c r="CP41" s="175"/>
      <c r="CQ41" s="175"/>
      <c r="CR41" s="175"/>
      <c r="CS41" s="175"/>
      <c r="CT41" s="175"/>
      <c r="CW41" s="169"/>
      <c r="CX41" s="169"/>
      <c r="CZ41" s="203"/>
      <c r="DA41" s="173"/>
      <c r="DB41" s="175"/>
      <c r="DC41" s="175"/>
      <c r="DD41" s="175"/>
      <c r="DE41" s="175"/>
      <c r="DF41" s="169"/>
    </row>
    <row r="42" spans="1:110" s="86" customFormat="1" ht="15.75" hidden="1">
      <c r="A42" s="125"/>
      <c r="B42" s="125"/>
      <c r="C42" s="125"/>
      <c r="D42" s="125"/>
      <c r="E42" s="125"/>
      <c r="F42" s="124" t="str">
        <f>[2]Oddíly!$E56</f>
        <v>Třin.</v>
      </c>
      <c r="G42" s="184"/>
      <c r="H42" s="184"/>
      <c r="I42" s="81"/>
      <c r="J42" s="185"/>
      <c r="K42" s="84"/>
      <c r="L42" s="84"/>
      <c r="M42" s="84"/>
      <c r="N42" s="92">
        <v>3</v>
      </c>
      <c r="O42" s="89">
        <f>[2]Hmotnosti!$B9</f>
        <v>28</v>
      </c>
      <c r="P42" s="89">
        <f>[2]Hmotnosti!$F9</f>
        <v>35</v>
      </c>
      <c r="Q42" s="89">
        <f>[2]Hmotnosti!$J9</f>
        <v>39</v>
      </c>
      <c r="R42" s="89">
        <f>[2]Hmotnosti!$N9</f>
        <v>41</v>
      </c>
      <c r="S42" s="89">
        <f>[2]Hmotnosti!$R9</f>
        <v>110</v>
      </c>
      <c r="T42" s="89" t="str">
        <f>[2]Hmotnosti!$V9</f>
        <v>xxx</v>
      </c>
      <c r="U42" s="89">
        <f>[2]Hmotnosti!$Z9</f>
        <v>47</v>
      </c>
      <c r="V42" s="89" t="str">
        <f>[2]Hmotnosti!$AD9</f>
        <v>xxx</v>
      </c>
      <c r="W42" s="89">
        <f>[2]Hmotnosti!$AH9</f>
        <v>0</v>
      </c>
      <c r="X42" s="89">
        <f>[2]Hmotnosti!$AL9</f>
        <v>0</v>
      </c>
      <c r="Y42" s="89">
        <f>[2]Hmotnosti!$AP9</f>
        <v>0</v>
      </c>
      <c r="Z42" s="89">
        <f>[2]Hmotnosti!$AT9</f>
        <v>0</v>
      </c>
      <c r="AA42" s="89">
        <f>[2]Hmotnosti!$AX9</f>
        <v>0</v>
      </c>
      <c r="AB42" s="89">
        <f>[2]Hmotnosti!$BB9</f>
        <v>0</v>
      </c>
      <c r="AC42" s="89">
        <f>[2]Hmotnosti!$BF9</f>
        <v>0</v>
      </c>
      <c r="AD42" s="89">
        <f>[2]Hmotnosti!$BJ9</f>
        <v>0</v>
      </c>
      <c r="AE42" s="84"/>
      <c r="AF42" s="84"/>
      <c r="AG42" s="84"/>
      <c r="AH42" s="85"/>
      <c r="AI42" s="85"/>
      <c r="CA42" s="175"/>
      <c r="CB42" s="175"/>
      <c r="CC42" s="175"/>
      <c r="CD42" s="175"/>
      <c r="CE42" s="169"/>
      <c r="CF42" s="169"/>
      <c r="CG42" s="175"/>
      <c r="CH42" s="175"/>
      <c r="CI42" s="175"/>
      <c r="CJ42" s="175"/>
      <c r="CK42" s="175"/>
      <c r="CL42" s="175"/>
      <c r="CM42" s="175"/>
      <c r="CN42" s="175"/>
      <c r="CO42" s="175"/>
      <c r="CP42" s="175"/>
      <c r="CQ42" s="175"/>
      <c r="CR42" s="175"/>
      <c r="CS42" s="175"/>
      <c r="CT42" s="175"/>
      <c r="CW42" s="169"/>
      <c r="CX42" s="169"/>
      <c r="CZ42" s="203"/>
      <c r="DA42" s="173"/>
      <c r="DB42" s="175"/>
      <c r="DC42" s="175"/>
      <c r="DD42" s="175"/>
      <c r="DE42" s="175"/>
      <c r="DF42" s="169"/>
    </row>
    <row r="43" spans="1:110" s="86" customFormat="1" ht="15.75" hidden="1">
      <c r="A43" s="125"/>
      <c r="B43" s="125"/>
      <c r="C43" s="125"/>
      <c r="D43" s="125"/>
      <c r="E43" s="125"/>
      <c r="F43" s="124" t="str">
        <f>[2]Oddíly!$E55</f>
        <v>N.Jič.</v>
      </c>
      <c r="G43" s="184"/>
      <c r="H43" s="184"/>
      <c r="I43" s="81"/>
      <c r="J43" s="185"/>
      <c r="K43" s="84"/>
      <c r="L43" s="84"/>
      <c r="M43" s="84"/>
      <c r="N43" s="92">
        <v>4</v>
      </c>
      <c r="O43" s="89">
        <f>[2]Hmotnosti!$B10</f>
        <v>31</v>
      </c>
      <c r="P43" s="89">
        <f>[2]Hmotnosti!$F10</f>
        <v>39</v>
      </c>
      <c r="Q43" s="89">
        <f>[2]Hmotnosti!$J10</f>
        <v>43</v>
      </c>
      <c r="R43" s="89">
        <f>[2]Hmotnosti!$N10</f>
        <v>44</v>
      </c>
      <c r="S43" s="89" t="str">
        <f>[2]Hmotnosti!$R10</f>
        <v>xxx</v>
      </c>
      <c r="T43" s="89" t="str">
        <f>[2]Hmotnosti!$V10</f>
        <v>xxx</v>
      </c>
      <c r="U43" s="89">
        <f>[2]Hmotnosti!$Z10</f>
        <v>52</v>
      </c>
      <c r="V43" s="89" t="str">
        <f>[2]Hmotnosti!$AD10</f>
        <v>xxx</v>
      </c>
      <c r="W43" s="89">
        <f>[2]Hmotnosti!$AH10</f>
        <v>0</v>
      </c>
      <c r="X43" s="89">
        <f>[2]Hmotnosti!$AL10</f>
        <v>0</v>
      </c>
      <c r="Y43" s="89">
        <f>[2]Hmotnosti!$AP10</f>
        <v>0</v>
      </c>
      <c r="Z43" s="89">
        <f>[2]Hmotnosti!$AT10</f>
        <v>0</v>
      </c>
      <c r="AA43" s="89">
        <f>[2]Hmotnosti!$AX10</f>
        <v>0</v>
      </c>
      <c r="AB43" s="89">
        <f>[2]Hmotnosti!$BB10</f>
        <v>0</v>
      </c>
      <c r="AC43" s="89">
        <f>[2]Hmotnosti!$BF10</f>
        <v>0</v>
      </c>
      <c r="AD43" s="89">
        <f>[2]Hmotnosti!$BJ10</f>
        <v>0</v>
      </c>
      <c r="AE43" s="84"/>
      <c r="AF43" s="84"/>
      <c r="AG43" s="84"/>
      <c r="AH43" s="85"/>
      <c r="AI43" s="85"/>
      <c r="CA43" s="175"/>
      <c r="CB43" s="175"/>
      <c r="CC43" s="175"/>
      <c r="CD43" s="175"/>
      <c r="CE43" s="169"/>
      <c r="CF43" s="169"/>
      <c r="CG43" s="175"/>
      <c r="CH43" s="175"/>
      <c r="CI43" s="175"/>
      <c r="CJ43" s="175"/>
      <c r="CK43" s="175"/>
      <c r="CL43" s="175"/>
      <c r="CM43" s="175"/>
      <c r="CN43" s="175"/>
      <c r="CO43" s="175"/>
      <c r="CP43" s="175"/>
      <c r="CQ43" s="175"/>
      <c r="CR43" s="175"/>
      <c r="CS43" s="175"/>
      <c r="CT43" s="175"/>
      <c r="CW43" s="169"/>
      <c r="CX43" s="169"/>
      <c r="CZ43" s="203"/>
      <c r="DA43" s="173"/>
      <c r="DB43" s="175"/>
      <c r="DC43" s="175"/>
      <c r="DD43" s="175"/>
      <c r="DE43" s="175"/>
      <c r="DF43" s="169"/>
    </row>
    <row r="44" spans="1:110" s="86" customFormat="1" ht="15.75" hidden="1">
      <c r="A44" s="125"/>
      <c r="B44" s="125"/>
      <c r="C44" s="125"/>
      <c r="D44" s="125"/>
      <c r="E44" s="125"/>
      <c r="F44" s="124" t="str">
        <f>[2]Oddíly!$E54</f>
        <v>Krn.</v>
      </c>
      <c r="G44" s="184"/>
      <c r="H44" s="184"/>
      <c r="I44" s="81"/>
      <c r="J44" s="185"/>
      <c r="K44" s="84"/>
      <c r="L44" s="84"/>
      <c r="M44" s="84"/>
      <c r="N44" s="92">
        <v>5</v>
      </c>
      <c r="O44" s="89">
        <f>[2]Hmotnosti!$B11</f>
        <v>35</v>
      </c>
      <c r="P44" s="89">
        <f>[2]Hmotnosti!$F11</f>
        <v>43</v>
      </c>
      <c r="Q44" s="89">
        <f>[2]Hmotnosti!$J11</f>
        <v>47</v>
      </c>
      <c r="R44" s="89">
        <f>[2]Hmotnosti!$N11</f>
        <v>48</v>
      </c>
      <c r="S44" s="89" t="str">
        <f>[2]Hmotnosti!$R11</f>
        <v>xxx</v>
      </c>
      <c r="T44" s="89" t="str">
        <f>[2]Hmotnosti!$V11</f>
        <v>xxx</v>
      </c>
      <c r="U44" s="89" t="str">
        <f>[2]Hmotnosti!$Z11</f>
        <v>xxx</v>
      </c>
      <c r="V44" s="89" t="str">
        <f>[2]Hmotnosti!$AD11</f>
        <v>xxx</v>
      </c>
      <c r="W44" s="89">
        <f>[2]Hmotnosti!$AH11</f>
        <v>0</v>
      </c>
      <c r="X44" s="89">
        <f>[2]Hmotnosti!$AL11</f>
        <v>0</v>
      </c>
      <c r="Y44" s="89">
        <f>[2]Hmotnosti!$AP11</f>
        <v>0</v>
      </c>
      <c r="Z44" s="89">
        <f>[2]Hmotnosti!$AT11</f>
        <v>0</v>
      </c>
      <c r="AA44" s="89">
        <f>[2]Hmotnosti!$AX11</f>
        <v>0</v>
      </c>
      <c r="AB44" s="89">
        <f>[2]Hmotnosti!$BB11</f>
        <v>0</v>
      </c>
      <c r="AC44" s="89">
        <f>[2]Hmotnosti!$BF11</f>
        <v>0</v>
      </c>
      <c r="AD44" s="89">
        <f>[2]Hmotnosti!$BJ11</f>
        <v>0</v>
      </c>
      <c r="AE44" s="84"/>
      <c r="AF44" s="84"/>
      <c r="AG44" s="84"/>
      <c r="AH44" s="85"/>
      <c r="AI44" s="85"/>
      <c r="CA44" s="175"/>
      <c r="CB44" s="175"/>
      <c r="CC44" s="175"/>
      <c r="CD44" s="175"/>
      <c r="CE44" s="169"/>
      <c r="CF44" s="169"/>
      <c r="CG44" s="175"/>
      <c r="CH44" s="175"/>
      <c r="CI44" s="175"/>
      <c r="CJ44" s="175"/>
      <c r="CK44" s="175"/>
      <c r="CL44" s="175"/>
      <c r="CM44" s="175"/>
      <c r="CN44" s="175"/>
      <c r="CO44" s="175"/>
      <c r="CP44" s="175"/>
      <c r="CQ44" s="175"/>
      <c r="CR44" s="175"/>
      <c r="CS44" s="175"/>
      <c r="CT44" s="175"/>
      <c r="CW44" s="169"/>
      <c r="CX44" s="169"/>
      <c r="CZ44" s="203"/>
      <c r="DA44" s="173"/>
      <c r="DB44" s="175"/>
      <c r="DC44" s="175"/>
      <c r="DD44" s="175"/>
      <c r="DE44" s="175"/>
      <c r="DF44" s="169"/>
    </row>
    <row r="45" spans="1:110" s="86" customFormat="1" ht="15.75" hidden="1">
      <c r="A45" s="125"/>
      <c r="B45" s="125"/>
      <c r="C45" s="125"/>
      <c r="D45" s="125"/>
      <c r="E45" s="125"/>
      <c r="F45" s="124" t="str">
        <f>[2]Oddíly!$E53</f>
        <v>Ostr.</v>
      </c>
      <c r="G45" s="184"/>
      <c r="H45" s="184"/>
      <c r="I45" s="81"/>
      <c r="J45" s="185"/>
      <c r="K45" s="84"/>
      <c r="L45" s="84"/>
      <c r="M45" s="84"/>
      <c r="N45" s="92">
        <v>6</v>
      </c>
      <c r="O45" s="89">
        <f>[2]Hmotnosti!$B12</f>
        <v>39</v>
      </c>
      <c r="P45" s="89">
        <f>[2]Hmotnosti!$F12</f>
        <v>47</v>
      </c>
      <c r="Q45" s="89">
        <f>[2]Hmotnosti!$J12</f>
        <v>52</v>
      </c>
      <c r="R45" s="89">
        <f>[2]Hmotnosti!$N12</f>
        <v>52</v>
      </c>
      <c r="S45" s="89" t="str">
        <f>[2]Hmotnosti!$R12</f>
        <v>xxx</v>
      </c>
      <c r="T45" s="89" t="str">
        <f>[2]Hmotnosti!$V12</f>
        <v>xxx</v>
      </c>
      <c r="U45" s="89" t="str">
        <f>[2]Hmotnosti!$Z12</f>
        <v>xxx</v>
      </c>
      <c r="V45" s="89" t="str">
        <f>[2]Hmotnosti!$AD12</f>
        <v>xxx</v>
      </c>
      <c r="W45" s="89">
        <f>[2]Hmotnosti!$AH12</f>
        <v>0</v>
      </c>
      <c r="X45" s="89">
        <f>[2]Hmotnosti!$AL12</f>
        <v>0</v>
      </c>
      <c r="Y45" s="89">
        <f>[2]Hmotnosti!$AP12</f>
        <v>0</v>
      </c>
      <c r="Z45" s="89">
        <f>[2]Hmotnosti!$AT12</f>
        <v>0</v>
      </c>
      <c r="AA45" s="89">
        <f>[2]Hmotnosti!$AX12</f>
        <v>0</v>
      </c>
      <c r="AB45" s="89">
        <f>[2]Hmotnosti!$BB12</f>
        <v>0</v>
      </c>
      <c r="AC45" s="89">
        <f>[2]Hmotnosti!$BF12</f>
        <v>0</v>
      </c>
      <c r="AD45" s="89">
        <f>[2]Hmotnosti!$BJ12</f>
        <v>0</v>
      </c>
      <c r="AE45" s="84"/>
      <c r="AF45" s="84"/>
      <c r="AG45" s="84"/>
      <c r="AH45" s="85"/>
      <c r="AI45" s="85"/>
      <c r="CA45" s="175"/>
      <c r="CB45" s="175"/>
      <c r="CC45" s="175"/>
      <c r="CD45" s="175"/>
      <c r="CE45" s="169"/>
      <c r="CF45" s="169"/>
      <c r="CG45" s="175"/>
      <c r="CH45" s="175"/>
      <c r="CI45" s="175"/>
      <c r="CJ45" s="175"/>
      <c r="CK45" s="175"/>
      <c r="CL45" s="175"/>
      <c r="CM45" s="175"/>
      <c r="CN45" s="175"/>
      <c r="CO45" s="175"/>
      <c r="CP45" s="175"/>
      <c r="CQ45" s="175"/>
      <c r="CR45" s="175"/>
      <c r="CS45" s="175"/>
      <c r="CT45" s="175"/>
      <c r="CW45" s="169"/>
      <c r="CX45" s="169"/>
      <c r="CZ45" s="203"/>
      <c r="DA45" s="173"/>
      <c r="DB45" s="175"/>
      <c r="DC45" s="175"/>
      <c r="DD45" s="175"/>
      <c r="DE45" s="175"/>
      <c r="DF45" s="169"/>
    </row>
    <row r="46" spans="1:110" s="86" customFormat="1" ht="15.75" hidden="1">
      <c r="A46" s="125"/>
      <c r="B46" s="125"/>
      <c r="C46" s="125"/>
      <c r="D46" s="125"/>
      <c r="E46" s="125"/>
      <c r="F46" s="124" t="str">
        <f>[2]Oddíly!$E52</f>
        <v>Wr.Třeb.</v>
      </c>
      <c r="G46" s="184"/>
      <c r="H46" s="184"/>
      <c r="I46" s="81"/>
      <c r="J46" s="185"/>
      <c r="K46" s="84"/>
      <c r="L46" s="84"/>
      <c r="M46" s="84"/>
      <c r="N46" s="92">
        <v>7</v>
      </c>
      <c r="O46" s="89">
        <f>[2]Hmotnosti!$B13</f>
        <v>43</v>
      </c>
      <c r="P46" s="89">
        <f>[2]Hmotnosti!$F13</f>
        <v>52</v>
      </c>
      <c r="Q46" s="89">
        <f>[2]Hmotnosti!$J13</f>
        <v>57</v>
      </c>
      <c r="R46" s="89">
        <f>[2]Hmotnosti!$N13</f>
        <v>57</v>
      </c>
      <c r="S46" s="89" t="str">
        <f>[2]Hmotnosti!$R13</f>
        <v>xxx</v>
      </c>
      <c r="T46" s="89" t="str">
        <f>[2]Hmotnosti!$V13</f>
        <v>xxx</v>
      </c>
      <c r="U46" s="89" t="str">
        <f>[2]Hmotnosti!$Z13</f>
        <v>xxx</v>
      </c>
      <c r="V46" s="89" t="str">
        <f>[2]Hmotnosti!$AD13</f>
        <v>xxx</v>
      </c>
      <c r="W46" s="89">
        <f>[2]Hmotnosti!$AH13</f>
        <v>0</v>
      </c>
      <c r="X46" s="89">
        <f>[2]Hmotnosti!$AL13</f>
        <v>0</v>
      </c>
      <c r="Y46" s="89">
        <f>[2]Hmotnosti!$AP13</f>
        <v>0</v>
      </c>
      <c r="Z46" s="89">
        <f>[2]Hmotnosti!$AT13</f>
        <v>0</v>
      </c>
      <c r="AA46" s="89">
        <f>[2]Hmotnosti!$AX13</f>
        <v>0</v>
      </c>
      <c r="AB46" s="89">
        <f>[2]Hmotnosti!$BB13</f>
        <v>0</v>
      </c>
      <c r="AC46" s="89">
        <f>[2]Hmotnosti!$BF13</f>
        <v>0</v>
      </c>
      <c r="AD46" s="89">
        <f>[2]Hmotnosti!$BJ13</f>
        <v>0</v>
      </c>
      <c r="AE46" s="84"/>
      <c r="AF46" s="84"/>
      <c r="AG46" s="84"/>
      <c r="AH46" s="85"/>
      <c r="AI46" s="85"/>
      <c r="CA46" s="175"/>
      <c r="CB46" s="175"/>
      <c r="CC46" s="175"/>
      <c r="CD46" s="175"/>
      <c r="CE46" s="169"/>
      <c r="CF46" s="169"/>
      <c r="CG46" s="175"/>
      <c r="CH46" s="175"/>
      <c r="CI46" s="175"/>
      <c r="CJ46" s="175"/>
      <c r="CK46" s="175"/>
      <c r="CL46" s="175"/>
      <c r="CM46" s="175"/>
      <c r="CN46" s="175"/>
      <c r="CO46" s="175"/>
      <c r="CP46" s="175"/>
      <c r="CQ46" s="175"/>
      <c r="CR46" s="175"/>
      <c r="CS46" s="175"/>
      <c r="CT46" s="175"/>
      <c r="CW46" s="169"/>
      <c r="CX46" s="169"/>
      <c r="CZ46" s="203"/>
      <c r="DA46" s="173"/>
      <c r="DB46" s="175"/>
      <c r="DC46" s="175"/>
      <c r="DD46" s="175"/>
      <c r="DE46" s="175"/>
      <c r="DF46" s="169"/>
    </row>
    <row r="47" spans="1:110" s="86" customFormat="1" ht="15.75" hidden="1">
      <c r="A47" s="125"/>
      <c r="B47" s="125"/>
      <c r="C47" s="125"/>
      <c r="D47" s="125"/>
      <c r="E47" s="125"/>
      <c r="F47" s="124" t="str">
        <f>[2]Oddíly!$E51</f>
        <v>Debl.</v>
      </c>
      <c r="G47" s="184"/>
      <c r="H47" s="184"/>
      <c r="I47" s="81"/>
      <c r="J47" s="185"/>
      <c r="K47" s="84"/>
      <c r="L47" s="84"/>
      <c r="M47" s="84"/>
      <c r="N47" s="92">
        <v>8</v>
      </c>
      <c r="O47" s="89">
        <f>[2]Hmotnosti!$B14</f>
        <v>47</v>
      </c>
      <c r="P47" s="89">
        <f>[2]Hmotnosti!$F14</f>
        <v>57</v>
      </c>
      <c r="Q47" s="89">
        <f>[2]Hmotnosti!$J14</f>
        <v>63</v>
      </c>
      <c r="R47" s="89">
        <f>[2]Hmotnosti!$N14</f>
        <v>62</v>
      </c>
      <c r="S47" s="89" t="str">
        <f>[2]Hmotnosti!$R14</f>
        <v>xxx</v>
      </c>
      <c r="T47" s="89" t="str">
        <f>[2]Hmotnosti!$V14</f>
        <v>xxx</v>
      </c>
      <c r="U47" s="89" t="str">
        <f>[2]Hmotnosti!$Z14</f>
        <v>xxx</v>
      </c>
      <c r="V47" s="89" t="str">
        <f>[2]Hmotnosti!$AD14</f>
        <v>xxx</v>
      </c>
      <c r="W47" s="89">
        <f>[2]Hmotnosti!$AH14</f>
        <v>0</v>
      </c>
      <c r="X47" s="89">
        <f>[2]Hmotnosti!$AL14</f>
        <v>0</v>
      </c>
      <c r="Y47" s="89">
        <f>[2]Hmotnosti!$AP14</f>
        <v>0</v>
      </c>
      <c r="Z47" s="89">
        <f>[2]Hmotnosti!$AT14</f>
        <v>0</v>
      </c>
      <c r="AA47" s="89">
        <f>[2]Hmotnosti!$AX14</f>
        <v>0</v>
      </c>
      <c r="AB47" s="89">
        <f>[2]Hmotnosti!$BB14</f>
        <v>0</v>
      </c>
      <c r="AC47" s="89">
        <f>[2]Hmotnosti!$BF14</f>
        <v>0</v>
      </c>
      <c r="AD47" s="89">
        <f>[2]Hmotnosti!$BJ14</f>
        <v>0</v>
      </c>
      <c r="AE47" s="84"/>
      <c r="AF47" s="84"/>
      <c r="AG47" s="84"/>
      <c r="AH47" s="85"/>
      <c r="AI47" s="85"/>
      <c r="CA47" s="175"/>
      <c r="CB47" s="175"/>
      <c r="CC47" s="175"/>
      <c r="CD47" s="175"/>
      <c r="CE47" s="169"/>
      <c r="CF47" s="169"/>
      <c r="CG47" s="175"/>
      <c r="CH47" s="175"/>
      <c r="CI47" s="175"/>
      <c r="CJ47" s="175"/>
      <c r="CK47" s="175"/>
      <c r="CL47" s="175"/>
      <c r="CM47" s="175"/>
      <c r="CN47" s="175"/>
      <c r="CO47" s="175"/>
      <c r="CP47" s="175"/>
      <c r="CQ47" s="175"/>
      <c r="CR47" s="175"/>
      <c r="CS47" s="175"/>
      <c r="CT47" s="175"/>
      <c r="CW47" s="169"/>
      <c r="CX47" s="169"/>
      <c r="CZ47" s="203"/>
      <c r="DA47" s="173"/>
      <c r="DB47" s="175"/>
      <c r="DC47" s="175"/>
      <c r="DD47" s="175"/>
      <c r="DE47" s="175"/>
      <c r="DF47" s="169"/>
    </row>
    <row r="48" spans="1:110" s="86" customFormat="1" ht="15.75" hidden="1">
      <c r="A48" s="125"/>
      <c r="B48" s="125"/>
      <c r="C48" s="125"/>
      <c r="D48" s="125"/>
      <c r="E48" s="125"/>
      <c r="F48" s="124" t="str">
        <f>[2]Oddíly!$E50</f>
        <v>Čech.</v>
      </c>
      <c r="G48" s="184"/>
      <c r="H48" s="184"/>
      <c r="I48" s="81"/>
      <c r="J48" s="185"/>
      <c r="K48" s="84"/>
      <c r="L48" s="84"/>
      <c r="M48" s="84"/>
      <c r="N48" s="92">
        <v>9</v>
      </c>
      <c r="O48" s="89">
        <f>[2]Hmotnosti!$B15</f>
        <v>52</v>
      </c>
      <c r="P48" s="89">
        <f>[2]Hmotnosti!$F15</f>
        <v>63</v>
      </c>
      <c r="Q48" s="89">
        <f>[2]Hmotnosti!$J15</f>
        <v>70</v>
      </c>
      <c r="R48" s="89">
        <f>[2]Hmotnosti!$N15</f>
        <v>68</v>
      </c>
      <c r="S48" s="89" t="str">
        <f>[2]Hmotnosti!$R15</f>
        <v>xxx</v>
      </c>
      <c r="T48" s="89" t="str">
        <f>[2]Hmotnosti!$V15</f>
        <v>xxx</v>
      </c>
      <c r="U48" s="89" t="str">
        <f>[2]Hmotnosti!$Z15</f>
        <v>xxx</v>
      </c>
      <c r="V48" s="89" t="str">
        <f>[2]Hmotnosti!$AD15</f>
        <v>xxx</v>
      </c>
      <c r="W48" s="89">
        <f>[2]Hmotnosti!$AH15</f>
        <v>0</v>
      </c>
      <c r="X48" s="89">
        <f>[2]Hmotnosti!$AL15</f>
        <v>0</v>
      </c>
      <c r="Y48" s="89">
        <f>[2]Hmotnosti!$AP15</f>
        <v>0</v>
      </c>
      <c r="Z48" s="89">
        <f>[2]Hmotnosti!$AT15</f>
        <v>0</v>
      </c>
      <c r="AA48" s="89">
        <f>[2]Hmotnosti!$AX15</f>
        <v>0</v>
      </c>
      <c r="AB48" s="89">
        <f>[2]Hmotnosti!$BB15</f>
        <v>0</v>
      </c>
      <c r="AC48" s="89">
        <f>[2]Hmotnosti!$BF15</f>
        <v>0</v>
      </c>
      <c r="AD48" s="89">
        <f>[2]Hmotnosti!$BJ15</f>
        <v>0</v>
      </c>
      <c r="AE48" s="84"/>
      <c r="AF48" s="84"/>
      <c r="AG48" s="84"/>
      <c r="AH48" s="85"/>
      <c r="AI48" s="85"/>
      <c r="CA48" s="175"/>
      <c r="CB48" s="175"/>
      <c r="CC48" s="175"/>
      <c r="CD48" s="175"/>
      <c r="CE48" s="169"/>
      <c r="CF48" s="169"/>
      <c r="CG48" s="175"/>
      <c r="CH48" s="175"/>
      <c r="CI48" s="175"/>
      <c r="CJ48" s="175"/>
      <c r="CK48" s="175"/>
      <c r="CL48" s="175"/>
      <c r="CM48" s="175"/>
      <c r="CN48" s="175"/>
      <c r="CO48" s="175"/>
      <c r="CP48" s="175"/>
      <c r="CQ48" s="175"/>
      <c r="CR48" s="175"/>
      <c r="CS48" s="175"/>
      <c r="CT48" s="175"/>
      <c r="CW48" s="169"/>
      <c r="CX48" s="169"/>
      <c r="CZ48" s="203"/>
      <c r="DA48" s="173"/>
      <c r="DB48" s="175"/>
      <c r="DC48" s="175"/>
      <c r="DD48" s="175"/>
      <c r="DE48" s="175"/>
      <c r="DF48" s="169"/>
    </row>
    <row r="49" spans="1:110" s="86" customFormat="1" ht="15.75" hidden="1">
      <c r="A49" s="125"/>
      <c r="B49" s="125"/>
      <c r="C49" s="125"/>
      <c r="D49" s="125"/>
      <c r="E49" s="125"/>
      <c r="F49" s="124" t="str">
        <f>[2]Oddíly!$E49</f>
        <v>Brno</v>
      </c>
      <c r="G49" s="184"/>
      <c r="H49" s="184"/>
      <c r="I49" s="81"/>
      <c r="J49" s="185"/>
      <c r="K49" s="84"/>
      <c r="L49" s="84"/>
      <c r="M49" s="84"/>
      <c r="N49" s="92">
        <v>10</v>
      </c>
      <c r="O49" s="89" t="str">
        <f>[2]Hmotnosti!$B16</f>
        <v>xxx</v>
      </c>
      <c r="P49" s="89" t="str">
        <f>[2]Hmotnosti!$F16</f>
        <v>xxx</v>
      </c>
      <c r="Q49" s="89">
        <f>[2]Hmotnosti!$J16</f>
        <v>80</v>
      </c>
      <c r="R49" s="89">
        <f>[2]Hmotnosti!$N16</f>
        <v>75</v>
      </c>
      <c r="S49" s="89" t="str">
        <f>[2]Hmotnosti!$R16</f>
        <v>xxx</v>
      </c>
      <c r="T49" s="89" t="str">
        <f>[2]Hmotnosti!$V16</f>
        <v>xxx</v>
      </c>
      <c r="U49" s="89" t="str">
        <f>[2]Hmotnosti!$Z16</f>
        <v>xxx</v>
      </c>
      <c r="V49" s="89" t="str">
        <f>[2]Hmotnosti!$AD16</f>
        <v>xxx</v>
      </c>
      <c r="W49" s="89">
        <f>[2]Hmotnosti!$AH16</f>
        <v>0</v>
      </c>
      <c r="X49" s="89">
        <f>[2]Hmotnosti!$AL16</f>
        <v>0</v>
      </c>
      <c r="Y49" s="89">
        <f>[2]Hmotnosti!$AP16</f>
        <v>0</v>
      </c>
      <c r="Z49" s="89">
        <f>[2]Hmotnosti!$AT16</f>
        <v>0</v>
      </c>
      <c r="AA49" s="89">
        <f>[2]Hmotnosti!$AX16</f>
        <v>0</v>
      </c>
      <c r="AB49" s="89">
        <f>[2]Hmotnosti!$BB16</f>
        <v>0</v>
      </c>
      <c r="AC49" s="89">
        <f>[2]Hmotnosti!$BF16</f>
        <v>0</v>
      </c>
      <c r="AD49" s="89">
        <f>[2]Hmotnosti!$BJ16</f>
        <v>0</v>
      </c>
      <c r="AE49" s="84"/>
      <c r="AF49" s="84"/>
      <c r="AG49" s="84"/>
      <c r="AH49" s="85"/>
      <c r="AI49" s="85"/>
      <c r="CA49" s="175"/>
      <c r="CB49" s="175"/>
      <c r="CC49" s="175"/>
      <c r="CD49" s="175"/>
      <c r="CE49" s="169"/>
      <c r="CF49" s="169"/>
      <c r="CG49" s="175"/>
      <c r="CH49" s="175"/>
      <c r="CI49" s="175"/>
      <c r="CJ49" s="175"/>
      <c r="CK49" s="175"/>
      <c r="CL49" s="175"/>
      <c r="CM49" s="175"/>
      <c r="CN49" s="175"/>
      <c r="CO49" s="175"/>
      <c r="CP49" s="175"/>
      <c r="CQ49" s="175"/>
      <c r="CR49" s="175"/>
      <c r="CS49" s="175"/>
      <c r="CT49" s="175"/>
      <c r="CW49" s="169"/>
      <c r="CX49" s="169"/>
      <c r="CZ49" s="203"/>
      <c r="DA49" s="173"/>
      <c r="DB49" s="175"/>
      <c r="DC49" s="175"/>
      <c r="DD49" s="175"/>
      <c r="DE49" s="175"/>
      <c r="DF49" s="169"/>
    </row>
    <row r="50" spans="1:110" s="86" customFormat="1" ht="15.75" hidden="1">
      <c r="A50" s="125"/>
      <c r="B50" s="125"/>
      <c r="C50" s="125"/>
      <c r="D50" s="125"/>
      <c r="E50" s="125"/>
      <c r="F50" s="124" t="str">
        <f>[2]Oddíly!$E48</f>
        <v>TJ Třeb.</v>
      </c>
      <c r="G50" s="184"/>
      <c r="H50" s="184"/>
      <c r="I50" s="81"/>
      <c r="J50" s="185"/>
      <c r="K50" s="84"/>
      <c r="L50" s="84"/>
      <c r="M50" s="84"/>
      <c r="N50" s="92">
        <v>11</v>
      </c>
      <c r="O50" s="89" t="str">
        <f>[2]Hmotnosti!$B17</f>
        <v>xxx</v>
      </c>
      <c r="P50" s="89" t="str">
        <f>[2]Hmotnosti!$F17</f>
        <v>xxx</v>
      </c>
      <c r="Q50" s="89">
        <f>[2]Hmotnosti!$J17</f>
        <v>90</v>
      </c>
      <c r="R50" s="89">
        <f>[2]Hmotnosti!$N17</f>
        <v>85</v>
      </c>
      <c r="S50" s="89" t="str">
        <f>[2]Hmotnosti!$R17</f>
        <v>xxx</v>
      </c>
      <c r="T50" s="89" t="str">
        <f>[2]Hmotnosti!$V17</f>
        <v>xxx</v>
      </c>
      <c r="U50" s="89" t="str">
        <f>[2]Hmotnosti!$Z17</f>
        <v>xxx</v>
      </c>
      <c r="V50" s="89" t="str">
        <f>[2]Hmotnosti!$AD17</f>
        <v>xxx</v>
      </c>
      <c r="W50" s="89">
        <f>[2]Hmotnosti!$AH17</f>
        <v>0</v>
      </c>
      <c r="X50" s="89">
        <f>[2]Hmotnosti!$AL17</f>
        <v>0</v>
      </c>
      <c r="Y50" s="89">
        <f>[2]Hmotnosti!$AP17</f>
        <v>0</v>
      </c>
      <c r="Z50" s="89">
        <f>[2]Hmotnosti!$AT17</f>
        <v>0</v>
      </c>
      <c r="AA50" s="89">
        <f>[2]Hmotnosti!$AX17</f>
        <v>0</v>
      </c>
      <c r="AB50" s="89">
        <f>[2]Hmotnosti!$BB17</f>
        <v>0</v>
      </c>
      <c r="AC50" s="89">
        <f>[2]Hmotnosti!$BF17</f>
        <v>0</v>
      </c>
      <c r="AD50" s="89">
        <f>[2]Hmotnosti!$BJ17</f>
        <v>0</v>
      </c>
      <c r="AE50" s="84"/>
      <c r="AF50" s="84"/>
      <c r="AG50" s="84"/>
      <c r="AH50" s="85"/>
      <c r="AI50" s="85"/>
      <c r="CA50" s="175"/>
      <c r="CB50" s="175"/>
      <c r="CC50" s="175"/>
      <c r="CD50" s="175"/>
      <c r="CE50" s="169"/>
      <c r="CF50" s="169"/>
      <c r="CG50" s="175"/>
      <c r="CH50" s="175"/>
      <c r="CI50" s="175"/>
      <c r="CJ50" s="175"/>
      <c r="CK50" s="175"/>
      <c r="CL50" s="175"/>
      <c r="CM50" s="175"/>
      <c r="CN50" s="175"/>
      <c r="CO50" s="175"/>
      <c r="CP50" s="175"/>
      <c r="CQ50" s="175"/>
      <c r="CR50" s="175"/>
      <c r="CS50" s="175"/>
      <c r="CT50" s="175"/>
      <c r="CW50" s="169"/>
      <c r="CX50" s="169"/>
      <c r="CZ50" s="203"/>
      <c r="DA50" s="173"/>
      <c r="DB50" s="175"/>
      <c r="DC50" s="175"/>
      <c r="DD50" s="175"/>
      <c r="DE50" s="175"/>
      <c r="DF50" s="169"/>
    </row>
    <row r="51" spans="1:110" s="86" customFormat="1" ht="15.75" hidden="1">
      <c r="A51" s="125"/>
      <c r="B51" s="125"/>
      <c r="C51" s="125"/>
      <c r="D51" s="125"/>
      <c r="E51" s="125"/>
      <c r="F51" s="124" t="str">
        <f>[2]Oddíly!$E47</f>
        <v>Buč.</v>
      </c>
      <c r="G51" s="184"/>
      <c r="H51" s="184"/>
      <c r="I51" s="81"/>
      <c r="J51" s="185"/>
      <c r="K51" s="84"/>
      <c r="L51" s="84"/>
      <c r="M51" s="84"/>
      <c r="N51" s="92">
        <v>12</v>
      </c>
      <c r="O51" s="89" t="str">
        <f>[2]Hmotnosti!$B18</f>
        <v>xxx</v>
      </c>
      <c r="P51" s="89" t="str">
        <f>[2]Hmotnosti!$F18</f>
        <v>xxx</v>
      </c>
      <c r="Q51" s="89" t="str">
        <f>[2]Hmotnosti!$J18</f>
        <v>xxx</v>
      </c>
      <c r="R51" s="89">
        <f>[2]Hmotnosti!$N18</f>
        <v>100</v>
      </c>
      <c r="S51" s="89" t="str">
        <f>[2]Hmotnosti!$R18</f>
        <v>xxx</v>
      </c>
      <c r="T51" s="89" t="str">
        <f>[2]Hmotnosti!$V18</f>
        <v>xxx</v>
      </c>
      <c r="U51" s="89" t="str">
        <f>[2]Hmotnosti!$Z18</f>
        <v>xxx</v>
      </c>
      <c r="V51" s="89" t="str">
        <f>[2]Hmotnosti!$AD18</f>
        <v>xxx</v>
      </c>
      <c r="W51" s="89">
        <f>[2]Hmotnosti!$AH18</f>
        <v>0</v>
      </c>
      <c r="X51" s="89">
        <f>[2]Hmotnosti!$AL18</f>
        <v>0</v>
      </c>
      <c r="Y51" s="89">
        <f>[2]Hmotnosti!$AP18</f>
        <v>0</v>
      </c>
      <c r="Z51" s="89">
        <f>[2]Hmotnosti!$AT18</f>
        <v>0</v>
      </c>
      <c r="AA51" s="89">
        <f>[2]Hmotnosti!$AX18</f>
        <v>0</v>
      </c>
      <c r="AB51" s="89">
        <f>[2]Hmotnosti!$BB18</f>
        <v>0</v>
      </c>
      <c r="AC51" s="89">
        <f>[2]Hmotnosti!$BF18</f>
        <v>0</v>
      </c>
      <c r="AD51" s="89">
        <f>[2]Hmotnosti!$BJ18</f>
        <v>0</v>
      </c>
      <c r="AE51" s="84"/>
      <c r="AF51" s="84"/>
      <c r="AG51" s="84"/>
      <c r="AH51" s="85"/>
      <c r="AI51" s="85"/>
      <c r="CA51" s="175"/>
      <c r="CB51" s="175"/>
      <c r="CC51" s="175"/>
      <c r="CD51" s="175"/>
      <c r="CE51" s="169"/>
      <c r="CF51" s="169"/>
      <c r="CG51" s="175"/>
      <c r="CH51" s="175"/>
      <c r="CI51" s="175"/>
      <c r="CJ51" s="175"/>
      <c r="CK51" s="175"/>
      <c r="CL51" s="175"/>
      <c r="CM51" s="175"/>
      <c r="CN51" s="175"/>
      <c r="CO51" s="175"/>
      <c r="CP51" s="175"/>
      <c r="CQ51" s="175"/>
      <c r="CR51" s="175"/>
      <c r="CS51" s="175"/>
      <c r="CT51" s="175"/>
      <c r="CW51" s="169"/>
      <c r="CX51" s="169"/>
      <c r="CZ51" s="203"/>
      <c r="DA51" s="173"/>
      <c r="DB51" s="175"/>
      <c r="DC51" s="175"/>
      <c r="DD51" s="175"/>
      <c r="DE51" s="175"/>
      <c r="DF51" s="169"/>
    </row>
    <row r="52" spans="1:110" s="86" customFormat="1" ht="15.75" hidden="1">
      <c r="A52" s="125"/>
      <c r="B52" s="125"/>
      <c r="C52" s="125"/>
      <c r="D52" s="125"/>
      <c r="E52" s="125"/>
      <c r="F52" s="124" t="str">
        <f>[2]Oddíly!$E46</f>
        <v>Hod.</v>
      </c>
      <c r="G52" s="184"/>
      <c r="H52" s="184"/>
      <c r="I52" s="81"/>
      <c r="J52" s="185"/>
      <c r="K52" s="84"/>
      <c r="L52" s="84"/>
      <c r="M52" s="84"/>
      <c r="N52" s="92">
        <v>13</v>
      </c>
      <c r="O52" s="89" t="str">
        <f>[2]Hmotnosti!$B19</f>
        <v>xxx</v>
      </c>
      <c r="P52" s="89" t="str">
        <f>[2]Hmotnosti!$F19</f>
        <v>xxx</v>
      </c>
      <c r="Q52" s="89" t="str">
        <f>[2]Hmotnosti!$J19</f>
        <v>xxx</v>
      </c>
      <c r="R52" s="89" t="str">
        <f>[2]Hmotnosti!$N19</f>
        <v>xxx</v>
      </c>
      <c r="S52" s="89" t="str">
        <f>[2]Hmotnosti!$R19</f>
        <v>xxx</v>
      </c>
      <c r="T52" s="89" t="str">
        <f>[2]Hmotnosti!$V19</f>
        <v>xxx</v>
      </c>
      <c r="U52" s="89" t="str">
        <f>[2]Hmotnosti!$Z19</f>
        <v>xxx</v>
      </c>
      <c r="V52" s="89" t="str">
        <f>[2]Hmotnosti!$AD19</f>
        <v>xxx</v>
      </c>
      <c r="W52" s="89">
        <f>[2]Hmotnosti!$AH19</f>
        <v>0</v>
      </c>
      <c r="X52" s="89">
        <f>[2]Hmotnosti!$AL19</f>
        <v>0</v>
      </c>
      <c r="Y52" s="89">
        <f>[2]Hmotnosti!$AP19</f>
        <v>0</v>
      </c>
      <c r="Z52" s="89">
        <f>[2]Hmotnosti!$AT19</f>
        <v>0</v>
      </c>
      <c r="AA52" s="89">
        <f>[2]Hmotnosti!$AX19</f>
        <v>0</v>
      </c>
      <c r="AB52" s="89">
        <f>[2]Hmotnosti!$BB19</f>
        <v>0</v>
      </c>
      <c r="AC52" s="89">
        <f>[2]Hmotnosti!$BF19</f>
        <v>0</v>
      </c>
      <c r="AD52" s="89">
        <f>[2]Hmotnosti!$BJ19</f>
        <v>0</v>
      </c>
      <c r="AE52" s="84"/>
      <c r="AF52" s="84"/>
      <c r="AG52" s="84"/>
      <c r="AH52" s="85"/>
      <c r="AI52" s="85"/>
      <c r="CA52" s="175"/>
      <c r="CB52" s="175"/>
      <c r="CC52" s="175"/>
      <c r="CD52" s="175"/>
      <c r="CE52" s="169"/>
      <c r="CF52" s="169"/>
      <c r="CG52" s="175"/>
      <c r="CH52" s="175"/>
      <c r="CI52" s="175"/>
      <c r="CJ52" s="175"/>
      <c r="CK52" s="175"/>
      <c r="CL52" s="175"/>
      <c r="CM52" s="175"/>
      <c r="CN52" s="175"/>
      <c r="CO52" s="175"/>
      <c r="CP52" s="175"/>
      <c r="CQ52" s="175"/>
      <c r="CR52" s="175"/>
      <c r="CS52" s="175"/>
      <c r="CT52" s="175"/>
      <c r="CW52" s="169"/>
      <c r="CX52" s="169"/>
      <c r="CZ52" s="203"/>
      <c r="DA52" s="173"/>
      <c r="DB52" s="175"/>
      <c r="DC52" s="175"/>
      <c r="DD52" s="175"/>
      <c r="DE52" s="175"/>
      <c r="DF52" s="169"/>
    </row>
    <row r="53" spans="1:110" s="86" customFormat="1" ht="15.75" hidden="1">
      <c r="A53" s="153"/>
      <c r="B53" s="125"/>
      <c r="C53" s="153"/>
      <c r="D53" s="153"/>
      <c r="E53" s="125"/>
      <c r="F53" s="124" t="str">
        <f>[2]Oddíly!$E45</f>
        <v>Prosť.</v>
      </c>
      <c r="G53" s="184"/>
      <c r="H53" s="184"/>
      <c r="I53" s="81"/>
      <c r="J53" s="185"/>
      <c r="K53" s="84"/>
      <c r="L53" s="84"/>
      <c r="M53" s="84"/>
      <c r="N53" s="92">
        <v>14</v>
      </c>
      <c r="O53" s="89" t="str">
        <f>[2]Hmotnosti!$B20</f>
        <v>xxx</v>
      </c>
      <c r="P53" s="89" t="str">
        <f>[2]Hmotnosti!$F20</f>
        <v>xxx</v>
      </c>
      <c r="Q53" s="89" t="str">
        <f>[2]Hmotnosti!$J20</f>
        <v>xxx</v>
      </c>
      <c r="R53" s="89" t="str">
        <f>[2]Hmotnosti!$N20</f>
        <v>xxx</v>
      </c>
      <c r="S53" s="89" t="str">
        <f>[2]Hmotnosti!$R20</f>
        <v>xxx</v>
      </c>
      <c r="T53" s="89" t="str">
        <f>[2]Hmotnosti!$V20</f>
        <v>xxx</v>
      </c>
      <c r="U53" s="89" t="str">
        <f>[2]Hmotnosti!$Z20</f>
        <v>xxx</v>
      </c>
      <c r="V53" s="89" t="str">
        <f>[2]Hmotnosti!$AD20</f>
        <v>xxx</v>
      </c>
      <c r="W53" s="89">
        <f>[2]Hmotnosti!$AH20</f>
        <v>0</v>
      </c>
      <c r="X53" s="89">
        <f>[2]Hmotnosti!$AL20</f>
        <v>0</v>
      </c>
      <c r="Y53" s="89">
        <f>[2]Hmotnosti!$AP20</f>
        <v>0</v>
      </c>
      <c r="Z53" s="89">
        <f>[2]Hmotnosti!$AT20</f>
        <v>0</v>
      </c>
      <c r="AA53" s="89">
        <f>[2]Hmotnosti!$AX20</f>
        <v>0</v>
      </c>
      <c r="AB53" s="89">
        <f>[2]Hmotnosti!$BB20</f>
        <v>0</v>
      </c>
      <c r="AC53" s="89">
        <f>[2]Hmotnosti!$BF20</f>
        <v>0</v>
      </c>
      <c r="AD53" s="89">
        <f>[2]Hmotnosti!$BJ20</f>
        <v>0</v>
      </c>
      <c r="AE53" s="84"/>
      <c r="AF53" s="84"/>
      <c r="AG53" s="84"/>
      <c r="AH53" s="85"/>
      <c r="AI53" s="85"/>
      <c r="CA53" s="175"/>
      <c r="CB53" s="175"/>
      <c r="CC53" s="175"/>
      <c r="CD53" s="175"/>
      <c r="CE53" s="169"/>
      <c r="CF53" s="169"/>
      <c r="CG53" s="175"/>
      <c r="CH53" s="175"/>
      <c r="CI53" s="175"/>
      <c r="CJ53" s="175"/>
      <c r="CK53" s="175"/>
      <c r="CL53" s="175"/>
      <c r="CM53" s="175"/>
      <c r="CN53" s="175"/>
      <c r="CO53" s="175"/>
      <c r="CP53" s="175"/>
      <c r="CQ53" s="175"/>
      <c r="CR53" s="175"/>
      <c r="CS53" s="175"/>
      <c r="CT53" s="175"/>
      <c r="CW53" s="169"/>
      <c r="CX53" s="169"/>
      <c r="CZ53" s="203"/>
      <c r="DA53" s="173"/>
      <c r="DB53" s="175"/>
      <c r="DC53" s="175"/>
      <c r="DD53" s="175"/>
      <c r="DE53" s="175"/>
      <c r="DF53" s="169"/>
    </row>
    <row r="54" spans="1:110" s="86" customFormat="1" ht="15.75" hidden="1">
      <c r="A54" s="153"/>
      <c r="B54" s="125"/>
      <c r="C54" s="153"/>
      <c r="D54" s="153"/>
      <c r="E54" s="125"/>
      <c r="F54" s="124" t="str">
        <f>[2]Oddíly!$E44</f>
        <v>Jihl.</v>
      </c>
      <c r="G54" s="184"/>
      <c r="H54" s="184"/>
      <c r="I54" s="81"/>
      <c r="J54" s="185"/>
      <c r="K54" s="84"/>
      <c r="L54" s="84"/>
      <c r="M54" s="84"/>
      <c r="N54" s="92">
        <v>15</v>
      </c>
      <c r="O54" s="89" t="str">
        <f>[2]Hmotnosti!$B21</f>
        <v>xxx</v>
      </c>
      <c r="P54" s="89" t="str">
        <f>[2]Hmotnosti!$F21</f>
        <v>xxx</v>
      </c>
      <c r="Q54" s="89" t="str">
        <f>[2]Hmotnosti!$J21</f>
        <v>xxx</v>
      </c>
      <c r="R54" s="89" t="str">
        <f>[2]Hmotnosti!$N21</f>
        <v>xxx</v>
      </c>
      <c r="S54" s="89" t="str">
        <f>[2]Hmotnosti!$R21</f>
        <v>xxx</v>
      </c>
      <c r="T54" s="89" t="str">
        <f>[2]Hmotnosti!$V21</f>
        <v>xxx</v>
      </c>
      <c r="U54" s="89" t="str">
        <f>[2]Hmotnosti!$Z21</f>
        <v>xxx</v>
      </c>
      <c r="V54" s="89" t="str">
        <f>[2]Hmotnosti!$AD21</f>
        <v>xxx</v>
      </c>
      <c r="W54" s="89">
        <f>[2]Hmotnosti!$AH21</f>
        <v>0</v>
      </c>
      <c r="X54" s="89">
        <f>[2]Hmotnosti!$AL21</f>
        <v>0</v>
      </c>
      <c r="Y54" s="89">
        <f>[2]Hmotnosti!$AP21</f>
        <v>0</v>
      </c>
      <c r="Z54" s="89">
        <f>[2]Hmotnosti!$AT21</f>
        <v>0</v>
      </c>
      <c r="AA54" s="89">
        <f>[2]Hmotnosti!$AX21</f>
        <v>0</v>
      </c>
      <c r="AB54" s="89">
        <f>[2]Hmotnosti!$BB21</f>
        <v>0</v>
      </c>
      <c r="AC54" s="89">
        <f>[2]Hmotnosti!$BF21</f>
        <v>0</v>
      </c>
      <c r="AD54" s="89">
        <f>[2]Hmotnosti!$BJ21</f>
        <v>0</v>
      </c>
      <c r="AE54" s="84"/>
      <c r="AF54" s="84"/>
      <c r="AG54" s="84"/>
      <c r="AH54" s="85"/>
      <c r="AI54" s="85"/>
      <c r="CA54" s="175"/>
      <c r="CB54" s="175"/>
      <c r="CC54" s="175"/>
      <c r="CD54" s="175"/>
      <c r="CE54" s="169"/>
      <c r="CF54" s="169"/>
      <c r="CG54" s="175"/>
      <c r="CH54" s="175"/>
      <c r="CI54" s="175"/>
      <c r="CJ54" s="175"/>
      <c r="CK54" s="175"/>
      <c r="CL54" s="175"/>
      <c r="CM54" s="175"/>
      <c r="CN54" s="175"/>
      <c r="CO54" s="175"/>
      <c r="CP54" s="175"/>
      <c r="CQ54" s="175"/>
      <c r="CR54" s="175"/>
      <c r="CS54" s="175"/>
      <c r="CT54" s="175"/>
      <c r="CW54" s="169"/>
      <c r="CX54" s="169"/>
      <c r="CZ54" s="203"/>
      <c r="DA54" s="173"/>
      <c r="DB54" s="175"/>
      <c r="DC54" s="175"/>
      <c r="DD54" s="175"/>
      <c r="DE54" s="175"/>
      <c r="DF54" s="169"/>
    </row>
    <row r="55" spans="1:110" s="86" customFormat="1" ht="15.75" hidden="1">
      <c r="A55" s="153"/>
      <c r="B55" s="125"/>
      <c r="C55" s="153"/>
      <c r="D55" s="153"/>
      <c r="E55" s="125"/>
      <c r="F55" s="124" t="str">
        <f>[2]Oddíly!$E43</f>
        <v>Nivn.</v>
      </c>
      <c r="G55" s="184"/>
      <c r="H55" s="184"/>
      <c r="I55" s="81"/>
      <c r="J55" s="185"/>
      <c r="K55" s="84"/>
      <c r="L55" s="84"/>
      <c r="M55" s="84"/>
      <c r="N55" s="92">
        <v>16</v>
      </c>
      <c r="O55" s="89" t="str">
        <f>[2]Hmotnosti!$B22</f>
        <v>xxx</v>
      </c>
      <c r="P55" s="89" t="str">
        <f>[2]Hmotnosti!$F22</f>
        <v>xxx</v>
      </c>
      <c r="Q55" s="89" t="str">
        <f>[2]Hmotnosti!$J22</f>
        <v>xxx</v>
      </c>
      <c r="R55" s="89" t="str">
        <f>[2]Hmotnosti!$N22</f>
        <v>xxx</v>
      </c>
      <c r="S55" s="89" t="str">
        <f>[2]Hmotnosti!$R22</f>
        <v>xxx</v>
      </c>
      <c r="T55" s="89" t="str">
        <f>[2]Hmotnosti!$V22</f>
        <v>xxx</v>
      </c>
      <c r="U55" s="89" t="str">
        <f>[2]Hmotnosti!$Z22</f>
        <v>xxx</v>
      </c>
      <c r="V55" s="89" t="str">
        <f>[2]Hmotnosti!$AD22</f>
        <v>xxx</v>
      </c>
      <c r="W55" s="89">
        <f>[2]Hmotnosti!$AH22</f>
        <v>0</v>
      </c>
      <c r="X55" s="89">
        <f>[2]Hmotnosti!$AL22</f>
        <v>0</v>
      </c>
      <c r="Y55" s="89">
        <f>[2]Hmotnosti!$AP22</f>
        <v>0</v>
      </c>
      <c r="Z55" s="89">
        <f>[2]Hmotnosti!$AT22</f>
        <v>0</v>
      </c>
      <c r="AA55" s="89">
        <f>[2]Hmotnosti!$AX22</f>
        <v>0</v>
      </c>
      <c r="AB55" s="89">
        <f>[2]Hmotnosti!$BB22</f>
        <v>0</v>
      </c>
      <c r="AC55" s="89">
        <f>[2]Hmotnosti!$BF22</f>
        <v>0</v>
      </c>
      <c r="AD55" s="89">
        <f>[2]Hmotnosti!$BJ22</f>
        <v>0</v>
      </c>
      <c r="AE55" s="84"/>
      <c r="AF55" s="84"/>
      <c r="AG55" s="84"/>
      <c r="AH55" s="85"/>
      <c r="AI55" s="85"/>
      <c r="CA55" s="175"/>
      <c r="CB55" s="175"/>
      <c r="CC55" s="175"/>
      <c r="CD55" s="175"/>
      <c r="CE55" s="169"/>
      <c r="CF55" s="169"/>
      <c r="CG55" s="175"/>
      <c r="CH55" s="175"/>
      <c r="CI55" s="175"/>
      <c r="CJ55" s="175"/>
      <c r="CK55" s="175"/>
      <c r="CL55" s="175"/>
      <c r="CM55" s="175"/>
      <c r="CN55" s="175"/>
      <c r="CO55" s="175"/>
      <c r="CP55" s="175"/>
      <c r="CQ55" s="175"/>
      <c r="CR55" s="175"/>
      <c r="CS55" s="175"/>
      <c r="CT55" s="175"/>
      <c r="CW55" s="169"/>
      <c r="CX55" s="169"/>
      <c r="CZ55" s="203"/>
      <c r="DA55" s="173"/>
      <c r="DB55" s="175"/>
      <c r="DC55" s="175"/>
      <c r="DD55" s="175"/>
      <c r="DE55" s="175"/>
      <c r="DF55" s="169"/>
    </row>
    <row r="56" spans="1:110" s="86" customFormat="1" ht="15.75" hidden="1">
      <c r="A56" s="153"/>
      <c r="B56" s="125"/>
      <c r="C56" s="153"/>
      <c r="D56" s="153"/>
      <c r="E56" s="125"/>
      <c r="F56" s="124" t="str">
        <f>[2]Oddíly!$E42</f>
        <v>Sla.HK</v>
      </c>
      <c r="G56" s="184"/>
      <c r="H56" s="184"/>
      <c r="I56" s="81"/>
      <c r="J56" s="185"/>
      <c r="K56" s="84"/>
      <c r="L56" s="84"/>
      <c r="M56" s="84"/>
      <c r="N56" s="92">
        <v>17</v>
      </c>
      <c r="O56" s="89" t="str">
        <f>[2]Hmotnosti!$B23</f>
        <v>xxx</v>
      </c>
      <c r="P56" s="89" t="str">
        <f>[2]Hmotnosti!$F23</f>
        <v>xxx</v>
      </c>
      <c r="Q56" s="89" t="str">
        <f>[2]Hmotnosti!$J23</f>
        <v>xxx</v>
      </c>
      <c r="R56" s="89" t="str">
        <f>[2]Hmotnosti!$N23</f>
        <v>xxx</v>
      </c>
      <c r="S56" s="89" t="str">
        <f>[2]Hmotnosti!$R23</f>
        <v>xxx</v>
      </c>
      <c r="T56" s="89" t="str">
        <f>[2]Hmotnosti!$V23</f>
        <v>xxx</v>
      </c>
      <c r="U56" s="89" t="str">
        <f>[2]Hmotnosti!$Z23</f>
        <v>xxx</v>
      </c>
      <c r="V56" s="89" t="str">
        <f>[2]Hmotnosti!$AD23</f>
        <v>xxx</v>
      </c>
      <c r="W56" s="89">
        <f>[2]Hmotnosti!$AH23</f>
        <v>0</v>
      </c>
      <c r="X56" s="89">
        <f>[2]Hmotnosti!$AL23</f>
        <v>0</v>
      </c>
      <c r="Y56" s="89">
        <f>[2]Hmotnosti!$AP23</f>
        <v>0</v>
      </c>
      <c r="Z56" s="89">
        <f>[2]Hmotnosti!$AT23</f>
        <v>0</v>
      </c>
      <c r="AA56" s="89">
        <f>[2]Hmotnosti!$AX23</f>
        <v>0</v>
      </c>
      <c r="AB56" s="89">
        <f>[2]Hmotnosti!$BB23</f>
        <v>0</v>
      </c>
      <c r="AC56" s="89">
        <f>[2]Hmotnosti!$BF23</f>
        <v>0</v>
      </c>
      <c r="AD56" s="89">
        <f>[2]Hmotnosti!$BJ23</f>
        <v>0</v>
      </c>
      <c r="AE56" s="84"/>
      <c r="AF56" s="84"/>
      <c r="AG56" s="84"/>
      <c r="AH56" s="85"/>
      <c r="AI56" s="85"/>
      <c r="CA56" s="175"/>
      <c r="CB56" s="175"/>
      <c r="CC56" s="175"/>
      <c r="CD56" s="175"/>
      <c r="CE56" s="169"/>
      <c r="CF56" s="169"/>
      <c r="CG56" s="175"/>
      <c r="CH56" s="175"/>
      <c r="CI56" s="175"/>
      <c r="CJ56" s="175"/>
      <c r="CK56" s="175"/>
      <c r="CL56" s="175"/>
      <c r="CM56" s="175"/>
      <c r="CN56" s="175"/>
      <c r="CO56" s="175"/>
      <c r="CP56" s="175"/>
      <c r="CQ56" s="175"/>
      <c r="CR56" s="175"/>
      <c r="CS56" s="175"/>
      <c r="CT56" s="175"/>
      <c r="CW56" s="169"/>
      <c r="CX56" s="169"/>
      <c r="CZ56" s="203"/>
      <c r="DA56" s="173"/>
      <c r="DB56" s="175"/>
      <c r="DC56" s="175"/>
      <c r="DD56" s="175"/>
      <c r="DE56" s="175"/>
      <c r="DF56" s="169"/>
    </row>
    <row r="57" spans="1:110" s="86" customFormat="1" ht="15.75" hidden="1">
      <c r="A57" s="153"/>
      <c r="B57" s="125"/>
      <c r="C57" s="153"/>
      <c r="D57" s="153"/>
      <c r="E57" s="125"/>
      <c r="F57" s="124" t="str">
        <f>[2]Oddíly!$E41</f>
        <v>Sok.HK</v>
      </c>
      <c r="G57" s="184"/>
      <c r="H57" s="184"/>
      <c r="I57" s="81"/>
      <c r="J57" s="185"/>
      <c r="K57" s="84"/>
      <c r="L57" s="84"/>
      <c r="M57" s="84"/>
      <c r="N57" s="92">
        <v>18</v>
      </c>
      <c r="O57" s="89" t="str">
        <f>[2]Hmotnosti!$B24</f>
        <v>xxx</v>
      </c>
      <c r="P57" s="89" t="str">
        <f>[2]Hmotnosti!$F24</f>
        <v>xxx</v>
      </c>
      <c r="Q57" s="89" t="str">
        <f>[2]Hmotnosti!$J24</f>
        <v>xxx</v>
      </c>
      <c r="R57" s="89" t="str">
        <f>[2]Hmotnosti!$N24</f>
        <v>xxx</v>
      </c>
      <c r="S57" s="89" t="str">
        <f>[2]Hmotnosti!$R24</f>
        <v>xxx</v>
      </c>
      <c r="T57" s="89" t="str">
        <f>[2]Hmotnosti!$V24</f>
        <v>xxx</v>
      </c>
      <c r="U57" s="89" t="str">
        <f>[2]Hmotnosti!$Z24</f>
        <v>xxx</v>
      </c>
      <c r="V57" s="89" t="str">
        <f>[2]Hmotnosti!$AD24</f>
        <v>xxx</v>
      </c>
      <c r="W57" s="89">
        <f>[2]Hmotnosti!$AH24</f>
        <v>0</v>
      </c>
      <c r="X57" s="89">
        <f>[2]Hmotnosti!$AL24</f>
        <v>0</v>
      </c>
      <c r="Y57" s="89">
        <f>[2]Hmotnosti!$AP24</f>
        <v>0</v>
      </c>
      <c r="Z57" s="89">
        <f>[2]Hmotnosti!$AT24</f>
        <v>0</v>
      </c>
      <c r="AA57" s="89">
        <f>[2]Hmotnosti!$AX24</f>
        <v>0</v>
      </c>
      <c r="AB57" s="89">
        <f>[2]Hmotnosti!$BB24</f>
        <v>0</v>
      </c>
      <c r="AC57" s="89">
        <f>[2]Hmotnosti!$BF24</f>
        <v>0</v>
      </c>
      <c r="AD57" s="89">
        <f>[2]Hmotnosti!$BJ24</f>
        <v>0</v>
      </c>
      <c r="AE57" s="84"/>
      <c r="AF57" s="84"/>
      <c r="AG57" s="84"/>
      <c r="AH57" s="85"/>
      <c r="AI57" s="85"/>
      <c r="CA57" s="175"/>
      <c r="CB57" s="175"/>
      <c r="CC57" s="175"/>
      <c r="CD57" s="175"/>
      <c r="CE57" s="169"/>
      <c r="CF57" s="169"/>
      <c r="CG57" s="175"/>
      <c r="CH57" s="175"/>
      <c r="CI57" s="175"/>
      <c r="CJ57" s="175"/>
      <c r="CK57" s="175"/>
      <c r="CL57" s="175"/>
      <c r="CM57" s="175"/>
      <c r="CN57" s="175"/>
      <c r="CO57" s="175"/>
      <c r="CP57" s="175"/>
      <c r="CQ57" s="175"/>
      <c r="CR57" s="175"/>
      <c r="CS57" s="175"/>
      <c r="CT57" s="175"/>
      <c r="CW57" s="169"/>
      <c r="CX57" s="169"/>
      <c r="CZ57" s="203"/>
      <c r="DA57" s="173"/>
      <c r="DB57" s="175"/>
      <c r="DC57" s="175"/>
      <c r="DD57" s="175"/>
      <c r="DE57" s="175"/>
      <c r="DF57" s="169"/>
    </row>
    <row r="58" spans="1:110" s="86" customFormat="1" ht="15.75" hidden="1">
      <c r="A58" s="153"/>
      <c r="B58" s="125"/>
      <c r="C58" s="153"/>
      <c r="D58" s="153"/>
      <c r="E58" s="125"/>
      <c r="F58" s="124" t="str">
        <f>[2]Oddíly!$E40</f>
        <v>Rtyně</v>
      </c>
      <c r="G58" s="184"/>
      <c r="H58" s="184"/>
      <c r="I58" s="81"/>
      <c r="J58" s="185"/>
      <c r="K58" s="84"/>
      <c r="L58" s="84"/>
      <c r="M58" s="84"/>
      <c r="N58" s="92">
        <v>19</v>
      </c>
      <c r="O58" s="89" t="str">
        <f>[2]Hmotnosti!$B25</f>
        <v>xxx</v>
      </c>
      <c r="P58" s="89" t="str">
        <f>[2]Hmotnosti!$F25</f>
        <v>xxx</v>
      </c>
      <c r="Q58" s="89" t="str">
        <f>[2]Hmotnosti!$J25</f>
        <v>xxx</v>
      </c>
      <c r="R58" s="89" t="str">
        <f>[2]Hmotnosti!$N25</f>
        <v>xxx</v>
      </c>
      <c r="S58" s="89" t="str">
        <f>[2]Hmotnosti!$R25</f>
        <v>xxx</v>
      </c>
      <c r="T58" s="89" t="str">
        <f>[2]Hmotnosti!$V25</f>
        <v>xxx</v>
      </c>
      <c r="U58" s="89" t="str">
        <f>[2]Hmotnosti!$Z25</f>
        <v>xxx</v>
      </c>
      <c r="V58" s="89" t="str">
        <f>[2]Hmotnosti!$AD25</f>
        <v>xxx</v>
      </c>
      <c r="W58" s="89">
        <f>[2]Hmotnosti!$AH25</f>
        <v>0</v>
      </c>
      <c r="X58" s="89">
        <f>[2]Hmotnosti!$AL25</f>
        <v>0</v>
      </c>
      <c r="Y58" s="89">
        <f>[2]Hmotnosti!$AP25</f>
        <v>0</v>
      </c>
      <c r="Z58" s="89">
        <f>[2]Hmotnosti!$AT25</f>
        <v>0</v>
      </c>
      <c r="AA58" s="89">
        <f>[2]Hmotnosti!$AX25</f>
        <v>0</v>
      </c>
      <c r="AB58" s="89">
        <f>[2]Hmotnosti!$BB25</f>
        <v>0</v>
      </c>
      <c r="AC58" s="89">
        <f>[2]Hmotnosti!$BF25</f>
        <v>0</v>
      </c>
      <c r="AD58" s="89">
        <f>[2]Hmotnosti!$BJ25</f>
        <v>0</v>
      </c>
      <c r="AE58" s="84"/>
      <c r="AF58" s="84"/>
      <c r="AG58" s="84"/>
      <c r="AH58" s="85"/>
      <c r="AI58" s="85"/>
      <c r="CA58" s="175"/>
      <c r="CB58" s="175"/>
      <c r="CC58" s="175"/>
      <c r="CD58" s="175"/>
      <c r="CE58" s="169"/>
      <c r="CF58" s="169"/>
      <c r="CG58" s="175"/>
      <c r="CH58" s="175"/>
      <c r="CI58" s="175"/>
      <c r="CJ58" s="175"/>
      <c r="CK58" s="175"/>
      <c r="CL58" s="175"/>
      <c r="CM58" s="175"/>
      <c r="CN58" s="175"/>
      <c r="CO58" s="175"/>
      <c r="CP58" s="175"/>
      <c r="CQ58" s="175"/>
      <c r="CR58" s="175"/>
      <c r="CS58" s="175"/>
      <c r="CT58" s="175"/>
      <c r="CW58" s="169"/>
      <c r="CX58" s="169"/>
      <c r="CZ58" s="203"/>
      <c r="DA58" s="173"/>
      <c r="DB58" s="175"/>
      <c r="DC58" s="175"/>
      <c r="DD58" s="175"/>
      <c r="DE58" s="175"/>
      <c r="DF58" s="169"/>
    </row>
    <row r="59" spans="1:110" s="86" customFormat="1" ht="15.75" hidden="1">
      <c r="A59" s="153"/>
      <c r="B59" s="125"/>
      <c r="C59" s="153"/>
      <c r="D59" s="153"/>
      <c r="E59" s="125"/>
      <c r="F59" s="124" t="str">
        <f>[2]Oddíly!$E39</f>
        <v>Boroh.</v>
      </c>
      <c r="G59" s="184"/>
      <c r="H59" s="184"/>
      <c r="I59" s="81"/>
      <c r="J59" s="185"/>
      <c r="K59" s="84"/>
      <c r="L59" s="84"/>
      <c r="M59" s="84"/>
      <c r="N59" s="92">
        <v>20</v>
      </c>
      <c r="O59" s="89" t="str">
        <f>[2]Hmotnosti!$B26</f>
        <v>xxx</v>
      </c>
      <c r="P59" s="89" t="str">
        <f>[2]Hmotnosti!$F26</f>
        <v>xxx</v>
      </c>
      <c r="Q59" s="89" t="str">
        <f>[2]Hmotnosti!$J26</f>
        <v>xxx</v>
      </c>
      <c r="R59" s="89" t="str">
        <f>[2]Hmotnosti!$N26</f>
        <v>xxx</v>
      </c>
      <c r="S59" s="89" t="str">
        <f>[2]Hmotnosti!$R26</f>
        <v>xxx</v>
      </c>
      <c r="T59" s="89" t="str">
        <f>[2]Hmotnosti!$V26</f>
        <v>xxx</v>
      </c>
      <c r="U59" s="89" t="str">
        <f>[2]Hmotnosti!$Z26</f>
        <v>xxx</v>
      </c>
      <c r="V59" s="89" t="str">
        <f>[2]Hmotnosti!$AD26</f>
        <v>xxx</v>
      </c>
      <c r="W59" s="89">
        <f>[2]Hmotnosti!$AH26</f>
        <v>0</v>
      </c>
      <c r="X59" s="89">
        <f>[2]Hmotnosti!$AL26</f>
        <v>0</v>
      </c>
      <c r="Y59" s="89">
        <f>[2]Hmotnosti!$AP26</f>
        <v>0</v>
      </c>
      <c r="Z59" s="89">
        <f>[2]Hmotnosti!$AT26</f>
        <v>0</v>
      </c>
      <c r="AA59" s="89">
        <f>[2]Hmotnosti!$AX26</f>
        <v>0</v>
      </c>
      <c r="AB59" s="89">
        <f>[2]Hmotnosti!$BB26</f>
        <v>0</v>
      </c>
      <c r="AC59" s="89">
        <f>[2]Hmotnosti!$BF26</f>
        <v>0</v>
      </c>
      <c r="AD59" s="89">
        <f>[2]Hmotnosti!$BJ26</f>
        <v>0</v>
      </c>
      <c r="AE59" s="84"/>
      <c r="AF59" s="84"/>
      <c r="AG59" s="84"/>
      <c r="AH59" s="85"/>
      <c r="AI59" s="85"/>
      <c r="CA59" s="175"/>
      <c r="CB59" s="175"/>
      <c r="CC59" s="175"/>
      <c r="CD59" s="175"/>
      <c r="CE59" s="169"/>
      <c r="CF59" s="169"/>
      <c r="CG59" s="175"/>
      <c r="CH59" s="175"/>
      <c r="CI59" s="175"/>
      <c r="CJ59" s="175"/>
      <c r="CK59" s="175"/>
      <c r="CL59" s="175"/>
      <c r="CM59" s="175"/>
      <c r="CN59" s="175"/>
      <c r="CO59" s="175"/>
      <c r="CP59" s="175"/>
      <c r="CQ59" s="175"/>
      <c r="CR59" s="175"/>
      <c r="CS59" s="175"/>
      <c r="CT59" s="175"/>
      <c r="CW59" s="169"/>
      <c r="CX59" s="169"/>
      <c r="CZ59" s="203"/>
      <c r="DA59" s="173"/>
      <c r="DB59" s="175"/>
      <c r="DC59" s="175"/>
      <c r="DD59" s="175"/>
      <c r="DE59" s="175"/>
      <c r="DF59" s="169"/>
    </row>
    <row r="60" spans="1:110" s="86" customFormat="1" ht="15.75" hidden="1">
      <c r="A60" s="153"/>
      <c r="B60" s="125"/>
      <c r="C60" s="153"/>
      <c r="D60" s="153"/>
      <c r="E60" s="125"/>
      <c r="F60" s="124" t="str">
        <f>[2]Oddíly!$E38</f>
        <v>H.Brod</v>
      </c>
      <c r="G60" s="184"/>
      <c r="H60" s="184"/>
      <c r="I60" s="81"/>
      <c r="J60" s="185"/>
      <c r="K60" s="84"/>
      <c r="L60" s="84"/>
      <c r="M60" s="84"/>
      <c r="N60" s="84"/>
      <c r="O60" s="84"/>
      <c r="P60" s="84"/>
      <c r="Q60" s="84"/>
      <c r="R60" s="84"/>
      <c r="S60" s="84"/>
      <c r="T60" s="84"/>
      <c r="U60" s="84"/>
      <c r="V60" s="84"/>
      <c r="W60" s="84"/>
      <c r="X60" s="84"/>
      <c r="Y60" s="84"/>
      <c r="Z60" s="84"/>
      <c r="AA60" s="84"/>
      <c r="AB60" s="84"/>
      <c r="AC60" s="84"/>
      <c r="AD60" s="84"/>
      <c r="AE60" s="84"/>
      <c r="AF60" s="84"/>
      <c r="AG60" s="84"/>
      <c r="AH60" s="85"/>
      <c r="AI60" s="85"/>
      <c r="CA60" s="175"/>
      <c r="CB60" s="175"/>
      <c r="CC60" s="175"/>
      <c r="CD60" s="175"/>
      <c r="CE60" s="169"/>
      <c r="CF60" s="169"/>
      <c r="CG60" s="175"/>
      <c r="CH60" s="175"/>
      <c r="CI60" s="175"/>
      <c r="CJ60" s="175"/>
      <c r="CK60" s="175"/>
      <c r="CL60" s="175"/>
      <c r="CM60" s="175"/>
      <c r="CN60" s="175"/>
      <c r="CO60" s="175"/>
      <c r="CP60" s="175"/>
      <c r="CQ60" s="175"/>
      <c r="CR60" s="175"/>
      <c r="CS60" s="175"/>
      <c r="CT60" s="175"/>
      <c r="CW60" s="169"/>
      <c r="CX60" s="169"/>
      <c r="CZ60" s="203"/>
      <c r="DA60" s="173"/>
      <c r="DB60" s="175"/>
      <c r="DC60" s="175"/>
      <c r="DD60" s="175"/>
      <c r="DE60" s="175"/>
      <c r="DF60" s="169"/>
    </row>
    <row r="61" spans="1:110" s="86" customFormat="1" ht="15.75" hidden="1">
      <c r="A61" s="153"/>
      <c r="B61" s="125"/>
      <c r="C61" s="153"/>
      <c r="D61" s="153"/>
      <c r="E61" s="125"/>
      <c r="F61" s="124" t="str">
        <f>[2]Oddíly!$E37</f>
        <v>Prysk</v>
      </c>
      <c r="G61" s="184"/>
      <c r="H61" s="184"/>
      <c r="I61" s="81"/>
      <c r="J61" s="185"/>
      <c r="K61" s="84"/>
      <c r="L61" s="84"/>
      <c r="M61" s="84"/>
      <c r="N61" s="84"/>
      <c r="O61" s="84"/>
      <c r="P61" s="84"/>
      <c r="Q61" s="84"/>
      <c r="R61" s="84"/>
      <c r="S61" s="84"/>
      <c r="T61" s="84"/>
      <c r="U61" s="84"/>
      <c r="V61" s="84"/>
      <c r="W61" s="84"/>
      <c r="X61" s="84"/>
      <c r="Y61" s="84"/>
      <c r="Z61" s="84"/>
      <c r="AA61" s="84"/>
      <c r="AB61" s="84"/>
      <c r="AC61" s="84"/>
      <c r="AD61" s="84"/>
      <c r="AE61" s="84"/>
      <c r="AF61" s="84"/>
      <c r="AG61" s="84"/>
      <c r="AH61" s="85"/>
      <c r="AI61" s="85"/>
      <c r="CA61" s="175"/>
      <c r="CB61" s="175"/>
      <c r="CC61" s="175"/>
      <c r="CD61" s="175"/>
      <c r="CE61" s="169"/>
      <c r="CF61" s="169"/>
      <c r="CG61" s="175"/>
      <c r="CH61" s="175"/>
      <c r="CI61" s="175"/>
      <c r="CJ61" s="175"/>
      <c r="CK61" s="175"/>
      <c r="CL61" s="175"/>
      <c r="CM61" s="175"/>
      <c r="CN61" s="175"/>
      <c r="CO61" s="175"/>
      <c r="CP61" s="175"/>
      <c r="CQ61" s="175"/>
      <c r="CR61" s="175"/>
      <c r="CS61" s="175"/>
      <c r="CT61" s="175"/>
      <c r="CW61" s="169"/>
      <c r="CX61" s="169"/>
      <c r="CZ61" s="203"/>
      <c r="DA61" s="173"/>
      <c r="DB61" s="175"/>
      <c r="DC61" s="175"/>
      <c r="DD61" s="175"/>
      <c r="DE61" s="175"/>
      <c r="DF61" s="169"/>
    </row>
    <row r="62" spans="1:110" s="86" customFormat="1" ht="15.75" hidden="1">
      <c r="A62" s="153"/>
      <c r="B62" s="125"/>
      <c r="C62" s="153"/>
      <c r="D62" s="153"/>
      <c r="E62" s="125"/>
      <c r="F62" s="124" t="str">
        <f>[2]Oddíly!$E36</f>
        <v>K.Lípa</v>
      </c>
      <c r="G62" s="184"/>
      <c r="H62" s="184"/>
      <c r="I62" s="81"/>
      <c r="J62" s="185"/>
      <c r="K62" s="84"/>
      <c r="L62" s="84"/>
      <c r="M62" s="84"/>
      <c r="N62" s="84"/>
      <c r="O62" s="84"/>
      <c r="P62" s="84"/>
      <c r="Q62" s="84"/>
      <c r="R62" s="84"/>
      <c r="S62" s="84"/>
      <c r="T62" s="84"/>
      <c r="U62" s="84"/>
      <c r="V62" s="84"/>
      <c r="W62" s="84"/>
      <c r="X62" s="84"/>
      <c r="Y62" s="84"/>
      <c r="Z62" s="84"/>
      <c r="AA62" s="84"/>
      <c r="AB62" s="84"/>
      <c r="AC62" s="84"/>
      <c r="AD62" s="84"/>
      <c r="AE62" s="84"/>
      <c r="AF62" s="84"/>
      <c r="AG62" s="84"/>
      <c r="AH62" s="85"/>
      <c r="AI62" s="85"/>
      <c r="CA62" s="175"/>
      <c r="CB62" s="175"/>
      <c r="CC62" s="175"/>
      <c r="CD62" s="175"/>
      <c r="CE62" s="169"/>
      <c r="CF62" s="169"/>
      <c r="CG62" s="175"/>
      <c r="CH62" s="175"/>
      <c r="CI62" s="175"/>
      <c r="CJ62" s="175"/>
      <c r="CK62" s="175"/>
      <c r="CL62" s="175"/>
      <c r="CM62" s="175"/>
      <c r="CN62" s="175"/>
      <c r="CO62" s="175"/>
      <c r="CP62" s="175"/>
      <c r="CQ62" s="175"/>
      <c r="CR62" s="175"/>
      <c r="CS62" s="175"/>
      <c r="CT62" s="175"/>
      <c r="CW62" s="169"/>
      <c r="CX62" s="169"/>
      <c r="CZ62" s="203"/>
      <c r="DA62" s="173"/>
      <c r="DB62" s="175"/>
      <c r="DC62" s="175"/>
      <c r="DD62" s="175"/>
      <c r="DE62" s="175"/>
      <c r="DF62" s="169"/>
    </row>
    <row r="63" spans="1:110" s="86" customFormat="1" ht="15.75" hidden="1">
      <c r="A63" s="153"/>
      <c r="B63" s="125"/>
      <c r="C63" s="153"/>
      <c r="D63" s="153"/>
      <c r="E63" s="125"/>
      <c r="F63" s="124" t="str">
        <f>[2]Oddíly!$E35</f>
        <v>Chrast.</v>
      </c>
      <c r="G63" s="184"/>
      <c r="H63" s="184"/>
      <c r="I63" s="81"/>
      <c r="J63" s="185"/>
      <c r="K63" s="84"/>
      <c r="L63" s="84"/>
      <c r="M63" s="84"/>
      <c r="N63" s="84"/>
      <c r="O63" s="84"/>
      <c r="P63" s="84"/>
      <c r="Q63" s="84"/>
      <c r="R63" s="84"/>
      <c r="S63" s="84"/>
      <c r="T63" s="84"/>
      <c r="U63" s="84"/>
      <c r="V63" s="84"/>
      <c r="W63" s="84"/>
      <c r="X63" s="84"/>
      <c r="Y63" s="84"/>
      <c r="Z63" s="84"/>
      <c r="AA63" s="84"/>
      <c r="AB63" s="84"/>
      <c r="AC63" s="84"/>
      <c r="AD63" s="84"/>
      <c r="AE63" s="84"/>
      <c r="AF63" s="84"/>
      <c r="AG63" s="84"/>
      <c r="AH63" s="85"/>
      <c r="AI63" s="85"/>
      <c r="CA63" s="175"/>
      <c r="CB63" s="175"/>
      <c r="CC63" s="175"/>
      <c r="CD63" s="175"/>
      <c r="CE63" s="169"/>
      <c r="CF63" s="169"/>
      <c r="CG63" s="175"/>
      <c r="CH63" s="175"/>
      <c r="CI63" s="175"/>
      <c r="CJ63" s="175"/>
      <c r="CK63" s="175"/>
      <c r="CL63" s="175"/>
      <c r="CM63" s="175"/>
      <c r="CN63" s="175"/>
      <c r="CO63" s="175"/>
      <c r="CP63" s="175"/>
      <c r="CQ63" s="175"/>
      <c r="CR63" s="175"/>
      <c r="CS63" s="175"/>
      <c r="CT63" s="175"/>
      <c r="CW63" s="169"/>
      <c r="CX63" s="169"/>
      <c r="CZ63" s="203"/>
      <c r="DA63" s="173"/>
      <c r="DB63" s="175"/>
      <c r="DC63" s="175"/>
      <c r="DD63" s="175"/>
      <c r="DE63" s="175"/>
      <c r="DF63" s="169"/>
    </row>
    <row r="64" spans="1:110" s="86" customFormat="1" ht="15.75" hidden="1">
      <c r="A64" s="153"/>
      <c r="B64" s="125"/>
      <c r="C64" s="153"/>
      <c r="D64" s="153"/>
      <c r="E64" s="125"/>
      <c r="F64" s="124" t="str">
        <f>[2]Oddíly!$E34</f>
        <v>Varns.</v>
      </c>
      <c r="G64" s="184"/>
      <c r="H64" s="184"/>
      <c r="I64" s="81"/>
      <c r="J64" s="185"/>
      <c r="K64" s="84"/>
      <c r="L64" s="84"/>
      <c r="M64" s="84"/>
      <c r="N64" s="84"/>
      <c r="O64" s="84"/>
      <c r="P64" s="84"/>
      <c r="Q64" s="84"/>
      <c r="R64" s="84"/>
      <c r="S64" s="84"/>
      <c r="T64" s="84"/>
      <c r="U64" s="84"/>
      <c r="V64" s="84"/>
      <c r="W64" s="84"/>
      <c r="X64" s="84"/>
      <c r="Y64" s="84"/>
      <c r="Z64" s="84"/>
      <c r="AA64" s="84"/>
      <c r="AB64" s="84"/>
      <c r="AC64" s="84"/>
      <c r="AD64" s="84"/>
      <c r="AE64" s="84"/>
      <c r="AF64" s="84"/>
      <c r="AG64" s="84"/>
      <c r="AH64" s="85"/>
      <c r="AI64" s="85"/>
      <c r="CA64" s="175"/>
      <c r="CB64" s="175"/>
      <c r="CC64" s="175"/>
      <c r="CD64" s="175"/>
      <c r="CE64" s="169"/>
      <c r="CF64" s="169"/>
      <c r="CG64" s="175"/>
      <c r="CH64" s="175"/>
      <c r="CI64" s="175"/>
      <c r="CJ64" s="175"/>
      <c r="CK64" s="175"/>
      <c r="CL64" s="175"/>
      <c r="CM64" s="175"/>
      <c r="CN64" s="175"/>
      <c r="CO64" s="175"/>
      <c r="CP64" s="175"/>
      <c r="CQ64" s="175"/>
      <c r="CR64" s="175"/>
      <c r="CS64" s="175"/>
      <c r="CT64" s="175"/>
      <c r="CW64" s="169"/>
      <c r="CX64" s="169"/>
      <c r="CZ64" s="203"/>
      <c r="DA64" s="173"/>
      <c r="DB64" s="175"/>
      <c r="DC64" s="175"/>
      <c r="DD64" s="175"/>
      <c r="DE64" s="175"/>
      <c r="DF64" s="169"/>
    </row>
    <row r="65" spans="1:110" s="86" customFormat="1" ht="15.75" hidden="1">
      <c r="A65" s="153"/>
      <c r="B65" s="125"/>
      <c r="C65" s="153"/>
      <c r="D65" s="153"/>
      <c r="E65" s="125"/>
      <c r="F65" s="124" t="str">
        <f>[2]Oddíly!$E33</f>
        <v>Lib.</v>
      </c>
      <c r="G65" s="184"/>
      <c r="H65" s="184"/>
      <c r="I65" s="81"/>
      <c r="J65" s="185"/>
      <c r="K65" s="84"/>
      <c r="L65" s="84"/>
      <c r="M65" s="84"/>
      <c r="N65" s="84"/>
      <c r="O65" s="84"/>
      <c r="P65" s="84"/>
      <c r="Q65" s="84"/>
      <c r="R65" s="84"/>
      <c r="S65" s="84"/>
      <c r="T65" s="84"/>
      <c r="U65" s="84"/>
      <c r="V65" s="84"/>
      <c r="W65" s="84"/>
      <c r="X65" s="84"/>
      <c r="Y65" s="84"/>
      <c r="Z65" s="84"/>
      <c r="AA65" s="84"/>
      <c r="AB65" s="84"/>
      <c r="AC65" s="84"/>
      <c r="AD65" s="84"/>
      <c r="AE65" s="84"/>
      <c r="AF65" s="84"/>
      <c r="AG65" s="84"/>
      <c r="AH65" s="85"/>
      <c r="AI65" s="85"/>
      <c r="CA65" s="175"/>
      <c r="CB65" s="175"/>
      <c r="CC65" s="175"/>
      <c r="CD65" s="175"/>
      <c r="CE65" s="169"/>
      <c r="CF65" s="169"/>
      <c r="CG65" s="175"/>
      <c r="CH65" s="175"/>
      <c r="CI65" s="175"/>
      <c r="CJ65" s="175"/>
      <c r="CK65" s="175"/>
      <c r="CL65" s="175"/>
      <c r="CM65" s="175"/>
      <c r="CN65" s="175"/>
      <c r="CO65" s="175"/>
      <c r="CP65" s="175"/>
      <c r="CQ65" s="175"/>
      <c r="CR65" s="175"/>
      <c r="CS65" s="175"/>
      <c r="CT65" s="175"/>
      <c r="CW65" s="169"/>
      <c r="CX65" s="169"/>
      <c r="CZ65" s="203"/>
      <c r="DA65" s="173"/>
      <c r="DB65" s="175"/>
      <c r="DC65" s="175"/>
      <c r="DD65" s="175"/>
      <c r="DE65" s="175"/>
      <c r="DF65" s="169"/>
    </row>
    <row r="66" spans="1:110" s="86" customFormat="1" ht="15.75" hidden="1">
      <c r="A66" s="153"/>
      <c r="B66" s="125"/>
      <c r="C66" s="153"/>
      <c r="D66" s="153"/>
      <c r="E66" s="125"/>
      <c r="F66" s="124" t="str">
        <f>[2]Oddíly!$E32</f>
        <v>Nur</v>
      </c>
      <c r="G66" s="184"/>
      <c r="H66" s="184"/>
      <c r="I66" s="81"/>
      <c r="J66" s="185"/>
      <c r="K66" s="84"/>
      <c r="L66" s="84"/>
      <c r="M66" s="84"/>
      <c r="N66" s="84"/>
      <c r="O66" s="84"/>
      <c r="P66" s="84"/>
      <c r="Q66" s="84"/>
      <c r="R66" s="84"/>
      <c r="S66" s="84"/>
      <c r="T66" s="84"/>
      <c r="U66" s="84"/>
      <c r="V66" s="84"/>
      <c r="W66" s="84"/>
      <c r="X66" s="84"/>
      <c r="Y66" s="84"/>
      <c r="Z66" s="84"/>
      <c r="AA66" s="84"/>
      <c r="AB66" s="84"/>
      <c r="AC66" s="84"/>
      <c r="AD66" s="84"/>
      <c r="AE66" s="84"/>
      <c r="AF66" s="84"/>
      <c r="AG66" s="84"/>
      <c r="AH66" s="85"/>
      <c r="AI66" s="85"/>
      <c r="CA66" s="175"/>
      <c r="CB66" s="175"/>
      <c r="CC66" s="175"/>
      <c r="CD66" s="175"/>
      <c r="CE66" s="169"/>
      <c r="CF66" s="169"/>
      <c r="CG66" s="175"/>
      <c r="CH66" s="175"/>
      <c r="CI66" s="175"/>
      <c r="CJ66" s="175"/>
      <c r="CK66" s="175"/>
      <c r="CL66" s="175"/>
      <c r="CM66" s="175"/>
      <c r="CN66" s="175"/>
      <c r="CO66" s="175"/>
      <c r="CP66" s="175"/>
      <c r="CQ66" s="175"/>
      <c r="CR66" s="175"/>
      <c r="CS66" s="175"/>
      <c r="CT66" s="175"/>
      <c r="CW66" s="169"/>
      <c r="CX66" s="169"/>
      <c r="CZ66" s="203"/>
      <c r="DA66" s="173"/>
      <c r="DB66" s="175"/>
      <c r="DC66" s="175"/>
      <c r="DD66" s="175"/>
      <c r="DE66" s="175"/>
      <c r="DF66" s="169"/>
    </row>
    <row r="67" spans="1:110" s="86" customFormat="1" ht="15.75" hidden="1">
      <c r="A67" s="153"/>
      <c r="B67" s="125"/>
      <c r="C67" s="153"/>
      <c r="D67" s="153"/>
      <c r="E67" s="125"/>
      <c r="F67" s="124" t="str">
        <f>[2]Oddíly!$E31</f>
        <v>Spoř.</v>
      </c>
      <c r="G67" s="184"/>
      <c r="H67" s="184"/>
      <c r="I67" s="81"/>
      <c r="J67" s="185"/>
      <c r="K67" s="84"/>
      <c r="L67" s="84"/>
      <c r="M67" s="84"/>
      <c r="N67" s="84"/>
      <c r="O67" s="84"/>
      <c r="P67" s="84"/>
      <c r="Q67" s="84"/>
      <c r="R67" s="84"/>
      <c r="S67" s="84"/>
      <c r="T67" s="84"/>
      <c r="U67" s="84"/>
      <c r="V67" s="84"/>
      <c r="W67" s="84"/>
      <c r="X67" s="84"/>
      <c r="Y67" s="84"/>
      <c r="Z67" s="84"/>
      <c r="AA67" s="84"/>
      <c r="AB67" s="84"/>
      <c r="AC67" s="84"/>
      <c r="AD67" s="84"/>
      <c r="AE67" s="84"/>
      <c r="AF67" s="84"/>
      <c r="AG67" s="84"/>
      <c r="AH67" s="85"/>
      <c r="AI67" s="85"/>
      <c r="CA67" s="175"/>
      <c r="CB67" s="175"/>
      <c r="CC67" s="175"/>
      <c r="CD67" s="175"/>
      <c r="CE67" s="169"/>
      <c r="CF67" s="169"/>
      <c r="CG67" s="175"/>
      <c r="CH67" s="175"/>
      <c r="CI67" s="175"/>
      <c r="CJ67" s="175"/>
      <c r="CK67" s="175"/>
      <c r="CL67" s="175"/>
      <c r="CM67" s="175"/>
      <c r="CN67" s="175"/>
      <c r="CO67" s="175"/>
      <c r="CP67" s="175"/>
      <c r="CQ67" s="175"/>
      <c r="CR67" s="175"/>
      <c r="CS67" s="175"/>
      <c r="CT67" s="175"/>
      <c r="CW67" s="169"/>
      <c r="CX67" s="169"/>
      <c r="CZ67" s="203"/>
      <c r="DA67" s="173"/>
      <c r="DB67" s="175"/>
      <c r="DC67" s="175"/>
      <c r="DD67" s="175"/>
      <c r="DE67" s="175"/>
      <c r="DF67" s="169"/>
    </row>
    <row r="68" spans="1:110" s="86" customFormat="1" ht="15.75" hidden="1">
      <c r="A68" s="153"/>
      <c r="B68" s="125"/>
      <c r="C68" s="153"/>
      <c r="D68" s="153"/>
      <c r="E68" s="125"/>
      <c r="F68" s="124" t="str">
        <f>[2]Oddíly!$E30</f>
        <v>Cíl Cho.</v>
      </c>
      <c r="G68" s="184"/>
      <c r="H68" s="184"/>
      <c r="I68" s="81"/>
      <c r="J68" s="185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84"/>
      <c r="Z68" s="84"/>
      <c r="AA68" s="84"/>
      <c r="AB68" s="84"/>
      <c r="AC68" s="84"/>
      <c r="AD68" s="84"/>
      <c r="AE68" s="84"/>
      <c r="AF68" s="84"/>
      <c r="AG68" s="84"/>
      <c r="AH68" s="85"/>
      <c r="AI68" s="85"/>
      <c r="CA68" s="175"/>
      <c r="CB68" s="175"/>
      <c r="CC68" s="175"/>
      <c r="CD68" s="175"/>
      <c r="CE68" s="169"/>
      <c r="CF68" s="169"/>
      <c r="CG68" s="175"/>
      <c r="CH68" s="175"/>
      <c r="CI68" s="175"/>
      <c r="CJ68" s="175"/>
      <c r="CK68" s="175"/>
      <c r="CL68" s="175"/>
      <c r="CM68" s="175"/>
      <c r="CN68" s="175"/>
      <c r="CO68" s="175"/>
      <c r="CP68" s="175"/>
      <c r="CQ68" s="175"/>
      <c r="CR68" s="175"/>
      <c r="CS68" s="175"/>
      <c r="CT68" s="175"/>
      <c r="CW68" s="169"/>
      <c r="CX68" s="169"/>
      <c r="CZ68" s="203"/>
      <c r="DA68" s="173"/>
      <c r="DB68" s="175"/>
      <c r="DC68" s="175"/>
      <c r="DD68" s="175"/>
      <c r="DE68" s="175"/>
      <c r="DF68" s="169"/>
    </row>
    <row r="69" spans="1:110" s="86" customFormat="1" ht="15.75" hidden="1">
      <c r="A69" s="153"/>
      <c r="B69" s="125"/>
      <c r="C69" s="153"/>
      <c r="D69" s="153"/>
      <c r="E69" s="125"/>
      <c r="F69" s="124" t="str">
        <f>[2]Oddíly!$E29</f>
        <v>CW Cho.</v>
      </c>
      <c r="G69" s="184"/>
      <c r="H69" s="184"/>
      <c r="I69" s="81"/>
      <c r="J69" s="185"/>
      <c r="K69" s="84"/>
      <c r="L69" s="84"/>
      <c r="M69" s="84"/>
      <c r="N69" s="84"/>
      <c r="O69" s="84"/>
      <c r="P69" s="84"/>
      <c r="Q69" s="84"/>
      <c r="R69" s="84"/>
      <c r="S69" s="84"/>
      <c r="T69" s="84"/>
      <c r="U69" s="84"/>
      <c r="V69" s="84"/>
      <c r="W69" s="84"/>
      <c r="X69" s="84"/>
      <c r="Y69" s="84"/>
      <c r="Z69" s="84"/>
      <c r="AA69" s="84"/>
      <c r="AB69" s="84"/>
      <c r="AC69" s="84"/>
      <c r="AD69" s="84"/>
      <c r="AE69" s="84"/>
      <c r="AF69" s="84"/>
      <c r="AG69" s="84"/>
      <c r="AH69" s="85"/>
      <c r="AI69" s="85"/>
      <c r="BE69" s="120" t="str">
        <f>BE78</f>
        <v>základ</v>
      </c>
      <c r="BF69" s="121" t="str">
        <f>IF(BF83="x",(IF(BF81="x",$BE$82,$BE$81)),(IF(BF82="x",$BE$82,$BE$81)))</f>
        <v>v.s.</v>
      </c>
      <c r="BG69" s="121" t="str">
        <f t="shared" ref="BG69:BM69" si="0">IF(BG83="x",(IF(BG81="x",$BE$82,$BE$81)),(IF(BG82="x",$BE$82,$BE$81)))</f>
        <v>v.s.</v>
      </c>
      <c r="BH69" s="121" t="str">
        <f t="shared" si="0"/>
        <v>v.s.</v>
      </c>
      <c r="BI69" s="121" t="str">
        <f t="shared" si="0"/>
        <v>v.s.</v>
      </c>
      <c r="BJ69" s="121" t="str">
        <f t="shared" si="0"/>
        <v>v.s.</v>
      </c>
      <c r="BK69" s="121" t="str">
        <f t="shared" si="0"/>
        <v>v.s.</v>
      </c>
      <c r="BL69" s="121" t="str">
        <f t="shared" si="0"/>
        <v>v.s.</v>
      </c>
      <c r="BM69" s="121" t="str">
        <f t="shared" si="0"/>
        <v>v.s.</v>
      </c>
      <c r="CA69" s="175"/>
      <c r="CB69" s="175"/>
      <c r="CC69" s="175"/>
      <c r="CD69" s="175"/>
      <c r="CE69" s="169"/>
      <c r="CF69" s="169"/>
      <c r="CG69" s="175"/>
      <c r="CH69" s="175"/>
      <c r="CI69" s="175"/>
      <c r="CJ69" s="175"/>
      <c r="CK69" s="175"/>
      <c r="CL69" s="175"/>
      <c r="CM69" s="175"/>
      <c r="CN69" s="175"/>
      <c r="CO69" s="175"/>
      <c r="CP69" s="175"/>
      <c r="CQ69" s="175"/>
      <c r="CR69" s="175"/>
      <c r="CS69" s="175"/>
      <c r="CT69" s="175"/>
      <c r="CW69" s="169"/>
      <c r="CX69" s="169"/>
      <c r="CZ69" s="203"/>
      <c r="DA69" s="173"/>
      <c r="DB69" s="175"/>
      <c r="DC69" s="175"/>
      <c r="DD69" s="175"/>
      <c r="DE69" s="175"/>
      <c r="DF69" s="169"/>
    </row>
    <row r="70" spans="1:110" s="86" customFormat="1" ht="15.75" hidden="1">
      <c r="A70" s="153"/>
      <c r="B70" s="125"/>
      <c r="C70" s="153"/>
      <c r="D70" s="153"/>
      <c r="E70" s="125"/>
      <c r="F70" s="124" t="str">
        <f>[2]Oddíly!$E28</f>
        <v>Klášt.</v>
      </c>
      <c r="G70" s="184"/>
      <c r="H70" s="184"/>
      <c r="I70" s="81"/>
      <c r="J70" s="185"/>
      <c r="K70" s="84"/>
      <c r="L70" s="84"/>
      <c r="M70" s="84"/>
      <c r="N70" s="84"/>
      <c r="O70" s="84"/>
      <c r="P70" s="84"/>
      <c r="Q70" s="84"/>
      <c r="R70" s="84"/>
      <c r="S70" s="84"/>
      <c r="T70" s="84"/>
      <c r="U70" s="84"/>
      <c r="V70" s="84"/>
      <c r="W70" s="84"/>
      <c r="X70" s="84"/>
      <c r="Y70" s="84"/>
      <c r="Z70" s="84"/>
      <c r="AA70" s="84"/>
      <c r="AB70" s="84"/>
      <c r="AC70" s="84"/>
      <c r="AD70" s="84"/>
      <c r="AE70" s="84"/>
      <c r="AF70" s="84"/>
      <c r="AG70" s="84"/>
      <c r="AH70" s="85"/>
      <c r="AI70" s="85"/>
      <c r="BE70" s="120"/>
      <c r="BF70" s="121" t="str">
        <f>IF(BF83="x",(IF(BF82="x",$BE$82,$BE$81)),(IF(BF81="x",$BE$82,$BE$81)))</f>
        <v>ř.ř.</v>
      </c>
      <c r="BG70" s="121" t="str">
        <f t="shared" ref="BG70:BM70" si="1">IF(BG83="x",(IF(BG82="x",$BE$82,$BE$81)),(IF(BG81="x",$BE$82,$BE$81)))</f>
        <v>ř.ř.</v>
      </c>
      <c r="BH70" s="121" t="str">
        <f t="shared" si="1"/>
        <v>ř.ř.</v>
      </c>
      <c r="BI70" s="121" t="str">
        <f t="shared" si="1"/>
        <v>ř.ř.</v>
      </c>
      <c r="BJ70" s="121" t="str">
        <f t="shared" si="1"/>
        <v>ř.ř.</v>
      </c>
      <c r="BK70" s="121" t="str">
        <f t="shared" si="1"/>
        <v>ř.ř.</v>
      </c>
      <c r="BL70" s="121" t="str">
        <f t="shared" si="1"/>
        <v>ř.ř.</v>
      </c>
      <c r="BM70" s="121" t="str">
        <f t="shared" si="1"/>
        <v>ř.ř.</v>
      </c>
      <c r="CA70" s="175"/>
      <c r="CB70" s="175"/>
      <c r="CC70" s="175"/>
      <c r="CD70" s="175"/>
      <c r="CE70" s="169"/>
      <c r="CF70" s="169"/>
      <c r="CG70" s="175"/>
      <c r="CH70" s="175"/>
      <c r="CI70" s="175"/>
      <c r="CJ70" s="175"/>
      <c r="CK70" s="175"/>
      <c r="CL70" s="175"/>
      <c r="CM70" s="175"/>
      <c r="CN70" s="175"/>
      <c r="CO70" s="175"/>
      <c r="CP70" s="175"/>
      <c r="CQ70" s="175"/>
      <c r="CR70" s="175"/>
      <c r="CS70" s="175"/>
      <c r="CT70" s="175"/>
      <c r="CW70" s="169"/>
      <c r="CX70" s="169"/>
      <c r="CZ70" s="203"/>
      <c r="DA70" s="173"/>
      <c r="DB70" s="175"/>
      <c r="DC70" s="175"/>
      <c r="DD70" s="175"/>
      <c r="DE70" s="175"/>
      <c r="DF70" s="169"/>
    </row>
    <row r="71" spans="1:110" s="86" customFormat="1" ht="15.75" hidden="1">
      <c r="A71" s="153"/>
      <c r="B71" s="125"/>
      <c r="C71" s="153"/>
      <c r="D71" s="153"/>
      <c r="E71" s="125"/>
      <c r="F71" s="124" t="str">
        <f>[2]Oddíly!$E27</f>
        <v>Tepl.</v>
      </c>
      <c r="G71" s="184"/>
      <c r="H71" s="184"/>
      <c r="I71" s="81"/>
      <c r="J71" s="185"/>
      <c r="K71" s="84"/>
      <c r="L71" s="84"/>
      <c r="M71" s="84"/>
      <c r="N71" s="84"/>
      <c r="O71" s="84"/>
      <c r="P71" s="84"/>
      <c r="Q71" s="84"/>
      <c r="R71" s="84"/>
      <c r="S71" s="84"/>
      <c r="T71" s="84"/>
      <c r="U71" s="84"/>
      <c r="V71" s="84"/>
      <c r="W71" s="84"/>
      <c r="X71" s="84"/>
      <c r="Y71" s="84"/>
      <c r="Z71" s="84"/>
      <c r="AA71" s="84"/>
      <c r="AB71" s="84"/>
      <c r="AC71" s="84"/>
      <c r="AD71" s="84"/>
      <c r="AE71" s="84"/>
      <c r="AF71" s="84"/>
      <c r="AG71" s="84"/>
      <c r="AH71" s="85"/>
      <c r="AI71" s="85"/>
      <c r="BF71" s="121"/>
      <c r="BG71" s="121"/>
      <c r="BH71" s="121"/>
      <c r="BI71" s="121"/>
      <c r="BJ71" s="121"/>
      <c r="BK71" s="121"/>
      <c r="BL71" s="121"/>
      <c r="BM71" s="121"/>
      <c r="CA71" s="175"/>
      <c r="CB71" s="175"/>
      <c r="CC71" s="175"/>
      <c r="CD71" s="175"/>
      <c r="CE71" s="169"/>
      <c r="CF71" s="169"/>
      <c r="CG71" s="175"/>
      <c r="CH71" s="175"/>
      <c r="CI71" s="175"/>
      <c r="CJ71" s="175"/>
      <c r="CK71" s="175"/>
      <c r="CL71" s="175"/>
      <c r="CM71" s="175"/>
      <c r="CN71" s="175"/>
      <c r="CO71" s="175"/>
      <c r="CP71" s="175"/>
      <c r="CQ71" s="175"/>
      <c r="CR71" s="175"/>
      <c r="CS71" s="175"/>
      <c r="CT71" s="175"/>
      <c r="CW71" s="169"/>
      <c r="CX71" s="169"/>
      <c r="CZ71" s="203"/>
      <c r="DA71" s="173"/>
      <c r="DB71" s="175"/>
      <c r="DC71" s="175"/>
      <c r="DD71" s="175"/>
      <c r="DE71" s="175"/>
      <c r="DF71" s="169"/>
    </row>
    <row r="72" spans="1:110" s="86" customFormat="1" ht="15.75" hidden="1">
      <c r="A72" s="153"/>
      <c r="B72" s="125"/>
      <c r="C72" s="153"/>
      <c r="D72" s="153"/>
      <c r="E72" s="125"/>
      <c r="F72" s="124" t="str">
        <f>[2]Oddíly!$E26</f>
        <v>Mezib.</v>
      </c>
      <c r="G72" s="184"/>
      <c r="H72" s="184"/>
      <c r="I72" s="81"/>
      <c r="J72" s="185"/>
      <c r="K72" s="84"/>
      <c r="L72" s="84"/>
      <c r="M72" s="84"/>
      <c r="N72" s="84"/>
      <c r="O72" s="84"/>
      <c r="P72" s="84"/>
      <c r="Q72" s="84"/>
      <c r="R72" s="84"/>
      <c r="S72" s="84"/>
      <c r="T72" s="84"/>
      <c r="U72" s="84"/>
      <c r="V72" s="84"/>
      <c r="W72" s="84"/>
      <c r="X72" s="84"/>
      <c r="Y72" s="84"/>
      <c r="Z72" s="84"/>
      <c r="AA72" s="84"/>
      <c r="AB72" s="84"/>
      <c r="AC72" s="84"/>
      <c r="AD72" s="84"/>
      <c r="AE72" s="84"/>
      <c r="AF72" s="84"/>
      <c r="AG72" s="84"/>
      <c r="AH72" s="85"/>
      <c r="AI72" s="85"/>
      <c r="BF72" s="121"/>
      <c r="BG72" s="121"/>
      <c r="BH72" s="121"/>
      <c r="BI72" s="121"/>
      <c r="BJ72" s="121"/>
      <c r="BK72" s="121"/>
      <c r="BL72" s="121"/>
      <c r="BM72" s="121"/>
      <c r="CA72" s="175"/>
      <c r="CB72" s="175"/>
      <c r="CC72" s="175"/>
      <c r="CD72" s="175"/>
      <c r="CE72" s="169"/>
      <c r="CF72" s="169"/>
      <c r="CG72" s="175"/>
      <c r="CH72" s="175"/>
      <c r="CI72" s="175"/>
      <c r="CJ72" s="175"/>
      <c r="CK72" s="175"/>
      <c r="CL72" s="175"/>
      <c r="CM72" s="175"/>
      <c r="CN72" s="175"/>
      <c r="CO72" s="175"/>
      <c r="CP72" s="175"/>
      <c r="CQ72" s="175"/>
      <c r="CR72" s="175"/>
      <c r="CS72" s="175"/>
      <c r="CT72" s="175"/>
      <c r="CW72" s="169"/>
      <c r="CX72" s="169"/>
      <c r="CZ72" s="203"/>
      <c r="DA72" s="173"/>
      <c r="DB72" s="175"/>
      <c r="DC72" s="175"/>
      <c r="DD72" s="175"/>
      <c r="DE72" s="175"/>
      <c r="DF72" s="169"/>
    </row>
    <row r="73" spans="1:110" s="86" customFormat="1" ht="15.75" hidden="1">
      <c r="A73" s="153">
        <v>16</v>
      </c>
      <c r="B73" s="125" t="str">
        <f>IF(C73=0,"xxx",([2]Hmotnosti!$BJ$6))</f>
        <v>xxx</v>
      </c>
      <c r="C73" s="153">
        <f>E73</f>
        <v>0</v>
      </c>
      <c r="D73" s="153"/>
      <c r="E73" s="125">
        <f>'[2]Základní údaje'!$H33</f>
        <v>0</v>
      </c>
      <c r="F73" s="124" t="str">
        <f>[2]Oddíly!$E25</f>
        <v>JK Stříb.</v>
      </c>
      <c r="G73" s="184"/>
      <c r="H73" s="184"/>
      <c r="I73" s="81"/>
      <c r="J73" s="185"/>
      <c r="K73" s="84"/>
      <c r="L73" s="84"/>
      <c r="M73" s="84"/>
      <c r="N73" s="84"/>
      <c r="O73" s="84"/>
      <c r="P73" s="84"/>
      <c r="Q73" s="84"/>
      <c r="R73" s="84"/>
      <c r="S73" s="84"/>
      <c r="T73" s="84"/>
      <c r="U73" s="84"/>
      <c r="V73" s="84"/>
      <c r="W73" s="84"/>
      <c r="X73" s="84"/>
      <c r="Y73" s="84"/>
      <c r="Z73" s="84"/>
      <c r="AA73" s="84"/>
      <c r="AB73" s="84"/>
      <c r="AC73" s="84"/>
      <c r="AD73" s="84"/>
      <c r="AE73" s="84"/>
      <c r="AF73" s="84"/>
      <c r="AG73" s="84"/>
      <c r="AH73" s="85"/>
      <c r="AI73" s="85"/>
      <c r="BF73" s="121"/>
      <c r="BG73" s="121"/>
      <c r="BH73" s="121"/>
      <c r="BI73" s="121"/>
      <c r="BJ73" s="121"/>
      <c r="BK73" s="121"/>
      <c r="BL73" s="121"/>
      <c r="BM73" s="121"/>
      <c r="CA73" s="175"/>
      <c r="CB73" s="175"/>
      <c r="CC73" s="175"/>
      <c r="CD73" s="175"/>
      <c r="CE73" s="169"/>
      <c r="CF73" s="169"/>
      <c r="CG73" s="175"/>
      <c r="CH73" s="175"/>
      <c r="CI73" s="175"/>
      <c r="CJ73" s="175"/>
      <c r="CK73" s="175"/>
      <c r="CL73" s="175"/>
      <c r="CM73" s="175"/>
      <c r="CN73" s="175"/>
      <c r="CO73" s="175"/>
      <c r="CP73" s="175"/>
      <c r="CQ73" s="175"/>
      <c r="CR73" s="175"/>
      <c r="CS73" s="175"/>
      <c r="CT73" s="175"/>
      <c r="CW73" s="169"/>
      <c r="CX73" s="169"/>
      <c r="CZ73" s="203"/>
      <c r="DA73" s="173"/>
      <c r="DB73" s="175"/>
      <c r="DC73" s="175"/>
      <c r="DD73" s="175"/>
      <c r="DE73" s="175"/>
      <c r="DF73" s="169"/>
    </row>
    <row r="74" spans="1:110" s="86" customFormat="1" ht="15.75" hidden="1">
      <c r="A74" s="153">
        <v>15</v>
      </c>
      <c r="B74" s="125" t="str">
        <f>IF(C74=0,"xxx",([2]Hmotnosti!$BF$6))</f>
        <v>xxx</v>
      </c>
      <c r="C74" s="153">
        <f t="shared" ref="C74:C88" si="2">E74</f>
        <v>0</v>
      </c>
      <c r="D74" s="153"/>
      <c r="E74" s="125">
        <f>'[2]Základní údaje'!$H32</f>
        <v>0</v>
      </c>
      <c r="F74" s="124" t="str">
        <f>[2]Oddíly!$E24</f>
        <v>M.Láz.</v>
      </c>
      <c r="G74" s="184"/>
      <c r="H74" s="184"/>
      <c r="I74" s="81"/>
      <c r="J74" s="185"/>
      <c r="K74" s="84"/>
      <c r="L74" s="84"/>
      <c r="M74" s="84"/>
      <c r="N74" s="84"/>
      <c r="O74" s="84"/>
      <c r="P74" s="84"/>
      <c r="Q74" s="84"/>
      <c r="R74" s="84"/>
      <c r="S74" s="84"/>
      <c r="T74" s="84"/>
      <c r="U74" s="84"/>
      <c r="V74" s="84"/>
      <c r="W74" s="84"/>
      <c r="X74" s="84"/>
      <c r="Y74" s="84"/>
      <c r="Z74" s="84"/>
      <c r="AA74" s="84"/>
      <c r="AB74" s="84"/>
      <c r="AC74" s="84"/>
      <c r="AD74" s="84"/>
      <c r="AE74" s="84"/>
      <c r="AF74" s="84"/>
      <c r="AG74" s="84"/>
      <c r="AH74" s="85"/>
      <c r="AI74" s="85"/>
      <c r="BE74" s="120" t="str">
        <f>[1]List1!$A$200</f>
        <v>chyba stylu</v>
      </c>
      <c r="BF74" s="121"/>
      <c r="BG74" s="121"/>
      <c r="BH74" s="121"/>
      <c r="BI74" s="121"/>
      <c r="BJ74" s="121"/>
      <c r="BK74" s="121"/>
      <c r="BL74" s="121"/>
      <c r="BM74" s="121"/>
      <c r="BN74" s="121"/>
      <c r="BO74" s="121"/>
      <c r="CA74" s="175"/>
      <c r="CB74" s="175"/>
      <c r="CC74" s="175"/>
      <c r="CD74" s="175"/>
      <c r="CE74" s="169"/>
      <c r="CF74" s="169"/>
      <c r="CG74" s="175"/>
      <c r="CH74" s="175"/>
      <c r="CI74" s="175"/>
      <c r="CJ74" s="175"/>
      <c r="CK74" s="175"/>
      <c r="CL74" s="175"/>
      <c r="CM74" s="175"/>
      <c r="CN74" s="175"/>
      <c r="CO74" s="175"/>
      <c r="CP74" s="175"/>
      <c r="CQ74" s="175"/>
      <c r="CR74" s="175"/>
      <c r="CS74" s="175"/>
      <c r="CT74" s="175"/>
      <c r="CW74" s="169"/>
      <c r="CX74" s="169"/>
      <c r="CZ74" s="203"/>
      <c r="DA74" s="173"/>
      <c r="DB74" s="175"/>
      <c r="DC74" s="175"/>
      <c r="DD74" s="175"/>
      <c r="DE74" s="175"/>
      <c r="DF74" s="169"/>
    </row>
    <row r="75" spans="1:110" s="86" customFormat="1" ht="15.75" hidden="1">
      <c r="A75" s="153">
        <v>14</v>
      </c>
      <c r="B75" s="125" t="str">
        <f>IF(C75=0,"xxx",(CONCATENATE([2]Hmotnosti!$BB$6)))</f>
        <v>xxx</v>
      </c>
      <c r="C75" s="153">
        <f t="shared" si="2"/>
        <v>0</v>
      </c>
      <c r="D75" s="153"/>
      <c r="E75" s="125">
        <f>'[2]Základní údaje'!$H31</f>
        <v>0</v>
      </c>
      <c r="F75" s="124" t="str">
        <f>[2]Oddíly!$E23</f>
        <v>Sok.Pl.</v>
      </c>
      <c r="G75" s="184"/>
      <c r="H75" s="184"/>
      <c r="I75" s="81"/>
      <c r="J75" s="185"/>
      <c r="K75" s="84"/>
      <c r="L75" s="84"/>
      <c r="M75" s="84"/>
      <c r="N75" s="84"/>
      <c r="O75" s="84"/>
      <c r="P75" s="84"/>
      <c r="Q75" s="84"/>
      <c r="R75" s="84"/>
      <c r="S75" s="84"/>
      <c r="T75" s="84"/>
      <c r="U75" s="84"/>
      <c r="V75" s="84"/>
      <c r="W75" s="84"/>
      <c r="X75" s="84"/>
      <c r="Y75" s="84"/>
      <c r="Z75" s="84"/>
      <c r="AA75" s="84"/>
      <c r="AB75" s="84"/>
      <c r="AC75" s="84"/>
      <c r="AD75" s="84"/>
      <c r="AE75" s="84"/>
      <c r="AF75" s="84"/>
      <c r="AG75" s="84"/>
      <c r="AH75" s="85"/>
      <c r="AI75" s="85"/>
      <c r="BE75" s="120" t="str">
        <f>[1]List1!$A$186</f>
        <v>OK</v>
      </c>
      <c r="BF75" s="121"/>
      <c r="BG75" s="121"/>
      <c r="BH75" s="121"/>
      <c r="BI75" s="121"/>
      <c r="BJ75" s="121"/>
      <c r="BK75" s="121"/>
      <c r="BL75" s="121"/>
      <c r="BM75" s="121"/>
      <c r="BN75" s="121"/>
      <c r="BO75" s="121"/>
      <c r="CA75" s="175"/>
      <c r="CB75" s="175"/>
      <c r="CC75" s="175"/>
      <c r="CD75" s="175"/>
      <c r="CE75" s="169"/>
      <c r="CF75" s="169"/>
      <c r="CG75" s="175"/>
      <c r="CH75" s="175"/>
      <c r="CI75" s="175"/>
      <c r="CJ75" s="175"/>
      <c r="CK75" s="175"/>
      <c r="CL75" s="175"/>
      <c r="CM75" s="175"/>
      <c r="CN75" s="175"/>
      <c r="CO75" s="175"/>
      <c r="CP75" s="175"/>
      <c r="CQ75" s="175"/>
      <c r="CR75" s="175"/>
      <c r="CS75" s="175"/>
      <c r="CT75" s="175"/>
      <c r="CW75" s="169"/>
      <c r="CX75" s="169"/>
      <c r="CZ75" s="203"/>
      <c r="DA75" s="173"/>
      <c r="DB75" s="175"/>
      <c r="DC75" s="175"/>
      <c r="DD75" s="175"/>
      <c r="DE75" s="175"/>
      <c r="DF75" s="169"/>
    </row>
    <row r="76" spans="1:110" s="86" customFormat="1" ht="15.75" hidden="1">
      <c r="A76" s="153">
        <v>13</v>
      </c>
      <c r="B76" s="125" t="str">
        <f>IF(C76=0,"xxx",(CONCATENATE([2]Hmotnosti!$AX$6)))</f>
        <v>xxx</v>
      </c>
      <c r="C76" s="153">
        <f t="shared" si="2"/>
        <v>0</v>
      </c>
      <c r="D76" s="153"/>
      <c r="E76" s="125">
        <f>'[2]Základní údaje'!$H30</f>
        <v>0</v>
      </c>
      <c r="F76" s="124" t="str">
        <f>[2]Oddíly!$E22</f>
        <v>Sl.Plz.</v>
      </c>
      <c r="G76" s="184"/>
      <c r="H76" s="184"/>
      <c r="I76" s="81"/>
      <c r="J76" s="185"/>
      <c r="K76" s="84"/>
      <c r="L76" s="84"/>
      <c r="M76" s="84"/>
      <c r="N76" s="84"/>
      <c r="O76" s="84"/>
      <c r="P76" s="84"/>
      <c r="Q76" s="84"/>
      <c r="R76" s="84"/>
      <c r="S76" s="84"/>
      <c r="T76" s="84"/>
      <c r="U76" s="84"/>
      <c r="V76" s="84"/>
      <c r="W76" s="84"/>
      <c r="X76" s="84"/>
      <c r="Y76" s="84"/>
      <c r="Z76" s="84"/>
      <c r="AA76" s="84"/>
      <c r="AB76" s="84"/>
      <c r="AC76" s="84"/>
      <c r="AD76" s="84"/>
      <c r="AE76" s="84"/>
      <c r="AF76" s="84"/>
      <c r="AG76" s="84"/>
      <c r="AH76" s="85"/>
      <c r="AI76" s="85"/>
      <c r="BE76" s="121"/>
      <c r="BF76" s="121"/>
      <c r="BG76" s="121"/>
      <c r="BH76" s="121"/>
      <c r="BI76" s="121"/>
      <c r="BJ76" s="121"/>
      <c r="BK76" s="121"/>
      <c r="BL76" s="121"/>
      <c r="BM76" s="121"/>
      <c r="BN76" s="121"/>
      <c r="BO76" s="121"/>
      <c r="CA76" s="175"/>
      <c r="CB76" s="175"/>
      <c r="CC76" s="175"/>
      <c r="CD76" s="175"/>
      <c r="CE76" s="169"/>
      <c r="CF76" s="169"/>
      <c r="CG76" s="175"/>
      <c r="CH76" s="175"/>
      <c r="CI76" s="175"/>
      <c r="CJ76" s="175"/>
      <c r="CK76" s="175"/>
      <c r="CL76" s="175"/>
      <c r="CM76" s="175"/>
      <c r="CN76" s="175"/>
      <c r="CO76" s="175"/>
      <c r="CP76" s="175"/>
      <c r="CQ76" s="175"/>
      <c r="CR76" s="175"/>
      <c r="CS76" s="175"/>
      <c r="CT76" s="175"/>
      <c r="CW76" s="169"/>
      <c r="CX76" s="169"/>
      <c r="CZ76" s="203"/>
      <c r="DA76" s="173"/>
      <c r="DB76" s="175"/>
      <c r="DC76" s="175"/>
      <c r="DD76" s="175"/>
      <c r="DE76" s="175"/>
      <c r="DF76" s="169"/>
    </row>
    <row r="77" spans="1:110" s="86" customFormat="1" ht="15.75" hidden="1">
      <c r="A77" s="153">
        <v>12</v>
      </c>
      <c r="B77" s="125" t="s">
        <v>165</v>
      </c>
      <c r="C77" s="153">
        <f t="shared" si="2"/>
        <v>0</v>
      </c>
      <c r="D77" s="153"/>
      <c r="E77" s="125">
        <v>0</v>
      </c>
      <c r="F77" s="124" t="str">
        <f>[2]Oddíly!$E21</f>
        <v>Břez.</v>
      </c>
      <c r="G77" s="184"/>
      <c r="H77" s="184"/>
      <c r="I77" s="81"/>
      <c r="J77" s="185"/>
      <c r="K77" s="84"/>
      <c r="L77" s="84"/>
      <c r="M77" s="84"/>
      <c r="N77" s="84"/>
      <c r="O77" s="84"/>
      <c r="P77" s="84"/>
      <c r="Q77" s="84"/>
      <c r="R77" s="84"/>
      <c r="S77" s="84"/>
      <c r="T77" s="84"/>
      <c r="U77" s="84"/>
      <c r="V77" s="84"/>
      <c r="W77" s="84"/>
      <c r="X77" s="84"/>
      <c r="Y77" s="84"/>
      <c r="Z77" s="84"/>
      <c r="AA77" s="84"/>
      <c r="AB77" s="84"/>
      <c r="AC77" s="84"/>
      <c r="AD77" s="84"/>
      <c r="AE77" s="84"/>
      <c r="AF77" s="84"/>
      <c r="AG77" s="84"/>
      <c r="AH77" s="85"/>
      <c r="AI77" s="85"/>
      <c r="BE77" s="121"/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CA77" s="175"/>
      <c r="CB77" s="175"/>
      <c r="CC77" s="175"/>
      <c r="CD77" s="175"/>
      <c r="CE77" s="169"/>
      <c r="CF77" s="169"/>
      <c r="CG77" s="175"/>
      <c r="CH77" s="175"/>
      <c r="CI77" s="175"/>
      <c r="CJ77" s="175"/>
      <c r="CK77" s="175"/>
      <c r="CL77" s="175"/>
      <c r="CM77" s="175"/>
      <c r="CN77" s="175"/>
      <c r="CO77" s="175"/>
      <c r="CP77" s="175"/>
      <c r="CQ77" s="175"/>
      <c r="CR77" s="175"/>
      <c r="CS77" s="175"/>
      <c r="CT77" s="175"/>
      <c r="CW77" s="169"/>
      <c r="CX77" s="169"/>
      <c r="CZ77" s="203"/>
      <c r="DA77" s="173"/>
      <c r="DB77" s="175"/>
      <c r="DC77" s="175"/>
      <c r="DD77" s="175"/>
      <c r="DE77" s="175"/>
      <c r="DF77" s="169"/>
    </row>
    <row r="78" spans="1:110" s="86" customFormat="1" ht="15.75" hidden="1">
      <c r="A78" s="153">
        <v>11</v>
      </c>
      <c r="B78" s="125" t="str">
        <f>IF(C78=0,"xxx",(CONCATENATE([2]Hmotnosti!AP$6)))</f>
        <v>xxx</v>
      </c>
      <c r="C78" s="153">
        <f t="shared" si="2"/>
        <v>0</v>
      </c>
      <c r="D78" s="153"/>
      <c r="E78" s="125">
        <f>'[2]Základní údaje'!$H28</f>
        <v>0</v>
      </c>
      <c r="F78" s="124" t="str">
        <f>[2]Oddíly!$E20</f>
        <v>Lok.Pl.</v>
      </c>
      <c r="G78" s="184"/>
      <c r="H78" s="184"/>
      <c r="I78" s="81"/>
      <c r="J78" s="185"/>
      <c r="K78" s="84"/>
      <c r="L78" s="84"/>
      <c r="M78" s="84"/>
      <c r="N78" s="84"/>
      <c r="O78" s="84"/>
      <c r="P78" s="84"/>
      <c r="Q78" s="84"/>
      <c r="R78" s="84"/>
      <c r="S78" s="84"/>
      <c r="T78" s="84"/>
      <c r="U78" s="84"/>
      <c r="V78" s="84"/>
      <c r="W78" s="84"/>
      <c r="X78" s="84"/>
      <c r="Y78" s="84"/>
      <c r="Z78" s="84"/>
      <c r="AA78" s="84"/>
      <c r="AB78" s="84"/>
      <c r="AC78" s="84"/>
      <c r="AD78" s="84"/>
      <c r="AE78" s="84"/>
      <c r="AF78" s="84"/>
      <c r="AG78" s="84"/>
      <c r="AH78" s="85"/>
      <c r="AI78" s="85"/>
      <c r="BE78" s="120" t="s">
        <v>107</v>
      </c>
      <c r="BF78" s="121"/>
      <c r="BG78" s="121"/>
      <c r="BH78" s="121"/>
      <c r="BI78" s="121"/>
      <c r="BJ78" s="121"/>
      <c r="BK78" s="121"/>
      <c r="BL78" s="121"/>
      <c r="BM78" s="121"/>
      <c r="BN78" s="121" t="str">
        <f t="shared" ref="BN78:BU79" si="3">$D$87</f>
        <v>v.s.</v>
      </c>
      <c r="BO78" s="121" t="str">
        <f t="shared" si="3"/>
        <v>v.s.</v>
      </c>
      <c r="BP78" s="121" t="str">
        <f t="shared" si="3"/>
        <v>v.s.</v>
      </c>
      <c r="BQ78" s="121" t="str">
        <f t="shared" si="3"/>
        <v>v.s.</v>
      </c>
      <c r="BR78" s="121" t="str">
        <f t="shared" si="3"/>
        <v>v.s.</v>
      </c>
      <c r="BS78" s="121" t="str">
        <f t="shared" si="3"/>
        <v>v.s.</v>
      </c>
      <c r="BT78" s="121" t="str">
        <f t="shared" si="3"/>
        <v>v.s.</v>
      </c>
      <c r="BU78" s="121" t="str">
        <f t="shared" si="3"/>
        <v>v.s.</v>
      </c>
      <c r="CA78" s="175"/>
      <c r="CB78" s="175"/>
      <c r="CC78" s="175"/>
      <c r="CD78" s="175"/>
      <c r="CE78" s="169"/>
      <c r="CF78" s="169"/>
      <c r="CG78" s="175"/>
      <c r="CH78" s="175"/>
      <c r="CI78" s="175"/>
      <c r="CJ78" s="175"/>
      <c r="CK78" s="175"/>
      <c r="CL78" s="175"/>
      <c r="CM78" s="175"/>
      <c r="CN78" s="175"/>
      <c r="CO78" s="175"/>
      <c r="CP78" s="175"/>
      <c r="CQ78" s="175"/>
      <c r="CR78" s="175"/>
      <c r="CS78" s="175"/>
      <c r="CT78" s="175"/>
      <c r="CW78" s="169"/>
      <c r="CX78" s="169"/>
      <c r="CZ78" s="203"/>
      <c r="DA78" s="173"/>
      <c r="DB78" s="175"/>
      <c r="DC78" s="175"/>
      <c r="DD78" s="175"/>
      <c r="DE78" s="175"/>
      <c r="DF78" s="169"/>
    </row>
    <row r="79" spans="1:110" s="86" customFormat="1" ht="15.75" hidden="1">
      <c r="A79" s="153">
        <v>10</v>
      </c>
      <c r="B79" s="125" t="str">
        <f>IF(C79=0,"xxx",(CONCATENATE([2]Hmotnosti!$AL6)))</f>
        <v>xxx</v>
      </c>
      <c r="C79" s="153">
        <f t="shared" si="2"/>
        <v>0</v>
      </c>
      <c r="D79" s="153"/>
      <c r="E79" s="125">
        <f>'[2]Základní údaje'!$H27</f>
        <v>0</v>
      </c>
      <c r="F79" s="124" t="str">
        <f>[2]Oddíly!$E19</f>
        <v>Holyš.</v>
      </c>
      <c r="G79" s="184"/>
      <c r="H79" s="184"/>
      <c r="I79" s="81"/>
      <c r="J79" s="185"/>
      <c r="K79" s="84"/>
      <c r="L79" s="84"/>
      <c r="M79" s="84"/>
      <c r="N79" s="84"/>
      <c r="O79" s="84"/>
      <c r="P79" s="84"/>
      <c r="Q79" s="84"/>
      <c r="R79" s="84"/>
      <c r="S79" s="84"/>
      <c r="T79" s="84"/>
      <c r="U79" s="84"/>
      <c r="V79" s="84"/>
      <c r="W79" s="84"/>
      <c r="X79" s="84"/>
      <c r="Y79" s="84"/>
      <c r="Z79" s="84"/>
      <c r="AA79" s="84"/>
      <c r="AB79" s="84"/>
      <c r="AC79" s="84"/>
      <c r="AD79" s="84"/>
      <c r="AE79" s="84"/>
      <c r="AF79" s="84"/>
      <c r="AG79" s="84"/>
      <c r="AH79" s="85"/>
      <c r="AI79" s="85"/>
      <c r="BE79" s="120"/>
      <c r="BF79" s="121"/>
      <c r="BG79" s="121"/>
      <c r="BH79" s="121"/>
      <c r="BI79" s="121"/>
      <c r="BJ79" s="121"/>
      <c r="BK79" s="121"/>
      <c r="BL79" s="121"/>
      <c r="BM79" s="121"/>
      <c r="BN79" s="121" t="str">
        <f t="shared" si="3"/>
        <v>v.s.</v>
      </c>
      <c r="BO79" s="121" t="str">
        <f t="shared" si="3"/>
        <v>v.s.</v>
      </c>
      <c r="BP79" s="121" t="str">
        <f t="shared" si="3"/>
        <v>v.s.</v>
      </c>
      <c r="BQ79" s="121" t="str">
        <f t="shared" si="3"/>
        <v>v.s.</v>
      </c>
      <c r="BR79" s="121" t="str">
        <f t="shared" si="3"/>
        <v>v.s.</v>
      </c>
      <c r="BS79" s="121" t="str">
        <f t="shared" si="3"/>
        <v>v.s.</v>
      </c>
      <c r="BT79" s="121" t="str">
        <f t="shared" si="3"/>
        <v>v.s.</v>
      </c>
      <c r="BU79" s="121" t="str">
        <f t="shared" si="3"/>
        <v>v.s.</v>
      </c>
      <c r="CA79" s="175"/>
      <c r="CB79" s="175"/>
      <c r="CC79" s="175"/>
      <c r="CD79" s="175"/>
      <c r="CE79" s="169"/>
      <c r="CF79" s="169"/>
      <c r="CG79" s="175"/>
      <c r="CH79" s="175"/>
      <c r="CI79" s="175"/>
      <c r="CJ79" s="175"/>
      <c r="CK79" s="175"/>
      <c r="CL79" s="175"/>
      <c r="CM79" s="175"/>
      <c r="CN79" s="175"/>
      <c r="CO79" s="175"/>
      <c r="CP79" s="175"/>
      <c r="CQ79" s="175"/>
      <c r="CR79" s="175"/>
      <c r="CS79" s="175"/>
      <c r="CT79" s="175"/>
      <c r="CW79" s="169"/>
      <c r="CX79" s="169"/>
      <c r="CZ79" s="203"/>
      <c r="DA79" s="173"/>
      <c r="DB79" s="175"/>
      <c r="DC79" s="175"/>
      <c r="DD79" s="175"/>
      <c r="DE79" s="175"/>
      <c r="DF79" s="169"/>
    </row>
    <row r="80" spans="1:110" s="86" customFormat="1" ht="15.75" hidden="1">
      <c r="A80" s="153">
        <v>9</v>
      </c>
      <c r="B80" s="125" t="str">
        <f>IF(C80=0,"xxx",(CONCATENATE([2]Hmotnosti!$AH$6)))</f>
        <v>xxx</v>
      </c>
      <c r="C80" s="153">
        <f t="shared" si="2"/>
        <v>0</v>
      </c>
      <c r="D80" s="153"/>
      <c r="E80" s="125">
        <f>'[2]Základní údaje'!$H26</f>
        <v>0</v>
      </c>
      <c r="F80" s="124" t="str">
        <f>[2]Oddíly!$E18</f>
        <v>Nejd.</v>
      </c>
      <c r="G80" s="184"/>
      <c r="H80" s="184"/>
      <c r="I80" s="81"/>
      <c r="J80" s="185"/>
      <c r="K80" s="84"/>
      <c r="L80" s="84"/>
      <c r="M80" s="84"/>
      <c r="N80" s="84"/>
      <c r="O80" s="84"/>
      <c r="P80" s="84"/>
      <c r="Q80" s="84"/>
      <c r="R80" s="84"/>
      <c r="S80" s="84"/>
      <c r="T80" s="84"/>
      <c r="U80" s="84"/>
      <c r="V80" s="84"/>
      <c r="W80" s="84"/>
      <c r="X80" s="84"/>
      <c r="Y80" s="84"/>
      <c r="Z80" s="84"/>
      <c r="AA80" s="84"/>
      <c r="AB80" s="84"/>
      <c r="AC80" s="84"/>
      <c r="AD80" s="84"/>
      <c r="AE80" s="84"/>
      <c r="AF80" s="84"/>
      <c r="AG80" s="84"/>
      <c r="AH80" s="85"/>
      <c r="AI80" s="85"/>
      <c r="BE80" s="120" t="str">
        <f>BE83</f>
        <v>jiný styl</v>
      </c>
      <c r="BF80" s="121"/>
      <c r="BG80" s="121"/>
      <c r="BH80" s="121"/>
      <c r="BI80" s="121"/>
      <c r="BJ80" s="121"/>
      <c r="BK80" s="121"/>
      <c r="BL80" s="121"/>
      <c r="BM80" s="121"/>
      <c r="BN80" s="121"/>
      <c r="BO80" s="121"/>
      <c r="BP80" s="121"/>
      <c r="BQ80" s="121"/>
      <c r="BR80" s="121"/>
      <c r="BS80" s="121"/>
      <c r="BT80" s="121"/>
      <c r="BU80" s="121"/>
      <c r="CA80" s="175"/>
      <c r="CB80" s="175"/>
      <c r="CC80" s="175"/>
      <c r="CD80" s="175"/>
      <c r="CE80" s="169"/>
      <c r="CF80" s="169"/>
      <c r="CG80" s="175"/>
      <c r="CH80" s="175"/>
      <c r="CI80" s="175"/>
      <c r="CJ80" s="175"/>
      <c r="CK80" s="175"/>
      <c r="CL80" s="175"/>
      <c r="CM80" s="175"/>
      <c r="CN80" s="175"/>
      <c r="CO80" s="175"/>
      <c r="CP80" s="175"/>
      <c r="CQ80" s="175"/>
      <c r="CR80" s="175"/>
      <c r="CS80" s="175"/>
      <c r="CT80" s="175"/>
      <c r="CW80" s="169"/>
      <c r="CX80" s="169"/>
      <c r="CZ80" s="203"/>
      <c r="DA80" s="173"/>
      <c r="DB80" s="175"/>
      <c r="DC80" s="175"/>
      <c r="DD80" s="175"/>
      <c r="DE80" s="175"/>
      <c r="DF80" s="169"/>
    </row>
    <row r="81" spans="1:110" s="86" customFormat="1" ht="15.75" hidden="1">
      <c r="A81" s="153">
        <v>8</v>
      </c>
      <c r="B81" s="125" t="str">
        <f>IF(C81=0,"xxx",(CONCATENATE([2]Hmotnosti!$AD$6)))</f>
        <v>xxx</v>
      </c>
      <c r="C81" s="153">
        <f t="shared" si="2"/>
        <v>0</v>
      </c>
      <c r="D81" s="153"/>
      <c r="E81" s="125">
        <f>[2]Hmotnosti!$AE$29</f>
        <v>0</v>
      </c>
      <c r="F81" s="124" t="str">
        <f>[2]Oddíly!$E17</f>
        <v>Stříb.</v>
      </c>
      <c r="G81" s="184"/>
      <c r="H81" s="184"/>
      <c r="I81" s="81"/>
      <c r="J81" s="185"/>
      <c r="K81" s="84"/>
      <c r="L81" s="84"/>
      <c r="M81" s="84"/>
      <c r="N81" s="120" t="str">
        <f>'[2]Základní údaje'!$F$6</f>
        <v>Výběr hlavního stylu pro tabulky</v>
      </c>
      <c r="O81" s="84"/>
      <c r="P81" s="84"/>
      <c r="Q81" s="84"/>
      <c r="R81" s="84"/>
      <c r="S81" s="84"/>
      <c r="T81" s="84"/>
      <c r="U81" s="84"/>
      <c r="V81" s="84"/>
      <c r="W81" s="84"/>
      <c r="X81" s="84"/>
      <c r="Y81" s="84"/>
      <c r="Z81" s="84"/>
      <c r="AA81" s="84"/>
      <c r="AB81" s="84"/>
      <c r="AC81" s="84"/>
      <c r="AD81" s="84"/>
      <c r="AE81" s="84"/>
      <c r="AF81" s="84"/>
      <c r="AG81" s="84"/>
      <c r="AH81" s="85"/>
      <c r="AI81" s="85"/>
      <c r="BE81" s="120" t="str">
        <f>'[2]Základní údaje'!$G$6</f>
        <v>ř.ř.</v>
      </c>
      <c r="BF81" s="121" t="str">
        <f>'[2]Základní údaje'!$G$7</f>
        <v/>
      </c>
      <c r="BG81" s="121" t="str">
        <f>'[2]Základní údaje'!$G$7</f>
        <v/>
      </c>
      <c r="BH81" s="121" t="str">
        <f>'[2]Základní údaje'!$G$7</f>
        <v/>
      </c>
      <c r="BI81" s="121" t="str">
        <f>'[2]Základní údaje'!$G$7</f>
        <v/>
      </c>
      <c r="BJ81" s="121" t="str">
        <f>'[2]Základní údaje'!$G$7</f>
        <v/>
      </c>
      <c r="BK81" s="121" t="str">
        <f>'[2]Základní údaje'!$G$7</f>
        <v/>
      </c>
      <c r="BL81" s="121" t="str">
        <f>'[2]Základní údaje'!$G$7</f>
        <v/>
      </c>
      <c r="BM81" s="121" t="str">
        <f>'[2]Základní údaje'!$G$7</f>
        <v/>
      </c>
      <c r="CA81" s="175"/>
      <c r="CB81" s="175"/>
      <c r="CC81" s="175"/>
      <c r="CD81" s="175"/>
      <c r="CE81" s="169"/>
      <c r="CF81" s="169"/>
      <c r="CG81" s="175"/>
      <c r="CH81" s="175"/>
      <c r="CI81" s="175"/>
      <c r="CJ81" s="175"/>
      <c r="CK81" s="175"/>
      <c r="CL81" s="175"/>
      <c r="CM81" s="175"/>
      <c r="CN81" s="175"/>
      <c r="CO81" s="175"/>
      <c r="CP81" s="175"/>
      <c r="CQ81" s="175"/>
      <c r="CR81" s="175"/>
      <c r="CS81" s="175"/>
      <c r="CT81" s="175"/>
      <c r="CW81" s="169"/>
      <c r="CX81" s="169"/>
      <c r="CZ81" s="203"/>
      <c r="DA81" s="173"/>
      <c r="DB81" s="175"/>
      <c r="DC81" s="175"/>
      <c r="DD81" s="175"/>
      <c r="DE81" s="175"/>
      <c r="DF81" s="169"/>
    </row>
    <row r="82" spans="1:110" s="86" customFormat="1" ht="15.75" hidden="1">
      <c r="A82" s="153">
        <v>7</v>
      </c>
      <c r="B82" s="125" t="str">
        <f>[2]Hmotnosti!$Z$7</f>
        <v>ž-ml.ž WU13</v>
      </c>
      <c r="C82" s="153" t="str">
        <f t="shared" si="2"/>
        <v>x</v>
      </c>
      <c r="D82" s="153"/>
      <c r="E82" s="125" t="str">
        <f>[2]Hmotnosti!$AA$29</f>
        <v>x</v>
      </c>
      <c r="F82" s="124" t="str">
        <f>[2]Oddíly!$E16</f>
        <v>Stoch.</v>
      </c>
      <c r="G82" s="184"/>
      <c r="H82" s="184"/>
      <c r="I82" s="81"/>
      <c r="J82" s="185"/>
      <c r="K82" s="84"/>
      <c r="L82" s="84"/>
      <c r="M82" s="84"/>
      <c r="N82" s="120"/>
      <c r="O82" s="84"/>
      <c r="P82" s="84"/>
      <c r="Q82" s="84"/>
      <c r="R82" s="84"/>
      <c r="S82" s="84"/>
      <c r="T82" s="84"/>
      <c r="U82" s="84"/>
      <c r="V82" s="84"/>
      <c r="W82" s="84"/>
      <c r="X82" s="84"/>
      <c r="Y82" s="84"/>
      <c r="Z82" s="84"/>
      <c r="AA82" s="84"/>
      <c r="AB82" s="84"/>
      <c r="AC82" s="84"/>
      <c r="AD82" s="84"/>
      <c r="AE82" s="84"/>
      <c r="AF82" s="84"/>
      <c r="AG82" s="84"/>
      <c r="AH82" s="85"/>
      <c r="AI82" s="85"/>
      <c r="BE82" s="120" t="str">
        <f>'[2]Základní údaje'!$H$6</f>
        <v>v.s.</v>
      </c>
      <c r="BF82" s="121" t="str">
        <f>'[2]Základní údaje'!$H$7</f>
        <v>x</v>
      </c>
      <c r="BG82" s="121" t="str">
        <f>'[2]Základní údaje'!$H$7</f>
        <v>x</v>
      </c>
      <c r="BH82" s="121" t="str">
        <f>'[2]Základní údaje'!$H$7</f>
        <v>x</v>
      </c>
      <c r="BI82" s="121" t="str">
        <f>'[2]Základní údaje'!$H$7</f>
        <v>x</v>
      </c>
      <c r="BJ82" s="121" t="str">
        <f>'[2]Základní údaje'!$H$7</f>
        <v>x</v>
      </c>
      <c r="BK82" s="121" t="str">
        <f>'[2]Základní údaje'!$H$7</f>
        <v>x</v>
      </c>
      <c r="BL82" s="121" t="str">
        <f>'[2]Základní údaje'!$H$7</f>
        <v>x</v>
      </c>
      <c r="BM82" s="121" t="str">
        <f>'[2]Základní údaje'!$H$7</f>
        <v>x</v>
      </c>
      <c r="CA82" s="175"/>
      <c r="CB82" s="175"/>
      <c r="CC82" s="175"/>
      <c r="CD82" s="175"/>
      <c r="CE82" s="169"/>
      <c r="CF82" s="169"/>
      <c r="CG82" s="175"/>
      <c r="CH82" s="175"/>
      <c r="CI82" s="175"/>
      <c r="CJ82" s="175"/>
      <c r="CK82" s="175"/>
      <c r="CL82" s="175"/>
      <c r="CM82" s="175"/>
      <c r="CN82" s="175"/>
      <c r="CO82" s="175"/>
      <c r="CP82" s="175"/>
      <c r="CQ82" s="175"/>
      <c r="CR82" s="175"/>
      <c r="CS82" s="175"/>
      <c r="CT82" s="175"/>
      <c r="CW82" s="169"/>
      <c r="CX82" s="169"/>
      <c r="CZ82" s="203"/>
      <c r="DA82" s="173"/>
      <c r="DB82" s="175"/>
      <c r="DC82" s="175"/>
      <c r="DD82" s="175"/>
      <c r="DE82" s="175"/>
      <c r="DF82" s="169"/>
    </row>
    <row r="83" spans="1:110" s="86" customFormat="1" ht="15.75" hidden="1">
      <c r="A83" s="153">
        <v>6</v>
      </c>
      <c r="B83" s="125" t="str">
        <f>[2]Hmotnosti!$V$7</f>
        <v>jun U20</v>
      </c>
      <c r="C83" s="153" t="str">
        <f t="shared" si="2"/>
        <v>x</v>
      </c>
      <c r="D83" s="153"/>
      <c r="E83" s="125" t="str">
        <f>[2]Hmotnosti!$W$29</f>
        <v>x</v>
      </c>
      <c r="F83" s="124" t="str">
        <f>[2]Oddíly!$E15</f>
        <v>Hnid.</v>
      </c>
      <c r="G83" s="184"/>
      <c r="H83" s="184"/>
      <c r="I83" s="81"/>
      <c r="J83" s="185"/>
      <c r="K83" s="84"/>
      <c r="L83" s="84"/>
      <c r="M83" s="84"/>
      <c r="N83" s="84"/>
      <c r="O83" s="84"/>
      <c r="P83" s="84"/>
      <c r="Q83" s="84"/>
      <c r="R83" s="84"/>
      <c r="S83" s="84"/>
      <c r="T83" s="84"/>
      <c r="U83" s="84"/>
      <c r="V83" s="84"/>
      <c r="W83" s="84"/>
      <c r="X83" s="84"/>
      <c r="Y83" s="84"/>
      <c r="Z83" s="84"/>
      <c r="AA83" s="84"/>
      <c r="AB83" s="84"/>
      <c r="AC83" s="84"/>
      <c r="AD83" s="84"/>
      <c r="AE83" s="84"/>
      <c r="AF83" s="84"/>
      <c r="AG83" s="84"/>
      <c r="AH83" s="85"/>
      <c r="AI83" s="85"/>
      <c r="BE83" s="120" t="str">
        <f>'[2]Základní údaje'!$E$15</f>
        <v>jiný styl</v>
      </c>
      <c r="BF83" s="121">
        <f>'[2]Základní údaje'!$E$17</f>
        <v>0</v>
      </c>
      <c r="BG83" s="121">
        <f>'[2]Základní údaje'!$E$18</f>
        <v>0</v>
      </c>
      <c r="BH83" s="121">
        <f>'[2]Základní údaje'!$E$19</f>
        <v>0</v>
      </c>
      <c r="BI83" s="121">
        <f>'[2]Základní údaje'!$E$20</f>
        <v>0</v>
      </c>
      <c r="BJ83" s="121">
        <f>'[2]Základní údaje'!$E$21</f>
        <v>0</v>
      </c>
      <c r="BK83" s="121">
        <f>'[2]Základní údaje'!$E$22</f>
        <v>0</v>
      </c>
      <c r="BL83" s="121">
        <f>'[2]Základní údaje'!$E$23</f>
        <v>0</v>
      </c>
      <c r="BM83" s="121">
        <f>'[2]Základní údaje'!$E$24</f>
        <v>0</v>
      </c>
      <c r="CA83" s="175"/>
      <c r="CB83" s="175"/>
      <c r="CC83" s="175"/>
      <c r="CD83" s="175"/>
      <c r="CE83" s="169"/>
      <c r="CF83" s="169"/>
      <c r="CG83" s="175"/>
      <c r="CH83" s="175"/>
      <c r="CI83" s="175"/>
      <c r="CJ83" s="175"/>
      <c r="CK83" s="175"/>
      <c r="CL83" s="175"/>
      <c r="CM83" s="175"/>
      <c r="CN83" s="175"/>
      <c r="CO83" s="175"/>
      <c r="CP83" s="175"/>
      <c r="CQ83" s="175"/>
      <c r="CR83" s="175"/>
      <c r="CS83" s="175"/>
      <c r="CT83" s="175"/>
      <c r="CW83" s="169"/>
      <c r="CX83" s="169"/>
      <c r="CZ83" s="203"/>
      <c r="DA83" s="173"/>
      <c r="DB83" s="175"/>
      <c r="DC83" s="175"/>
      <c r="DD83" s="175"/>
      <c r="DE83" s="175"/>
      <c r="DF83" s="169"/>
    </row>
    <row r="84" spans="1:110" s="86" customFormat="1" ht="15.75" hidden="1">
      <c r="A84" s="153">
        <v>5</v>
      </c>
      <c r="B84" s="125" t="str">
        <f>[2]Hmotnosti!$R$7</f>
        <v>kad U17</v>
      </c>
      <c r="C84" s="153" t="str">
        <f t="shared" si="2"/>
        <v>x</v>
      </c>
      <c r="D84" s="153"/>
      <c r="E84" s="125" t="str">
        <f>[2]Hmotnosti!$S$29</f>
        <v>x</v>
      </c>
      <c r="F84" s="124" t="str">
        <f>[2]Oddíly!$E14</f>
        <v>M.Bol.</v>
      </c>
      <c r="G84" s="184"/>
      <c r="H84" s="184"/>
      <c r="I84" s="81"/>
      <c r="J84" s="185"/>
      <c r="K84" s="84"/>
      <c r="L84" s="84"/>
      <c r="M84" s="84"/>
      <c r="N84" s="84"/>
      <c r="O84" s="84"/>
      <c r="P84" s="84"/>
      <c r="Q84" s="84"/>
      <c r="R84" s="84"/>
      <c r="S84" s="84"/>
      <c r="T84" s="84"/>
      <c r="U84" s="84"/>
      <c r="V84" s="84"/>
      <c r="W84" s="84"/>
      <c r="X84" s="84"/>
      <c r="Y84" s="84"/>
      <c r="Z84" s="84"/>
      <c r="AA84" s="84"/>
      <c r="AB84" s="84"/>
      <c r="AC84" s="84"/>
      <c r="AD84" s="84"/>
      <c r="AE84" s="84"/>
      <c r="AF84" s="84"/>
      <c r="AG84" s="84"/>
      <c r="AH84" s="85"/>
      <c r="AI84" s="85"/>
      <c r="BE84" s="120">
        <f>'[2]Základní údaje'!$CD$15</f>
        <v>0</v>
      </c>
      <c r="BF84" s="121" t="str">
        <f>'[2]Základní údaje'!$CD$17</f>
        <v>v.s.</v>
      </c>
      <c r="BG84" s="121" t="str">
        <f>'[2]Základní údaje'!$CD$18</f>
        <v>v.s.</v>
      </c>
      <c r="BH84" s="121" t="str">
        <f>'[2]Základní údaje'!$CD$19</f>
        <v>v.s.</v>
      </c>
      <c r="BI84" s="121" t="str">
        <f>'[2]Základní údaje'!$CD$20</f>
        <v>v.s.</v>
      </c>
      <c r="BJ84" s="121" t="str">
        <f>'[2]Základní údaje'!$CD$21</f>
        <v>v.s.</v>
      </c>
      <c r="BK84" s="121" t="str">
        <f>'[2]Základní údaje'!$CD$22</f>
        <v>v.s.</v>
      </c>
      <c r="BL84" s="121" t="str">
        <f>'[2]Základní údaje'!$CD$23</f>
        <v>v.s.</v>
      </c>
      <c r="BM84" s="121" t="str">
        <f>'[2]Základní údaje'!$CD$24</f>
        <v>v.s.</v>
      </c>
      <c r="CA84" s="175"/>
      <c r="CB84" s="175"/>
      <c r="CC84" s="175"/>
      <c r="CD84" s="175"/>
      <c r="CE84" s="169"/>
      <c r="CF84" s="169"/>
      <c r="CG84" s="175"/>
      <c r="CH84" s="175"/>
      <c r="CI84" s="175"/>
      <c r="CJ84" s="175"/>
      <c r="CK84" s="175"/>
      <c r="CL84" s="175"/>
      <c r="CM84" s="175"/>
      <c r="CN84" s="175"/>
      <c r="CO84" s="175"/>
      <c r="CP84" s="175"/>
      <c r="CQ84" s="175"/>
      <c r="CR84" s="175"/>
      <c r="CS84" s="175"/>
      <c r="CT84" s="175"/>
      <c r="CW84" s="169"/>
      <c r="CX84" s="169"/>
      <c r="CZ84" s="203"/>
      <c r="DA84" s="173"/>
      <c r="DB84" s="175"/>
      <c r="DC84" s="175"/>
      <c r="DD84" s="175"/>
      <c r="DE84" s="175"/>
      <c r="DF84" s="169"/>
    </row>
    <row r="85" spans="1:110" s="86" customFormat="1" ht="15.75" hidden="1">
      <c r="A85" s="153">
        <v>4</v>
      </c>
      <c r="B85" s="125" t="str">
        <f>[2]Hmotnosti!$N$7</f>
        <v>žák U15</v>
      </c>
      <c r="C85" s="153" t="str">
        <f t="shared" si="2"/>
        <v>x</v>
      </c>
      <c r="D85" s="153"/>
      <c r="E85" s="125" t="str">
        <f>[2]Hmotnosti!$O$29</f>
        <v>x</v>
      </c>
      <c r="F85" s="124" t="str">
        <f>[2]Oddíly!$E13</f>
        <v>Vyšeh.</v>
      </c>
      <c r="G85" s="184"/>
      <c r="H85" s="184"/>
      <c r="I85" s="81"/>
      <c r="J85" s="185"/>
      <c r="K85" s="84"/>
      <c r="L85" s="84"/>
      <c r="M85" s="84"/>
      <c r="N85" s="84"/>
      <c r="O85" s="84"/>
      <c r="P85" s="84"/>
      <c r="Q85" s="84"/>
      <c r="R85" s="84"/>
      <c r="S85" s="84"/>
      <c r="T85" s="84"/>
      <c r="U85" s="84"/>
      <c r="V85" s="84"/>
      <c r="W85" s="84"/>
      <c r="X85" s="84"/>
      <c r="Y85" s="84"/>
      <c r="Z85" s="84"/>
      <c r="AA85" s="84"/>
      <c r="AB85" s="84"/>
      <c r="AC85" s="84"/>
      <c r="AD85" s="84"/>
      <c r="AE85" s="84"/>
      <c r="AF85" s="84"/>
      <c r="AG85" s="84"/>
      <c r="AH85" s="85"/>
      <c r="AI85" s="85"/>
      <c r="BE85" s="120"/>
      <c r="BF85" s="121"/>
      <c r="BG85" s="121"/>
      <c r="BH85" s="121"/>
      <c r="BI85" s="121"/>
      <c r="BJ85" s="121"/>
      <c r="BK85" s="121"/>
      <c r="BL85" s="121"/>
      <c r="BM85" s="121"/>
      <c r="CA85" s="175"/>
      <c r="CB85" s="175"/>
      <c r="CC85" s="175"/>
      <c r="CD85" s="175"/>
      <c r="CE85" s="169"/>
      <c r="CF85" s="169"/>
      <c r="CG85" s="175"/>
      <c r="CH85" s="175"/>
      <c r="CI85" s="175"/>
      <c r="CJ85" s="175"/>
      <c r="CK85" s="175"/>
      <c r="CL85" s="175"/>
      <c r="CM85" s="175"/>
      <c r="CN85" s="175"/>
      <c r="CO85" s="175"/>
      <c r="CP85" s="175"/>
      <c r="CQ85" s="175"/>
      <c r="CR85" s="175"/>
      <c r="CS85" s="175"/>
      <c r="CT85" s="175"/>
      <c r="CW85" s="169"/>
      <c r="CX85" s="169"/>
      <c r="CZ85" s="203"/>
      <c r="DA85" s="173"/>
      <c r="DB85" s="175"/>
      <c r="DC85" s="175"/>
      <c r="DD85" s="175"/>
      <c r="DE85" s="175"/>
      <c r="DF85" s="169"/>
    </row>
    <row r="86" spans="1:110" s="86" customFormat="1" ht="15.75" hidden="1">
      <c r="A86" s="153">
        <v>3</v>
      </c>
      <c r="B86" s="125" t="str">
        <f>[2]Hmotnosti!$J$7</f>
        <v>ml.ž U13</v>
      </c>
      <c r="C86" s="153" t="str">
        <f t="shared" si="2"/>
        <v>x</v>
      </c>
      <c r="D86" s="153"/>
      <c r="E86" s="125" t="str">
        <f>[2]Hmotnosti!$K$29</f>
        <v>x</v>
      </c>
      <c r="F86" s="124" t="str">
        <f>[2]Oddíly!$E12</f>
        <v>Olymp</v>
      </c>
      <c r="G86" s="184"/>
      <c r="H86" s="184"/>
      <c r="I86" s="81"/>
      <c r="J86" s="185"/>
      <c r="K86" s="84"/>
      <c r="L86" s="84"/>
      <c r="M86" s="84"/>
      <c r="N86" s="84"/>
      <c r="O86" s="84"/>
      <c r="P86" s="84"/>
      <c r="Q86" s="84"/>
      <c r="R86" s="84"/>
      <c r="S86" s="84"/>
      <c r="T86" s="84"/>
      <c r="U86" s="84"/>
      <c r="V86" s="84"/>
      <c r="W86" s="84"/>
      <c r="X86" s="84"/>
      <c r="Y86" s="84"/>
      <c r="Z86" s="84"/>
      <c r="AA86" s="84"/>
      <c r="AB86" s="84"/>
      <c r="AC86" s="84"/>
      <c r="AD86" s="84"/>
      <c r="AE86" s="84"/>
      <c r="AF86" s="84"/>
      <c r="AG86" s="84"/>
      <c r="AH86" s="85"/>
      <c r="AI86" s="85"/>
      <c r="BF86" s="121">
        <v>1</v>
      </c>
      <c r="BG86" s="121">
        <v>2</v>
      </c>
      <c r="BH86" s="121">
        <v>3</v>
      </c>
      <c r="BI86" s="121">
        <v>4</v>
      </c>
      <c r="BJ86" s="121">
        <v>5</v>
      </c>
      <c r="BK86" s="121">
        <v>6</v>
      </c>
      <c r="BL86" s="121">
        <v>7</v>
      </c>
      <c r="BM86" s="121">
        <v>8</v>
      </c>
      <c r="BN86" s="121">
        <v>9</v>
      </c>
      <c r="BO86" s="121">
        <v>10</v>
      </c>
      <c r="BP86" s="121">
        <v>11</v>
      </c>
      <c r="BQ86" s="121">
        <v>12</v>
      </c>
      <c r="BR86" s="121">
        <v>13</v>
      </c>
      <c r="BS86" s="121">
        <v>14</v>
      </c>
      <c r="BT86" s="121">
        <v>15</v>
      </c>
      <c r="BU86" s="121">
        <v>16</v>
      </c>
      <c r="CA86" s="175"/>
      <c r="CB86" s="175"/>
      <c r="CC86" s="175"/>
      <c r="CD86" s="175"/>
      <c r="CE86" s="169"/>
      <c r="CF86" s="169"/>
      <c r="CG86" s="175"/>
      <c r="CH86" s="175"/>
      <c r="CI86" s="175"/>
      <c r="CJ86" s="175"/>
      <c r="CK86" s="175"/>
      <c r="CL86" s="175"/>
      <c r="CM86" s="175"/>
      <c r="CN86" s="175"/>
      <c r="CO86" s="175"/>
      <c r="CP86" s="175"/>
      <c r="CQ86" s="175"/>
      <c r="CR86" s="175"/>
      <c r="CS86" s="175"/>
      <c r="CT86" s="175"/>
      <c r="CW86" s="169"/>
      <c r="CX86" s="169"/>
      <c r="CZ86" s="203"/>
      <c r="DA86" s="173"/>
      <c r="DB86" s="175"/>
      <c r="DC86" s="175"/>
      <c r="DD86" s="175"/>
      <c r="DE86" s="175"/>
      <c r="DF86" s="169"/>
    </row>
    <row r="87" spans="1:110" s="86" customFormat="1" ht="15.75" hidden="1">
      <c r="A87" s="153">
        <v>2</v>
      </c>
      <c r="B87" s="125" t="str">
        <f>[2]Hmotnosti!$F$7</f>
        <v>A příp</v>
      </c>
      <c r="C87" s="153" t="str">
        <f t="shared" si="2"/>
        <v>x</v>
      </c>
      <c r="D87" s="153" t="str">
        <f>[1]List1!$A$164</f>
        <v>v.s.</v>
      </c>
      <c r="E87" s="125" t="str">
        <f>[2]Hmotnosti!$G$29</f>
        <v>x</v>
      </c>
      <c r="F87" s="124" t="str">
        <f>[2]Oddíly!$E11</f>
        <v>Smích.</v>
      </c>
      <c r="G87" s="184"/>
      <c r="H87" s="184"/>
      <c r="I87" s="81"/>
      <c r="J87" s="185"/>
      <c r="K87" s="84"/>
      <c r="L87" s="84" t="str">
        <f>BE75</f>
        <v>OK</v>
      </c>
      <c r="M87" s="84"/>
      <c r="N87" s="84"/>
      <c r="O87" s="84"/>
      <c r="P87" s="84"/>
      <c r="Q87" s="84"/>
      <c r="R87" s="84"/>
      <c r="S87" s="84"/>
      <c r="T87" s="84"/>
      <c r="U87" s="84"/>
      <c r="V87" s="84"/>
      <c r="W87" s="84"/>
      <c r="X87" s="84"/>
      <c r="Y87" s="84"/>
      <c r="Z87" s="84"/>
      <c r="AA87" s="84"/>
      <c r="AB87" s="84"/>
      <c r="AC87" s="84"/>
      <c r="AD87" s="84"/>
      <c r="AE87" s="84"/>
      <c r="AF87" s="84"/>
      <c r="AG87" s="84"/>
      <c r="AH87" s="85"/>
      <c r="AI87" s="85"/>
      <c r="BF87" s="121"/>
      <c r="BG87" s="121"/>
      <c r="BH87" s="121"/>
      <c r="BI87" s="121"/>
      <c r="BJ87" s="121"/>
      <c r="BK87" s="121"/>
      <c r="BL87" s="121"/>
      <c r="BM87" s="121"/>
      <c r="BN87" s="121" t="str">
        <f>BN78</f>
        <v>v.s.</v>
      </c>
      <c r="BO87" s="121" t="str">
        <f t="shared" ref="BO87:BU88" si="4">BO78</f>
        <v>v.s.</v>
      </c>
      <c r="BP87" s="121" t="str">
        <f t="shared" si="4"/>
        <v>v.s.</v>
      </c>
      <c r="BQ87" s="121" t="str">
        <f t="shared" si="4"/>
        <v>v.s.</v>
      </c>
      <c r="BR87" s="121" t="str">
        <f t="shared" si="4"/>
        <v>v.s.</v>
      </c>
      <c r="BS87" s="121" t="str">
        <f t="shared" si="4"/>
        <v>v.s.</v>
      </c>
      <c r="BT87" s="121" t="str">
        <f t="shared" si="4"/>
        <v>v.s.</v>
      </c>
      <c r="BU87" s="121" t="str">
        <f t="shared" si="4"/>
        <v>v.s.</v>
      </c>
      <c r="CA87" s="175"/>
      <c r="CB87" s="175"/>
      <c r="CC87" s="175"/>
      <c r="CD87" s="175"/>
      <c r="CE87" s="169"/>
      <c r="CF87" s="169"/>
      <c r="CG87" s="175"/>
      <c r="CH87" s="175"/>
      <c r="CI87" s="175"/>
      <c r="CJ87" s="175"/>
      <c r="CK87" s="175"/>
      <c r="CL87" s="175"/>
      <c r="CM87" s="175"/>
      <c r="CN87" s="175"/>
      <c r="CO87" s="175"/>
      <c r="CP87" s="175"/>
      <c r="CQ87" s="175"/>
      <c r="CR87" s="175"/>
      <c r="CS87" s="175"/>
      <c r="CT87" s="175"/>
      <c r="CW87" s="169"/>
      <c r="CX87" s="169"/>
      <c r="CZ87" s="203"/>
      <c r="DA87" s="173"/>
      <c r="DB87" s="175"/>
      <c r="DC87" s="175"/>
      <c r="DD87" s="175"/>
      <c r="DE87" s="175"/>
      <c r="DF87" s="169"/>
    </row>
    <row r="88" spans="1:110" s="86" customFormat="1" ht="16.5" hidden="1" thickBot="1">
      <c r="A88" s="153">
        <v>1</v>
      </c>
      <c r="B88" s="125" t="str">
        <f>[2]Hmotnosti!$B$7</f>
        <v>B příp</v>
      </c>
      <c r="C88" s="153" t="str">
        <f t="shared" si="2"/>
        <v>x</v>
      </c>
      <c r="D88" s="153" t="str">
        <f>[1]List1!$A$163</f>
        <v>ř.ř.</v>
      </c>
      <c r="E88" s="125" t="str">
        <f>[2]Hmotnosti!$C$29</f>
        <v>x</v>
      </c>
      <c r="F88" s="124" t="str">
        <f>[2]Oddíly!$E10</f>
        <v>Bohem.</v>
      </c>
      <c r="G88" s="184"/>
      <c r="H88" s="184"/>
      <c r="I88" s="81"/>
      <c r="J88" s="185"/>
      <c r="K88" s="84"/>
      <c r="L88" s="84"/>
      <c r="M88" s="84"/>
      <c r="N88" s="84"/>
      <c r="O88" s="84"/>
      <c r="P88" s="84"/>
      <c r="Q88" s="84"/>
      <c r="R88" s="84"/>
      <c r="S88" s="84"/>
      <c r="T88" s="84"/>
      <c r="U88" s="84"/>
      <c r="V88" s="160" t="s">
        <v>150</v>
      </c>
      <c r="W88" s="84"/>
      <c r="X88" s="84"/>
      <c r="Y88" s="84"/>
      <c r="Z88" s="84"/>
      <c r="AA88" s="84"/>
      <c r="AB88" s="84"/>
      <c r="AC88" s="84"/>
      <c r="AD88" s="84"/>
      <c r="AE88" s="84"/>
      <c r="AF88" s="84"/>
      <c r="AG88" s="84"/>
      <c r="AH88" s="85"/>
      <c r="AI88" s="85"/>
      <c r="AR88" s="161" t="s">
        <v>151</v>
      </c>
      <c r="BF88" s="121" t="str">
        <f>[2]Hmotnosti!$B$59</f>
        <v>v.s.</v>
      </c>
      <c r="BG88" s="121" t="str">
        <f>[2]Hmotnosti!$F$59</f>
        <v>v.s.</v>
      </c>
      <c r="BH88" s="121" t="str">
        <f>[2]Hmotnosti!$J$59</f>
        <v>v.s.</v>
      </c>
      <c r="BI88" s="121" t="str">
        <f>[2]Hmotnosti!$N$59</f>
        <v>v.s.</v>
      </c>
      <c r="BJ88" s="121" t="str">
        <f>[2]Hmotnosti!$R$59</f>
        <v>v.s.</v>
      </c>
      <c r="BK88" s="121" t="str">
        <f>[2]Hmotnosti!$V$59</f>
        <v>v.s.</v>
      </c>
      <c r="BL88" s="121" t="str">
        <f>[2]Hmotnosti!$Z$59</f>
        <v>v.s.</v>
      </c>
      <c r="BM88" s="121">
        <f>[2]Hmotnosti!$AD$59</f>
        <v>0</v>
      </c>
      <c r="BN88" s="121" t="str">
        <f>BN79</f>
        <v>v.s.</v>
      </c>
      <c r="BO88" s="121" t="str">
        <f t="shared" si="4"/>
        <v>v.s.</v>
      </c>
      <c r="BP88" s="121" t="str">
        <f t="shared" si="4"/>
        <v>v.s.</v>
      </c>
      <c r="BQ88" s="121" t="str">
        <f t="shared" si="4"/>
        <v>v.s.</v>
      </c>
      <c r="BR88" s="121" t="str">
        <f t="shared" si="4"/>
        <v>v.s.</v>
      </c>
      <c r="BS88" s="121" t="str">
        <f t="shared" si="4"/>
        <v>v.s.</v>
      </c>
      <c r="BT88" s="121" t="str">
        <f t="shared" si="4"/>
        <v>v.s.</v>
      </c>
      <c r="BU88" s="121" t="str">
        <f t="shared" si="4"/>
        <v>v.s.</v>
      </c>
      <c r="CA88" s="175"/>
      <c r="CB88" s="175"/>
      <c r="CC88" s="175"/>
      <c r="CD88" s="175"/>
      <c r="CE88" s="169"/>
      <c r="CF88" s="169"/>
      <c r="CG88" s="175"/>
      <c r="CH88" s="175"/>
      <c r="CI88" s="175"/>
      <c r="CJ88" s="175"/>
      <c r="CK88" s="175"/>
      <c r="CL88" s="175"/>
      <c r="CM88" s="175"/>
      <c r="CN88" s="175"/>
      <c r="CO88" s="175"/>
      <c r="CP88" s="175"/>
      <c r="CQ88" s="175"/>
      <c r="CR88" s="175"/>
      <c r="CS88" s="175"/>
      <c r="CT88" s="175"/>
      <c r="CW88" s="169"/>
      <c r="CX88" s="169"/>
      <c r="CZ88" s="203"/>
      <c r="DA88" s="173"/>
      <c r="DB88" s="175"/>
      <c r="DC88" s="175"/>
      <c r="DD88" s="175"/>
      <c r="DE88" s="175"/>
      <c r="DF88" s="169"/>
    </row>
    <row r="89" spans="1:110" ht="48" thickBot="1">
      <c r="A89" s="154" t="str">
        <f>CONCATENATE([1]List1!$B$3)</f>
        <v>číslo</v>
      </c>
      <c r="B89" s="186" t="str">
        <f>CONCATENATE([1]List1!$A$7)</f>
        <v>věk. kat.</v>
      </c>
      <c r="C89" s="186" t="str">
        <f>CONCATENATE([1]List1!$A$8)</f>
        <v>hmot.</v>
      </c>
      <c r="D89" s="187" t="str">
        <f>[1]List1!$A$10</f>
        <v>styl</v>
      </c>
      <c r="E89" s="188" t="str">
        <f>CONCATENATE([1]List1!$B$4)</f>
        <v>příjmení a jméno</v>
      </c>
      <c r="F89" s="126" t="str">
        <f>CONCATENATE([1]List1!$B$5)</f>
        <v>oddíl</v>
      </c>
      <c r="G89" s="189" t="str">
        <f>CONCATENATE([1]List1!$B$6)</f>
        <v>ročník</v>
      </c>
      <c r="H89" s="126" t="str">
        <f>CONCATENATE([1]List1!$B$7)</f>
        <v>los</v>
      </c>
      <c r="I89" s="114" t="str">
        <f>CONCATENATE([1]List1!$B$8)</f>
        <v>skut. hmot. kg</v>
      </c>
      <c r="J89" s="190" t="str">
        <f>[1]List1!$A$205</f>
        <v>výsledek operací</v>
      </c>
      <c r="L89" s="162" t="s">
        <v>102</v>
      </c>
      <c r="M89" s="159" t="s">
        <v>101</v>
      </c>
      <c r="N89" s="159" t="s">
        <v>104</v>
      </c>
      <c r="O89" s="159" t="s">
        <v>88</v>
      </c>
      <c r="P89" s="159" t="s">
        <v>103</v>
      </c>
      <c r="Q89" s="159" t="s">
        <v>89</v>
      </c>
      <c r="R89" s="165"/>
      <c r="S89" s="165" t="str">
        <f>D89</f>
        <v>styl</v>
      </c>
      <c r="T89" s="159" t="s">
        <v>91</v>
      </c>
      <c r="U89" s="159" t="s">
        <v>90</v>
      </c>
      <c r="V89" s="97">
        <v>1</v>
      </c>
      <c r="W89" s="97">
        <v>2</v>
      </c>
      <c r="X89" s="97">
        <v>3</v>
      </c>
      <c r="Y89" s="97">
        <v>4</v>
      </c>
      <c r="Z89" s="97">
        <v>5</v>
      </c>
      <c r="AA89" s="97">
        <v>6</v>
      </c>
      <c r="AB89" s="97">
        <v>7</v>
      </c>
      <c r="AC89" s="97">
        <v>8</v>
      </c>
      <c r="AD89" s="97">
        <v>9</v>
      </c>
      <c r="AE89" s="97">
        <v>10</v>
      </c>
      <c r="AF89" s="97">
        <v>11</v>
      </c>
      <c r="AG89" s="97">
        <v>12</v>
      </c>
      <c r="AH89" s="97">
        <v>13</v>
      </c>
      <c r="AI89" s="97">
        <v>14</v>
      </c>
      <c r="AJ89" s="92">
        <v>15</v>
      </c>
      <c r="AK89" s="92">
        <v>16</v>
      </c>
      <c r="AL89" s="92">
        <v>17</v>
      </c>
      <c r="AM89" s="92">
        <v>18</v>
      </c>
      <c r="AN89" s="92">
        <v>19</v>
      </c>
      <c r="AO89" s="92">
        <v>20</v>
      </c>
      <c r="AP89" s="98"/>
      <c r="AR89" s="117" t="s">
        <v>95</v>
      </c>
      <c r="AS89" s="117" t="s">
        <v>105</v>
      </c>
      <c r="AT89" s="117" t="s">
        <v>106</v>
      </c>
      <c r="AU89" s="117" t="s">
        <v>94</v>
      </c>
      <c r="AV89" s="118" t="s">
        <v>96</v>
      </c>
      <c r="AW89" s="117" t="s">
        <v>97</v>
      </c>
      <c r="AZ89" s="117" t="s">
        <v>98</v>
      </c>
      <c r="BA89" s="118" t="s">
        <v>93</v>
      </c>
      <c r="BB89" s="117" t="s">
        <v>99</v>
      </c>
      <c r="BC89" s="117" t="s">
        <v>100</v>
      </c>
      <c r="BF89" s="119" t="str">
        <f>B88</f>
        <v>B příp</v>
      </c>
      <c r="BG89" s="119" t="str">
        <f>B87</f>
        <v>A příp</v>
      </c>
      <c r="BH89" s="119" t="str">
        <f>B86</f>
        <v>ml.ž U13</v>
      </c>
      <c r="BI89" s="119" t="str">
        <f>B85</f>
        <v>žák U15</v>
      </c>
      <c r="BJ89" s="119" t="str">
        <f>B84</f>
        <v>kad U17</v>
      </c>
      <c r="BK89" s="119" t="str">
        <f>B83</f>
        <v>jun U20</v>
      </c>
      <c r="BL89" s="119" t="str">
        <f>B82</f>
        <v>ž-ml.ž WU13</v>
      </c>
      <c r="BM89" s="119" t="str">
        <f>B81</f>
        <v>xxx</v>
      </c>
      <c r="BN89" s="119" t="str">
        <f>B80</f>
        <v>xxx</v>
      </c>
      <c r="BO89" s="119" t="str">
        <f>B79</f>
        <v>xxx</v>
      </c>
      <c r="BP89" s="119" t="str">
        <f>B78</f>
        <v>xxx</v>
      </c>
      <c r="BQ89" s="119" t="str">
        <f>B77</f>
        <v>xxx</v>
      </c>
      <c r="BR89" s="119" t="str">
        <f>B76</f>
        <v>xxx</v>
      </c>
      <c r="BS89" s="119" t="str">
        <f>B75</f>
        <v>xxx</v>
      </c>
      <c r="BT89" s="119" t="str">
        <f>B74</f>
        <v>xxx</v>
      </c>
      <c r="BU89" s="119" t="str">
        <f>B73</f>
        <v>xxx</v>
      </c>
      <c r="BV89" s="122" t="s">
        <v>108</v>
      </c>
      <c r="BW89" s="119" t="s">
        <v>109</v>
      </c>
      <c r="BX89" s="119" t="s">
        <v>110</v>
      </c>
      <c r="BY89" s="119" t="s">
        <v>111</v>
      </c>
      <c r="CA89" s="92" t="str">
        <f t="shared" ref="CA89:CG89" si="5">A89</f>
        <v>číslo</v>
      </c>
      <c r="CB89" s="92" t="str">
        <f t="shared" si="5"/>
        <v>věk. kat.</v>
      </c>
      <c r="CC89" s="92" t="str">
        <f t="shared" si="5"/>
        <v>hmot.</v>
      </c>
      <c r="CD89" s="92" t="str">
        <f t="shared" si="5"/>
        <v>styl</v>
      </c>
      <c r="CE89" s="92" t="str">
        <f t="shared" si="5"/>
        <v>příjmení a jméno</v>
      </c>
      <c r="CF89" s="92" t="str">
        <f t="shared" si="5"/>
        <v>oddíl</v>
      </c>
      <c r="CG89" s="92" t="str">
        <f t="shared" si="5"/>
        <v>ročník</v>
      </c>
      <c r="CK89" s="92" t="str">
        <f>CD89</f>
        <v>styl</v>
      </c>
      <c r="CL89" s="92" t="s">
        <v>154</v>
      </c>
      <c r="CM89" s="92" t="s">
        <v>144</v>
      </c>
      <c r="CN89" s="92" t="s">
        <v>153</v>
      </c>
      <c r="CP89" s="92" t="s">
        <v>152</v>
      </c>
      <c r="CR89" s="92" t="s">
        <v>117</v>
      </c>
      <c r="CT89" s="92" t="str">
        <f t="shared" ref="CT89:CY89" si="6">CB89</f>
        <v>věk. kat.</v>
      </c>
      <c r="CU89" s="92" t="str">
        <f t="shared" si="6"/>
        <v>hmot.</v>
      </c>
      <c r="CV89" s="92" t="str">
        <f t="shared" si="6"/>
        <v>styl</v>
      </c>
      <c r="CW89" s="92" t="str">
        <f t="shared" si="6"/>
        <v>příjmení a jméno</v>
      </c>
      <c r="CX89" s="92" t="str">
        <f t="shared" si="6"/>
        <v>oddíl</v>
      </c>
      <c r="CY89" s="92" t="str">
        <f t="shared" si="6"/>
        <v>ročník</v>
      </c>
      <c r="DB89" s="92" t="str">
        <f>D89</f>
        <v>styl</v>
      </c>
      <c r="DC89" s="92" t="s">
        <v>157</v>
      </c>
      <c r="DD89" s="176" t="str">
        <f>H89</f>
        <v>los</v>
      </c>
    </row>
    <row r="90" spans="1:110" ht="15.75">
      <c r="A90" s="170" t="e">
        <f>IF(CS90="","",CS90)</f>
        <v>#REF!</v>
      </c>
      <c r="B90" s="198" t="e">
        <f t="shared" ref="B90:G90" si="7">IF(CT90="","",CT90)</f>
        <v>#REF!</v>
      </c>
      <c r="C90" s="198" t="e">
        <f t="shared" si="7"/>
        <v>#REF!</v>
      </c>
      <c r="D90" s="198" t="e">
        <f t="shared" si="7"/>
        <v>#REF!</v>
      </c>
      <c r="E90" s="199" t="e">
        <f t="shared" si="7"/>
        <v>#REF!</v>
      </c>
      <c r="F90" s="199" t="e">
        <f t="shared" si="7"/>
        <v>#REF!</v>
      </c>
      <c r="G90" s="198" t="e">
        <f t="shared" si="7"/>
        <v>#REF!</v>
      </c>
      <c r="H90" s="200"/>
      <c r="I90" s="99"/>
      <c r="J90" s="192" t="e">
        <f>L90</f>
        <v>#REF!</v>
      </c>
      <c r="K90" s="74" t="e">
        <f>IF(B90="","",(IF($B90=$T$7,IF((C90+$T$8)&gt;($I90-0.1),"",$L$7),IF($B90=$AC$7,IF((C90+$AC$8)&gt;($I90-0.1),"",$L$7),""))))</f>
        <v>#REF!</v>
      </c>
      <c r="L90" s="74" t="e">
        <f t="shared" ref="L90:L153" si="8">IF(B90="xxx",$L$37,(IF(I90="",(IF(N90="",(IF(M90="",(IF(Q90="","",Q90)),M90)),N90)),BC90)))</f>
        <v>#REF!</v>
      </c>
      <c r="M90" s="97" t="e">
        <f t="shared" ref="M90:M153" si="9">IF(E90="",(IF(B90="","",IF(AV90="",IF(C90="",Q90,(AW90)),(Q90)))),IF(E90="",(BC90),""))</f>
        <v>#REF!</v>
      </c>
      <c r="N90" s="97" t="e">
        <f t="shared" ref="N90:N153" si="10">IF(D90="","",(BY90))</f>
        <v>#REF!</v>
      </c>
      <c r="O90" s="97" t="e">
        <f t="shared" ref="O90:O97" si="11">IF(B90=$B$88,1,IF(B90=$B$87,2,IF(B90=$B$86,3,IF(B90=$B$85,4,IF(B90=$B$84,5,IF(B90=$B$83,6,IF(B90=$B$82,7,IF(B90=$B$81,8,""))))))))</f>
        <v>#REF!</v>
      </c>
      <c r="P90" s="97" t="e">
        <f>IF(B90=$B$80,9,IF(B90=$B$79,10,IF(B90=$B$78,11,IF(B90=$B$77,12,IF(B90=$B$76,13,IF(B90=$B$75,14,IF(B90=$B$74,15,IF(B90=$B$73,16,""))))))))</f>
        <v>#REF!</v>
      </c>
      <c r="Q90" s="97" t="e">
        <f>IF(B90="","",IF(T90=0,$L$37,$L$36))</f>
        <v>#REF!</v>
      </c>
      <c r="R90" s="97"/>
      <c r="S90" s="97">
        <f>Registrace!CD10</f>
        <v>2</v>
      </c>
      <c r="T90" s="97" t="e">
        <f>(IF(O90="",0,O90))+(IF(P90="",0,P90))</f>
        <v>#REF!</v>
      </c>
      <c r="U90" s="97" t="e">
        <f t="shared" ref="U90:U153" si="12">IF(T90=0,17,(T90))</f>
        <v>#REF!</v>
      </c>
      <c r="V90" s="97" t="e">
        <f>INDEX($O$40:$AE$59,$V$89,$U90)</f>
        <v>#REF!</v>
      </c>
      <c r="W90" s="97" t="e">
        <f t="shared" ref="W90:W153" si="13">INDEX($O$40:$AE$59,$W$89,$U90)</f>
        <v>#REF!</v>
      </c>
      <c r="X90" s="97" t="e">
        <f t="shared" ref="X90:X153" si="14">INDEX($O$40:$AE$59,$X$89,$U90)</f>
        <v>#REF!</v>
      </c>
      <c r="Y90" s="97" t="e">
        <f t="shared" ref="Y90:Y153" si="15">INDEX($O$40:$AE$59,$Y$89,$U90)</f>
        <v>#REF!</v>
      </c>
      <c r="Z90" s="97" t="e">
        <f t="shared" ref="Z90:Z153" si="16">INDEX($O$40:$AE$59,$Z$89,$U90)</f>
        <v>#REF!</v>
      </c>
      <c r="AA90" s="97" t="e">
        <f t="shared" ref="AA90:AA153" si="17">INDEX($O$40:$AE$59,$AA$89,$U90)</f>
        <v>#REF!</v>
      </c>
      <c r="AB90" s="97" t="e">
        <f t="shared" ref="AB90:AB153" si="18">INDEX($O$40:$AE$59,$AB$89,$U90)</f>
        <v>#REF!</v>
      </c>
      <c r="AC90" s="97" t="e">
        <f t="shared" ref="AC90:AC153" si="19">INDEX($O$40:$AE$59,$AC$89,$U90)</f>
        <v>#REF!</v>
      </c>
      <c r="AD90" s="97" t="e">
        <f t="shared" ref="AD90:AD153" si="20">INDEX($O$40:$AE$59,$AD$89,$U90)</f>
        <v>#REF!</v>
      </c>
      <c r="AE90" s="97" t="e">
        <f>INDEX($O$40:$AE$59,$AE$89,$U90)</f>
        <v>#REF!</v>
      </c>
      <c r="AF90" s="97" t="e">
        <f>INDEX($O$40:$AE$59,$AF$89,$U90)</f>
        <v>#REF!</v>
      </c>
      <c r="AG90" s="97" t="e">
        <f t="shared" ref="AG90:AG153" si="21">INDEX($O$40:$AE$59,$AG$89,$U90)</f>
        <v>#REF!</v>
      </c>
      <c r="AH90" s="97" t="e">
        <f t="shared" ref="AH90:AH153" si="22">INDEX($O$40:$AE$59,$AH$89,$U90)</f>
        <v>#REF!</v>
      </c>
      <c r="AI90" s="97" t="e">
        <f t="shared" ref="AI90:AI153" si="23">INDEX($O$40:$AE$59,$AI$89,$U90)</f>
        <v>#REF!</v>
      </c>
      <c r="AJ90" s="97" t="e">
        <f t="shared" ref="AJ90:AJ153" si="24">INDEX($O$40:$AE$59,$AJ$89,$U90)</f>
        <v>#REF!</v>
      </c>
      <c r="AK90" s="97" t="e">
        <f t="shared" ref="AK90:AK153" si="25">INDEX($O$40:$AE$59,$AK$89,$U90)</f>
        <v>#REF!</v>
      </c>
      <c r="AL90" s="97" t="e">
        <f t="shared" ref="AL90:AL153" si="26">INDEX($O$40:$AE$59,$AL$89,$U90)</f>
        <v>#REF!</v>
      </c>
      <c r="AM90" s="97" t="e">
        <f t="shared" ref="AM90:AM153" si="27">INDEX($O$40:$AE$59,$AM$89,$U90)</f>
        <v>#REF!</v>
      </c>
      <c r="AN90" s="97" t="e">
        <f t="shared" ref="AN90:AN153" si="28">INDEX($O$40:$AE$59,$AN$89,$U90)</f>
        <v>#REF!</v>
      </c>
      <c r="AO90" s="97" t="e">
        <f t="shared" ref="AO90:AO153" si="29">INDEX($O$40:$AE$59,$AO$89,$U90)</f>
        <v>#REF!</v>
      </c>
      <c r="AR90" s="100" t="e">
        <f t="shared" ref="AR90:AR97" si="30">C90</f>
        <v>#REF!</v>
      </c>
      <c r="AS90" s="97" t="e">
        <f>IF(AR90=V90,V90,IF(AR90=W90,W90,IF(AR90=X90,X90,IF(AR90=Y90,Y90,IF(AR90=Z90,Z90,IF(AR90=AA90,AA90,IF(AR90=AB90,AB90,"")))))))</f>
        <v>#REF!</v>
      </c>
      <c r="AT90" s="97" t="e">
        <f t="shared" ref="AT90:AT153" si="31">IF(AR90=AC90,AC90,IF(AR90=AD90,AD90,IF(AR90=AE90,AE90,IF(AR90=AF90,AF90,IF(AR90=AG90,AG90,IF(AR90=AH90,AH90,IF(AR90=AI90,AI90,"")))))))</f>
        <v>#REF!</v>
      </c>
      <c r="AU90" s="75" t="e">
        <f t="shared" ref="AU90:AU153" si="32">IF(AR90=AJ90,AJ90,IF(AR90=AK90,AK90,IF(AR90=AL90,AL90,IF(AR90=AM90,AM90,IF(AR90=AN90,AN90,IF(AR90=AO90,AO90,""))))))</f>
        <v>#REF!</v>
      </c>
      <c r="AV90" s="92" t="e">
        <f t="shared" ref="AV90:AV153" si="33">CONCATENATE(AS90,AT90,AU90)</f>
        <v>#REF!</v>
      </c>
      <c r="AW90" s="92" t="e">
        <f t="shared" ref="AW90:AW153" si="34">IF(AR90=0,"",(IF(AR90="","",IF(AV90="",$L$39,$L$36))))</f>
        <v>#REF!</v>
      </c>
      <c r="AZ90" s="92" t="e">
        <f t="shared" ref="AZ90:AZ153" si="35">INDEX($O$35:$AD$35,1,U90)</f>
        <v>#REF!</v>
      </c>
      <c r="BA90" s="101">
        <f t="shared" ref="BA90:BA97" si="36">I90</f>
        <v>0</v>
      </c>
      <c r="BB90" s="92" t="e">
        <f>IF(AR90="","",(IF((AV90+AZ90+0.1)&gt;BA90,$L$87,$L$38)))</f>
        <v>#REF!</v>
      </c>
      <c r="BC90" s="92" t="e">
        <f t="shared" ref="BC90:BC153" si="37">IF(AV90="","",BB90)</f>
        <v>#REF!</v>
      </c>
      <c r="BF90" s="92" t="e">
        <f t="shared" ref="BF90:BF153" si="38">IF($B90=$BF$89,IF($D90=$BF$88,$BE$75,IF($D90=$BF$87,$BE$75,$BE$74)),"")</f>
        <v>#REF!</v>
      </c>
      <c r="BG90" s="92" t="e">
        <f t="shared" ref="BG90:BG153" si="39">IF($B90=$BG$89,IF($D90=$BG$88,$BE$75,IF($D90=$BG$87,$BE$75,$BE$74)),"")</f>
        <v>#REF!</v>
      </c>
      <c r="BH90" s="92" t="e">
        <f t="shared" ref="BH90:BH153" si="40">IF($B90=$BH$89,IF($D90=$BH$88,$BE$75,IF($D90=$BH$87,$BE$75,$BE$74)),"")</f>
        <v>#REF!</v>
      </c>
      <c r="BI90" s="92" t="e">
        <f t="shared" ref="BI90:BI153" si="41">IF($B90=$BI$89,IF($D90=$BI$88,$BE$75,IF($D90=$BI$87,$BE$75,$BE$74)),"")</f>
        <v>#REF!</v>
      </c>
      <c r="BJ90" s="92" t="e">
        <f t="shared" ref="BJ90:BJ153" si="42">IF($B90=$BJ$89,IF($D90=$BJ$88,$BE$75,IF($D90=$BJ$87,$BE$75,$BE$74)),"")</f>
        <v>#REF!</v>
      </c>
      <c r="BK90" s="92" t="e">
        <f t="shared" ref="BK90:BK153" si="43">IF($B90=$BK$89,IF($D90=$BK$88,$BE$75,IF($D90=$BK$87,$BE$75,$BE$74)),"")</f>
        <v>#REF!</v>
      </c>
      <c r="BL90" s="92" t="e">
        <f t="shared" ref="BL90:BL153" si="44">IF($B90=$BL$89,IF($D90=$BL$88,$BE$75,IF($D90=$BL$87,$BE$75,$BE$74)),"")</f>
        <v>#REF!</v>
      </c>
      <c r="BM90" s="92" t="e">
        <f t="shared" ref="BM90:BM153" si="45">IF($B90=$BM$89,IF($D90=$BM$88,$BE$75,IF($D90=$BM$87,$BE$75,$BE$74)),"")</f>
        <v>#REF!</v>
      </c>
      <c r="BN90" s="92" t="e">
        <f t="shared" ref="BN90:BN153" si="46">IF($B90=$BN$89,IF($D90=$BN$88,$BE$75,IF($D90=$BN$87,$BE$75,$BE$74)),"")</f>
        <v>#REF!</v>
      </c>
      <c r="BO90" s="92" t="e">
        <f t="shared" ref="BO90:BO153" si="47">IF($B90=$BO$89,IF($D90=$BO$88,$BE$75,IF($D90=$BO$87,$BE$75,$BE$74)),"")</f>
        <v>#REF!</v>
      </c>
      <c r="BP90" s="92" t="e">
        <f t="shared" ref="BP90:BP153" si="48">IF($B90=$BP$89,IF($D90=$BP$88,$BE$75,IF($D90=$BP$87,$BE$75,$BE$74)),"")</f>
        <v>#REF!</v>
      </c>
      <c r="BQ90" s="92" t="e">
        <f t="shared" ref="BQ90:BQ153" si="49">IF($B90=$BQ$89,IF($D90=$BQ$88,$BE$75,IF($D90=$BQ$87,$BE$75,$BE$74)),"")</f>
        <v>#REF!</v>
      </c>
      <c r="BR90" s="92" t="e">
        <f t="shared" ref="BR90:BR153" si="50">IF($B90=$BR$89,IF($D90=$BR$88,$BE$75,IF($D90=$BR$87,$BE$75,$BE$74)),"")</f>
        <v>#REF!</v>
      </c>
      <c r="BS90" s="92" t="e">
        <f t="shared" ref="BS90:BS153" si="51">IF($B90=$BS$89,IF($D90=$BS$88,$BE$75,IF($D90=$BS$87,$BE$75,$BE$74)),"")</f>
        <v>#REF!</v>
      </c>
      <c r="BT90" s="92" t="e">
        <f t="shared" ref="BT90:BT153" si="52">IF($B90=$BT$89,IF($D90=$BT$88,$BE$75,IF($D90=$BT$87,$BE$75,$BE$74)),"")</f>
        <v>#REF!</v>
      </c>
      <c r="BU90" s="92" t="e">
        <f t="shared" ref="BU90:BU153" si="53">IF($B90=$BU$89,IF($D90=$BU$88,$BE$75,IF($D90=$BU$87,$BE$75,$BE$74)),"")</f>
        <v>#REF!</v>
      </c>
      <c r="BV90" s="92" t="e">
        <f t="shared" ref="BV90:BV153" si="54">CONCATENATE(BF90,BG90,BH90,BI90,BJ90)</f>
        <v>#REF!</v>
      </c>
      <c r="BW90" s="92" t="e">
        <f t="shared" ref="BW90:BW153" si="55">CONCATENATE(BK90,BL90,BM90,BN90,BO90)</f>
        <v>#REF!</v>
      </c>
      <c r="BX90" s="92" t="e">
        <f t="shared" ref="BX90:BX153" si="56">CONCATENATE(BP90,BQ90,BR90,BS90,BT90)</f>
        <v>#REF!</v>
      </c>
      <c r="BY90" s="92" t="e">
        <f t="shared" ref="BY90:BY153" si="57">CONCATENATE(BV90,BW90,BX90,BU90)</f>
        <v>#REF!</v>
      </c>
      <c r="CA90" s="176">
        <f>Registrace!A10</f>
        <v>1</v>
      </c>
      <c r="CB90" s="176" t="str">
        <f>Registrace!B10</f>
        <v>A příp</v>
      </c>
      <c r="CC90" s="176">
        <f>Registrace!C10</f>
        <v>35</v>
      </c>
      <c r="CD90" s="176" t="str">
        <f>Registrace!D10</f>
        <v>v.s.</v>
      </c>
      <c r="CE90" s="82" t="str">
        <f>Registrace!E10</f>
        <v>Ökrös Antal</v>
      </c>
      <c r="CF90" s="82" t="str">
        <f>Registrace!F10</f>
        <v>Újpest</v>
      </c>
      <c r="CG90" s="176">
        <f>Registrace!G10</f>
        <v>2013</v>
      </c>
      <c r="CH90" s="92">
        <f t="shared" ref="CH90:CH153" si="58">IF(CB90=$B$88,$A$88,IF(CB90=$B$87,$A$87,IF(CB90=$B$86,$A$86,IF(CB90=$B$85,$A$85,IF(CB90=$B$84,$A$84,IF(CB90=$B$83,$A$83,IF(CB90=$B$82,$A$82,IF(CB90=$B$81,$A$81,0))))))))</f>
        <v>2</v>
      </c>
      <c r="CI90" s="92">
        <f t="shared" ref="CI90:CI153" si="59">IF(CB90=$B$80,$A$80,IF(CB90=$B$79,$A$79,IF(CB90=$B$78,$A$78,IF(CB90=$B$77,$A$77,IF(CB90=$B$76,$A$76,IF(CB90=$B$75,$A$75,IF(CB90=$B$74,$A$74,IF(CB90=$B$73,$A$73,0))))))))</f>
        <v>0</v>
      </c>
      <c r="CJ90" s="92">
        <f>CH90+CI90</f>
        <v>2</v>
      </c>
      <c r="CK90" s="92">
        <f>Registrace!CD10</f>
        <v>2</v>
      </c>
      <c r="CL90" s="92">
        <f>IF(CB90=0,99999999999,((((100+CK90)*10+CJ90)*1000+CC90)*10000+CA90))</f>
        <v>10220350001</v>
      </c>
      <c r="CM90" s="92" t="e">
        <f t="shared" ref="CM90:CM153" si="60">IF(CL90=9999999999,9999,(SMALL($CL$90:$CL$489,CA90)))</f>
        <v>#REF!</v>
      </c>
      <c r="CN90" s="92" t="e">
        <f>LEN(CM90)</f>
        <v>#REF!</v>
      </c>
      <c r="CP90" s="92" t="e">
        <f>IF(CM90=9999,999,(VALUE(MID(CM90,CN90-2,3))))</f>
        <v>#REF!</v>
      </c>
      <c r="CS90" s="92" t="e">
        <f>IF(CT90="","",(IF(DA90=0,CS89+1,DA90)))</f>
        <v>#REF!</v>
      </c>
      <c r="CT90" s="92" t="e">
        <f t="shared" ref="CT90:CT153" si="61">IF(CP90=999,"",(INDEX($CB$90:$CG$489,$CP90,$CB$7)))</f>
        <v>#REF!</v>
      </c>
      <c r="CU90" s="92" t="e">
        <f t="shared" ref="CU90:CU153" si="62">IF(CP90=999,"",(INDEX($CB$90:$CG$489,$CP90,$CC$7)))</f>
        <v>#REF!</v>
      </c>
      <c r="CV90" s="92" t="e">
        <f t="shared" ref="CV90:CV153" si="63">IF(CP90=999,"",(INDEX($CB$90:$CG$489,$CP90,$CD$7)))</f>
        <v>#REF!</v>
      </c>
      <c r="CW90" s="167" t="e">
        <f t="shared" ref="CW90:CW153" si="64">IF(CP90=999,"",(INDEX($CB$90:$CG$489,$CP90,$CE$7)))</f>
        <v>#REF!</v>
      </c>
      <c r="CX90" s="167" t="e">
        <f t="shared" ref="CX90:CX153" si="65">IF(CP90=999,"",(INDEX($CB$90:$CG$489,$CP90,$CF$7)))</f>
        <v>#REF!</v>
      </c>
      <c r="CY90" s="92" t="e">
        <f t="shared" ref="CY90:CY153" si="66">IF(CP90=999,"",(INDEX($CB$90:$CG$489,$CP90,$CG$7)))</f>
        <v>#REF!</v>
      </c>
      <c r="CZ90" s="202" t="str">
        <f>DF90</f>
        <v/>
      </c>
      <c r="DA90" s="172">
        <v>1</v>
      </c>
      <c r="DC90" s="92" t="e">
        <f t="shared" ref="DC90:DC153" si="67">IF(B90="",0,1)</f>
        <v>#REF!</v>
      </c>
      <c r="DD90" s="92">
        <f t="shared" ref="DD90:DD153" si="68">IF(H90=999,1,(IF(I90="",0,1)))</f>
        <v>0</v>
      </c>
      <c r="DF90" s="206" t="str">
        <f t="shared" ref="DF90:DF153" si="69">IF(H90=999,$DF$6,(IF(I90="",IF(H90="","",$DF$5),IF(H90="",($DF$4),""))))</f>
        <v/>
      </c>
    </row>
    <row r="91" spans="1:110" ht="15.75">
      <c r="A91" s="168" t="e">
        <f t="shared" ref="A91:A96" si="70">IF(CS91="","",CS91)</f>
        <v>#REF!</v>
      </c>
      <c r="B91" s="102" t="e">
        <f t="shared" ref="B91:B96" si="71">IF(CT91="","",CT91)</f>
        <v>#REF!</v>
      </c>
      <c r="C91" s="102" t="e">
        <f t="shared" ref="C91:C96" si="72">IF(CU91="","",CU91)</f>
        <v>#REF!</v>
      </c>
      <c r="D91" s="102" t="e">
        <f t="shared" ref="D91:D96" si="73">IF(CV91="","",CV91)</f>
        <v>#REF!</v>
      </c>
      <c r="E91" s="191" t="e">
        <f t="shared" ref="E91:E96" si="74">IF(CW91="","",CW91)</f>
        <v>#REF!</v>
      </c>
      <c r="F91" s="191" t="e">
        <f t="shared" ref="F91:F96" si="75">IF(CX91="","",CX91)</f>
        <v>#REF!</v>
      </c>
      <c r="G91" s="102" t="e">
        <f t="shared" ref="G91:G96" si="76">IF(CY91="","",CY91)</f>
        <v>#REF!</v>
      </c>
      <c r="H91" s="183"/>
      <c r="I91" s="99"/>
      <c r="J91" s="192" t="e">
        <f>L91</f>
        <v>#REF!</v>
      </c>
      <c r="K91" s="74" t="e">
        <f t="shared" ref="K91:K154" si="77">IF(B91="","",(IF($B91=$T$7,IF((C91+$T$8)&gt;($I91-0.1),"",$L$7),IF($B91=$AC$7,IF((C91+$AC$8)&gt;($I91-0.1),"",$L$7),""))))</f>
        <v>#REF!</v>
      </c>
      <c r="L91" s="74" t="e">
        <f t="shared" si="8"/>
        <v>#REF!</v>
      </c>
      <c r="M91" s="97" t="e">
        <f t="shared" si="9"/>
        <v>#REF!</v>
      </c>
      <c r="N91" s="97" t="e">
        <f t="shared" si="10"/>
        <v>#REF!</v>
      </c>
      <c r="O91" s="97" t="e">
        <f t="shared" si="11"/>
        <v>#REF!</v>
      </c>
      <c r="P91" s="97" t="e">
        <f>IF(B91=$B$80,9,IF(B91=$B$79,10,IF(B91=$B$78,11,IF(B91=$B$77,12,IF(B91=$B$76,13,IF(B91=$B$75,14,IF(B91=$B$74,15,IF(B91=$B$73,16,""))))))))</f>
        <v>#REF!</v>
      </c>
      <c r="Q91" s="97" t="e">
        <f t="shared" ref="Q91:Q153" si="78">IF(B91="","",IF(T91=0,$L$37,$L$36))</f>
        <v>#REF!</v>
      </c>
      <c r="R91" s="97"/>
      <c r="S91" s="97">
        <f>Registrace!CD11</f>
        <v>2</v>
      </c>
      <c r="T91" s="97" t="e">
        <f t="shared" ref="T91:T153" si="79">(IF(O91="",0,O91))+(IF(P91="",0,P91))</f>
        <v>#REF!</v>
      </c>
      <c r="U91" s="97" t="e">
        <f t="shared" si="12"/>
        <v>#REF!</v>
      </c>
      <c r="V91" s="97" t="e">
        <f>INDEX($O$40:$AE$59,$V$89,$U91)</f>
        <v>#REF!</v>
      </c>
      <c r="W91" s="97" t="e">
        <f t="shared" si="13"/>
        <v>#REF!</v>
      </c>
      <c r="X91" s="97" t="e">
        <f t="shared" si="14"/>
        <v>#REF!</v>
      </c>
      <c r="Y91" s="97" t="e">
        <f t="shared" si="15"/>
        <v>#REF!</v>
      </c>
      <c r="Z91" s="97" t="e">
        <f t="shared" si="16"/>
        <v>#REF!</v>
      </c>
      <c r="AA91" s="97" t="e">
        <f t="shared" si="17"/>
        <v>#REF!</v>
      </c>
      <c r="AB91" s="97" t="e">
        <f t="shared" si="18"/>
        <v>#REF!</v>
      </c>
      <c r="AC91" s="97" t="e">
        <f t="shared" si="19"/>
        <v>#REF!</v>
      </c>
      <c r="AD91" s="97" t="e">
        <f t="shared" si="20"/>
        <v>#REF!</v>
      </c>
      <c r="AE91" s="97" t="e">
        <f>INDEX($O$40:$AE$59,$AE$89,$U91)</f>
        <v>#REF!</v>
      </c>
      <c r="AF91" s="97" t="e">
        <f>INDEX($O$40:$AE$59,$AF$89,$U91)</f>
        <v>#REF!</v>
      </c>
      <c r="AG91" s="97" t="e">
        <f t="shared" si="21"/>
        <v>#REF!</v>
      </c>
      <c r="AH91" s="97" t="e">
        <f t="shared" si="22"/>
        <v>#REF!</v>
      </c>
      <c r="AI91" s="97" t="e">
        <f t="shared" si="23"/>
        <v>#REF!</v>
      </c>
      <c r="AJ91" s="97" t="e">
        <f t="shared" si="24"/>
        <v>#REF!</v>
      </c>
      <c r="AK91" s="97" t="e">
        <f t="shared" si="25"/>
        <v>#REF!</v>
      </c>
      <c r="AL91" s="97" t="e">
        <f t="shared" si="26"/>
        <v>#REF!</v>
      </c>
      <c r="AM91" s="97" t="e">
        <f t="shared" si="27"/>
        <v>#REF!</v>
      </c>
      <c r="AN91" s="97" t="e">
        <f t="shared" si="28"/>
        <v>#REF!</v>
      </c>
      <c r="AO91" s="97" t="e">
        <f t="shared" si="29"/>
        <v>#REF!</v>
      </c>
      <c r="AR91" s="100" t="e">
        <f t="shared" si="30"/>
        <v>#REF!</v>
      </c>
      <c r="AS91" s="97" t="e">
        <f>IF(AR91=V91,V91,IF(AR91=W91,W91,IF(AR91=X91,X91,IF(AR91=Y91,Y91,IF(AR91=Z91,Z91,IF(AR91=AA91,AA91,IF(AR91=AB91,AB91,"")))))))</f>
        <v>#REF!</v>
      </c>
      <c r="AT91" s="97" t="e">
        <f t="shared" si="31"/>
        <v>#REF!</v>
      </c>
      <c r="AU91" s="75" t="e">
        <f t="shared" si="32"/>
        <v>#REF!</v>
      </c>
      <c r="AV91" s="92" t="e">
        <f t="shared" si="33"/>
        <v>#REF!</v>
      </c>
      <c r="AW91" s="92" t="e">
        <f t="shared" si="34"/>
        <v>#REF!</v>
      </c>
      <c r="AZ91" s="92" t="e">
        <f t="shared" si="35"/>
        <v>#REF!</v>
      </c>
      <c r="BA91" s="101">
        <f t="shared" si="36"/>
        <v>0</v>
      </c>
      <c r="BB91" s="92" t="e">
        <f>IF(AR91="","",(IF((AV91+AZ91+0.1)&gt;BA91,$L$87,$L$38)))</f>
        <v>#REF!</v>
      </c>
      <c r="BC91" s="92" t="e">
        <f t="shared" si="37"/>
        <v>#REF!</v>
      </c>
      <c r="BF91" s="92" t="e">
        <f t="shared" si="38"/>
        <v>#REF!</v>
      </c>
      <c r="BG91" s="92" t="e">
        <f t="shared" si="39"/>
        <v>#REF!</v>
      </c>
      <c r="BH91" s="92" t="e">
        <f t="shared" si="40"/>
        <v>#REF!</v>
      </c>
      <c r="BI91" s="92" t="e">
        <f t="shared" si="41"/>
        <v>#REF!</v>
      </c>
      <c r="BJ91" s="92" t="e">
        <f t="shared" si="42"/>
        <v>#REF!</v>
      </c>
      <c r="BK91" s="92" t="e">
        <f t="shared" si="43"/>
        <v>#REF!</v>
      </c>
      <c r="BL91" s="92" t="e">
        <f t="shared" si="44"/>
        <v>#REF!</v>
      </c>
      <c r="BM91" s="92" t="e">
        <f t="shared" si="45"/>
        <v>#REF!</v>
      </c>
      <c r="BN91" s="92" t="e">
        <f t="shared" si="46"/>
        <v>#REF!</v>
      </c>
      <c r="BO91" s="92" t="e">
        <f t="shared" si="47"/>
        <v>#REF!</v>
      </c>
      <c r="BP91" s="92" t="e">
        <f t="shared" si="48"/>
        <v>#REF!</v>
      </c>
      <c r="BQ91" s="92" t="e">
        <f t="shared" si="49"/>
        <v>#REF!</v>
      </c>
      <c r="BR91" s="92" t="e">
        <f t="shared" si="50"/>
        <v>#REF!</v>
      </c>
      <c r="BS91" s="92" t="e">
        <f t="shared" si="51"/>
        <v>#REF!</v>
      </c>
      <c r="BT91" s="92" t="e">
        <f t="shared" si="52"/>
        <v>#REF!</v>
      </c>
      <c r="BU91" s="92" t="e">
        <f t="shared" si="53"/>
        <v>#REF!</v>
      </c>
      <c r="BV91" s="92" t="e">
        <f t="shared" si="54"/>
        <v>#REF!</v>
      </c>
      <c r="BW91" s="92" t="e">
        <f t="shared" si="55"/>
        <v>#REF!</v>
      </c>
      <c r="BX91" s="92" t="e">
        <f t="shared" si="56"/>
        <v>#REF!</v>
      </c>
      <c r="BY91" s="92" t="e">
        <f t="shared" si="57"/>
        <v>#REF!</v>
      </c>
      <c r="CA91" s="176">
        <f>Registrace!A11</f>
        <v>2</v>
      </c>
      <c r="CB91" s="176" t="str">
        <f>Registrace!B11</f>
        <v>A příp</v>
      </c>
      <c r="CC91" s="176">
        <f>Registrace!C11</f>
        <v>43</v>
      </c>
      <c r="CD91" s="176" t="str">
        <f>Registrace!D11</f>
        <v>v.s.</v>
      </c>
      <c r="CE91" s="82" t="str">
        <f>Registrace!E11</f>
        <v>Megyes Maxim</v>
      </c>
      <c r="CF91" s="82" t="str">
        <f>Registrace!F11</f>
        <v>Újpest</v>
      </c>
      <c r="CG91" s="176">
        <f>Registrace!G11</f>
        <v>2012</v>
      </c>
      <c r="CH91" s="92">
        <f t="shared" si="58"/>
        <v>2</v>
      </c>
      <c r="CI91" s="92">
        <f t="shared" si="59"/>
        <v>0</v>
      </c>
      <c r="CJ91" s="92">
        <f t="shared" ref="CJ91:CJ154" si="80">CH91+CI91</f>
        <v>2</v>
      </c>
      <c r="CK91" s="92">
        <f>Registrace!CD11</f>
        <v>2</v>
      </c>
      <c r="CL91" s="92">
        <f t="shared" ref="CL91:CL154" si="81">IF(CB91=0,99999999999,((((100+CK91)*10+CJ91)*1000+CC91)*10000+CA91))</f>
        <v>10220430002</v>
      </c>
      <c r="CM91" s="92" t="e">
        <f t="shared" si="60"/>
        <v>#REF!</v>
      </c>
      <c r="CN91" s="92" t="e">
        <f t="shared" ref="CN91:CN154" si="82">LEN(CM91)</f>
        <v>#REF!</v>
      </c>
      <c r="CP91" s="92" t="e">
        <f t="shared" ref="CP91:CP154" si="83">IF(CM91=9999,999,(VALUE(MID(CM91,CN91-2,3))))</f>
        <v>#REF!</v>
      </c>
      <c r="CS91" s="92" t="e">
        <f t="shared" ref="CS91:CS154" si="84">IF(CT91="","",(IF(DA91=0,CS90+1,DA91)))</f>
        <v>#REF!</v>
      </c>
      <c r="CT91" s="92" t="e">
        <f t="shared" si="61"/>
        <v>#REF!</v>
      </c>
      <c r="CU91" s="92" t="e">
        <f t="shared" si="62"/>
        <v>#REF!</v>
      </c>
      <c r="CV91" s="92" t="e">
        <f t="shared" si="63"/>
        <v>#REF!</v>
      </c>
      <c r="CW91" s="167" t="e">
        <f t="shared" si="64"/>
        <v>#REF!</v>
      </c>
      <c r="CX91" s="167" t="e">
        <f t="shared" si="65"/>
        <v>#REF!</v>
      </c>
      <c r="CY91" s="92" t="e">
        <f t="shared" si="66"/>
        <v>#REF!</v>
      </c>
      <c r="CZ91" s="202" t="str">
        <f t="shared" ref="CZ91:CZ154" si="85">DF91</f>
        <v/>
      </c>
      <c r="DA91" s="172" t="e">
        <f>IF(CT90="","",(IF(CT91=CT90,IF(CU91=CU90,0,1),1)))</f>
        <v>#REF!</v>
      </c>
      <c r="DC91" s="92" t="e">
        <f t="shared" si="67"/>
        <v>#REF!</v>
      </c>
      <c r="DD91" s="92">
        <f t="shared" si="68"/>
        <v>0</v>
      </c>
      <c r="DF91" s="171" t="str">
        <f t="shared" si="69"/>
        <v/>
      </c>
    </row>
    <row r="92" spans="1:110" ht="15.75">
      <c r="A92" s="168" t="e">
        <f t="shared" si="70"/>
        <v>#REF!</v>
      </c>
      <c r="B92" s="102" t="e">
        <f t="shared" si="71"/>
        <v>#REF!</v>
      </c>
      <c r="C92" s="102" t="e">
        <f t="shared" si="72"/>
        <v>#REF!</v>
      </c>
      <c r="D92" s="102" t="e">
        <f t="shared" si="73"/>
        <v>#REF!</v>
      </c>
      <c r="E92" s="191" t="e">
        <f t="shared" si="74"/>
        <v>#REF!</v>
      </c>
      <c r="F92" s="191" t="e">
        <f t="shared" si="75"/>
        <v>#REF!</v>
      </c>
      <c r="G92" s="102" t="e">
        <f t="shared" si="76"/>
        <v>#REF!</v>
      </c>
      <c r="H92" s="183"/>
      <c r="I92" s="99"/>
      <c r="J92" s="192" t="e">
        <f t="shared" ref="J92:J155" si="86">L92</f>
        <v>#REF!</v>
      </c>
      <c r="K92" s="74" t="e">
        <f t="shared" si="77"/>
        <v>#REF!</v>
      </c>
      <c r="L92" s="74" t="e">
        <f t="shared" si="8"/>
        <v>#REF!</v>
      </c>
      <c r="M92" s="97" t="e">
        <f t="shared" si="9"/>
        <v>#REF!</v>
      </c>
      <c r="N92" s="97" t="e">
        <f t="shared" si="10"/>
        <v>#REF!</v>
      </c>
      <c r="O92" s="97" t="e">
        <f t="shared" si="11"/>
        <v>#REF!</v>
      </c>
      <c r="P92" s="97" t="e">
        <f>IF(B92=$B$80,9,IF(B92=$B$79,10,IF(B92=$B$78,11,IF(B92=$B$77,12,IF(B92=$B$76,13,IF(B92=$B$75,14,IF(B92=$B$74,15,IF(B92=$B$73,16,""))))))))</f>
        <v>#REF!</v>
      </c>
      <c r="Q92" s="97" t="e">
        <f t="shared" si="78"/>
        <v>#REF!</v>
      </c>
      <c r="R92" s="97"/>
      <c r="S92" s="97">
        <f>Registrace!CD12</f>
        <v>2</v>
      </c>
      <c r="T92" s="97" t="e">
        <f t="shared" si="79"/>
        <v>#REF!</v>
      </c>
      <c r="U92" s="97" t="e">
        <f t="shared" si="12"/>
        <v>#REF!</v>
      </c>
      <c r="V92" s="97" t="e">
        <f t="shared" ref="V92:V155" si="87">INDEX($O$40:$AE$59,$V$89,$U92)</f>
        <v>#REF!</v>
      </c>
      <c r="W92" s="97" t="e">
        <f t="shared" si="13"/>
        <v>#REF!</v>
      </c>
      <c r="X92" s="97" t="e">
        <f t="shared" si="14"/>
        <v>#REF!</v>
      </c>
      <c r="Y92" s="97" t="e">
        <f t="shared" si="15"/>
        <v>#REF!</v>
      </c>
      <c r="Z92" s="97" t="e">
        <f t="shared" si="16"/>
        <v>#REF!</v>
      </c>
      <c r="AA92" s="97" t="e">
        <f t="shared" si="17"/>
        <v>#REF!</v>
      </c>
      <c r="AB92" s="97" t="e">
        <f t="shared" si="18"/>
        <v>#REF!</v>
      </c>
      <c r="AC92" s="97" t="e">
        <f t="shared" si="19"/>
        <v>#REF!</v>
      </c>
      <c r="AD92" s="97" t="e">
        <f t="shared" si="20"/>
        <v>#REF!</v>
      </c>
      <c r="AE92" s="97" t="e">
        <f t="shared" ref="AE92:AE155" si="88">INDEX($O$40:$AE$59,$AE$89,$U92)</f>
        <v>#REF!</v>
      </c>
      <c r="AF92" s="97" t="e">
        <f t="shared" ref="AF92:AF155" si="89">INDEX($O$40:$AE$59,$AF$89,$U92)</f>
        <v>#REF!</v>
      </c>
      <c r="AG92" s="97" t="e">
        <f t="shared" si="21"/>
        <v>#REF!</v>
      </c>
      <c r="AH92" s="97" t="e">
        <f t="shared" si="22"/>
        <v>#REF!</v>
      </c>
      <c r="AI92" s="97" t="e">
        <f t="shared" si="23"/>
        <v>#REF!</v>
      </c>
      <c r="AJ92" s="97" t="e">
        <f t="shared" si="24"/>
        <v>#REF!</v>
      </c>
      <c r="AK92" s="97" t="e">
        <f t="shared" si="25"/>
        <v>#REF!</v>
      </c>
      <c r="AL92" s="97" t="e">
        <f t="shared" si="26"/>
        <v>#REF!</v>
      </c>
      <c r="AM92" s="97" t="e">
        <f t="shared" si="27"/>
        <v>#REF!</v>
      </c>
      <c r="AN92" s="97" t="e">
        <f t="shared" si="28"/>
        <v>#REF!</v>
      </c>
      <c r="AO92" s="97" t="e">
        <f t="shared" si="29"/>
        <v>#REF!</v>
      </c>
      <c r="AR92" s="100" t="e">
        <f t="shared" si="30"/>
        <v>#REF!</v>
      </c>
      <c r="AS92" s="97" t="e">
        <f>IF(AR92=V92,V92,IF(AR92=W92,W92,IF(AR92=X92,X92,IF(AR92=Y92,Y92,IF(AR92=Z92,Z92,IF(AR92=AA92,AA92,IF(AR92=AB92,AB92,"")))))))</f>
        <v>#REF!</v>
      </c>
      <c r="AT92" s="97" t="e">
        <f t="shared" si="31"/>
        <v>#REF!</v>
      </c>
      <c r="AU92" s="75" t="e">
        <f t="shared" si="32"/>
        <v>#REF!</v>
      </c>
      <c r="AV92" s="92" t="e">
        <f t="shared" si="33"/>
        <v>#REF!</v>
      </c>
      <c r="AW92" s="92" t="e">
        <f t="shared" si="34"/>
        <v>#REF!</v>
      </c>
      <c r="AZ92" s="92" t="e">
        <f t="shared" si="35"/>
        <v>#REF!</v>
      </c>
      <c r="BA92" s="101">
        <f t="shared" si="36"/>
        <v>0</v>
      </c>
      <c r="BB92" s="92" t="e">
        <f t="shared" ref="BB92:BB155" si="90">IF(AR92="","",(IF((AV92+AZ92+0.1)&gt;BA92,$L$87,$L$38)))</f>
        <v>#REF!</v>
      </c>
      <c r="BC92" s="92" t="e">
        <f t="shared" si="37"/>
        <v>#REF!</v>
      </c>
      <c r="BF92" s="92" t="e">
        <f t="shared" si="38"/>
        <v>#REF!</v>
      </c>
      <c r="BG92" s="92" t="e">
        <f t="shared" si="39"/>
        <v>#REF!</v>
      </c>
      <c r="BH92" s="92" t="e">
        <f t="shared" si="40"/>
        <v>#REF!</v>
      </c>
      <c r="BI92" s="92" t="e">
        <f t="shared" si="41"/>
        <v>#REF!</v>
      </c>
      <c r="BJ92" s="92" t="e">
        <f t="shared" si="42"/>
        <v>#REF!</v>
      </c>
      <c r="BK92" s="92" t="e">
        <f t="shared" si="43"/>
        <v>#REF!</v>
      </c>
      <c r="BL92" s="92" t="e">
        <f t="shared" si="44"/>
        <v>#REF!</v>
      </c>
      <c r="BM92" s="92" t="e">
        <f t="shared" si="45"/>
        <v>#REF!</v>
      </c>
      <c r="BN92" s="92" t="e">
        <f t="shared" si="46"/>
        <v>#REF!</v>
      </c>
      <c r="BO92" s="92" t="e">
        <f t="shared" si="47"/>
        <v>#REF!</v>
      </c>
      <c r="BP92" s="92" t="e">
        <f t="shared" si="48"/>
        <v>#REF!</v>
      </c>
      <c r="BQ92" s="92" t="e">
        <f t="shared" si="49"/>
        <v>#REF!</v>
      </c>
      <c r="BR92" s="92" t="e">
        <f t="shared" si="50"/>
        <v>#REF!</v>
      </c>
      <c r="BS92" s="92" t="e">
        <f t="shared" si="51"/>
        <v>#REF!</v>
      </c>
      <c r="BT92" s="92" t="e">
        <f t="shared" si="52"/>
        <v>#REF!</v>
      </c>
      <c r="BU92" s="92" t="e">
        <f t="shared" si="53"/>
        <v>#REF!</v>
      </c>
      <c r="BV92" s="92" t="e">
        <f t="shared" si="54"/>
        <v>#REF!</v>
      </c>
      <c r="BW92" s="92" t="e">
        <f t="shared" si="55"/>
        <v>#REF!</v>
      </c>
      <c r="BX92" s="92" t="e">
        <f t="shared" si="56"/>
        <v>#REF!</v>
      </c>
      <c r="BY92" s="92" t="e">
        <f t="shared" si="57"/>
        <v>#REF!</v>
      </c>
      <c r="CA92" s="176">
        <f>Registrace!A12</f>
        <v>3</v>
      </c>
      <c r="CB92" s="176" t="str">
        <f>Registrace!B12</f>
        <v>A příp</v>
      </c>
      <c r="CC92" s="176">
        <f>Registrace!C12</f>
        <v>43</v>
      </c>
      <c r="CD92" s="176" t="str">
        <f>Registrace!D12</f>
        <v>v.s.</v>
      </c>
      <c r="CE92" s="82" t="str">
        <f>Registrace!E12</f>
        <v>Bagi Benjámin</v>
      </c>
      <c r="CF92" s="82" t="str">
        <f>Registrace!F12</f>
        <v>Újpest</v>
      </c>
      <c r="CG92" s="176">
        <f>Registrace!G12</f>
        <v>2012</v>
      </c>
      <c r="CH92" s="92">
        <f t="shared" si="58"/>
        <v>2</v>
      </c>
      <c r="CI92" s="92">
        <f t="shared" si="59"/>
        <v>0</v>
      </c>
      <c r="CJ92" s="92">
        <f t="shared" si="80"/>
        <v>2</v>
      </c>
      <c r="CK92" s="92">
        <f>Registrace!CD12</f>
        <v>2</v>
      </c>
      <c r="CL92" s="92">
        <f t="shared" si="81"/>
        <v>10220430003</v>
      </c>
      <c r="CM92" s="92" t="e">
        <f t="shared" si="60"/>
        <v>#REF!</v>
      </c>
      <c r="CN92" s="92" t="e">
        <f t="shared" si="82"/>
        <v>#REF!</v>
      </c>
      <c r="CP92" s="92" t="e">
        <f t="shared" si="83"/>
        <v>#REF!</v>
      </c>
      <c r="CS92" s="92" t="e">
        <f t="shared" si="84"/>
        <v>#REF!</v>
      </c>
      <c r="CT92" s="92" t="e">
        <f t="shared" si="61"/>
        <v>#REF!</v>
      </c>
      <c r="CU92" s="92" t="e">
        <f t="shared" si="62"/>
        <v>#REF!</v>
      </c>
      <c r="CV92" s="92" t="e">
        <f t="shared" si="63"/>
        <v>#REF!</v>
      </c>
      <c r="CW92" s="167" t="e">
        <f t="shared" si="64"/>
        <v>#REF!</v>
      </c>
      <c r="CX92" s="167" t="e">
        <f t="shared" si="65"/>
        <v>#REF!</v>
      </c>
      <c r="CY92" s="92" t="e">
        <f t="shared" si="66"/>
        <v>#REF!</v>
      </c>
      <c r="CZ92" s="202" t="str">
        <f t="shared" si="85"/>
        <v/>
      </c>
      <c r="DA92" s="172" t="e">
        <f t="shared" ref="DA92:DA155" si="91">IF(CT91="","",(IF(CT92=CT91,IF(CU92=CU91,0,1),1)))</f>
        <v>#REF!</v>
      </c>
      <c r="DC92" s="92" t="e">
        <f t="shared" si="67"/>
        <v>#REF!</v>
      </c>
      <c r="DD92" s="92">
        <f t="shared" si="68"/>
        <v>0</v>
      </c>
      <c r="DF92" s="171" t="str">
        <f t="shared" si="69"/>
        <v/>
      </c>
    </row>
    <row r="93" spans="1:110" ht="15.75">
      <c r="A93" s="168" t="e">
        <f t="shared" si="70"/>
        <v>#REF!</v>
      </c>
      <c r="B93" s="102" t="e">
        <f t="shared" si="71"/>
        <v>#REF!</v>
      </c>
      <c r="C93" s="102" t="e">
        <f t="shared" si="72"/>
        <v>#REF!</v>
      </c>
      <c r="D93" s="102" t="e">
        <f t="shared" si="73"/>
        <v>#REF!</v>
      </c>
      <c r="E93" s="191" t="e">
        <f>IF(CW93="","",CW93)</f>
        <v>#REF!</v>
      </c>
      <c r="F93" s="191" t="e">
        <f t="shared" si="75"/>
        <v>#REF!</v>
      </c>
      <c r="G93" s="102" t="e">
        <f t="shared" si="76"/>
        <v>#REF!</v>
      </c>
      <c r="H93" s="183"/>
      <c r="I93" s="99"/>
      <c r="J93" s="192" t="e">
        <f t="shared" si="86"/>
        <v>#REF!</v>
      </c>
      <c r="K93" s="74" t="e">
        <f t="shared" si="77"/>
        <v>#REF!</v>
      </c>
      <c r="L93" s="74" t="e">
        <f t="shared" si="8"/>
        <v>#REF!</v>
      </c>
      <c r="M93" s="97" t="e">
        <f t="shared" si="9"/>
        <v>#REF!</v>
      </c>
      <c r="N93" s="97" t="e">
        <f t="shared" si="10"/>
        <v>#REF!</v>
      </c>
      <c r="O93" s="97" t="e">
        <f t="shared" si="11"/>
        <v>#REF!</v>
      </c>
      <c r="P93" s="97" t="e">
        <f>IF(B93=$B$80,9,IF(B93=$B$79,10,IF(B93=$B$78,11,IF(B93=$B$77,12,IF(B93=$B$76,13,IF(B93=$B$75,14,IF(B93=$B$74,15,IF(B93=$B$73,16,""))))))))</f>
        <v>#REF!</v>
      </c>
      <c r="Q93" s="97" t="e">
        <f t="shared" si="78"/>
        <v>#REF!</v>
      </c>
      <c r="R93" s="97"/>
      <c r="S93" s="97">
        <f>Registrace!CD13</f>
        <v>2</v>
      </c>
      <c r="T93" s="97" t="e">
        <f t="shared" si="79"/>
        <v>#REF!</v>
      </c>
      <c r="U93" s="97" t="e">
        <f t="shared" si="12"/>
        <v>#REF!</v>
      </c>
      <c r="V93" s="97" t="e">
        <f t="shared" si="87"/>
        <v>#REF!</v>
      </c>
      <c r="W93" s="97" t="e">
        <f t="shared" si="13"/>
        <v>#REF!</v>
      </c>
      <c r="X93" s="97" t="e">
        <f t="shared" si="14"/>
        <v>#REF!</v>
      </c>
      <c r="Y93" s="97" t="e">
        <f t="shared" si="15"/>
        <v>#REF!</v>
      </c>
      <c r="Z93" s="97" t="e">
        <f t="shared" si="16"/>
        <v>#REF!</v>
      </c>
      <c r="AA93" s="97" t="e">
        <f t="shared" si="17"/>
        <v>#REF!</v>
      </c>
      <c r="AB93" s="97" t="e">
        <f t="shared" si="18"/>
        <v>#REF!</v>
      </c>
      <c r="AC93" s="97" t="e">
        <f t="shared" si="19"/>
        <v>#REF!</v>
      </c>
      <c r="AD93" s="97" t="e">
        <f t="shared" si="20"/>
        <v>#REF!</v>
      </c>
      <c r="AE93" s="97" t="e">
        <f t="shared" si="88"/>
        <v>#REF!</v>
      </c>
      <c r="AF93" s="97" t="e">
        <f t="shared" si="89"/>
        <v>#REF!</v>
      </c>
      <c r="AG93" s="97" t="e">
        <f t="shared" si="21"/>
        <v>#REF!</v>
      </c>
      <c r="AH93" s="97" t="e">
        <f t="shared" si="22"/>
        <v>#REF!</v>
      </c>
      <c r="AI93" s="97" t="e">
        <f t="shared" si="23"/>
        <v>#REF!</v>
      </c>
      <c r="AJ93" s="97" t="e">
        <f t="shared" si="24"/>
        <v>#REF!</v>
      </c>
      <c r="AK93" s="97" t="e">
        <f t="shared" si="25"/>
        <v>#REF!</v>
      </c>
      <c r="AL93" s="97" t="e">
        <f t="shared" si="26"/>
        <v>#REF!</v>
      </c>
      <c r="AM93" s="97" t="e">
        <f t="shared" si="27"/>
        <v>#REF!</v>
      </c>
      <c r="AN93" s="97" t="e">
        <f t="shared" si="28"/>
        <v>#REF!</v>
      </c>
      <c r="AO93" s="97" t="e">
        <f t="shared" si="29"/>
        <v>#REF!</v>
      </c>
      <c r="AR93" s="100" t="e">
        <f t="shared" si="30"/>
        <v>#REF!</v>
      </c>
      <c r="AS93" s="97" t="e">
        <f>IF(AR93=V93,V93,IF(AR93=W93,W93,IF(AR93=X93,X93,IF(AR93=Y93,Y93,IF(AR93=Z93,Z93,IF(AR93=AA93,AA93,""))))))</f>
        <v>#REF!</v>
      </c>
      <c r="AT93" s="97" t="e">
        <f t="shared" si="31"/>
        <v>#REF!</v>
      </c>
      <c r="AU93" s="75" t="e">
        <f t="shared" si="32"/>
        <v>#REF!</v>
      </c>
      <c r="AV93" s="92" t="e">
        <f t="shared" si="33"/>
        <v>#REF!</v>
      </c>
      <c r="AW93" s="92" t="e">
        <f t="shared" si="34"/>
        <v>#REF!</v>
      </c>
      <c r="AZ93" s="92" t="e">
        <f t="shared" si="35"/>
        <v>#REF!</v>
      </c>
      <c r="BA93" s="101">
        <f t="shared" si="36"/>
        <v>0</v>
      </c>
      <c r="BB93" s="92" t="e">
        <f t="shared" si="90"/>
        <v>#REF!</v>
      </c>
      <c r="BC93" s="92" t="e">
        <f t="shared" si="37"/>
        <v>#REF!</v>
      </c>
      <c r="BF93" s="92" t="e">
        <f t="shared" si="38"/>
        <v>#REF!</v>
      </c>
      <c r="BG93" s="92" t="e">
        <f t="shared" si="39"/>
        <v>#REF!</v>
      </c>
      <c r="BH93" s="92" t="e">
        <f t="shared" si="40"/>
        <v>#REF!</v>
      </c>
      <c r="BI93" s="92" t="e">
        <f t="shared" si="41"/>
        <v>#REF!</v>
      </c>
      <c r="BJ93" s="92" t="e">
        <f t="shared" si="42"/>
        <v>#REF!</v>
      </c>
      <c r="BK93" s="92" t="e">
        <f t="shared" si="43"/>
        <v>#REF!</v>
      </c>
      <c r="BL93" s="92" t="e">
        <f t="shared" si="44"/>
        <v>#REF!</v>
      </c>
      <c r="BM93" s="92" t="e">
        <f t="shared" si="45"/>
        <v>#REF!</v>
      </c>
      <c r="BN93" s="92" t="e">
        <f t="shared" si="46"/>
        <v>#REF!</v>
      </c>
      <c r="BO93" s="92" t="e">
        <f t="shared" si="47"/>
        <v>#REF!</v>
      </c>
      <c r="BP93" s="92" t="e">
        <f t="shared" si="48"/>
        <v>#REF!</v>
      </c>
      <c r="BQ93" s="92" t="e">
        <f t="shared" si="49"/>
        <v>#REF!</v>
      </c>
      <c r="BR93" s="92" t="e">
        <f t="shared" si="50"/>
        <v>#REF!</v>
      </c>
      <c r="BS93" s="92" t="e">
        <f t="shared" si="51"/>
        <v>#REF!</v>
      </c>
      <c r="BT93" s="92" t="e">
        <f t="shared" si="52"/>
        <v>#REF!</v>
      </c>
      <c r="BU93" s="92" t="e">
        <f t="shared" si="53"/>
        <v>#REF!</v>
      </c>
      <c r="BV93" s="92" t="e">
        <f t="shared" si="54"/>
        <v>#REF!</v>
      </c>
      <c r="BW93" s="92" t="e">
        <f t="shared" si="55"/>
        <v>#REF!</v>
      </c>
      <c r="BX93" s="92" t="e">
        <f t="shared" si="56"/>
        <v>#REF!</v>
      </c>
      <c r="BY93" s="92" t="e">
        <f t="shared" si="57"/>
        <v>#REF!</v>
      </c>
      <c r="CA93" s="176">
        <f>Registrace!A13</f>
        <v>4</v>
      </c>
      <c r="CB93" s="176" t="str">
        <f>Registrace!B13</f>
        <v>A příp</v>
      </c>
      <c r="CC93" s="176">
        <f>Registrace!C13</f>
        <v>43</v>
      </c>
      <c r="CD93" s="176" t="str">
        <f>Registrace!D13</f>
        <v>v.s.</v>
      </c>
      <c r="CE93" s="82" t="str">
        <f>Registrace!E13</f>
        <v>Schleer Ákos</v>
      </c>
      <c r="CF93" s="82" t="str">
        <f>Registrace!F13</f>
        <v>Újpest</v>
      </c>
      <c r="CG93" s="176">
        <f>Registrace!G13</f>
        <v>2012</v>
      </c>
      <c r="CH93" s="92">
        <f t="shared" si="58"/>
        <v>2</v>
      </c>
      <c r="CI93" s="92">
        <f t="shared" si="59"/>
        <v>0</v>
      </c>
      <c r="CJ93" s="92">
        <f t="shared" si="80"/>
        <v>2</v>
      </c>
      <c r="CK93" s="92">
        <f>Registrace!CD13</f>
        <v>2</v>
      </c>
      <c r="CL93" s="92">
        <f t="shared" si="81"/>
        <v>10220430004</v>
      </c>
      <c r="CM93" s="92" t="e">
        <f t="shared" si="60"/>
        <v>#REF!</v>
      </c>
      <c r="CN93" s="92" t="e">
        <f t="shared" si="82"/>
        <v>#REF!</v>
      </c>
      <c r="CP93" s="92" t="e">
        <f t="shared" si="83"/>
        <v>#REF!</v>
      </c>
      <c r="CS93" s="92" t="e">
        <f t="shared" si="84"/>
        <v>#REF!</v>
      </c>
      <c r="CT93" s="92" t="e">
        <f t="shared" si="61"/>
        <v>#REF!</v>
      </c>
      <c r="CU93" s="92" t="e">
        <f t="shared" si="62"/>
        <v>#REF!</v>
      </c>
      <c r="CV93" s="92" t="e">
        <f t="shared" si="63"/>
        <v>#REF!</v>
      </c>
      <c r="CW93" s="167" t="e">
        <f t="shared" si="64"/>
        <v>#REF!</v>
      </c>
      <c r="CX93" s="167" t="e">
        <f t="shared" si="65"/>
        <v>#REF!</v>
      </c>
      <c r="CY93" s="92" t="e">
        <f t="shared" si="66"/>
        <v>#REF!</v>
      </c>
      <c r="CZ93" s="202" t="str">
        <f t="shared" si="85"/>
        <v/>
      </c>
      <c r="DA93" s="172" t="e">
        <f t="shared" si="91"/>
        <v>#REF!</v>
      </c>
      <c r="DC93" s="92" t="e">
        <f t="shared" si="67"/>
        <v>#REF!</v>
      </c>
      <c r="DD93" s="92">
        <f t="shared" si="68"/>
        <v>0</v>
      </c>
      <c r="DF93" s="171" t="str">
        <f t="shared" si="69"/>
        <v/>
      </c>
    </row>
    <row r="94" spans="1:110" ht="15.75">
      <c r="A94" s="168" t="e">
        <f t="shared" si="70"/>
        <v>#REF!</v>
      </c>
      <c r="B94" s="102" t="e">
        <f t="shared" si="71"/>
        <v>#REF!</v>
      </c>
      <c r="C94" s="102" t="e">
        <f t="shared" si="72"/>
        <v>#REF!</v>
      </c>
      <c r="D94" s="102" t="e">
        <f t="shared" si="73"/>
        <v>#REF!</v>
      </c>
      <c r="E94" s="191" t="e">
        <f t="shared" si="74"/>
        <v>#REF!</v>
      </c>
      <c r="F94" s="191" t="e">
        <f t="shared" si="75"/>
        <v>#REF!</v>
      </c>
      <c r="G94" s="102" t="e">
        <f t="shared" si="76"/>
        <v>#REF!</v>
      </c>
      <c r="H94" s="183"/>
      <c r="I94" s="99"/>
      <c r="J94" s="192" t="e">
        <f t="shared" si="86"/>
        <v>#REF!</v>
      </c>
      <c r="K94" s="74" t="e">
        <f t="shared" si="77"/>
        <v>#REF!</v>
      </c>
      <c r="L94" s="74" t="e">
        <f t="shared" si="8"/>
        <v>#REF!</v>
      </c>
      <c r="M94" s="97" t="e">
        <f t="shared" si="9"/>
        <v>#REF!</v>
      </c>
      <c r="N94" s="97" t="e">
        <f t="shared" si="10"/>
        <v>#REF!</v>
      </c>
      <c r="O94" s="97" t="e">
        <f t="shared" si="11"/>
        <v>#REF!</v>
      </c>
      <c r="P94" s="97" t="e">
        <f t="shared" ref="P94:P157" si="92">IF(B94=$B$80,9,IF(B94=$B$79,10,IF(B94=$B$78,11,IF(B94=$B$77,12,IF(B94=$B$76,13,IF(B94=$B$75,14,IF(B94=$B$74,15,IF(B94=$B$73,16,""))))))))</f>
        <v>#REF!</v>
      </c>
      <c r="Q94" s="97" t="e">
        <f t="shared" si="78"/>
        <v>#REF!</v>
      </c>
      <c r="R94" s="97"/>
      <c r="S94" s="97">
        <f>Registrace!CD14</f>
        <v>2</v>
      </c>
      <c r="T94" s="97" t="e">
        <f t="shared" si="79"/>
        <v>#REF!</v>
      </c>
      <c r="U94" s="97" t="e">
        <f t="shared" si="12"/>
        <v>#REF!</v>
      </c>
      <c r="V94" s="97" t="e">
        <f t="shared" si="87"/>
        <v>#REF!</v>
      </c>
      <c r="W94" s="97" t="e">
        <f t="shared" si="13"/>
        <v>#REF!</v>
      </c>
      <c r="X94" s="97" t="e">
        <f t="shared" si="14"/>
        <v>#REF!</v>
      </c>
      <c r="Y94" s="97" t="e">
        <f t="shared" si="15"/>
        <v>#REF!</v>
      </c>
      <c r="Z94" s="97" t="e">
        <f t="shared" si="16"/>
        <v>#REF!</v>
      </c>
      <c r="AA94" s="97" t="e">
        <f t="shared" si="17"/>
        <v>#REF!</v>
      </c>
      <c r="AB94" s="97" t="e">
        <f t="shared" si="18"/>
        <v>#REF!</v>
      </c>
      <c r="AC94" s="97" t="e">
        <f t="shared" si="19"/>
        <v>#REF!</v>
      </c>
      <c r="AD94" s="97" t="e">
        <f t="shared" si="20"/>
        <v>#REF!</v>
      </c>
      <c r="AE94" s="97" t="e">
        <f t="shared" si="88"/>
        <v>#REF!</v>
      </c>
      <c r="AF94" s="97" t="e">
        <f t="shared" si="89"/>
        <v>#REF!</v>
      </c>
      <c r="AG94" s="97" t="e">
        <f t="shared" si="21"/>
        <v>#REF!</v>
      </c>
      <c r="AH94" s="97" t="e">
        <f t="shared" si="22"/>
        <v>#REF!</v>
      </c>
      <c r="AI94" s="97" t="e">
        <f t="shared" si="23"/>
        <v>#REF!</v>
      </c>
      <c r="AJ94" s="97" t="e">
        <f t="shared" si="24"/>
        <v>#REF!</v>
      </c>
      <c r="AK94" s="97" t="e">
        <f t="shared" si="25"/>
        <v>#REF!</v>
      </c>
      <c r="AL94" s="97" t="e">
        <f t="shared" si="26"/>
        <v>#REF!</v>
      </c>
      <c r="AM94" s="97" t="e">
        <f t="shared" si="27"/>
        <v>#REF!</v>
      </c>
      <c r="AN94" s="97" t="e">
        <f t="shared" si="28"/>
        <v>#REF!</v>
      </c>
      <c r="AO94" s="97" t="e">
        <f t="shared" si="29"/>
        <v>#REF!</v>
      </c>
      <c r="AR94" s="100" t="e">
        <f t="shared" si="30"/>
        <v>#REF!</v>
      </c>
      <c r="AS94" s="97" t="e">
        <f>IF(AR94=V94,V94,IF(AR94=W94,W94,IF(AR94=X94,X94,IF(AR94=Y94,Y94,IF(AR94=Z94,Z94,IF(AR94=AA94,AA94,IF(AR94=AB94,AB94,"")))))))</f>
        <v>#REF!</v>
      </c>
      <c r="AT94" s="97" t="e">
        <f t="shared" si="31"/>
        <v>#REF!</v>
      </c>
      <c r="AU94" s="75" t="e">
        <f t="shared" si="32"/>
        <v>#REF!</v>
      </c>
      <c r="AV94" s="92" t="e">
        <f t="shared" si="33"/>
        <v>#REF!</v>
      </c>
      <c r="AW94" s="92" t="e">
        <f t="shared" si="34"/>
        <v>#REF!</v>
      </c>
      <c r="AZ94" s="92" t="e">
        <f t="shared" si="35"/>
        <v>#REF!</v>
      </c>
      <c r="BA94" s="101">
        <f t="shared" si="36"/>
        <v>0</v>
      </c>
      <c r="BB94" s="92" t="e">
        <f t="shared" si="90"/>
        <v>#REF!</v>
      </c>
      <c r="BC94" s="92" t="e">
        <f t="shared" si="37"/>
        <v>#REF!</v>
      </c>
      <c r="BF94" s="92" t="e">
        <f t="shared" si="38"/>
        <v>#REF!</v>
      </c>
      <c r="BG94" s="92" t="e">
        <f t="shared" si="39"/>
        <v>#REF!</v>
      </c>
      <c r="BH94" s="92" t="e">
        <f t="shared" si="40"/>
        <v>#REF!</v>
      </c>
      <c r="BI94" s="92" t="e">
        <f t="shared" si="41"/>
        <v>#REF!</v>
      </c>
      <c r="BJ94" s="92" t="e">
        <f t="shared" si="42"/>
        <v>#REF!</v>
      </c>
      <c r="BK94" s="92" t="e">
        <f t="shared" si="43"/>
        <v>#REF!</v>
      </c>
      <c r="BL94" s="92" t="e">
        <f t="shared" si="44"/>
        <v>#REF!</v>
      </c>
      <c r="BM94" s="92" t="e">
        <f t="shared" si="45"/>
        <v>#REF!</v>
      </c>
      <c r="BN94" s="92" t="e">
        <f t="shared" si="46"/>
        <v>#REF!</v>
      </c>
      <c r="BO94" s="92" t="e">
        <f t="shared" si="47"/>
        <v>#REF!</v>
      </c>
      <c r="BP94" s="92" t="e">
        <f t="shared" si="48"/>
        <v>#REF!</v>
      </c>
      <c r="BQ94" s="92" t="e">
        <f t="shared" si="49"/>
        <v>#REF!</v>
      </c>
      <c r="BR94" s="92" t="e">
        <f t="shared" si="50"/>
        <v>#REF!</v>
      </c>
      <c r="BS94" s="92" t="e">
        <f t="shared" si="51"/>
        <v>#REF!</v>
      </c>
      <c r="BT94" s="92" t="e">
        <f t="shared" si="52"/>
        <v>#REF!</v>
      </c>
      <c r="BU94" s="92" t="e">
        <f t="shared" si="53"/>
        <v>#REF!</v>
      </c>
      <c r="BV94" s="92" t="e">
        <f t="shared" si="54"/>
        <v>#REF!</v>
      </c>
      <c r="BW94" s="92" t="e">
        <f t="shared" si="55"/>
        <v>#REF!</v>
      </c>
      <c r="BX94" s="92" t="e">
        <f t="shared" si="56"/>
        <v>#REF!</v>
      </c>
      <c r="BY94" s="92" t="e">
        <f t="shared" si="57"/>
        <v>#REF!</v>
      </c>
      <c r="CA94" s="176">
        <f>Registrace!A14</f>
        <v>5</v>
      </c>
      <c r="CB94" s="176" t="str">
        <f>Registrace!B14</f>
        <v>žák U15</v>
      </c>
      <c r="CC94" s="176">
        <f>Registrace!C14</f>
        <v>62</v>
      </c>
      <c r="CD94" s="176" t="str">
        <f>Registrace!D14</f>
        <v>v.s.</v>
      </c>
      <c r="CE94" s="82" t="str">
        <f>Registrace!E14</f>
        <v>Hodos Kristóf</v>
      </c>
      <c r="CF94" s="82" t="str">
        <f>Registrace!F14</f>
        <v>Újpest</v>
      </c>
      <c r="CG94" s="176">
        <f>Registrace!G14</f>
        <v>2008</v>
      </c>
      <c r="CH94" s="92">
        <f t="shared" si="58"/>
        <v>4</v>
      </c>
      <c r="CI94" s="92">
        <f t="shared" si="59"/>
        <v>0</v>
      </c>
      <c r="CJ94" s="92">
        <f t="shared" si="80"/>
        <v>4</v>
      </c>
      <c r="CK94" s="92">
        <f>Registrace!CD14</f>
        <v>2</v>
      </c>
      <c r="CL94" s="92">
        <f t="shared" si="81"/>
        <v>10240620005</v>
      </c>
      <c r="CM94" s="92" t="e">
        <f t="shared" si="60"/>
        <v>#REF!</v>
      </c>
      <c r="CN94" s="92" t="e">
        <f t="shared" si="82"/>
        <v>#REF!</v>
      </c>
      <c r="CP94" s="92" t="e">
        <f t="shared" si="83"/>
        <v>#REF!</v>
      </c>
      <c r="CS94" s="92" t="e">
        <f t="shared" si="84"/>
        <v>#REF!</v>
      </c>
      <c r="CT94" s="92" t="e">
        <f t="shared" si="61"/>
        <v>#REF!</v>
      </c>
      <c r="CU94" s="92" t="e">
        <f t="shared" si="62"/>
        <v>#REF!</v>
      </c>
      <c r="CV94" s="92" t="e">
        <f t="shared" si="63"/>
        <v>#REF!</v>
      </c>
      <c r="CW94" s="167" t="e">
        <f t="shared" si="64"/>
        <v>#REF!</v>
      </c>
      <c r="CX94" s="167" t="e">
        <f t="shared" si="65"/>
        <v>#REF!</v>
      </c>
      <c r="CY94" s="92" t="e">
        <f t="shared" si="66"/>
        <v>#REF!</v>
      </c>
      <c r="CZ94" s="202" t="str">
        <f t="shared" si="85"/>
        <v/>
      </c>
      <c r="DA94" s="172" t="e">
        <f t="shared" si="91"/>
        <v>#REF!</v>
      </c>
      <c r="DC94" s="92" t="e">
        <f t="shared" si="67"/>
        <v>#REF!</v>
      </c>
      <c r="DD94" s="92">
        <f t="shared" si="68"/>
        <v>0</v>
      </c>
      <c r="DF94" s="171" t="str">
        <f t="shared" si="69"/>
        <v/>
      </c>
    </row>
    <row r="95" spans="1:110" ht="15.75">
      <c r="A95" s="168" t="e">
        <f t="shared" si="70"/>
        <v>#REF!</v>
      </c>
      <c r="B95" s="102" t="e">
        <f t="shared" si="71"/>
        <v>#REF!</v>
      </c>
      <c r="C95" s="102" t="e">
        <f t="shared" si="72"/>
        <v>#REF!</v>
      </c>
      <c r="D95" s="102" t="e">
        <f t="shared" si="73"/>
        <v>#REF!</v>
      </c>
      <c r="E95" s="191" t="e">
        <f t="shared" si="74"/>
        <v>#REF!</v>
      </c>
      <c r="F95" s="191" t="e">
        <f t="shared" si="75"/>
        <v>#REF!</v>
      </c>
      <c r="G95" s="102" t="e">
        <f t="shared" si="76"/>
        <v>#REF!</v>
      </c>
      <c r="H95" s="183"/>
      <c r="I95" s="99"/>
      <c r="J95" s="192" t="e">
        <f t="shared" si="86"/>
        <v>#REF!</v>
      </c>
      <c r="K95" s="74" t="e">
        <f t="shared" si="77"/>
        <v>#REF!</v>
      </c>
      <c r="L95" s="74" t="e">
        <f t="shared" si="8"/>
        <v>#REF!</v>
      </c>
      <c r="M95" s="97" t="e">
        <f t="shared" si="9"/>
        <v>#REF!</v>
      </c>
      <c r="N95" s="97" t="e">
        <f t="shared" si="10"/>
        <v>#REF!</v>
      </c>
      <c r="O95" s="97" t="e">
        <f t="shared" si="11"/>
        <v>#REF!</v>
      </c>
      <c r="P95" s="97" t="e">
        <f t="shared" si="92"/>
        <v>#REF!</v>
      </c>
      <c r="Q95" s="97" t="e">
        <f t="shared" si="78"/>
        <v>#REF!</v>
      </c>
      <c r="R95" s="97"/>
      <c r="S95" s="97">
        <f>Registrace!CD15</f>
        <v>2</v>
      </c>
      <c r="T95" s="97" t="e">
        <f t="shared" si="79"/>
        <v>#REF!</v>
      </c>
      <c r="U95" s="97" t="e">
        <f t="shared" si="12"/>
        <v>#REF!</v>
      </c>
      <c r="V95" s="97" t="e">
        <f t="shared" si="87"/>
        <v>#REF!</v>
      </c>
      <c r="W95" s="97" t="e">
        <f t="shared" si="13"/>
        <v>#REF!</v>
      </c>
      <c r="X95" s="97" t="e">
        <f t="shared" si="14"/>
        <v>#REF!</v>
      </c>
      <c r="Y95" s="97" t="e">
        <f t="shared" si="15"/>
        <v>#REF!</v>
      </c>
      <c r="Z95" s="97" t="e">
        <f t="shared" si="16"/>
        <v>#REF!</v>
      </c>
      <c r="AA95" s="97" t="e">
        <f t="shared" si="17"/>
        <v>#REF!</v>
      </c>
      <c r="AB95" s="97" t="e">
        <f t="shared" si="18"/>
        <v>#REF!</v>
      </c>
      <c r="AC95" s="97" t="e">
        <f t="shared" si="19"/>
        <v>#REF!</v>
      </c>
      <c r="AD95" s="97" t="e">
        <f t="shared" si="20"/>
        <v>#REF!</v>
      </c>
      <c r="AE95" s="97" t="e">
        <f t="shared" si="88"/>
        <v>#REF!</v>
      </c>
      <c r="AF95" s="97" t="e">
        <f t="shared" si="89"/>
        <v>#REF!</v>
      </c>
      <c r="AG95" s="97" t="e">
        <f t="shared" si="21"/>
        <v>#REF!</v>
      </c>
      <c r="AH95" s="97" t="e">
        <f t="shared" si="22"/>
        <v>#REF!</v>
      </c>
      <c r="AI95" s="97" t="e">
        <f t="shared" si="23"/>
        <v>#REF!</v>
      </c>
      <c r="AJ95" s="97" t="e">
        <f t="shared" si="24"/>
        <v>#REF!</v>
      </c>
      <c r="AK95" s="97" t="e">
        <f t="shared" si="25"/>
        <v>#REF!</v>
      </c>
      <c r="AL95" s="97" t="e">
        <f t="shared" si="26"/>
        <v>#REF!</v>
      </c>
      <c r="AM95" s="97" t="e">
        <f t="shared" si="27"/>
        <v>#REF!</v>
      </c>
      <c r="AN95" s="97" t="e">
        <f t="shared" si="28"/>
        <v>#REF!</v>
      </c>
      <c r="AO95" s="97" t="e">
        <f t="shared" si="29"/>
        <v>#REF!</v>
      </c>
      <c r="AR95" s="100" t="e">
        <f t="shared" si="30"/>
        <v>#REF!</v>
      </c>
      <c r="AS95" s="97" t="e">
        <f>IF(AR95=V95,V95,IF(AR95=W95,W95,IF(AR95=X95,X95,IF(AR95=Y95,Y95,IF(AR95=Z95,Z95,IF(AR95=AA95,AA95,IF(AR95=AB95,AB95,"")))))))</f>
        <v>#REF!</v>
      </c>
      <c r="AT95" s="97" t="e">
        <f t="shared" si="31"/>
        <v>#REF!</v>
      </c>
      <c r="AU95" s="75" t="e">
        <f t="shared" si="32"/>
        <v>#REF!</v>
      </c>
      <c r="AV95" s="92" t="e">
        <f t="shared" si="33"/>
        <v>#REF!</v>
      </c>
      <c r="AW95" s="92" t="e">
        <f t="shared" si="34"/>
        <v>#REF!</v>
      </c>
      <c r="AZ95" s="92" t="e">
        <f t="shared" si="35"/>
        <v>#REF!</v>
      </c>
      <c r="BA95" s="101">
        <f t="shared" si="36"/>
        <v>0</v>
      </c>
      <c r="BB95" s="92" t="e">
        <f t="shared" si="90"/>
        <v>#REF!</v>
      </c>
      <c r="BC95" s="92" t="e">
        <f t="shared" si="37"/>
        <v>#REF!</v>
      </c>
      <c r="BF95" s="92" t="e">
        <f t="shared" si="38"/>
        <v>#REF!</v>
      </c>
      <c r="BG95" s="92" t="e">
        <f t="shared" si="39"/>
        <v>#REF!</v>
      </c>
      <c r="BH95" s="92" t="e">
        <f t="shared" si="40"/>
        <v>#REF!</v>
      </c>
      <c r="BI95" s="92" t="e">
        <f t="shared" si="41"/>
        <v>#REF!</v>
      </c>
      <c r="BJ95" s="92" t="e">
        <f t="shared" si="42"/>
        <v>#REF!</v>
      </c>
      <c r="BK95" s="92" t="e">
        <f t="shared" si="43"/>
        <v>#REF!</v>
      </c>
      <c r="BL95" s="92" t="e">
        <f t="shared" si="44"/>
        <v>#REF!</v>
      </c>
      <c r="BM95" s="92" t="e">
        <f t="shared" si="45"/>
        <v>#REF!</v>
      </c>
      <c r="BN95" s="92" t="e">
        <f t="shared" si="46"/>
        <v>#REF!</v>
      </c>
      <c r="BO95" s="92" t="e">
        <f t="shared" si="47"/>
        <v>#REF!</v>
      </c>
      <c r="BP95" s="92" t="e">
        <f t="shared" si="48"/>
        <v>#REF!</v>
      </c>
      <c r="BQ95" s="92" t="e">
        <f t="shared" si="49"/>
        <v>#REF!</v>
      </c>
      <c r="BR95" s="92" t="e">
        <f t="shared" si="50"/>
        <v>#REF!</v>
      </c>
      <c r="BS95" s="92" t="e">
        <f t="shared" si="51"/>
        <v>#REF!</v>
      </c>
      <c r="BT95" s="92" t="e">
        <f t="shared" si="52"/>
        <v>#REF!</v>
      </c>
      <c r="BU95" s="92" t="e">
        <f t="shared" si="53"/>
        <v>#REF!</v>
      </c>
      <c r="BV95" s="92" t="e">
        <f t="shared" si="54"/>
        <v>#REF!</v>
      </c>
      <c r="BW95" s="92" t="e">
        <f t="shared" si="55"/>
        <v>#REF!</v>
      </c>
      <c r="BX95" s="92" t="e">
        <f t="shared" si="56"/>
        <v>#REF!</v>
      </c>
      <c r="BY95" s="92" t="e">
        <f t="shared" si="57"/>
        <v>#REF!</v>
      </c>
      <c r="CA95" s="176">
        <f>Registrace!A15</f>
        <v>6</v>
      </c>
      <c r="CB95" s="176" t="str">
        <f>Registrace!B15</f>
        <v>ml.ž U13</v>
      </c>
      <c r="CC95" s="176">
        <f>Registrace!C15</f>
        <v>47</v>
      </c>
      <c r="CD95" s="176" t="str">
        <f>Registrace!D15</f>
        <v>v.s.</v>
      </c>
      <c r="CE95" s="82" t="str">
        <f>Registrace!E15</f>
        <v>Gulicska Levente</v>
      </c>
      <c r="CF95" s="82" t="str">
        <f>Registrace!F15</f>
        <v>Újpest</v>
      </c>
      <c r="CG95" s="176">
        <f>Registrace!G15</f>
        <v>2010</v>
      </c>
      <c r="CH95" s="92">
        <f t="shared" si="58"/>
        <v>3</v>
      </c>
      <c r="CI95" s="92">
        <f t="shared" si="59"/>
        <v>0</v>
      </c>
      <c r="CJ95" s="92">
        <f t="shared" si="80"/>
        <v>3</v>
      </c>
      <c r="CK95" s="92">
        <f>Registrace!CD15</f>
        <v>2</v>
      </c>
      <c r="CL95" s="92">
        <f t="shared" si="81"/>
        <v>10230470006</v>
      </c>
      <c r="CM95" s="92" t="e">
        <f t="shared" si="60"/>
        <v>#REF!</v>
      </c>
      <c r="CN95" s="92" t="e">
        <f t="shared" si="82"/>
        <v>#REF!</v>
      </c>
      <c r="CP95" s="92" t="e">
        <f t="shared" si="83"/>
        <v>#REF!</v>
      </c>
      <c r="CS95" s="92" t="e">
        <f t="shared" si="84"/>
        <v>#REF!</v>
      </c>
      <c r="CT95" s="92" t="e">
        <f t="shared" si="61"/>
        <v>#REF!</v>
      </c>
      <c r="CU95" s="92" t="e">
        <f t="shared" si="62"/>
        <v>#REF!</v>
      </c>
      <c r="CV95" s="92" t="e">
        <f t="shared" si="63"/>
        <v>#REF!</v>
      </c>
      <c r="CW95" s="167" t="e">
        <f t="shared" si="64"/>
        <v>#REF!</v>
      </c>
      <c r="CX95" s="167" t="e">
        <f t="shared" si="65"/>
        <v>#REF!</v>
      </c>
      <c r="CY95" s="92" t="e">
        <f t="shared" si="66"/>
        <v>#REF!</v>
      </c>
      <c r="CZ95" s="202" t="str">
        <f t="shared" si="85"/>
        <v/>
      </c>
      <c r="DA95" s="172" t="e">
        <f t="shared" si="91"/>
        <v>#REF!</v>
      </c>
      <c r="DC95" s="92" t="e">
        <f t="shared" si="67"/>
        <v>#REF!</v>
      </c>
      <c r="DD95" s="92">
        <f t="shared" si="68"/>
        <v>0</v>
      </c>
      <c r="DF95" s="171" t="str">
        <f t="shared" si="69"/>
        <v/>
      </c>
    </row>
    <row r="96" spans="1:110" ht="15.75">
      <c r="A96" s="168" t="e">
        <f t="shared" si="70"/>
        <v>#REF!</v>
      </c>
      <c r="B96" s="102" t="e">
        <f t="shared" si="71"/>
        <v>#REF!</v>
      </c>
      <c r="C96" s="102" t="e">
        <f t="shared" si="72"/>
        <v>#REF!</v>
      </c>
      <c r="D96" s="102" t="e">
        <f t="shared" si="73"/>
        <v>#REF!</v>
      </c>
      <c r="E96" s="191" t="e">
        <f t="shared" si="74"/>
        <v>#REF!</v>
      </c>
      <c r="F96" s="191" t="e">
        <f t="shared" si="75"/>
        <v>#REF!</v>
      </c>
      <c r="G96" s="102" t="e">
        <f t="shared" si="76"/>
        <v>#REF!</v>
      </c>
      <c r="H96" s="183"/>
      <c r="I96" s="99"/>
      <c r="J96" s="192" t="e">
        <f t="shared" si="86"/>
        <v>#REF!</v>
      </c>
      <c r="K96" s="74" t="e">
        <f t="shared" si="77"/>
        <v>#REF!</v>
      </c>
      <c r="L96" s="74" t="e">
        <f t="shared" si="8"/>
        <v>#REF!</v>
      </c>
      <c r="M96" s="97" t="e">
        <f t="shared" si="9"/>
        <v>#REF!</v>
      </c>
      <c r="N96" s="97" t="e">
        <f t="shared" si="10"/>
        <v>#REF!</v>
      </c>
      <c r="O96" s="97" t="e">
        <f t="shared" si="11"/>
        <v>#REF!</v>
      </c>
      <c r="P96" s="97" t="e">
        <f t="shared" si="92"/>
        <v>#REF!</v>
      </c>
      <c r="Q96" s="97" t="e">
        <f t="shared" si="78"/>
        <v>#REF!</v>
      </c>
      <c r="R96" s="97"/>
      <c r="S96" s="97">
        <f>Registrace!CD16</f>
        <v>2</v>
      </c>
      <c r="T96" s="97" t="e">
        <f t="shared" si="79"/>
        <v>#REF!</v>
      </c>
      <c r="U96" s="97" t="e">
        <f t="shared" si="12"/>
        <v>#REF!</v>
      </c>
      <c r="V96" s="97" t="e">
        <f t="shared" si="87"/>
        <v>#REF!</v>
      </c>
      <c r="W96" s="97" t="e">
        <f t="shared" si="13"/>
        <v>#REF!</v>
      </c>
      <c r="X96" s="97" t="e">
        <f t="shared" si="14"/>
        <v>#REF!</v>
      </c>
      <c r="Y96" s="97" t="e">
        <f t="shared" si="15"/>
        <v>#REF!</v>
      </c>
      <c r="Z96" s="97" t="e">
        <f t="shared" si="16"/>
        <v>#REF!</v>
      </c>
      <c r="AA96" s="97" t="e">
        <f t="shared" si="17"/>
        <v>#REF!</v>
      </c>
      <c r="AB96" s="97" t="e">
        <f t="shared" si="18"/>
        <v>#REF!</v>
      </c>
      <c r="AC96" s="97" t="e">
        <f t="shared" si="19"/>
        <v>#REF!</v>
      </c>
      <c r="AD96" s="97" t="e">
        <f t="shared" si="20"/>
        <v>#REF!</v>
      </c>
      <c r="AE96" s="97" t="e">
        <f t="shared" si="88"/>
        <v>#REF!</v>
      </c>
      <c r="AF96" s="97" t="e">
        <f t="shared" si="89"/>
        <v>#REF!</v>
      </c>
      <c r="AG96" s="97" t="e">
        <f t="shared" si="21"/>
        <v>#REF!</v>
      </c>
      <c r="AH96" s="97" t="e">
        <f t="shared" si="22"/>
        <v>#REF!</v>
      </c>
      <c r="AI96" s="97" t="e">
        <f t="shared" si="23"/>
        <v>#REF!</v>
      </c>
      <c r="AJ96" s="97" t="e">
        <f t="shared" si="24"/>
        <v>#REF!</v>
      </c>
      <c r="AK96" s="97" t="e">
        <f t="shared" si="25"/>
        <v>#REF!</v>
      </c>
      <c r="AL96" s="97" t="e">
        <f t="shared" si="26"/>
        <v>#REF!</v>
      </c>
      <c r="AM96" s="97" t="e">
        <f t="shared" si="27"/>
        <v>#REF!</v>
      </c>
      <c r="AN96" s="97" t="e">
        <f t="shared" si="28"/>
        <v>#REF!</v>
      </c>
      <c r="AO96" s="97" t="e">
        <f t="shared" si="29"/>
        <v>#REF!</v>
      </c>
      <c r="AR96" s="100" t="e">
        <f t="shared" si="30"/>
        <v>#REF!</v>
      </c>
      <c r="AS96" s="97" t="e">
        <f t="shared" ref="AS96:AS159" si="93">IF(AR96=V96,V96,IF(AR96=W96,W96,IF(AR96=X96,X96,IF(AR96=Y96,Y96,IF(AR96=Z96,Z96,IF(AR96=AA96,AA96,IF(AR96=AB96,AB96,"")))))))</f>
        <v>#REF!</v>
      </c>
      <c r="AT96" s="97" t="e">
        <f t="shared" si="31"/>
        <v>#REF!</v>
      </c>
      <c r="AU96" s="75" t="e">
        <f t="shared" si="32"/>
        <v>#REF!</v>
      </c>
      <c r="AV96" s="92" t="e">
        <f t="shared" si="33"/>
        <v>#REF!</v>
      </c>
      <c r="AW96" s="92" t="e">
        <f t="shared" si="34"/>
        <v>#REF!</v>
      </c>
      <c r="AZ96" s="92" t="e">
        <f t="shared" si="35"/>
        <v>#REF!</v>
      </c>
      <c r="BA96" s="101">
        <f t="shared" si="36"/>
        <v>0</v>
      </c>
      <c r="BB96" s="92" t="e">
        <f t="shared" si="90"/>
        <v>#REF!</v>
      </c>
      <c r="BC96" s="92" t="e">
        <f t="shared" si="37"/>
        <v>#REF!</v>
      </c>
      <c r="BF96" s="92" t="e">
        <f t="shared" si="38"/>
        <v>#REF!</v>
      </c>
      <c r="BG96" s="92" t="e">
        <f t="shared" si="39"/>
        <v>#REF!</v>
      </c>
      <c r="BH96" s="92" t="e">
        <f t="shared" si="40"/>
        <v>#REF!</v>
      </c>
      <c r="BI96" s="92" t="e">
        <f t="shared" si="41"/>
        <v>#REF!</v>
      </c>
      <c r="BJ96" s="92" t="e">
        <f t="shared" si="42"/>
        <v>#REF!</v>
      </c>
      <c r="BK96" s="92" t="e">
        <f t="shared" si="43"/>
        <v>#REF!</v>
      </c>
      <c r="BL96" s="92" t="e">
        <f t="shared" si="44"/>
        <v>#REF!</v>
      </c>
      <c r="BM96" s="92" t="e">
        <f t="shared" si="45"/>
        <v>#REF!</v>
      </c>
      <c r="BN96" s="92" t="e">
        <f t="shared" si="46"/>
        <v>#REF!</v>
      </c>
      <c r="BO96" s="92" t="e">
        <f t="shared" si="47"/>
        <v>#REF!</v>
      </c>
      <c r="BP96" s="92" t="e">
        <f t="shared" si="48"/>
        <v>#REF!</v>
      </c>
      <c r="BQ96" s="92" t="e">
        <f t="shared" si="49"/>
        <v>#REF!</v>
      </c>
      <c r="BR96" s="92" t="e">
        <f t="shared" si="50"/>
        <v>#REF!</v>
      </c>
      <c r="BS96" s="92" t="e">
        <f t="shared" si="51"/>
        <v>#REF!</v>
      </c>
      <c r="BT96" s="92" t="e">
        <f t="shared" si="52"/>
        <v>#REF!</v>
      </c>
      <c r="BU96" s="92" t="e">
        <f t="shared" si="53"/>
        <v>#REF!</v>
      </c>
      <c r="BV96" s="92" t="e">
        <f t="shared" si="54"/>
        <v>#REF!</v>
      </c>
      <c r="BW96" s="92" t="e">
        <f t="shared" si="55"/>
        <v>#REF!</v>
      </c>
      <c r="BX96" s="92" t="e">
        <f t="shared" si="56"/>
        <v>#REF!</v>
      </c>
      <c r="BY96" s="92" t="e">
        <f t="shared" si="57"/>
        <v>#REF!</v>
      </c>
      <c r="CA96" s="176">
        <f>Registrace!A16</f>
        <v>7</v>
      </c>
      <c r="CB96" s="176" t="str">
        <f>Registrace!B16</f>
        <v>ml.ž U13</v>
      </c>
      <c r="CC96" s="176">
        <f>Registrace!C16</f>
        <v>47</v>
      </c>
      <c r="CD96" s="176" t="str">
        <f>Registrace!D16</f>
        <v>v.s.</v>
      </c>
      <c r="CE96" s="82" t="str">
        <f>Registrace!E16</f>
        <v>Hegyi Hunor</v>
      </c>
      <c r="CF96" s="82" t="str">
        <f>Registrace!F16</f>
        <v>Újpest</v>
      </c>
      <c r="CG96" s="176">
        <f>Registrace!G16</f>
        <v>2011</v>
      </c>
      <c r="CH96" s="92">
        <f t="shared" si="58"/>
        <v>3</v>
      </c>
      <c r="CI96" s="92">
        <f t="shared" si="59"/>
        <v>0</v>
      </c>
      <c r="CJ96" s="92">
        <f t="shared" si="80"/>
        <v>3</v>
      </c>
      <c r="CK96" s="92">
        <f>Registrace!CD16</f>
        <v>2</v>
      </c>
      <c r="CL96" s="92">
        <f t="shared" si="81"/>
        <v>10230470007</v>
      </c>
      <c r="CM96" s="92" t="e">
        <f t="shared" si="60"/>
        <v>#REF!</v>
      </c>
      <c r="CN96" s="92" t="e">
        <f t="shared" si="82"/>
        <v>#REF!</v>
      </c>
      <c r="CP96" s="92" t="e">
        <f t="shared" si="83"/>
        <v>#REF!</v>
      </c>
      <c r="CS96" s="92" t="e">
        <f t="shared" si="84"/>
        <v>#REF!</v>
      </c>
      <c r="CT96" s="92" t="e">
        <f t="shared" si="61"/>
        <v>#REF!</v>
      </c>
      <c r="CU96" s="92" t="e">
        <f t="shared" si="62"/>
        <v>#REF!</v>
      </c>
      <c r="CV96" s="92" t="e">
        <f t="shared" si="63"/>
        <v>#REF!</v>
      </c>
      <c r="CW96" s="167" t="e">
        <f t="shared" si="64"/>
        <v>#REF!</v>
      </c>
      <c r="CX96" s="167" t="e">
        <f t="shared" si="65"/>
        <v>#REF!</v>
      </c>
      <c r="CY96" s="92" t="e">
        <f t="shared" si="66"/>
        <v>#REF!</v>
      </c>
      <c r="CZ96" s="202" t="str">
        <f t="shared" si="85"/>
        <v/>
      </c>
      <c r="DA96" s="172" t="e">
        <f t="shared" si="91"/>
        <v>#REF!</v>
      </c>
      <c r="DC96" s="92" t="e">
        <f t="shared" si="67"/>
        <v>#REF!</v>
      </c>
      <c r="DD96" s="92">
        <f t="shared" si="68"/>
        <v>0</v>
      </c>
      <c r="DF96" s="171" t="str">
        <f t="shared" si="69"/>
        <v/>
      </c>
    </row>
    <row r="97" spans="1:110" ht="15.75">
      <c r="A97" s="168" t="e">
        <f t="shared" ref="A97:A160" si="94">IF(CS97="","",CS97)</f>
        <v>#REF!</v>
      </c>
      <c r="B97" s="102" t="e">
        <f t="shared" ref="B97:B160" si="95">IF(CT97="","",CT97)</f>
        <v>#REF!</v>
      </c>
      <c r="C97" s="102" t="e">
        <f t="shared" ref="C97:C160" si="96">IF(CU97="","",CU97)</f>
        <v>#REF!</v>
      </c>
      <c r="D97" s="102" t="e">
        <f t="shared" ref="D97:D160" si="97">IF(CV97="","",CV97)</f>
        <v>#REF!</v>
      </c>
      <c r="E97" s="191" t="e">
        <f t="shared" ref="E97:E160" si="98">IF(CW97="","",CW97)</f>
        <v>#REF!</v>
      </c>
      <c r="F97" s="191" t="e">
        <f t="shared" ref="F97:F160" si="99">IF(CX97="","",CX97)</f>
        <v>#REF!</v>
      </c>
      <c r="G97" s="102" t="e">
        <f t="shared" ref="G97:G160" si="100">IF(CY97="","",CY97)</f>
        <v>#REF!</v>
      </c>
      <c r="H97" s="183"/>
      <c r="I97" s="99"/>
      <c r="J97" s="192" t="e">
        <f t="shared" si="86"/>
        <v>#REF!</v>
      </c>
      <c r="K97" s="74" t="e">
        <f t="shared" si="77"/>
        <v>#REF!</v>
      </c>
      <c r="L97" s="74" t="e">
        <f t="shared" si="8"/>
        <v>#REF!</v>
      </c>
      <c r="M97" s="97" t="e">
        <f t="shared" si="9"/>
        <v>#REF!</v>
      </c>
      <c r="N97" s="97" t="e">
        <f t="shared" si="10"/>
        <v>#REF!</v>
      </c>
      <c r="O97" s="97" t="e">
        <f t="shared" si="11"/>
        <v>#REF!</v>
      </c>
      <c r="P97" s="97" t="e">
        <f t="shared" si="92"/>
        <v>#REF!</v>
      </c>
      <c r="Q97" s="97" t="e">
        <f t="shared" si="78"/>
        <v>#REF!</v>
      </c>
      <c r="R97" s="97"/>
      <c r="S97" s="97">
        <f>Registrace!CD17</f>
        <v>2</v>
      </c>
      <c r="T97" s="97" t="e">
        <f t="shared" si="79"/>
        <v>#REF!</v>
      </c>
      <c r="U97" s="97" t="e">
        <f t="shared" si="12"/>
        <v>#REF!</v>
      </c>
      <c r="V97" s="97" t="e">
        <f t="shared" si="87"/>
        <v>#REF!</v>
      </c>
      <c r="W97" s="97" t="e">
        <f t="shared" si="13"/>
        <v>#REF!</v>
      </c>
      <c r="X97" s="97" t="e">
        <f t="shared" si="14"/>
        <v>#REF!</v>
      </c>
      <c r="Y97" s="97" t="e">
        <f t="shared" si="15"/>
        <v>#REF!</v>
      </c>
      <c r="Z97" s="97" t="e">
        <f t="shared" si="16"/>
        <v>#REF!</v>
      </c>
      <c r="AA97" s="97" t="e">
        <f t="shared" si="17"/>
        <v>#REF!</v>
      </c>
      <c r="AB97" s="97" t="e">
        <f t="shared" si="18"/>
        <v>#REF!</v>
      </c>
      <c r="AC97" s="97" t="e">
        <f t="shared" si="19"/>
        <v>#REF!</v>
      </c>
      <c r="AD97" s="97" t="e">
        <f t="shared" si="20"/>
        <v>#REF!</v>
      </c>
      <c r="AE97" s="97" t="e">
        <f t="shared" si="88"/>
        <v>#REF!</v>
      </c>
      <c r="AF97" s="97" t="e">
        <f t="shared" si="89"/>
        <v>#REF!</v>
      </c>
      <c r="AG97" s="97" t="e">
        <f t="shared" si="21"/>
        <v>#REF!</v>
      </c>
      <c r="AH97" s="97" t="e">
        <f t="shared" si="22"/>
        <v>#REF!</v>
      </c>
      <c r="AI97" s="97" t="e">
        <f t="shared" si="23"/>
        <v>#REF!</v>
      </c>
      <c r="AJ97" s="97" t="e">
        <f t="shared" si="24"/>
        <v>#REF!</v>
      </c>
      <c r="AK97" s="97" t="e">
        <f t="shared" si="25"/>
        <v>#REF!</v>
      </c>
      <c r="AL97" s="97" t="e">
        <f t="shared" si="26"/>
        <v>#REF!</v>
      </c>
      <c r="AM97" s="97" t="e">
        <f t="shared" si="27"/>
        <v>#REF!</v>
      </c>
      <c r="AN97" s="97" t="e">
        <f t="shared" si="28"/>
        <v>#REF!</v>
      </c>
      <c r="AO97" s="97" t="e">
        <f t="shared" si="29"/>
        <v>#REF!</v>
      </c>
      <c r="AR97" s="100" t="e">
        <f t="shared" si="30"/>
        <v>#REF!</v>
      </c>
      <c r="AS97" s="97" t="e">
        <f t="shared" si="93"/>
        <v>#REF!</v>
      </c>
      <c r="AT97" s="97" t="e">
        <f t="shared" si="31"/>
        <v>#REF!</v>
      </c>
      <c r="AU97" s="75" t="e">
        <f t="shared" si="32"/>
        <v>#REF!</v>
      </c>
      <c r="AV97" s="92" t="e">
        <f t="shared" si="33"/>
        <v>#REF!</v>
      </c>
      <c r="AW97" s="92" t="e">
        <f t="shared" si="34"/>
        <v>#REF!</v>
      </c>
      <c r="AZ97" s="92" t="e">
        <f t="shared" si="35"/>
        <v>#REF!</v>
      </c>
      <c r="BA97" s="101">
        <f t="shared" si="36"/>
        <v>0</v>
      </c>
      <c r="BB97" s="92" t="e">
        <f t="shared" si="90"/>
        <v>#REF!</v>
      </c>
      <c r="BC97" s="92" t="e">
        <f t="shared" si="37"/>
        <v>#REF!</v>
      </c>
      <c r="BF97" s="92" t="e">
        <f t="shared" si="38"/>
        <v>#REF!</v>
      </c>
      <c r="BG97" s="92" t="e">
        <f t="shared" si="39"/>
        <v>#REF!</v>
      </c>
      <c r="BH97" s="92" t="e">
        <f t="shared" si="40"/>
        <v>#REF!</v>
      </c>
      <c r="BI97" s="92" t="e">
        <f t="shared" si="41"/>
        <v>#REF!</v>
      </c>
      <c r="BJ97" s="92" t="e">
        <f t="shared" si="42"/>
        <v>#REF!</v>
      </c>
      <c r="BK97" s="92" t="e">
        <f t="shared" si="43"/>
        <v>#REF!</v>
      </c>
      <c r="BL97" s="92" t="e">
        <f t="shared" si="44"/>
        <v>#REF!</v>
      </c>
      <c r="BM97" s="92" t="e">
        <f t="shared" si="45"/>
        <v>#REF!</v>
      </c>
      <c r="BN97" s="92" t="e">
        <f t="shared" si="46"/>
        <v>#REF!</v>
      </c>
      <c r="BO97" s="92" t="e">
        <f t="shared" si="47"/>
        <v>#REF!</v>
      </c>
      <c r="BP97" s="92" t="e">
        <f t="shared" si="48"/>
        <v>#REF!</v>
      </c>
      <c r="BQ97" s="92" t="e">
        <f t="shared" si="49"/>
        <v>#REF!</v>
      </c>
      <c r="BR97" s="92" t="e">
        <f t="shared" si="50"/>
        <v>#REF!</v>
      </c>
      <c r="BS97" s="92" t="e">
        <f t="shared" si="51"/>
        <v>#REF!</v>
      </c>
      <c r="BT97" s="92" t="e">
        <f t="shared" si="52"/>
        <v>#REF!</v>
      </c>
      <c r="BU97" s="92" t="e">
        <f t="shared" si="53"/>
        <v>#REF!</v>
      </c>
      <c r="BV97" s="92" t="e">
        <f t="shared" si="54"/>
        <v>#REF!</v>
      </c>
      <c r="BW97" s="92" t="e">
        <f t="shared" si="55"/>
        <v>#REF!</v>
      </c>
      <c r="BX97" s="92" t="e">
        <f t="shared" si="56"/>
        <v>#REF!</v>
      </c>
      <c r="BY97" s="92" t="e">
        <f t="shared" si="57"/>
        <v>#REF!</v>
      </c>
      <c r="CA97" s="176">
        <f>Registrace!A17</f>
        <v>8</v>
      </c>
      <c r="CB97" s="176" t="str">
        <f>Registrace!B17</f>
        <v>ml.ž U13</v>
      </c>
      <c r="CC97" s="176">
        <f>Registrace!C17</f>
        <v>39</v>
      </c>
      <c r="CD97" s="176" t="str">
        <f>Registrace!D17</f>
        <v>v.s.</v>
      </c>
      <c r="CE97" s="82" t="str">
        <f>Registrace!E17</f>
        <v>Dosztár Barnabás</v>
      </c>
      <c r="CF97" s="82" t="str">
        <f>Registrace!F17</f>
        <v>Újpest</v>
      </c>
      <c r="CG97" s="176">
        <f>Registrace!G17</f>
        <v>2011</v>
      </c>
      <c r="CH97" s="92">
        <f t="shared" si="58"/>
        <v>3</v>
      </c>
      <c r="CI97" s="92">
        <f t="shared" si="59"/>
        <v>0</v>
      </c>
      <c r="CJ97" s="92">
        <f t="shared" si="80"/>
        <v>3</v>
      </c>
      <c r="CK97" s="92">
        <f>Registrace!CD17</f>
        <v>2</v>
      </c>
      <c r="CL97" s="92">
        <f t="shared" si="81"/>
        <v>10230390008</v>
      </c>
      <c r="CM97" s="92" t="e">
        <f t="shared" si="60"/>
        <v>#REF!</v>
      </c>
      <c r="CN97" s="92" t="e">
        <f t="shared" si="82"/>
        <v>#REF!</v>
      </c>
      <c r="CP97" s="92" t="e">
        <f t="shared" si="83"/>
        <v>#REF!</v>
      </c>
      <c r="CS97" s="92" t="e">
        <f t="shared" si="84"/>
        <v>#REF!</v>
      </c>
      <c r="CT97" s="92" t="e">
        <f t="shared" si="61"/>
        <v>#REF!</v>
      </c>
      <c r="CU97" s="92" t="e">
        <f t="shared" si="62"/>
        <v>#REF!</v>
      </c>
      <c r="CV97" s="92" t="e">
        <f t="shared" si="63"/>
        <v>#REF!</v>
      </c>
      <c r="CW97" s="167" t="e">
        <f t="shared" si="64"/>
        <v>#REF!</v>
      </c>
      <c r="CX97" s="167" t="e">
        <f t="shared" si="65"/>
        <v>#REF!</v>
      </c>
      <c r="CY97" s="92" t="e">
        <f t="shared" si="66"/>
        <v>#REF!</v>
      </c>
      <c r="CZ97" s="202" t="str">
        <f t="shared" si="85"/>
        <v/>
      </c>
      <c r="DA97" s="172" t="e">
        <f t="shared" si="91"/>
        <v>#REF!</v>
      </c>
      <c r="DC97" s="92" t="e">
        <f t="shared" si="67"/>
        <v>#REF!</v>
      </c>
      <c r="DD97" s="92">
        <f t="shared" si="68"/>
        <v>0</v>
      </c>
      <c r="DF97" s="171" t="str">
        <f t="shared" si="69"/>
        <v/>
      </c>
    </row>
    <row r="98" spans="1:110" ht="15.75">
      <c r="A98" s="168" t="e">
        <f t="shared" si="94"/>
        <v>#REF!</v>
      </c>
      <c r="B98" s="102" t="e">
        <f t="shared" si="95"/>
        <v>#REF!</v>
      </c>
      <c r="C98" s="102" t="e">
        <f t="shared" si="96"/>
        <v>#REF!</v>
      </c>
      <c r="D98" s="102" t="e">
        <f t="shared" si="97"/>
        <v>#REF!</v>
      </c>
      <c r="E98" s="191" t="e">
        <f t="shared" si="98"/>
        <v>#REF!</v>
      </c>
      <c r="F98" s="191" t="e">
        <f t="shared" si="99"/>
        <v>#REF!</v>
      </c>
      <c r="G98" s="102" t="e">
        <f t="shared" si="100"/>
        <v>#REF!</v>
      </c>
      <c r="H98" s="183"/>
      <c r="I98" s="99"/>
      <c r="J98" s="192" t="e">
        <f t="shared" si="86"/>
        <v>#REF!</v>
      </c>
      <c r="K98" s="74" t="e">
        <f t="shared" si="77"/>
        <v>#REF!</v>
      </c>
      <c r="L98" s="74" t="e">
        <f t="shared" si="8"/>
        <v>#REF!</v>
      </c>
      <c r="M98" s="97" t="e">
        <f t="shared" si="9"/>
        <v>#REF!</v>
      </c>
      <c r="N98" s="97" t="e">
        <f t="shared" si="10"/>
        <v>#REF!</v>
      </c>
      <c r="O98" s="97" t="e">
        <f t="shared" ref="O98:O161" si="101">IF(B98=$B$88,1,IF(B98=$B$87,2,IF(B98=$B$86,3,IF(B98=$B$85,4,IF(B98=$B$84,5,IF(B98=$B$83,6,IF(B98=$B$82,7,IF(B98=$B$81,8,""))))))))</f>
        <v>#REF!</v>
      </c>
      <c r="P98" s="97" t="e">
        <f t="shared" si="92"/>
        <v>#REF!</v>
      </c>
      <c r="Q98" s="97" t="e">
        <f t="shared" si="78"/>
        <v>#REF!</v>
      </c>
      <c r="R98" s="97"/>
      <c r="S98" s="97">
        <f>Registrace!CD18</f>
        <v>2</v>
      </c>
      <c r="T98" s="97" t="e">
        <f t="shared" si="79"/>
        <v>#REF!</v>
      </c>
      <c r="U98" s="97" t="e">
        <f t="shared" si="12"/>
        <v>#REF!</v>
      </c>
      <c r="V98" s="97" t="e">
        <f t="shared" si="87"/>
        <v>#REF!</v>
      </c>
      <c r="W98" s="97" t="e">
        <f t="shared" si="13"/>
        <v>#REF!</v>
      </c>
      <c r="X98" s="97" t="e">
        <f t="shared" si="14"/>
        <v>#REF!</v>
      </c>
      <c r="Y98" s="97" t="e">
        <f t="shared" si="15"/>
        <v>#REF!</v>
      </c>
      <c r="Z98" s="97" t="e">
        <f t="shared" si="16"/>
        <v>#REF!</v>
      </c>
      <c r="AA98" s="97" t="e">
        <f t="shared" si="17"/>
        <v>#REF!</v>
      </c>
      <c r="AB98" s="97" t="e">
        <f t="shared" si="18"/>
        <v>#REF!</v>
      </c>
      <c r="AC98" s="97" t="e">
        <f t="shared" si="19"/>
        <v>#REF!</v>
      </c>
      <c r="AD98" s="97" t="e">
        <f t="shared" si="20"/>
        <v>#REF!</v>
      </c>
      <c r="AE98" s="97" t="e">
        <f t="shared" si="88"/>
        <v>#REF!</v>
      </c>
      <c r="AF98" s="97" t="e">
        <f t="shared" si="89"/>
        <v>#REF!</v>
      </c>
      <c r="AG98" s="97" t="e">
        <f t="shared" si="21"/>
        <v>#REF!</v>
      </c>
      <c r="AH98" s="97" t="e">
        <f t="shared" si="22"/>
        <v>#REF!</v>
      </c>
      <c r="AI98" s="97" t="e">
        <f t="shared" si="23"/>
        <v>#REF!</v>
      </c>
      <c r="AJ98" s="97" t="e">
        <f t="shared" si="24"/>
        <v>#REF!</v>
      </c>
      <c r="AK98" s="97" t="e">
        <f t="shared" si="25"/>
        <v>#REF!</v>
      </c>
      <c r="AL98" s="97" t="e">
        <f t="shared" si="26"/>
        <v>#REF!</v>
      </c>
      <c r="AM98" s="97" t="e">
        <f t="shared" si="27"/>
        <v>#REF!</v>
      </c>
      <c r="AN98" s="97" t="e">
        <f t="shared" si="28"/>
        <v>#REF!</v>
      </c>
      <c r="AO98" s="97" t="e">
        <f t="shared" si="29"/>
        <v>#REF!</v>
      </c>
      <c r="AR98" s="100" t="e">
        <f t="shared" ref="AR98:AR161" si="102">C98</f>
        <v>#REF!</v>
      </c>
      <c r="AS98" s="97" t="e">
        <f t="shared" si="93"/>
        <v>#REF!</v>
      </c>
      <c r="AT98" s="97" t="e">
        <f t="shared" si="31"/>
        <v>#REF!</v>
      </c>
      <c r="AU98" s="75" t="e">
        <f t="shared" si="32"/>
        <v>#REF!</v>
      </c>
      <c r="AV98" s="92" t="e">
        <f t="shared" si="33"/>
        <v>#REF!</v>
      </c>
      <c r="AW98" s="92" t="e">
        <f t="shared" si="34"/>
        <v>#REF!</v>
      </c>
      <c r="AZ98" s="92" t="e">
        <f t="shared" si="35"/>
        <v>#REF!</v>
      </c>
      <c r="BA98" s="101">
        <f t="shared" ref="BA98:BA161" si="103">I98</f>
        <v>0</v>
      </c>
      <c r="BB98" s="92" t="e">
        <f t="shared" si="90"/>
        <v>#REF!</v>
      </c>
      <c r="BC98" s="92" t="e">
        <f t="shared" si="37"/>
        <v>#REF!</v>
      </c>
      <c r="BF98" s="92" t="e">
        <f t="shared" si="38"/>
        <v>#REF!</v>
      </c>
      <c r="BG98" s="92" t="e">
        <f t="shared" si="39"/>
        <v>#REF!</v>
      </c>
      <c r="BH98" s="92" t="e">
        <f t="shared" si="40"/>
        <v>#REF!</v>
      </c>
      <c r="BI98" s="92" t="e">
        <f t="shared" si="41"/>
        <v>#REF!</v>
      </c>
      <c r="BJ98" s="92" t="e">
        <f t="shared" si="42"/>
        <v>#REF!</v>
      </c>
      <c r="BK98" s="92" t="e">
        <f t="shared" si="43"/>
        <v>#REF!</v>
      </c>
      <c r="BL98" s="92" t="e">
        <f t="shared" si="44"/>
        <v>#REF!</v>
      </c>
      <c r="BM98" s="92" t="e">
        <f t="shared" si="45"/>
        <v>#REF!</v>
      </c>
      <c r="BN98" s="92" t="e">
        <f t="shared" si="46"/>
        <v>#REF!</v>
      </c>
      <c r="BO98" s="92" t="e">
        <f t="shared" si="47"/>
        <v>#REF!</v>
      </c>
      <c r="BP98" s="92" t="e">
        <f t="shared" si="48"/>
        <v>#REF!</v>
      </c>
      <c r="BQ98" s="92" t="e">
        <f t="shared" si="49"/>
        <v>#REF!</v>
      </c>
      <c r="BR98" s="92" t="e">
        <f t="shared" si="50"/>
        <v>#REF!</v>
      </c>
      <c r="BS98" s="92" t="e">
        <f t="shared" si="51"/>
        <v>#REF!</v>
      </c>
      <c r="BT98" s="92" t="e">
        <f t="shared" si="52"/>
        <v>#REF!</v>
      </c>
      <c r="BU98" s="92" t="e">
        <f t="shared" si="53"/>
        <v>#REF!</v>
      </c>
      <c r="BV98" s="92" t="e">
        <f t="shared" si="54"/>
        <v>#REF!</v>
      </c>
      <c r="BW98" s="92" t="e">
        <f t="shared" si="55"/>
        <v>#REF!</v>
      </c>
      <c r="BX98" s="92" t="e">
        <f t="shared" si="56"/>
        <v>#REF!</v>
      </c>
      <c r="BY98" s="92" t="e">
        <f t="shared" si="57"/>
        <v>#REF!</v>
      </c>
      <c r="CA98" s="176">
        <f>Registrace!A18</f>
        <v>9</v>
      </c>
      <c r="CB98" s="176" t="str">
        <f>Registrace!B18</f>
        <v>ml.ž U13</v>
      </c>
      <c r="CC98" s="176">
        <f>Registrace!C18</f>
        <v>43</v>
      </c>
      <c r="CD98" s="176" t="str">
        <f>Registrace!D18</f>
        <v>v.s.</v>
      </c>
      <c r="CE98" s="82" t="str">
        <f>Registrace!E18</f>
        <v>Gyárfás Marcell</v>
      </c>
      <c r="CF98" s="82" t="str">
        <f>Registrace!F18</f>
        <v>Újpest</v>
      </c>
      <c r="CG98" s="176">
        <f>Registrace!G18</f>
        <v>2010</v>
      </c>
      <c r="CH98" s="92">
        <f t="shared" si="58"/>
        <v>3</v>
      </c>
      <c r="CI98" s="92">
        <f t="shared" si="59"/>
        <v>0</v>
      </c>
      <c r="CJ98" s="92">
        <f t="shared" si="80"/>
        <v>3</v>
      </c>
      <c r="CK98" s="92">
        <f>Registrace!CD18</f>
        <v>2</v>
      </c>
      <c r="CL98" s="92">
        <f t="shared" si="81"/>
        <v>10230430009</v>
      </c>
      <c r="CM98" s="92" t="e">
        <f t="shared" si="60"/>
        <v>#REF!</v>
      </c>
      <c r="CN98" s="92" t="e">
        <f t="shared" si="82"/>
        <v>#REF!</v>
      </c>
      <c r="CP98" s="92" t="e">
        <f t="shared" si="83"/>
        <v>#REF!</v>
      </c>
      <c r="CS98" s="92" t="e">
        <f t="shared" si="84"/>
        <v>#REF!</v>
      </c>
      <c r="CT98" s="92" t="e">
        <f t="shared" si="61"/>
        <v>#REF!</v>
      </c>
      <c r="CU98" s="92" t="e">
        <f t="shared" si="62"/>
        <v>#REF!</v>
      </c>
      <c r="CV98" s="92" t="e">
        <f t="shared" si="63"/>
        <v>#REF!</v>
      </c>
      <c r="CW98" s="167" t="e">
        <f t="shared" si="64"/>
        <v>#REF!</v>
      </c>
      <c r="CX98" s="167" t="e">
        <f t="shared" si="65"/>
        <v>#REF!</v>
      </c>
      <c r="CY98" s="92" t="e">
        <f t="shared" si="66"/>
        <v>#REF!</v>
      </c>
      <c r="CZ98" s="202" t="str">
        <f t="shared" si="85"/>
        <v/>
      </c>
      <c r="DA98" s="172" t="e">
        <f t="shared" si="91"/>
        <v>#REF!</v>
      </c>
      <c r="DC98" s="92" t="e">
        <f t="shared" si="67"/>
        <v>#REF!</v>
      </c>
      <c r="DD98" s="92">
        <f t="shared" si="68"/>
        <v>0</v>
      </c>
      <c r="DF98" s="171" t="str">
        <f t="shared" si="69"/>
        <v/>
      </c>
    </row>
    <row r="99" spans="1:110" ht="15.75">
      <c r="A99" s="168" t="e">
        <f t="shared" si="94"/>
        <v>#REF!</v>
      </c>
      <c r="B99" s="102" t="e">
        <f t="shared" si="95"/>
        <v>#REF!</v>
      </c>
      <c r="C99" s="102" t="e">
        <f t="shared" si="96"/>
        <v>#REF!</v>
      </c>
      <c r="D99" s="102" t="e">
        <f t="shared" si="97"/>
        <v>#REF!</v>
      </c>
      <c r="E99" s="191" t="e">
        <f t="shared" si="98"/>
        <v>#REF!</v>
      </c>
      <c r="F99" s="191" t="e">
        <f t="shared" si="99"/>
        <v>#REF!</v>
      </c>
      <c r="G99" s="102" t="e">
        <f t="shared" si="100"/>
        <v>#REF!</v>
      </c>
      <c r="H99" s="183"/>
      <c r="I99" s="99"/>
      <c r="J99" s="192" t="e">
        <f t="shared" si="86"/>
        <v>#REF!</v>
      </c>
      <c r="K99" s="74" t="e">
        <f t="shared" si="77"/>
        <v>#REF!</v>
      </c>
      <c r="L99" s="74" t="e">
        <f t="shared" si="8"/>
        <v>#REF!</v>
      </c>
      <c r="M99" s="97" t="e">
        <f t="shared" si="9"/>
        <v>#REF!</v>
      </c>
      <c r="N99" s="97" t="e">
        <f t="shared" si="10"/>
        <v>#REF!</v>
      </c>
      <c r="O99" s="97" t="e">
        <f t="shared" si="101"/>
        <v>#REF!</v>
      </c>
      <c r="P99" s="97" t="e">
        <f t="shared" si="92"/>
        <v>#REF!</v>
      </c>
      <c r="Q99" s="97" t="e">
        <f t="shared" si="78"/>
        <v>#REF!</v>
      </c>
      <c r="R99" s="97"/>
      <c r="S99" s="97">
        <f>Registrace!CD19</f>
        <v>2</v>
      </c>
      <c r="T99" s="97" t="e">
        <f t="shared" si="79"/>
        <v>#REF!</v>
      </c>
      <c r="U99" s="97" t="e">
        <f t="shared" si="12"/>
        <v>#REF!</v>
      </c>
      <c r="V99" s="97" t="e">
        <f t="shared" si="87"/>
        <v>#REF!</v>
      </c>
      <c r="W99" s="97" t="e">
        <f t="shared" si="13"/>
        <v>#REF!</v>
      </c>
      <c r="X99" s="97" t="e">
        <f t="shared" si="14"/>
        <v>#REF!</v>
      </c>
      <c r="Y99" s="97" t="e">
        <f t="shared" si="15"/>
        <v>#REF!</v>
      </c>
      <c r="Z99" s="97" t="e">
        <f t="shared" si="16"/>
        <v>#REF!</v>
      </c>
      <c r="AA99" s="97" t="e">
        <f t="shared" si="17"/>
        <v>#REF!</v>
      </c>
      <c r="AB99" s="97" t="e">
        <f t="shared" si="18"/>
        <v>#REF!</v>
      </c>
      <c r="AC99" s="97" t="e">
        <f t="shared" si="19"/>
        <v>#REF!</v>
      </c>
      <c r="AD99" s="97" t="e">
        <f t="shared" si="20"/>
        <v>#REF!</v>
      </c>
      <c r="AE99" s="97" t="e">
        <f t="shared" si="88"/>
        <v>#REF!</v>
      </c>
      <c r="AF99" s="97" t="e">
        <f t="shared" si="89"/>
        <v>#REF!</v>
      </c>
      <c r="AG99" s="97" t="e">
        <f t="shared" si="21"/>
        <v>#REF!</v>
      </c>
      <c r="AH99" s="97" t="e">
        <f t="shared" si="22"/>
        <v>#REF!</v>
      </c>
      <c r="AI99" s="97" t="e">
        <f t="shared" si="23"/>
        <v>#REF!</v>
      </c>
      <c r="AJ99" s="97" t="e">
        <f t="shared" si="24"/>
        <v>#REF!</v>
      </c>
      <c r="AK99" s="97" t="e">
        <f t="shared" si="25"/>
        <v>#REF!</v>
      </c>
      <c r="AL99" s="97" t="e">
        <f t="shared" si="26"/>
        <v>#REF!</v>
      </c>
      <c r="AM99" s="97" t="e">
        <f t="shared" si="27"/>
        <v>#REF!</v>
      </c>
      <c r="AN99" s="97" t="e">
        <f t="shared" si="28"/>
        <v>#REF!</v>
      </c>
      <c r="AO99" s="97" t="e">
        <f t="shared" si="29"/>
        <v>#REF!</v>
      </c>
      <c r="AR99" s="100" t="e">
        <f t="shared" si="102"/>
        <v>#REF!</v>
      </c>
      <c r="AS99" s="97" t="e">
        <f t="shared" si="93"/>
        <v>#REF!</v>
      </c>
      <c r="AT99" s="97" t="e">
        <f t="shared" si="31"/>
        <v>#REF!</v>
      </c>
      <c r="AU99" s="75" t="e">
        <f t="shared" si="32"/>
        <v>#REF!</v>
      </c>
      <c r="AV99" s="92" t="e">
        <f t="shared" si="33"/>
        <v>#REF!</v>
      </c>
      <c r="AW99" s="92" t="e">
        <f t="shared" si="34"/>
        <v>#REF!</v>
      </c>
      <c r="AZ99" s="92" t="e">
        <f t="shared" si="35"/>
        <v>#REF!</v>
      </c>
      <c r="BA99" s="101">
        <f t="shared" si="103"/>
        <v>0</v>
      </c>
      <c r="BB99" s="92" t="e">
        <f t="shared" si="90"/>
        <v>#REF!</v>
      </c>
      <c r="BC99" s="92" t="e">
        <f t="shared" si="37"/>
        <v>#REF!</v>
      </c>
      <c r="BF99" s="92" t="e">
        <f t="shared" si="38"/>
        <v>#REF!</v>
      </c>
      <c r="BG99" s="92" t="e">
        <f t="shared" si="39"/>
        <v>#REF!</v>
      </c>
      <c r="BH99" s="92" t="e">
        <f t="shared" si="40"/>
        <v>#REF!</v>
      </c>
      <c r="BI99" s="92" t="e">
        <f t="shared" si="41"/>
        <v>#REF!</v>
      </c>
      <c r="BJ99" s="92" t="e">
        <f t="shared" si="42"/>
        <v>#REF!</v>
      </c>
      <c r="BK99" s="92" t="e">
        <f t="shared" si="43"/>
        <v>#REF!</v>
      </c>
      <c r="BL99" s="92" t="e">
        <f t="shared" si="44"/>
        <v>#REF!</v>
      </c>
      <c r="BM99" s="92" t="e">
        <f t="shared" si="45"/>
        <v>#REF!</v>
      </c>
      <c r="BN99" s="92" t="e">
        <f t="shared" si="46"/>
        <v>#REF!</v>
      </c>
      <c r="BO99" s="92" t="e">
        <f t="shared" si="47"/>
        <v>#REF!</v>
      </c>
      <c r="BP99" s="92" t="e">
        <f t="shared" si="48"/>
        <v>#REF!</v>
      </c>
      <c r="BQ99" s="92" t="e">
        <f t="shared" si="49"/>
        <v>#REF!</v>
      </c>
      <c r="BR99" s="92" t="e">
        <f t="shared" si="50"/>
        <v>#REF!</v>
      </c>
      <c r="BS99" s="92" t="e">
        <f t="shared" si="51"/>
        <v>#REF!</v>
      </c>
      <c r="BT99" s="92" t="e">
        <f t="shared" si="52"/>
        <v>#REF!</v>
      </c>
      <c r="BU99" s="92" t="e">
        <f t="shared" si="53"/>
        <v>#REF!</v>
      </c>
      <c r="BV99" s="92" t="e">
        <f t="shared" si="54"/>
        <v>#REF!</v>
      </c>
      <c r="BW99" s="92" t="e">
        <f t="shared" si="55"/>
        <v>#REF!</v>
      </c>
      <c r="BX99" s="92" t="e">
        <f t="shared" si="56"/>
        <v>#REF!</v>
      </c>
      <c r="BY99" s="92" t="e">
        <f t="shared" si="57"/>
        <v>#REF!</v>
      </c>
      <c r="CA99" s="176">
        <f>Registrace!A19</f>
        <v>10</v>
      </c>
      <c r="CB99" s="176" t="str">
        <f>Registrace!B19</f>
        <v>žák U15</v>
      </c>
      <c r="CC99" s="176">
        <f>Registrace!C19</f>
        <v>52</v>
      </c>
      <c r="CD99" s="176" t="str">
        <f>Registrace!D19</f>
        <v>v.s.</v>
      </c>
      <c r="CE99" s="82" t="str">
        <f>Registrace!E19</f>
        <v>Zemen Márk</v>
      </c>
      <c r="CF99" s="82" t="str">
        <f>Registrace!F19</f>
        <v>Újpest</v>
      </c>
      <c r="CG99" s="176">
        <f>Registrace!G19</f>
        <v>2009</v>
      </c>
      <c r="CH99" s="92">
        <f t="shared" si="58"/>
        <v>4</v>
      </c>
      <c r="CI99" s="92">
        <f t="shared" si="59"/>
        <v>0</v>
      </c>
      <c r="CJ99" s="92">
        <f t="shared" si="80"/>
        <v>4</v>
      </c>
      <c r="CK99" s="92">
        <f>Registrace!CD19</f>
        <v>2</v>
      </c>
      <c r="CL99" s="92">
        <f t="shared" si="81"/>
        <v>10240520010</v>
      </c>
      <c r="CM99" s="92" t="e">
        <f t="shared" si="60"/>
        <v>#REF!</v>
      </c>
      <c r="CN99" s="92" t="e">
        <f t="shared" si="82"/>
        <v>#REF!</v>
      </c>
      <c r="CP99" s="92" t="e">
        <f t="shared" si="83"/>
        <v>#REF!</v>
      </c>
      <c r="CS99" s="92" t="e">
        <f t="shared" si="84"/>
        <v>#REF!</v>
      </c>
      <c r="CT99" s="92" t="e">
        <f t="shared" si="61"/>
        <v>#REF!</v>
      </c>
      <c r="CU99" s="92" t="e">
        <f t="shared" si="62"/>
        <v>#REF!</v>
      </c>
      <c r="CV99" s="92" t="e">
        <f t="shared" si="63"/>
        <v>#REF!</v>
      </c>
      <c r="CW99" s="167" t="e">
        <f t="shared" si="64"/>
        <v>#REF!</v>
      </c>
      <c r="CX99" s="167" t="e">
        <f t="shared" si="65"/>
        <v>#REF!</v>
      </c>
      <c r="CY99" s="92" t="e">
        <f t="shared" si="66"/>
        <v>#REF!</v>
      </c>
      <c r="CZ99" s="202" t="str">
        <f t="shared" si="85"/>
        <v/>
      </c>
      <c r="DA99" s="172" t="e">
        <f t="shared" si="91"/>
        <v>#REF!</v>
      </c>
      <c r="DC99" s="92" t="e">
        <f t="shared" si="67"/>
        <v>#REF!</v>
      </c>
      <c r="DD99" s="92">
        <f t="shared" si="68"/>
        <v>0</v>
      </c>
      <c r="DF99" s="171" t="str">
        <f t="shared" si="69"/>
        <v/>
      </c>
    </row>
    <row r="100" spans="1:110" ht="15.75">
      <c r="A100" s="168" t="e">
        <f t="shared" si="94"/>
        <v>#REF!</v>
      </c>
      <c r="B100" s="102" t="e">
        <f t="shared" si="95"/>
        <v>#REF!</v>
      </c>
      <c r="C100" s="102" t="e">
        <f t="shared" si="96"/>
        <v>#REF!</v>
      </c>
      <c r="D100" s="102" t="e">
        <f t="shared" si="97"/>
        <v>#REF!</v>
      </c>
      <c r="E100" s="191" t="e">
        <f t="shared" si="98"/>
        <v>#REF!</v>
      </c>
      <c r="F100" s="191" t="e">
        <f t="shared" si="99"/>
        <v>#REF!</v>
      </c>
      <c r="G100" s="102" t="e">
        <f t="shared" si="100"/>
        <v>#REF!</v>
      </c>
      <c r="H100" s="183"/>
      <c r="I100" s="99"/>
      <c r="J100" s="192" t="e">
        <f t="shared" si="86"/>
        <v>#REF!</v>
      </c>
      <c r="K100" s="74" t="e">
        <f t="shared" si="77"/>
        <v>#REF!</v>
      </c>
      <c r="L100" s="74" t="e">
        <f t="shared" si="8"/>
        <v>#REF!</v>
      </c>
      <c r="M100" s="97" t="e">
        <f t="shared" si="9"/>
        <v>#REF!</v>
      </c>
      <c r="N100" s="97" t="e">
        <f t="shared" si="10"/>
        <v>#REF!</v>
      </c>
      <c r="O100" s="97" t="e">
        <f>IF(B100=$B$88,1,IF(B100=$B$87,2,IF(B100=$B$86,3,IF(B100=$B$85,4,IF(B100=$B$84,5,IF(B100=$B$83,6,IF(B100=$B$82,7,IF(B100=$B$81,8,""))))))))</f>
        <v>#REF!</v>
      </c>
      <c r="P100" s="97" t="e">
        <f t="shared" si="92"/>
        <v>#REF!</v>
      </c>
      <c r="Q100" s="97" t="e">
        <f t="shared" si="78"/>
        <v>#REF!</v>
      </c>
      <c r="R100" s="97"/>
      <c r="S100" s="97">
        <f>Registrace!CD20</f>
        <v>2</v>
      </c>
      <c r="T100" s="97" t="e">
        <f t="shared" si="79"/>
        <v>#REF!</v>
      </c>
      <c r="U100" s="97" t="e">
        <f t="shared" si="12"/>
        <v>#REF!</v>
      </c>
      <c r="V100" s="97" t="e">
        <f t="shared" si="87"/>
        <v>#REF!</v>
      </c>
      <c r="W100" s="97" t="e">
        <f t="shared" si="13"/>
        <v>#REF!</v>
      </c>
      <c r="X100" s="97" t="e">
        <f t="shared" si="14"/>
        <v>#REF!</v>
      </c>
      <c r="Y100" s="97" t="e">
        <f t="shared" si="15"/>
        <v>#REF!</v>
      </c>
      <c r="Z100" s="97" t="e">
        <f t="shared" si="16"/>
        <v>#REF!</v>
      </c>
      <c r="AA100" s="97" t="e">
        <f t="shared" si="17"/>
        <v>#REF!</v>
      </c>
      <c r="AB100" s="97" t="e">
        <f t="shared" si="18"/>
        <v>#REF!</v>
      </c>
      <c r="AC100" s="97" t="e">
        <f t="shared" si="19"/>
        <v>#REF!</v>
      </c>
      <c r="AD100" s="97" t="e">
        <f t="shared" si="20"/>
        <v>#REF!</v>
      </c>
      <c r="AE100" s="97" t="e">
        <f t="shared" si="88"/>
        <v>#REF!</v>
      </c>
      <c r="AF100" s="97" t="e">
        <f t="shared" si="89"/>
        <v>#REF!</v>
      </c>
      <c r="AG100" s="97" t="e">
        <f t="shared" si="21"/>
        <v>#REF!</v>
      </c>
      <c r="AH100" s="97" t="e">
        <f t="shared" si="22"/>
        <v>#REF!</v>
      </c>
      <c r="AI100" s="97" t="e">
        <f t="shared" si="23"/>
        <v>#REF!</v>
      </c>
      <c r="AJ100" s="97" t="e">
        <f t="shared" si="24"/>
        <v>#REF!</v>
      </c>
      <c r="AK100" s="97" t="e">
        <f t="shared" si="25"/>
        <v>#REF!</v>
      </c>
      <c r="AL100" s="97" t="e">
        <f t="shared" si="26"/>
        <v>#REF!</v>
      </c>
      <c r="AM100" s="97" t="e">
        <f t="shared" si="27"/>
        <v>#REF!</v>
      </c>
      <c r="AN100" s="97" t="e">
        <f t="shared" si="28"/>
        <v>#REF!</v>
      </c>
      <c r="AO100" s="97" t="e">
        <f t="shared" si="29"/>
        <v>#REF!</v>
      </c>
      <c r="AR100" s="100" t="e">
        <f t="shared" si="102"/>
        <v>#REF!</v>
      </c>
      <c r="AS100" s="97" t="e">
        <f t="shared" si="93"/>
        <v>#REF!</v>
      </c>
      <c r="AT100" s="97" t="e">
        <f t="shared" si="31"/>
        <v>#REF!</v>
      </c>
      <c r="AU100" s="75" t="e">
        <f t="shared" si="32"/>
        <v>#REF!</v>
      </c>
      <c r="AV100" s="92" t="e">
        <f t="shared" si="33"/>
        <v>#REF!</v>
      </c>
      <c r="AW100" s="92" t="e">
        <f t="shared" si="34"/>
        <v>#REF!</v>
      </c>
      <c r="AZ100" s="92" t="e">
        <f t="shared" si="35"/>
        <v>#REF!</v>
      </c>
      <c r="BA100" s="101">
        <f t="shared" si="103"/>
        <v>0</v>
      </c>
      <c r="BB100" s="92" t="e">
        <f t="shared" si="90"/>
        <v>#REF!</v>
      </c>
      <c r="BC100" s="92" t="e">
        <f t="shared" si="37"/>
        <v>#REF!</v>
      </c>
      <c r="BF100" s="92" t="e">
        <f t="shared" si="38"/>
        <v>#REF!</v>
      </c>
      <c r="BG100" s="92" t="e">
        <f t="shared" si="39"/>
        <v>#REF!</v>
      </c>
      <c r="BH100" s="92" t="e">
        <f t="shared" si="40"/>
        <v>#REF!</v>
      </c>
      <c r="BI100" s="92" t="e">
        <f t="shared" si="41"/>
        <v>#REF!</v>
      </c>
      <c r="BJ100" s="92" t="e">
        <f t="shared" si="42"/>
        <v>#REF!</v>
      </c>
      <c r="BK100" s="92" t="e">
        <f t="shared" si="43"/>
        <v>#REF!</v>
      </c>
      <c r="BL100" s="92" t="e">
        <f t="shared" si="44"/>
        <v>#REF!</v>
      </c>
      <c r="BM100" s="92" t="e">
        <f t="shared" si="45"/>
        <v>#REF!</v>
      </c>
      <c r="BN100" s="92" t="e">
        <f t="shared" si="46"/>
        <v>#REF!</v>
      </c>
      <c r="BO100" s="92" t="e">
        <f t="shared" si="47"/>
        <v>#REF!</v>
      </c>
      <c r="BP100" s="92" t="e">
        <f t="shared" si="48"/>
        <v>#REF!</v>
      </c>
      <c r="BQ100" s="92" t="e">
        <f t="shared" si="49"/>
        <v>#REF!</v>
      </c>
      <c r="BR100" s="92" t="e">
        <f t="shared" si="50"/>
        <v>#REF!</v>
      </c>
      <c r="BS100" s="92" t="e">
        <f t="shared" si="51"/>
        <v>#REF!</v>
      </c>
      <c r="BT100" s="92" t="e">
        <f t="shared" si="52"/>
        <v>#REF!</v>
      </c>
      <c r="BU100" s="92" t="e">
        <f t="shared" si="53"/>
        <v>#REF!</v>
      </c>
      <c r="BV100" s="92" t="e">
        <f t="shared" si="54"/>
        <v>#REF!</v>
      </c>
      <c r="BW100" s="92" t="e">
        <f t="shared" si="55"/>
        <v>#REF!</v>
      </c>
      <c r="BX100" s="92" t="e">
        <f t="shared" si="56"/>
        <v>#REF!</v>
      </c>
      <c r="BY100" s="92" t="e">
        <f t="shared" si="57"/>
        <v>#REF!</v>
      </c>
      <c r="CA100" s="176">
        <f>Registrace!A20</f>
        <v>11</v>
      </c>
      <c r="CB100" s="176" t="str">
        <f>Registrace!B20</f>
        <v>žák U15</v>
      </c>
      <c r="CC100" s="176">
        <f>Registrace!C20</f>
        <v>62</v>
      </c>
      <c r="CD100" s="176" t="str">
        <f>Registrace!D20</f>
        <v>v.s.</v>
      </c>
      <c r="CE100" s="82" t="str">
        <f>Registrace!E20</f>
        <v>Dosztár Zsombor</v>
      </c>
      <c r="CF100" s="82" t="str">
        <f>Registrace!F20</f>
        <v>Újpest</v>
      </c>
      <c r="CG100" s="176">
        <f>Registrace!G20</f>
        <v>2009</v>
      </c>
      <c r="CH100" s="92">
        <f t="shared" si="58"/>
        <v>4</v>
      </c>
      <c r="CI100" s="92">
        <f t="shared" si="59"/>
        <v>0</v>
      </c>
      <c r="CJ100" s="92">
        <f t="shared" si="80"/>
        <v>4</v>
      </c>
      <c r="CK100" s="92">
        <f>Registrace!CD20</f>
        <v>2</v>
      </c>
      <c r="CL100" s="92">
        <f t="shared" si="81"/>
        <v>10240620011</v>
      </c>
      <c r="CM100" s="92" t="e">
        <f t="shared" si="60"/>
        <v>#REF!</v>
      </c>
      <c r="CN100" s="92" t="e">
        <f t="shared" si="82"/>
        <v>#REF!</v>
      </c>
      <c r="CP100" s="92" t="e">
        <f t="shared" si="83"/>
        <v>#REF!</v>
      </c>
      <c r="CS100" s="92" t="e">
        <f t="shared" si="84"/>
        <v>#REF!</v>
      </c>
      <c r="CT100" s="92" t="e">
        <f t="shared" si="61"/>
        <v>#REF!</v>
      </c>
      <c r="CU100" s="92" t="e">
        <f t="shared" si="62"/>
        <v>#REF!</v>
      </c>
      <c r="CV100" s="92" t="e">
        <f t="shared" si="63"/>
        <v>#REF!</v>
      </c>
      <c r="CW100" s="167" t="e">
        <f t="shared" si="64"/>
        <v>#REF!</v>
      </c>
      <c r="CX100" s="167" t="e">
        <f t="shared" si="65"/>
        <v>#REF!</v>
      </c>
      <c r="CY100" s="92" t="e">
        <f t="shared" si="66"/>
        <v>#REF!</v>
      </c>
      <c r="CZ100" s="202" t="str">
        <f t="shared" si="85"/>
        <v/>
      </c>
      <c r="DA100" s="172" t="e">
        <f t="shared" si="91"/>
        <v>#REF!</v>
      </c>
      <c r="DC100" s="92" t="e">
        <f t="shared" si="67"/>
        <v>#REF!</v>
      </c>
      <c r="DD100" s="92">
        <f t="shared" si="68"/>
        <v>0</v>
      </c>
      <c r="DF100" s="171" t="str">
        <f t="shared" si="69"/>
        <v/>
      </c>
    </row>
    <row r="101" spans="1:110" ht="15.75">
      <c r="A101" s="168" t="e">
        <f t="shared" si="94"/>
        <v>#REF!</v>
      </c>
      <c r="B101" s="102" t="e">
        <f t="shared" si="95"/>
        <v>#REF!</v>
      </c>
      <c r="C101" s="102" t="e">
        <f t="shared" si="96"/>
        <v>#REF!</v>
      </c>
      <c r="D101" s="102" t="e">
        <f t="shared" si="97"/>
        <v>#REF!</v>
      </c>
      <c r="E101" s="191" t="e">
        <f t="shared" si="98"/>
        <v>#REF!</v>
      </c>
      <c r="F101" s="191" t="e">
        <f t="shared" si="99"/>
        <v>#REF!</v>
      </c>
      <c r="G101" s="102" t="e">
        <f t="shared" si="100"/>
        <v>#REF!</v>
      </c>
      <c r="H101" s="183"/>
      <c r="I101" s="99"/>
      <c r="J101" s="192" t="e">
        <f t="shared" si="86"/>
        <v>#REF!</v>
      </c>
      <c r="K101" s="74" t="e">
        <f t="shared" si="77"/>
        <v>#REF!</v>
      </c>
      <c r="L101" s="74" t="e">
        <f t="shared" si="8"/>
        <v>#REF!</v>
      </c>
      <c r="M101" s="97" t="e">
        <f t="shared" si="9"/>
        <v>#REF!</v>
      </c>
      <c r="N101" s="97" t="e">
        <f t="shared" si="10"/>
        <v>#REF!</v>
      </c>
      <c r="O101" s="97" t="e">
        <f t="shared" si="101"/>
        <v>#REF!</v>
      </c>
      <c r="P101" s="97" t="e">
        <f t="shared" si="92"/>
        <v>#REF!</v>
      </c>
      <c r="Q101" s="97" t="e">
        <f t="shared" si="78"/>
        <v>#REF!</v>
      </c>
      <c r="R101" s="97"/>
      <c r="S101" s="97">
        <f>Registrace!CD21</f>
        <v>2</v>
      </c>
      <c r="T101" s="97" t="e">
        <f t="shared" si="79"/>
        <v>#REF!</v>
      </c>
      <c r="U101" s="97" t="e">
        <f t="shared" si="12"/>
        <v>#REF!</v>
      </c>
      <c r="V101" s="97" t="e">
        <f t="shared" si="87"/>
        <v>#REF!</v>
      </c>
      <c r="W101" s="97" t="e">
        <f t="shared" si="13"/>
        <v>#REF!</v>
      </c>
      <c r="X101" s="97" t="e">
        <f t="shared" si="14"/>
        <v>#REF!</v>
      </c>
      <c r="Y101" s="97" t="e">
        <f t="shared" si="15"/>
        <v>#REF!</v>
      </c>
      <c r="Z101" s="97" t="e">
        <f t="shared" si="16"/>
        <v>#REF!</v>
      </c>
      <c r="AA101" s="97" t="e">
        <f t="shared" si="17"/>
        <v>#REF!</v>
      </c>
      <c r="AB101" s="97" t="e">
        <f t="shared" si="18"/>
        <v>#REF!</v>
      </c>
      <c r="AC101" s="97" t="e">
        <f t="shared" si="19"/>
        <v>#REF!</v>
      </c>
      <c r="AD101" s="97" t="e">
        <f t="shared" si="20"/>
        <v>#REF!</v>
      </c>
      <c r="AE101" s="97" t="e">
        <f t="shared" si="88"/>
        <v>#REF!</v>
      </c>
      <c r="AF101" s="97" t="e">
        <f t="shared" si="89"/>
        <v>#REF!</v>
      </c>
      <c r="AG101" s="97" t="e">
        <f t="shared" si="21"/>
        <v>#REF!</v>
      </c>
      <c r="AH101" s="97" t="e">
        <f t="shared" si="22"/>
        <v>#REF!</v>
      </c>
      <c r="AI101" s="97" t="e">
        <f t="shared" si="23"/>
        <v>#REF!</v>
      </c>
      <c r="AJ101" s="97" t="e">
        <f t="shared" si="24"/>
        <v>#REF!</v>
      </c>
      <c r="AK101" s="97" t="e">
        <f t="shared" si="25"/>
        <v>#REF!</v>
      </c>
      <c r="AL101" s="97" t="e">
        <f t="shared" si="26"/>
        <v>#REF!</v>
      </c>
      <c r="AM101" s="97" t="e">
        <f t="shared" si="27"/>
        <v>#REF!</v>
      </c>
      <c r="AN101" s="97" t="e">
        <f t="shared" si="28"/>
        <v>#REF!</v>
      </c>
      <c r="AO101" s="97" t="e">
        <f t="shared" si="29"/>
        <v>#REF!</v>
      </c>
      <c r="AR101" s="100" t="e">
        <f t="shared" si="102"/>
        <v>#REF!</v>
      </c>
      <c r="AS101" s="97" t="e">
        <f t="shared" si="93"/>
        <v>#REF!</v>
      </c>
      <c r="AT101" s="97" t="e">
        <f t="shared" si="31"/>
        <v>#REF!</v>
      </c>
      <c r="AU101" s="75" t="e">
        <f t="shared" si="32"/>
        <v>#REF!</v>
      </c>
      <c r="AV101" s="92" t="e">
        <f t="shared" si="33"/>
        <v>#REF!</v>
      </c>
      <c r="AW101" s="92" t="e">
        <f t="shared" si="34"/>
        <v>#REF!</v>
      </c>
      <c r="AZ101" s="92" t="e">
        <f t="shared" si="35"/>
        <v>#REF!</v>
      </c>
      <c r="BA101" s="101">
        <f t="shared" si="103"/>
        <v>0</v>
      </c>
      <c r="BB101" s="92" t="e">
        <f t="shared" si="90"/>
        <v>#REF!</v>
      </c>
      <c r="BC101" s="92" t="e">
        <f t="shared" si="37"/>
        <v>#REF!</v>
      </c>
      <c r="BF101" s="92" t="e">
        <f t="shared" si="38"/>
        <v>#REF!</v>
      </c>
      <c r="BG101" s="92" t="e">
        <f t="shared" si="39"/>
        <v>#REF!</v>
      </c>
      <c r="BH101" s="92" t="e">
        <f t="shared" si="40"/>
        <v>#REF!</v>
      </c>
      <c r="BI101" s="92" t="e">
        <f t="shared" si="41"/>
        <v>#REF!</v>
      </c>
      <c r="BJ101" s="92" t="e">
        <f t="shared" si="42"/>
        <v>#REF!</v>
      </c>
      <c r="BK101" s="92" t="e">
        <f t="shared" si="43"/>
        <v>#REF!</v>
      </c>
      <c r="BL101" s="92" t="e">
        <f t="shared" si="44"/>
        <v>#REF!</v>
      </c>
      <c r="BM101" s="92" t="e">
        <f t="shared" si="45"/>
        <v>#REF!</v>
      </c>
      <c r="BN101" s="92" t="e">
        <f t="shared" si="46"/>
        <v>#REF!</v>
      </c>
      <c r="BO101" s="92" t="e">
        <f t="shared" si="47"/>
        <v>#REF!</v>
      </c>
      <c r="BP101" s="92" t="e">
        <f t="shared" si="48"/>
        <v>#REF!</v>
      </c>
      <c r="BQ101" s="92" t="e">
        <f t="shared" si="49"/>
        <v>#REF!</v>
      </c>
      <c r="BR101" s="92" t="e">
        <f t="shared" si="50"/>
        <v>#REF!</v>
      </c>
      <c r="BS101" s="92" t="e">
        <f t="shared" si="51"/>
        <v>#REF!</v>
      </c>
      <c r="BT101" s="92" t="e">
        <f t="shared" si="52"/>
        <v>#REF!</v>
      </c>
      <c r="BU101" s="92" t="e">
        <f t="shared" si="53"/>
        <v>#REF!</v>
      </c>
      <c r="BV101" s="92" t="e">
        <f t="shared" si="54"/>
        <v>#REF!</v>
      </c>
      <c r="BW101" s="92" t="e">
        <f t="shared" si="55"/>
        <v>#REF!</v>
      </c>
      <c r="BX101" s="92" t="e">
        <f t="shared" si="56"/>
        <v>#REF!</v>
      </c>
      <c r="BY101" s="92" t="e">
        <f t="shared" si="57"/>
        <v>#REF!</v>
      </c>
      <c r="CA101" s="176">
        <f>Registrace!A21</f>
        <v>12</v>
      </c>
      <c r="CB101" s="176" t="str">
        <f>Registrace!B21</f>
        <v>kad U17</v>
      </c>
      <c r="CC101" s="176">
        <f>Registrace!C21</f>
        <v>55</v>
      </c>
      <c r="CD101" s="176" t="str">
        <f>Registrace!D21</f>
        <v>v.s.</v>
      </c>
      <c r="CE101" s="82" t="str">
        <f>Registrace!E21</f>
        <v>Bedák Zsolt</v>
      </c>
      <c r="CF101" s="82" t="str">
        <f>Registrace!F21</f>
        <v>Újpest</v>
      </c>
      <c r="CG101" s="176">
        <f>Registrace!G21</f>
        <v>2007</v>
      </c>
      <c r="CH101" s="92">
        <f t="shared" si="58"/>
        <v>5</v>
      </c>
      <c r="CI101" s="92">
        <f t="shared" si="59"/>
        <v>0</v>
      </c>
      <c r="CJ101" s="92">
        <f t="shared" si="80"/>
        <v>5</v>
      </c>
      <c r="CK101" s="92">
        <f>Registrace!CD21</f>
        <v>2</v>
      </c>
      <c r="CL101" s="92">
        <f t="shared" si="81"/>
        <v>10250550012</v>
      </c>
      <c r="CM101" s="92" t="e">
        <f t="shared" si="60"/>
        <v>#REF!</v>
      </c>
      <c r="CN101" s="92" t="e">
        <f t="shared" si="82"/>
        <v>#REF!</v>
      </c>
      <c r="CP101" s="92" t="e">
        <f t="shared" si="83"/>
        <v>#REF!</v>
      </c>
      <c r="CS101" s="92" t="e">
        <f t="shared" si="84"/>
        <v>#REF!</v>
      </c>
      <c r="CT101" s="92" t="e">
        <f t="shared" si="61"/>
        <v>#REF!</v>
      </c>
      <c r="CU101" s="92" t="e">
        <f t="shared" si="62"/>
        <v>#REF!</v>
      </c>
      <c r="CV101" s="92" t="e">
        <f t="shared" si="63"/>
        <v>#REF!</v>
      </c>
      <c r="CW101" s="167" t="e">
        <f t="shared" si="64"/>
        <v>#REF!</v>
      </c>
      <c r="CX101" s="167" t="e">
        <f t="shared" si="65"/>
        <v>#REF!</v>
      </c>
      <c r="CY101" s="92" t="e">
        <f t="shared" si="66"/>
        <v>#REF!</v>
      </c>
      <c r="CZ101" s="202" t="str">
        <f t="shared" si="85"/>
        <v/>
      </c>
      <c r="DA101" s="172" t="e">
        <f t="shared" si="91"/>
        <v>#REF!</v>
      </c>
      <c r="DC101" s="92" t="e">
        <f t="shared" si="67"/>
        <v>#REF!</v>
      </c>
      <c r="DD101" s="92">
        <f t="shared" si="68"/>
        <v>0</v>
      </c>
      <c r="DF101" s="171" t="str">
        <f t="shared" si="69"/>
        <v/>
      </c>
    </row>
    <row r="102" spans="1:110" ht="15.75">
      <c r="A102" s="168" t="e">
        <f t="shared" si="94"/>
        <v>#REF!</v>
      </c>
      <c r="B102" s="102" t="e">
        <f t="shared" si="95"/>
        <v>#REF!</v>
      </c>
      <c r="C102" s="102" t="e">
        <f t="shared" si="96"/>
        <v>#REF!</v>
      </c>
      <c r="D102" s="102" t="e">
        <f t="shared" si="97"/>
        <v>#REF!</v>
      </c>
      <c r="E102" s="191" t="e">
        <f t="shared" si="98"/>
        <v>#REF!</v>
      </c>
      <c r="F102" s="191" t="e">
        <f t="shared" si="99"/>
        <v>#REF!</v>
      </c>
      <c r="G102" s="102" t="e">
        <f t="shared" si="100"/>
        <v>#REF!</v>
      </c>
      <c r="H102" s="183"/>
      <c r="I102" s="99"/>
      <c r="J102" s="192" t="e">
        <f t="shared" si="86"/>
        <v>#REF!</v>
      </c>
      <c r="K102" s="74" t="e">
        <f t="shared" si="77"/>
        <v>#REF!</v>
      </c>
      <c r="L102" s="74" t="e">
        <f t="shared" si="8"/>
        <v>#REF!</v>
      </c>
      <c r="M102" s="97" t="e">
        <f t="shared" si="9"/>
        <v>#REF!</v>
      </c>
      <c r="N102" s="97" t="e">
        <f t="shared" si="10"/>
        <v>#REF!</v>
      </c>
      <c r="O102" s="97" t="e">
        <f>IF(B102=$B$88,1,IF(B102=$B$87,2,IF(B102=$B$86,3,IF(B102=$B$85,4,IF(B102=$B$84,5,IF(B102=$B$83,6,IF(B102=$B$82,7,IF(B102=$B$81,8,""))))))))</f>
        <v>#REF!</v>
      </c>
      <c r="P102" s="97" t="e">
        <f t="shared" si="92"/>
        <v>#REF!</v>
      </c>
      <c r="Q102" s="97" t="e">
        <f t="shared" si="78"/>
        <v>#REF!</v>
      </c>
      <c r="R102" s="97"/>
      <c r="S102" s="97">
        <f>Registrace!CD22</f>
        <v>2</v>
      </c>
      <c r="T102" s="97" t="e">
        <f t="shared" si="79"/>
        <v>#REF!</v>
      </c>
      <c r="U102" s="97" t="e">
        <f t="shared" si="12"/>
        <v>#REF!</v>
      </c>
      <c r="V102" s="97" t="e">
        <f t="shared" si="87"/>
        <v>#REF!</v>
      </c>
      <c r="W102" s="97" t="e">
        <f t="shared" si="13"/>
        <v>#REF!</v>
      </c>
      <c r="X102" s="97" t="e">
        <f t="shared" si="14"/>
        <v>#REF!</v>
      </c>
      <c r="Y102" s="97" t="e">
        <f t="shared" si="15"/>
        <v>#REF!</v>
      </c>
      <c r="Z102" s="97" t="e">
        <f t="shared" si="16"/>
        <v>#REF!</v>
      </c>
      <c r="AA102" s="97" t="e">
        <f t="shared" si="17"/>
        <v>#REF!</v>
      </c>
      <c r="AB102" s="97" t="e">
        <f t="shared" si="18"/>
        <v>#REF!</v>
      </c>
      <c r="AC102" s="97" t="e">
        <f t="shared" si="19"/>
        <v>#REF!</v>
      </c>
      <c r="AD102" s="97" t="e">
        <f t="shared" si="20"/>
        <v>#REF!</v>
      </c>
      <c r="AE102" s="97" t="e">
        <f t="shared" si="88"/>
        <v>#REF!</v>
      </c>
      <c r="AF102" s="97" t="e">
        <f t="shared" si="89"/>
        <v>#REF!</v>
      </c>
      <c r="AG102" s="97" t="e">
        <f t="shared" si="21"/>
        <v>#REF!</v>
      </c>
      <c r="AH102" s="97" t="e">
        <f t="shared" si="22"/>
        <v>#REF!</v>
      </c>
      <c r="AI102" s="97" t="e">
        <f t="shared" si="23"/>
        <v>#REF!</v>
      </c>
      <c r="AJ102" s="97" t="e">
        <f t="shared" si="24"/>
        <v>#REF!</v>
      </c>
      <c r="AK102" s="97" t="e">
        <f t="shared" si="25"/>
        <v>#REF!</v>
      </c>
      <c r="AL102" s="97" t="e">
        <f t="shared" si="26"/>
        <v>#REF!</v>
      </c>
      <c r="AM102" s="97" t="e">
        <f t="shared" si="27"/>
        <v>#REF!</v>
      </c>
      <c r="AN102" s="97" t="e">
        <f t="shared" si="28"/>
        <v>#REF!</v>
      </c>
      <c r="AO102" s="97" t="e">
        <f t="shared" si="29"/>
        <v>#REF!</v>
      </c>
      <c r="AR102" s="100" t="e">
        <f t="shared" si="102"/>
        <v>#REF!</v>
      </c>
      <c r="AS102" s="97" t="e">
        <f t="shared" si="93"/>
        <v>#REF!</v>
      </c>
      <c r="AT102" s="97" t="e">
        <f t="shared" si="31"/>
        <v>#REF!</v>
      </c>
      <c r="AU102" s="75" t="e">
        <f t="shared" si="32"/>
        <v>#REF!</v>
      </c>
      <c r="AV102" s="92" t="e">
        <f t="shared" si="33"/>
        <v>#REF!</v>
      </c>
      <c r="AW102" s="92" t="e">
        <f t="shared" si="34"/>
        <v>#REF!</v>
      </c>
      <c r="AZ102" s="92" t="e">
        <f t="shared" si="35"/>
        <v>#REF!</v>
      </c>
      <c r="BA102" s="101">
        <f t="shared" si="103"/>
        <v>0</v>
      </c>
      <c r="BB102" s="92" t="e">
        <f t="shared" si="90"/>
        <v>#REF!</v>
      </c>
      <c r="BC102" s="92" t="e">
        <f t="shared" si="37"/>
        <v>#REF!</v>
      </c>
      <c r="BF102" s="92" t="e">
        <f t="shared" si="38"/>
        <v>#REF!</v>
      </c>
      <c r="BG102" s="92" t="e">
        <f t="shared" si="39"/>
        <v>#REF!</v>
      </c>
      <c r="BH102" s="92" t="e">
        <f t="shared" si="40"/>
        <v>#REF!</v>
      </c>
      <c r="BI102" s="92" t="e">
        <f t="shared" si="41"/>
        <v>#REF!</v>
      </c>
      <c r="BJ102" s="92" t="e">
        <f t="shared" si="42"/>
        <v>#REF!</v>
      </c>
      <c r="BK102" s="92" t="e">
        <f t="shared" si="43"/>
        <v>#REF!</v>
      </c>
      <c r="BL102" s="92" t="e">
        <f t="shared" si="44"/>
        <v>#REF!</v>
      </c>
      <c r="BM102" s="92" t="e">
        <f t="shared" si="45"/>
        <v>#REF!</v>
      </c>
      <c r="BN102" s="92" t="e">
        <f t="shared" si="46"/>
        <v>#REF!</v>
      </c>
      <c r="BO102" s="92" t="e">
        <f t="shared" si="47"/>
        <v>#REF!</v>
      </c>
      <c r="BP102" s="92" t="e">
        <f t="shared" si="48"/>
        <v>#REF!</v>
      </c>
      <c r="BQ102" s="92" t="e">
        <f t="shared" si="49"/>
        <v>#REF!</v>
      </c>
      <c r="BR102" s="92" t="e">
        <f t="shared" si="50"/>
        <v>#REF!</v>
      </c>
      <c r="BS102" s="92" t="e">
        <f t="shared" si="51"/>
        <v>#REF!</v>
      </c>
      <c r="BT102" s="92" t="e">
        <f t="shared" si="52"/>
        <v>#REF!</v>
      </c>
      <c r="BU102" s="92" t="e">
        <f t="shared" si="53"/>
        <v>#REF!</v>
      </c>
      <c r="BV102" s="92" t="e">
        <f t="shared" si="54"/>
        <v>#REF!</v>
      </c>
      <c r="BW102" s="92" t="e">
        <f t="shared" si="55"/>
        <v>#REF!</v>
      </c>
      <c r="BX102" s="92" t="e">
        <f t="shared" si="56"/>
        <v>#REF!</v>
      </c>
      <c r="BY102" s="92" t="e">
        <f t="shared" si="57"/>
        <v>#REF!</v>
      </c>
      <c r="CA102" s="176">
        <f>Registrace!A22</f>
        <v>13</v>
      </c>
      <c r="CB102" s="176" t="str">
        <f>Registrace!B22</f>
        <v>B příp</v>
      </c>
      <c r="CC102" s="176">
        <f>Registrace!C22</f>
        <v>39</v>
      </c>
      <c r="CD102" s="176" t="str">
        <f>Registrace!D22</f>
        <v>v.s.</v>
      </c>
      <c r="CE102" s="82" t="str">
        <f>Registrace!E22</f>
        <v>Wróbel Wladyslaw</v>
      </c>
      <c r="CF102" s="82" t="str">
        <f>Registrace!F22</f>
        <v>Wiatr</v>
      </c>
      <c r="CG102" s="176">
        <f>Registrace!G22</f>
        <v>2014</v>
      </c>
      <c r="CH102" s="92">
        <f t="shared" si="58"/>
        <v>1</v>
      </c>
      <c r="CI102" s="92">
        <f t="shared" si="59"/>
        <v>0</v>
      </c>
      <c r="CJ102" s="92">
        <f t="shared" si="80"/>
        <v>1</v>
      </c>
      <c r="CK102" s="92">
        <f>Registrace!CD22</f>
        <v>2</v>
      </c>
      <c r="CL102" s="92">
        <f t="shared" si="81"/>
        <v>10210390013</v>
      </c>
      <c r="CM102" s="92" t="e">
        <f t="shared" si="60"/>
        <v>#REF!</v>
      </c>
      <c r="CN102" s="92" t="e">
        <f t="shared" si="82"/>
        <v>#REF!</v>
      </c>
      <c r="CP102" s="92" t="e">
        <f t="shared" si="83"/>
        <v>#REF!</v>
      </c>
      <c r="CS102" s="92" t="e">
        <f t="shared" si="84"/>
        <v>#REF!</v>
      </c>
      <c r="CT102" s="92" t="e">
        <f t="shared" si="61"/>
        <v>#REF!</v>
      </c>
      <c r="CU102" s="92" t="e">
        <f t="shared" si="62"/>
        <v>#REF!</v>
      </c>
      <c r="CV102" s="92" t="e">
        <f t="shared" si="63"/>
        <v>#REF!</v>
      </c>
      <c r="CW102" s="167" t="e">
        <f t="shared" si="64"/>
        <v>#REF!</v>
      </c>
      <c r="CX102" s="167" t="e">
        <f t="shared" si="65"/>
        <v>#REF!</v>
      </c>
      <c r="CY102" s="92" t="e">
        <f t="shared" si="66"/>
        <v>#REF!</v>
      </c>
      <c r="CZ102" s="202" t="str">
        <f t="shared" si="85"/>
        <v/>
      </c>
      <c r="DA102" s="172" t="e">
        <f t="shared" si="91"/>
        <v>#REF!</v>
      </c>
      <c r="DC102" s="92" t="e">
        <f t="shared" si="67"/>
        <v>#REF!</v>
      </c>
      <c r="DD102" s="92">
        <f t="shared" si="68"/>
        <v>0</v>
      </c>
      <c r="DF102" s="171" t="str">
        <f t="shared" si="69"/>
        <v/>
      </c>
    </row>
    <row r="103" spans="1:110" ht="15.75">
      <c r="A103" s="168" t="e">
        <f t="shared" si="94"/>
        <v>#REF!</v>
      </c>
      <c r="B103" s="102" t="e">
        <f t="shared" si="95"/>
        <v>#REF!</v>
      </c>
      <c r="C103" s="102" t="e">
        <f t="shared" si="96"/>
        <v>#REF!</v>
      </c>
      <c r="D103" s="102" t="e">
        <f t="shared" si="97"/>
        <v>#REF!</v>
      </c>
      <c r="E103" s="191" t="e">
        <f t="shared" si="98"/>
        <v>#REF!</v>
      </c>
      <c r="F103" s="191" t="e">
        <f t="shared" si="99"/>
        <v>#REF!</v>
      </c>
      <c r="G103" s="102" t="e">
        <f t="shared" si="100"/>
        <v>#REF!</v>
      </c>
      <c r="H103" s="183"/>
      <c r="I103" s="99"/>
      <c r="J103" s="192" t="e">
        <f t="shared" si="86"/>
        <v>#REF!</v>
      </c>
      <c r="K103" s="74" t="e">
        <f t="shared" si="77"/>
        <v>#REF!</v>
      </c>
      <c r="L103" s="74" t="e">
        <f t="shared" si="8"/>
        <v>#REF!</v>
      </c>
      <c r="M103" s="97" t="e">
        <f t="shared" si="9"/>
        <v>#REF!</v>
      </c>
      <c r="N103" s="97" t="e">
        <f t="shared" si="10"/>
        <v>#REF!</v>
      </c>
      <c r="O103" s="97" t="e">
        <f t="shared" si="101"/>
        <v>#REF!</v>
      </c>
      <c r="P103" s="97" t="e">
        <f t="shared" si="92"/>
        <v>#REF!</v>
      </c>
      <c r="Q103" s="97" t="e">
        <f t="shared" si="78"/>
        <v>#REF!</v>
      </c>
      <c r="R103" s="97"/>
      <c r="S103" s="97">
        <f>Registrace!CD23</f>
        <v>2</v>
      </c>
      <c r="T103" s="97" t="e">
        <f t="shared" si="79"/>
        <v>#REF!</v>
      </c>
      <c r="U103" s="97" t="e">
        <f t="shared" si="12"/>
        <v>#REF!</v>
      </c>
      <c r="V103" s="97" t="e">
        <f t="shared" si="87"/>
        <v>#REF!</v>
      </c>
      <c r="W103" s="97" t="e">
        <f t="shared" si="13"/>
        <v>#REF!</v>
      </c>
      <c r="X103" s="97" t="e">
        <f t="shared" si="14"/>
        <v>#REF!</v>
      </c>
      <c r="Y103" s="97" t="e">
        <f t="shared" si="15"/>
        <v>#REF!</v>
      </c>
      <c r="Z103" s="97" t="e">
        <f t="shared" si="16"/>
        <v>#REF!</v>
      </c>
      <c r="AA103" s="97" t="e">
        <f t="shared" si="17"/>
        <v>#REF!</v>
      </c>
      <c r="AB103" s="97" t="e">
        <f t="shared" si="18"/>
        <v>#REF!</v>
      </c>
      <c r="AC103" s="97" t="e">
        <f t="shared" si="19"/>
        <v>#REF!</v>
      </c>
      <c r="AD103" s="97" t="e">
        <f t="shared" si="20"/>
        <v>#REF!</v>
      </c>
      <c r="AE103" s="97" t="e">
        <f t="shared" si="88"/>
        <v>#REF!</v>
      </c>
      <c r="AF103" s="97" t="e">
        <f t="shared" si="89"/>
        <v>#REF!</v>
      </c>
      <c r="AG103" s="97" t="e">
        <f t="shared" si="21"/>
        <v>#REF!</v>
      </c>
      <c r="AH103" s="97" t="e">
        <f t="shared" si="22"/>
        <v>#REF!</v>
      </c>
      <c r="AI103" s="97" t="e">
        <f t="shared" si="23"/>
        <v>#REF!</v>
      </c>
      <c r="AJ103" s="97" t="e">
        <f t="shared" si="24"/>
        <v>#REF!</v>
      </c>
      <c r="AK103" s="97" t="e">
        <f t="shared" si="25"/>
        <v>#REF!</v>
      </c>
      <c r="AL103" s="97" t="e">
        <f t="shared" si="26"/>
        <v>#REF!</v>
      </c>
      <c r="AM103" s="97" t="e">
        <f t="shared" si="27"/>
        <v>#REF!</v>
      </c>
      <c r="AN103" s="97" t="e">
        <f t="shared" si="28"/>
        <v>#REF!</v>
      </c>
      <c r="AO103" s="97" t="e">
        <f t="shared" si="29"/>
        <v>#REF!</v>
      </c>
      <c r="AR103" s="100" t="e">
        <f t="shared" si="102"/>
        <v>#REF!</v>
      </c>
      <c r="AS103" s="97" t="e">
        <f t="shared" si="93"/>
        <v>#REF!</v>
      </c>
      <c r="AT103" s="97" t="e">
        <f t="shared" si="31"/>
        <v>#REF!</v>
      </c>
      <c r="AU103" s="75" t="e">
        <f t="shared" si="32"/>
        <v>#REF!</v>
      </c>
      <c r="AV103" s="92" t="e">
        <f t="shared" si="33"/>
        <v>#REF!</v>
      </c>
      <c r="AW103" s="92" t="e">
        <f t="shared" si="34"/>
        <v>#REF!</v>
      </c>
      <c r="AZ103" s="92" t="e">
        <f t="shared" si="35"/>
        <v>#REF!</v>
      </c>
      <c r="BA103" s="101">
        <f t="shared" si="103"/>
        <v>0</v>
      </c>
      <c r="BB103" s="92" t="e">
        <f t="shared" si="90"/>
        <v>#REF!</v>
      </c>
      <c r="BC103" s="92" t="e">
        <f t="shared" si="37"/>
        <v>#REF!</v>
      </c>
      <c r="BF103" s="92" t="e">
        <f t="shared" si="38"/>
        <v>#REF!</v>
      </c>
      <c r="BG103" s="92" t="e">
        <f t="shared" si="39"/>
        <v>#REF!</v>
      </c>
      <c r="BH103" s="92" t="e">
        <f t="shared" si="40"/>
        <v>#REF!</v>
      </c>
      <c r="BI103" s="92" t="e">
        <f t="shared" si="41"/>
        <v>#REF!</v>
      </c>
      <c r="BJ103" s="92" t="e">
        <f t="shared" si="42"/>
        <v>#REF!</v>
      </c>
      <c r="BK103" s="92" t="e">
        <f t="shared" si="43"/>
        <v>#REF!</v>
      </c>
      <c r="BL103" s="92" t="e">
        <f t="shared" si="44"/>
        <v>#REF!</v>
      </c>
      <c r="BM103" s="92" t="e">
        <f t="shared" si="45"/>
        <v>#REF!</v>
      </c>
      <c r="BN103" s="92" t="e">
        <f t="shared" si="46"/>
        <v>#REF!</v>
      </c>
      <c r="BO103" s="92" t="e">
        <f t="shared" si="47"/>
        <v>#REF!</v>
      </c>
      <c r="BP103" s="92" t="e">
        <f t="shared" si="48"/>
        <v>#REF!</v>
      </c>
      <c r="BQ103" s="92" t="e">
        <f t="shared" si="49"/>
        <v>#REF!</v>
      </c>
      <c r="BR103" s="92" t="e">
        <f t="shared" si="50"/>
        <v>#REF!</v>
      </c>
      <c r="BS103" s="92" t="e">
        <f t="shared" si="51"/>
        <v>#REF!</v>
      </c>
      <c r="BT103" s="92" t="e">
        <f t="shared" si="52"/>
        <v>#REF!</v>
      </c>
      <c r="BU103" s="92" t="e">
        <f t="shared" si="53"/>
        <v>#REF!</v>
      </c>
      <c r="BV103" s="92" t="e">
        <f t="shared" si="54"/>
        <v>#REF!</v>
      </c>
      <c r="BW103" s="92" t="e">
        <f t="shared" si="55"/>
        <v>#REF!</v>
      </c>
      <c r="BX103" s="92" t="e">
        <f t="shared" si="56"/>
        <v>#REF!</v>
      </c>
      <c r="BY103" s="92" t="e">
        <f t="shared" si="57"/>
        <v>#REF!</v>
      </c>
      <c r="CA103" s="176">
        <f>Registrace!A23</f>
        <v>14</v>
      </c>
      <c r="CB103" s="176" t="str">
        <f>Registrace!B23</f>
        <v>A příp</v>
      </c>
      <c r="CC103" s="176">
        <f>Registrace!C23</f>
        <v>31</v>
      </c>
      <c r="CD103" s="176" t="str">
        <f>Registrace!D23</f>
        <v>v.s.</v>
      </c>
      <c r="CE103" s="82" t="str">
        <f>Registrace!E23</f>
        <v>Wasilewski Julian</v>
      </c>
      <c r="CF103" s="82" t="str">
        <f>Registrace!F23</f>
        <v>Wiatr</v>
      </c>
      <c r="CG103" s="176">
        <f>Registrace!G23</f>
        <v>2013</v>
      </c>
      <c r="CH103" s="92">
        <f t="shared" si="58"/>
        <v>2</v>
      </c>
      <c r="CI103" s="92">
        <f t="shared" si="59"/>
        <v>0</v>
      </c>
      <c r="CJ103" s="92">
        <f t="shared" si="80"/>
        <v>2</v>
      </c>
      <c r="CK103" s="92">
        <f>Registrace!CD23</f>
        <v>2</v>
      </c>
      <c r="CL103" s="92">
        <f t="shared" si="81"/>
        <v>10220310014</v>
      </c>
      <c r="CM103" s="92" t="e">
        <f t="shared" si="60"/>
        <v>#REF!</v>
      </c>
      <c r="CN103" s="92" t="e">
        <f t="shared" si="82"/>
        <v>#REF!</v>
      </c>
      <c r="CP103" s="92" t="e">
        <f t="shared" si="83"/>
        <v>#REF!</v>
      </c>
      <c r="CS103" s="92" t="e">
        <f t="shared" si="84"/>
        <v>#REF!</v>
      </c>
      <c r="CT103" s="92" t="e">
        <f t="shared" si="61"/>
        <v>#REF!</v>
      </c>
      <c r="CU103" s="92" t="e">
        <f t="shared" si="62"/>
        <v>#REF!</v>
      </c>
      <c r="CV103" s="92" t="e">
        <f t="shared" si="63"/>
        <v>#REF!</v>
      </c>
      <c r="CW103" s="167" t="e">
        <f t="shared" si="64"/>
        <v>#REF!</v>
      </c>
      <c r="CX103" s="167" t="e">
        <f t="shared" si="65"/>
        <v>#REF!</v>
      </c>
      <c r="CY103" s="92" t="e">
        <f t="shared" si="66"/>
        <v>#REF!</v>
      </c>
      <c r="CZ103" s="202" t="str">
        <f t="shared" si="85"/>
        <v/>
      </c>
      <c r="DA103" s="172" t="e">
        <f t="shared" si="91"/>
        <v>#REF!</v>
      </c>
      <c r="DC103" s="92" t="e">
        <f t="shared" si="67"/>
        <v>#REF!</v>
      </c>
      <c r="DD103" s="92">
        <f t="shared" si="68"/>
        <v>0</v>
      </c>
      <c r="DF103" s="171" t="str">
        <f t="shared" si="69"/>
        <v/>
      </c>
    </row>
    <row r="104" spans="1:110" ht="15.75">
      <c r="A104" s="168" t="e">
        <f t="shared" si="94"/>
        <v>#REF!</v>
      </c>
      <c r="B104" s="102" t="e">
        <f t="shared" si="95"/>
        <v>#REF!</v>
      </c>
      <c r="C104" s="102" t="e">
        <f t="shared" si="96"/>
        <v>#REF!</v>
      </c>
      <c r="D104" s="102" t="e">
        <f t="shared" si="97"/>
        <v>#REF!</v>
      </c>
      <c r="E104" s="191" t="e">
        <f t="shared" si="98"/>
        <v>#REF!</v>
      </c>
      <c r="F104" s="191" t="e">
        <f t="shared" si="99"/>
        <v>#REF!</v>
      </c>
      <c r="G104" s="102" t="e">
        <f t="shared" si="100"/>
        <v>#REF!</v>
      </c>
      <c r="H104" s="183"/>
      <c r="I104" s="99"/>
      <c r="J104" s="192" t="e">
        <f t="shared" si="86"/>
        <v>#REF!</v>
      </c>
      <c r="K104" s="74" t="e">
        <f t="shared" si="77"/>
        <v>#REF!</v>
      </c>
      <c r="L104" s="74" t="e">
        <f t="shared" si="8"/>
        <v>#REF!</v>
      </c>
      <c r="M104" s="97" t="e">
        <f t="shared" si="9"/>
        <v>#REF!</v>
      </c>
      <c r="N104" s="97" t="e">
        <f t="shared" si="10"/>
        <v>#REF!</v>
      </c>
      <c r="O104" s="97" t="e">
        <f t="shared" si="101"/>
        <v>#REF!</v>
      </c>
      <c r="P104" s="97" t="e">
        <f t="shared" si="92"/>
        <v>#REF!</v>
      </c>
      <c r="Q104" s="97" t="e">
        <f t="shared" si="78"/>
        <v>#REF!</v>
      </c>
      <c r="R104" s="97"/>
      <c r="S104" s="97">
        <f>Registrace!CD24</f>
        <v>2</v>
      </c>
      <c r="T104" s="97" t="e">
        <f t="shared" si="79"/>
        <v>#REF!</v>
      </c>
      <c r="U104" s="97" t="e">
        <f t="shared" si="12"/>
        <v>#REF!</v>
      </c>
      <c r="V104" s="97" t="e">
        <f t="shared" si="87"/>
        <v>#REF!</v>
      </c>
      <c r="W104" s="97" t="e">
        <f t="shared" si="13"/>
        <v>#REF!</v>
      </c>
      <c r="X104" s="97" t="e">
        <f t="shared" si="14"/>
        <v>#REF!</v>
      </c>
      <c r="Y104" s="97" t="e">
        <f t="shared" si="15"/>
        <v>#REF!</v>
      </c>
      <c r="Z104" s="97" t="e">
        <f t="shared" si="16"/>
        <v>#REF!</v>
      </c>
      <c r="AA104" s="97" t="e">
        <f t="shared" si="17"/>
        <v>#REF!</v>
      </c>
      <c r="AB104" s="97" t="e">
        <f t="shared" si="18"/>
        <v>#REF!</v>
      </c>
      <c r="AC104" s="97" t="e">
        <f t="shared" si="19"/>
        <v>#REF!</v>
      </c>
      <c r="AD104" s="97" t="e">
        <f t="shared" si="20"/>
        <v>#REF!</v>
      </c>
      <c r="AE104" s="97" t="e">
        <f t="shared" si="88"/>
        <v>#REF!</v>
      </c>
      <c r="AF104" s="97" t="e">
        <f t="shared" si="89"/>
        <v>#REF!</v>
      </c>
      <c r="AG104" s="97" t="e">
        <f t="shared" si="21"/>
        <v>#REF!</v>
      </c>
      <c r="AH104" s="97" t="e">
        <f t="shared" si="22"/>
        <v>#REF!</v>
      </c>
      <c r="AI104" s="97" t="e">
        <f t="shared" si="23"/>
        <v>#REF!</v>
      </c>
      <c r="AJ104" s="97" t="e">
        <f t="shared" si="24"/>
        <v>#REF!</v>
      </c>
      <c r="AK104" s="97" t="e">
        <f t="shared" si="25"/>
        <v>#REF!</v>
      </c>
      <c r="AL104" s="97" t="e">
        <f t="shared" si="26"/>
        <v>#REF!</v>
      </c>
      <c r="AM104" s="97" t="e">
        <f t="shared" si="27"/>
        <v>#REF!</v>
      </c>
      <c r="AN104" s="97" t="e">
        <f t="shared" si="28"/>
        <v>#REF!</v>
      </c>
      <c r="AO104" s="97" t="e">
        <f t="shared" si="29"/>
        <v>#REF!</v>
      </c>
      <c r="AR104" s="100" t="e">
        <f t="shared" si="102"/>
        <v>#REF!</v>
      </c>
      <c r="AS104" s="97" t="e">
        <f t="shared" si="93"/>
        <v>#REF!</v>
      </c>
      <c r="AT104" s="97" t="e">
        <f t="shared" si="31"/>
        <v>#REF!</v>
      </c>
      <c r="AU104" s="75" t="e">
        <f t="shared" si="32"/>
        <v>#REF!</v>
      </c>
      <c r="AV104" s="92" t="e">
        <f t="shared" si="33"/>
        <v>#REF!</v>
      </c>
      <c r="AW104" s="92" t="e">
        <f t="shared" si="34"/>
        <v>#REF!</v>
      </c>
      <c r="AZ104" s="92" t="e">
        <f t="shared" si="35"/>
        <v>#REF!</v>
      </c>
      <c r="BA104" s="101">
        <f t="shared" si="103"/>
        <v>0</v>
      </c>
      <c r="BB104" s="92" t="e">
        <f t="shared" si="90"/>
        <v>#REF!</v>
      </c>
      <c r="BC104" s="92" t="e">
        <f t="shared" si="37"/>
        <v>#REF!</v>
      </c>
      <c r="BF104" s="92" t="e">
        <f t="shared" si="38"/>
        <v>#REF!</v>
      </c>
      <c r="BG104" s="92" t="e">
        <f t="shared" si="39"/>
        <v>#REF!</v>
      </c>
      <c r="BH104" s="92" t="e">
        <f t="shared" si="40"/>
        <v>#REF!</v>
      </c>
      <c r="BI104" s="92" t="e">
        <f t="shared" si="41"/>
        <v>#REF!</v>
      </c>
      <c r="BJ104" s="92" t="e">
        <f t="shared" si="42"/>
        <v>#REF!</v>
      </c>
      <c r="BK104" s="92" t="e">
        <f t="shared" si="43"/>
        <v>#REF!</v>
      </c>
      <c r="BL104" s="92" t="e">
        <f t="shared" si="44"/>
        <v>#REF!</v>
      </c>
      <c r="BM104" s="92" t="e">
        <f t="shared" si="45"/>
        <v>#REF!</v>
      </c>
      <c r="BN104" s="92" t="e">
        <f t="shared" si="46"/>
        <v>#REF!</v>
      </c>
      <c r="BO104" s="92" t="e">
        <f t="shared" si="47"/>
        <v>#REF!</v>
      </c>
      <c r="BP104" s="92" t="e">
        <f t="shared" si="48"/>
        <v>#REF!</v>
      </c>
      <c r="BQ104" s="92" t="e">
        <f t="shared" si="49"/>
        <v>#REF!</v>
      </c>
      <c r="BR104" s="92" t="e">
        <f t="shared" si="50"/>
        <v>#REF!</v>
      </c>
      <c r="BS104" s="92" t="e">
        <f t="shared" si="51"/>
        <v>#REF!</v>
      </c>
      <c r="BT104" s="92" t="e">
        <f t="shared" si="52"/>
        <v>#REF!</v>
      </c>
      <c r="BU104" s="92" t="e">
        <f t="shared" si="53"/>
        <v>#REF!</v>
      </c>
      <c r="BV104" s="92" t="e">
        <f t="shared" si="54"/>
        <v>#REF!</v>
      </c>
      <c r="BW104" s="92" t="e">
        <f t="shared" si="55"/>
        <v>#REF!</v>
      </c>
      <c r="BX104" s="92" t="e">
        <f t="shared" si="56"/>
        <v>#REF!</v>
      </c>
      <c r="BY104" s="92" t="e">
        <f t="shared" si="57"/>
        <v>#REF!</v>
      </c>
      <c r="CA104" s="176">
        <f>Registrace!A24</f>
        <v>15</v>
      </c>
      <c r="CB104" s="176" t="str">
        <f>Registrace!B24</f>
        <v>A příp</v>
      </c>
      <c r="CC104" s="176">
        <f>Registrace!C24</f>
        <v>31</v>
      </c>
      <c r="CD104" s="176" t="str">
        <f>Registrace!D24</f>
        <v>v.s.</v>
      </c>
      <c r="CE104" s="82" t="str">
        <f>Registrace!E24</f>
        <v>Wasilewski Tobiasz</v>
      </c>
      <c r="CF104" s="82" t="str">
        <f>Registrace!F24</f>
        <v>Wiatr</v>
      </c>
      <c r="CG104" s="176">
        <f>Registrace!G24</f>
        <v>2013</v>
      </c>
      <c r="CH104" s="92">
        <f t="shared" si="58"/>
        <v>2</v>
      </c>
      <c r="CI104" s="92">
        <f t="shared" si="59"/>
        <v>0</v>
      </c>
      <c r="CJ104" s="92">
        <f t="shared" si="80"/>
        <v>2</v>
      </c>
      <c r="CK104" s="92">
        <f>Registrace!CD24</f>
        <v>2</v>
      </c>
      <c r="CL104" s="92">
        <f t="shared" si="81"/>
        <v>10220310015</v>
      </c>
      <c r="CM104" s="92" t="e">
        <f t="shared" si="60"/>
        <v>#REF!</v>
      </c>
      <c r="CN104" s="92" t="e">
        <f t="shared" si="82"/>
        <v>#REF!</v>
      </c>
      <c r="CP104" s="92" t="e">
        <f t="shared" si="83"/>
        <v>#REF!</v>
      </c>
      <c r="CS104" s="92" t="e">
        <f t="shared" si="84"/>
        <v>#REF!</v>
      </c>
      <c r="CT104" s="92" t="e">
        <f t="shared" si="61"/>
        <v>#REF!</v>
      </c>
      <c r="CU104" s="92" t="e">
        <f t="shared" si="62"/>
        <v>#REF!</v>
      </c>
      <c r="CV104" s="92" t="e">
        <f t="shared" si="63"/>
        <v>#REF!</v>
      </c>
      <c r="CW104" s="167" t="e">
        <f t="shared" si="64"/>
        <v>#REF!</v>
      </c>
      <c r="CX104" s="167" t="e">
        <f t="shared" si="65"/>
        <v>#REF!</v>
      </c>
      <c r="CY104" s="92" t="e">
        <f t="shared" si="66"/>
        <v>#REF!</v>
      </c>
      <c r="CZ104" s="202" t="str">
        <f t="shared" si="85"/>
        <v/>
      </c>
      <c r="DA104" s="172" t="e">
        <f t="shared" si="91"/>
        <v>#REF!</v>
      </c>
      <c r="DC104" s="92" t="e">
        <f t="shared" si="67"/>
        <v>#REF!</v>
      </c>
      <c r="DD104" s="92">
        <f t="shared" si="68"/>
        <v>0</v>
      </c>
      <c r="DF104" s="171" t="str">
        <f t="shared" si="69"/>
        <v/>
      </c>
    </row>
    <row r="105" spans="1:110" ht="15.75">
      <c r="A105" s="168" t="e">
        <f t="shared" si="94"/>
        <v>#REF!</v>
      </c>
      <c r="B105" s="102" t="e">
        <f t="shared" si="95"/>
        <v>#REF!</v>
      </c>
      <c r="C105" s="102" t="e">
        <f t="shared" si="96"/>
        <v>#REF!</v>
      </c>
      <c r="D105" s="102" t="e">
        <f t="shared" si="97"/>
        <v>#REF!</v>
      </c>
      <c r="E105" s="191" t="e">
        <f t="shared" si="98"/>
        <v>#REF!</v>
      </c>
      <c r="F105" s="191" t="e">
        <f t="shared" si="99"/>
        <v>#REF!</v>
      </c>
      <c r="G105" s="102" t="e">
        <f t="shared" si="100"/>
        <v>#REF!</v>
      </c>
      <c r="H105" s="183"/>
      <c r="I105" s="99"/>
      <c r="J105" s="192" t="e">
        <f t="shared" si="86"/>
        <v>#REF!</v>
      </c>
      <c r="K105" s="74" t="e">
        <f t="shared" si="77"/>
        <v>#REF!</v>
      </c>
      <c r="L105" s="74" t="e">
        <f t="shared" si="8"/>
        <v>#REF!</v>
      </c>
      <c r="M105" s="97" t="e">
        <f t="shared" si="9"/>
        <v>#REF!</v>
      </c>
      <c r="N105" s="97" t="e">
        <f t="shared" si="10"/>
        <v>#REF!</v>
      </c>
      <c r="O105" s="97" t="e">
        <f t="shared" si="101"/>
        <v>#REF!</v>
      </c>
      <c r="P105" s="97" t="e">
        <f t="shared" si="92"/>
        <v>#REF!</v>
      </c>
      <c r="Q105" s="97" t="e">
        <f t="shared" si="78"/>
        <v>#REF!</v>
      </c>
      <c r="R105" s="97"/>
      <c r="S105" s="97">
        <f>Registrace!CD25</f>
        <v>2</v>
      </c>
      <c r="T105" s="97" t="e">
        <f t="shared" si="79"/>
        <v>#REF!</v>
      </c>
      <c r="U105" s="97" t="e">
        <f t="shared" si="12"/>
        <v>#REF!</v>
      </c>
      <c r="V105" s="97" t="e">
        <f t="shared" si="87"/>
        <v>#REF!</v>
      </c>
      <c r="W105" s="97" t="e">
        <f t="shared" si="13"/>
        <v>#REF!</v>
      </c>
      <c r="X105" s="97" t="e">
        <f t="shared" si="14"/>
        <v>#REF!</v>
      </c>
      <c r="Y105" s="97" t="e">
        <f t="shared" si="15"/>
        <v>#REF!</v>
      </c>
      <c r="Z105" s="97" t="e">
        <f t="shared" si="16"/>
        <v>#REF!</v>
      </c>
      <c r="AA105" s="97" t="e">
        <f t="shared" si="17"/>
        <v>#REF!</v>
      </c>
      <c r="AB105" s="97" t="e">
        <f t="shared" si="18"/>
        <v>#REF!</v>
      </c>
      <c r="AC105" s="97" t="e">
        <f t="shared" si="19"/>
        <v>#REF!</v>
      </c>
      <c r="AD105" s="97" t="e">
        <f t="shared" si="20"/>
        <v>#REF!</v>
      </c>
      <c r="AE105" s="97" t="e">
        <f t="shared" si="88"/>
        <v>#REF!</v>
      </c>
      <c r="AF105" s="97" t="e">
        <f t="shared" si="89"/>
        <v>#REF!</v>
      </c>
      <c r="AG105" s="97" t="e">
        <f t="shared" si="21"/>
        <v>#REF!</v>
      </c>
      <c r="AH105" s="97" t="e">
        <f t="shared" si="22"/>
        <v>#REF!</v>
      </c>
      <c r="AI105" s="97" t="e">
        <f t="shared" si="23"/>
        <v>#REF!</v>
      </c>
      <c r="AJ105" s="97" t="e">
        <f t="shared" si="24"/>
        <v>#REF!</v>
      </c>
      <c r="AK105" s="97" t="e">
        <f t="shared" si="25"/>
        <v>#REF!</v>
      </c>
      <c r="AL105" s="97" t="e">
        <f t="shared" si="26"/>
        <v>#REF!</v>
      </c>
      <c r="AM105" s="97" t="e">
        <f t="shared" si="27"/>
        <v>#REF!</v>
      </c>
      <c r="AN105" s="97" t="e">
        <f t="shared" si="28"/>
        <v>#REF!</v>
      </c>
      <c r="AO105" s="97" t="e">
        <f t="shared" si="29"/>
        <v>#REF!</v>
      </c>
      <c r="AR105" s="100" t="e">
        <f t="shared" si="102"/>
        <v>#REF!</v>
      </c>
      <c r="AS105" s="97" t="e">
        <f t="shared" si="93"/>
        <v>#REF!</v>
      </c>
      <c r="AT105" s="97" t="e">
        <f>IF(AR105=AC105,AC105,IF(AR105=AD105,AD105,IF(AR105=AE105,AE105,IF(AR105=AF105,AF105,IF(AR105=AG105,AG105,IF(AR105=AH105,AH105,IF(AR105=AI105,AI105,"")))))))</f>
        <v>#REF!</v>
      </c>
      <c r="AU105" s="75" t="e">
        <f t="shared" si="32"/>
        <v>#REF!</v>
      </c>
      <c r="AV105" s="92" t="e">
        <f t="shared" si="33"/>
        <v>#REF!</v>
      </c>
      <c r="AW105" s="92" t="e">
        <f>IF(AR105=0,"",(IF(AR105="","",IF(AV105="",$L$39,$L$36))))</f>
        <v>#REF!</v>
      </c>
      <c r="AZ105" s="92" t="e">
        <f t="shared" si="35"/>
        <v>#REF!</v>
      </c>
      <c r="BA105" s="101">
        <f t="shared" si="103"/>
        <v>0</v>
      </c>
      <c r="BB105" s="92" t="e">
        <f t="shared" si="90"/>
        <v>#REF!</v>
      </c>
      <c r="BC105" s="92" t="e">
        <f t="shared" si="37"/>
        <v>#REF!</v>
      </c>
      <c r="BF105" s="92" t="e">
        <f t="shared" si="38"/>
        <v>#REF!</v>
      </c>
      <c r="BG105" s="92" t="e">
        <f t="shared" si="39"/>
        <v>#REF!</v>
      </c>
      <c r="BH105" s="92" t="e">
        <f t="shared" si="40"/>
        <v>#REF!</v>
      </c>
      <c r="BI105" s="92" t="e">
        <f t="shared" si="41"/>
        <v>#REF!</v>
      </c>
      <c r="BJ105" s="92" t="e">
        <f t="shared" si="42"/>
        <v>#REF!</v>
      </c>
      <c r="BK105" s="92" t="e">
        <f t="shared" si="43"/>
        <v>#REF!</v>
      </c>
      <c r="BL105" s="92" t="e">
        <f t="shared" si="44"/>
        <v>#REF!</v>
      </c>
      <c r="BM105" s="92" t="e">
        <f t="shared" si="45"/>
        <v>#REF!</v>
      </c>
      <c r="BN105" s="92" t="e">
        <f t="shared" si="46"/>
        <v>#REF!</v>
      </c>
      <c r="BO105" s="92" t="e">
        <f t="shared" si="47"/>
        <v>#REF!</v>
      </c>
      <c r="BP105" s="92" t="e">
        <f t="shared" si="48"/>
        <v>#REF!</v>
      </c>
      <c r="BQ105" s="92" t="e">
        <f t="shared" si="49"/>
        <v>#REF!</v>
      </c>
      <c r="BR105" s="92" t="e">
        <f t="shared" si="50"/>
        <v>#REF!</v>
      </c>
      <c r="BS105" s="92" t="e">
        <f t="shared" si="51"/>
        <v>#REF!</v>
      </c>
      <c r="BT105" s="92" t="e">
        <f t="shared" si="52"/>
        <v>#REF!</v>
      </c>
      <c r="BU105" s="92" t="e">
        <f t="shared" si="53"/>
        <v>#REF!</v>
      </c>
      <c r="BV105" s="92" t="e">
        <f t="shared" si="54"/>
        <v>#REF!</v>
      </c>
      <c r="BW105" s="92" t="e">
        <f t="shared" si="55"/>
        <v>#REF!</v>
      </c>
      <c r="BX105" s="92" t="e">
        <f t="shared" si="56"/>
        <v>#REF!</v>
      </c>
      <c r="BY105" s="92" t="e">
        <f t="shared" si="57"/>
        <v>#REF!</v>
      </c>
      <c r="CA105" s="176">
        <f>Registrace!A25</f>
        <v>16</v>
      </c>
      <c r="CB105" s="176" t="str">
        <f>Registrace!B25</f>
        <v>A příp</v>
      </c>
      <c r="CC105" s="176">
        <f>Registrace!C25</f>
        <v>31</v>
      </c>
      <c r="CD105" s="176" t="str">
        <f>Registrace!D25</f>
        <v>v.s.</v>
      </c>
      <c r="CE105" s="82" t="str">
        <f>Registrace!E25</f>
        <v>Hulbój Tomasz</v>
      </c>
      <c r="CF105" s="82" t="str">
        <f>Registrace!F25</f>
        <v>Wiatr</v>
      </c>
      <c r="CG105" s="176">
        <f>Registrace!G25</f>
        <v>2013</v>
      </c>
      <c r="CH105" s="92">
        <f t="shared" si="58"/>
        <v>2</v>
      </c>
      <c r="CI105" s="92">
        <f t="shared" si="59"/>
        <v>0</v>
      </c>
      <c r="CJ105" s="92">
        <f t="shared" si="80"/>
        <v>2</v>
      </c>
      <c r="CK105" s="92">
        <f>Registrace!CD25</f>
        <v>2</v>
      </c>
      <c r="CL105" s="92">
        <f t="shared" si="81"/>
        <v>10220310016</v>
      </c>
      <c r="CM105" s="92" t="e">
        <f t="shared" si="60"/>
        <v>#REF!</v>
      </c>
      <c r="CN105" s="92" t="e">
        <f t="shared" si="82"/>
        <v>#REF!</v>
      </c>
      <c r="CP105" s="92" t="e">
        <f t="shared" si="83"/>
        <v>#REF!</v>
      </c>
      <c r="CS105" s="92" t="e">
        <f t="shared" si="84"/>
        <v>#REF!</v>
      </c>
      <c r="CT105" s="92" t="e">
        <f t="shared" si="61"/>
        <v>#REF!</v>
      </c>
      <c r="CU105" s="92" t="e">
        <f t="shared" si="62"/>
        <v>#REF!</v>
      </c>
      <c r="CV105" s="92" t="e">
        <f t="shared" si="63"/>
        <v>#REF!</v>
      </c>
      <c r="CW105" s="167" t="e">
        <f t="shared" si="64"/>
        <v>#REF!</v>
      </c>
      <c r="CX105" s="167" t="e">
        <f t="shared" si="65"/>
        <v>#REF!</v>
      </c>
      <c r="CY105" s="92" t="e">
        <f t="shared" si="66"/>
        <v>#REF!</v>
      </c>
      <c r="CZ105" s="202" t="str">
        <f t="shared" si="85"/>
        <v/>
      </c>
      <c r="DA105" s="172" t="e">
        <f t="shared" si="91"/>
        <v>#REF!</v>
      </c>
      <c r="DC105" s="92" t="e">
        <f t="shared" si="67"/>
        <v>#REF!</v>
      </c>
      <c r="DD105" s="92">
        <f t="shared" si="68"/>
        <v>0</v>
      </c>
      <c r="DF105" s="171" t="str">
        <f t="shared" si="69"/>
        <v/>
      </c>
    </row>
    <row r="106" spans="1:110" ht="15.75">
      <c r="A106" s="168" t="e">
        <f t="shared" si="94"/>
        <v>#REF!</v>
      </c>
      <c r="B106" s="102" t="e">
        <f t="shared" si="95"/>
        <v>#REF!</v>
      </c>
      <c r="C106" s="102" t="e">
        <f t="shared" si="96"/>
        <v>#REF!</v>
      </c>
      <c r="D106" s="102" t="e">
        <f t="shared" si="97"/>
        <v>#REF!</v>
      </c>
      <c r="E106" s="191" t="e">
        <f t="shared" si="98"/>
        <v>#REF!</v>
      </c>
      <c r="F106" s="191" t="e">
        <f t="shared" si="99"/>
        <v>#REF!</v>
      </c>
      <c r="G106" s="102" t="e">
        <f t="shared" si="100"/>
        <v>#REF!</v>
      </c>
      <c r="H106" s="183"/>
      <c r="I106" s="99"/>
      <c r="J106" s="192" t="e">
        <f t="shared" si="86"/>
        <v>#REF!</v>
      </c>
      <c r="K106" s="74" t="e">
        <f t="shared" si="77"/>
        <v>#REF!</v>
      </c>
      <c r="L106" s="74" t="e">
        <f t="shared" si="8"/>
        <v>#REF!</v>
      </c>
      <c r="M106" s="97" t="e">
        <f t="shared" si="9"/>
        <v>#REF!</v>
      </c>
      <c r="N106" s="97" t="e">
        <f t="shared" si="10"/>
        <v>#REF!</v>
      </c>
      <c r="O106" s="97" t="e">
        <f t="shared" si="101"/>
        <v>#REF!</v>
      </c>
      <c r="P106" s="97" t="e">
        <f t="shared" si="92"/>
        <v>#REF!</v>
      </c>
      <c r="Q106" s="97" t="e">
        <f t="shared" si="78"/>
        <v>#REF!</v>
      </c>
      <c r="R106" s="97"/>
      <c r="S106" s="97">
        <f>Registrace!CD26</f>
        <v>2</v>
      </c>
      <c r="T106" s="97" t="e">
        <f t="shared" si="79"/>
        <v>#REF!</v>
      </c>
      <c r="U106" s="97" t="e">
        <f t="shared" si="12"/>
        <v>#REF!</v>
      </c>
      <c r="V106" s="97" t="e">
        <f t="shared" si="87"/>
        <v>#REF!</v>
      </c>
      <c r="W106" s="97" t="e">
        <f t="shared" si="13"/>
        <v>#REF!</v>
      </c>
      <c r="X106" s="97" t="e">
        <f t="shared" si="14"/>
        <v>#REF!</v>
      </c>
      <c r="Y106" s="97" t="e">
        <f t="shared" si="15"/>
        <v>#REF!</v>
      </c>
      <c r="Z106" s="97" t="e">
        <f t="shared" si="16"/>
        <v>#REF!</v>
      </c>
      <c r="AA106" s="97" t="e">
        <f t="shared" si="17"/>
        <v>#REF!</v>
      </c>
      <c r="AB106" s="97" t="e">
        <f t="shared" si="18"/>
        <v>#REF!</v>
      </c>
      <c r="AC106" s="97" t="e">
        <f t="shared" si="19"/>
        <v>#REF!</v>
      </c>
      <c r="AD106" s="97" t="e">
        <f t="shared" si="20"/>
        <v>#REF!</v>
      </c>
      <c r="AE106" s="97" t="e">
        <f t="shared" si="88"/>
        <v>#REF!</v>
      </c>
      <c r="AF106" s="97" t="e">
        <f t="shared" si="89"/>
        <v>#REF!</v>
      </c>
      <c r="AG106" s="97" t="e">
        <f t="shared" si="21"/>
        <v>#REF!</v>
      </c>
      <c r="AH106" s="97" t="e">
        <f t="shared" si="22"/>
        <v>#REF!</v>
      </c>
      <c r="AI106" s="97" t="e">
        <f t="shared" si="23"/>
        <v>#REF!</v>
      </c>
      <c r="AJ106" s="97" t="e">
        <f t="shared" si="24"/>
        <v>#REF!</v>
      </c>
      <c r="AK106" s="97" t="e">
        <f t="shared" si="25"/>
        <v>#REF!</v>
      </c>
      <c r="AL106" s="97" t="e">
        <f t="shared" si="26"/>
        <v>#REF!</v>
      </c>
      <c r="AM106" s="97" t="e">
        <f t="shared" si="27"/>
        <v>#REF!</v>
      </c>
      <c r="AN106" s="97" t="e">
        <f t="shared" si="28"/>
        <v>#REF!</v>
      </c>
      <c r="AO106" s="97" t="e">
        <f t="shared" si="29"/>
        <v>#REF!</v>
      </c>
      <c r="AR106" s="100" t="e">
        <f t="shared" si="102"/>
        <v>#REF!</v>
      </c>
      <c r="AS106" s="97" t="e">
        <f t="shared" si="93"/>
        <v>#REF!</v>
      </c>
      <c r="AT106" s="97" t="e">
        <f>IF(AR106=AC106,AC106,IF(AR106=AD106,AD106,IF(AR106=AE106,AE106,IF(AR106=AF106,AF106,IF(AR106=AG106,AG106,IF(AR106=AH106,AH106,IF(AR106=AI106,AI106,"")))))))</f>
        <v>#REF!</v>
      </c>
      <c r="AU106" s="75" t="e">
        <f t="shared" si="32"/>
        <v>#REF!</v>
      </c>
      <c r="AV106" s="92" t="e">
        <f>CONCATENATE(AS106,AT106,AU106)</f>
        <v>#REF!</v>
      </c>
      <c r="AW106" s="92" t="e">
        <f>IF(AR106=0,"",(IF(AR106="","",IF(AV106="",$L$39,$L$36))))</f>
        <v>#REF!</v>
      </c>
      <c r="AZ106" s="92" t="e">
        <f t="shared" si="35"/>
        <v>#REF!</v>
      </c>
      <c r="BA106" s="101">
        <f t="shared" si="103"/>
        <v>0</v>
      </c>
      <c r="BB106" s="92" t="e">
        <f t="shared" si="90"/>
        <v>#REF!</v>
      </c>
      <c r="BC106" s="92" t="e">
        <f t="shared" si="37"/>
        <v>#REF!</v>
      </c>
      <c r="BF106" s="92" t="e">
        <f t="shared" si="38"/>
        <v>#REF!</v>
      </c>
      <c r="BG106" s="92" t="e">
        <f t="shared" si="39"/>
        <v>#REF!</v>
      </c>
      <c r="BH106" s="92" t="e">
        <f t="shared" si="40"/>
        <v>#REF!</v>
      </c>
      <c r="BI106" s="92" t="e">
        <f t="shared" si="41"/>
        <v>#REF!</v>
      </c>
      <c r="BJ106" s="92" t="e">
        <f t="shared" si="42"/>
        <v>#REF!</v>
      </c>
      <c r="BK106" s="92" t="e">
        <f t="shared" si="43"/>
        <v>#REF!</v>
      </c>
      <c r="BL106" s="92" t="e">
        <f t="shared" si="44"/>
        <v>#REF!</v>
      </c>
      <c r="BM106" s="92" t="e">
        <f t="shared" si="45"/>
        <v>#REF!</v>
      </c>
      <c r="BN106" s="92" t="e">
        <f t="shared" si="46"/>
        <v>#REF!</v>
      </c>
      <c r="BO106" s="92" t="e">
        <f t="shared" si="47"/>
        <v>#REF!</v>
      </c>
      <c r="BP106" s="92" t="e">
        <f t="shared" si="48"/>
        <v>#REF!</v>
      </c>
      <c r="BQ106" s="92" t="e">
        <f t="shared" si="49"/>
        <v>#REF!</v>
      </c>
      <c r="BR106" s="92" t="e">
        <f t="shared" si="50"/>
        <v>#REF!</v>
      </c>
      <c r="BS106" s="92" t="e">
        <f t="shared" si="51"/>
        <v>#REF!</v>
      </c>
      <c r="BT106" s="92" t="e">
        <f t="shared" si="52"/>
        <v>#REF!</v>
      </c>
      <c r="BU106" s="92" t="e">
        <f t="shared" si="53"/>
        <v>#REF!</v>
      </c>
      <c r="BV106" s="92" t="e">
        <f t="shared" si="54"/>
        <v>#REF!</v>
      </c>
      <c r="BW106" s="92" t="e">
        <f t="shared" si="55"/>
        <v>#REF!</v>
      </c>
      <c r="BX106" s="92" t="e">
        <f t="shared" si="56"/>
        <v>#REF!</v>
      </c>
      <c r="BY106" s="92" t="e">
        <f t="shared" si="57"/>
        <v>#REF!</v>
      </c>
      <c r="CA106" s="176">
        <f>Registrace!A26</f>
        <v>17</v>
      </c>
      <c r="CB106" s="176" t="str">
        <f>Registrace!B26</f>
        <v>A příp</v>
      </c>
      <c r="CC106" s="176">
        <f>Registrace!C26</f>
        <v>35</v>
      </c>
      <c r="CD106" s="176" t="str">
        <f>Registrace!D26</f>
        <v>v.s.</v>
      </c>
      <c r="CE106" s="82" t="str">
        <f>Registrace!E26</f>
        <v>Kwiecień Hubert</v>
      </c>
      <c r="CF106" s="82" t="str">
        <f>Registrace!F26</f>
        <v>Wiatr</v>
      </c>
      <c r="CG106" s="176">
        <f>Registrace!G26</f>
        <v>2013</v>
      </c>
      <c r="CH106" s="92">
        <f t="shared" si="58"/>
        <v>2</v>
      </c>
      <c r="CI106" s="92">
        <f t="shared" si="59"/>
        <v>0</v>
      </c>
      <c r="CJ106" s="92">
        <f t="shared" si="80"/>
        <v>2</v>
      </c>
      <c r="CK106" s="92">
        <f>Registrace!CD26</f>
        <v>2</v>
      </c>
      <c r="CL106" s="92">
        <f t="shared" si="81"/>
        <v>10220350017</v>
      </c>
      <c r="CM106" s="92" t="e">
        <f t="shared" si="60"/>
        <v>#REF!</v>
      </c>
      <c r="CN106" s="92" t="e">
        <f t="shared" si="82"/>
        <v>#REF!</v>
      </c>
      <c r="CP106" s="92" t="e">
        <f t="shared" si="83"/>
        <v>#REF!</v>
      </c>
      <c r="CS106" s="92" t="e">
        <f t="shared" si="84"/>
        <v>#REF!</v>
      </c>
      <c r="CT106" s="92" t="e">
        <f t="shared" si="61"/>
        <v>#REF!</v>
      </c>
      <c r="CU106" s="92" t="e">
        <f t="shared" si="62"/>
        <v>#REF!</v>
      </c>
      <c r="CV106" s="92" t="e">
        <f t="shared" si="63"/>
        <v>#REF!</v>
      </c>
      <c r="CW106" s="167" t="e">
        <f t="shared" si="64"/>
        <v>#REF!</v>
      </c>
      <c r="CX106" s="167" t="e">
        <f t="shared" si="65"/>
        <v>#REF!</v>
      </c>
      <c r="CY106" s="92" t="e">
        <f t="shared" si="66"/>
        <v>#REF!</v>
      </c>
      <c r="CZ106" s="202" t="str">
        <f t="shared" si="85"/>
        <v/>
      </c>
      <c r="DA106" s="172" t="e">
        <f t="shared" si="91"/>
        <v>#REF!</v>
      </c>
      <c r="DC106" s="92" t="e">
        <f t="shared" si="67"/>
        <v>#REF!</v>
      </c>
      <c r="DD106" s="92">
        <f t="shared" si="68"/>
        <v>0</v>
      </c>
      <c r="DF106" s="171" t="str">
        <f t="shared" si="69"/>
        <v/>
      </c>
    </row>
    <row r="107" spans="1:110" ht="15.75">
      <c r="A107" s="168" t="e">
        <f t="shared" si="94"/>
        <v>#REF!</v>
      </c>
      <c r="B107" s="102" t="e">
        <f t="shared" si="95"/>
        <v>#REF!</v>
      </c>
      <c r="C107" s="102" t="e">
        <f t="shared" si="96"/>
        <v>#REF!</v>
      </c>
      <c r="D107" s="102" t="e">
        <f t="shared" si="97"/>
        <v>#REF!</v>
      </c>
      <c r="E107" s="191" t="e">
        <f t="shared" si="98"/>
        <v>#REF!</v>
      </c>
      <c r="F107" s="191" t="e">
        <f t="shared" si="99"/>
        <v>#REF!</v>
      </c>
      <c r="G107" s="102" t="e">
        <f t="shared" si="100"/>
        <v>#REF!</v>
      </c>
      <c r="H107" s="183"/>
      <c r="I107" s="99"/>
      <c r="J107" s="192" t="e">
        <f t="shared" si="86"/>
        <v>#REF!</v>
      </c>
      <c r="K107" s="74" t="e">
        <f t="shared" si="77"/>
        <v>#REF!</v>
      </c>
      <c r="L107" s="74" t="e">
        <f t="shared" si="8"/>
        <v>#REF!</v>
      </c>
      <c r="M107" s="97" t="e">
        <f t="shared" si="9"/>
        <v>#REF!</v>
      </c>
      <c r="N107" s="97" t="e">
        <f t="shared" si="10"/>
        <v>#REF!</v>
      </c>
      <c r="O107" s="97" t="e">
        <f t="shared" si="101"/>
        <v>#REF!</v>
      </c>
      <c r="P107" s="97" t="e">
        <f t="shared" si="92"/>
        <v>#REF!</v>
      </c>
      <c r="Q107" s="97" t="e">
        <f t="shared" si="78"/>
        <v>#REF!</v>
      </c>
      <c r="R107" s="97"/>
      <c r="S107" s="97">
        <f>Registrace!CD27</f>
        <v>2</v>
      </c>
      <c r="T107" s="97" t="e">
        <f t="shared" si="79"/>
        <v>#REF!</v>
      </c>
      <c r="U107" s="97" t="e">
        <f t="shared" si="12"/>
        <v>#REF!</v>
      </c>
      <c r="V107" s="97" t="e">
        <f t="shared" si="87"/>
        <v>#REF!</v>
      </c>
      <c r="W107" s="97" t="e">
        <f t="shared" si="13"/>
        <v>#REF!</v>
      </c>
      <c r="X107" s="97" t="e">
        <f t="shared" si="14"/>
        <v>#REF!</v>
      </c>
      <c r="Y107" s="97" t="e">
        <f t="shared" si="15"/>
        <v>#REF!</v>
      </c>
      <c r="Z107" s="97" t="e">
        <f t="shared" si="16"/>
        <v>#REF!</v>
      </c>
      <c r="AA107" s="97" t="e">
        <f t="shared" si="17"/>
        <v>#REF!</v>
      </c>
      <c r="AB107" s="97" t="e">
        <f t="shared" si="18"/>
        <v>#REF!</v>
      </c>
      <c r="AC107" s="97" t="e">
        <f t="shared" si="19"/>
        <v>#REF!</v>
      </c>
      <c r="AD107" s="97" t="e">
        <f t="shared" si="20"/>
        <v>#REF!</v>
      </c>
      <c r="AE107" s="97" t="e">
        <f t="shared" si="88"/>
        <v>#REF!</v>
      </c>
      <c r="AF107" s="97" t="e">
        <f t="shared" si="89"/>
        <v>#REF!</v>
      </c>
      <c r="AG107" s="97" t="e">
        <f t="shared" si="21"/>
        <v>#REF!</v>
      </c>
      <c r="AH107" s="97" t="e">
        <f t="shared" si="22"/>
        <v>#REF!</v>
      </c>
      <c r="AI107" s="97" t="e">
        <f t="shared" si="23"/>
        <v>#REF!</v>
      </c>
      <c r="AJ107" s="97" t="e">
        <f t="shared" si="24"/>
        <v>#REF!</v>
      </c>
      <c r="AK107" s="97" t="e">
        <f t="shared" si="25"/>
        <v>#REF!</v>
      </c>
      <c r="AL107" s="97" t="e">
        <f t="shared" si="26"/>
        <v>#REF!</v>
      </c>
      <c r="AM107" s="97" t="e">
        <f t="shared" si="27"/>
        <v>#REF!</v>
      </c>
      <c r="AN107" s="97" t="e">
        <f t="shared" si="28"/>
        <v>#REF!</v>
      </c>
      <c r="AO107" s="97" t="e">
        <f t="shared" si="29"/>
        <v>#REF!</v>
      </c>
      <c r="AR107" s="100" t="e">
        <f t="shared" si="102"/>
        <v>#REF!</v>
      </c>
      <c r="AS107" s="97" t="e">
        <f t="shared" si="93"/>
        <v>#REF!</v>
      </c>
      <c r="AT107" s="97" t="e">
        <f t="shared" si="31"/>
        <v>#REF!</v>
      </c>
      <c r="AU107" s="75" t="e">
        <f t="shared" si="32"/>
        <v>#REF!</v>
      </c>
      <c r="AV107" s="92" t="e">
        <f t="shared" si="33"/>
        <v>#REF!</v>
      </c>
      <c r="AW107" s="92" t="e">
        <f t="shared" si="34"/>
        <v>#REF!</v>
      </c>
      <c r="AZ107" s="92" t="e">
        <f t="shared" si="35"/>
        <v>#REF!</v>
      </c>
      <c r="BA107" s="101">
        <f t="shared" si="103"/>
        <v>0</v>
      </c>
      <c r="BB107" s="92" t="e">
        <f t="shared" si="90"/>
        <v>#REF!</v>
      </c>
      <c r="BC107" s="92" t="e">
        <f t="shared" si="37"/>
        <v>#REF!</v>
      </c>
      <c r="BF107" s="92" t="e">
        <f t="shared" si="38"/>
        <v>#REF!</v>
      </c>
      <c r="BG107" s="92" t="e">
        <f t="shared" si="39"/>
        <v>#REF!</v>
      </c>
      <c r="BH107" s="92" t="e">
        <f t="shared" si="40"/>
        <v>#REF!</v>
      </c>
      <c r="BI107" s="92" t="e">
        <f t="shared" si="41"/>
        <v>#REF!</v>
      </c>
      <c r="BJ107" s="92" t="e">
        <f t="shared" si="42"/>
        <v>#REF!</v>
      </c>
      <c r="BK107" s="92" t="e">
        <f t="shared" si="43"/>
        <v>#REF!</v>
      </c>
      <c r="BL107" s="92" t="e">
        <f t="shared" si="44"/>
        <v>#REF!</v>
      </c>
      <c r="BM107" s="92" t="e">
        <f t="shared" si="45"/>
        <v>#REF!</v>
      </c>
      <c r="BN107" s="92" t="e">
        <f t="shared" si="46"/>
        <v>#REF!</v>
      </c>
      <c r="BO107" s="92" t="e">
        <f t="shared" si="47"/>
        <v>#REF!</v>
      </c>
      <c r="BP107" s="92" t="e">
        <f t="shared" si="48"/>
        <v>#REF!</v>
      </c>
      <c r="BQ107" s="92" t="e">
        <f t="shared" si="49"/>
        <v>#REF!</v>
      </c>
      <c r="BR107" s="92" t="e">
        <f t="shared" si="50"/>
        <v>#REF!</v>
      </c>
      <c r="BS107" s="92" t="e">
        <f t="shared" si="51"/>
        <v>#REF!</v>
      </c>
      <c r="BT107" s="92" t="e">
        <f t="shared" si="52"/>
        <v>#REF!</v>
      </c>
      <c r="BU107" s="92" t="e">
        <f t="shared" si="53"/>
        <v>#REF!</v>
      </c>
      <c r="BV107" s="92" t="e">
        <f t="shared" si="54"/>
        <v>#REF!</v>
      </c>
      <c r="BW107" s="92" t="e">
        <f t="shared" si="55"/>
        <v>#REF!</v>
      </c>
      <c r="BX107" s="92" t="e">
        <f t="shared" si="56"/>
        <v>#REF!</v>
      </c>
      <c r="BY107" s="92" t="e">
        <f t="shared" si="57"/>
        <v>#REF!</v>
      </c>
      <c r="CA107" s="176">
        <f>Registrace!A27</f>
        <v>18</v>
      </c>
      <c r="CB107" s="176" t="str">
        <f>Registrace!B27</f>
        <v>ml.ž U13</v>
      </c>
      <c r="CC107" s="176">
        <f>Registrace!C27</f>
        <v>52</v>
      </c>
      <c r="CD107" s="176" t="str">
        <f>Registrace!D27</f>
        <v>v.s.</v>
      </c>
      <c r="CE107" s="82" t="str">
        <f>Registrace!E27</f>
        <v>Wróbel Ryszard</v>
      </c>
      <c r="CF107" s="82" t="str">
        <f>Registrace!F27</f>
        <v>Wiatr</v>
      </c>
      <c r="CG107" s="176">
        <f>Registrace!G27</f>
        <v>2011</v>
      </c>
      <c r="CH107" s="92">
        <f t="shared" si="58"/>
        <v>3</v>
      </c>
      <c r="CI107" s="92">
        <f t="shared" si="59"/>
        <v>0</v>
      </c>
      <c r="CJ107" s="92">
        <f t="shared" si="80"/>
        <v>3</v>
      </c>
      <c r="CK107" s="92">
        <f>Registrace!CD27</f>
        <v>2</v>
      </c>
      <c r="CL107" s="92">
        <f t="shared" si="81"/>
        <v>10230520018</v>
      </c>
      <c r="CM107" s="92" t="e">
        <f t="shared" si="60"/>
        <v>#REF!</v>
      </c>
      <c r="CN107" s="92" t="e">
        <f t="shared" si="82"/>
        <v>#REF!</v>
      </c>
      <c r="CP107" s="92" t="e">
        <f t="shared" si="83"/>
        <v>#REF!</v>
      </c>
      <c r="CS107" s="92" t="e">
        <f t="shared" si="84"/>
        <v>#REF!</v>
      </c>
      <c r="CT107" s="92" t="e">
        <f t="shared" si="61"/>
        <v>#REF!</v>
      </c>
      <c r="CU107" s="92" t="e">
        <f t="shared" si="62"/>
        <v>#REF!</v>
      </c>
      <c r="CV107" s="92" t="e">
        <f t="shared" si="63"/>
        <v>#REF!</v>
      </c>
      <c r="CW107" s="167" t="e">
        <f t="shared" si="64"/>
        <v>#REF!</v>
      </c>
      <c r="CX107" s="167" t="e">
        <f t="shared" si="65"/>
        <v>#REF!</v>
      </c>
      <c r="CY107" s="92" t="e">
        <f t="shared" si="66"/>
        <v>#REF!</v>
      </c>
      <c r="CZ107" s="202" t="str">
        <f t="shared" si="85"/>
        <v/>
      </c>
      <c r="DA107" s="172" t="e">
        <f t="shared" si="91"/>
        <v>#REF!</v>
      </c>
      <c r="DC107" s="92" t="e">
        <f t="shared" si="67"/>
        <v>#REF!</v>
      </c>
      <c r="DD107" s="92">
        <f t="shared" si="68"/>
        <v>0</v>
      </c>
      <c r="DF107" s="171" t="str">
        <f t="shared" si="69"/>
        <v/>
      </c>
    </row>
    <row r="108" spans="1:110" ht="15.75">
      <c r="A108" s="168" t="e">
        <f t="shared" si="94"/>
        <v>#REF!</v>
      </c>
      <c r="B108" s="102" t="e">
        <f t="shared" si="95"/>
        <v>#REF!</v>
      </c>
      <c r="C108" s="102" t="e">
        <f t="shared" si="96"/>
        <v>#REF!</v>
      </c>
      <c r="D108" s="102" t="e">
        <f t="shared" si="97"/>
        <v>#REF!</v>
      </c>
      <c r="E108" s="191" t="e">
        <f t="shared" si="98"/>
        <v>#REF!</v>
      </c>
      <c r="F108" s="191" t="e">
        <f t="shared" si="99"/>
        <v>#REF!</v>
      </c>
      <c r="G108" s="102" t="e">
        <f t="shared" si="100"/>
        <v>#REF!</v>
      </c>
      <c r="H108" s="183"/>
      <c r="I108" s="99"/>
      <c r="J108" s="192" t="e">
        <f t="shared" si="86"/>
        <v>#REF!</v>
      </c>
      <c r="K108" s="74" t="e">
        <f t="shared" si="77"/>
        <v>#REF!</v>
      </c>
      <c r="L108" s="74" t="e">
        <f t="shared" si="8"/>
        <v>#REF!</v>
      </c>
      <c r="M108" s="97" t="e">
        <f t="shared" si="9"/>
        <v>#REF!</v>
      </c>
      <c r="N108" s="97" t="e">
        <f t="shared" si="10"/>
        <v>#REF!</v>
      </c>
      <c r="O108" s="97" t="e">
        <f t="shared" si="101"/>
        <v>#REF!</v>
      </c>
      <c r="P108" s="97" t="e">
        <f t="shared" si="92"/>
        <v>#REF!</v>
      </c>
      <c r="Q108" s="97" t="e">
        <f t="shared" si="78"/>
        <v>#REF!</v>
      </c>
      <c r="R108" s="97"/>
      <c r="S108" s="97">
        <f>Registrace!CD28</f>
        <v>2</v>
      </c>
      <c r="T108" s="97" t="e">
        <f t="shared" si="79"/>
        <v>#REF!</v>
      </c>
      <c r="U108" s="97" t="e">
        <f t="shared" si="12"/>
        <v>#REF!</v>
      </c>
      <c r="V108" s="97" t="e">
        <f t="shared" si="87"/>
        <v>#REF!</v>
      </c>
      <c r="W108" s="97" t="e">
        <f t="shared" si="13"/>
        <v>#REF!</v>
      </c>
      <c r="X108" s="97" t="e">
        <f t="shared" si="14"/>
        <v>#REF!</v>
      </c>
      <c r="Y108" s="97" t="e">
        <f t="shared" si="15"/>
        <v>#REF!</v>
      </c>
      <c r="Z108" s="97" t="e">
        <f t="shared" si="16"/>
        <v>#REF!</v>
      </c>
      <c r="AA108" s="97" t="e">
        <f t="shared" si="17"/>
        <v>#REF!</v>
      </c>
      <c r="AB108" s="97" t="e">
        <f t="shared" si="18"/>
        <v>#REF!</v>
      </c>
      <c r="AC108" s="97" t="e">
        <f t="shared" si="19"/>
        <v>#REF!</v>
      </c>
      <c r="AD108" s="97" t="e">
        <f t="shared" si="20"/>
        <v>#REF!</v>
      </c>
      <c r="AE108" s="97" t="e">
        <f t="shared" si="88"/>
        <v>#REF!</v>
      </c>
      <c r="AF108" s="97" t="e">
        <f t="shared" si="89"/>
        <v>#REF!</v>
      </c>
      <c r="AG108" s="97" t="e">
        <f t="shared" si="21"/>
        <v>#REF!</v>
      </c>
      <c r="AH108" s="97" t="e">
        <f t="shared" si="22"/>
        <v>#REF!</v>
      </c>
      <c r="AI108" s="97" t="e">
        <f t="shared" si="23"/>
        <v>#REF!</v>
      </c>
      <c r="AJ108" s="97" t="e">
        <f t="shared" si="24"/>
        <v>#REF!</v>
      </c>
      <c r="AK108" s="97" t="e">
        <f t="shared" si="25"/>
        <v>#REF!</v>
      </c>
      <c r="AL108" s="97" t="e">
        <f t="shared" si="26"/>
        <v>#REF!</v>
      </c>
      <c r="AM108" s="97" t="e">
        <f t="shared" si="27"/>
        <v>#REF!</v>
      </c>
      <c r="AN108" s="97" t="e">
        <f t="shared" si="28"/>
        <v>#REF!</v>
      </c>
      <c r="AO108" s="97" t="e">
        <f t="shared" si="29"/>
        <v>#REF!</v>
      </c>
      <c r="AR108" s="100" t="e">
        <f t="shared" si="102"/>
        <v>#REF!</v>
      </c>
      <c r="AS108" s="97" t="e">
        <f t="shared" si="93"/>
        <v>#REF!</v>
      </c>
      <c r="AT108" s="97" t="e">
        <f t="shared" si="31"/>
        <v>#REF!</v>
      </c>
      <c r="AU108" s="75" t="e">
        <f t="shared" si="32"/>
        <v>#REF!</v>
      </c>
      <c r="AV108" s="92" t="e">
        <f t="shared" si="33"/>
        <v>#REF!</v>
      </c>
      <c r="AW108" s="92" t="e">
        <f t="shared" si="34"/>
        <v>#REF!</v>
      </c>
      <c r="AZ108" s="92" t="e">
        <f t="shared" si="35"/>
        <v>#REF!</v>
      </c>
      <c r="BA108" s="101">
        <f t="shared" si="103"/>
        <v>0</v>
      </c>
      <c r="BB108" s="92" t="e">
        <f t="shared" si="90"/>
        <v>#REF!</v>
      </c>
      <c r="BC108" s="92" t="e">
        <f t="shared" si="37"/>
        <v>#REF!</v>
      </c>
      <c r="BF108" s="92" t="e">
        <f t="shared" si="38"/>
        <v>#REF!</v>
      </c>
      <c r="BG108" s="92" t="e">
        <f t="shared" si="39"/>
        <v>#REF!</v>
      </c>
      <c r="BH108" s="92" t="e">
        <f t="shared" si="40"/>
        <v>#REF!</v>
      </c>
      <c r="BI108" s="92" t="e">
        <f t="shared" si="41"/>
        <v>#REF!</v>
      </c>
      <c r="BJ108" s="92" t="e">
        <f t="shared" si="42"/>
        <v>#REF!</v>
      </c>
      <c r="BK108" s="92" t="e">
        <f t="shared" si="43"/>
        <v>#REF!</v>
      </c>
      <c r="BL108" s="92" t="e">
        <f t="shared" si="44"/>
        <v>#REF!</v>
      </c>
      <c r="BM108" s="92" t="e">
        <f t="shared" si="45"/>
        <v>#REF!</v>
      </c>
      <c r="BN108" s="92" t="e">
        <f t="shared" si="46"/>
        <v>#REF!</v>
      </c>
      <c r="BO108" s="92" t="e">
        <f t="shared" si="47"/>
        <v>#REF!</v>
      </c>
      <c r="BP108" s="92" t="e">
        <f t="shared" si="48"/>
        <v>#REF!</v>
      </c>
      <c r="BQ108" s="92" t="e">
        <f t="shared" si="49"/>
        <v>#REF!</v>
      </c>
      <c r="BR108" s="92" t="e">
        <f t="shared" si="50"/>
        <v>#REF!</v>
      </c>
      <c r="BS108" s="92" t="e">
        <f t="shared" si="51"/>
        <v>#REF!</v>
      </c>
      <c r="BT108" s="92" t="e">
        <f t="shared" si="52"/>
        <v>#REF!</v>
      </c>
      <c r="BU108" s="92" t="e">
        <f t="shared" si="53"/>
        <v>#REF!</v>
      </c>
      <c r="BV108" s="92" t="e">
        <f t="shared" si="54"/>
        <v>#REF!</v>
      </c>
      <c r="BW108" s="92" t="e">
        <f t="shared" si="55"/>
        <v>#REF!</v>
      </c>
      <c r="BX108" s="92" t="e">
        <f t="shared" si="56"/>
        <v>#REF!</v>
      </c>
      <c r="BY108" s="92" t="e">
        <f t="shared" si="57"/>
        <v>#REF!</v>
      </c>
      <c r="CA108" s="176">
        <f>Registrace!A28</f>
        <v>19</v>
      </c>
      <c r="CB108" s="176" t="str">
        <f>Registrace!B28</f>
        <v>ml.ž U13</v>
      </c>
      <c r="CC108" s="176">
        <f>Registrace!C28</f>
        <v>52</v>
      </c>
      <c r="CD108" s="176" t="str">
        <f>Registrace!D28</f>
        <v>v.s.</v>
      </c>
      <c r="CE108" s="82" t="str">
        <f>Registrace!E28</f>
        <v>Forgiel Hubert</v>
      </c>
      <c r="CF108" s="82" t="str">
        <f>Registrace!F28</f>
        <v>Wiatr</v>
      </c>
      <c r="CG108" s="176">
        <f>Registrace!G28</f>
        <v>2010</v>
      </c>
      <c r="CH108" s="92">
        <f t="shared" si="58"/>
        <v>3</v>
      </c>
      <c r="CI108" s="92">
        <f t="shared" si="59"/>
        <v>0</v>
      </c>
      <c r="CJ108" s="92">
        <f t="shared" si="80"/>
        <v>3</v>
      </c>
      <c r="CK108" s="92">
        <f>Registrace!CD28</f>
        <v>2</v>
      </c>
      <c r="CL108" s="92">
        <f t="shared" si="81"/>
        <v>10230520019</v>
      </c>
      <c r="CM108" s="92" t="e">
        <f t="shared" si="60"/>
        <v>#REF!</v>
      </c>
      <c r="CN108" s="92" t="e">
        <f t="shared" si="82"/>
        <v>#REF!</v>
      </c>
      <c r="CP108" s="92" t="e">
        <f t="shared" si="83"/>
        <v>#REF!</v>
      </c>
      <c r="CS108" s="92" t="e">
        <f t="shared" si="84"/>
        <v>#REF!</v>
      </c>
      <c r="CT108" s="92" t="e">
        <f t="shared" si="61"/>
        <v>#REF!</v>
      </c>
      <c r="CU108" s="92" t="e">
        <f t="shared" si="62"/>
        <v>#REF!</v>
      </c>
      <c r="CV108" s="92" t="e">
        <f t="shared" si="63"/>
        <v>#REF!</v>
      </c>
      <c r="CW108" s="167" t="e">
        <f t="shared" si="64"/>
        <v>#REF!</v>
      </c>
      <c r="CX108" s="167" t="e">
        <f t="shared" si="65"/>
        <v>#REF!</v>
      </c>
      <c r="CY108" s="92" t="e">
        <f t="shared" si="66"/>
        <v>#REF!</v>
      </c>
      <c r="CZ108" s="202" t="str">
        <f t="shared" si="85"/>
        <v/>
      </c>
      <c r="DA108" s="172" t="e">
        <f t="shared" si="91"/>
        <v>#REF!</v>
      </c>
      <c r="DC108" s="92" t="e">
        <f t="shared" si="67"/>
        <v>#REF!</v>
      </c>
      <c r="DD108" s="92">
        <f t="shared" si="68"/>
        <v>0</v>
      </c>
      <c r="DF108" s="171" t="str">
        <f t="shared" si="69"/>
        <v/>
      </c>
    </row>
    <row r="109" spans="1:110" ht="15.75">
      <c r="A109" s="168" t="e">
        <f t="shared" si="94"/>
        <v>#REF!</v>
      </c>
      <c r="B109" s="102" t="e">
        <f t="shared" si="95"/>
        <v>#REF!</v>
      </c>
      <c r="C109" s="102" t="e">
        <f t="shared" si="96"/>
        <v>#REF!</v>
      </c>
      <c r="D109" s="102" t="e">
        <f t="shared" si="97"/>
        <v>#REF!</v>
      </c>
      <c r="E109" s="191" t="e">
        <f t="shared" si="98"/>
        <v>#REF!</v>
      </c>
      <c r="F109" s="191" t="e">
        <f t="shared" si="99"/>
        <v>#REF!</v>
      </c>
      <c r="G109" s="102" t="e">
        <f t="shared" si="100"/>
        <v>#REF!</v>
      </c>
      <c r="H109" s="183"/>
      <c r="I109" s="99"/>
      <c r="J109" s="192" t="e">
        <f t="shared" si="86"/>
        <v>#REF!</v>
      </c>
      <c r="K109" s="74" t="e">
        <f t="shared" si="77"/>
        <v>#REF!</v>
      </c>
      <c r="L109" s="74" t="e">
        <f t="shared" si="8"/>
        <v>#REF!</v>
      </c>
      <c r="M109" s="97" t="e">
        <f t="shared" si="9"/>
        <v>#REF!</v>
      </c>
      <c r="N109" s="97" t="e">
        <f t="shared" si="10"/>
        <v>#REF!</v>
      </c>
      <c r="O109" s="97" t="e">
        <f t="shared" si="101"/>
        <v>#REF!</v>
      </c>
      <c r="P109" s="97" t="e">
        <f t="shared" si="92"/>
        <v>#REF!</v>
      </c>
      <c r="Q109" s="97" t="e">
        <f t="shared" si="78"/>
        <v>#REF!</v>
      </c>
      <c r="R109" s="97"/>
      <c r="S109" s="97">
        <f>Registrace!CD29</f>
        <v>2</v>
      </c>
      <c r="T109" s="97" t="e">
        <f t="shared" si="79"/>
        <v>#REF!</v>
      </c>
      <c r="U109" s="97" t="e">
        <f t="shared" si="12"/>
        <v>#REF!</v>
      </c>
      <c r="V109" s="97" t="e">
        <f t="shared" si="87"/>
        <v>#REF!</v>
      </c>
      <c r="W109" s="97" t="e">
        <f t="shared" si="13"/>
        <v>#REF!</v>
      </c>
      <c r="X109" s="97" t="e">
        <f t="shared" si="14"/>
        <v>#REF!</v>
      </c>
      <c r="Y109" s="97" t="e">
        <f t="shared" si="15"/>
        <v>#REF!</v>
      </c>
      <c r="Z109" s="97" t="e">
        <f t="shared" si="16"/>
        <v>#REF!</v>
      </c>
      <c r="AA109" s="97" t="e">
        <f t="shared" si="17"/>
        <v>#REF!</v>
      </c>
      <c r="AB109" s="97" t="e">
        <f t="shared" si="18"/>
        <v>#REF!</v>
      </c>
      <c r="AC109" s="97" t="e">
        <f t="shared" si="19"/>
        <v>#REF!</v>
      </c>
      <c r="AD109" s="97" t="e">
        <f t="shared" si="20"/>
        <v>#REF!</v>
      </c>
      <c r="AE109" s="97" t="e">
        <f t="shared" si="88"/>
        <v>#REF!</v>
      </c>
      <c r="AF109" s="97" t="e">
        <f t="shared" si="89"/>
        <v>#REF!</v>
      </c>
      <c r="AG109" s="97" t="e">
        <f t="shared" si="21"/>
        <v>#REF!</v>
      </c>
      <c r="AH109" s="97" t="e">
        <f t="shared" si="22"/>
        <v>#REF!</v>
      </c>
      <c r="AI109" s="97" t="e">
        <f t="shared" si="23"/>
        <v>#REF!</v>
      </c>
      <c r="AJ109" s="97" t="e">
        <f t="shared" si="24"/>
        <v>#REF!</v>
      </c>
      <c r="AK109" s="97" t="e">
        <f t="shared" si="25"/>
        <v>#REF!</v>
      </c>
      <c r="AL109" s="97" t="e">
        <f t="shared" si="26"/>
        <v>#REF!</v>
      </c>
      <c r="AM109" s="97" t="e">
        <f t="shared" si="27"/>
        <v>#REF!</v>
      </c>
      <c r="AN109" s="97" t="e">
        <f t="shared" si="28"/>
        <v>#REF!</v>
      </c>
      <c r="AO109" s="97" t="e">
        <f t="shared" si="29"/>
        <v>#REF!</v>
      </c>
      <c r="AR109" s="100" t="e">
        <f t="shared" si="102"/>
        <v>#REF!</v>
      </c>
      <c r="AS109" s="97" t="e">
        <f t="shared" si="93"/>
        <v>#REF!</v>
      </c>
      <c r="AT109" s="97" t="e">
        <f t="shared" si="31"/>
        <v>#REF!</v>
      </c>
      <c r="AU109" s="75" t="e">
        <f t="shared" si="32"/>
        <v>#REF!</v>
      </c>
      <c r="AV109" s="92" t="e">
        <f t="shared" si="33"/>
        <v>#REF!</v>
      </c>
      <c r="AW109" s="92" t="e">
        <f t="shared" si="34"/>
        <v>#REF!</v>
      </c>
      <c r="AZ109" s="92" t="e">
        <f t="shared" si="35"/>
        <v>#REF!</v>
      </c>
      <c r="BA109" s="101">
        <f t="shared" si="103"/>
        <v>0</v>
      </c>
      <c r="BB109" s="92" t="e">
        <f t="shared" si="90"/>
        <v>#REF!</v>
      </c>
      <c r="BC109" s="92" t="e">
        <f t="shared" si="37"/>
        <v>#REF!</v>
      </c>
      <c r="BF109" s="92" t="e">
        <f t="shared" si="38"/>
        <v>#REF!</v>
      </c>
      <c r="BG109" s="92" t="e">
        <f t="shared" si="39"/>
        <v>#REF!</v>
      </c>
      <c r="BH109" s="92" t="e">
        <f t="shared" si="40"/>
        <v>#REF!</v>
      </c>
      <c r="BI109" s="92" t="e">
        <f t="shared" si="41"/>
        <v>#REF!</v>
      </c>
      <c r="BJ109" s="92" t="e">
        <f t="shared" si="42"/>
        <v>#REF!</v>
      </c>
      <c r="BK109" s="92" t="e">
        <f t="shared" si="43"/>
        <v>#REF!</v>
      </c>
      <c r="BL109" s="92" t="e">
        <f t="shared" si="44"/>
        <v>#REF!</v>
      </c>
      <c r="BM109" s="92" t="e">
        <f t="shared" si="45"/>
        <v>#REF!</v>
      </c>
      <c r="BN109" s="92" t="e">
        <f t="shared" si="46"/>
        <v>#REF!</v>
      </c>
      <c r="BO109" s="92" t="e">
        <f t="shared" si="47"/>
        <v>#REF!</v>
      </c>
      <c r="BP109" s="92" t="e">
        <f t="shared" si="48"/>
        <v>#REF!</v>
      </c>
      <c r="BQ109" s="92" t="e">
        <f t="shared" si="49"/>
        <v>#REF!</v>
      </c>
      <c r="BR109" s="92" t="e">
        <f t="shared" si="50"/>
        <v>#REF!</v>
      </c>
      <c r="BS109" s="92" t="e">
        <f t="shared" si="51"/>
        <v>#REF!</v>
      </c>
      <c r="BT109" s="92" t="e">
        <f t="shared" si="52"/>
        <v>#REF!</v>
      </c>
      <c r="BU109" s="92" t="e">
        <f t="shared" si="53"/>
        <v>#REF!</v>
      </c>
      <c r="BV109" s="92" t="e">
        <f t="shared" si="54"/>
        <v>#REF!</v>
      </c>
      <c r="BW109" s="92" t="e">
        <f t="shared" si="55"/>
        <v>#REF!</v>
      </c>
      <c r="BX109" s="92" t="e">
        <f t="shared" si="56"/>
        <v>#REF!</v>
      </c>
      <c r="BY109" s="92" t="e">
        <f t="shared" si="57"/>
        <v>#REF!</v>
      </c>
      <c r="CA109" s="176">
        <f>Registrace!A29</f>
        <v>20</v>
      </c>
      <c r="CB109" s="176" t="str">
        <f>Registrace!B29</f>
        <v>žák U15</v>
      </c>
      <c r="CC109" s="176">
        <f>Registrace!C29</f>
        <v>75</v>
      </c>
      <c r="CD109" s="176" t="str">
        <f>Registrace!D29</f>
        <v>v.s.</v>
      </c>
      <c r="CE109" s="82" t="str">
        <f>Registrace!E29</f>
        <v>Ziombra Filip</v>
      </c>
      <c r="CF109" s="82" t="str">
        <f>Registrace!F29</f>
        <v>Wiatr</v>
      </c>
      <c r="CG109" s="176">
        <f>Registrace!G29</f>
        <v>2009</v>
      </c>
      <c r="CH109" s="92">
        <f t="shared" si="58"/>
        <v>4</v>
      </c>
      <c r="CI109" s="92">
        <f t="shared" si="59"/>
        <v>0</v>
      </c>
      <c r="CJ109" s="92">
        <f t="shared" si="80"/>
        <v>4</v>
      </c>
      <c r="CK109" s="92">
        <f>Registrace!CD29</f>
        <v>2</v>
      </c>
      <c r="CL109" s="92">
        <f t="shared" si="81"/>
        <v>10240750020</v>
      </c>
      <c r="CM109" s="92" t="e">
        <f t="shared" si="60"/>
        <v>#REF!</v>
      </c>
      <c r="CN109" s="92" t="e">
        <f t="shared" si="82"/>
        <v>#REF!</v>
      </c>
      <c r="CP109" s="92" t="e">
        <f t="shared" si="83"/>
        <v>#REF!</v>
      </c>
      <c r="CS109" s="92" t="e">
        <f t="shared" si="84"/>
        <v>#REF!</v>
      </c>
      <c r="CT109" s="92" t="e">
        <f t="shared" si="61"/>
        <v>#REF!</v>
      </c>
      <c r="CU109" s="92" t="e">
        <f t="shared" si="62"/>
        <v>#REF!</v>
      </c>
      <c r="CV109" s="92" t="e">
        <f t="shared" si="63"/>
        <v>#REF!</v>
      </c>
      <c r="CW109" s="167" t="e">
        <f t="shared" si="64"/>
        <v>#REF!</v>
      </c>
      <c r="CX109" s="167" t="e">
        <f t="shared" si="65"/>
        <v>#REF!</v>
      </c>
      <c r="CY109" s="92" t="e">
        <f t="shared" si="66"/>
        <v>#REF!</v>
      </c>
      <c r="CZ109" s="202" t="str">
        <f t="shared" si="85"/>
        <v/>
      </c>
      <c r="DA109" s="172" t="e">
        <f t="shared" si="91"/>
        <v>#REF!</v>
      </c>
      <c r="DC109" s="92" t="e">
        <f t="shared" si="67"/>
        <v>#REF!</v>
      </c>
      <c r="DD109" s="92">
        <f t="shared" si="68"/>
        <v>0</v>
      </c>
      <c r="DF109" s="171" t="str">
        <f t="shared" si="69"/>
        <v/>
      </c>
    </row>
    <row r="110" spans="1:110" ht="15.75">
      <c r="A110" s="168" t="e">
        <f t="shared" si="94"/>
        <v>#REF!</v>
      </c>
      <c r="B110" s="102" t="e">
        <f t="shared" si="95"/>
        <v>#REF!</v>
      </c>
      <c r="C110" s="102" t="e">
        <f t="shared" si="96"/>
        <v>#REF!</v>
      </c>
      <c r="D110" s="102" t="e">
        <f t="shared" si="97"/>
        <v>#REF!</v>
      </c>
      <c r="E110" s="191" t="e">
        <f t="shared" si="98"/>
        <v>#REF!</v>
      </c>
      <c r="F110" s="191" t="e">
        <f t="shared" si="99"/>
        <v>#REF!</v>
      </c>
      <c r="G110" s="102" t="e">
        <f t="shared" si="100"/>
        <v>#REF!</v>
      </c>
      <c r="H110" s="183"/>
      <c r="I110" s="99"/>
      <c r="J110" s="192" t="e">
        <f t="shared" si="86"/>
        <v>#REF!</v>
      </c>
      <c r="K110" s="74" t="e">
        <f t="shared" si="77"/>
        <v>#REF!</v>
      </c>
      <c r="L110" s="74" t="e">
        <f t="shared" si="8"/>
        <v>#REF!</v>
      </c>
      <c r="M110" s="97" t="e">
        <f t="shared" si="9"/>
        <v>#REF!</v>
      </c>
      <c r="N110" s="97" t="e">
        <f t="shared" si="10"/>
        <v>#REF!</v>
      </c>
      <c r="O110" s="97" t="e">
        <f>IF(B110=$B$88,1,IF(B110=$B$87,2,IF(B110=$B$86,3,IF(B110=$B$85,4,IF(B110=$B$84,5,IF(B110=$B$83,6,IF(B110=$B$82,7,IF(B110=$B$81,8,""))))))))</f>
        <v>#REF!</v>
      </c>
      <c r="P110" s="97" t="e">
        <f t="shared" si="92"/>
        <v>#REF!</v>
      </c>
      <c r="Q110" s="97" t="e">
        <f t="shared" si="78"/>
        <v>#REF!</v>
      </c>
      <c r="R110" s="97"/>
      <c r="S110" s="97">
        <f>Registrace!CD30</f>
        <v>2</v>
      </c>
      <c r="T110" s="97" t="e">
        <f t="shared" si="79"/>
        <v>#REF!</v>
      </c>
      <c r="U110" s="97" t="e">
        <f t="shared" si="12"/>
        <v>#REF!</v>
      </c>
      <c r="V110" s="97" t="e">
        <f t="shared" si="87"/>
        <v>#REF!</v>
      </c>
      <c r="W110" s="97" t="e">
        <f t="shared" si="13"/>
        <v>#REF!</v>
      </c>
      <c r="X110" s="97" t="e">
        <f t="shared" si="14"/>
        <v>#REF!</v>
      </c>
      <c r="Y110" s="97" t="e">
        <f t="shared" si="15"/>
        <v>#REF!</v>
      </c>
      <c r="Z110" s="97" t="e">
        <f t="shared" si="16"/>
        <v>#REF!</v>
      </c>
      <c r="AA110" s="97" t="e">
        <f t="shared" si="17"/>
        <v>#REF!</v>
      </c>
      <c r="AB110" s="97" t="e">
        <f t="shared" si="18"/>
        <v>#REF!</v>
      </c>
      <c r="AC110" s="97" t="e">
        <f t="shared" si="19"/>
        <v>#REF!</v>
      </c>
      <c r="AD110" s="97" t="e">
        <f t="shared" si="20"/>
        <v>#REF!</v>
      </c>
      <c r="AE110" s="97" t="e">
        <f t="shared" si="88"/>
        <v>#REF!</v>
      </c>
      <c r="AF110" s="97" t="e">
        <f>INDEX($O$40:$AE$59,$AF$89,$U110)</f>
        <v>#REF!</v>
      </c>
      <c r="AG110" s="97" t="e">
        <f t="shared" si="21"/>
        <v>#REF!</v>
      </c>
      <c r="AH110" s="97" t="e">
        <f t="shared" si="22"/>
        <v>#REF!</v>
      </c>
      <c r="AI110" s="97" t="e">
        <f t="shared" si="23"/>
        <v>#REF!</v>
      </c>
      <c r="AJ110" s="97" t="e">
        <f t="shared" si="24"/>
        <v>#REF!</v>
      </c>
      <c r="AK110" s="97" t="e">
        <f t="shared" si="25"/>
        <v>#REF!</v>
      </c>
      <c r="AL110" s="97" t="e">
        <f t="shared" si="26"/>
        <v>#REF!</v>
      </c>
      <c r="AM110" s="97" t="e">
        <f t="shared" si="27"/>
        <v>#REF!</v>
      </c>
      <c r="AN110" s="97" t="e">
        <f t="shared" si="28"/>
        <v>#REF!</v>
      </c>
      <c r="AO110" s="97" t="e">
        <f t="shared" si="29"/>
        <v>#REF!</v>
      </c>
      <c r="AR110" s="100" t="e">
        <f t="shared" si="102"/>
        <v>#REF!</v>
      </c>
      <c r="AS110" s="97" t="e">
        <f t="shared" si="93"/>
        <v>#REF!</v>
      </c>
      <c r="AT110" s="97" t="e">
        <f t="shared" si="31"/>
        <v>#REF!</v>
      </c>
      <c r="AU110" s="75" t="e">
        <f t="shared" si="32"/>
        <v>#REF!</v>
      </c>
      <c r="AV110" s="92" t="e">
        <f t="shared" si="33"/>
        <v>#REF!</v>
      </c>
      <c r="AW110" s="92" t="e">
        <f t="shared" si="34"/>
        <v>#REF!</v>
      </c>
      <c r="AZ110" s="92" t="e">
        <f t="shared" si="35"/>
        <v>#REF!</v>
      </c>
      <c r="BA110" s="101">
        <f t="shared" si="103"/>
        <v>0</v>
      </c>
      <c r="BB110" s="92" t="e">
        <f t="shared" si="90"/>
        <v>#REF!</v>
      </c>
      <c r="BC110" s="92" t="e">
        <f t="shared" si="37"/>
        <v>#REF!</v>
      </c>
      <c r="BF110" s="92" t="e">
        <f t="shared" si="38"/>
        <v>#REF!</v>
      </c>
      <c r="BG110" s="92" t="e">
        <f t="shared" si="39"/>
        <v>#REF!</v>
      </c>
      <c r="BH110" s="92" t="e">
        <f t="shared" si="40"/>
        <v>#REF!</v>
      </c>
      <c r="BI110" s="92" t="e">
        <f t="shared" si="41"/>
        <v>#REF!</v>
      </c>
      <c r="BJ110" s="92" t="e">
        <f t="shared" si="42"/>
        <v>#REF!</v>
      </c>
      <c r="BK110" s="92" t="e">
        <f t="shared" si="43"/>
        <v>#REF!</v>
      </c>
      <c r="BL110" s="92" t="e">
        <f t="shared" si="44"/>
        <v>#REF!</v>
      </c>
      <c r="BM110" s="92" t="e">
        <f t="shared" si="45"/>
        <v>#REF!</v>
      </c>
      <c r="BN110" s="92" t="e">
        <f t="shared" si="46"/>
        <v>#REF!</v>
      </c>
      <c r="BO110" s="92" t="e">
        <f t="shared" si="47"/>
        <v>#REF!</v>
      </c>
      <c r="BP110" s="92" t="e">
        <f t="shared" si="48"/>
        <v>#REF!</v>
      </c>
      <c r="BQ110" s="92" t="e">
        <f t="shared" si="49"/>
        <v>#REF!</v>
      </c>
      <c r="BR110" s="92" t="e">
        <f t="shared" si="50"/>
        <v>#REF!</v>
      </c>
      <c r="BS110" s="92" t="e">
        <f t="shared" si="51"/>
        <v>#REF!</v>
      </c>
      <c r="BT110" s="92" t="e">
        <f t="shared" si="52"/>
        <v>#REF!</v>
      </c>
      <c r="BU110" s="92" t="e">
        <f t="shared" si="53"/>
        <v>#REF!</v>
      </c>
      <c r="BV110" s="92" t="e">
        <f t="shared" si="54"/>
        <v>#REF!</v>
      </c>
      <c r="BW110" s="92" t="e">
        <f t="shared" si="55"/>
        <v>#REF!</v>
      </c>
      <c r="BX110" s="92" t="e">
        <f t="shared" si="56"/>
        <v>#REF!</v>
      </c>
      <c r="BY110" s="92" t="e">
        <f t="shared" si="57"/>
        <v>#REF!</v>
      </c>
      <c r="CA110" s="176">
        <f>Registrace!A30</f>
        <v>21</v>
      </c>
      <c r="CB110" s="176" t="str">
        <f>Registrace!B30</f>
        <v>ž-ml.ž WU13</v>
      </c>
      <c r="CC110" s="176">
        <f>Registrace!C30</f>
        <v>52</v>
      </c>
      <c r="CD110" s="176" t="str">
        <f>Registrace!D30</f>
        <v>v.s.</v>
      </c>
      <c r="CE110" s="82" t="str">
        <f>Registrace!E30</f>
        <v>Machala Julia</v>
      </c>
      <c r="CF110" s="82" t="str">
        <f>Registrace!F30</f>
        <v>Wiatr</v>
      </c>
      <c r="CG110" s="176">
        <f>Registrace!G30</f>
        <v>2010</v>
      </c>
      <c r="CH110" s="92">
        <f t="shared" si="58"/>
        <v>7</v>
      </c>
      <c r="CI110" s="92">
        <f t="shared" si="59"/>
        <v>0</v>
      </c>
      <c r="CJ110" s="92">
        <f t="shared" si="80"/>
        <v>7</v>
      </c>
      <c r="CK110" s="92">
        <f>Registrace!CD30</f>
        <v>2</v>
      </c>
      <c r="CL110" s="92">
        <f t="shared" si="81"/>
        <v>10270520021</v>
      </c>
      <c r="CM110" s="92" t="e">
        <f t="shared" si="60"/>
        <v>#REF!</v>
      </c>
      <c r="CN110" s="92" t="e">
        <f t="shared" si="82"/>
        <v>#REF!</v>
      </c>
      <c r="CP110" s="92" t="e">
        <f t="shared" si="83"/>
        <v>#REF!</v>
      </c>
      <c r="CS110" s="92" t="e">
        <f t="shared" si="84"/>
        <v>#REF!</v>
      </c>
      <c r="CT110" s="92" t="e">
        <f t="shared" si="61"/>
        <v>#REF!</v>
      </c>
      <c r="CU110" s="92" t="e">
        <f t="shared" si="62"/>
        <v>#REF!</v>
      </c>
      <c r="CV110" s="92" t="e">
        <f t="shared" si="63"/>
        <v>#REF!</v>
      </c>
      <c r="CW110" s="167" t="e">
        <f t="shared" si="64"/>
        <v>#REF!</v>
      </c>
      <c r="CX110" s="167" t="e">
        <f t="shared" si="65"/>
        <v>#REF!</v>
      </c>
      <c r="CY110" s="92" t="e">
        <f t="shared" si="66"/>
        <v>#REF!</v>
      </c>
      <c r="CZ110" s="202" t="str">
        <f t="shared" si="85"/>
        <v/>
      </c>
      <c r="DA110" s="172" t="e">
        <f t="shared" si="91"/>
        <v>#REF!</v>
      </c>
      <c r="DC110" s="92" t="e">
        <f t="shared" si="67"/>
        <v>#REF!</v>
      </c>
      <c r="DD110" s="92">
        <f t="shared" si="68"/>
        <v>0</v>
      </c>
      <c r="DF110" s="171" t="str">
        <f t="shared" si="69"/>
        <v/>
      </c>
    </row>
    <row r="111" spans="1:110" ht="15.75">
      <c r="A111" s="168" t="e">
        <f t="shared" si="94"/>
        <v>#REF!</v>
      </c>
      <c r="B111" s="102" t="e">
        <f t="shared" si="95"/>
        <v>#REF!</v>
      </c>
      <c r="C111" s="102" t="e">
        <f t="shared" si="96"/>
        <v>#REF!</v>
      </c>
      <c r="D111" s="102" t="e">
        <f t="shared" si="97"/>
        <v>#REF!</v>
      </c>
      <c r="E111" s="191" t="e">
        <f t="shared" si="98"/>
        <v>#REF!</v>
      </c>
      <c r="F111" s="191" t="e">
        <f t="shared" si="99"/>
        <v>#REF!</v>
      </c>
      <c r="G111" s="102" t="e">
        <f t="shared" si="100"/>
        <v>#REF!</v>
      </c>
      <c r="H111" s="183"/>
      <c r="I111" s="99"/>
      <c r="J111" s="192" t="e">
        <f t="shared" si="86"/>
        <v>#REF!</v>
      </c>
      <c r="K111" s="74" t="e">
        <f t="shared" si="77"/>
        <v>#REF!</v>
      </c>
      <c r="L111" s="74" t="e">
        <f t="shared" si="8"/>
        <v>#REF!</v>
      </c>
      <c r="M111" s="97" t="e">
        <f t="shared" si="9"/>
        <v>#REF!</v>
      </c>
      <c r="N111" s="97" t="e">
        <f t="shared" si="10"/>
        <v>#REF!</v>
      </c>
      <c r="O111" s="97" t="e">
        <f t="shared" si="101"/>
        <v>#REF!</v>
      </c>
      <c r="P111" s="97" t="e">
        <f t="shared" si="92"/>
        <v>#REF!</v>
      </c>
      <c r="Q111" s="97" t="e">
        <f t="shared" si="78"/>
        <v>#REF!</v>
      </c>
      <c r="R111" s="97"/>
      <c r="S111" s="97">
        <f>Registrace!CD31</f>
        <v>2</v>
      </c>
      <c r="T111" s="97" t="e">
        <f>(IF(O111="",0,O111))+(IF(P111="",0,P111))</f>
        <v>#REF!</v>
      </c>
      <c r="U111" s="97" t="e">
        <f t="shared" si="12"/>
        <v>#REF!</v>
      </c>
      <c r="V111" s="97" t="e">
        <f t="shared" si="87"/>
        <v>#REF!</v>
      </c>
      <c r="W111" s="97" t="e">
        <f t="shared" si="13"/>
        <v>#REF!</v>
      </c>
      <c r="X111" s="97" t="e">
        <f t="shared" si="14"/>
        <v>#REF!</v>
      </c>
      <c r="Y111" s="97" t="e">
        <f t="shared" si="15"/>
        <v>#REF!</v>
      </c>
      <c r="Z111" s="97" t="e">
        <f t="shared" si="16"/>
        <v>#REF!</v>
      </c>
      <c r="AA111" s="97" t="e">
        <f t="shared" si="17"/>
        <v>#REF!</v>
      </c>
      <c r="AB111" s="97" t="e">
        <f t="shared" si="18"/>
        <v>#REF!</v>
      </c>
      <c r="AC111" s="97" t="e">
        <f t="shared" si="19"/>
        <v>#REF!</v>
      </c>
      <c r="AD111" s="97" t="e">
        <f t="shared" si="20"/>
        <v>#REF!</v>
      </c>
      <c r="AE111" s="97" t="e">
        <f t="shared" si="88"/>
        <v>#REF!</v>
      </c>
      <c r="AF111" s="97" t="e">
        <f>INDEX($O$40:$AE$59,$AF$89,$U111)</f>
        <v>#REF!</v>
      </c>
      <c r="AG111" s="97" t="e">
        <f t="shared" si="21"/>
        <v>#REF!</v>
      </c>
      <c r="AH111" s="97" t="e">
        <f t="shared" si="22"/>
        <v>#REF!</v>
      </c>
      <c r="AI111" s="97" t="e">
        <f t="shared" si="23"/>
        <v>#REF!</v>
      </c>
      <c r="AJ111" s="97" t="e">
        <f t="shared" si="24"/>
        <v>#REF!</v>
      </c>
      <c r="AK111" s="97" t="e">
        <f t="shared" si="25"/>
        <v>#REF!</v>
      </c>
      <c r="AL111" s="97" t="e">
        <f t="shared" si="26"/>
        <v>#REF!</v>
      </c>
      <c r="AM111" s="97" t="e">
        <f t="shared" si="27"/>
        <v>#REF!</v>
      </c>
      <c r="AN111" s="97" t="e">
        <f t="shared" si="28"/>
        <v>#REF!</v>
      </c>
      <c r="AO111" s="97" t="e">
        <f t="shared" si="29"/>
        <v>#REF!</v>
      </c>
      <c r="AR111" s="100" t="e">
        <f t="shared" si="102"/>
        <v>#REF!</v>
      </c>
      <c r="AS111" s="97" t="e">
        <f t="shared" si="93"/>
        <v>#REF!</v>
      </c>
      <c r="AT111" s="97" t="e">
        <f>IF(AR111=AC111,AC111,IF(AR111=AD111,AD111,IF(AR111=AE111,AE111,IF(AR111=AF111,AF111,IF(AR111=AG111,AG111,IF(AR111=AH111,AH111,IF(AR111=AI111,AI111,"")))))))</f>
        <v>#REF!</v>
      </c>
      <c r="AU111" s="75" t="e">
        <f t="shared" si="32"/>
        <v>#REF!</v>
      </c>
      <c r="AV111" s="92" t="e">
        <f>CONCATENATE(AS111,AT111,AU111)</f>
        <v>#REF!</v>
      </c>
      <c r="AW111" s="92" t="e">
        <f t="shared" si="34"/>
        <v>#REF!</v>
      </c>
      <c r="AZ111" s="92" t="e">
        <f t="shared" si="35"/>
        <v>#REF!</v>
      </c>
      <c r="BA111" s="101">
        <f t="shared" si="103"/>
        <v>0</v>
      </c>
      <c r="BB111" s="92" t="e">
        <f t="shared" si="90"/>
        <v>#REF!</v>
      </c>
      <c r="BC111" s="92" t="e">
        <f t="shared" si="37"/>
        <v>#REF!</v>
      </c>
      <c r="BF111" s="92" t="e">
        <f t="shared" si="38"/>
        <v>#REF!</v>
      </c>
      <c r="BG111" s="92" t="e">
        <f t="shared" si="39"/>
        <v>#REF!</v>
      </c>
      <c r="BH111" s="92" t="e">
        <f t="shared" si="40"/>
        <v>#REF!</v>
      </c>
      <c r="BI111" s="92" t="e">
        <f t="shared" si="41"/>
        <v>#REF!</v>
      </c>
      <c r="BJ111" s="92" t="e">
        <f t="shared" si="42"/>
        <v>#REF!</v>
      </c>
      <c r="BK111" s="92" t="e">
        <f t="shared" si="43"/>
        <v>#REF!</v>
      </c>
      <c r="BL111" s="92" t="e">
        <f t="shared" si="44"/>
        <v>#REF!</v>
      </c>
      <c r="BM111" s="92" t="e">
        <f t="shared" si="45"/>
        <v>#REF!</v>
      </c>
      <c r="BN111" s="92" t="e">
        <f t="shared" si="46"/>
        <v>#REF!</v>
      </c>
      <c r="BO111" s="92" t="e">
        <f t="shared" si="47"/>
        <v>#REF!</v>
      </c>
      <c r="BP111" s="92" t="e">
        <f t="shared" si="48"/>
        <v>#REF!</v>
      </c>
      <c r="BQ111" s="92" t="e">
        <f t="shared" si="49"/>
        <v>#REF!</v>
      </c>
      <c r="BR111" s="92" t="e">
        <f t="shared" si="50"/>
        <v>#REF!</v>
      </c>
      <c r="BS111" s="92" t="e">
        <f t="shared" si="51"/>
        <v>#REF!</v>
      </c>
      <c r="BT111" s="92" t="e">
        <f t="shared" si="52"/>
        <v>#REF!</v>
      </c>
      <c r="BU111" s="92" t="e">
        <f t="shared" si="53"/>
        <v>#REF!</v>
      </c>
      <c r="BV111" s="92" t="e">
        <f t="shared" si="54"/>
        <v>#REF!</v>
      </c>
      <c r="BW111" s="92" t="e">
        <f t="shared" si="55"/>
        <v>#REF!</v>
      </c>
      <c r="BX111" s="92" t="e">
        <f t="shared" si="56"/>
        <v>#REF!</v>
      </c>
      <c r="BY111" s="92" t="e">
        <f t="shared" si="57"/>
        <v>#REF!</v>
      </c>
      <c r="CA111" s="176">
        <f>Registrace!A31</f>
        <v>22</v>
      </c>
      <c r="CB111" s="176" t="str">
        <f>Registrace!B31</f>
        <v>A příp</v>
      </c>
      <c r="CC111" s="176">
        <f>Registrace!C31</f>
        <v>39</v>
      </c>
      <c r="CD111" s="176" t="str">
        <f>Registrace!D31</f>
        <v>v.s.</v>
      </c>
      <c r="CE111" s="82" t="str">
        <f>Registrace!E31</f>
        <v>Brož Theodor</v>
      </c>
      <c r="CF111" s="82" t="str">
        <f>Registrace!F31</f>
        <v>N.Jič.</v>
      </c>
      <c r="CG111" s="176">
        <f>Registrace!G31</f>
        <v>2013</v>
      </c>
      <c r="CH111" s="92">
        <f t="shared" si="58"/>
        <v>2</v>
      </c>
      <c r="CI111" s="92">
        <f t="shared" si="59"/>
        <v>0</v>
      </c>
      <c r="CJ111" s="92">
        <f t="shared" si="80"/>
        <v>2</v>
      </c>
      <c r="CK111" s="92">
        <f>Registrace!CD31</f>
        <v>2</v>
      </c>
      <c r="CL111" s="92">
        <f t="shared" si="81"/>
        <v>10220390022</v>
      </c>
      <c r="CM111" s="92" t="e">
        <f t="shared" si="60"/>
        <v>#REF!</v>
      </c>
      <c r="CN111" s="92" t="e">
        <f t="shared" si="82"/>
        <v>#REF!</v>
      </c>
      <c r="CP111" s="92" t="e">
        <f t="shared" si="83"/>
        <v>#REF!</v>
      </c>
      <c r="CS111" s="92" t="e">
        <f t="shared" si="84"/>
        <v>#REF!</v>
      </c>
      <c r="CT111" s="92" t="e">
        <f t="shared" si="61"/>
        <v>#REF!</v>
      </c>
      <c r="CU111" s="92" t="e">
        <f t="shared" si="62"/>
        <v>#REF!</v>
      </c>
      <c r="CV111" s="92" t="e">
        <f t="shared" si="63"/>
        <v>#REF!</v>
      </c>
      <c r="CW111" s="167" t="e">
        <f t="shared" si="64"/>
        <v>#REF!</v>
      </c>
      <c r="CX111" s="167" t="e">
        <f t="shared" si="65"/>
        <v>#REF!</v>
      </c>
      <c r="CY111" s="92" t="e">
        <f t="shared" si="66"/>
        <v>#REF!</v>
      </c>
      <c r="CZ111" s="202" t="str">
        <f t="shared" si="85"/>
        <v/>
      </c>
      <c r="DA111" s="172" t="e">
        <f t="shared" si="91"/>
        <v>#REF!</v>
      </c>
      <c r="DC111" s="92" t="e">
        <f t="shared" si="67"/>
        <v>#REF!</v>
      </c>
      <c r="DD111" s="92">
        <f t="shared" si="68"/>
        <v>0</v>
      </c>
      <c r="DF111" s="171" t="str">
        <f t="shared" si="69"/>
        <v/>
      </c>
    </row>
    <row r="112" spans="1:110" ht="15.75">
      <c r="A112" s="168" t="e">
        <f t="shared" si="94"/>
        <v>#REF!</v>
      </c>
      <c r="B112" s="102" t="e">
        <f t="shared" si="95"/>
        <v>#REF!</v>
      </c>
      <c r="C112" s="102" t="e">
        <f t="shared" si="96"/>
        <v>#REF!</v>
      </c>
      <c r="D112" s="102" t="e">
        <f t="shared" si="97"/>
        <v>#REF!</v>
      </c>
      <c r="E112" s="191" t="e">
        <f t="shared" si="98"/>
        <v>#REF!</v>
      </c>
      <c r="F112" s="191" t="e">
        <f t="shared" si="99"/>
        <v>#REF!</v>
      </c>
      <c r="G112" s="102" t="e">
        <f t="shared" si="100"/>
        <v>#REF!</v>
      </c>
      <c r="H112" s="183"/>
      <c r="I112" s="99"/>
      <c r="J112" s="192" t="e">
        <f t="shared" si="86"/>
        <v>#REF!</v>
      </c>
      <c r="K112" s="74" t="e">
        <f t="shared" si="77"/>
        <v>#REF!</v>
      </c>
      <c r="L112" s="74" t="e">
        <f t="shared" si="8"/>
        <v>#REF!</v>
      </c>
      <c r="M112" s="97" t="e">
        <f t="shared" si="9"/>
        <v>#REF!</v>
      </c>
      <c r="N112" s="97" t="e">
        <f t="shared" si="10"/>
        <v>#REF!</v>
      </c>
      <c r="O112" s="97" t="e">
        <f t="shared" si="101"/>
        <v>#REF!</v>
      </c>
      <c r="P112" s="97" t="e">
        <f t="shared" si="92"/>
        <v>#REF!</v>
      </c>
      <c r="Q112" s="97" t="e">
        <f t="shared" si="78"/>
        <v>#REF!</v>
      </c>
      <c r="R112" s="97"/>
      <c r="S112" s="97">
        <f>Registrace!CD32</f>
        <v>2</v>
      </c>
      <c r="T112" s="97" t="e">
        <f t="shared" si="79"/>
        <v>#REF!</v>
      </c>
      <c r="U112" s="97" t="e">
        <f t="shared" si="12"/>
        <v>#REF!</v>
      </c>
      <c r="V112" s="97" t="e">
        <f t="shared" si="87"/>
        <v>#REF!</v>
      </c>
      <c r="W112" s="97" t="e">
        <f t="shared" si="13"/>
        <v>#REF!</v>
      </c>
      <c r="X112" s="97" t="e">
        <f t="shared" si="14"/>
        <v>#REF!</v>
      </c>
      <c r="Y112" s="97" t="e">
        <f t="shared" si="15"/>
        <v>#REF!</v>
      </c>
      <c r="Z112" s="97" t="e">
        <f t="shared" si="16"/>
        <v>#REF!</v>
      </c>
      <c r="AA112" s="97" t="e">
        <f t="shared" si="17"/>
        <v>#REF!</v>
      </c>
      <c r="AB112" s="97" t="e">
        <f t="shared" si="18"/>
        <v>#REF!</v>
      </c>
      <c r="AC112" s="97" t="e">
        <f t="shared" si="19"/>
        <v>#REF!</v>
      </c>
      <c r="AD112" s="97" t="e">
        <f t="shared" si="20"/>
        <v>#REF!</v>
      </c>
      <c r="AE112" s="97" t="e">
        <f t="shared" si="88"/>
        <v>#REF!</v>
      </c>
      <c r="AF112" s="97" t="e">
        <f t="shared" si="89"/>
        <v>#REF!</v>
      </c>
      <c r="AG112" s="97" t="e">
        <f t="shared" si="21"/>
        <v>#REF!</v>
      </c>
      <c r="AH112" s="97" t="e">
        <f t="shared" si="22"/>
        <v>#REF!</v>
      </c>
      <c r="AI112" s="97" t="e">
        <f t="shared" si="23"/>
        <v>#REF!</v>
      </c>
      <c r="AJ112" s="97" t="e">
        <f t="shared" si="24"/>
        <v>#REF!</v>
      </c>
      <c r="AK112" s="97" t="e">
        <f t="shared" si="25"/>
        <v>#REF!</v>
      </c>
      <c r="AL112" s="97" t="e">
        <f t="shared" si="26"/>
        <v>#REF!</v>
      </c>
      <c r="AM112" s="97" t="e">
        <f t="shared" si="27"/>
        <v>#REF!</v>
      </c>
      <c r="AN112" s="97" t="e">
        <f t="shared" si="28"/>
        <v>#REF!</v>
      </c>
      <c r="AO112" s="97" t="e">
        <f t="shared" si="29"/>
        <v>#REF!</v>
      </c>
      <c r="AR112" s="100" t="e">
        <f t="shared" si="102"/>
        <v>#REF!</v>
      </c>
      <c r="AS112" s="97" t="e">
        <f t="shared" si="93"/>
        <v>#REF!</v>
      </c>
      <c r="AT112" s="97" t="e">
        <f t="shared" si="31"/>
        <v>#REF!</v>
      </c>
      <c r="AU112" s="75" t="e">
        <f t="shared" si="32"/>
        <v>#REF!</v>
      </c>
      <c r="AV112" s="92" t="e">
        <f t="shared" si="33"/>
        <v>#REF!</v>
      </c>
      <c r="AW112" s="92" t="e">
        <f t="shared" si="34"/>
        <v>#REF!</v>
      </c>
      <c r="AZ112" s="92" t="e">
        <f t="shared" si="35"/>
        <v>#REF!</v>
      </c>
      <c r="BA112" s="101">
        <f t="shared" si="103"/>
        <v>0</v>
      </c>
      <c r="BB112" s="92" t="e">
        <f t="shared" si="90"/>
        <v>#REF!</v>
      </c>
      <c r="BC112" s="92" t="e">
        <f t="shared" si="37"/>
        <v>#REF!</v>
      </c>
      <c r="BF112" s="92" t="e">
        <f t="shared" si="38"/>
        <v>#REF!</v>
      </c>
      <c r="BG112" s="92" t="e">
        <f t="shared" si="39"/>
        <v>#REF!</v>
      </c>
      <c r="BH112" s="92" t="e">
        <f t="shared" si="40"/>
        <v>#REF!</v>
      </c>
      <c r="BI112" s="92" t="e">
        <f t="shared" si="41"/>
        <v>#REF!</v>
      </c>
      <c r="BJ112" s="92" t="e">
        <f t="shared" si="42"/>
        <v>#REF!</v>
      </c>
      <c r="BK112" s="92" t="e">
        <f t="shared" si="43"/>
        <v>#REF!</v>
      </c>
      <c r="BL112" s="92" t="e">
        <f t="shared" si="44"/>
        <v>#REF!</v>
      </c>
      <c r="BM112" s="92" t="e">
        <f t="shared" si="45"/>
        <v>#REF!</v>
      </c>
      <c r="BN112" s="92" t="e">
        <f t="shared" si="46"/>
        <v>#REF!</v>
      </c>
      <c r="BO112" s="92" t="e">
        <f t="shared" si="47"/>
        <v>#REF!</v>
      </c>
      <c r="BP112" s="92" t="e">
        <f t="shared" si="48"/>
        <v>#REF!</v>
      </c>
      <c r="BQ112" s="92" t="e">
        <f t="shared" si="49"/>
        <v>#REF!</v>
      </c>
      <c r="BR112" s="92" t="e">
        <f t="shared" si="50"/>
        <v>#REF!</v>
      </c>
      <c r="BS112" s="92" t="e">
        <f t="shared" si="51"/>
        <v>#REF!</v>
      </c>
      <c r="BT112" s="92" t="e">
        <f t="shared" si="52"/>
        <v>#REF!</v>
      </c>
      <c r="BU112" s="92" t="e">
        <f t="shared" si="53"/>
        <v>#REF!</v>
      </c>
      <c r="BV112" s="92" t="e">
        <f t="shared" si="54"/>
        <v>#REF!</v>
      </c>
      <c r="BW112" s="92" t="e">
        <f t="shared" si="55"/>
        <v>#REF!</v>
      </c>
      <c r="BX112" s="92" t="e">
        <f t="shared" si="56"/>
        <v>#REF!</v>
      </c>
      <c r="BY112" s="92" t="e">
        <f t="shared" si="57"/>
        <v>#REF!</v>
      </c>
      <c r="CA112" s="176">
        <f>Registrace!A32</f>
        <v>23</v>
      </c>
      <c r="CB112" s="176" t="str">
        <f>Registrace!B32</f>
        <v>A příp</v>
      </c>
      <c r="CC112" s="176">
        <f>Registrace!C32</f>
        <v>43</v>
      </c>
      <c r="CD112" s="176" t="str">
        <f>Registrace!D32</f>
        <v>v.s.</v>
      </c>
      <c r="CE112" s="82" t="str">
        <f>Registrace!E32</f>
        <v>Siryi Pavlo</v>
      </c>
      <c r="CF112" s="82" t="str">
        <f>Registrace!F32</f>
        <v>N.Jič.</v>
      </c>
      <c r="CG112" s="176">
        <f>Registrace!G32</f>
        <v>2012</v>
      </c>
      <c r="CH112" s="92">
        <f t="shared" si="58"/>
        <v>2</v>
      </c>
      <c r="CI112" s="92">
        <f t="shared" si="59"/>
        <v>0</v>
      </c>
      <c r="CJ112" s="92">
        <f t="shared" si="80"/>
        <v>2</v>
      </c>
      <c r="CK112" s="92">
        <f>Registrace!CD32</f>
        <v>2</v>
      </c>
      <c r="CL112" s="92">
        <f t="shared" si="81"/>
        <v>10220430023</v>
      </c>
      <c r="CM112" s="92" t="e">
        <f t="shared" si="60"/>
        <v>#REF!</v>
      </c>
      <c r="CN112" s="92" t="e">
        <f t="shared" si="82"/>
        <v>#REF!</v>
      </c>
      <c r="CP112" s="92" t="e">
        <f t="shared" si="83"/>
        <v>#REF!</v>
      </c>
      <c r="CS112" s="92" t="e">
        <f t="shared" si="84"/>
        <v>#REF!</v>
      </c>
      <c r="CT112" s="92" t="e">
        <f t="shared" si="61"/>
        <v>#REF!</v>
      </c>
      <c r="CU112" s="92" t="e">
        <f t="shared" si="62"/>
        <v>#REF!</v>
      </c>
      <c r="CV112" s="92" t="e">
        <f t="shared" si="63"/>
        <v>#REF!</v>
      </c>
      <c r="CW112" s="167" t="e">
        <f t="shared" si="64"/>
        <v>#REF!</v>
      </c>
      <c r="CX112" s="167" t="e">
        <f t="shared" si="65"/>
        <v>#REF!</v>
      </c>
      <c r="CY112" s="92" t="e">
        <f t="shared" si="66"/>
        <v>#REF!</v>
      </c>
      <c r="CZ112" s="202" t="str">
        <f t="shared" si="85"/>
        <v/>
      </c>
      <c r="DA112" s="172" t="e">
        <f t="shared" si="91"/>
        <v>#REF!</v>
      </c>
      <c r="DC112" s="92" t="e">
        <f t="shared" si="67"/>
        <v>#REF!</v>
      </c>
      <c r="DD112" s="92">
        <f t="shared" si="68"/>
        <v>0</v>
      </c>
      <c r="DF112" s="171" t="str">
        <f t="shared" si="69"/>
        <v/>
      </c>
    </row>
    <row r="113" spans="1:110" ht="15.75">
      <c r="A113" s="168" t="e">
        <f t="shared" si="94"/>
        <v>#REF!</v>
      </c>
      <c r="B113" s="102" t="e">
        <f t="shared" si="95"/>
        <v>#REF!</v>
      </c>
      <c r="C113" s="102" t="e">
        <f t="shared" si="96"/>
        <v>#REF!</v>
      </c>
      <c r="D113" s="102" t="e">
        <f t="shared" si="97"/>
        <v>#REF!</v>
      </c>
      <c r="E113" s="191" t="e">
        <f t="shared" si="98"/>
        <v>#REF!</v>
      </c>
      <c r="F113" s="191" t="e">
        <f t="shared" si="99"/>
        <v>#REF!</v>
      </c>
      <c r="G113" s="102" t="e">
        <f t="shared" si="100"/>
        <v>#REF!</v>
      </c>
      <c r="H113" s="183"/>
      <c r="I113" s="99"/>
      <c r="J113" s="192" t="e">
        <f t="shared" si="86"/>
        <v>#REF!</v>
      </c>
      <c r="K113" s="74" t="e">
        <f t="shared" si="77"/>
        <v>#REF!</v>
      </c>
      <c r="L113" s="74" t="e">
        <f t="shared" si="8"/>
        <v>#REF!</v>
      </c>
      <c r="M113" s="97" t="e">
        <f t="shared" si="9"/>
        <v>#REF!</v>
      </c>
      <c r="N113" s="97" t="e">
        <f t="shared" si="10"/>
        <v>#REF!</v>
      </c>
      <c r="O113" s="97" t="e">
        <f t="shared" si="101"/>
        <v>#REF!</v>
      </c>
      <c r="P113" s="97" t="e">
        <f t="shared" si="92"/>
        <v>#REF!</v>
      </c>
      <c r="Q113" s="97" t="e">
        <f t="shared" si="78"/>
        <v>#REF!</v>
      </c>
      <c r="R113" s="97"/>
      <c r="S113" s="97">
        <f>Registrace!CD33</f>
        <v>2</v>
      </c>
      <c r="T113" s="97" t="e">
        <f t="shared" si="79"/>
        <v>#REF!</v>
      </c>
      <c r="U113" s="97" t="e">
        <f t="shared" si="12"/>
        <v>#REF!</v>
      </c>
      <c r="V113" s="97" t="e">
        <f t="shared" si="87"/>
        <v>#REF!</v>
      </c>
      <c r="W113" s="97" t="e">
        <f t="shared" si="13"/>
        <v>#REF!</v>
      </c>
      <c r="X113" s="97" t="e">
        <f t="shared" si="14"/>
        <v>#REF!</v>
      </c>
      <c r="Y113" s="97" t="e">
        <f t="shared" si="15"/>
        <v>#REF!</v>
      </c>
      <c r="Z113" s="97" t="e">
        <f t="shared" si="16"/>
        <v>#REF!</v>
      </c>
      <c r="AA113" s="97" t="e">
        <f t="shared" si="17"/>
        <v>#REF!</v>
      </c>
      <c r="AB113" s="97" t="e">
        <f t="shared" si="18"/>
        <v>#REF!</v>
      </c>
      <c r="AC113" s="97" t="e">
        <f t="shared" si="19"/>
        <v>#REF!</v>
      </c>
      <c r="AD113" s="97" t="e">
        <f t="shared" si="20"/>
        <v>#REF!</v>
      </c>
      <c r="AE113" s="97" t="e">
        <f t="shared" si="88"/>
        <v>#REF!</v>
      </c>
      <c r="AF113" s="97" t="e">
        <f t="shared" si="89"/>
        <v>#REF!</v>
      </c>
      <c r="AG113" s="97" t="e">
        <f t="shared" si="21"/>
        <v>#REF!</v>
      </c>
      <c r="AH113" s="97" t="e">
        <f t="shared" si="22"/>
        <v>#REF!</v>
      </c>
      <c r="AI113" s="97" t="e">
        <f t="shared" si="23"/>
        <v>#REF!</v>
      </c>
      <c r="AJ113" s="97" t="e">
        <f t="shared" si="24"/>
        <v>#REF!</v>
      </c>
      <c r="AK113" s="97" t="e">
        <f t="shared" si="25"/>
        <v>#REF!</v>
      </c>
      <c r="AL113" s="97" t="e">
        <f t="shared" si="26"/>
        <v>#REF!</v>
      </c>
      <c r="AM113" s="97" t="e">
        <f t="shared" si="27"/>
        <v>#REF!</v>
      </c>
      <c r="AN113" s="97" t="e">
        <f t="shared" si="28"/>
        <v>#REF!</v>
      </c>
      <c r="AO113" s="97" t="e">
        <f t="shared" si="29"/>
        <v>#REF!</v>
      </c>
      <c r="AR113" s="100" t="e">
        <f t="shared" si="102"/>
        <v>#REF!</v>
      </c>
      <c r="AS113" s="97" t="e">
        <f t="shared" si="93"/>
        <v>#REF!</v>
      </c>
      <c r="AT113" s="97" t="e">
        <f t="shared" si="31"/>
        <v>#REF!</v>
      </c>
      <c r="AU113" s="75" t="e">
        <f t="shared" si="32"/>
        <v>#REF!</v>
      </c>
      <c r="AV113" s="92" t="e">
        <f t="shared" si="33"/>
        <v>#REF!</v>
      </c>
      <c r="AW113" s="92" t="e">
        <f t="shared" si="34"/>
        <v>#REF!</v>
      </c>
      <c r="AZ113" s="92" t="e">
        <f t="shared" si="35"/>
        <v>#REF!</v>
      </c>
      <c r="BA113" s="101">
        <f t="shared" si="103"/>
        <v>0</v>
      </c>
      <c r="BB113" s="92" t="e">
        <f t="shared" si="90"/>
        <v>#REF!</v>
      </c>
      <c r="BC113" s="92" t="e">
        <f t="shared" si="37"/>
        <v>#REF!</v>
      </c>
      <c r="BF113" s="92" t="e">
        <f t="shared" si="38"/>
        <v>#REF!</v>
      </c>
      <c r="BG113" s="92" t="e">
        <f t="shared" si="39"/>
        <v>#REF!</v>
      </c>
      <c r="BH113" s="92" t="e">
        <f t="shared" si="40"/>
        <v>#REF!</v>
      </c>
      <c r="BI113" s="92" t="e">
        <f t="shared" si="41"/>
        <v>#REF!</v>
      </c>
      <c r="BJ113" s="92" t="e">
        <f t="shared" si="42"/>
        <v>#REF!</v>
      </c>
      <c r="BK113" s="92" t="e">
        <f t="shared" si="43"/>
        <v>#REF!</v>
      </c>
      <c r="BL113" s="92" t="e">
        <f t="shared" si="44"/>
        <v>#REF!</v>
      </c>
      <c r="BM113" s="92" t="e">
        <f t="shared" si="45"/>
        <v>#REF!</v>
      </c>
      <c r="BN113" s="92" t="e">
        <f t="shared" si="46"/>
        <v>#REF!</v>
      </c>
      <c r="BO113" s="92" t="e">
        <f t="shared" si="47"/>
        <v>#REF!</v>
      </c>
      <c r="BP113" s="92" t="e">
        <f t="shared" si="48"/>
        <v>#REF!</v>
      </c>
      <c r="BQ113" s="92" t="e">
        <f t="shared" si="49"/>
        <v>#REF!</v>
      </c>
      <c r="BR113" s="92" t="e">
        <f t="shared" si="50"/>
        <v>#REF!</v>
      </c>
      <c r="BS113" s="92" t="e">
        <f t="shared" si="51"/>
        <v>#REF!</v>
      </c>
      <c r="BT113" s="92" t="e">
        <f t="shared" si="52"/>
        <v>#REF!</v>
      </c>
      <c r="BU113" s="92" t="e">
        <f t="shared" si="53"/>
        <v>#REF!</v>
      </c>
      <c r="BV113" s="92" t="e">
        <f t="shared" si="54"/>
        <v>#REF!</v>
      </c>
      <c r="BW113" s="92" t="e">
        <f t="shared" si="55"/>
        <v>#REF!</v>
      </c>
      <c r="BX113" s="92" t="e">
        <f t="shared" si="56"/>
        <v>#REF!</v>
      </c>
      <c r="BY113" s="92" t="e">
        <f t="shared" si="57"/>
        <v>#REF!</v>
      </c>
      <c r="CA113" s="176">
        <f>Registrace!A33</f>
        <v>24</v>
      </c>
      <c r="CB113" s="176" t="str">
        <f>Registrace!B33</f>
        <v>ml.ž U13</v>
      </c>
      <c r="CC113" s="176">
        <f>Registrace!C33</f>
        <v>35</v>
      </c>
      <c r="CD113" s="176" t="str">
        <f>Registrace!D33</f>
        <v>v.s.</v>
      </c>
      <c r="CE113" s="82" t="str">
        <f>Registrace!E33</f>
        <v>Staněk Matěj</v>
      </c>
      <c r="CF113" s="82" t="str">
        <f>Registrace!F33</f>
        <v>N.Jič.</v>
      </c>
      <c r="CG113" s="176">
        <f>Registrace!G33</f>
        <v>2011</v>
      </c>
      <c r="CH113" s="92">
        <f t="shared" si="58"/>
        <v>3</v>
      </c>
      <c r="CI113" s="92">
        <f t="shared" si="59"/>
        <v>0</v>
      </c>
      <c r="CJ113" s="92">
        <f t="shared" si="80"/>
        <v>3</v>
      </c>
      <c r="CK113" s="92">
        <f>Registrace!CD33</f>
        <v>2</v>
      </c>
      <c r="CL113" s="92">
        <f t="shared" si="81"/>
        <v>10230350024</v>
      </c>
      <c r="CM113" s="92" t="e">
        <f t="shared" si="60"/>
        <v>#REF!</v>
      </c>
      <c r="CN113" s="92" t="e">
        <f t="shared" si="82"/>
        <v>#REF!</v>
      </c>
      <c r="CP113" s="92" t="e">
        <f t="shared" si="83"/>
        <v>#REF!</v>
      </c>
      <c r="CS113" s="92" t="e">
        <f t="shared" si="84"/>
        <v>#REF!</v>
      </c>
      <c r="CT113" s="92" t="e">
        <f t="shared" si="61"/>
        <v>#REF!</v>
      </c>
      <c r="CU113" s="92" t="e">
        <f t="shared" si="62"/>
        <v>#REF!</v>
      </c>
      <c r="CV113" s="92" t="e">
        <f t="shared" si="63"/>
        <v>#REF!</v>
      </c>
      <c r="CW113" s="167" t="e">
        <f t="shared" si="64"/>
        <v>#REF!</v>
      </c>
      <c r="CX113" s="167" t="e">
        <f t="shared" si="65"/>
        <v>#REF!</v>
      </c>
      <c r="CY113" s="92" t="e">
        <f t="shared" si="66"/>
        <v>#REF!</v>
      </c>
      <c r="CZ113" s="202" t="str">
        <f t="shared" si="85"/>
        <v/>
      </c>
      <c r="DA113" s="172" t="e">
        <f t="shared" si="91"/>
        <v>#REF!</v>
      </c>
      <c r="DC113" s="92" t="e">
        <f t="shared" si="67"/>
        <v>#REF!</v>
      </c>
      <c r="DD113" s="92">
        <f t="shared" si="68"/>
        <v>0</v>
      </c>
      <c r="DF113" s="171" t="str">
        <f t="shared" si="69"/>
        <v/>
      </c>
    </row>
    <row r="114" spans="1:110" ht="15.75">
      <c r="A114" s="168" t="e">
        <f t="shared" si="94"/>
        <v>#REF!</v>
      </c>
      <c r="B114" s="102" t="e">
        <f t="shared" si="95"/>
        <v>#REF!</v>
      </c>
      <c r="C114" s="102" t="e">
        <f t="shared" si="96"/>
        <v>#REF!</v>
      </c>
      <c r="D114" s="102" t="e">
        <f t="shared" si="97"/>
        <v>#REF!</v>
      </c>
      <c r="E114" s="191" t="e">
        <f t="shared" si="98"/>
        <v>#REF!</v>
      </c>
      <c r="F114" s="191" t="e">
        <f t="shared" si="99"/>
        <v>#REF!</v>
      </c>
      <c r="G114" s="102" t="e">
        <f t="shared" si="100"/>
        <v>#REF!</v>
      </c>
      <c r="H114" s="183"/>
      <c r="I114" s="99"/>
      <c r="J114" s="192" t="e">
        <f t="shared" si="86"/>
        <v>#REF!</v>
      </c>
      <c r="K114" s="74" t="e">
        <f t="shared" si="77"/>
        <v>#REF!</v>
      </c>
      <c r="L114" s="74" t="e">
        <f t="shared" si="8"/>
        <v>#REF!</v>
      </c>
      <c r="M114" s="97" t="e">
        <f t="shared" si="9"/>
        <v>#REF!</v>
      </c>
      <c r="N114" s="97" t="e">
        <f t="shared" si="10"/>
        <v>#REF!</v>
      </c>
      <c r="O114" s="97" t="e">
        <f t="shared" si="101"/>
        <v>#REF!</v>
      </c>
      <c r="P114" s="97" t="e">
        <f t="shared" si="92"/>
        <v>#REF!</v>
      </c>
      <c r="Q114" s="97" t="e">
        <f t="shared" si="78"/>
        <v>#REF!</v>
      </c>
      <c r="R114" s="97"/>
      <c r="S114" s="97">
        <f>Registrace!CD34</f>
        <v>2</v>
      </c>
      <c r="T114" s="97" t="e">
        <f t="shared" si="79"/>
        <v>#REF!</v>
      </c>
      <c r="U114" s="97" t="e">
        <f t="shared" si="12"/>
        <v>#REF!</v>
      </c>
      <c r="V114" s="97" t="e">
        <f t="shared" si="87"/>
        <v>#REF!</v>
      </c>
      <c r="W114" s="97" t="e">
        <f t="shared" si="13"/>
        <v>#REF!</v>
      </c>
      <c r="X114" s="97" t="e">
        <f t="shared" si="14"/>
        <v>#REF!</v>
      </c>
      <c r="Y114" s="97" t="e">
        <f t="shared" si="15"/>
        <v>#REF!</v>
      </c>
      <c r="Z114" s="97" t="e">
        <f t="shared" si="16"/>
        <v>#REF!</v>
      </c>
      <c r="AA114" s="97" t="e">
        <f t="shared" si="17"/>
        <v>#REF!</v>
      </c>
      <c r="AB114" s="97" t="e">
        <f t="shared" si="18"/>
        <v>#REF!</v>
      </c>
      <c r="AC114" s="97" t="e">
        <f t="shared" si="19"/>
        <v>#REF!</v>
      </c>
      <c r="AD114" s="97" t="e">
        <f t="shared" si="20"/>
        <v>#REF!</v>
      </c>
      <c r="AE114" s="97" t="e">
        <f t="shared" si="88"/>
        <v>#REF!</v>
      </c>
      <c r="AF114" s="97" t="e">
        <f t="shared" si="89"/>
        <v>#REF!</v>
      </c>
      <c r="AG114" s="97" t="e">
        <f t="shared" si="21"/>
        <v>#REF!</v>
      </c>
      <c r="AH114" s="97" t="e">
        <f t="shared" si="22"/>
        <v>#REF!</v>
      </c>
      <c r="AI114" s="97" t="e">
        <f t="shared" si="23"/>
        <v>#REF!</v>
      </c>
      <c r="AJ114" s="97" t="e">
        <f t="shared" si="24"/>
        <v>#REF!</v>
      </c>
      <c r="AK114" s="97" t="e">
        <f t="shared" si="25"/>
        <v>#REF!</v>
      </c>
      <c r="AL114" s="97" t="e">
        <f t="shared" si="26"/>
        <v>#REF!</v>
      </c>
      <c r="AM114" s="97" t="e">
        <f t="shared" si="27"/>
        <v>#REF!</v>
      </c>
      <c r="AN114" s="97" t="e">
        <f t="shared" si="28"/>
        <v>#REF!</v>
      </c>
      <c r="AO114" s="97" t="e">
        <f t="shared" si="29"/>
        <v>#REF!</v>
      </c>
      <c r="AR114" s="100" t="e">
        <f t="shared" si="102"/>
        <v>#REF!</v>
      </c>
      <c r="AS114" s="97" t="e">
        <f t="shared" si="93"/>
        <v>#REF!</v>
      </c>
      <c r="AT114" s="97" t="e">
        <f t="shared" si="31"/>
        <v>#REF!</v>
      </c>
      <c r="AU114" s="75" t="e">
        <f t="shared" si="32"/>
        <v>#REF!</v>
      </c>
      <c r="AV114" s="92" t="e">
        <f t="shared" si="33"/>
        <v>#REF!</v>
      </c>
      <c r="AW114" s="92" t="e">
        <f t="shared" si="34"/>
        <v>#REF!</v>
      </c>
      <c r="AZ114" s="92" t="e">
        <f t="shared" si="35"/>
        <v>#REF!</v>
      </c>
      <c r="BA114" s="101">
        <f t="shared" si="103"/>
        <v>0</v>
      </c>
      <c r="BB114" s="92" t="e">
        <f t="shared" si="90"/>
        <v>#REF!</v>
      </c>
      <c r="BC114" s="92" t="e">
        <f t="shared" si="37"/>
        <v>#REF!</v>
      </c>
      <c r="BF114" s="92" t="e">
        <f t="shared" si="38"/>
        <v>#REF!</v>
      </c>
      <c r="BG114" s="92" t="e">
        <f t="shared" si="39"/>
        <v>#REF!</v>
      </c>
      <c r="BH114" s="92" t="e">
        <f t="shared" si="40"/>
        <v>#REF!</v>
      </c>
      <c r="BI114" s="92" t="e">
        <f t="shared" si="41"/>
        <v>#REF!</v>
      </c>
      <c r="BJ114" s="92" t="e">
        <f t="shared" si="42"/>
        <v>#REF!</v>
      </c>
      <c r="BK114" s="92" t="e">
        <f t="shared" si="43"/>
        <v>#REF!</v>
      </c>
      <c r="BL114" s="92" t="e">
        <f t="shared" si="44"/>
        <v>#REF!</v>
      </c>
      <c r="BM114" s="92" t="e">
        <f t="shared" si="45"/>
        <v>#REF!</v>
      </c>
      <c r="BN114" s="92" t="e">
        <f t="shared" si="46"/>
        <v>#REF!</v>
      </c>
      <c r="BO114" s="92" t="e">
        <f t="shared" si="47"/>
        <v>#REF!</v>
      </c>
      <c r="BP114" s="92" t="e">
        <f t="shared" si="48"/>
        <v>#REF!</v>
      </c>
      <c r="BQ114" s="92" t="e">
        <f t="shared" si="49"/>
        <v>#REF!</v>
      </c>
      <c r="BR114" s="92" t="e">
        <f t="shared" si="50"/>
        <v>#REF!</v>
      </c>
      <c r="BS114" s="92" t="e">
        <f t="shared" si="51"/>
        <v>#REF!</v>
      </c>
      <c r="BT114" s="92" t="e">
        <f t="shared" si="52"/>
        <v>#REF!</v>
      </c>
      <c r="BU114" s="92" t="e">
        <f t="shared" si="53"/>
        <v>#REF!</v>
      </c>
      <c r="BV114" s="92" t="e">
        <f t="shared" si="54"/>
        <v>#REF!</v>
      </c>
      <c r="BW114" s="92" t="e">
        <f t="shared" si="55"/>
        <v>#REF!</v>
      </c>
      <c r="BX114" s="92" t="e">
        <f t="shared" si="56"/>
        <v>#REF!</v>
      </c>
      <c r="BY114" s="92" t="e">
        <f t="shared" si="57"/>
        <v>#REF!</v>
      </c>
      <c r="CA114" s="176">
        <f>Registrace!A34</f>
        <v>25</v>
      </c>
      <c r="CB114" s="176" t="str">
        <f>Registrace!B34</f>
        <v>ml.ž U13</v>
      </c>
      <c r="CC114" s="176">
        <f>Registrace!C34</f>
        <v>43</v>
      </c>
      <c r="CD114" s="176" t="str">
        <f>Registrace!D34</f>
        <v>v.s.</v>
      </c>
      <c r="CE114" s="82" t="str">
        <f>Registrace!E34</f>
        <v>Kundrát Vojtěch</v>
      </c>
      <c r="CF114" s="82" t="str">
        <f>Registrace!F34</f>
        <v>N.Jič.</v>
      </c>
      <c r="CG114" s="176">
        <f>Registrace!G34</f>
        <v>2011</v>
      </c>
      <c r="CH114" s="92">
        <f t="shared" si="58"/>
        <v>3</v>
      </c>
      <c r="CI114" s="92">
        <f t="shared" si="59"/>
        <v>0</v>
      </c>
      <c r="CJ114" s="92">
        <f t="shared" si="80"/>
        <v>3</v>
      </c>
      <c r="CK114" s="92">
        <f>Registrace!CD34</f>
        <v>2</v>
      </c>
      <c r="CL114" s="92">
        <f t="shared" si="81"/>
        <v>10230430025</v>
      </c>
      <c r="CM114" s="92" t="e">
        <f t="shared" si="60"/>
        <v>#REF!</v>
      </c>
      <c r="CN114" s="92" t="e">
        <f t="shared" si="82"/>
        <v>#REF!</v>
      </c>
      <c r="CP114" s="92" t="e">
        <f t="shared" si="83"/>
        <v>#REF!</v>
      </c>
      <c r="CS114" s="92" t="e">
        <f t="shared" si="84"/>
        <v>#REF!</v>
      </c>
      <c r="CT114" s="92" t="e">
        <f t="shared" si="61"/>
        <v>#REF!</v>
      </c>
      <c r="CU114" s="92" t="e">
        <f t="shared" si="62"/>
        <v>#REF!</v>
      </c>
      <c r="CV114" s="92" t="e">
        <f t="shared" si="63"/>
        <v>#REF!</v>
      </c>
      <c r="CW114" s="167" t="e">
        <f t="shared" si="64"/>
        <v>#REF!</v>
      </c>
      <c r="CX114" s="167" t="e">
        <f t="shared" si="65"/>
        <v>#REF!</v>
      </c>
      <c r="CY114" s="92" t="e">
        <f t="shared" si="66"/>
        <v>#REF!</v>
      </c>
      <c r="CZ114" s="202" t="str">
        <f t="shared" si="85"/>
        <v/>
      </c>
      <c r="DA114" s="172" t="e">
        <f t="shared" si="91"/>
        <v>#REF!</v>
      </c>
      <c r="DC114" s="92" t="e">
        <f t="shared" si="67"/>
        <v>#REF!</v>
      </c>
      <c r="DD114" s="92">
        <f t="shared" si="68"/>
        <v>0</v>
      </c>
      <c r="DF114" s="171" t="str">
        <f t="shared" si="69"/>
        <v/>
      </c>
    </row>
    <row r="115" spans="1:110" ht="15.75">
      <c r="A115" s="168" t="e">
        <f t="shared" si="94"/>
        <v>#REF!</v>
      </c>
      <c r="B115" s="102" t="e">
        <f t="shared" si="95"/>
        <v>#REF!</v>
      </c>
      <c r="C115" s="102" t="e">
        <f t="shared" si="96"/>
        <v>#REF!</v>
      </c>
      <c r="D115" s="102" t="e">
        <f t="shared" si="97"/>
        <v>#REF!</v>
      </c>
      <c r="E115" s="191" t="e">
        <f t="shared" si="98"/>
        <v>#REF!</v>
      </c>
      <c r="F115" s="191" t="e">
        <f t="shared" si="99"/>
        <v>#REF!</v>
      </c>
      <c r="G115" s="102" t="e">
        <f t="shared" si="100"/>
        <v>#REF!</v>
      </c>
      <c r="H115" s="183"/>
      <c r="I115" s="99"/>
      <c r="J115" s="192" t="e">
        <f t="shared" si="86"/>
        <v>#REF!</v>
      </c>
      <c r="K115" s="74" t="e">
        <f t="shared" si="77"/>
        <v>#REF!</v>
      </c>
      <c r="L115" s="74" t="e">
        <f t="shared" si="8"/>
        <v>#REF!</v>
      </c>
      <c r="M115" s="97" t="e">
        <f t="shared" si="9"/>
        <v>#REF!</v>
      </c>
      <c r="N115" s="97" t="e">
        <f t="shared" si="10"/>
        <v>#REF!</v>
      </c>
      <c r="O115" s="97" t="e">
        <f t="shared" si="101"/>
        <v>#REF!</v>
      </c>
      <c r="P115" s="97" t="e">
        <f t="shared" si="92"/>
        <v>#REF!</v>
      </c>
      <c r="Q115" s="97" t="e">
        <f t="shared" si="78"/>
        <v>#REF!</v>
      </c>
      <c r="R115" s="97"/>
      <c r="S115" s="97">
        <f>Registrace!CD35</f>
        <v>2</v>
      </c>
      <c r="T115" s="97" t="e">
        <f t="shared" si="79"/>
        <v>#REF!</v>
      </c>
      <c r="U115" s="97" t="e">
        <f t="shared" si="12"/>
        <v>#REF!</v>
      </c>
      <c r="V115" s="97" t="e">
        <f t="shared" si="87"/>
        <v>#REF!</v>
      </c>
      <c r="W115" s="97" t="e">
        <f t="shared" si="13"/>
        <v>#REF!</v>
      </c>
      <c r="X115" s="97" t="e">
        <f t="shared" si="14"/>
        <v>#REF!</v>
      </c>
      <c r="Y115" s="97" t="e">
        <f t="shared" si="15"/>
        <v>#REF!</v>
      </c>
      <c r="Z115" s="97" t="e">
        <f t="shared" si="16"/>
        <v>#REF!</v>
      </c>
      <c r="AA115" s="97" t="e">
        <f t="shared" si="17"/>
        <v>#REF!</v>
      </c>
      <c r="AB115" s="97" t="e">
        <f t="shared" si="18"/>
        <v>#REF!</v>
      </c>
      <c r="AC115" s="97" t="e">
        <f t="shared" si="19"/>
        <v>#REF!</v>
      </c>
      <c r="AD115" s="97" t="e">
        <f t="shared" si="20"/>
        <v>#REF!</v>
      </c>
      <c r="AE115" s="97" t="e">
        <f t="shared" si="88"/>
        <v>#REF!</v>
      </c>
      <c r="AF115" s="97" t="e">
        <f t="shared" si="89"/>
        <v>#REF!</v>
      </c>
      <c r="AG115" s="97" t="e">
        <f t="shared" si="21"/>
        <v>#REF!</v>
      </c>
      <c r="AH115" s="97" t="e">
        <f t="shared" si="22"/>
        <v>#REF!</v>
      </c>
      <c r="AI115" s="97" t="e">
        <f t="shared" si="23"/>
        <v>#REF!</v>
      </c>
      <c r="AJ115" s="97" t="e">
        <f t="shared" si="24"/>
        <v>#REF!</v>
      </c>
      <c r="AK115" s="97" t="e">
        <f t="shared" si="25"/>
        <v>#REF!</v>
      </c>
      <c r="AL115" s="97" t="e">
        <f t="shared" si="26"/>
        <v>#REF!</v>
      </c>
      <c r="AM115" s="97" t="e">
        <f t="shared" si="27"/>
        <v>#REF!</v>
      </c>
      <c r="AN115" s="97" t="e">
        <f t="shared" si="28"/>
        <v>#REF!</v>
      </c>
      <c r="AO115" s="97" t="e">
        <f t="shared" si="29"/>
        <v>#REF!</v>
      </c>
      <c r="AR115" s="100" t="e">
        <f t="shared" si="102"/>
        <v>#REF!</v>
      </c>
      <c r="AS115" s="97" t="e">
        <f t="shared" si="93"/>
        <v>#REF!</v>
      </c>
      <c r="AT115" s="97" t="e">
        <f t="shared" si="31"/>
        <v>#REF!</v>
      </c>
      <c r="AU115" s="75" t="e">
        <f t="shared" si="32"/>
        <v>#REF!</v>
      </c>
      <c r="AV115" s="92" t="e">
        <f t="shared" si="33"/>
        <v>#REF!</v>
      </c>
      <c r="AW115" s="92" t="e">
        <f t="shared" si="34"/>
        <v>#REF!</v>
      </c>
      <c r="AZ115" s="92" t="e">
        <f t="shared" si="35"/>
        <v>#REF!</v>
      </c>
      <c r="BA115" s="101">
        <f t="shared" si="103"/>
        <v>0</v>
      </c>
      <c r="BB115" s="92" t="e">
        <f t="shared" si="90"/>
        <v>#REF!</v>
      </c>
      <c r="BC115" s="92" t="e">
        <f t="shared" si="37"/>
        <v>#REF!</v>
      </c>
      <c r="BF115" s="92" t="e">
        <f t="shared" si="38"/>
        <v>#REF!</v>
      </c>
      <c r="BG115" s="92" t="e">
        <f t="shared" si="39"/>
        <v>#REF!</v>
      </c>
      <c r="BH115" s="92" t="e">
        <f t="shared" si="40"/>
        <v>#REF!</v>
      </c>
      <c r="BI115" s="92" t="e">
        <f t="shared" si="41"/>
        <v>#REF!</v>
      </c>
      <c r="BJ115" s="92" t="e">
        <f t="shared" si="42"/>
        <v>#REF!</v>
      </c>
      <c r="BK115" s="92" t="e">
        <f t="shared" si="43"/>
        <v>#REF!</v>
      </c>
      <c r="BL115" s="92" t="e">
        <f t="shared" si="44"/>
        <v>#REF!</v>
      </c>
      <c r="BM115" s="92" t="e">
        <f t="shared" si="45"/>
        <v>#REF!</v>
      </c>
      <c r="BN115" s="92" t="e">
        <f t="shared" si="46"/>
        <v>#REF!</v>
      </c>
      <c r="BO115" s="92" t="e">
        <f t="shared" si="47"/>
        <v>#REF!</v>
      </c>
      <c r="BP115" s="92" t="e">
        <f t="shared" si="48"/>
        <v>#REF!</v>
      </c>
      <c r="BQ115" s="92" t="e">
        <f t="shared" si="49"/>
        <v>#REF!</v>
      </c>
      <c r="BR115" s="92" t="e">
        <f t="shared" si="50"/>
        <v>#REF!</v>
      </c>
      <c r="BS115" s="92" t="e">
        <f t="shared" si="51"/>
        <v>#REF!</v>
      </c>
      <c r="BT115" s="92" t="e">
        <f t="shared" si="52"/>
        <v>#REF!</v>
      </c>
      <c r="BU115" s="92" t="e">
        <f t="shared" si="53"/>
        <v>#REF!</v>
      </c>
      <c r="BV115" s="92" t="e">
        <f t="shared" si="54"/>
        <v>#REF!</v>
      </c>
      <c r="BW115" s="92" t="e">
        <f t="shared" si="55"/>
        <v>#REF!</v>
      </c>
      <c r="BX115" s="92" t="e">
        <f t="shared" si="56"/>
        <v>#REF!</v>
      </c>
      <c r="BY115" s="92" t="e">
        <f t="shared" si="57"/>
        <v>#REF!</v>
      </c>
      <c r="CA115" s="176">
        <f>Registrace!A35</f>
        <v>26</v>
      </c>
      <c r="CB115" s="176" t="str">
        <f>Registrace!B35</f>
        <v>ml.ž U13</v>
      </c>
      <c r="CC115" s="176">
        <f>Registrace!C35</f>
        <v>57</v>
      </c>
      <c r="CD115" s="176" t="str">
        <f>Registrace!D35</f>
        <v>v.s.</v>
      </c>
      <c r="CE115" s="82" t="str">
        <f>Registrace!E35</f>
        <v>Švihra František</v>
      </c>
      <c r="CF115" s="82" t="str">
        <f>Registrace!F35</f>
        <v>N.Jič.</v>
      </c>
      <c r="CG115" s="176">
        <f>Registrace!G35</f>
        <v>2011</v>
      </c>
      <c r="CH115" s="92">
        <f t="shared" si="58"/>
        <v>3</v>
      </c>
      <c r="CI115" s="92">
        <f t="shared" si="59"/>
        <v>0</v>
      </c>
      <c r="CJ115" s="92">
        <f t="shared" si="80"/>
        <v>3</v>
      </c>
      <c r="CK115" s="92">
        <f>Registrace!CD35</f>
        <v>2</v>
      </c>
      <c r="CL115" s="92">
        <f t="shared" si="81"/>
        <v>10230570026</v>
      </c>
      <c r="CM115" s="92" t="e">
        <f t="shared" si="60"/>
        <v>#REF!</v>
      </c>
      <c r="CN115" s="92" t="e">
        <f t="shared" si="82"/>
        <v>#REF!</v>
      </c>
      <c r="CP115" s="92" t="e">
        <f t="shared" si="83"/>
        <v>#REF!</v>
      </c>
      <c r="CS115" s="92" t="e">
        <f t="shared" si="84"/>
        <v>#REF!</v>
      </c>
      <c r="CT115" s="92" t="e">
        <f t="shared" si="61"/>
        <v>#REF!</v>
      </c>
      <c r="CU115" s="92" t="e">
        <f t="shared" si="62"/>
        <v>#REF!</v>
      </c>
      <c r="CV115" s="92" t="e">
        <f t="shared" si="63"/>
        <v>#REF!</v>
      </c>
      <c r="CW115" s="167" t="e">
        <f t="shared" si="64"/>
        <v>#REF!</v>
      </c>
      <c r="CX115" s="167" t="e">
        <f t="shared" si="65"/>
        <v>#REF!</v>
      </c>
      <c r="CY115" s="92" t="e">
        <f t="shared" si="66"/>
        <v>#REF!</v>
      </c>
      <c r="CZ115" s="202" t="str">
        <f t="shared" si="85"/>
        <v/>
      </c>
      <c r="DA115" s="172" t="e">
        <f t="shared" si="91"/>
        <v>#REF!</v>
      </c>
      <c r="DC115" s="92" t="e">
        <f t="shared" si="67"/>
        <v>#REF!</v>
      </c>
      <c r="DD115" s="92">
        <f t="shared" si="68"/>
        <v>0</v>
      </c>
      <c r="DF115" s="171" t="str">
        <f t="shared" si="69"/>
        <v/>
      </c>
    </row>
    <row r="116" spans="1:110" ht="15.75">
      <c r="A116" s="168" t="e">
        <f t="shared" si="94"/>
        <v>#REF!</v>
      </c>
      <c r="B116" s="102" t="e">
        <f t="shared" si="95"/>
        <v>#REF!</v>
      </c>
      <c r="C116" s="102" t="e">
        <f t="shared" si="96"/>
        <v>#REF!</v>
      </c>
      <c r="D116" s="102" t="e">
        <f t="shared" si="97"/>
        <v>#REF!</v>
      </c>
      <c r="E116" s="191" t="e">
        <f t="shared" si="98"/>
        <v>#REF!</v>
      </c>
      <c r="F116" s="191" t="e">
        <f t="shared" si="99"/>
        <v>#REF!</v>
      </c>
      <c r="G116" s="102" t="e">
        <f t="shared" si="100"/>
        <v>#REF!</v>
      </c>
      <c r="H116" s="183"/>
      <c r="I116" s="99"/>
      <c r="J116" s="192" t="e">
        <f t="shared" si="86"/>
        <v>#REF!</v>
      </c>
      <c r="K116" s="74" t="e">
        <f t="shared" si="77"/>
        <v>#REF!</v>
      </c>
      <c r="L116" s="74" t="e">
        <f t="shared" si="8"/>
        <v>#REF!</v>
      </c>
      <c r="M116" s="97" t="e">
        <f t="shared" si="9"/>
        <v>#REF!</v>
      </c>
      <c r="N116" s="97" t="e">
        <f t="shared" si="10"/>
        <v>#REF!</v>
      </c>
      <c r="O116" s="97" t="e">
        <f t="shared" si="101"/>
        <v>#REF!</v>
      </c>
      <c r="P116" s="97" t="e">
        <f t="shared" si="92"/>
        <v>#REF!</v>
      </c>
      <c r="Q116" s="97" t="e">
        <f t="shared" si="78"/>
        <v>#REF!</v>
      </c>
      <c r="R116" s="97"/>
      <c r="S116" s="97">
        <f>Registrace!CD36</f>
        <v>2</v>
      </c>
      <c r="T116" s="97" t="e">
        <f t="shared" si="79"/>
        <v>#REF!</v>
      </c>
      <c r="U116" s="97" t="e">
        <f t="shared" si="12"/>
        <v>#REF!</v>
      </c>
      <c r="V116" s="97" t="e">
        <f t="shared" si="87"/>
        <v>#REF!</v>
      </c>
      <c r="W116" s="97" t="e">
        <f t="shared" si="13"/>
        <v>#REF!</v>
      </c>
      <c r="X116" s="97" t="e">
        <f t="shared" si="14"/>
        <v>#REF!</v>
      </c>
      <c r="Y116" s="97" t="e">
        <f t="shared" si="15"/>
        <v>#REF!</v>
      </c>
      <c r="Z116" s="97" t="e">
        <f t="shared" si="16"/>
        <v>#REF!</v>
      </c>
      <c r="AA116" s="97" t="e">
        <f t="shared" si="17"/>
        <v>#REF!</v>
      </c>
      <c r="AB116" s="97" t="e">
        <f t="shared" si="18"/>
        <v>#REF!</v>
      </c>
      <c r="AC116" s="97" t="e">
        <f t="shared" si="19"/>
        <v>#REF!</v>
      </c>
      <c r="AD116" s="97" t="e">
        <f t="shared" si="20"/>
        <v>#REF!</v>
      </c>
      <c r="AE116" s="97" t="e">
        <f t="shared" si="88"/>
        <v>#REF!</v>
      </c>
      <c r="AF116" s="97" t="e">
        <f t="shared" si="89"/>
        <v>#REF!</v>
      </c>
      <c r="AG116" s="97" t="e">
        <f t="shared" si="21"/>
        <v>#REF!</v>
      </c>
      <c r="AH116" s="97" t="e">
        <f t="shared" si="22"/>
        <v>#REF!</v>
      </c>
      <c r="AI116" s="97" t="e">
        <f t="shared" si="23"/>
        <v>#REF!</v>
      </c>
      <c r="AJ116" s="97" t="e">
        <f t="shared" si="24"/>
        <v>#REF!</v>
      </c>
      <c r="AK116" s="97" t="e">
        <f t="shared" si="25"/>
        <v>#REF!</v>
      </c>
      <c r="AL116" s="97" t="e">
        <f t="shared" si="26"/>
        <v>#REF!</v>
      </c>
      <c r="AM116" s="97" t="e">
        <f t="shared" si="27"/>
        <v>#REF!</v>
      </c>
      <c r="AN116" s="97" t="e">
        <f t="shared" si="28"/>
        <v>#REF!</v>
      </c>
      <c r="AO116" s="97" t="e">
        <f t="shared" si="29"/>
        <v>#REF!</v>
      </c>
      <c r="AR116" s="100" t="e">
        <f t="shared" si="102"/>
        <v>#REF!</v>
      </c>
      <c r="AS116" s="97" t="e">
        <f t="shared" si="93"/>
        <v>#REF!</v>
      </c>
      <c r="AT116" s="97" t="e">
        <f t="shared" si="31"/>
        <v>#REF!</v>
      </c>
      <c r="AU116" s="75" t="e">
        <f t="shared" si="32"/>
        <v>#REF!</v>
      </c>
      <c r="AV116" s="92" t="e">
        <f t="shared" si="33"/>
        <v>#REF!</v>
      </c>
      <c r="AW116" s="92" t="e">
        <f t="shared" si="34"/>
        <v>#REF!</v>
      </c>
      <c r="AZ116" s="92" t="e">
        <f t="shared" si="35"/>
        <v>#REF!</v>
      </c>
      <c r="BA116" s="101">
        <f t="shared" si="103"/>
        <v>0</v>
      </c>
      <c r="BB116" s="92" t="e">
        <f t="shared" si="90"/>
        <v>#REF!</v>
      </c>
      <c r="BC116" s="92" t="e">
        <f t="shared" si="37"/>
        <v>#REF!</v>
      </c>
      <c r="BF116" s="92" t="e">
        <f t="shared" si="38"/>
        <v>#REF!</v>
      </c>
      <c r="BG116" s="92" t="e">
        <f t="shared" si="39"/>
        <v>#REF!</v>
      </c>
      <c r="BH116" s="92" t="e">
        <f t="shared" si="40"/>
        <v>#REF!</v>
      </c>
      <c r="BI116" s="92" t="e">
        <f t="shared" si="41"/>
        <v>#REF!</v>
      </c>
      <c r="BJ116" s="92" t="e">
        <f t="shared" si="42"/>
        <v>#REF!</v>
      </c>
      <c r="BK116" s="92" t="e">
        <f t="shared" si="43"/>
        <v>#REF!</v>
      </c>
      <c r="BL116" s="92" t="e">
        <f t="shared" si="44"/>
        <v>#REF!</v>
      </c>
      <c r="BM116" s="92" t="e">
        <f t="shared" si="45"/>
        <v>#REF!</v>
      </c>
      <c r="BN116" s="92" t="e">
        <f t="shared" si="46"/>
        <v>#REF!</v>
      </c>
      <c r="BO116" s="92" t="e">
        <f t="shared" si="47"/>
        <v>#REF!</v>
      </c>
      <c r="BP116" s="92" t="e">
        <f t="shared" si="48"/>
        <v>#REF!</v>
      </c>
      <c r="BQ116" s="92" t="e">
        <f t="shared" si="49"/>
        <v>#REF!</v>
      </c>
      <c r="BR116" s="92" t="e">
        <f t="shared" si="50"/>
        <v>#REF!</v>
      </c>
      <c r="BS116" s="92" t="e">
        <f t="shared" si="51"/>
        <v>#REF!</v>
      </c>
      <c r="BT116" s="92" t="e">
        <f t="shared" si="52"/>
        <v>#REF!</v>
      </c>
      <c r="BU116" s="92" t="e">
        <f t="shared" si="53"/>
        <v>#REF!</v>
      </c>
      <c r="BV116" s="92" t="e">
        <f t="shared" si="54"/>
        <v>#REF!</v>
      </c>
      <c r="BW116" s="92" t="e">
        <f t="shared" si="55"/>
        <v>#REF!</v>
      </c>
      <c r="BX116" s="92" t="e">
        <f t="shared" si="56"/>
        <v>#REF!</v>
      </c>
      <c r="BY116" s="92" t="e">
        <f t="shared" si="57"/>
        <v>#REF!</v>
      </c>
      <c r="CA116" s="176">
        <f>Registrace!A36</f>
        <v>27</v>
      </c>
      <c r="CB116" s="176" t="str">
        <f>Registrace!B36</f>
        <v>ž-ml.ž WU13</v>
      </c>
      <c r="CC116" s="176">
        <f>Registrace!C36</f>
        <v>43</v>
      </c>
      <c r="CD116" s="176" t="str">
        <f>Registrace!D36</f>
        <v>v.s.</v>
      </c>
      <c r="CE116" s="82" t="str">
        <f>Registrace!E36</f>
        <v>Jančová Zuzana</v>
      </c>
      <c r="CF116" s="82" t="str">
        <f>Registrace!F36</f>
        <v>N.Jič.</v>
      </c>
      <c r="CG116" s="176">
        <f>Registrace!G36</f>
        <v>2011</v>
      </c>
      <c r="CH116" s="92">
        <f t="shared" si="58"/>
        <v>7</v>
      </c>
      <c r="CI116" s="92">
        <f t="shared" si="59"/>
        <v>0</v>
      </c>
      <c r="CJ116" s="92">
        <f t="shared" si="80"/>
        <v>7</v>
      </c>
      <c r="CK116" s="92">
        <f>Registrace!CD36</f>
        <v>2</v>
      </c>
      <c r="CL116" s="92">
        <f t="shared" si="81"/>
        <v>10270430027</v>
      </c>
      <c r="CM116" s="92" t="e">
        <f t="shared" si="60"/>
        <v>#REF!</v>
      </c>
      <c r="CN116" s="92" t="e">
        <f t="shared" si="82"/>
        <v>#REF!</v>
      </c>
      <c r="CP116" s="92" t="e">
        <f t="shared" si="83"/>
        <v>#REF!</v>
      </c>
      <c r="CS116" s="92" t="e">
        <f t="shared" si="84"/>
        <v>#REF!</v>
      </c>
      <c r="CT116" s="92" t="e">
        <f t="shared" si="61"/>
        <v>#REF!</v>
      </c>
      <c r="CU116" s="92" t="e">
        <f t="shared" si="62"/>
        <v>#REF!</v>
      </c>
      <c r="CV116" s="92" t="e">
        <f t="shared" si="63"/>
        <v>#REF!</v>
      </c>
      <c r="CW116" s="167" t="e">
        <f t="shared" si="64"/>
        <v>#REF!</v>
      </c>
      <c r="CX116" s="167" t="e">
        <f t="shared" si="65"/>
        <v>#REF!</v>
      </c>
      <c r="CY116" s="92" t="e">
        <f t="shared" si="66"/>
        <v>#REF!</v>
      </c>
      <c r="CZ116" s="202" t="str">
        <f t="shared" si="85"/>
        <v/>
      </c>
      <c r="DA116" s="172" t="e">
        <f t="shared" si="91"/>
        <v>#REF!</v>
      </c>
      <c r="DC116" s="92" t="e">
        <f t="shared" si="67"/>
        <v>#REF!</v>
      </c>
      <c r="DD116" s="92">
        <f t="shared" si="68"/>
        <v>0</v>
      </c>
      <c r="DF116" s="171" t="str">
        <f t="shared" si="69"/>
        <v/>
      </c>
    </row>
    <row r="117" spans="1:110" ht="15.75">
      <c r="A117" s="168" t="e">
        <f t="shared" si="94"/>
        <v>#REF!</v>
      </c>
      <c r="B117" s="102" t="e">
        <f t="shared" si="95"/>
        <v>#REF!</v>
      </c>
      <c r="C117" s="102" t="e">
        <f t="shared" si="96"/>
        <v>#REF!</v>
      </c>
      <c r="D117" s="102" t="e">
        <f t="shared" si="97"/>
        <v>#REF!</v>
      </c>
      <c r="E117" s="191" t="e">
        <f t="shared" si="98"/>
        <v>#REF!</v>
      </c>
      <c r="F117" s="191" t="e">
        <f t="shared" si="99"/>
        <v>#REF!</v>
      </c>
      <c r="G117" s="102" t="e">
        <f t="shared" si="100"/>
        <v>#REF!</v>
      </c>
      <c r="H117" s="183"/>
      <c r="I117" s="99"/>
      <c r="J117" s="192" t="e">
        <f t="shared" si="86"/>
        <v>#REF!</v>
      </c>
      <c r="K117" s="74" t="e">
        <f t="shared" si="77"/>
        <v>#REF!</v>
      </c>
      <c r="L117" s="74" t="e">
        <f t="shared" si="8"/>
        <v>#REF!</v>
      </c>
      <c r="M117" s="97" t="e">
        <f t="shared" si="9"/>
        <v>#REF!</v>
      </c>
      <c r="N117" s="97" t="e">
        <f t="shared" si="10"/>
        <v>#REF!</v>
      </c>
      <c r="O117" s="97" t="e">
        <f t="shared" si="101"/>
        <v>#REF!</v>
      </c>
      <c r="P117" s="97" t="e">
        <f t="shared" si="92"/>
        <v>#REF!</v>
      </c>
      <c r="Q117" s="97" t="e">
        <f t="shared" si="78"/>
        <v>#REF!</v>
      </c>
      <c r="R117" s="97"/>
      <c r="S117" s="97">
        <f>Registrace!CD37</f>
        <v>2</v>
      </c>
      <c r="T117" s="97" t="e">
        <f t="shared" si="79"/>
        <v>#REF!</v>
      </c>
      <c r="U117" s="97" t="e">
        <f t="shared" si="12"/>
        <v>#REF!</v>
      </c>
      <c r="V117" s="97" t="e">
        <f t="shared" si="87"/>
        <v>#REF!</v>
      </c>
      <c r="W117" s="97" t="e">
        <f t="shared" si="13"/>
        <v>#REF!</v>
      </c>
      <c r="X117" s="97" t="e">
        <f t="shared" si="14"/>
        <v>#REF!</v>
      </c>
      <c r="Y117" s="97" t="e">
        <f t="shared" si="15"/>
        <v>#REF!</v>
      </c>
      <c r="Z117" s="97" t="e">
        <f t="shared" si="16"/>
        <v>#REF!</v>
      </c>
      <c r="AA117" s="97" t="e">
        <f t="shared" si="17"/>
        <v>#REF!</v>
      </c>
      <c r="AB117" s="97" t="e">
        <f t="shared" si="18"/>
        <v>#REF!</v>
      </c>
      <c r="AC117" s="97" t="e">
        <f t="shared" si="19"/>
        <v>#REF!</v>
      </c>
      <c r="AD117" s="97" t="e">
        <f t="shared" si="20"/>
        <v>#REF!</v>
      </c>
      <c r="AE117" s="97" t="e">
        <f t="shared" si="88"/>
        <v>#REF!</v>
      </c>
      <c r="AF117" s="97" t="e">
        <f t="shared" si="89"/>
        <v>#REF!</v>
      </c>
      <c r="AG117" s="97" t="e">
        <f t="shared" si="21"/>
        <v>#REF!</v>
      </c>
      <c r="AH117" s="97" t="e">
        <f t="shared" si="22"/>
        <v>#REF!</v>
      </c>
      <c r="AI117" s="97" t="e">
        <f t="shared" si="23"/>
        <v>#REF!</v>
      </c>
      <c r="AJ117" s="97" t="e">
        <f t="shared" si="24"/>
        <v>#REF!</v>
      </c>
      <c r="AK117" s="97" t="e">
        <f t="shared" si="25"/>
        <v>#REF!</v>
      </c>
      <c r="AL117" s="97" t="e">
        <f t="shared" si="26"/>
        <v>#REF!</v>
      </c>
      <c r="AM117" s="97" t="e">
        <f t="shared" si="27"/>
        <v>#REF!</v>
      </c>
      <c r="AN117" s="97" t="e">
        <f t="shared" si="28"/>
        <v>#REF!</v>
      </c>
      <c r="AO117" s="97" t="e">
        <f t="shared" si="29"/>
        <v>#REF!</v>
      </c>
      <c r="AR117" s="100" t="e">
        <f t="shared" si="102"/>
        <v>#REF!</v>
      </c>
      <c r="AS117" s="97" t="e">
        <f t="shared" si="93"/>
        <v>#REF!</v>
      </c>
      <c r="AT117" s="97" t="e">
        <f t="shared" si="31"/>
        <v>#REF!</v>
      </c>
      <c r="AU117" s="75" t="e">
        <f t="shared" si="32"/>
        <v>#REF!</v>
      </c>
      <c r="AV117" s="92" t="e">
        <f t="shared" si="33"/>
        <v>#REF!</v>
      </c>
      <c r="AW117" s="92" t="e">
        <f t="shared" si="34"/>
        <v>#REF!</v>
      </c>
      <c r="AZ117" s="92" t="e">
        <f t="shared" si="35"/>
        <v>#REF!</v>
      </c>
      <c r="BA117" s="101">
        <f t="shared" si="103"/>
        <v>0</v>
      </c>
      <c r="BB117" s="92" t="e">
        <f t="shared" si="90"/>
        <v>#REF!</v>
      </c>
      <c r="BC117" s="92" t="e">
        <f t="shared" si="37"/>
        <v>#REF!</v>
      </c>
      <c r="BF117" s="92" t="e">
        <f t="shared" si="38"/>
        <v>#REF!</v>
      </c>
      <c r="BG117" s="92" t="e">
        <f t="shared" si="39"/>
        <v>#REF!</v>
      </c>
      <c r="BH117" s="92" t="e">
        <f t="shared" si="40"/>
        <v>#REF!</v>
      </c>
      <c r="BI117" s="92" t="e">
        <f t="shared" si="41"/>
        <v>#REF!</v>
      </c>
      <c r="BJ117" s="92" t="e">
        <f t="shared" si="42"/>
        <v>#REF!</v>
      </c>
      <c r="BK117" s="92" t="e">
        <f t="shared" si="43"/>
        <v>#REF!</v>
      </c>
      <c r="BL117" s="92" t="e">
        <f t="shared" si="44"/>
        <v>#REF!</v>
      </c>
      <c r="BM117" s="92" t="e">
        <f t="shared" si="45"/>
        <v>#REF!</v>
      </c>
      <c r="BN117" s="92" t="e">
        <f t="shared" si="46"/>
        <v>#REF!</v>
      </c>
      <c r="BO117" s="92" t="e">
        <f t="shared" si="47"/>
        <v>#REF!</v>
      </c>
      <c r="BP117" s="92" t="e">
        <f t="shared" si="48"/>
        <v>#REF!</v>
      </c>
      <c r="BQ117" s="92" t="e">
        <f t="shared" si="49"/>
        <v>#REF!</v>
      </c>
      <c r="BR117" s="92" t="e">
        <f t="shared" si="50"/>
        <v>#REF!</v>
      </c>
      <c r="BS117" s="92" t="e">
        <f t="shared" si="51"/>
        <v>#REF!</v>
      </c>
      <c r="BT117" s="92" t="e">
        <f t="shared" si="52"/>
        <v>#REF!</v>
      </c>
      <c r="BU117" s="92" t="e">
        <f t="shared" si="53"/>
        <v>#REF!</v>
      </c>
      <c r="BV117" s="92" t="e">
        <f t="shared" si="54"/>
        <v>#REF!</v>
      </c>
      <c r="BW117" s="92" t="e">
        <f t="shared" si="55"/>
        <v>#REF!</v>
      </c>
      <c r="BX117" s="92" t="e">
        <f t="shared" si="56"/>
        <v>#REF!</v>
      </c>
      <c r="BY117" s="92" t="e">
        <f t="shared" si="57"/>
        <v>#REF!</v>
      </c>
      <c r="CA117" s="176">
        <f>Registrace!A37</f>
        <v>28</v>
      </c>
      <c r="CB117" s="176" t="str">
        <f>Registrace!B37</f>
        <v>žák U15</v>
      </c>
      <c r="CC117" s="176">
        <f>Registrace!C37</f>
        <v>57</v>
      </c>
      <c r="CD117" s="176" t="str">
        <f>Registrace!D37</f>
        <v>v.s.</v>
      </c>
      <c r="CE117" s="82" t="str">
        <f>Registrace!E37</f>
        <v>Hantschel Tomáš</v>
      </c>
      <c r="CF117" s="82" t="str">
        <f>Registrace!F37</f>
        <v>N.Jič.</v>
      </c>
      <c r="CG117" s="176">
        <f>Registrace!G37</f>
        <v>2008</v>
      </c>
      <c r="CH117" s="92">
        <f t="shared" si="58"/>
        <v>4</v>
      </c>
      <c r="CI117" s="92">
        <f t="shared" si="59"/>
        <v>0</v>
      </c>
      <c r="CJ117" s="92">
        <f t="shared" si="80"/>
        <v>4</v>
      </c>
      <c r="CK117" s="92">
        <f>Registrace!CD37</f>
        <v>2</v>
      </c>
      <c r="CL117" s="92">
        <f t="shared" si="81"/>
        <v>10240570028</v>
      </c>
      <c r="CM117" s="92" t="e">
        <f t="shared" si="60"/>
        <v>#REF!</v>
      </c>
      <c r="CN117" s="92" t="e">
        <f t="shared" si="82"/>
        <v>#REF!</v>
      </c>
      <c r="CP117" s="92" t="e">
        <f t="shared" si="83"/>
        <v>#REF!</v>
      </c>
      <c r="CS117" s="92" t="e">
        <f t="shared" si="84"/>
        <v>#REF!</v>
      </c>
      <c r="CT117" s="92" t="e">
        <f t="shared" si="61"/>
        <v>#REF!</v>
      </c>
      <c r="CU117" s="92" t="e">
        <f t="shared" si="62"/>
        <v>#REF!</v>
      </c>
      <c r="CV117" s="92" t="e">
        <f t="shared" si="63"/>
        <v>#REF!</v>
      </c>
      <c r="CW117" s="167" t="e">
        <f t="shared" si="64"/>
        <v>#REF!</v>
      </c>
      <c r="CX117" s="167" t="e">
        <f t="shared" si="65"/>
        <v>#REF!</v>
      </c>
      <c r="CY117" s="92" t="e">
        <f t="shared" si="66"/>
        <v>#REF!</v>
      </c>
      <c r="CZ117" s="202" t="str">
        <f t="shared" si="85"/>
        <v/>
      </c>
      <c r="DA117" s="172" t="e">
        <f t="shared" si="91"/>
        <v>#REF!</v>
      </c>
      <c r="DC117" s="92" t="e">
        <f t="shared" si="67"/>
        <v>#REF!</v>
      </c>
      <c r="DD117" s="92">
        <f t="shared" si="68"/>
        <v>0</v>
      </c>
      <c r="DF117" s="171" t="str">
        <f t="shared" si="69"/>
        <v/>
      </c>
    </row>
    <row r="118" spans="1:110" ht="15.75">
      <c r="A118" s="168" t="e">
        <f t="shared" si="94"/>
        <v>#REF!</v>
      </c>
      <c r="B118" s="102" t="e">
        <f t="shared" si="95"/>
        <v>#REF!</v>
      </c>
      <c r="C118" s="102" t="e">
        <f t="shared" si="96"/>
        <v>#REF!</v>
      </c>
      <c r="D118" s="102" t="e">
        <f t="shared" si="97"/>
        <v>#REF!</v>
      </c>
      <c r="E118" s="191" t="e">
        <f t="shared" si="98"/>
        <v>#REF!</v>
      </c>
      <c r="F118" s="191" t="e">
        <f t="shared" si="99"/>
        <v>#REF!</v>
      </c>
      <c r="G118" s="102" t="e">
        <f t="shared" si="100"/>
        <v>#REF!</v>
      </c>
      <c r="H118" s="183"/>
      <c r="I118" s="99"/>
      <c r="J118" s="192" t="e">
        <f t="shared" si="86"/>
        <v>#REF!</v>
      </c>
      <c r="K118" s="74" t="e">
        <f t="shared" si="77"/>
        <v>#REF!</v>
      </c>
      <c r="L118" s="74" t="e">
        <f t="shared" si="8"/>
        <v>#REF!</v>
      </c>
      <c r="M118" s="97" t="e">
        <f t="shared" si="9"/>
        <v>#REF!</v>
      </c>
      <c r="N118" s="97" t="e">
        <f t="shared" si="10"/>
        <v>#REF!</v>
      </c>
      <c r="O118" s="97" t="e">
        <f t="shared" si="101"/>
        <v>#REF!</v>
      </c>
      <c r="P118" s="97" t="e">
        <f t="shared" si="92"/>
        <v>#REF!</v>
      </c>
      <c r="Q118" s="97" t="e">
        <f t="shared" si="78"/>
        <v>#REF!</v>
      </c>
      <c r="R118" s="97"/>
      <c r="S118" s="97">
        <f>Registrace!CD38</f>
        <v>2</v>
      </c>
      <c r="T118" s="97" t="e">
        <f t="shared" si="79"/>
        <v>#REF!</v>
      </c>
      <c r="U118" s="97" t="e">
        <f t="shared" si="12"/>
        <v>#REF!</v>
      </c>
      <c r="V118" s="97" t="e">
        <f t="shared" si="87"/>
        <v>#REF!</v>
      </c>
      <c r="W118" s="97" t="e">
        <f t="shared" si="13"/>
        <v>#REF!</v>
      </c>
      <c r="X118" s="97" t="e">
        <f t="shared" si="14"/>
        <v>#REF!</v>
      </c>
      <c r="Y118" s="97" t="e">
        <f t="shared" si="15"/>
        <v>#REF!</v>
      </c>
      <c r="Z118" s="97" t="e">
        <f t="shared" si="16"/>
        <v>#REF!</v>
      </c>
      <c r="AA118" s="97" t="e">
        <f t="shared" si="17"/>
        <v>#REF!</v>
      </c>
      <c r="AB118" s="97" t="e">
        <f t="shared" si="18"/>
        <v>#REF!</v>
      </c>
      <c r="AC118" s="97" t="e">
        <f t="shared" si="19"/>
        <v>#REF!</v>
      </c>
      <c r="AD118" s="97" t="e">
        <f t="shared" si="20"/>
        <v>#REF!</v>
      </c>
      <c r="AE118" s="97" t="e">
        <f t="shared" si="88"/>
        <v>#REF!</v>
      </c>
      <c r="AF118" s="97" t="e">
        <f t="shared" si="89"/>
        <v>#REF!</v>
      </c>
      <c r="AG118" s="97" t="e">
        <f t="shared" si="21"/>
        <v>#REF!</v>
      </c>
      <c r="AH118" s="97" t="e">
        <f t="shared" si="22"/>
        <v>#REF!</v>
      </c>
      <c r="AI118" s="97" t="e">
        <f t="shared" si="23"/>
        <v>#REF!</v>
      </c>
      <c r="AJ118" s="97" t="e">
        <f t="shared" si="24"/>
        <v>#REF!</v>
      </c>
      <c r="AK118" s="97" t="e">
        <f t="shared" si="25"/>
        <v>#REF!</v>
      </c>
      <c r="AL118" s="97" t="e">
        <f t="shared" si="26"/>
        <v>#REF!</v>
      </c>
      <c r="AM118" s="97" t="e">
        <f t="shared" si="27"/>
        <v>#REF!</v>
      </c>
      <c r="AN118" s="97" t="e">
        <f t="shared" si="28"/>
        <v>#REF!</v>
      </c>
      <c r="AO118" s="97" t="e">
        <f t="shared" si="29"/>
        <v>#REF!</v>
      </c>
      <c r="AR118" s="100" t="e">
        <f t="shared" si="102"/>
        <v>#REF!</v>
      </c>
      <c r="AS118" s="97" t="e">
        <f t="shared" si="93"/>
        <v>#REF!</v>
      </c>
      <c r="AT118" s="97" t="e">
        <f t="shared" si="31"/>
        <v>#REF!</v>
      </c>
      <c r="AU118" s="75" t="e">
        <f t="shared" si="32"/>
        <v>#REF!</v>
      </c>
      <c r="AV118" s="92" t="e">
        <f t="shared" si="33"/>
        <v>#REF!</v>
      </c>
      <c r="AW118" s="92" t="e">
        <f t="shared" si="34"/>
        <v>#REF!</v>
      </c>
      <c r="AZ118" s="92" t="e">
        <f t="shared" si="35"/>
        <v>#REF!</v>
      </c>
      <c r="BA118" s="101">
        <f t="shared" si="103"/>
        <v>0</v>
      </c>
      <c r="BB118" s="92" t="e">
        <f t="shared" si="90"/>
        <v>#REF!</v>
      </c>
      <c r="BC118" s="92" t="e">
        <f t="shared" si="37"/>
        <v>#REF!</v>
      </c>
      <c r="BF118" s="92" t="e">
        <f t="shared" si="38"/>
        <v>#REF!</v>
      </c>
      <c r="BG118" s="92" t="e">
        <f t="shared" si="39"/>
        <v>#REF!</v>
      </c>
      <c r="BH118" s="92" t="e">
        <f t="shared" si="40"/>
        <v>#REF!</v>
      </c>
      <c r="BI118" s="92" t="e">
        <f t="shared" si="41"/>
        <v>#REF!</v>
      </c>
      <c r="BJ118" s="92" t="e">
        <f t="shared" si="42"/>
        <v>#REF!</v>
      </c>
      <c r="BK118" s="92" t="e">
        <f t="shared" si="43"/>
        <v>#REF!</v>
      </c>
      <c r="BL118" s="92" t="e">
        <f t="shared" si="44"/>
        <v>#REF!</v>
      </c>
      <c r="BM118" s="92" t="e">
        <f t="shared" si="45"/>
        <v>#REF!</v>
      </c>
      <c r="BN118" s="92" t="e">
        <f t="shared" si="46"/>
        <v>#REF!</v>
      </c>
      <c r="BO118" s="92" t="e">
        <f t="shared" si="47"/>
        <v>#REF!</v>
      </c>
      <c r="BP118" s="92" t="e">
        <f t="shared" si="48"/>
        <v>#REF!</v>
      </c>
      <c r="BQ118" s="92" t="e">
        <f t="shared" si="49"/>
        <v>#REF!</v>
      </c>
      <c r="BR118" s="92" t="e">
        <f t="shared" si="50"/>
        <v>#REF!</v>
      </c>
      <c r="BS118" s="92" t="e">
        <f t="shared" si="51"/>
        <v>#REF!</v>
      </c>
      <c r="BT118" s="92" t="e">
        <f t="shared" si="52"/>
        <v>#REF!</v>
      </c>
      <c r="BU118" s="92" t="e">
        <f t="shared" si="53"/>
        <v>#REF!</v>
      </c>
      <c r="BV118" s="92" t="e">
        <f t="shared" si="54"/>
        <v>#REF!</v>
      </c>
      <c r="BW118" s="92" t="e">
        <f t="shared" si="55"/>
        <v>#REF!</v>
      </c>
      <c r="BX118" s="92" t="e">
        <f t="shared" si="56"/>
        <v>#REF!</v>
      </c>
      <c r="BY118" s="92" t="e">
        <f t="shared" si="57"/>
        <v>#REF!</v>
      </c>
      <c r="CA118" s="176">
        <f>Registrace!A38</f>
        <v>29</v>
      </c>
      <c r="CB118" s="176" t="str">
        <f>Registrace!B38</f>
        <v>kad U17</v>
      </c>
      <c r="CC118" s="176">
        <f>Registrace!C38</f>
        <v>55</v>
      </c>
      <c r="CD118" s="176" t="str">
        <f>Registrace!D38</f>
        <v>v.s.</v>
      </c>
      <c r="CE118" s="82" t="str">
        <f>Registrace!E38</f>
        <v>Timko Ladislav</v>
      </c>
      <c r="CF118" s="82" t="str">
        <f>Registrace!F38</f>
        <v>N.Jič.</v>
      </c>
      <c r="CG118" s="176">
        <f>Registrace!G38</f>
        <v>2007</v>
      </c>
      <c r="CH118" s="92">
        <f t="shared" si="58"/>
        <v>5</v>
      </c>
      <c r="CI118" s="92">
        <f t="shared" si="59"/>
        <v>0</v>
      </c>
      <c r="CJ118" s="92">
        <f t="shared" si="80"/>
        <v>5</v>
      </c>
      <c r="CK118" s="92">
        <f>Registrace!CD38</f>
        <v>2</v>
      </c>
      <c r="CL118" s="92">
        <f t="shared" si="81"/>
        <v>10250550029</v>
      </c>
      <c r="CM118" s="92" t="e">
        <f t="shared" si="60"/>
        <v>#REF!</v>
      </c>
      <c r="CN118" s="92" t="e">
        <f t="shared" si="82"/>
        <v>#REF!</v>
      </c>
      <c r="CP118" s="92" t="e">
        <f t="shared" si="83"/>
        <v>#REF!</v>
      </c>
      <c r="CS118" s="92" t="e">
        <f t="shared" si="84"/>
        <v>#REF!</v>
      </c>
      <c r="CT118" s="92" t="e">
        <f t="shared" si="61"/>
        <v>#REF!</v>
      </c>
      <c r="CU118" s="92" t="e">
        <f t="shared" si="62"/>
        <v>#REF!</v>
      </c>
      <c r="CV118" s="92" t="e">
        <f t="shared" si="63"/>
        <v>#REF!</v>
      </c>
      <c r="CW118" s="167" t="e">
        <f t="shared" si="64"/>
        <v>#REF!</v>
      </c>
      <c r="CX118" s="167" t="e">
        <f t="shared" si="65"/>
        <v>#REF!</v>
      </c>
      <c r="CY118" s="92" t="e">
        <f t="shared" si="66"/>
        <v>#REF!</v>
      </c>
      <c r="CZ118" s="202" t="str">
        <f t="shared" si="85"/>
        <v/>
      </c>
      <c r="DA118" s="172" t="e">
        <f t="shared" si="91"/>
        <v>#REF!</v>
      </c>
      <c r="DC118" s="92" t="e">
        <f t="shared" si="67"/>
        <v>#REF!</v>
      </c>
      <c r="DD118" s="92">
        <f t="shared" si="68"/>
        <v>0</v>
      </c>
      <c r="DF118" s="171" t="str">
        <f t="shared" si="69"/>
        <v/>
      </c>
    </row>
    <row r="119" spans="1:110" ht="15.75">
      <c r="A119" s="168" t="e">
        <f t="shared" si="94"/>
        <v>#REF!</v>
      </c>
      <c r="B119" s="102" t="e">
        <f t="shared" si="95"/>
        <v>#REF!</v>
      </c>
      <c r="C119" s="102" t="e">
        <f t="shared" si="96"/>
        <v>#REF!</v>
      </c>
      <c r="D119" s="102" t="e">
        <f t="shared" si="97"/>
        <v>#REF!</v>
      </c>
      <c r="E119" s="191" t="e">
        <f t="shared" si="98"/>
        <v>#REF!</v>
      </c>
      <c r="F119" s="191" t="e">
        <f t="shared" si="99"/>
        <v>#REF!</v>
      </c>
      <c r="G119" s="102" t="e">
        <f t="shared" si="100"/>
        <v>#REF!</v>
      </c>
      <c r="H119" s="183"/>
      <c r="I119" s="99"/>
      <c r="J119" s="192" t="e">
        <f t="shared" si="86"/>
        <v>#REF!</v>
      </c>
      <c r="K119" s="74" t="e">
        <f t="shared" si="77"/>
        <v>#REF!</v>
      </c>
      <c r="L119" s="74" t="e">
        <f t="shared" si="8"/>
        <v>#REF!</v>
      </c>
      <c r="M119" s="97" t="e">
        <f t="shared" si="9"/>
        <v>#REF!</v>
      </c>
      <c r="N119" s="97" t="e">
        <f t="shared" si="10"/>
        <v>#REF!</v>
      </c>
      <c r="O119" s="97" t="e">
        <f t="shared" si="101"/>
        <v>#REF!</v>
      </c>
      <c r="P119" s="97" t="e">
        <f t="shared" si="92"/>
        <v>#REF!</v>
      </c>
      <c r="Q119" s="97" t="e">
        <f t="shared" si="78"/>
        <v>#REF!</v>
      </c>
      <c r="R119" s="97"/>
      <c r="S119" s="97">
        <f>Registrace!CD39</f>
        <v>2</v>
      </c>
      <c r="T119" s="97" t="e">
        <f t="shared" si="79"/>
        <v>#REF!</v>
      </c>
      <c r="U119" s="97" t="e">
        <f t="shared" si="12"/>
        <v>#REF!</v>
      </c>
      <c r="V119" s="97" t="e">
        <f t="shared" si="87"/>
        <v>#REF!</v>
      </c>
      <c r="W119" s="97" t="e">
        <f t="shared" si="13"/>
        <v>#REF!</v>
      </c>
      <c r="X119" s="97" t="e">
        <f t="shared" si="14"/>
        <v>#REF!</v>
      </c>
      <c r="Y119" s="97" t="e">
        <f t="shared" si="15"/>
        <v>#REF!</v>
      </c>
      <c r="Z119" s="97" t="e">
        <f t="shared" si="16"/>
        <v>#REF!</v>
      </c>
      <c r="AA119" s="97" t="e">
        <f t="shared" si="17"/>
        <v>#REF!</v>
      </c>
      <c r="AB119" s="97" t="e">
        <f t="shared" si="18"/>
        <v>#REF!</v>
      </c>
      <c r="AC119" s="97" t="e">
        <f t="shared" si="19"/>
        <v>#REF!</v>
      </c>
      <c r="AD119" s="97" t="e">
        <f t="shared" si="20"/>
        <v>#REF!</v>
      </c>
      <c r="AE119" s="97" t="e">
        <f t="shared" si="88"/>
        <v>#REF!</v>
      </c>
      <c r="AF119" s="97" t="e">
        <f t="shared" si="89"/>
        <v>#REF!</v>
      </c>
      <c r="AG119" s="97" t="e">
        <f t="shared" si="21"/>
        <v>#REF!</v>
      </c>
      <c r="AH119" s="97" t="e">
        <f t="shared" si="22"/>
        <v>#REF!</v>
      </c>
      <c r="AI119" s="97" t="e">
        <f t="shared" si="23"/>
        <v>#REF!</v>
      </c>
      <c r="AJ119" s="97" t="e">
        <f t="shared" si="24"/>
        <v>#REF!</v>
      </c>
      <c r="AK119" s="97" t="e">
        <f t="shared" si="25"/>
        <v>#REF!</v>
      </c>
      <c r="AL119" s="97" t="e">
        <f t="shared" si="26"/>
        <v>#REF!</v>
      </c>
      <c r="AM119" s="97" t="e">
        <f t="shared" si="27"/>
        <v>#REF!</v>
      </c>
      <c r="AN119" s="97" t="e">
        <f t="shared" si="28"/>
        <v>#REF!</v>
      </c>
      <c r="AO119" s="97" t="e">
        <f t="shared" si="29"/>
        <v>#REF!</v>
      </c>
      <c r="AR119" s="100" t="e">
        <f t="shared" si="102"/>
        <v>#REF!</v>
      </c>
      <c r="AS119" s="97" t="e">
        <f t="shared" si="93"/>
        <v>#REF!</v>
      </c>
      <c r="AT119" s="97" t="e">
        <f t="shared" si="31"/>
        <v>#REF!</v>
      </c>
      <c r="AU119" s="75" t="e">
        <f t="shared" si="32"/>
        <v>#REF!</v>
      </c>
      <c r="AV119" s="92" t="e">
        <f t="shared" si="33"/>
        <v>#REF!</v>
      </c>
      <c r="AW119" s="92" t="e">
        <f t="shared" si="34"/>
        <v>#REF!</v>
      </c>
      <c r="AZ119" s="92" t="e">
        <f t="shared" si="35"/>
        <v>#REF!</v>
      </c>
      <c r="BA119" s="101">
        <f t="shared" si="103"/>
        <v>0</v>
      </c>
      <c r="BB119" s="92" t="e">
        <f t="shared" si="90"/>
        <v>#REF!</v>
      </c>
      <c r="BC119" s="92" t="e">
        <f t="shared" si="37"/>
        <v>#REF!</v>
      </c>
      <c r="BF119" s="92" t="e">
        <f t="shared" si="38"/>
        <v>#REF!</v>
      </c>
      <c r="BG119" s="92" t="e">
        <f t="shared" si="39"/>
        <v>#REF!</v>
      </c>
      <c r="BH119" s="92" t="e">
        <f t="shared" si="40"/>
        <v>#REF!</v>
      </c>
      <c r="BI119" s="92" t="e">
        <f t="shared" si="41"/>
        <v>#REF!</v>
      </c>
      <c r="BJ119" s="92" t="e">
        <f t="shared" si="42"/>
        <v>#REF!</v>
      </c>
      <c r="BK119" s="92" t="e">
        <f t="shared" si="43"/>
        <v>#REF!</v>
      </c>
      <c r="BL119" s="92" t="e">
        <f t="shared" si="44"/>
        <v>#REF!</v>
      </c>
      <c r="BM119" s="92" t="e">
        <f t="shared" si="45"/>
        <v>#REF!</v>
      </c>
      <c r="BN119" s="92" t="e">
        <f t="shared" si="46"/>
        <v>#REF!</v>
      </c>
      <c r="BO119" s="92" t="e">
        <f t="shared" si="47"/>
        <v>#REF!</v>
      </c>
      <c r="BP119" s="92" t="e">
        <f t="shared" si="48"/>
        <v>#REF!</v>
      </c>
      <c r="BQ119" s="92" t="e">
        <f t="shared" si="49"/>
        <v>#REF!</v>
      </c>
      <c r="BR119" s="92" t="e">
        <f t="shared" si="50"/>
        <v>#REF!</v>
      </c>
      <c r="BS119" s="92" t="e">
        <f t="shared" si="51"/>
        <v>#REF!</v>
      </c>
      <c r="BT119" s="92" t="e">
        <f t="shared" si="52"/>
        <v>#REF!</v>
      </c>
      <c r="BU119" s="92" t="e">
        <f t="shared" si="53"/>
        <v>#REF!</v>
      </c>
      <c r="BV119" s="92" t="e">
        <f t="shared" si="54"/>
        <v>#REF!</v>
      </c>
      <c r="BW119" s="92" t="e">
        <f t="shared" si="55"/>
        <v>#REF!</v>
      </c>
      <c r="BX119" s="92" t="e">
        <f t="shared" si="56"/>
        <v>#REF!</v>
      </c>
      <c r="BY119" s="92" t="e">
        <f t="shared" si="57"/>
        <v>#REF!</v>
      </c>
      <c r="CA119" s="176">
        <f>Registrace!A39</f>
        <v>30</v>
      </c>
      <c r="CB119" s="176" t="str">
        <f>Registrace!B39</f>
        <v>kad U17</v>
      </c>
      <c r="CC119" s="176">
        <f>Registrace!C39</f>
        <v>110</v>
      </c>
      <c r="CD119" s="176" t="str">
        <f>Registrace!D39</f>
        <v>v.s.</v>
      </c>
      <c r="CE119" s="82" t="str">
        <f>Registrace!E39</f>
        <v>Moravčík Marek</v>
      </c>
      <c r="CF119" s="82" t="str">
        <f>Registrace!F39</f>
        <v>N.Jič.</v>
      </c>
      <c r="CG119" s="176">
        <f>Registrace!G39</f>
        <v>2006</v>
      </c>
      <c r="CH119" s="92">
        <f t="shared" si="58"/>
        <v>5</v>
      </c>
      <c r="CI119" s="92">
        <f t="shared" si="59"/>
        <v>0</v>
      </c>
      <c r="CJ119" s="92">
        <f t="shared" si="80"/>
        <v>5</v>
      </c>
      <c r="CK119" s="92">
        <f>Registrace!CD39</f>
        <v>2</v>
      </c>
      <c r="CL119" s="92">
        <f t="shared" si="81"/>
        <v>10251100030</v>
      </c>
      <c r="CM119" s="92" t="e">
        <f t="shared" si="60"/>
        <v>#REF!</v>
      </c>
      <c r="CN119" s="92" t="e">
        <f t="shared" si="82"/>
        <v>#REF!</v>
      </c>
      <c r="CP119" s="92" t="e">
        <f t="shared" si="83"/>
        <v>#REF!</v>
      </c>
      <c r="CS119" s="92" t="e">
        <f t="shared" si="84"/>
        <v>#REF!</v>
      </c>
      <c r="CT119" s="92" t="e">
        <f t="shared" si="61"/>
        <v>#REF!</v>
      </c>
      <c r="CU119" s="92" t="e">
        <f t="shared" si="62"/>
        <v>#REF!</v>
      </c>
      <c r="CV119" s="92" t="e">
        <f t="shared" si="63"/>
        <v>#REF!</v>
      </c>
      <c r="CW119" s="167" t="e">
        <f t="shared" si="64"/>
        <v>#REF!</v>
      </c>
      <c r="CX119" s="167" t="e">
        <f t="shared" si="65"/>
        <v>#REF!</v>
      </c>
      <c r="CY119" s="92" t="e">
        <f t="shared" si="66"/>
        <v>#REF!</v>
      </c>
      <c r="CZ119" s="202" t="str">
        <f t="shared" si="85"/>
        <v/>
      </c>
      <c r="DA119" s="172" t="e">
        <f t="shared" si="91"/>
        <v>#REF!</v>
      </c>
      <c r="DC119" s="92" t="e">
        <f t="shared" si="67"/>
        <v>#REF!</v>
      </c>
      <c r="DD119" s="92">
        <f t="shared" si="68"/>
        <v>0</v>
      </c>
      <c r="DF119" s="171" t="str">
        <f t="shared" si="69"/>
        <v/>
      </c>
    </row>
    <row r="120" spans="1:110" ht="15.75">
      <c r="A120" s="168" t="e">
        <f t="shared" si="94"/>
        <v>#REF!</v>
      </c>
      <c r="B120" s="102" t="e">
        <f t="shared" si="95"/>
        <v>#REF!</v>
      </c>
      <c r="C120" s="102" t="e">
        <f t="shared" si="96"/>
        <v>#REF!</v>
      </c>
      <c r="D120" s="102" t="e">
        <f t="shared" si="97"/>
        <v>#REF!</v>
      </c>
      <c r="E120" s="191" t="e">
        <f t="shared" si="98"/>
        <v>#REF!</v>
      </c>
      <c r="F120" s="191" t="e">
        <f t="shared" si="99"/>
        <v>#REF!</v>
      </c>
      <c r="G120" s="102" t="e">
        <f t="shared" si="100"/>
        <v>#REF!</v>
      </c>
      <c r="H120" s="183"/>
      <c r="I120" s="99"/>
      <c r="J120" s="192" t="e">
        <f t="shared" si="86"/>
        <v>#REF!</v>
      </c>
      <c r="K120" s="74" t="e">
        <f t="shared" si="77"/>
        <v>#REF!</v>
      </c>
      <c r="L120" s="74" t="e">
        <f t="shared" si="8"/>
        <v>#REF!</v>
      </c>
      <c r="M120" s="97" t="e">
        <f t="shared" si="9"/>
        <v>#REF!</v>
      </c>
      <c r="N120" s="97" t="e">
        <f t="shared" si="10"/>
        <v>#REF!</v>
      </c>
      <c r="O120" s="97" t="e">
        <f t="shared" si="101"/>
        <v>#REF!</v>
      </c>
      <c r="P120" s="97" t="e">
        <f t="shared" si="92"/>
        <v>#REF!</v>
      </c>
      <c r="Q120" s="97" t="e">
        <f t="shared" si="78"/>
        <v>#REF!</v>
      </c>
      <c r="R120" s="97"/>
      <c r="S120" s="97">
        <f>Registrace!CD40</f>
        <v>2</v>
      </c>
      <c r="T120" s="97" t="e">
        <f t="shared" si="79"/>
        <v>#REF!</v>
      </c>
      <c r="U120" s="97" t="e">
        <f t="shared" si="12"/>
        <v>#REF!</v>
      </c>
      <c r="V120" s="97" t="e">
        <f t="shared" si="87"/>
        <v>#REF!</v>
      </c>
      <c r="W120" s="97" t="e">
        <f t="shared" si="13"/>
        <v>#REF!</v>
      </c>
      <c r="X120" s="97" t="e">
        <f t="shared" si="14"/>
        <v>#REF!</v>
      </c>
      <c r="Y120" s="97" t="e">
        <f t="shared" si="15"/>
        <v>#REF!</v>
      </c>
      <c r="Z120" s="97" t="e">
        <f t="shared" si="16"/>
        <v>#REF!</v>
      </c>
      <c r="AA120" s="97" t="e">
        <f t="shared" si="17"/>
        <v>#REF!</v>
      </c>
      <c r="AB120" s="97" t="e">
        <f t="shared" si="18"/>
        <v>#REF!</v>
      </c>
      <c r="AC120" s="97" t="e">
        <f t="shared" si="19"/>
        <v>#REF!</v>
      </c>
      <c r="AD120" s="97" t="e">
        <f t="shared" si="20"/>
        <v>#REF!</v>
      </c>
      <c r="AE120" s="97" t="e">
        <f t="shared" si="88"/>
        <v>#REF!</v>
      </c>
      <c r="AF120" s="97" t="e">
        <f t="shared" si="89"/>
        <v>#REF!</v>
      </c>
      <c r="AG120" s="97" t="e">
        <f t="shared" si="21"/>
        <v>#REF!</v>
      </c>
      <c r="AH120" s="97" t="e">
        <f t="shared" si="22"/>
        <v>#REF!</v>
      </c>
      <c r="AI120" s="97" t="e">
        <f t="shared" si="23"/>
        <v>#REF!</v>
      </c>
      <c r="AJ120" s="97" t="e">
        <f t="shared" si="24"/>
        <v>#REF!</v>
      </c>
      <c r="AK120" s="97" t="e">
        <f t="shared" si="25"/>
        <v>#REF!</v>
      </c>
      <c r="AL120" s="97" t="e">
        <f t="shared" si="26"/>
        <v>#REF!</v>
      </c>
      <c r="AM120" s="97" t="e">
        <f t="shared" si="27"/>
        <v>#REF!</v>
      </c>
      <c r="AN120" s="97" t="e">
        <f t="shared" si="28"/>
        <v>#REF!</v>
      </c>
      <c r="AO120" s="97" t="e">
        <f t="shared" si="29"/>
        <v>#REF!</v>
      </c>
      <c r="AR120" s="100" t="e">
        <f t="shared" si="102"/>
        <v>#REF!</v>
      </c>
      <c r="AS120" s="97" t="e">
        <f t="shared" si="93"/>
        <v>#REF!</v>
      </c>
      <c r="AT120" s="97" t="e">
        <f t="shared" si="31"/>
        <v>#REF!</v>
      </c>
      <c r="AU120" s="75" t="e">
        <f t="shared" si="32"/>
        <v>#REF!</v>
      </c>
      <c r="AV120" s="92" t="e">
        <f t="shared" si="33"/>
        <v>#REF!</v>
      </c>
      <c r="AW120" s="92" t="e">
        <f t="shared" si="34"/>
        <v>#REF!</v>
      </c>
      <c r="AZ120" s="92" t="e">
        <f t="shared" si="35"/>
        <v>#REF!</v>
      </c>
      <c r="BA120" s="101">
        <f t="shared" si="103"/>
        <v>0</v>
      </c>
      <c r="BB120" s="92" t="e">
        <f t="shared" si="90"/>
        <v>#REF!</v>
      </c>
      <c r="BC120" s="92" t="e">
        <f t="shared" si="37"/>
        <v>#REF!</v>
      </c>
      <c r="BF120" s="92" t="e">
        <f t="shared" si="38"/>
        <v>#REF!</v>
      </c>
      <c r="BG120" s="92" t="e">
        <f t="shared" si="39"/>
        <v>#REF!</v>
      </c>
      <c r="BH120" s="92" t="e">
        <f t="shared" si="40"/>
        <v>#REF!</v>
      </c>
      <c r="BI120" s="92" t="e">
        <f t="shared" si="41"/>
        <v>#REF!</v>
      </c>
      <c r="BJ120" s="92" t="e">
        <f t="shared" si="42"/>
        <v>#REF!</v>
      </c>
      <c r="BK120" s="92" t="e">
        <f t="shared" si="43"/>
        <v>#REF!</v>
      </c>
      <c r="BL120" s="92" t="e">
        <f t="shared" si="44"/>
        <v>#REF!</v>
      </c>
      <c r="BM120" s="92" t="e">
        <f t="shared" si="45"/>
        <v>#REF!</v>
      </c>
      <c r="BN120" s="92" t="e">
        <f t="shared" si="46"/>
        <v>#REF!</v>
      </c>
      <c r="BO120" s="92" t="e">
        <f t="shared" si="47"/>
        <v>#REF!</v>
      </c>
      <c r="BP120" s="92" t="e">
        <f t="shared" si="48"/>
        <v>#REF!</v>
      </c>
      <c r="BQ120" s="92" t="e">
        <f t="shared" si="49"/>
        <v>#REF!</v>
      </c>
      <c r="BR120" s="92" t="e">
        <f t="shared" si="50"/>
        <v>#REF!</v>
      </c>
      <c r="BS120" s="92" t="e">
        <f t="shared" si="51"/>
        <v>#REF!</v>
      </c>
      <c r="BT120" s="92" t="e">
        <f t="shared" si="52"/>
        <v>#REF!</v>
      </c>
      <c r="BU120" s="92" t="e">
        <f t="shared" si="53"/>
        <v>#REF!</v>
      </c>
      <c r="BV120" s="92" t="e">
        <f t="shared" si="54"/>
        <v>#REF!</v>
      </c>
      <c r="BW120" s="92" t="e">
        <f t="shared" si="55"/>
        <v>#REF!</v>
      </c>
      <c r="BX120" s="92" t="e">
        <f t="shared" si="56"/>
        <v>#REF!</v>
      </c>
      <c r="BY120" s="92" t="e">
        <f t="shared" si="57"/>
        <v>#REF!</v>
      </c>
      <c r="CA120" s="176">
        <f>Registrace!A40</f>
        <v>31</v>
      </c>
      <c r="CB120" s="176" t="str">
        <f>Registrace!B40</f>
        <v>jun U20</v>
      </c>
      <c r="CC120" s="176">
        <f>Registrace!C40</f>
        <v>79</v>
      </c>
      <c r="CD120" s="176" t="str">
        <f>Registrace!D40</f>
        <v>v.s.</v>
      </c>
      <c r="CE120" s="82" t="str">
        <f>Registrace!E40</f>
        <v>Pírek Jan</v>
      </c>
      <c r="CF120" s="82" t="str">
        <f>Registrace!F40</f>
        <v>N.Jič.</v>
      </c>
      <c r="CG120" s="176">
        <f>Registrace!G40</f>
        <v>2004</v>
      </c>
      <c r="CH120" s="92">
        <f t="shared" si="58"/>
        <v>6</v>
      </c>
      <c r="CI120" s="92">
        <f t="shared" si="59"/>
        <v>0</v>
      </c>
      <c r="CJ120" s="92">
        <f t="shared" si="80"/>
        <v>6</v>
      </c>
      <c r="CK120" s="92">
        <f>Registrace!CD40</f>
        <v>2</v>
      </c>
      <c r="CL120" s="92">
        <f t="shared" si="81"/>
        <v>10260790031</v>
      </c>
      <c r="CM120" s="92" t="e">
        <f t="shared" si="60"/>
        <v>#REF!</v>
      </c>
      <c r="CN120" s="92" t="e">
        <f t="shared" si="82"/>
        <v>#REF!</v>
      </c>
      <c r="CP120" s="92" t="e">
        <f t="shared" si="83"/>
        <v>#REF!</v>
      </c>
      <c r="CS120" s="92" t="e">
        <f t="shared" si="84"/>
        <v>#REF!</v>
      </c>
      <c r="CT120" s="92" t="e">
        <f t="shared" si="61"/>
        <v>#REF!</v>
      </c>
      <c r="CU120" s="92" t="e">
        <f t="shared" si="62"/>
        <v>#REF!</v>
      </c>
      <c r="CV120" s="92" t="e">
        <f t="shared" si="63"/>
        <v>#REF!</v>
      </c>
      <c r="CW120" s="167" t="e">
        <f t="shared" si="64"/>
        <v>#REF!</v>
      </c>
      <c r="CX120" s="167" t="e">
        <f t="shared" si="65"/>
        <v>#REF!</v>
      </c>
      <c r="CY120" s="92" t="e">
        <f t="shared" si="66"/>
        <v>#REF!</v>
      </c>
      <c r="CZ120" s="202" t="str">
        <f t="shared" si="85"/>
        <v/>
      </c>
      <c r="DA120" s="172" t="e">
        <f t="shared" si="91"/>
        <v>#REF!</v>
      </c>
      <c r="DC120" s="92" t="e">
        <f t="shared" si="67"/>
        <v>#REF!</v>
      </c>
      <c r="DD120" s="92">
        <f t="shared" si="68"/>
        <v>0</v>
      </c>
      <c r="DF120" s="171" t="str">
        <f t="shared" si="69"/>
        <v/>
      </c>
    </row>
    <row r="121" spans="1:110" ht="15.75">
      <c r="A121" s="168" t="e">
        <f t="shared" si="94"/>
        <v>#REF!</v>
      </c>
      <c r="B121" s="102" t="e">
        <f t="shared" si="95"/>
        <v>#REF!</v>
      </c>
      <c r="C121" s="102" t="e">
        <f t="shared" si="96"/>
        <v>#REF!</v>
      </c>
      <c r="D121" s="102" t="e">
        <f t="shared" si="97"/>
        <v>#REF!</v>
      </c>
      <c r="E121" s="191" t="e">
        <f t="shared" si="98"/>
        <v>#REF!</v>
      </c>
      <c r="F121" s="191" t="e">
        <f t="shared" si="99"/>
        <v>#REF!</v>
      </c>
      <c r="G121" s="102" t="e">
        <f t="shared" si="100"/>
        <v>#REF!</v>
      </c>
      <c r="H121" s="183"/>
      <c r="I121" s="99"/>
      <c r="J121" s="192" t="e">
        <f t="shared" si="86"/>
        <v>#REF!</v>
      </c>
      <c r="K121" s="74" t="e">
        <f t="shared" si="77"/>
        <v>#REF!</v>
      </c>
      <c r="L121" s="74" t="e">
        <f t="shared" si="8"/>
        <v>#REF!</v>
      </c>
      <c r="M121" s="97" t="e">
        <f t="shared" si="9"/>
        <v>#REF!</v>
      </c>
      <c r="N121" s="97" t="e">
        <f t="shared" si="10"/>
        <v>#REF!</v>
      </c>
      <c r="O121" s="97" t="e">
        <f t="shared" si="101"/>
        <v>#REF!</v>
      </c>
      <c r="P121" s="97" t="e">
        <f t="shared" si="92"/>
        <v>#REF!</v>
      </c>
      <c r="Q121" s="97" t="e">
        <f t="shared" si="78"/>
        <v>#REF!</v>
      </c>
      <c r="R121" s="97"/>
      <c r="S121" s="97">
        <f>Registrace!CD41</f>
        <v>2</v>
      </c>
      <c r="T121" s="97" t="e">
        <f t="shared" si="79"/>
        <v>#REF!</v>
      </c>
      <c r="U121" s="97" t="e">
        <f t="shared" si="12"/>
        <v>#REF!</v>
      </c>
      <c r="V121" s="97" t="e">
        <f t="shared" si="87"/>
        <v>#REF!</v>
      </c>
      <c r="W121" s="97" t="e">
        <f t="shared" si="13"/>
        <v>#REF!</v>
      </c>
      <c r="X121" s="97" t="e">
        <f t="shared" si="14"/>
        <v>#REF!</v>
      </c>
      <c r="Y121" s="97" t="e">
        <f t="shared" si="15"/>
        <v>#REF!</v>
      </c>
      <c r="Z121" s="97" t="e">
        <f t="shared" si="16"/>
        <v>#REF!</v>
      </c>
      <c r="AA121" s="97" t="e">
        <f t="shared" si="17"/>
        <v>#REF!</v>
      </c>
      <c r="AB121" s="97" t="e">
        <f t="shared" si="18"/>
        <v>#REF!</v>
      </c>
      <c r="AC121" s="97" t="e">
        <f t="shared" si="19"/>
        <v>#REF!</v>
      </c>
      <c r="AD121" s="97" t="e">
        <f t="shared" si="20"/>
        <v>#REF!</v>
      </c>
      <c r="AE121" s="97" t="e">
        <f t="shared" si="88"/>
        <v>#REF!</v>
      </c>
      <c r="AF121" s="97" t="e">
        <f t="shared" si="89"/>
        <v>#REF!</v>
      </c>
      <c r="AG121" s="97" t="e">
        <f t="shared" si="21"/>
        <v>#REF!</v>
      </c>
      <c r="AH121" s="97" t="e">
        <f t="shared" si="22"/>
        <v>#REF!</v>
      </c>
      <c r="AI121" s="97" t="e">
        <f t="shared" si="23"/>
        <v>#REF!</v>
      </c>
      <c r="AJ121" s="97" t="e">
        <f t="shared" si="24"/>
        <v>#REF!</v>
      </c>
      <c r="AK121" s="97" t="e">
        <f t="shared" si="25"/>
        <v>#REF!</v>
      </c>
      <c r="AL121" s="97" t="e">
        <f t="shared" si="26"/>
        <v>#REF!</v>
      </c>
      <c r="AM121" s="97" t="e">
        <f t="shared" si="27"/>
        <v>#REF!</v>
      </c>
      <c r="AN121" s="97" t="e">
        <f t="shared" si="28"/>
        <v>#REF!</v>
      </c>
      <c r="AO121" s="97" t="e">
        <f t="shared" si="29"/>
        <v>#REF!</v>
      </c>
      <c r="AR121" s="100" t="e">
        <f t="shared" si="102"/>
        <v>#REF!</v>
      </c>
      <c r="AS121" s="97" t="e">
        <f t="shared" si="93"/>
        <v>#REF!</v>
      </c>
      <c r="AT121" s="97" t="e">
        <f t="shared" si="31"/>
        <v>#REF!</v>
      </c>
      <c r="AU121" s="75" t="e">
        <f t="shared" si="32"/>
        <v>#REF!</v>
      </c>
      <c r="AV121" s="92" t="e">
        <f t="shared" si="33"/>
        <v>#REF!</v>
      </c>
      <c r="AW121" s="92" t="e">
        <f t="shared" si="34"/>
        <v>#REF!</v>
      </c>
      <c r="AZ121" s="92" t="e">
        <f t="shared" si="35"/>
        <v>#REF!</v>
      </c>
      <c r="BA121" s="101">
        <f t="shared" si="103"/>
        <v>0</v>
      </c>
      <c r="BB121" s="92" t="e">
        <f t="shared" si="90"/>
        <v>#REF!</v>
      </c>
      <c r="BC121" s="92" t="e">
        <f t="shared" si="37"/>
        <v>#REF!</v>
      </c>
      <c r="BF121" s="92" t="e">
        <f t="shared" si="38"/>
        <v>#REF!</v>
      </c>
      <c r="BG121" s="92" t="e">
        <f t="shared" si="39"/>
        <v>#REF!</v>
      </c>
      <c r="BH121" s="92" t="e">
        <f t="shared" si="40"/>
        <v>#REF!</v>
      </c>
      <c r="BI121" s="92" t="e">
        <f t="shared" si="41"/>
        <v>#REF!</v>
      </c>
      <c r="BJ121" s="92" t="e">
        <f t="shared" si="42"/>
        <v>#REF!</v>
      </c>
      <c r="BK121" s="92" t="e">
        <f t="shared" si="43"/>
        <v>#REF!</v>
      </c>
      <c r="BL121" s="92" t="e">
        <f t="shared" si="44"/>
        <v>#REF!</v>
      </c>
      <c r="BM121" s="92" t="e">
        <f t="shared" si="45"/>
        <v>#REF!</v>
      </c>
      <c r="BN121" s="92" t="e">
        <f t="shared" si="46"/>
        <v>#REF!</v>
      </c>
      <c r="BO121" s="92" t="e">
        <f t="shared" si="47"/>
        <v>#REF!</v>
      </c>
      <c r="BP121" s="92" t="e">
        <f t="shared" si="48"/>
        <v>#REF!</v>
      </c>
      <c r="BQ121" s="92" t="e">
        <f t="shared" si="49"/>
        <v>#REF!</v>
      </c>
      <c r="BR121" s="92" t="e">
        <f t="shared" si="50"/>
        <v>#REF!</v>
      </c>
      <c r="BS121" s="92" t="e">
        <f t="shared" si="51"/>
        <v>#REF!</v>
      </c>
      <c r="BT121" s="92" t="e">
        <f t="shared" si="52"/>
        <v>#REF!</v>
      </c>
      <c r="BU121" s="92" t="e">
        <f t="shared" si="53"/>
        <v>#REF!</v>
      </c>
      <c r="BV121" s="92" t="e">
        <f t="shared" si="54"/>
        <v>#REF!</v>
      </c>
      <c r="BW121" s="92" t="e">
        <f t="shared" si="55"/>
        <v>#REF!</v>
      </c>
      <c r="BX121" s="92" t="e">
        <f t="shared" si="56"/>
        <v>#REF!</v>
      </c>
      <c r="BY121" s="92" t="e">
        <f t="shared" si="57"/>
        <v>#REF!</v>
      </c>
      <c r="CA121" s="176">
        <f>Registrace!A41</f>
        <v>32</v>
      </c>
      <c r="CB121" s="176" t="str">
        <f>Registrace!B41</f>
        <v>jun U20</v>
      </c>
      <c r="CC121" s="176">
        <f>Registrace!C41</f>
        <v>79</v>
      </c>
      <c r="CD121" s="176" t="str">
        <f>Registrace!D41</f>
        <v>v.s.</v>
      </c>
      <c r="CE121" s="82" t="str">
        <f>Registrace!E41</f>
        <v>Tran Lukáš</v>
      </c>
      <c r="CF121" s="82" t="str">
        <f>Registrace!F41</f>
        <v>N.Jič.</v>
      </c>
      <c r="CG121" s="176">
        <f>Registrace!G41</f>
        <v>2004</v>
      </c>
      <c r="CH121" s="92">
        <f t="shared" si="58"/>
        <v>6</v>
      </c>
      <c r="CI121" s="92">
        <f t="shared" si="59"/>
        <v>0</v>
      </c>
      <c r="CJ121" s="92">
        <f t="shared" si="80"/>
        <v>6</v>
      </c>
      <c r="CK121" s="92">
        <f>Registrace!CD41</f>
        <v>2</v>
      </c>
      <c r="CL121" s="92">
        <f t="shared" si="81"/>
        <v>10260790032</v>
      </c>
      <c r="CM121" s="92" t="e">
        <f t="shared" si="60"/>
        <v>#REF!</v>
      </c>
      <c r="CN121" s="92" t="e">
        <f t="shared" si="82"/>
        <v>#REF!</v>
      </c>
      <c r="CP121" s="92" t="e">
        <f t="shared" si="83"/>
        <v>#REF!</v>
      </c>
      <c r="CS121" s="92" t="e">
        <f t="shared" si="84"/>
        <v>#REF!</v>
      </c>
      <c r="CT121" s="92" t="e">
        <f t="shared" si="61"/>
        <v>#REF!</v>
      </c>
      <c r="CU121" s="92" t="e">
        <f t="shared" si="62"/>
        <v>#REF!</v>
      </c>
      <c r="CV121" s="92" t="e">
        <f t="shared" si="63"/>
        <v>#REF!</v>
      </c>
      <c r="CW121" s="167" t="e">
        <f t="shared" si="64"/>
        <v>#REF!</v>
      </c>
      <c r="CX121" s="167" t="e">
        <f t="shared" si="65"/>
        <v>#REF!</v>
      </c>
      <c r="CY121" s="92" t="e">
        <f t="shared" si="66"/>
        <v>#REF!</v>
      </c>
      <c r="CZ121" s="202" t="str">
        <f t="shared" si="85"/>
        <v/>
      </c>
      <c r="DA121" s="172" t="e">
        <f t="shared" si="91"/>
        <v>#REF!</v>
      </c>
      <c r="DC121" s="92" t="e">
        <f t="shared" si="67"/>
        <v>#REF!</v>
      </c>
      <c r="DD121" s="92">
        <f t="shared" si="68"/>
        <v>0</v>
      </c>
      <c r="DF121" s="171" t="str">
        <f t="shared" si="69"/>
        <v/>
      </c>
    </row>
    <row r="122" spans="1:110" ht="15.75">
      <c r="A122" s="168" t="e">
        <f t="shared" si="94"/>
        <v>#REF!</v>
      </c>
      <c r="B122" s="102" t="e">
        <f t="shared" si="95"/>
        <v>#REF!</v>
      </c>
      <c r="C122" s="102" t="e">
        <f t="shared" si="96"/>
        <v>#REF!</v>
      </c>
      <c r="D122" s="102" t="e">
        <f t="shared" si="97"/>
        <v>#REF!</v>
      </c>
      <c r="E122" s="191" t="e">
        <f t="shared" si="98"/>
        <v>#REF!</v>
      </c>
      <c r="F122" s="191" t="e">
        <f t="shared" si="99"/>
        <v>#REF!</v>
      </c>
      <c r="G122" s="102" t="e">
        <f t="shared" si="100"/>
        <v>#REF!</v>
      </c>
      <c r="H122" s="183"/>
      <c r="I122" s="99"/>
      <c r="J122" s="192" t="e">
        <f t="shared" si="86"/>
        <v>#REF!</v>
      </c>
      <c r="K122" s="74" t="e">
        <f t="shared" si="77"/>
        <v>#REF!</v>
      </c>
      <c r="L122" s="74" t="e">
        <f t="shared" si="8"/>
        <v>#REF!</v>
      </c>
      <c r="M122" s="97" t="e">
        <f t="shared" si="9"/>
        <v>#REF!</v>
      </c>
      <c r="N122" s="97" t="e">
        <f t="shared" si="10"/>
        <v>#REF!</v>
      </c>
      <c r="O122" s="97" t="e">
        <f t="shared" si="101"/>
        <v>#REF!</v>
      </c>
      <c r="P122" s="97" t="e">
        <f t="shared" si="92"/>
        <v>#REF!</v>
      </c>
      <c r="Q122" s="97" t="e">
        <f t="shared" si="78"/>
        <v>#REF!</v>
      </c>
      <c r="R122" s="97"/>
      <c r="S122" s="97">
        <f>Registrace!CD42</f>
        <v>2</v>
      </c>
      <c r="T122" s="97" t="e">
        <f t="shared" si="79"/>
        <v>#REF!</v>
      </c>
      <c r="U122" s="97" t="e">
        <f t="shared" si="12"/>
        <v>#REF!</v>
      </c>
      <c r="V122" s="97" t="e">
        <f t="shared" si="87"/>
        <v>#REF!</v>
      </c>
      <c r="W122" s="97" t="e">
        <f t="shared" si="13"/>
        <v>#REF!</v>
      </c>
      <c r="X122" s="97" t="e">
        <f t="shared" si="14"/>
        <v>#REF!</v>
      </c>
      <c r="Y122" s="97" t="e">
        <f t="shared" si="15"/>
        <v>#REF!</v>
      </c>
      <c r="Z122" s="97" t="e">
        <f t="shared" si="16"/>
        <v>#REF!</v>
      </c>
      <c r="AA122" s="97" t="e">
        <f t="shared" si="17"/>
        <v>#REF!</v>
      </c>
      <c r="AB122" s="97" t="e">
        <f t="shared" si="18"/>
        <v>#REF!</v>
      </c>
      <c r="AC122" s="97" t="e">
        <f t="shared" si="19"/>
        <v>#REF!</v>
      </c>
      <c r="AD122" s="97" t="e">
        <f t="shared" si="20"/>
        <v>#REF!</v>
      </c>
      <c r="AE122" s="97" t="e">
        <f t="shared" si="88"/>
        <v>#REF!</v>
      </c>
      <c r="AF122" s="97" t="e">
        <f t="shared" si="89"/>
        <v>#REF!</v>
      </c>
      <c r="AG122" s="97" t="e">
        <f t="shared" si="21"/>
        <v>#REF!</v>
      </c>
      <c r="AH122" s="97" t="e">
        <f t="shared" si="22"/>
        <v>#REF!</v>
      </c>
      <c r="AI122" s="97" t="e">
        <f t="shared" si="23"/>
        <v>#REF!</v>
      </c>
      <c r="AJ122" s="97" t="e">
        <f t="shared" si="24"/>
        <v>#REF!</v>
      </c>
      <c r="AK122" s="97" t="e">
        <f t="shared" si="25"/>
        <v>#REF!</v>
      </c>
      <c r="AL122" s="97" t="e">
        <f t="shared" si="26"/>
        <v>#REF!</v>
      </c>
      <c r="AM122" s="97" t="e">
        <f t="shared" si="27"/>
        <v>#REF!</v>
      </c>
      <c r="AN122" s="97" t="e">
        <f t="shared" si="28"/>
        <v>#REF!</v>
      </c>
      <c r="AO122" s="97" t="e">
        <f t="shared" si="29"/>
        <v>#REF!</v>
      </c>
      <c r="AR122" s="100" t="e">
        <f t="shared" si="102"/>
        <v>#REF!</v>
      </c>
      <c r="AS122" s="97" t="e">
        <f t="shared" si="93"/>
        <v>#REF!</v>
      </c>
      <c r="AT122" s="97" t="e">
        <f t="shared" si="31"/>
        <v>#REF!</v>
      </c>
      <c r="AU122" s="75" t="e">
        <f t="shared" si="32"/>
        <v>#REF!</v>
      </c>
      <c r="AV122" s="92" t="e">
        <f t="shared" si="33"/>
        <v>#REF!</v>
      </c>
      <c r="AW122" s="92" t="e">
        <f t="shared" si="34"/>
        <v>#REF!</v>
      </c>
      <c r="AZ122" s="92" t="e">
        <f t="shared" si="35"/>
        <v>#REF!</v>
      </c>
      <c r="BA122" s="101">
        <f t="shared" si="103"/>
        <v>0</v>
      </c>
      <c r="BB122" s="92" t="e">
        <f t="shared" si="90"/>
        <v>#REF!</v>
      </c>
      <c r="BC122" s="92" t="e">
        <f t="shared" si="37"/>
        <v>#REF!</v>
      </c>
      <c r="BF122" s="92" t="e">
        <f t="shared" si="38"/>
        <v>#REF!</v>
      </c>
      <c r="BG122" s="92" t="e">
        <f t="shared" si="39"/>
        <v>#REF!</v>
      </c>
      <c r="BH122" s="92" t="e">
        <f t="shared" si="40"/>
        <v>#REF!</v>
      </c>
      <c r="BI122" s="92" t="e">
        <f t="shared" si="41"/>
        <v>#REF!</v>
      </c>
      <c r="BJ122" s="92" t="e">
        <f t="shared" si="42"/>
        <v>#REF!</v>
      </c>
      <c r="BK122" s="92" t="e">
        <f t="shared" si="43"/>
        <v>#REF!</v>
      </c>
      <c r="BL122" s="92" t="e">
        <f t="shared" si="44"/>
        <v>#REF!</v>
      </c>
      <c r="BM122" s="92" t="e">
        <f t="shared" si="45"/>
        <v>#REF!</v>
      </c>
      <c r="BN122" s="92" t="e">
        <f t="shared" si="46"/>
        <v>#REF!</v>
      </c>
      <c r="BO122" s="92" t="e">
        <f t="shared" si="47"/>
        <v>#REF!</v>
      </c>
      <c r="BP122" s="92" t="e">
        <f t="shared" si="48"/>
        <v>#REF!</v>
      </c>
      <c r="BQ122" s="92" t="e">
        <f t="shared" si="49"/>
        <v>#REF!</v>
      </c>
      <c r="BR122" s="92" t="e">
        <f t="shared" si="50"/>
        <v>#REF!</v>
      </c>
      <c r="BS122" s="92" t="e">
        <f t="shared" si="51"/>
        <v>#REF!</v>
      </c>
      <c r="BT122" s="92" t="e">
        <f t="shared" si="52"/>
        <v>#REF!</v>
      </c>
      <c r="BU122" s="92" t="e">
        <f t="shared" si="53"/>
        <v>#REF!</v>
      </c>
      <c r="BV122" s="92" t="e">
        <f t="shared" si="54"/>
        <v>#REF!</v>
      </c>
      <c r="BW122" s="92" t="e">
        <f t="shared" si="55"/>
        <v>#REF!</v>
      </c>
      <c r="BX122" s="92" t="e">
        <f t="shared" si="56"/>
        <v>#REF!</v>
      </c>
      <c r="BY122" s="92" t="e">
        <f t="shared" si="57"/>
        <v>#REF!</v>
      </c>
      <c r="CA122" s="176">
        <f>Registrace!A42</f>
        <v>33</v>
      </c>
      <c r="CB122" s="176" t="str">
        <f>Registrace!B42</f>
        <v>A příp</v>
      </c>
      <c r="CC122" s="176">
        <f>Registrace!C42</f>
        <v>43</v>
      </c>
      <c r="CD122" s="176" t="str">
        <f>Registrace!D42</f>
        <v>v.s.</v>
      </c>
      <c r="CE122" s="82" t="str">
        <f>Registrace!E42</f>
        <v>Sitek Kamil</v>
      </c>
      <c r="CF122" s="82" t="str">
        <f>Registrace!F42</f>
        <v>Tychy</v>
      </c>
      <c r="CG122" s="176">
        <f>Registrace!G42</f>
        <v>2012</v>
      </c>
      <c r="CH122" s="92">
        <f t="shared" si="58"/>
        <v>2</v>
      </c>
      <c r="CI122" s="92">
        <f t="shared" si="59"/>
        <v>0</v>
      </c>
      <c r="CJ122" s="92">
        <f t="shared" si="80"/>
        <v>2</v>
      </c>
      <c r="CK122" s="92">
        <f>Registrace!CD42</f>
        <v>2</v>
      </c>
      <c r="CL122" s="92">
        <f t="shared" si="81"/>
        <v>10220430033</v>
      </c>
      <c r="CM122" s="92" t="e">
        <f t="shared" si="60"/>
        <v>#REF!</v>
      </c>
      <c r="CN122" s="92" t="e">
        <f t="shared" si="82"/>
        <v>#REF!</v>
      </c>
      <c r="CP122" s="92" t="e">
        <f t="shared" si="83"/>
        <v>#REF!</v>
      </c>
      <c r="CS122" s="92" t="e">
        <f t="shared" si="84"/>
        <v>#REF!</v>
      </c>
      <c r="CT122" s="92" t="e">
        <f t="shared" si="61"/>
        <v>#REF!</v>
      </c>
      <c r="CU122" s="92" t="e">
        <f t="shared" si="62"/>
        <v>#REF!</v>
      </c>
      <c r="CV122" s="92" t="e">
        <f t="shared" si="63"/>
        <v>#REF!</v>
      </c>
      <c r="CW122" s="167" t="e">
        <f t="shared" si="64"/>
        <v>#REF!</v>
      </c>
      <c r="CX122" s="167" t="e">
        <f t="shared" si="65"/>
        <v>#REF!</v>
      </c>
      <c r="CY122" s="92" t="e">
        <f t="shared" si="66"/>
        <v>#REF!</v>
      </c>
      <c r="CZ122" s="202" t="str">
        <f t="shared" si="85"/>
        <v/>
      </c>
      <c r="DA122" s="172" t="e">
        <f t="shared" si="91"/>
        <v>#REF!</v>
      </c>
      <c r="DC122" s="92" t="e">
        <f t="shared" si="67"/>
        <v>#REF!</v>
      </c>
      <c r="DD122" s="92">
        <f t="shared" si="68"/>
        <v>0</v>
      </c>
      <c r="DF122" s="171" t="str">
        <f t="shared" si="69"/>
        <v/>
      </c>
    </row>
    <row r="123" spans="1:110" ht="15.75">
      <c r="A123" s="168" t="e">
        <f t="shared" si="94"/>
        <v>#REF!</v>
      </c>
      <c r="B123" s="102" t="e">
        <f t="shared" si="95"/>
        <v>#REF!</v>
      </c>
      <c r="C123" s="102" t="e">
        <f t="shared" si="96"/>
        <v>#REF!</v>
      </c>
      <c r="D123" s="102" t="e">
        <f t="shared" si="97"/>
        <v>#REF!</v>
      </c>
      <c r="E123" s="191" t="e">
        <f t="shared" si="98"/>
        <v>#REF!</v>
      </c>
      <c r="F123" s="191" t="e">
        <f t="shared" si="99"/>
        <v>#REF!</v>
      </c>
      <c r="G123" s="102" t="e">
        <f t="shared" si="100"/>
        <v>#REF!</v>
      </c>
      <c r="H123" s="183"/>
      <c r="I123" s="99"/>
      <c r="J123" s="192" t="e">
        <f t="shared" si="86"/>
        <v>#REF!</v>
      </c>
      <c r="K123" s="74" t="e">
        <f t="shared" si="77"/>
        <v>#REF!</v>
      </c>
      <c r="L123" s="74" t="e">
        <f t="shared" si="8"/>
        <v>#REF!</v>
      </c>
      <c r="M123" s="97" t="e">
        <f t="shared" si="9"/>
        <v>#REF!</v>
      </c>
      <c r="N123" s="97" t="e">
        <f t="shared" si="10"/>
        <v>#REF!</v>
      </c>
      <c r="O123" s="97" t="e">
        <f t="shared" si="101"/>
        <v>#REF!</v>
      </c>
      <c r="P123" s="97" t="e">
        <f t="shared" si="92"/>
        <v>#REF!</v>
      </c>
      <c r="Q123" s="97" t="e">
        <f t="shared" si="78"/>
        <v>#REF!</v>
      </c>
      <c r="R123" s="97"/>
      <c r="S123" s="97">
        <f>Registrace!CD43</f>
        <v>2</v>
      </c>
      <c r="T123" s="97" t="e">
        <f t="shared" si="79"/>
        <v>#REF!</v>
      </c>
      <c r="U123" s="97" t="e">
        <f t="shared" si="12"/>
        <v>#REF!</v>
      </c>
      <c r="V123" s="97" t="e">
        <f t="shared" si="87"/>
        <v>#REF!</v>
      </c>
      <c r="W123" s="97" t="e">
        <f t="shared" si="13"/>
        <v>#REF!</v>
      </c>
      <c r="X123" s="97" t="e">
        <f t="shared" si="14"/>
        <v>#REF!</v>
      </c>
      <c r="Y123" s="97" t="e">
        <f t="shared" si="15"/>
        <v>#REF!</v>
      </c>
      <c r="Z123" s="97" t="e">
        <f t="shared" si="16"/>
        <v>#REF!</v>
      </c>
      <c r="AA123" s="97" t="e">
        <f t="shared" si="17"/>
        <v>#REF!</v>
      </c>
      <c r="AB123" s="97" t="e">
        <f t="shared" si="18"/>
        <v>#REF!</v>
      </c>
      <c r="AC123" s="97" t="e">
        <f t="shared" si="19"/>
        <v>#REF!</v>
      </c>
      <c r="AD123" s="97" t="e">
        <f t="shared" si="20"/>
        <v>#REF!</v>
      </c>
      <c r="AE123" s="97" t="e">
        <f t="shared" si="88"/>
        <v>#REF!</v>
      </c>
      <c r="AF123" s="97" t="e">
        <f t="shared" si="89"/>
        <v>#REF!</v>
      </c>
      <c r="AG123" s="97" t="e">
        <f t="shared" si="21"/>
        <v>#REF!</v>
      </c>
      <c r="AH123" s="97" t="e">
        <f t="shared" si="22"/>
        <v>#REF!</v>
      </c>
      <c r="AI123" s="97" t="e">
        <f t="shared" si="23"/>
        <v>#REF!</v>
      </c>
      <c r="AJ123" s="97" t="e">
        <f t="shared" si="24"/>
        <v>#REF!</v>
      </c>
      <c r="AK123" s="97" t="e">
        <f t="shared" si="25"/>
        <v>#REF!</v>
      </c>
      <c r="AL123" s="97" t="e">
        <f t="shared" si="26"/>
        <v>#REF!</v>
      </c>
      <c r="AM123" s="97" t="e">
        <f t="shared" si="27"/>
        <v>#REF!</v>
      </c>
      <c r="AN123" s="97" t="e">
        <f t="shared" si="28"/>
        <v>#REF!</v>
      </c>
      <c r="AO123" s="97" t="e">
        <f t="shared" si="29"/>
        <v>#REF!</v>
      </c>
      <c r="AR123" s="100" t="e">
        <f t="shared" si="102"/>
        <v>#REF!</v>
      </c>
      <c r="AS123" s="97" t="e">
        <f t="shared" si="93"/>
        <v>#REF!</v>
      </c>
      <c r="AT123" s="97" t="e">
        <f t="shared" si="31"/>
        <v>#REF!</v>
      </c>
      <c r="AU123" s="75" t="e">
        <f t="shared" si="32"/>
        <v>#REF!</v>
      </c>
      <c r="AV123" s="92" t="e">
        <f t="shared" si="33"/>
        <v>#REF!</v>
      </c>
      <c r="AW123" s="92" t="e">
        <f t="shared" si="34"/>
        <v>#REF!</v>
      </c>
      <c r="AZ123" s="92" t="e">
        <f t="shared" si="35"/>
        <v>#REF!</v>
      </c>
      <c r="BA123" s="101">
        <f t="shared" si="103"/>
        <v>0</v>
      </c>
      <c r="BB123" s="92" t="e">
        <f t="shared" si="90"/>
        <v>#REF!</v>
      </c>
      <c r="BC123" s="92" t="e">
        <f t="shared" si="37"/>
        <v>#REF!</v>
      </c>
      <c r="BF123" s="92" t="e">
        <f t="shared" si="38"/>
        <v>#REF!</v>
      </c>
      <c r="BG123" s="92" t="e">
        <f t="shared" si="39"/>
        <v>#REF!</v>
      </c>
      <c r="BH123" s="92" t="e">
        <f t="shared" si="40"/>
        <v>#REF!</v>
      </c>
      <c r="BI123" s="92" t="e">
        <f t="shared" si="41"/>
        <v>#REF!</v>
      </c>
      <c r="BJ123" s="92" t="e">
        <f t="shared" si="42"/>
        <v>#REF!</v>
      </c>
      <c r="BK123" s="92" t="e">
        <f t="shared" si="43"/>
        <v>#REF!</v>
      </c>
      <c r="BL123" s="92" t="e">
        <f t="shared" si="44"/>
        <v>#REF!</v>
      </c>
      <c r="BM123" s="92" t="e">
        <f t="shared" si="45"/>
        <v>#REF!</v>
      </c>
      <c r="BN123" s="92" t="e">
        <f t="shared" si="46"/>
        <v>#REF!</v>
      </c>
      <c r="BO123" s="92" t="e">
        <f t="shared" si="47"/>
        <v>#REF!</v>
      </c>
      <c r="BP123" s="92" t="e">
        <f t="shared" si="48"/>
        <v>#REF!</v>
      </c>
      <c r="BQ123" s="92" t="e">
        <f t="shared" si="49"/>
        <v>#REF!</v>
      </c>
      <c r="BR123" s="92" t="e">
        <f t="shared" si="50"/>
        <v>#REF!</v>
      </c>
      <c r="BS123" s="92" t="e">
        <f t="shared" si="51"/>
        <v>#REF!</v>
      </c>
      <c r="BT123" s="92" t="e">
        <f t="shared" si="52"/>
        <v>#REF!</v>
      </c>
      <c r="BU123" s="92" t="e">
        <f t="shared" si="53"/>
        <v>#REF!</v>
      </c>
      <c r="BV123" s="92" t="e">
        <f t="shared" si="54"/>
        <v>#REF!</v>
      </c>
      <c r="BW123" s="92" t="e">
        <f t="shared" si="55"/>
        <v>#REF!</v>
      </c>
      <c r="BX123" s="92" t="e">
        <f t="shared" si="56"/>
        <v>#REF!</v>
      </c>
      <c r="BY123" s="92" t="e">
        <f t="shared" si="57"/>
        <v>#REF!</v>
      </c>
      <c r="CA123" s="176">
        <f>Registrace!A43</f>
        <v>34</v>
      </c>
      <c r="CB123" s="176" t="str">
        <f>Registrace!B43</f>
        <v>ml.ž U13</v>
      </c>
      <c r="CC123" s="176">
        <f>Registrace!C43</f>
        <v>47</v>
      </c>
      <c r="CD123" s="176" t="str">
        <f>Registrace!D43</f>
        <v>v.s.</v>
      </c>
      <c r="CE123" s="82" t="str">
        <f>Registrace!E43</f>
        <v>Prorok Tomasz</v>
      </c>
      <c r="CF123" s="82" t="str">
        <f>Registrace!F43</f>
        <v>Tychy</v>
      </c>
      <c r="CG123" s="176">
        <f>Registrace!G43</f>
        <v>2011</v>
      </c>
      <c r="CH123" s="92">
        <f t="shared" si="58"/>
        <v>3</v>
      </c>
      <c r="CI123" s="92">
        <f t="shared" si="59"/>
        <v>0</v>
      </c>
      <c r="CJ123" s="92">
        <f t="shared" si="80"/>
        <v>3</v>
      </c>
      <c r="CK123" s="92">
        <f>Registrace!CD43</f>
        <v>2</v>
      </c>
      <c r="CL123" s="92">
        <f t="shared" si="81"/>
        <v>10230470034</v>
      </c>
      <c r="CM123" s="92" t="e">
        <f t="shared" si="60"/>
        <v>#REF!</v>
      </c>
      <c r="CN123" s="92" t="e">
        <f t="shared" si="82"/>
        <v>#REF!</v>
      </c>
      <c r="CP123" s="92" t="e">
        <f t="shared" si="83"/>
        <v>#REF!</v>
      </c>
      <c r="CS123" s="92" t="e">
        <f t="shared" si="84"/>
        <v>#REF!</v>
      </c>
      <c r="CT123" s="92" t="e">
        <f t="shared" si="61"/>
        <v>#REF!</v>
      </c>
      <c r="CU123" s="92" t="e">
        <f t="shared" si="62"/>
        <v>#REF!</v>
      </c>
      <c r="CV123" s="92" t="e">
        <f t="shared" si="63"/>
        <v>#REF!</v>
      </c>
      <c r="CW123" s="167" t="e">
        <f t="shared" si="64"/>
        <v>#REF!</v>
      </c>
      <c r="CX123" s="167" t="e">
        <f t="shared" si="65"/>
        <v>#REF!</v>
      </c>
      <c r="CY123" s="92" t="e">
        <f t="shared" si="66"/>
        <v>#REF!</v>
      </c>
      <c r="CZ123" s="202" t="str">
        <f t="shared" si="85"/>
        <v/>
      </c>
      <c r="DA123" s="172" t="e">
        <f t="shared" si="91"/>
        <v>#REF!</v>
      </c>
      <c r="DC123" s="92" t="e">
        <f t="shared" si="67"/>
        <v>#REF!</v>
      </c>
      <c r="DD123" s="92">
        <f t="shared" si="68"/>
        <v>0</v>
      </c>
      <c r="DF123" s="171" t="str">
        <f t="shared" si="69"/>
        <v/>
      </c>
    </row>
    <row r="124" spans="1:110" ht="15.75">
      <c r="A124" s="168" t="e">
        <f t="shared" si="94"/>
        <v>#REF!</v>
      </c>
      <c r="B124" s="102" t="e">
        <f t="shared" si="95"/>
        <v>#REF!</v>
      </c>
      <c r="C124" s="102" t="e">
        <f t="shared" si="96"/>
        <v>#REF!</v>
      </c>
      <c r="D124" s="102" t="e">
        <f t="shared" si="97"/>
        <v>#REF!</v>
      </c>
      <c r="E124" s="191" t="e">
        <f t="shared" si="98"/>
        <v>#REF!</v>
      </c>
      <c r="F124" s="191" t="e">
        <f t="shared" si="99"/>
        <v>#REF!</v>
      </c>
      <c r="G124" s="102" t="e">
        <f t="shared" si="100"/>
        <v>#REF!</v>
      </c>
      <c r="H124" s="183"/>
      <c r="I124" s="99"/>
      <c r="J124" s="192" t="e">
        <f t="shared" si="86"/>
        <v>#REF!</v>
      </c>
      <c r="K124" s="74" t="e">
        <f t="shared" si="77"/>
        <v>#REF!</v>
      </c>
      <c r="L124" s="74" t="e">
        <f t="shared" si="8"/>
        <v>#REF!</v>
      </c>
      <c r="M124" s="97" t="e">
        <f t="shared" si="9"/>
        <v>#REF!</v>
      </c>
      <c r="N124" s="97" t="e">
        <f t="shared" si="10"/>
        <v>#REF!</v>
      </c>
      <c r="O124" s="97" t="e">
        <f t="shared" si="101"/>
        <v>#REF!</v>
      </c>
      <c r="P124" s="97" t="e">
        <f t="shared" si="92"/>
        <v>#REF!</v>
      </c>
      <c r="Q124" s="97" t="e">
        <f t="shared" si="78"/>
        <v>#REF!</v>
      </c>
      <c r="R124" s="97"/>
      <c r="S124" s="97">
        <f>Registrace!CD44</f>
        <v>2</v>
      </c>
      <c r="T124" s="97" t="e">
        <f t="shared" si="79"/>
        <v>#REF!</v>
      </c>
      <c r="U124" s="97" t="e">
        <f t="shared" si="12"/>
        <v>#REF!</v>
      </c>
      <c r="V124" s="97" t="e">
        <f t="shared" si="87"/>
        <v>#REF!</v>
      </c>
      <c r="W124" s="97" t="e">
        <f t="shared" si="13"/>
        <v>#REF!</v>
      </c>
      <c r="X124" s="97" t="e">
        <f t="shared" si="14"/>
        <v>#REF!</v>
      </c>
      <c r="Y124" s="97" t="e">
        <f t="shared" si="15"/>
        <v>#REF!</v>
      </c>
      <c r="Z124" s="97" t="e">
        <f t="shared" si="16"/>
        <v>#REF!</v>
      </c>
      <c r="AA124" s="97" t="e">
        <f t="shared" si="17"/>
        <v>#REF!</v>
      </c>
      <c r="AB124" s="97" t="e">
        <f t="shared" si="18"/>
        <v>#REF!</v>
      </c>
      <c r="AC124" s="97" t="e">
        <f t="shared" si="19"/>
        <v>#REF!</v>
      </c>
      <c r="AD124" s="97" t="e">
        <f t="shared" si="20"/>
        <v>#REF!</v>
      </c>
      <c r="AE124" s="97" t="e">
        <f t="shared" si="88"/>
        <v>#REF!</v>
      </c>
      <c r="AF124" s="97" t="e">
        <f t="shared" si="89"/>
        <v>#REF!</v>
      </c>
      <c r="AG124" s="97" t="e">
        <f t="shared" si="21"/>
        <v>#REF!</v>
      </c>
      <c r="AH124" s="97" t="e">
        <f t="shared" si="22"/>
        <v>#REF!</v>
      </c>
      <c r="AI124" s="97" t="e">
        <f t="shared" si="23"/>
        <v>#REF!</v>
      </c>
      <c r="AJ124" s="97" t="e">
        <f t="shared" si="24"/>
        <v>#REF!</v>
      </c>
      <c r="AK124" s="97" t="e">
        <f t="shared" si="25"/>
        <v>#REF!</v>
      </c>
      <c r="AL124" s="97" t="e">
        <f t="shared" si="26"/>
        <v>#REF!</v>
      </c>
      <c r="AM124" s="97" t="e">
        <f t="shared" si="27"/>
        <v>#REF!</v>
      </c>
      <c r="AN124" s="97" t="e">
        <f t="shared" si="28"/>
        <v>#REF!</v>
      </c>
      <c r="AO124" s="97" t="e">
        <f t="shared" si="29"/>
        <v>#REF!</v>
      </c>
      <c r="AR124" s="100" t="e">
        <f t="shared" si="102"/>
        <v>#REF!</v>
      </c>
      <c r="AS124" s="97" t="e">
        <f t="shared" si="93"/>
        <v>#REF!</v>
      </c>
      <c r="AT124" s="97" t="e">
        <f t="shared" si="31"/>
        <v>#REF!</v>
      </c>
      <c r="AU124" s="75" t="e">
        <f t="shared" si="32"/>
        <v>#REF!</v>
      </c>
      <c r="AV124" s="92" t="e">
        <f t="shared" si="33"/>
        <v>#REF!</v>
      </c>
      <c r="AW124" s="92" t="e">
        <f t="shared" si="34"/>
        <v>#REF!</v>
      </c>
      <c r="AZ124" s="92" t="e">
        <f t="shared" si="35"/>
        <v>#REF!</v>
      </c>
      <c r="BA124" s="101">
        <f t="shared" si="103"/>
        <v>0</v>
      </c>
      <c r="BB124" s="92" t="e">
        <f t="shared" si="90"/>
        <v>#REF!</v>
      </c>
      <c r="BC124" s="92" t="e">
        <f t="shared" si="37"/>
        <v>#REF!</v>
      </c>
      <c r="BF124" s="92" t="e">
        <f t="shared" si="38"/>
        <v>#REF!</v>
      </c>
      <c r="BG124" s="92" t="e">
        <f t="shared" si="39"/>
        <v>#REF!</v>
      </c>
      <c r="BH124" s="92" t="e">
        <f t="shared" si="40"/>
        <v>#REF!</v>
      </c>
      <c r="BI124" s="92" t="e">
        <f t="shared" si="41"/>
        <v>#REF!</v>
      </c>
      <c r="BJ124" s="92" t="e">
        <f t="shared" si="42"/>
        <v>#REF!</v>
      </c>
      <c r="BK124" s="92" t="e">
        <f t="shared" si="43"/>
        <v>#REF!</v>
      </c>
      <c r="BL124" s="92" t="e">
        <f t="shared" si="44"/>
        <v>#REF!</v>
      </c>
      <c r="BM124" s="92" t="e">
        <f t="shared" si="45"/>
        <v>#REF!</v>
      </c>
      <c r="BN124" s="92" t="e">
        <f t="shared" si="46"/>
        <v>#REF!</v>
      </c>
      <c r="BO124" s="92" t="e">
        <f t="shared" si="47"/>
        <v>#REF!</v>
      </c>
      <c r="BP124" s="92" t="e">
        <f t="shared" si="48"/>
        <v>#REF!</v>
      </c>
      <c r="BQ124" s="92" t="e">
        <f t="shared" si="49"/>
        <v>#REF!</v>
      </c>
      <c r="BR124" s="92" t="e">
        <f t="shared" si="50"/>
        <v>#REF!</v>
      </c>
      <c r="BS124" s="92" t="e">
        <f t="shared" si="51"/>
        <v>#REF!</v>
      </c>
      <c r="BT124" s="92" t="e">
        <f t="shared" si="52"/>
        <v>#REF!</v>
      </c>
      <c r="BU124" s="92" t="e">
        <f t="shared" si="53"/>
        <v>#REF!</v>
      </c>
      <c r="BV124" s="92" t="e">
        <f t="shared" si="54"/>
        <v>#REF!</v>
      </c>
      <c r="BW124" s="92" t="e">
        <f t="shared" si="55"/>
        <v>#REF!</v>
      </c>
      <c r="BX124" s="92" t="e">
        <f t="shared" si="56"/>
        <v>#REF!</v>
      </c>
      <c r="BY124" s="92" t="e">
        <f t="shared" si="57"/>
        <v>#REF!</v>
      </c>
      <c r="CA124" s="176">
        <f>Registrace!A44</f>
        <v>35</v>
      </c>
      <c r="CB124" s="176" t="str">
        <f>Registrace!B44</f>
        <v>ml.ž U13</v>
      </c>
      <c r="CC124" s="176">
        <f>Registrace!C44</f>
        <v>39</v>
      </c>
      <c r="CD124" s="176" t="str">
        <f>Registrace!D44</f>
        <v>v.s.</v>
      </c>
      <c r="CE124" s="82" t="str">
        <f>Registrace!E44</f>
        <v>Kryvonos Danill</v>
      </c>
      <c r="CF124" s="82" t="str">
        <f>Registrace!F44</f>
        <v>Tychy</v>
      </c>
      <c r="CG124" s="176">
        <f>Registrace!G44</f>
        <v>2011</v>
      </c>
      <c r="CH124" s="92">
        <f t="shared" si="58"/>
        <v>3</v>
      </c>
      <c r="CI124" s="92">
        <f t="shared" si="59"/>
        <v>0</v>
      </c>
      <c r="CJ124" s="92">
        <f t="shared" si="80"/>
        <v>3</v>
      </c>
      <c r="CK124" s="92">
        <f>Registrace!CD44</f>
        <v>2</v>
      </c>
      <c r="CL124" s="92">
        <f t="shared" si="81"/>
        <v>10230390035</v>
      </c>
      <c r="CM124" s="92" t="e">
        <f t="shared" si="60"/>
        <v>#REF!</v>
      </c>
      <c r="CN124" s="92" t="e">
        <f t="shared" si="82"/>
        <v>#REF!</v>
      </c>
      <c r="CP124" s="92" t="e">
        <f t="shared" si="83"/>
        <v>#REF!</v>
      </c>
      <c r="CS124" s="92" t="e">
        <f t="shared" si="84"/>
        <v>#REF!</v>
      </c>
      <c r="CT124" s="92" t="e">
        <f t="shared" si="61"/>
        <v>#REF!</v>
      </c>
      <c r="CU124" s="92" t="e">
        <f t="shared" si="62"/>
        <v>#REF!</v>
      </c>
      <c r="CV124" s="92" t="e">
        <f t="shared" si="63"/>
        <v>#REF!</v>
      </c>
      <c r="CW124" s="167" t="e">
        <f t="shared" si="64"/>
        <v>#REF!</v>
      </c>
      <c r="CX124" s="167" t="e">
        <f t="shared" si="65"/>
        <v>#REF!</v>
      </c>
      <c r="CY124" s="92" t="e">
        <f t="shared" si="66"/>
        <v>#REF!</v>
      </c>
      <c r="CZ124" s="202" t="str">
        <f t="shared" si="85"/>
        <v/>
      </c>
      <c r="DA124" s="172" t="e">
        <f t="shared" si="91"/>
        <v>#REF!</v>
      </c>
      <c r="DC124" s="92" t="e">
        <f t="shared" si="67"/>
        <v>#REF!</v>
      </c>
      <c r="DD124" s="92">
        <f t="shared" si="68"/>
        <v>0</v>
      </c>
      <c r="DF124" s="171" t="str">
        <f t="shared" si="69"/>
        <v/>
      </c>
    </row>
    <row r="125" spans="1:110" ht="15.75">
      <c r="A125" s="168" t="e">
        <f t="shared" si="94"/>
        <v>#REF!</v>
      </c>
      <c r="B125" s="102" t="e">
        <f t="shared" si="95"/>
        <v>#REF!</v>
      </c>
      <c r="C125" s="102" t="e">
        <f t="shared" si="96"/>
        <v>#REF!</v>
      </c>
      <c r="D125" s="102" t="e">
        <f t="shared" si="97"/>
        <v>#REF!</v>
      </c>
      <c r="E125" s="191" t="e">
        <f t="shared" si="98"/>
        <v>#REF!</v>
      </c>
      <c r="F125" s="191" t="e">
        <f t="shared" si="99"/>
        <v>#REF!</v>
      </c>
      <c r="G125" s="102" t="e">
        <f t="shared" si="100"/>
        <v>#REF!</v>
      </c>
      <c r="H125" s="183"/>
      <c r="I125" s="99"/>
      <c r="J125" s="192" t="e">
        <f t="shared" si="86"/>
        <v>#REF!</v>
      </c>
      <c r="K125" s="74" t="e">
        <f t="shared" si="77"/>
        <v>#REF!</v>
      </c>
      <c r="L125" s="74" t="e">
        <f t="shared" si="8"/>
        <v>#REF!</v>
      </c>
      <c r="M125" s="97" t="e">
        <f t="shared" si="9"/>
        <v>#REF!</v>
      </c>
      <c r="N125" s="97" t="e">
        <f t="shared" si="10"/>
        <v>#REF!</v>
      </c>
      <c r="O125" s="97" t="e">
        <f t="shared" si="101"/>
        <v>#REF!</v>
      </c>
      <c r="P125" s="97" t="e">
        <f t="shared" si="92"/>
        <v>#REF!</v>
      </c>
      <c r="Q125" s="97" t="e">
        <f t="shared" si="78"/>
        <v>#REF!</v>
      </c>
      <c r="R125" s="97"/>
      <c r="S125" s="97">
        <f>Registrace!CD45</f>
        <v>2</v>
      </c>
      <c r="T125" s="97" t="e">
        <f t="shared" si="79"/>
        <v>#REF!</v>
      </c>
      <c r="U125" s="97" t="e">
        <f t="shared" si="12"/>
        <v>#REF!</v>
      </c>
      <c r="V125" s="97" t="e">
        <f t="shared" si="87"/>
        <v>#REF!</v>
      </c>
      <c r="W125" s="97" t="e">
        <f t="shared" si="13"/>
        <v>#REF!</v>
      </c>
      <c r="X125" s="97" t="e">
        <f t="shared" si="14"/>
        <v>#REF!</v>
      </c>
      <c r="Y125" s="97" t="e">
        <f t="shared" si="15"/>
        <v>#REF!</v>
      </c>
      <c r="Z125" s="97" t="e">
        <f t="shared" si="16"/>
        <v>#REF!</v>
      </c>
      <c r="AA125" s="97" t="e">
        <f t="shared" si="17"/>
        <v>#REF!</v>
      </c>
      <c r="AB125" s="97" t="e">
        <f t="shared" si="18"/>
        <v>#REF!</v>
      </c>
      <c r="AC125" s="97" t="e">
        <f t="shared" si="19"/>
        <v>#REF!</v>
      </c>
      <c r="AD125" s="97" t="e">
        <f t="shared" si="20"/>
        <v>#REF!</v>
      </c>
      <c r="AE125" s="97" t="e">
        <f t="shared" si="88"/>
        <v>#REF!</v>
      </c>
      <c r="AF125" s="97" t="e">
        <f t="shared" si="89"/>
        <v>#REF!</v>
      </c>
      <c r="AG125" s="97" t="e">
        <f t="shared" si="21"/>
        <v>#REF!</v>
      </c>
      <c r="AH125" s="97" t="e">
        <f t="shared" si="22"/>
        <v>#REF!</v>
      </c>
      <c r="AI125" s="97" t="e">
        <f t="shared" si="23"/>
        <v>#REF!</v>
      </c>
      <c r="AJ125" s="97" t="e">
        <f t="shared" si="24"/>
        <v>#REF!</v>
      </c>
      <c r="AK125" s="97" t="e">
        <f t="shared" si="25"/>
        <v>#REF!</v>
      </c>
      <c r="AL125" s="97" t="e">
        <f t="shared" si="26"/>
        <v>#REF!</v>
      </c>
      <c r="AM125" s="97" t="e">
        <f t="shared" si="27"/>
        <v>#REF!</v>
      </c>
      <c r="AN125" s="97" t="e">
        <f t="shared" si="28"/>
        <v>#REF!</v>
      </c>
      <c r="AO125" s="97" t="e">
        <f t="shared" si="29"/>
        <v>#REF!</v>
      </c>
      <c r="AR125" s="100" t="e">
        <f t="shared" si="102"/>
        <v>#REF!</v>
      </c>
      <c r="AS125" s="97" t="e">
        <f t="shared" si="93"/>
        <v>#REF!</v>
      </c>
      <c r="AT125" s="97" t="e">
        <f t="shared" si="31"/>
        <v>#REF!</v>
      </c>
      <c r="AU125" s="75" t="e">
        <f t="shared" si="32"/>
        <v>#REF!</v>
      </c>
      <c r="AV125" s="92" t="e">
        <f t="shared" si="33"/>
        <v>#REF!</v>
      </c>
      <c r="AW125" s="92" t="e">
        <f t="shared" si="34"/>
        <v>#REF!</v>
      </c>
      <c r="AZ125" s="92" t="e">
        <f t="shared" si="35"/>
        <v>#REF!</v>
      </c>
      <c r="BA125" s="101">
        <f t="shared" si="103"/>
        <v>0</v>
      </c>
      <c r="BB125" s="92" t="e">
        <f t="shared" si="90"/>
        <v>#REF!</v>
      </c>
      <c r="BC125" s="92" t="e">
        <f t="shared" si="37"/>
        <v>#REF!</v>
      </c>
      <c r="BF125" s="92" t="e">
        <f t="shared" si="38"/>
        <v>#REF!</v>
      </c>
      <c r="BG125" s="92" t="e">
        <f t="shared" si="39"/>
        <v>#REF!</v>
      </c>
      <c r="BH125" s="92" t="e">
        <f t="shared" si="40"/>
        <v>#REF!</v>
      </c>
      <c r="BI125" s="92" t="e">
        <f t="shared" si="41"/>
        <v>#REF!</v>
      </c>
      <c r="BJ125" s="92" t="e">
        <f t="shared" si="42"/>
        <v>#REF!</v>
      </c>
      <c r="BK125" s="92" t="e">
        <f t="shared" si="43"/>
        <v>#REF!</v>
      </c>
      <c r="BL125" s="92" t="e">
        <f t="shared" si="44"/>
        <v>#REF!</v>
      </c>
      <c r="BM125" s="92" t="e">
        <f t="shared" si="45"/>
        <v>#REF!</v>
      </c>
      <c r="BN125" s="92" t="e">
        <f t="shared" si="46"/>
        <v>#REF!</v>
      </c>
      <c r="BO125" s="92" t="e">
        <f t="shared" si="47"/>
        <v>#REF!</v>
      </c>
      <c r="BP125" s="92" t="e">
        <f t="shared" si="48"/>
        <v>#REF!</v>
      </c>
      <c r="BQ125" s="92" t="e">
        <f t="shared" si="49"/>
        <v>#REF!</v>
      </c>
      <c r="BR125" s="92" t="e">
        <f t="shared" si="50"/>
        <v>#REF!</v>
      </c>
      <c r="BS125" s="92" t="e">
        <f t="shared" si="51"/>
        <v>#REF!</v>
      </c>
      <c r="BT125" s="92" t="e">
        <f t="shared" si="52"/>
        <v>#REF!</v>
      </c>
      <c r="BU125" s="92" t="e">
        <f t="shared" si="53"/>
        <v>#REF!</v>
      </c>
      <c r="BV125" s="92" t="e">
        <f t="shared" si="54"/>
        <v>#REF!</v>
      </c>
      <c r="BW125" s="92" t="e">
        <f t="shared" si="55"/>
        <v>#REF!</v>
      </c>
      <c r="BX125" s="92" t="e">
        <f t="shared" si="56"/>
        <v>#REF!</v>
      </c>
      <c r="BY125" s="92" t="e">
        <f t="shared" si="57"/>
        <v>#REF!</v>
      </c>
      <c r="CA125" s="176">
        <f>Registrace!A45</f>
        <v>36</v>
      </c>
      <c r="CB125" s="176" t="str">
        <f>Registrace!B45</f>
        <v>ml.ž U13</v>
      </c>
      <c r="CC125" s="176">
        <f>Registrace!C45</f>
        <v>43</v>
      </c>
      <c r="CD125" s="176" t="str">
        <f>Registrace!D45</f>
        <v>v.s.</v>
      </c>
      <c r="CE125" s="82" t="str">
        <f>Registrace!E45</f>
        <v>Sitek Kacper</v>
      </c>
      <c r="CF125" s="82" t="str">
        <f>Registrace!F45</f>
        <v>Tychy</v>
      </c>
      <c r="CG125" s="176">
        <f>Registrace!G45</f>
        <v>2010</v>
      </c>
      <c r="CH125" s="92">
        <f t="shared" si="58"/>
        <v>3</v>
      </c>
      <c r="CI125" s="92">
        <f t="shared" si="59"/>
        <v>0</v>
      </c>
      <c r="CJ125" s="92">
        <f t="shared" si="80"/>
        <v>3</v>
      </c>
      <c r="CK125" s="92">
        <f>Registrace!CD45</f>
        <v>2</v>
      </c>
      <c r="CL125" s="92">
        <f t="shared" si="81"/>
        <v>10230430036</v>
      </c>
      <c r="CM125" s="92" t="e">
        <f t="shared" si="60"/>
        <v>#REF!</v>
      </c>
      <c r="CN125" s="92" t="e">
        <f t="shared" si="82"/>
        <v>#REF!</v>
      </c>
      <c r="CP125" s="92" t="e">
        <f t="shared" si="83"/>
        <v>#REF!</v>
      </c>
      <c r="CS125" s="92" t="e">
        <f t="shared" si="84"/>
        <v>#REF!</v>
      </c>
      <c r="CT125" s="92" t="e">
        <f t="shared" si="61"/>
        <v>#REF!</v>
      </c>
      <c r="CU125" s="92" t="e">
        <f t="shared" si="62"/>
        <v>#REF!</v>
      </c>
      <c r="CV125" s="92" t="e">
        <f t="shared" si="63"/>
        <v>#REF!</v>
      </c>
      <c r="CW125" s="167" t="e">
        <f t="shared" si="64"/>
        <v>#REF!</v>
      </c>
      <c r="CX125" s="167" t="e">
        <f t="shared" si="65"/>
        <v>#REF!</v>
      </c>
      <c r="CY125" s="92" t="e">
        <f t="shared" si="66"/>
        <v>#REF!</v>
      </c>
      <c r="CZ125" s="202" t="str">
        <f t="shared" si="85"/>
        <v/>
      </c>
      <c r="DA125" s="172" t="e">
        <f t="shared" si="91"/>
        <v>#REF!</v>
      </c>
      <c r="DC125" s="92" t="e">
        <f t="shared" si="67"/>
        <v>#REF!</v>
      </c>
      <c r="DD125" s="92">
        <f t="shared" si="68"/>
        <v>0</v>
      </c>
      <c r="DF125" s="171" t="str">
        <f t="shared" si="69"/>
        <v/>
      </c>
    </row>
    <row r="126" spans="1:110" ht="15.75">
      <c r="A126" s="168" t="e">
        <f t="shared" si="94"/>
        <v>#REF!</v>
      </c>
      <c r="B126" s="102" t="e">
        <f t="shared" si="95"/>
        <v>#REF!</v>
      </c>
      <c r="C126" s="102" t="e">
        <f t="shared" si="96"/>
        <v>#REF!</v>
      </c>
      <c r="D126" s="102" t="e">
        <f t="shared" si="97"/>
        <v>#REF!</v>
      </c>
      <c r="E126" s="191" t="e">
        <f t="shared" si="98"/>
        <v>#REF!</v>
      </c>
      <c r="F126" s="191" t="e">
        <f t="shared" si="99"/>
        <v>#REF!</v>
      </c>
      <c r="G126" s="102" t="e">
        <f t="shared" si="100"/>
        <v>#REF!</v>
      </c>
      <c r="H126" s="183"/>
      <c r="I126" s="99"/>
      <c r="J126" s="192" t="e">
        <f t="shared" si="86"/>
        <v>#REF!</v>
      </c>
      <c r="K126" s="74" t="e">
        <f t="shared" si="77"/>
        <v>#REF!</v>
      </c>
      <c r="L126" s="74" t="e">
        <f t="shared" si="8"/>
        <v>#REF!</v>
      </c>
      <c r="M126" s="97" t="e">
        <f t="shared" si="9"/>
        <v>#REF!</v>
      </c>
      <c r="N126" s="97" t="e">
        <f t="shared" si="10"/>
        <v>#REF!</v>
      </c>
      <c r="O126" s="97" t="e">
        <f t="shared" si="101"/>
        <v>#REF!</v>
      </c>
      <c r="P126" s="97" t="e">
        <f t="shared" si="92"/>
        <v>#REF!</v>
      </c>
      <c r="Q126" s="97" t="e">
        <f t="shared" si="78"/>
        <v>#REF!</v>
      </c>
      <c r="R126" s="97"/>
      <c r="S126" s="97">
        <f>Registrace!CD46</f>
        <v>2</v>
      </c>
      <c r="T126" s="97" t="e">
        <f t="shared" si="79"/>
        <v>#REF!</v>
      </c>
      <c r="U126" s="97" t="e">
        <f t="shared" si="12"/>
        <v>#REF!</v>
      </c>
      <c r="V126" s="97" t="e">
        <f t="shared" si="87"/>
        <v>#REF!</v>
      </c>
      <c r="W126" s="97" t="e">
        <f t="shared" si="13"/>
        <v>#REF!</v>
      </c>
      <c r="X126" s="97" t="e">
        <f t="shared" si="14"/>
        <v>#REF!</v>
      </c>
      <c r="Y126" s="97" t="e">
        <f t="shared" si="15"/>
        <v>#REF!</v>
      </c>
      <c r="Z126" s="97" t="e">
        <f t="shared" si="16"/>
        <v>#REF!</v>
      </c>
      <c r="AA126" s="97" t="e">
        <f t="shared" si="17"/>
        <v>#REF!</v>
      </c>
      <c r="AB126" s="97" t="e">
        <f t="shared" si="18"/>
        <v>#REF!</v>
      </c>
      <c r="AC126" s="97" t="e">
        <f t="shared" si="19"/>
        <v>#REF!</v>
      </c>
      <c r="AD126" s="97" t="e">
        <f t="shared" si="20"/>
        <v>#REF!</v>
      </c>
      <c r="AE126" s="97" t="e">
        <f t="shared" si="88"/>
        <v>#REF!</v>
      </c>
      <c r="AF126" s="97" t="e">
        <f t="shared" si="89"/>
        <v>#REF!</v>
      </c>
      <c r="AG126" s="97" t="e">
        <f t="shared" si="21"/>
        <v>#REF!</v>
      </c>
      <c r="AH126" s="97" t="e">
        <f t="shared" si="22"/>
        <v>#REF!</v>
      </c>
      <c r="AI126" s="97" t="e">
        <f t="shared" si="23"/>
        <v>#REF!</v>
      </c>
      <c r="AJ126" s="97" t="e">
        <f t="shared" si="24"/>
        <v>#REF!</v>
      </c>
      <c r="AK126" s="97" t="e">
        <f t="shared" si="25"/>
        <v>#REF!</v>
      </c>
      <c r="AL126" s="97" t="e">
        <f t="shared" si="26"/>
        <v>#REF!</v>
      </c>
      <c r="AM126" s="97" t="e">
        <f t="shared" si="27"/>
        <v>#REF!</v>
      </c>
      <c r="AN126" s="97" t="e">
        <f t="shared" si="28"/>
        <v>#REF!</v>
      </c>
      <c r="AO126" s="97" t="e">
        <f t="shared" si="29"/>
        <v>#REF!</v>
      </c>
      <c r="AR126" s="100" t="e">
        <f t="shared" si="102"/>
        <v>#REF!</v>
      </c>
      <c r="AS126" s="97" t="e">
        <f t="shared" si="93"/>
        <v>#REF!</v>
      </c>
      <c r="AT126" s="97" t="e">
        <f t="shared" si="31"/>
        <v>#REF!</v>
      </c>
      <c r="AU126" s="75" t="e">
        <f t="shared" si="32"/>
        <v>#REF!</v>
      </c>
      <c r="AV126" s="92" t="e">
        <f t="shared" si="33"/>
        <v>#REF!</v>
      </c>
      <c r="AW126" s="92" t="e">
        <f t="shared" si="34"/>
        <v>#REF!</v>
      </c>
      <c r="AZ126" s="92" t="e">
        <f t="shared" si="35"/>
        <v>#REF!</v>
      </c>
      <c r="BA126" s="101">
        <f t="shared" si="103"/>
        <v>0</v>
      </c>
      <c r="BB126" s="92" t="e">
        <f t="shared" si="90"/>
        <v>#REF!</v>
      </c>
      <c r="BC126" s="92" t="e">
        <f t="shared" si="37"/>
        <v>#REF!</v>
      </c>
      <c r="BF126" s="92" t="e">
        <f t="shared" si="38"/>
        <v>#REF!</v>
      </c>
      <c r="BG126" s="92" t="e">
        <f t="shared" si="39"/>
        <v>#REF!</v>
      </c>
      <c r="BH126" s="92" t="e">
        <f t="shared" si="40"/>
        <v>#REF!</v>
      </c>
      <c r="BI126" s="92" t="e">
        <f t="shared" si="41"/>
        <v>#REF!</v>
      </c>
      <c r="BJ126" s="92" t="e">
        <f t="shared" si="42"/>
        <v>#REF!</v>
      </c>
      <c r="BK126" s="92" t="e">
        <f t="shared" si="43"/>
        <v>#REF!</v>
      </c>
      <c r="BL126" s="92" t="e">
        <f t="shared" si="44"/>
        <v>#REF!</v>
      </c>
      <c r="BM126" s="92" t="e">
        <f t="shared" si="45"/>
        <v>#REF!</v>
      </c>
      <c r="BN126" s="92" t="e">
        <f t="shared" si="46"/>
        <v>#REF!</v>
      </c>
      <c r="BO126" s="92" t="e">
        <f t="shared" si="47"/>
        <v>#REF!</v>
      </c>
      <c r="BP126" s="92" t="e">
        <f t="shared" si="48"/>
        <v>#REF!</v>
      </c>
      <c r="BQ126" s="92" t="e">
        <f t="shared" si="49"/>
        <v>#REF!</v>
      </c>
      <c r="BR126" s="92" t="e">
        <f t="shared" si="50"/>
        <v>#REF!</v>
      </c>
      <c r="BS126" s="92" t="e">
        <f t="shared" si="51"/>
        <v>#REF!</v>
      </c>
      <c r="BT126" s="92" t="e">
        <f t="shared" si="52"/>
        <v>#REF!</v>
      </c>
      <c r="BU126" s="92" t="e">
        <f t="shared" si="53"/>
        <v>#REF!</v>
      </c>
      <c r="BV126" s="92" t="e">
        <f t="shared" si="54"/>
        <v>#REF!</v>
      </c>
      <c r="BW126" s="92" t="e">
        <f t="shared" si="55"/>
        <v>#REF!</v>
      </c>
      <c r="BX126" s="92" t="e">
        <f t="shared" si="56"/>
        <v>#REF!</v>
      </c>
      <c r="BY126" s="92" t="e">
        <f t="shared" si="57"/>
        <v>#REF!</v>
      </c>
      <c r="CA126" s="176">
        <f>Registrace!A46</f>
        <v>37</v>
      </c>
      <c r="CB126" s="176" t="str">
        <f>Registrace!B46</f>
        <v>ml.ž U13</v>
      </c>
      <c r="CC126" s="176">
        <f>Registrace!C46</f>
        <v>52</v>
      </c>
      <c r="CD126" s="176" t="str">
        <f>Registrace!D46</f>
        <v>v.s.</v>
      </c>
      <c r="CE126" s="82" t="str">
        <f>Registrace!E46</f>
        <v>Wieczorek Tymon</v>
      </c>
      <c r="CF126" s="82" t="str">
        <f>Registrace!F46</f>
        <v>Tychy</v>
      </c>
      <c r="CG126" s="176">
        <f>Registrace!G46</f>
        <v>2010</v>
      </c>
      <c r="CH126" s="92">
        <f t="shared" si="58"/>
        <v>3</v>
      </c>
      <c r="CI126" s="92">
        <f t="shared" si="59"/>
        <v>0</v>
      </c>
      <c r="CJ126" s="92">
        <f t="shared" si="80"/>
        <v>3</v>
      </c>
      <c r="CK126" s="92">
        <f>Registrace!CD46</f>
        <v>2</v>
      </c>
      <c r="CL126" s="92">
        <f t="shared" si="81"/>
        <v>10230520037</v>
      </c>
      <c r="CM126" s="92" t="e">
        <f t="shared" si="60"/>
        <v>#REF!</v>
      </c>
      <c r="CN126" s="92" t="e">
        <f t="shared" si="82"/>
        <v>#REF!</v>
      </c>
      <c r="CP126" s="92" t="e">
        <f t="shared" si="83"/>
        <v>#REF!</v>
      </c>
      <c r="CS126" s="92" t="e">
        <f t="shared" si="84"/>
        <v>#REF!</v>
      </c>
      <c r="CT126" s="92" t="e">
        <f t="shared" si="61"/>
        <v>#REF!</v>
      </c>
      <c r="CU126" s="92" t="e">
        <f t="shared" si="62"/>
        <v>#REF!</v>
      </c>
      <c r="CV126" s="92" t="e">
        <f t="shared" si="63"/>
        <v>#REF!</v>
      </c>
      <c r="CW126" s="167" t="e">
        <f t="shared" si="64"/>
        <v>#REF!</v>
      </c>
      <c r="CX126" s="167" t="e">
        <f t="shared" si="65"/>
        <v>#REF!</v>
      </c>
      <c r="CY126" s="92" t="e">
        <f t="shared" si="66"/>
        <v>#REF!</v>
      </c>
      <c r="CZ126" s="202" t="str">
        <f t="shared" si="85"/>
        <v/>
      </c>
      <c r="DA126" s="172" t="e">
        <f t="shared" si="91"/>
        <v>#REF!</v>
      </c>
      <c r="DC126" s="92" t="e">
        <f t="shared" si="67"/>
        <v>#REF!</v>
      </c>
      <c r="DD126" s="92">
        <f t="shared" si="68"/>
        <v>0</v>
      </c>
      <c r="DF126" s="171" t="str">
        <f t="shared" si="69"/>
        <v/>
      </c>
    </row>
    <row r="127" spans="1:110" ht="15.75">
      <c r="A127" s="168" t="e">
        <f t="shared" si="94"/>
        <v>#REF!</v>
      </c>
      <c r="B127" s="102" t="e">
        <f t="shared" si="95"/>
        <v>#REF!</v>
      </c>
      <c r="C127" s="102" t="e">
        <f t="shared" si="96"/>
        <v>#REF!</v>
      </c>
      <c r="D127" s="102" t="e">
        <f t="shared" si="97"/>
        <v>#REF!</v>
      </c>
      <c r="E127" s="191" t="e">
        <f t="shared" si="98"/>
        <v>#REF!</v>
      </c>
      <c r="F127" s="191" t="e">
        <f t="shared" si="99"/>
        <v>#REF!</v>
      </c>
      <c r="G127" s="102" t="e">
        <f t="shared" si="100"/>
        <v>#REF!</v>
      </c>
      <c r="H127" s="183"/>
      <c r="I127" s="99"/>
      <c r="J127" s="192" t="e">
        <f t="shared" si="86"/>
        <v>#REF!</v>
      </c>
      <c r="K127" s="74" t="e">
        <f t="shared" si="77"/>
        <v>#REF!</v>
      </c>
      <c r="L127" s="74" t="e">
        <f t="shared" si="8"/>
        <v>#REF!</v>
      </c>
      <c r="M127" s="97" t="e">
        <f t="shared" si="9"/>
        <v>#REF!</v>
      </c>
      <c r="N127" s="97" t="e">
        <f t="shared" si="10"/>
        <v>#REF!</v>
      </c>
      <c r="O127" s="97" t="e">
        <f t="shared" si="101"/>
        <v>#REF!</v>
      </c>
      <c r="P127" s="97" t="e">
        <f t="shared" si="92"/>
        <v>#REF!</v>
      </c>
      <c r="Q127" s="97" t="e">
        <f t="shared" si="78"/>
        <v>#REF!</v>
      </c>
      <c r="R127" s="97"/>
      <c r="S127" s="97">
        <f>Registrace!CD47</f>
        <v>2</v>
      </c>
      <c r="T127" s="97" t="e">
        <f t="shared" si="79"/>
        <v>#REF!</v>
      </c>
      <c r="U127" s="97" t="e">
        <f t="shared" si="12"/>
        <v>#REF!</v>
      </c>
      <c r="V127" s="97" t="e">
        <f t="shared" si="87"/>
        <v>#REF!</v>
      </c>
      <c r="W127" s="97" t="e">
        <f t="shared" si="13"/>
        <v>#REF!</v>
      </c>
      <c r="X127" s="97" t="e">
        <f t="shared" si="14"/>
        <v>#REF!</v>
      </c>
      <c r="Y127" s="97" t="e">
        <f t="shared" si="15"/>
        <v>#REF!</v>
      </c>
      <c r="Z127" s="97" t="e">
        <f t="shared" si="16"/>
        <v>#REF!</v>
      </c>
      <c r="AA127" s="97" t="e">
        <f t="shared" si="17"/>
        <v>#REF!</v>
      </c>
      <c r="AB127" s="97" t="e">
        <f t="shared" si="18"/>
        <v>#REF!</v>
      </c>
      <c r="AC127" s="97" t="e">
        <f t="shared" si="19"/>
        <v>#REF!</v>
      </c>
      <c r="AD127" s="97" t="e">
        <f t="shared" si="20"/>
        <v>#REF!</v>
      </c>
      <c r="AE127" s="97" t="e">
        <f t="shared" si="88"/>
        <v>#REF!</v>
      </c>
      <c r="AF127" s="97" t="e">
        <f t="shared" si="89"/>
        <v>#REF!</v>
      </c>
      <c r="AG127" s="97" t="e">
        <f t="shared" si="21"/>
        <v>#REF!</v>
      </c>
      <c r="AH127" s="97" t="e">
        <f t="shared" si="22"/>
        <v>#REF!</v>
      </c>
      <c r="AI127" s="97" t="e">
        <f t="shared" si="23"/>
        <v>#REF!</v>
      </c>
      <c r="AJ127" s="97" t="e">
        <f t="shared" si="24"/>
        <v>#REF!</v>
      </c>
      <c r="AK127" s="97" t="e">
        <f t="shared" si="25"/>
        <v>#REF!</v>
      </c>
      <c r="AL127" s="97" t="e">
        <f t="shared" si="26"/>
        <v>#REF!</v>
      </c>
      <c r="AM127" s="97" t="e">
        <f t="shared" si="27"/>
        <v>#REF!</v>
      </c>
      <c r="AN127" s="97" t="e">
        <f t="shared" si="28"/>
        <v>#REF!</v>
      </c>
      <c r="AO127" s="97" t="e">
        <f t="shared" si="29"/>
        <v>#REF!</v>
      </c>
      <c r="AR127" s="100" t="e">
        <f t="shared" si="102"/>
        <v>#REF!</v>
      </c>
      <c r="AS127" s="97" t="e">
        <f t="shared" si="93"/>
        <v>#REF!</v>
      </c>
      <c r="AT127" s="97" t="e">
        <f t="shared" si="31"/>
        <v>#REF!</v>
      </c>
      <c r="AU127" s="75" t="e">
        <f t="shared" si="32"/>
        <v>#REF!</v>
      </c>
      <c r="AV127" s="92" t="e">
        <f t="shared" si="33"/>
        <v>#REF!</v>
      </c>
      <c r="AW127" s="92" t="e">
        <f t="shared" si="34"/>
        <v>#REF!</v>
      </c>
      <c r="AZ127" s="92" t="e">
        <f t="shared" si="35"/>
        <v>#REF!</v>
      </c>
      <c r="BA127" s="101">
        <f t="shared" si="103"/>
        <v>0</v>
      </c>
      <c r="BB127" s="92" t="e">
        <f t="shared" si="90"/>
        <v>#REF!</v>
      </c>
      <c r="BC127" s="92" t="e">
        <f t="shared" si="37"/>
        <v>#REF!</v>
      </c>
      <c r="BF127" s="92" t="e">
        <f t="shared" si="38"/>
        <v>#REF!</v>
      </c>
      <c r="BG127" s="92" t="e">
        <f t="shared" si="39"/>
        <v>#REF!</v>
      </c>
      <c r="BH127" s="92" t="e">
        <f t="shared" si="40"/>
        <v>#REF!</v>
      </c>
      <c r="BI127" s="92" t="e">
        <f t="shared" si="41"/>
        <v>#REF!</v>
      </c>
      <c r="BJ127" s="92" t="e">
        <f t="shared" si="42"/>
        <v>#REF!</v>
      </c>
      <c r="BK127" s="92" t="e">
        <f t="shared" si="43"/>
        <v>#REF!</v>
      </c>
      <c r="BL127" s="92" t="e">
        <f t="shared" si="44"/>
        <v>#REF!</v>
      </c>
      <c r="BM127" s="92" t="e">
        <f t="shared" si="45"/>
        <v>#REF!</v>
      </c>
      <c r="BN127" s="92" t="e">
        <f t="shared" si="46"/>
        <v>#REF!</v>
      </c>
      <c r="BO127" s="92" t="e">
        <f t="shared" si="47"/>
        <v>#REF!</v>
      </c>
      <c r="BP127" s="92" t="e">
        <f t="shared" si="48"/>
        <v>#REF!</v>
      </c>
      <c r="BQ127" s="92" t="e">
        <f t="shared" si="49"/>
        <v>#REF!</v>
      </c>
      <c r="BR127" s="92" t="e">
        <f t="shared" si="50"/>
        <v>#REF!</v>
      </c>
      <c r="BS127" s="92" t="e">
        <f t="shared" si="51"/>
        <v>#REF!</v>
      </c>
      <c r="BT127" s="92" t="e">
        <f t="shared" si="52"/>
        <v>#REF!</v>
      </c>
      <c r="BU127" s="92" t="e">
        <f t="shared" si="53"/>
        <v>#REF!</v>
      </c>
      <c r="BV127" s="92" t="e">
        <f t="shared" si="54"/>
        <v>#REF!</v>
      </c>
      <c r="BW127" s="92" t="e">
        <f t="shared" si="55"/>
        <v>#REF!</v>
      </c>
      <c r="BX127" s="92" t="e">
        <f t="shared" si="56"/>
        <v>#REF!</v>
      </c>
      <c r="BY127" s="92" t="e">
        <f t="shared" si="57"/>
        <v>#REF!</v>
      </c>
      <c r="CA127" s="176">
        <f>Registrace!A47</f>
        <v>38</v>
      </c>
      <c r="CB127" s="176" t="str">
        <f>Registrace!B47</f>
        <v>jun U20</v>
      </c>
      <c r="CC127" s="176">
        <f>Registrace!C47</f>
        <v>79</v>
      </c>
      <c r="CD127" s="176" t="str">
        <f>Registrace!D47</f>
        <v>v.s.</v>
      </c>
      <c r="CE127" s="82" t="str">
        <f>Registrace!E47</f>
        <v>Juzwik Michal</v>
      </c>
      <c r="CF127" s="82" t="str">
        <f>Registrace!F47</f>
        <v>Tychy</v>
      </c>
      <c r="CG127" s="176">
        <f>Registrace!G47</f>
        <v>2003</v>
      </c>
      <c r="CH127" s="92">
        <f t="shared" si="58"/>
        <v>6</v>
      </c>
      <c r="CI127" s="92">
        <f t="shared" si="59"/>
        <v>0</v>
      </c>
      <c r="CJ127" s="92">
        <f t="shared" si="80"/>
        <v>6</v>
      </c>
      <c r="CK127" s="92">
        <f>Registrace!CD47</f>
        <v>2</v>
      </c>
      <c r="CL127" s="92">
        <f t="shared" si="81"/>
        <v>10260790038</v>
      </c>
      <c r="CM127" s="92" t="e">
        <f t="shared" si="60"/>
        <v>#REF!</v>
      </c>
      <c r="CN127" s="92" t="e">
        <f t="shared" si="82"/>
        <v>#REF!</v>
      </c>
      <c r="CP127" s="92" t="e">
        <f t="shared" si="83"/>
        <v>#REF!</v>
      </c>
      <c r="CS127" s="92" t="e">
        <f t="shared" si="84"/>
        <v>#REF!</v>
      </c>
      <c r="CT127" s="92" t="e">
        <f t="shared" si="61"/>
        <v>#REF!</v>
      </c>
      <c r="CU127" s="92" t="e">
        <f t="shared" si="62"/>
        <v>#REF!</v>
      </c>
      <c r="CV127" s="92" t="e">
        <f t="shared" si="63"/>
        <v>#REF!</v>
      </c>
      <c r="CW127" s="167" t="e">
        <f t="shared" si="64"/>
        <v>#REF!</v>
      </c>
      <c r="CX127" s="167" t="e">
        <f t="shared" si="65"/>
        <v>#REF!</v>
      </c>
      <c r="CY127" s="92" t="e">
        <f t="shared" si="66"/>
        <v>#REF!</v>
      </c>
      <c r="CZ127" s="202" t="str">
        <f t="shared" si="85"/>
        <v/>
      </c>
      <c r="DA127" s="172" t="e">
        <f t="shared" si="91"/>
        <v>#REF!</v>
      </c>
      <c r="DC127" s="92" t="e">
        <f t="shared" si="67"/>
        <v>#REF!</v>
      </c>
      <c r="DD127" s="92">
        <f t="shared" si="68"/>
        <v>0</v>
      </c>
      <c r="DF127" s="171" t="str">
        <f t="shared" si="69"/>
        <v/>
      </c>
    </row>
    <row r="128" spans="1:110" ht="15.75">
      <c r="A128" s="168" t="e">
        <f t="shared" si="94"/>
        <v>#REF!</v>
      </c>
      <c r="B128" s="102" t="e">
        <f t="shared" si="95"/>
        <v>#REF!</v>
      </c>
      <c r="C128" s="102" t="e">
        <f t="shared" si="96"/>
        <v>#REF!</v>
      </c>
      <c r="D128" s="102" t="e">
        <f t="shared" si="97"/>
        <v>#REF!</v>
      </c>
      <c r="E128" s="191" t="e">
        <f t="shared" si="98"/>
        <v>#REF!</v>
      </c>
      <c r="F128" s="191" t="e">
        <f t="shared" si="99"/>
        <v>#REF!</v>
      </c>
      <c r="G128" s="102" t="e">
        <f t="shared" si="100"/>
        <v>#REF!</v>
      </c>
      <c r="H128" s="183"/>
      <c r="I128" s="99"/>
      <c r="J128" s="192" t="e">
        <f t="shared" si="86"/>
        <v>#REF!</v>
      </c>
      <c r="K128" s="74" t="e">
        <f t="shared" si="77"/>
        <v>#REF!</v>
      </c>
      <c r="L128" s="74" t="e">
        <f t="shared" si="8"/>
        <v>#REF!</v>
      </c>
      <c r="M128" s="97" t="e">
        <f t="shared" si="9"/>
        <v>#REF!</v>
      </c>
      <c r="N128" s="97" t="e">
        <f t="shared" si="10"/>
        <v>#REF!</v>
      </c>
      <c r="O128" s="97" t="e">
        <f t="shared" si="101"/>
        <v>#REF!</v>
      </c>
      <c r="P128" s="97" t="e">
        <f t="shared" si="92"/>
        <v>#REF!</v>
      </c>
      <c r="Q128" s="97" t="e">
        <f t="shared" si="78"/>
        <v>#REF!</v>
      </c>
      <c r="R128" s="97"/>
      <c r="S128" s="97">
        <f>Registrace!CD48</f>
        <v>2</v>
      </c>
      <c r="T128" s="97" t="e">
        <f t="shared" si="79"/>
        <v>#REF!</v>
      </c>
      <c r="U128" s="97" t="e">
        <f t="shared" si="12"/>
        <v>#REF!</v>
      </c>
      <c r="V128" s="97" t="e">
        <f t="shared" si="87"/>
        <v>#REF!</v>
      </c>
      <c r="W128" s="97" t="e">
        <f t="shared" si="13"/>
        <v>#REF!</v>
      </c>
      <c r="X128" s="97" t="e">
        <f t="shared" si="14"/>
        <v>#REF!</v>
      </c>
      <c r="Y128" s="97" t="e">
        <f t="shared" si="15"/>
        <v>#REF!</v>
      </c>
      <c r="Z128" s="97" t="e">
        <f t="shared" si="16"/>
        <v>#REF!</v>
      </c>
      <c r="AA128" s="97" t="e">
        <f t="shared" si="17"/>
        <v>#REF!</v>
      </c>
      <c r="AB128" s="97" t="e">
        <f t="shared" si="18"/>
        <v>#REF!</v>
      </c>
      <c r="AC128" s="97" t="e">
        <f t="shared" si="19"/>
        <v>#REF!</v>
      </c>
      <c r="AD128" s="97" t="e">
        <f t="shared" si="20"/>
        <v>#REF!</v>
      </c>
      <c r="AE128" s="97" t="e">
        <f t="shared" si="88"/>
        <v>#REF!</v>
      </c>
      <c r="AF128" s="97" t="e">
        <f t="shared" si="89"/>
        <v>#REF!</v>
      </c>
      <c r="AG128" s="97" t="e">
        <f t="shared" si="21"/>
        <v>#REF!</v>
      </c>
      <c r="AH128" s="97" t="e">
        <f t="shared" si="22"/>
        <v>#REF!</v>
      </c>
      <c r="AI128" s="97" t="e">
        <f t="shared" si="23"/>
        <v>#REF!</v>
      </c>
      <c r="AJ128" s="97" t="e">
        <f t="shared" si="24"/>
        <v>#REF!</v>
      </c>
      <c r="AK128" s="97" t="e">
        <f t="shared" si="25"/>
        <v>#REF!</v>
      </c>
      <c r="AL128" s="97" t="e">
        <f t="shared" si="26"/>
        <v>#REF!</v>
      </c>
      <c r="AM128" s="97" t="e">
        <f t="shared" si="27"/>
        <v>#REF!</v>
      </c>
      <c r="AN128" s="97" t="e">
        <f t="shared" si="28"/>
        <v>#REF!</v>
      </c>
      <c r="AO128" s="97" t="e">
        <f t="shared" si="29"/>
        <v>#REF!</v>
      </c>
      <c r="AR128" s="100" t="e">
        <f t="shared" si="102"/>
        <v>#REF!</v>
      </c>
      <c r="AS128" s="97" t="e">
        <f t="shared" si="93"/>
        <v>#REF!</v>
      </c>
      <c r="AT128" s="97" t="e">
        <f t="shared" si="31"/>
        <v>#REF!</v>
      </c>
      <c r="AU128" s="75" t="e">
        <f t="shared" si="32"/>
        <v>#REF!</v>
      </c>
      <c r="AV128" s="92" t="e">
        <f t="shared" si="33"/>
        <v>#REF!</v>
      </c>
      <c r="AW128" s="92" t="e">
        <f t="shared" si="34"/>
        <v>#REF!</v>
      </c>
      <c r="AZ128" s="92" t="e">
        <f t="shared" si="35"/>
        <v>#REF!</v>
      </c>
      <c r="BA128" s="101">
        <f t="shared" si="103"/>
        <v>0</v>
      </c>
      <c r="BB128" s="92" t="e">
        <f t="shared" si="90"/>
        <v>#REF!</v>
      </c>
      <c r="BC128" s="92" t="e">
        <f t="shared" si="37"/>
        <v>#REF!</v>
      </c>
      <c r="BF128" s="92" t="e">
        <f t="shared" si="38"/>
        <v>#REF!</v>
      </c>
      <c r="BG128" s="92" t="e">
        <f t="shared" si="39"/>
        <v>#REF!</v>
      </c>
      <c r="BH128" s="92" t="e">
        <f t="shared" si="40"/>
        <v>#REF!</v>
      </c>
      <c r="BI128" s="92" t="e">
        <f t="shared" si="41"/>
        <v>#REF!</v>
      </c>
      <c r="BJ128" s="92" t="e">
        <f t="shared" si="42"/>
        <v>#REF!</v>
      </c>
      <c r="BK128" s="92" t="e">
        <f t="shared" si="43"/>
        <v>#REF!</v>
      </c>
      <c r="BL128" s="92" t="e">
        <f t="shared" si="44"/>
        <v>#REF!</v>
      </c>
      <c r="BM128" s="92" t="e">
        <f t="shared" si="45"/>
        <v>#REF!</v>
      </c>
      <c r="BN128" s="92" t="e">
        <f t="shared" si="46"/>
        <v>#REF!</v>
      </c>
      <c r="BO128" s="92" t="e">
        <f t="shared" si="47"/>
        <v>#REF!</v>
      </c>
      <c r="BP128" s="92" t="e">
        <f t="shared" si="48"/>
        <v>#REF!</v>
      </c>
      <c r="BQ128" s="92" t="e">
        <f t="shared" si="49"/>
        <v>#REF!</v>
      </c>
      <c r="BR128" s="92" t="e">
        <f t="shared" si="50"/>
        <v>#REF!</v>
      </c>
      <c r="BS128" s="92" t="e">
        <f t="shared" si="51"/>
        <v>#REF!</v>
      </c>
      <c r="BT128" s="92" t="e">
        <f t="shared" si="52"/>
        <v>#REF!</v>
      </c>
      <c r="BU128" s="92" t="e">
        <f t="shared" si="53"/>
        <v>#REF!</v>
      </c>
      <c r="BV128" s="92" t="e">
        <f t="shared" si="54"/>
        <v>#REF!</v>
      </c>
      <c r="BW128" s="92" t="e">
        <f t="shared" si="55"/>
        <v>#REF!</v>
      </c>
      <c r="BX128" s="92" t="e">
        <f t="shared" si="56"/>
        <v>#REF!</v>
      </c>
      <c r="BY128" s="92" t="e">
        <f t="shared" si="57"/>
        <v>#REF!</v>
      </c>
      <c r="CA128" s="176">
        <f>Registrace!A48</f>
        <v>39</v>
      </c>
      <c r="CB128" s="176" t="str">
        <f>Registrace!B48</f>
        <v>B příp</v>
      </c>
      <c r="CC128" s="176" t="str">
        <f>Registrace!C48</f>
        <v>28</v>
      </c>
      <c r="CD128" s="176" t="str">
        <f>Registrace!D48</f>
        <v>v.s.</v>
      </c>
      <c r="CE128" s="82" t="str">
        <f>Registrace!E48</f>
        <v>Prorok Zuzia</v>
      </c>
      <c r="CF128" s="82" t="str">
        <f>Registrace!F48</f>
        <v>Tychy</v>
      </c>
      <c r="CG128" s="176">
        <f>Registrace!G48</f>
        <v>2015</v>
      </c>
      <c r="CH128" s="92">
        <f t="shared" si="58"/>
        <v>1</v>
      </c>
      <c r="CI128" s="92">
        <f t="shared" si="59"/>
        <v>0</v>
      </c>
      <c r="CJ128" s="92">
        <f t="shared" si="80"/>
        <v>1</v>
      </c>
      <c r="CK128" s="92">
        <f>Registrace!CD48</f>
        <v>2</v>
      </c>
      <c r="CL128" s="92">
        <f t="shared" si="81"/>
        <v>10210280039</v>
      </c>
      <c r="CM128" s="92" t="e">
        <f t="shared" si="60"/>
        <v>#REF!</v>
      </c>
      <c r="CN128" s="92" t="e">
        <f t="shared" si="82"/>
        <v>#REF!</v>
      </c>
      <c r="CP128" s="92" t="e">
        <f t="shared" si="83"/>
        <v>#REF!</v>
      </c>
      <c r="CS128" s="92" t="e">
        <f t="shared" si="84"/>
        <v>#REF!</v>
      </c>
      <c r="CT128" s="92" t="e">
        <f t="shared" si="61"/>
        <v>#REF!</v>
      </c>
      <c r="CU128" s="92" t="e">
        <f t="shared" si="62"/>
        <v>#REF!</v>
      </c>
      <c r="CV128" s="92" t="e">
        <f t="shared" si="63"/>
        <v>#REF!</v>
      </c>
      <c r="CW128" s="167" t="e">
        <f t="shared" si="64"/>
        <v>#REF!</v>
      </c>
      <c r="CX128" s="167" t="e">
        <f t="shared" si="65"/>
        <v>#REF!</v>
      </c>
      <c r="CY128" s="92" t="e">
        <f t="shared" si="66"/>
        <v>#REF!</v>
      </c>
      <c r="CZ128" s="202" t="str">
        <f t="shared" si="85"/>
        <v/>
      </c>
      <c r="DA128" s="172" t="e">
        <f t="shared" si="91"/>
        <v>#REF!</v>
      </c>
      <c r="DC128" s="92" t="e">
        <f t="shared" si="67"/>
        <v>#REF!</v>
      </c>
      <c r="DD128" s="92">
        <f t="shared" si="68"/>
        <v>0</v>
      </c>
      <c r="DF128" s="171" t="str">
        <f t="shared" si="69"/>
        <v/>
      </c>
    </row>
    <row r="129" spans="1:110" ht="15.75">
      <c r="A129" s="168" t="e">
        <f t="shared" si="94"/>
        <v>#REF!</v>
      </c>
      <c r="B129" s="102" t="e">
        <f t="shared" si="95"/>
        <v>#REF!</v>
      </c>
      <c r="C129" s="102" t="e">
        <f t="shared" si="96"/>
        <v>#REF!</v>
      </c>
      <c r="D129" s="102" t="e">
        <f t="shared" si="97"/>
        <v>#REF!</v>
      </c>
      <c r="E129" s="191" t="e">
        <f t="shared" si="98"/>
        <v>#REF!</v>
      </c>
      <c r="F129" s="191" t="e">
        <f t="shared" si="99"/>
        <v>#REF!</v>
      </c>
      <c r="G129" s="102" t="e">
        <f t="shared" si="100"/>
        <v>#REF!</v>
      </c>
      <c r="H129" s="183"/>
      <c r="I129" s="99"/>
      <c r="J129" s="192" t="e">
        <f t="shared" si="86"/>
        <v>#REF!</v>
      </c>
      <c r="K129" s="74" t="e">
        <f t="shared" si="77"/>
        <v>#REF!</v>
      </c>
      <c r="L129" s="74" t="e">
        <f t="shared" si="8"/>
        <v>#REF!</v>
      </c>
      <c r="M129" s="97" t="e">
        <f t="shared" si="9"/>
        <v>#REF!</v>
      </c>
      <c r="N129" s="97" t="e">
        <f t="shared" si="10"/>
        <v>#REF!</v>
      </c>
      <c r="O129" s="97" t="e">
        <f t="shared" si="101"/>
        <v>#REF!</v>
      </c>
      <c r="P129" s="97" t="e">
        <f t="shared" si="92"/>
        <v>#REF!</v>
      </c>
      <c r="Q129" s="97" t="e">
        <f t="shared" si="78"/>
        <v>#REF!</v>
      </c>
      <c r="R129" s="97"/>
      <c r="S129" s="97">
        <f>Registrace!CD49</f>
        <v>2</v>
      </c>
      <c r="T129" s="97" t="e">
        <f t="shared" si="79"/>
        <v>#REF!</v>
      </c>
      <c r="U129" s="97" t="e">
        <f t="shared" si="12"/>
        <v>#REF!</v>
      </c>
      <c r="V129" s="97" t="e">
        <f t="shared" si="87"/>
        <v>#REF!</v>
      </c>
      <c r="W129" s="97" t="e">
        <f t="shared" si="13"/>
        <v>#REF!</v>
      </c>
      <c r="X129" s="97" t="e">
        <f t="shared" si="14"/>
        <v>#REF!</v>
      </c>
      <c r="Y129" s="97" t="e">
        <f t="shared" si="15"/>
        <v>#REF!</v>
      </c>
      <c r="Z129" s="97" t="e">
        <f t="shared" si="16"/>
        <v>#REF!</v>
      </c>
      <c r="AA129" s="97" t="e">
        <f t="shared" si="17"/>
        <v>#REF!</v>
      </c>
      <c r="AB129" s="97" t="e">
        <f t="shared" si="18"/>
        <v>#REF!</v>
      </c>
      <c r="AC129" s="97" t="e">
        <f t="shared" si="19"/>
        <v>#REF!</v>
      </c>
      <c r="AD129" s="97" t="e">
        <f t="shared" si="20"/>
        <v>#REF!</v>
      </c>
      <c r="AE129" s="97" t="e">
        <f t="shared" si="88"/>
        <v>#REF!</v>
      </c>
      <c r="AF129" s="97" t="e">
        <f t="shared" si="89"/>
        <v>#REF!</v>
      </c>
      <c r="AG129" s="97" t="e">
        <f t="shared" si="21"/>
        <v>#REF!</v>
      </c>
      <c r="AH129" s="97" t="e">
        <f t="shared" si="22"/>
        <v>#REF!</v>
      </c>
      <c r="AI129" s="97" t="e">
        <f t="shared" si="23"/>
        <v>#REF!</v>
      </c>
      <c r="AJ129" s="97" t="e">
        <f t="shared" si="24"/>
        <v>#REF!</v>
      </c>
      <c r="AK129" s="97" t="e">
        <f t="shared" si="25"/>
        <v>#REF!</v>
      </c>
      <c r="AL129" s="97" t="e">
        <f t="shared" si="26"/>
        <v>#REF!</v>
      </c>
      <c r="AM129" s="97" t="e">
        <f t="shared" si="27"/>
        <v>#REF!</v>
      </c>
      <c r="AN129" s="97" t="e">
        <f t="shared" si="28"/>
        <v>#REF!</v>
      </c>
      <c r="AO129" s="97" t="e">
        <f t="shared" si="29"/>
        <v>#REF!</v>
      </c>
      <c r="AR129" s="100" t="e">
        <f t="shared" si="102"/>
        <v>#REF!</v>
      </c>
      <c r="AS129" s="97" t="e">
        <f t="shared" si="93"/>
        <v>#REF!</v>
      </c>
      <c r="AT129" s="97" t="e">
        <f t="shared" si="31"/>
        <v>#REF!</v>
      </c>
      <c r="AU129" s="75" t="e">
        <f t="shared" si="32"/>
        <v>#REF!</v>
      </c>
      <c r="AV129" s="92" t="e">
        <f t="shared" si="33"/>
        <v>#REF!</v>
      </c>
      <c r="AW129" s="92" t="e">
        <f t="shared" si="34"/>
        <v>#REF!</v>
      </c>
      <c r="AZ129" s="92" t="e">
        <f t="shared" si="35"/>
        <v>#REF!</v>
      </c>
      <c r="BA129" s="101">
        <f t="shared" si="103"/>
        <v>0</v>
      </c>
      <c r="BB129" s="92" t="e">
        <f t="shared" si="90"/>
        <v>#REF!</v>
      </c>
      <c r="BC129" s="92" t="e">
        <f t="shared" si="37"/>
        <v>#REF!</v>
      </c>
      <c r="BF129" s="92" t="e">
        <f t="shared" si="38"/>
        <v>#REF!</v>
      </c>
      <c r="BG129" s="92" t="e">
        <f t="shared" si="39"/>
        <v>#REF!</v>
      </c>
      <c r="BH129" s="92" t="e">
        <f t="shared" si="40"/>
        <v>#REF!</v>
      </c>
      <c r="BI129" s="92" t="e">
        <f t="shared" si="41"/>
        <v>#REF!</v>
      </c>
      <c r="BJ129" s="92" t="e">
        <f t="shared" si="42"/>
        <v>#REF!</v>
      </c>
      <c r="BK129" s="92" t="e">
        <f t="shared" si="43"/>
        <v>#REF!</v>
      </c>
      <c r="BL129" s="92" t="e">
        <f t="shared" si="44"/>
        <v>#REF!</v>
      </c>
      <c r="BM129" s="92" t="e">
        <f t="shared" si="45"/>
        <v>#REF!</v>
      </c>
      <c r="BN129" s="92" t="e">
        <f t="shared" si="46"/>
        <v>#REF!</v>
      </c>
      <c r="BO129" s="92" t="e">
        <f t="shared" si="47"/>
        <v>#REF!</v>
      </c>
      <c r="BP129" s="92" t="e">
        <f t="shared" si="48"/>
        <v>#REF!</v>
      </c>
      <c r="BQ129" s="92" t="e">
        <f t="shared" si="49"/>
        <v>#REF!</v>
      </c>
      <c r="BR129" s="92" t="e">
        <f t="shared" si="50"/>
        <v>#REF!</v>
      </c>
      <c r="BS129" s="92" t="e">
        <f t="shared" si="51"/>
        <v>#REF!</v>
      </c>
      <c r="BT129" s="92" t="e">
        <f t="shared" si="52"/>
        <v>#REF!</v>
      </c>
      <c r="BU129" s="92" t="e">
        <f t="shared" si="53"/>
        <v>#REF!</v>
      </c>
      <c r="BV129" s="92" t="e">
        <f t="shared" si="54"/>
        <v>#REF!</v>
      </c>
      <c r="BW129" s="92" t="e">
        <f t="shared" si="55"/>
        <v>#REF!</v>
      </c>
      <c r="BX129" s="92" t="e">
        <f t="shared" si="56"/>
        <v>#REF!</v>
      </c>
      <c r="BY129" s="92" t="e">
        <f t="shared" si="57"/>
        <v>#REF!</v>
      </c>
      <c r="CA129" s="176">
        <f>Registrace!A49</f>
        <v>40</v>
      </c>
      <c r="CB129" s="176" t="str">
        <f>Registrace!B49</f>
        <v>B příp</v>
      </c>
      <c r="CC129" s="176">
        <f>Registrace!C49</f>
        <v>35</v>
      </c>
      <c r="CD129" s="176" t="str">
        <f>Registrace!D49</f>
        <v>v.s.</v>
      </c>
      <c r="CE129" s="82" t="str">
        <f>Registrace!E49</f>
        <v>Csapó Huba</v>
      </c>
      <c r="CF129" s="82" t="str">
        <f>Registrace!F49</f>
        <v>Vasas</v>
      </c>
      <c r="CG129" s="176">
        <f>Registrace!G49</f>
        <v>2014</v>
      </c>
      <c r="CH129" s="92">
        <f t="shared" si="58"/>
        <v>1</v>
      </c>
      <c r="CI129" s="92">
        <f t="shared" si="59"/>
        <v>0</v>
      </c>
      <c r="CJ129" s="92">
        <f t="shared" si="80"/>
        <v>1</v>
      </c>
      <c r="CK129" s="92">
        <f>Registrace!CD49</f>
        <v>2</v>
      </c>
      <c r="CL129" s="92">
        <f t="shared" si="81"/>
        <v>10210350040</v>
      </c>
      <c r="CM129" s="92" t="e">
        <f t="shared" si="60"/>
        <v>#REF!</v>
      </c>
      <c r="CN129" s="92" t="e">
        <f t="shared" si="82"/>
        <v>#REF!</v>
      </c>
      <c r="CP129" s="92" t="e">
        <f t="shared" si="83"/>
        <v>#REF!</v>
      </c>
      <c r="CS129" s="92" t="e">
        <f t="shared" si="84"/>
        <v>#REF!</v>
      </c>
      <c r="CT129" s="92" t="e">
        <f t="shared" si="61"/>
        <v>#REF!</v>
      </c>
      <c r="CU129" s="92" t="e">
        <f t="shared" si="62"/>
        <v>#REF!</v>
      </c>
      <c r="CV129" s="92" t="e">
        <f t="shared" si="63"/>
        <v>#REF!</v>
      </c>
      <c r="CW129" s="167" t="e">
        <f t="shared" si="64"/>
        <v>#REF!</v>
      </c>
      <c r="CX129" s="167" t="e">
        <f t="shared" si="65"/>
        <v>#REF!</v>
      </c>
      <c r="CY129" s="92" t="e">
        <f t="shared" si="66"/>
        <v>#REF!</v>
      </c>
      <c r="CZ129" s="202" t="str">
        <f t="shared" si="85"/>
        <v/>
      </c>
      <c r="DA129" s="172" t="e">
        <f t="shared" si="91"/>
        <v>#REF!</v>
      </c>
      <c r="DC129" s="92" t="e">
        <f t="shared" si="67"/>
        <v>#REF!</v>
      </c>
      <c r="DD129" s="92">
        <f t="shared" si="68"/>
        <v>0</v>
      </c>
      <c r="DF129" s="171" t="str">
        <f t="shared" si="69"/>
        <v/>
      </c>
    </row>
    <row r="130" spans="1:110" ht="15.75">
      <c r="A130" s="168" t="e">
        <f t="shared" si="94"/>
        <v>#REF!</v>
      </c>
      <c r="B130" s="102" t="e">
        <f t="shared" si="95"/>
        <v>#REF!</v>
      </c>
      <c r="C130" s="102" t="e">
        <f t="shared" si="96"/>
        <v>#REF!</v>
      </c>
      <c r="D130" s="102" t="e">
        <f t="shared" si="97"/>
        <v>#REF!</v>
      </c>
      <c r="E130" s="191" t="e">
        <f t="shared" si="98"/>
        <v>#REF!</v>
      </c>
      <c r="F130" s="191" t="e">
        <f t="shared" si="99"/>
        <v>#REF!</v>
      </c>
      <c r="G130" s="102" t="e">
        <f t="shared" si="100"/>
        <v>#REF!</v>
      </c>
      <c r="H130" s="183"/>
      <c r="I130" s="99"/>
      <c r="J130" s="192" t="e">
        <f t="shared" si="86"/>
        <v>#REF!</v>
      </c>
      <c r="K130" s="74" t="e">
        <f t="shared" si="77"/>
        <v>#REF!</v>
      </c>
      <c r="L130" s="74" t="e">
        <f t="shared" si="8"/>
        <v>#REF!</v>
      </c>
      <c r="M130" s="97" t="e">
        <f t="shared" si="9"/>
        <v>#REF!</v>
      </c>
      <c r="N130" s="97" t="e">
        <f t="shared" si="10"/>
        <v>#REF!</v>
      </c>
      <c r="O130" s="97" t="e">
        <f t="shared" si="101"/>
        <v>#REF!</v>
      </c>
      <c r="P130" s="97" t="e">
        <f t="shared" si="92"/>
        <v>#REF!</v>
      </c>
      <c r="Q130" s="97" t="e">
        <f t="shared" si="78"/>
        <v>#REF!</v>
      </c>
      <c r="R130" s="97"/>
      <c r="S130" s="97">
        <f>Registrace!CD50</f>
        <v>2</v>
      </c>
      <c r="T130" s="97" t="e">
        <f t="shared" si="79"/>
        <v>#REF!</v>
      </c>
      <c r="U130" s="97" t="e">
        <f t="shared" si="12"/>
        <v>#REF!</v>
      </c>
      <c r="V130" s="97" t="e">
        <f t="shared" si="87"/>
        <v>#REF!</v>
      </c>
      <c r="W130" s="97" t="e">
        <f t="shared" si="13"/>
        <v>#REF!</v>
      </c>
      <c r="X130" s="97" t="e">
        <f t="shared" si="14"/>
        <v>#REF!</v>
      </c>
      <c r="Y130" s="97" t="e">
        <f t="shared" si="15"/>
        <v>#REF!</v>
      </c>
      <c r="Z130" s="97" t="e">
        <f t="shared" si="16"/>
        <v>#REF!</v>
      </c>
      <c r="AA130" s="97" t="e">
        <f t="shared" si="17"/>
        <v>#REF!</v>
      </c>
      <c r="AB130" s="97" t="e">
        <f t="shared" si="18"/>
        <v>#REF!</v>
      </c>
      <c r="AC130" s="97" t="e">
        <f t="shared" si="19"/>
        <v>#REF!</v>
      </c>
      <c r="AD130" s="97" t="e">
        <f t="shared" si="20"/>
        <v>#REF!</v>
      </c>
      <c r="AE130" s="97" t="e">
        <f t="shared" si="88"/>
        <v>#REF!</v>
      </c>
      <c r="AF130" s="97" t="e">
        <f>INDEX($O$40:$AE$59,$AF$89,$U130)</f>
        <v>#REF!</v>
      </c>
      <c r="AG130" s="97" t="e">
        <f t="shared" si="21"/>
        <v>#REF!</v>
      </c>
      <c r="AH130" s="97" t="e">
        <f t="shared" si="22"/>
        <v>#REF!</v>
      </c>
      <c r="AI130" s="97" t="e">
        <f t="shared" si="23"/>
        <v>#REF!</v>
      </c>
      <c r="AJ130" s="97" t="e">
        <f t="shared" si="24"/>
        <v>#REF!</v>
      </c>
      <c r="AK130" s="97" t="e">
        <f t="shared" si="25"/>
        <v>#REF!</v>
      </c>
      <c r="AL130" s="97" t="e">
        <f t="shared" si="26"/>
        <v>#REF!</v>
      </c>
      <c r="AM130" s="97" t="e">
        <f t="shared" si="27"/>
        <v>#REF!</v>
      </c>
      <c r="AN130" s="97" t="e">
        <f t="shared" si="28"/>
        <v>#REF!</v>
      </c>
      <c r="AO130" s="97" t="e">
        <f t="shared" si="29"/>
        <v>#REF!</v>
      </c>
      <c r="AR130" s="100" t="e">
        <f t="shared" si="102"/>
        <v>#REF!</v>
      </c>
      <c r="AS130" s="97" t="e">
        <f t="shared" si="93"/>
        <v>#REF!</v>
      </c>
      <c r="AT130" s="97" t="e">
        <f t="shared" si="31"/>
        <v>#REF!</v>
      </c>
      <c r="AU130" s="75" t="e">
        <f t="shared" si="32"/>
        <v>#REF!</v>
      </c>
      <c r="AV130" s="92" t="e">
        <f t="shared" si="33"/>
        <v>#REF!</v>
      </c>
      <c r="AW130" s="92" t="e">
        <f t="shared" si="34"/>
        <v>#REF!</v>
      </c>
      <c r="AZ130" s="92" t="e">
        <f t="shared" si="35"/>
        <v>#REF!</v>
      </c>
      <c r="BA130" s="101">
        <f t="shared" si="103"/>
        <v>0</v>
      </c>
      <c r="BB130" s="92" t="e">
        <f t="shared" si="90"/>
        <v>#REF!</v>
      </c>
      <c r="BC130" s="92" t="e">
        <f t="shared" si="37"/>
        <v>#REF!</v>
      </c>
      <c r="BF130" s="92" t="e">
        <f t="shared" si="38"/>
        <v>#REF!</v>
      </c>
      <c r="BG130" s="92" t="e">
        <f t="shared" si="39"/>
        <v>#REF!</v>
      </c>
      <c r="BH130" s="92" t="e">
        <f t="shared" si="40"/>
        <v>#REF!</v>
      </c>
      <c r="BI130" s="92" t="e">
        <f t="shared" si="41"/>
        <v>#REF!</v>
      </c>
      <c r="BJ130" s="92" t="e">
        <f t="shared" si="42"/>
        <v>#REF!</v>
      </c>
      <c r="BK130" s="92" t="e">
        <f t="shared" si="43"/>
        <v>#REF!</v>
      </c>
      <c r="BL130" s="92" t="e">
        <f t="shared" si="44"/>
        <v>#REF!</v>
      </c>
      <c r="BM130" s="92" t="e">
        <f t="shared" si="45"/>
        <v>#REF!</v>
      </c>
      <c r="BN130" s="92" t="e">
        <f t="shared" si="46"/>
        <v>#REF!</v>
      </c>
      <c r="BO130" s="92" t="e">
        <f t="shared" si="47"/>
        <v>#REF!</v>
      </c>
      <c r="BP130" s="92" t="e">
        <f t="shared" si="48"/>
        <v>#REF!</v>
      </c>
      <c r="BQ130" s="92" t="e">
        <f t="shared" si="49"/>
        <v>#REF!</v>
      </c>
      <c r="BR130" s="92" t="e">
        <f t="shared" si="50"/>
        <v>#REF!</v>
      </c>
      <c r="BS130" s="92" t="e">
        <f t="shared" si="51"/>
        <v>#REF!</v>
      </c>
      <c r="BT130" s="92" t="e">
        <f t="shared" si="52"/>
        <v>#REF!</v>
      </c>
      <c r="BU130" s="92" t="e">
        <f t="shared" si="53"/>
        <v>#REF!</v>
      </c>
      <c r="BV130" s="92" t="e">
        <f t="shared" si="54"/>
        <v>#REF!</v>
      </c>
      <c r="BW130" s="92" t="e">
        <f t="shared" si="55"/>
        <v>#REF!</v>
      </c>
      <c r="BX130" s="92" t="e">
        <f t="shared" si="56"/>
        <v>#REF!</v>
      </c>
      <c r="BY130" s="92" t="e">
        <f t="shared" si="57"/>
        <v>#REF!</v>
      </c>
      <c r="CA130" s="176">
        <f>Registrace!A50</f>
        <v>41</v>
      </c>
      <c r="CB130" s="176" t="str">
        <f>Registrace!B50</f>
        <v>B příp</v>
      </c>
      <c r="CC130" s="176">
        <f>Registrace!C50</f>
        <v>39</v>
      </c>
      <c r="CD130" s="176" t="str">
        <f>Registrace!D50</f>
        <v>v.s.</v>
      </c>
      <c r="CE130" s="82" t="str">
        <f>Registrace!E50</f>
        <v>Lakatos Levente</v>
      </c>
      <c r="CF130" s="82" t="str">
        <f>Registrace!F50</f>
        <v>Vasas</v>
      </c>
      <c r="CG130" s="176">
        <f>Registrace!G50</f>
        <v>2014</v>
      </c>
      <c r="CH130" s="92">
        <f t="shared" si="58"/>
        <v>1</v>
      </c>
      <c r="CI130" s="92">
        <f t="shared" si="59"/>
        <v>0</v>
      </c>
      <c r="CJ130" s="92">
        <f t="shared" si="80"/>
        <v>1</v>
      </c>
      <c r="CK130" s="92">
        <f>Registrace!CD50</f>
        <v>2</v>
      </c>
      <c r="CL130" s="92">
        <f t="shared" si="81"/>
        <v>10210390041</v>
      </c>
      <c r="CM130" s="92" t="e">
        <f t="shared" si="60"/>
        <v>#REF!</v>
      </c>
      <c r="CN130" s="92" t="e">
        <f t="shared" si="82"/>
        <v>#REF!</v>
      </c>
      <c r="CP130" s="92" t="e">
        <f t="shared" si="83"/>
        <v>#REF!</v>
      </c>
      <c r="CS130" s="92" t="e">
        <f t="shared" si="84"/>
        <v>#REF!</v>
      </c>
      <c r="CT130" s="92" t="e">
        <f t="shared" si="61"/>
        <v>#REF!</v>
      </c>
      <c r="CU130" s="92" t="e">
        <f t="shared" si="62"/>
        <v>#REF!</v>
      </c>
      <c r="CV130" s="92" t="e">
        <f t="shared" si="63"/>
        <v>#REF!</v>
      </c>
      <c r="CW130" s="167" t="e">
        <f t="shared" si="64"/>
        <v>#REF!</v>
      </c>
      <c r="CX130" s="167" t="e">
        <f t="shared" si="65"/>
        <v>#REF!</v>
      </c>
      <c r="CY130" s="92" t="e">
        <f t="shared" si="66"/>
        <v>#REF!</v>
      </c>
      <c r="CZ130" s="202" t="str">
        <f t="shared" si="85"/>
        <v/>
      </c>
      <c r="DA130" s="172" t="e">
        <f t="shared" si="91"/>
        <v>#REF!</v>
      </c>
      <c r="DC130" s="92" t="e">
        <f t="shared" si="67"/>
        <v>#REF!</v>
      </c>
      <c r="DD130" s="92">
        <f t="shared" si="68"/>
        <v>0</v>
      </c>
      <c r="DF130" s="171" t="str">
        <f t="shared" si="69"/>
        <v/>
      </c>
    </row>
    <row r="131" spans="1:110" ht="15.75">
      <c r="A131" s="168" t="e">
        <f t="shared" si="94"/>
        <v>#REF!</v>
      </c>
      <c r="B131" s="102" t="e">
        <f t="shared" si="95"/>
        <v>#REF!</v>
      </c>
      <c r="C131" s="102" t="e">
        <f t="shared" si="96"/>
        <v>#REF!</v>
      </c>
      <c r="D131" s="102" t="e">
        <f t="shared" si="97"/>
        <v>#REF!</v>
      </c>
      <c r="E131" s="191" t="e">
        <f t="shared" si="98"/>
        <v>#REF!</v>
      </c>
      <c r="F131" s="191" t="e">
        <f t="shared" si="99"/>
        <v>#REF!</v>
      </c>
      <c r="G131" s="102" t="e">
        <f t="shared" si="100"/>
        <v>#REF!</v>
      </c>
      <c r="H131" s="183"/>
      <c r="I131" s="99"/>
      <c r="J131" s="192" t="e">
        <f t="shared" si="86"/>
        <v>#REF!</v>
      </c>
      <c r="K131" s="74" t="e">
        <f t="shared" si="77"/>
        <v>#REF!</v>
      </c>
      <c r="L131" s="74" t="e">
        <f t="shared" si="8"/>
        <v>#REF!</v>
      </c>
      <c r="M131" s="97" t="e">
        <f t="shared" si="9"/>
        <v>#REF!</v>
      </c>
      <c r="N131" s="97" t="e">
        <f t="shared" si="10"/>
        <v>#REF!</v>
      </c>
      <c r="O131" s="97" t="e">
        <f t="shared" si="101"/>
        <v>#REF!</v>
      </c>
      <c r="P131" s="97" t="e">
        <f t="shared" si="92"/>
        <v>#REF!</v>
      </c>
      <c r="Q131" s="97" t="e">
        <f t="shared" si="78"/>
        <v>#REF!</v>
      </c>
      <c r="R131" s="97"/>
      <c r="S131" s="97">
        <f>Registrace!CD51</f>
        <v>2</v>
      </c>
      <c r="T131" s="97" t="e">
        <f t="shared" si="79"/>
        <v>#REF!</v>
      </c>
      <c r="U131" s="97" t="e">
        <f t="shared" si="12"/>
        <v>#REF!</v>
      </c>
      <c r="V131" s="97" t="e">
        <f t="shared" si="87"/>
        <v>#REF!</v>
      </c>
      <c r="W131" s="97" t="e">
        <f t="shared" si="13"/>
        <v>#REF!</v>
      </c>
      <c r="X131" s="97" t="e">
        <f t="shared" si="14"/>
        <v>#REF!</v>
      </c>
      <c r="Y131" s="97" t="e">
        <f t="shared" si="15"/>
        <v>#REF!</v>
      </c>
      <c r="Z131" s="97" t="e">
        <f t="shared" si="16"/>
        <v>#REF!</v>
      </c>
      <c r="AA131" s="97" t="e">
        <f t="shared" si="17"/>
        <v>#REF!</v>
      </c>
      <c r="AB131" s="97" t="e">
        <f t="shared" si="18"/>
        <v>#REF!</v>
      </c>
      <c r="AC131" s="97" t="e">
        <f t="shared" si="19"/>
        <v>#REF!</v>
      </c>
      <c r="AD131" s="97" t="e">
        <f t="shared" si="20"/>
        <v>#REF!</v>
      </c>
      <c r="AE131" s="97" t="e">
        <f t="shared" si="88"/>
        <v>#REF!</v>
      </c>
      <c r="AF131" s="97" t="e">
        <f>INDEX($O$40:$AE$59,$AF$89,$U131)</f>
        <v>#REF!</v>
      </c>
      <c r="AG131" s="97" t="e">
        <f t="shared" si="21"/>
        <v>#REF!</v>
      </c>
      <c r="AH131" s="97" t="e">
        <f t="shared" si="22"/>
        <v>#REF!</v>
      </c>
      <c r="AI131" s="97" t="e">
        <f t="shared" si="23"/>
        <v>#REF!</v>
      </c>
      <c r="AJ131" s="97" t="e">
        <f t="shared" si="24"/>
        <v>#REF!</v>
      </c>
      <c r="AK131" s="97" t="e">
        <f t="shared" si="25"/>
        <v>#REF!</v>
      </c>
      <c r="AL131" s="97" t="e">
        <f t="shared" si="26"/>
        <v>#REF!</v>
      </c>
      <c r="AM131" s="97" t="e">
        <f t="shared" si="27"/>
        <v>#REF!</v>
      </c>
      <c r="AN131" s="97" t="e">
        <f t="shared" si="28"/>
        <v>#REF!</v>
      </c>
      <c r="AO131" s="97" t="e">
        <f t="shared" si="29"/>
        <v>#REF!</v>
      </c>
      <c r="AR131" s="100" t="e">
        <f t="shared" si="102"/>
        <v>#REF!</v>
      </c>
      <c r="AS131" s="97" t="e">
        <f t="shared" si="93"/>
        <v>#REF!</v>
      </c>
      <c r="AT131" s="97" t="e">
        <f t="shared" si="31"/>
        <v>#REF!</v>
      </c>
      <c r="AU131" s="75" t="e">
        <f t="shared" si="32"/>
        <v>#REF!</v>
      </c>
      <c r="AV131" s="92" t="e">
        <f t="shared" si="33"/>
        <v>#REF!</v>
      </c>
      <c r="AW131" s="92" t="e">
        <f t="shared" si="34"/>
        <v>#REF!</v>
      </c>
      <c r="AZ131" s="92" t="e">
        <f t="shared" si="35"/>
        <v>#REF!</v>
      </c>
      <c r="BA131" s="101">
        <f t="shared" si="103"/>
        <v>0</v>
      </c>
      <c r="BB131" s="92" t="e">
        <f t="shared" si="90"/>
        <v>#REF!</v>
      </c>
      <c r="BC131" s="92" t="e">
        <f t="shared" si="37"/>
        <v>#REF!</v>
      </c>
      <c r="BF131" s="92" t="e">
        <f t="shared" si="38"/>
        <v>#REF!</v>
      </c>
      <c r="BG131" s="92" t="e">
        <f t="shared" si="39"/>
        <v>#REF!</v>
      </c>
      <c r="BH131" s="92" t="e">
        <f t="shared" si="40"/>
        <v>#REF!</v>
      </c>
      <c r="BI131" s="92" t="e">
        <f t="shared" si="41"/>
        <v>#REF!</v>
      </c>
      <c r="BJ131" s="92" t="e">
        <f t="shared" si="42"/>
        <v>#REF!</v>
      </c>
      <c r="BK131" s="92" t="e">
        <f t="shared" si="43"/>
        <v>#REF!</v>
      </c>
      <c r="BL131" s="92" t="e">
        <f t="shared" si="44"/>
        <v>#REF!</v>
      </c>
      <c r="BM131" s="92" t="e">
        <f t="shared" si="45"/>
        <v>#REF!</v>
      </c>
      <c r="BN131" s="92" t="e">
        <f t="shared" si="46"/>
        <v>#REF!</v>
      </c>
      <c r="BO131" s="92" t="e">
        <f t="shared" si="47"/>
        <v>#REF!</v>
      </c>
      <c r="BP131" s="92" t="e">
        <f t="shared" si="48"/>
        <v>#REF!</v>
      </c>
      <c r="BQ131" s="92" t="e">
        <f t="shared" si="49"/>
        <v>#REF!</v>
      </c>
      <c r="BR131" s="92" t="e">
        <f t="shared" si="50"/>
        <v>#REF!</v>
      </c>
      <c r="BS131" s="92" t="e">
        <f t="shared" si="51"/>
        <v>#REF!</v>
      </c>
      <c r="BT131" s="92" t="e">
        <f t="shared" si="52"/>
        <v>#REF!</v>
      </c>
      <c r="BU131" s="92" t="e">
        <f t="shared" si="53"/>
        <v>#REF!</v>
      </c>
      <c r="BV131" s="92" t="e">
        <f t="shared" si="54"/>
        <v>#REF!</v>
      </c>
      <c r="BW131" s="92" t="e">
        <f t="shared" si="55"/>
        <v>#REF!</v>
      </c>
      <c r="BX131" s="92" t="e">
        <f t="shared" si="56"/>
        <v>#REF!</v>
      </c>
      <c r="BY131" s="92" t="e">
        <f t="shared" si="57"/>
        <v>#REF!</v>
      </c>
      <c r="CA131" s="176">
        <f>Registrace!A51</f>
        <v>42</v>
      </c>
      <c r="CB131" s="176" t="str">
        <f>Registrace!B51</f>
        <v>A příp</v>
      </c>
      <c r="CC131" s="176">
        <f>Registrace!C51</f>
        <v>35</v>
      </c>
      <c r="CD131" s="176" t="str">
        <f>Registrace!D51</f>
        <v>v.s.</v>
      </c>
      <c r="CE131" s="82" t="str">
        <f>Registrace!E51</f>
        <v>Szeles Szilárd</v>
      </c>
      <c r="CF131" s="82" t="str">
        <f>Registrace!F51</f>
        <v>Vasas</v>
      </c>
      <c r="CG131" s="176">
        <f>Registrace!G51</f>
        <v>2012</v>
      </c>
      <c r="CH131" s="92">
        <f t="shared" si="58"/>
        <v>2</v>
      </c>
      <c r="CI131" s="92">
        <f t="shared" si="59"/>
        <v>0</v>
      </c>
      <c r="CJ131" s="92">
        <f t="shared" si="80"/>
        <v>2</v>
      </c>
      <c r="CK131" s="92">
        <f>Registrace!CD51</f>
        <v>2</v>
      </c>
      <c r="CL131" s="92">
        <f t="shared" si="81"/>
        <v>10220350042</v>
      </c>
      <c r="CM131" s="92" t="e">
        <f t="shared" si="60"/>
        <v>#REF!</v>
      </c>
      <c r="CN131" s="92" t="e">
        <f t="shared" si="82"/>
        <v>#REF!</v>
      </c>
      <c r="CP131" s="92" t="e">
        <f t="shared" si="83"/>
        <v>#REF!</v>
      </c>
      <c r="CS131" s="92" t="e">
        <f t="shared" si="84"/>
        <v>#REF!</v>
      </c>
      <c r="CT131" s="92" t="e">
        <f t="shared" si="61"/>
        <v>#REF!</v>
      </c>
      <c r="CU131" s="92" t="e">
        <f t="shared" si="62"/>
        <v>#REF!</v>
      </c>
      <c r="CV131" s="92" t="e">
        <f t="shared" si="63"/>
        <v>#REF!</v>
      </c>
      <c r="CW131" s="167" t="e">
        <f t="shared" si="64"/>
        <v>#REF!</v>
      </c>
      <c r="CX131" s="167" t="e">
        <f t="shared" si="65"/>
        <v>#REF!</v>
      </c>
      <c r="CY131" s="92" t="e">
        <f t="shared" si="66"/>
        <v>#REF!</v>
      </c>
      <c r="CZ131" s="202" t="str">
        <f t="shared" si="85"/>
        <v/>
      </c>
      <c r="DA131" s="172" t="e">
        <f t="shared" si="91"/>
        <v>#REF!</v>
      </c>
      <c r="DC131" s="92" t="e">
        <f t="shared" si="67"/>
        <v>#REF!</v>
      </c>
      <c r="DD131" s="92">
        <f t="shared" si="68"/>
        <v>0</v>
      </c>
      <c r="DF131" s="171" t="str">
        <f t="shared" si="69"/>
        <v/>
      </c>
    </row>
    <row r="132" spans="1:110" ht="15.75">
      <c r="A132" s="168" t="e">
        <f t="shared" si="94"/>
        <v>#REF!</v>
      </c>
      <c r="B132" s="102" t="e">
        <f t="shared" si="95"/>
        <v>#REF!</v>
      </c>
      <c r="C132" s="102" t="e">
        <f t="shared" si="96"/>
        <v>#REF!</v>
      </c>
      <c r="D132" s="102" t="e">
        <f t="shared" si="97"/>
        <v>#REF!</v>
      </c>
      <c r="E132" s="191" t="e">
        <f t="shared" si="98"/>
        <v>#REF!</v>
      </c>
      <c r="F132" s="191" t="e">
        <f t="shared" si="99"/>
        <v>#REF!</v>
      </c>
      <c r="G132" s="102" t="e">
        <f t="shared" si="100"/>
        <v>#REF!</v>
      </c>
      <c r="H132" s="183"/>
      <c r="I132" s="99"/>
      <c r="J132" s="192" t="e">
        <f t="shared" si="86"/>
        <v>#REF!</v>
      </c>
      <c r="K132" s="74" t="e">
        <f t="shared" si="77"/>
        <v>#REF!</v>
      </c>
      <c r="L132" s="74" t="e">
        <f t="shared" si="8"/>
        <v>#REF!</v>
      </c>
      <c r="M132" s="97" t="e">
        <f t="shared" si="9"/>
        <v>#REF!</v>
      </c>
      <c r="N132" s="97" t="e">
        <f t="shared" si="10"/>
        <v>#REF!</v>
      </c>
      <c r="O132" s="97" t="e">
        <f>IF(B132=$B$88,1,IF(B132=$B$87,2,IF(B132=$B$86,3,IF(B132=$B$85,4,IF(B132=$B$84,5,IF(B132=$B$83,6,IF(B132=$B$82,7,IF(B132=$B$81,8,""))))))))</f>
        <v>#REF!</v>
      </c>
      <c r="P132" s="97" t="e">
        <f t="shared" si="92"/>
        <v>#REF!</v>
      </c>
      <c r="Q132" s="97" t="e">
        <f t="shared" si="78"/>
        <v>#REF!</v>
      </c>
      <c r="R132" s="164"/>
      <c r="S132" s="97">
        <f>Registrace!CD52</f>
        <v>2</v>
      </c>
      <c r="T132" s="97" t="e">
        <f>(IF(O132="",0,O132))+(IF(P132="",0,P132))</f>
        <v>#REF!</v>
      </c>
      <c r="U132" s="97" t="e">
        <f t="shared" si="12"/>
        <v>#REF!</v>
      </c>
      <c r="V132" s="97" t="e">
        <f>INDEX($O$40:$AE$59,$V$89,$U132)</f>
        <v>#REF!</v>
      </c>
      <c r="W132" s="97" t="e">
        <f t="shared" si="13"/>
        <v>#REF!</v>
      </c>
      <c r="X132" s="97" t="e">
        <f t="shared" si="14"/>
        <v>#REF!</v>
      </c>
      <c r="Y132" s="97" t="e">
        <f t="shared" si="15"/>
        <v>#REF!</v>
      </c>
      <c r="Z132" s="97" t="e">
        <f t="shared" si="16"/>
        <v>#REF!</v>
      </c>
      <c r="AA132" s="97" t="e">
        <f t="shared" si="17"/>
        <v>#REF!</v>
      </c>
      <c r="AB132" s="97" t="e">
        <f t="shared" si="18"/>
        <v>#REF!</v>
      </c>
      <c r="AC132" s="97" t="e">
        <f t="shared" si="19"/>
        <v>#REF!</v>
      </c>
      <c r="AD132" s="97" t="e">
        <f t="shared" si="20"/>
        <v>#REF!</v>
      </c>
      <c r="AE132" s="97" t="e">
        <f>INDEX($O$40:$AE$59,$AE$89,$U132)</f>
        <v>#REF!</v>
      </c>
      <c r="AF132" s="97" t="e">
        <f>INDEX($O$40:$AE$59,$AF$89,$U132)</f>
        <v>#REF!</v>
      </c>
      <c r="AG132" s="97" t="e">
        <f t="shared" si="21"/>
        <v>#REF!</v>
      </c>
      <c r="AH132" s="97" t="e">
        <f t="shared" si="22"/>
        <v>#REF!</v>
      </c>
      <c r="AI132" s="97" t="e">
        <f t="shared" si="23"/>
        <v>#REF!</v>
      </c>
      <c r="AJ132" s="97" t="e">
        <f t="shared" si="24"/>
        <v>#REF!</v>
      </c>
      <c r="AK132" s="97" t="e">
        <f t="shared" si="25"/>
        <v>#REF!</v>
      </c>
      <c r="AL132" s="97" t="e">
        <f t="shared" si="26"/>
        <v>#REF!</v>
      </c>
      <c r="AM132" s="97" t="e">
        <f t="shared" si="27"/>
        <v>#REF!</v>
      </c>
      <c r="AN132" s="97" t="e">
        <f t="shared" si="28"/>
        <v>#REF!</v>
      </c>
      <c r="AO132" s="97" t="e">
        <f t="shared" si="29"/>
        <v>#REF!</v>
      </c>
      <c r="AR132" s="100" t="e">
        <f t="shared" si="102"/>
        <v>#REF!</v>
      </c>
      <c r="AS132" s="97" t="e">
        <f>IF(AR132=V132,V132,IF(AR132=W132,W132,IF(AR132=X132,X132,IF(AR132=Y132,Y132,IF(AR132=Z132,Z132,IF(AR132=AA132,AA132,IF(AR132=AB132,AB132,"")))))))</f>
        <v>#REF!</v>
      </c>
      <c r="AT132" s="97" t="e">
        <f t="shared" si="31"/>
        <v>#REF!</v>
      </c>
      <c r="AU132" s="75" t="e">
        <f>IF(AR132=AJ132,AJ132,IF(AR132=AK132,AK132,IF(AR132=AL132,AL132,IF(AR132=AM132,AM132,IF(AR132=AN132,AN132,IF(AR132=AO132,AO132,""))))))</f>
        <v>#REF!</v>
      </c>
      <c r="AV132" s="92" t="e">
        <f>CONCATENATE(AS132,AT132,AU132)</f>
        <v>#REF!</v>
      </c>
      <c r="AW132" s="92" t="e">
        <f>IF(AR132=0,"",(IF(AR132="","",IF(AV132="",$L$39,$L$36))))</f>
        <v>#REF!</v>
      </c>
      <c r="AZ132" s="92" t="e">
        <f t="shared" si="35"/>
        <v>#REF!</v>
      </c>
      <c r="BA132" s="101">
        <f t="shared" si="103"/>
        <v>0</v>
      </c>
      <c r="BB132" s="92" t="e">
        <f t="shared" si="90"/>
        <v>#REF!</v>
      </c>
      <c r="BC132" s="92" t="e">
        <f t="shared" si="37"/>
        <v>#REF!</v>
      </c>
      <c r="BF132" s="92" t="e">
        <f t="shared" si="38"/>
        <v>#REF!</v>
      </c>
      <c r="BG132" s="92" t="e">
        <f t="shared" si="39"/>
        <v>#REF!</v>
      </c>
      <c r="BH132" s="92" t="e">
        <f t="shared" si="40"/>
        <v>#REF!</v>
      </c>
      <c r="BI132" s="92" t="e">
        <f t="shared" si="41"/>
        <v>#REF!</v>
      </c>
      <c r="BJ132" s="92" t="e">
        <f t="shared" si="42"/>
        <v>#REF!</v>
      </c>
      <c r="BK132" s="92" t="e">
        <f t="shared" si="43"/>
        <v>#REF!</v>
      </c>
      <c r="BL132" s="92" t="e">
        <f t="shared" si="44"/>
        <v>#REF!</v>
      </c>
      <c r="BM132" s="92" t="e">
        <f t="shared" si="45"/>
        <v>#REF!</v>
      </c>
      <c r="BN132" s="92" t="e">
        <f t="shared" si="46"/>
        <v>#REF!</v>
      </c>
      <c r="BO132" s="92" t="e">
        <f t="shared" si="47"/>
        <v>#REF!</v>
      </c>
      <c r="BP132" s="92" t="e">
        <f t="shared" si="48"/>
        <v>#REF!</v>
      </c>
      <c r="BQ132" s="92" t="e">
        <f t="shared" si="49"/>
        <v>#REF!</v>
      </c>
      <c r="BR132" s="92" t="e">
        <f t="shared" si="50"/>
        <v>#REF!</v>
      </c>
      <c r="BS132" s="92" t="e">
        <f t="shared" si="51"/>
        <v>#REF!</v>
      </c>
      <c r="BT132" s="92" t="e">
        <f t="shared" si="52"/>
        <v>#REF!</v>
      </c>
      <c r="BU132" s="92" t="e">
        <f t="shared" si="53"/>
        <v>#REF!</v>
      </c>
      <c r="BV132" s="92" t="e">
        <f t="shared" si="54"/>
        <v>#REF!</v>
      </c>
      <c r="BW132" s="92" t="e">
        <f t="shared" si="55"/>
        <v>#REF!</v>
      </c>
      <c r="BX132" s="92" t="e">
        <f t="shared" si="56"/>
        <v>#REF!</v>
      </c>
      <c r="BY132" s="92" t="e">
        <f t="shared" si="57"/>
        <v>#REF!</v>
      </c>
      <c r="CA132" s="176">
        <f>Registrace!A52</f>
        <v>43</v>
      </c>
      <c r="CB132" s="176" t="str">
        <f>Registrace!B52</f>
        <v>A příp</v>
      </c>
      <c r="CC132" s="176">
        <f>Registrace!C52</f>
        <v>35</v>
      </c>
      <c r="CD132" s="176" t="str">
        <f>Registrace!D52</f>
        <v>v.s.</v>
      </c>
      <c r="CE132" s="82" t="str">
        <f>Registrace!E52</f>
        <v>Csapó Benedek</v>
      </c>
      <c r="CF132" s="82" t="str">
        <f>Registrace!F52</f>
        <v>Vasas</v>
      </c>
      <c r="CG132" s="176">
        <f>Registrace!G52</f>
        <v>2013</v>
      </c>
      <c r="CH132" s="92">
        <f t="shared" si="58"/>
        <v>2</v>
      </c>
      <c r="CI132" s="92">
        <f t="shared" si="59"/>
        <v>0</v>
      </c>
      <c r="CJ132" s="92">
        <f t="shared" si="80"/>
        <v>2</v>
      </c>
      <c r="CK132" s="92">
        <f>Registrace!CD52</f>
        <v>2</v>
      </c>
      <c r="CL132" s="92">
        <f t="shared" si="81"/>
        <v>10220350043</v>
      </c>
      <c r="CM132" s="92" t="e">
        <f t="shared" si="60"/>
        <v>#REF!</v>
      </c>
      <c r="CN132" s="92" t="e">
        <f t="shared" si="82"/>
        <v>#REF!</v>
      </c>
      <c r="CP132" s="92" t="e">
        <f t="shared" si="83"/>
        <v>#REF!</v>
      </c>
      <c r="CS132" s="92" t="e">
        <f t="shared" si="84"/>
        <v>#REF!</v>
      </c>
      <c r="CT132" s="92" t="e">
        <f t="shared" si="61"/>
        <v>#REF!</v>
      </c>
      <c r="CU132" s="92" t="e">
        <f t="shared" si="62"/>
        <v>#REF!</v>
      </c>
      <c r="CV132" s="92" t="e">
        <f t="shared" si="63"/>
        <v>#REF!</v>
      </c>
      <c r="CW132" s="167" t="e">
        <f t="shared" si="64"/>
        <v>#REF!</v>
      </c>
      <c r="CX132" s="167" t="e">
        <f t="shared" si="65"/>
        <v>#REF!</v>
      </c>
      <c r="CY132" s="92" t="e">
        <f t="shared" si="66"/>
        <v>#REF!</v>
      </c>
      <c r="CZ132" s="202" t="str">
        <f t="shared" si="85"/>
        <v/>
      </c>
      <c r="DA132" s="172" t="e">
        <f t="shared" si="91"/>
        <v>#REF!</v>
      </c>
      <c r="DC132" s="92" t="e">
        <f t="shared" si="67"/>
        <v>#REF!</v>
      </c>
      <c r="DD132" s="92">
        <f t="shared" si="68"/>
        <v>0</v>
      </c>
      <c r="DF132" s="171" t="str">
        <f t="shared" si="69"/>
        <v/>
      </c>
    </row>
    <row r="133" spans="1:110" ht="15.75">
      <c r="A133" s="168" t="e">
        <f t="shared" si="94"/>
        <v>#REF!</v>
      </c>
      <c r="B133" s="102" t="e">
        <f t="shared" si="95"/>
        <v>#REF!</v>
      </c>
      <c r="C133" s="102" t="e">
        <f t="shared" si="96"/>
        <v>#REF!</v>
      </c>
      <c r="D133" s="102" t="e">
        <f t="shared" si="97"/>
        <v>#REF!</v>
      </c>
      <c r="E133" s="191" t="e">
        <f t="shared" si="98"/>
        <v>#REF!</v>
      </c>
      <c r="F133" s="191" t="e">
        <f t="shared" si="99"/>
        <v>#REF!</v>
      </c>
      <c r="G133" s="102" t="e">
        <f t="shared" si="100"/>
        <v>#REF!</v>
      </c>
      <c r="H133" s="183"/>
      <c r="I133" s="99"/>
      <c r="J133" s="192" t="e">
        <f t="shared" si="86"/>
        <v>#REF!</v>
      </c>
      <c r="K133" s="74" t="e">
        <f t="shared" si="77"/>
        <v>#REF!</v>
      </c>
      <c r="L133" s="74" t="e">
        <f t="shared" si="8"/>
        <v>#REF!</v>
      </c>
      <c r="M133" s="97" t="e">
        <f t="shared" si="9"/>
        <v>#REF!</v>
      </c>
      <c r="N133" s="97" t="e">
        <f t="shared" si="10"/>
        <v>#REF!</v>
      </c>
      <c r="O133" s="97" t="e">
        <f t="shared" si="101"/>
        <v>#REF!</v>
      </c>
      <c r="P133" s="97" t="e">
        <f t="shared" si="92"/>
        <v>#REF!</v>
      </c>
      <c r="Q133" s="97" t="e">
        <f t="shared" si="78"/>
        <v>#REF!</v>
      </c>
      <c r="R133" s="97"/>
      <c r="S133" s="97">
        <f>Registrace!CD53</f>
        <v>2</v>
      </c>
      <c r="T133" s="97" t="e">
        <f t="shared" si="79"/>
        <v>#REF!</v>
      </c>
      <c r="U133" s="97" t="e">
        <f t="shared" si="12"/>
        <v>#REF!</v>
      </c>
      <c r="V133" s="97" t="e">
        <f t="shared" si="87"/>
        <v>#REF!</v>
      </c>
      <c r="W133" s="97" t="e">
        <f t="shared" si="13"/>
        <v>#REF!</v>
      </c>
      <c r="X133" s="97" t="e">
        <f t="shared" si="14"/>
        <v>#REF!</v>
      </c>
      <c r="Y133" s="97" t="e">
        <f t="shared" si="15"/>
        <v>#REF!</v>
      </c>
      <c r="Z133" s="97" t="e">
        <f t="shared" si="16"/>
        <v>#REF!</v>
      </c>
      <c r="AA133" s="97" t="e">
        <f t="shared" si="17"/>
        <v>#REF!</v>
      </c>
      <c r="AB133" s="97" t="e">
        <f t="shared" si="18"/>
        <v>#REF!</v>
      </c>
      <c r="AC133" s="97" t="e">
        <f t="shared" si="19"/>
        <v>#REF!</v>
      </c>
      <c r="AD133" s="97" t="e">
        <f t="shared" si="20"/>
        <v>#REF!</v>
      </c>
      <c r="AE133" s="97" t="e">
        <f t="shared" si="88"/>
        <v>#REF!</v>
      </c>
      <c r="AF133" s="97" t="e">
        <f t="shared" si="89"/>
        <v>#REF!</v>
      </c>
      <c r="AG133" s="97" t="e">
        <f t="shared" si="21"/>
        <v>#REF!</v>
      </c>
      <c r="AH133" s="97" t="e">
        <f t="shared" si="22"/>
        <v>#REF!</v>
      </c>
      <c r="AI133" s="97" t="e">
        <f t="shared" si="23"/>
        <v>#REF!</v>
      </c>
      <c r="AJ133" s="97" t="e">
        <f t="shared" si="24"/>
        <v>#REF!</v>
      </c>
      <c r="AK133" s="97" t="e">
        <f t="shared" si="25"/>
        <v>#REF!</v>
      </c>
      <c r="AL133" s="97" t="e">
        <f t="shared" si="26"/>
        <v>#REF!</v>
      </c>
      <c r="AM133" s="97" t="e">
        <f t="shared" si="27"/>
        <v>#REF!</v>
      </c>
      <c r="AN133" s="97" t="e">
        <f t="shared" si="28"/>
        <v>#REF!</v>
      </c>
      <c r="AO133" s="97" t="e">
        <f t="shared" si="29"/>
        <v>#REF!</v>
      </c>
      <c r="AR133" s="100" t="e">
        <f t="shared" si="102"/>
        <v>#REF!</v>
      </c>
      <c r="AS133" s="97" t="e">
        <f>IF(AR133=V133,V133,IF(AR133=W133,W133,IF(AR133=X133,X133,IF(AR133=Y133,Y133,IF(AR133=Z133,Z133,IF(AR133=AA133,AA133,IF(AR133=AB133,AB133,"")))))))</f>
        <v>#REF!</v>
      </c>
      <c r="AT133" s="97" t="e">
        <f t="shared" si="31"/>
        <v>#REF!</v>
      </c>
      <c r="AU133" s="75" t="e">
        <f t="shared" si="32"/>
        <v>#REF!</v>
      </c>
      <c r="AV133" s="92" t="e">
        <f t="shared" si="33"/>
        <v>#REF!</v>
      </c>
      <c r="AW133" s="92" t="e">
        <f t="shared" si="34"/>
        <v>#REF!</v>
      </c>
      <c r="AZ133" s="92" t="e">
        <f t="shared" si="35"/>
        <v>#REF!</v>
      </c>
      <c r="BA133" s="101">
        <f t="shared" si="103"/>
        <v>0</v>
      </c>
      <c r="BB133" s="92" t="e">
        <f t="shared" si="90"/>
        <v>#REF!</v>
      </c>
      <c r="BC133" s="92" t="e">
        <f t="shared" si="37"/>
        <v>#REF!</v>
      </c>
      <c r="BF133" s="92" t="e">
        <f t="shared" si="38"/>
        <v>#REF!</v>
      </c>
      <c r="BG133" s="92" t="e">
        <f t="shared" si="39"/>
        <v>#REF!</v>
      </c>
      <c r="BH133" s="92" t="e">
        <f t="shared" si="40"/>
        <v>#REF!</v>
      </c>
      <c r="BI133" s="92" t="e">
        <f t="shared" si="41"/>
        <v>#REF!</v>
      </c>
      <c r="BJ133" s="92" t="e">
        <f t="shared" si="42"/>
        <v>#REF!</v>
      </c>
      <c r="BK133" s="92" t="e">
        <f t="shared" si="43"/>
        <v>#REF!</v>
      </c>
      <c r="BL133" s="92" t="e">
        <f t="shared" si="44"/>
        <v>#REF!</v>
      </c>
      <c r="BM133" s="92" t="e">
        <f t="shared" si="45"/>
        <v>#REF!</v>
      </c>
      <c r="BN133" s="92" t="e">
        <f t="shared" si="46"/>
        <v>#REF!</v>
      </c>
      <c r="BO133" s="92" t="e">
        <f t="shared" si="47"/>
        <v>#REF!</v>
      </c>
      <c r="BP133" s="92" t="e">
        <f t="shared" si="48"/>
        <v>#REF!</v>
      </c>
      <c r="BQ133" s="92" t="e">
        <f t="shared" si="49"/>
        <v>#REF!</v>
      </c>
      <c r="BR133" s="92" t="e">
        <f t="shared" si="50"/>
        <v>#REF!</v>
      </c>
      <c r="BS133" s="92" t="e">
        <f t="shared" si="51"/>
        <v>#REF!</v>
      </c>
      <c r="BT133" s="92" t="e">
        <f t="shared" si="52"/>
        <v>#REF!</v>
      </c>
      <c r="BU133" s="92" t="e">
        <f t="shared" si="53"/>
        <v>#REF!</v>
      </c>
      <c r="BV133" s="92" t="e">
        <f t="shared" si="54"/>
        <v>#REF!</v>
      </c>
      <c r="BW133" s="92" t="e">
        <f t="shared" si="55"/>
        <v>#REF!</v>
      </c>
      <c r="BX133" s="92" t="e">
        <f t="shared" si="56"/>
        <v>#REF!</v>
      </c>
      <c r="BY133" s="92" t="e">
        <f t="shared" si="57"/>
        <v>#REF!</v>
      </c>
      <c r="CA133" s="176">
        <f>Registrace!A53</f>
        <v>44</v>
      </c>
      <c r="CB133" s="176" t="str">
        <f>Registrace!B53</f>
        <v>ml.ž U13</v>
      </c>
      <c r="CC133" s="176">
        <f>Registrace!C53</f>
        <v>39</v>
      </c>
      <c r="CD133" s="176" t="str">
        <f>Registrace!D53</f>
        <v>v.s.</v>
      </c>
      <c r="CE133" s="82" t="str">
        <f>Registrace!E53</f>
        <v>Pécsi Szebasztián</v>
      </c>
      <c r="CF133" s="82" t="str">
        <f>Registrace!F53</f>
        <v>Vasas</v>
      </c>
      <c r="CG133" s="176">
        <f>Registrace!G53</f>
        <v>2010</v>
      </c>
      <c r="CH133" s="92">
        <f t="shared" si="58"/>
        <v>3</v>
      </c>
      <c r="CI133" s="92">
        <f t="shared" si="59"/>
        <v>0</v>
      </c>
      <c r="CJ133" s="92">
        <f t="shared" si="80"/>
        <v>3</v>
      </c>
      <c r="CK133" s="92">
        <f>Registrace!CD53</f>
        <v>2</v>
      </c>
      <c r="CL133" s="92">
        <f t="shared" si="81"/>
        <v>10230390044</v>
      </c>
      <c r="CM133" s="92" t="e">
        <f t="shared" si="60"/>
        <v>#REF!</v>
      </c>
      <c r="CN133" s="92" t="e">
        <f t="shared" si="82"/>
        <v>#REF!</v>
      </c>
      <c r="CP133" s="92" t="e">
        <f t="shared" si="83"/>
        <v>#REF!</v>
      </c>
      <c r="CS133" s="92" t="e">
        <f t="shared" si="84"/>
        <v>#REF!</v>
      </c>
      <c r="CT133" s="92" t="e">
        <f t="shared" si="61"/>
        <v>#REF!</v>
      </c>
      <c r="CU133" s="92" t="e">
        <f t="shared" si="62"/>
        <v>#REF!</v>
      </c>
      <c r="CV133" s="92" t="e">
        <f t="shared" si="63"/>
        <v>#REF!</v>
      </c>
      <c r="CW133" s="167" t="e">
        <f t="shared" si="64"/>
        <v>#REF!</v>
      </c>
      <c r="CX133" s="167" t="e">
        <f t="shared" si="65"/>
        <v>#REF!</v>
      </c>
      <c r="CY133" s="92" t="e">
        <f t="shared" si="66"/>
        <v>#REF!</v>
      </c>
      <c r="CZ133" s="202" t="str">
        <f t="shared" si="85"/>
        <v/>
      </c>
      <c r="DA133" s="172" t="e">
        <f t="shared" si="91"/>
        <v>#REF!</v>
      </c>
      <c r="DC133" s="92" t="e">
        <f t="shared" si="67"/>
        <v>#REF!</v>
      </c>
      <c r="DD133" s="92">
        <f t="shared" si="68"/>
        <v>0</v>
      </c>
      <c r="DF133" s="171" t="str">
        <f t="shared" si="69"/>
        <v/>
      </c>
    </row>
    <row r="134" spans="1:110" ht="15.75">
      <c r="A134" s="168" t="e">
        <f t="shared" si="94"/>
        <v>#REF!</v>
      </c>
      <c r="B134" s="102" t="e">
        <f t="shared" si="95"/>
        <v>#REF!</v>
      </c>
      <c r="C134" s="102" t="e">
        <f t="shared" si="96"/>
        <v>#REF!</v>
      </c>
      <c r="D134" s="102" t="e">
        <f t="shared" si="97"/>
        <v>#REF!</v>
      </c>
      <c r="E134" s="191" t="e">
        <f t="shared" si="98"/>
        <v>#REF!</v>
      </c>
      <c r="F134" s="191" t="e">
        <f t="shared" si="99"/>
        <v>#REF!</v>
      </c>
      <c r="G134" s="102" t="e">
        <f t="shared" si="100"/>
        <v>#REF!</v>
      </c>
      <c r="H134" s="183"/>
      <c r="I134" s="99"/>
      <c r="J134" s="192" t="e">
        <f t="shared" si="86"/>
        <v>#REF!</v>
      </c>
      <c r="K134" s="74" t="e">
        <f t="shared" si="77"/>
        <v>#REF!</v>
      </c>
      <c r="L134" s="74" t="e">
        <f t="shared" si="8"/>
        <v>#REF!</v>
      </c>
      <c r="M134" s="97" t="e">
        <f t="shared" si="9"/>
        <v>#REF!</v>
      </c>
      <c r="N134" s="97" t="e">
        <f t="shared" si="10"/>
        <v>#REF!</v>
      </c>
      <c r="O134" s="97" t="e">
        <f t="shared" si="101"/>
        <v>#REF!</v>
      </c>
      <c r="P134" s="97" t="e">
        <f t="shared" si="92"/>
        <v>#REF!</v>
      </c>
      <c r="Q134" s="97" t="e">
        <f t="shared" si="78"/>
        <v>#REF!</v>
      </c>
      <c r="R134" s="97"/>
      <c r="S134" s="97">
        <f>Registrace!CD54</f>
        <v>2</v>
      </c>
      <c r="T134" s="97" t="e">
        <f t="shared" si="79"/>
        <v>#REF!</v>
      </c>
      <c r="U134" s="97" t="e">
        <f t="shared" si="12"/>
        <v>#REF!</v>
      </c>
      <c r="V134" s="97" t="e">
        <f t="shared" si="87"/>
        <v>#REF!</v>
      </c>
      <c r="W134" s="97" t="e">
        <f t="shared" si="13"/>
        <v>#REF!</v>
      </c>
      <c r="X134" s="97" t="e">
        <f t="shared" si="14"/>
        <v>#REF!</v>
      </c>
      <c r="Y134" s="97" t="e">
        <f t="shared" si="15"/>
        <v>#REF!</v>
      </c>
      <c r="Z134" s="97" t="e">
        <f t="shared" si="16"/>
        <v>#REF!</v>
      </c>
      <c r="AA134" s="97" t="e">
        <f t="shared" si="17"/>
        <v>#REF!</v>
      </c>
      <c r="AB134" s="97" t="e">
        <f t="shared" si="18"/>
        <v>#REF!</v>
      </c>
      <c r="AC134" s="97" t="e">
        <f t="shared" si="19"/>
        <v>#REF!</v>
      </c>
      <c r="AD134" s="97" t="e">
        <f t="shared" si="20"/>
        <v>#REF!</v>
      </c>
      <c r="AE134" s="97" t="e">
        <f t="shared" si="88"/>
        <v>#REF!</v>
      </c>
      <c r="AF134" s="97" t="e">
        <f t="shared" si="89"/>
        <v>#REF!</v>
      </c>
      <c r="AG134" s="97" t="e">
        <f t="shared" si="21"/>
        <v>#REF!</v>
      </c>
      <c r="AH134" s="97" t="e">
        <f t="shared" si="22"/>
        <v>#REF!</v>
      </c>
      <c r="AI134" s="97" t="e">
        <f t="shared" si="23"/>
        <v>#REF!</v>
      </c>
      <c r="AJ134" s="97" t="e">
        <f t="shared" si="24"/>
        <v>#REF!</v>
      </c>
      <c r="AK134" s="97" t="e">
        <f t="shared" si="25"/>
        <v>#REF!</v>
      </c>
      <c r="AL134" s="97" t="e">
        <f t="shared" si="26"/>
        <v>#REF!</v>
      </c>
      <c r="AM134" s="97" t="e">
        <f t="shared" si="27"/>
        <v>#REF!</v>
      </c>
      <c r="AN134" s="97" t="e">
        <f t="shared" si="28"/>
        <v>#REF!</v>
      </c>
      <c r="AO134" s="97" t="e">
        <f t="shared" si="29"/>
        <v>#REF!</v>
      </c>
      <c r="AR134" s="100" t="e">
        <f t="shared" si="102"/>
        <v>#REF!</v>
      </c>
      <c r="AS134" s="97" t="e">
        <f t="shared" si="93"/>
        <v>#REF!</v>
      </c>
      <c r="AT134" s="97" t="e">
        <f t="shared" si="31"/>
        <v>#REF!</v>
      </c>
      <c r="AU134" s="75" t="e">
        <f t="shared" si="32"/>
        <v>#REF!</v>
      </c>
      <c r="AV134" s="92" t="e">
        <f t="shared" si="33"/>
        <v>#REF!</v>
      </c>
      <c r="AW134" s="92" t="e">
        <f t="shared" si="34"/>
        <v>#REF!</v>
      </c>
      <c r="AZ134" s="92" t="e">
        <f t="shared" si="35"/>
        <v>#REF!</v>
      </c>
      <c r="BA134" s="101">
        <f t="shared" si="103"/>
        <v>0</v>
      </c>
      <c r="BB134" s="92" t="e">
        <f t="shared" si="90"/>
        <v>#REF!</v>
      </c>
      <c r="BC134" s="92" t="e">
        <f t="shared" si="37"/>
        <v>#REF!</v>
      </c>
      <c r="BF134" s="92" t="e">
        <f t="shared" si="38"/>
        <v>#REF!</v>
      </c>
      <c r="BG134" s="92" t="e">
        <f t="shared" si="39"/>
        <v>#REF!</v>
      </c>
      <c r="BH134" s="92" t="e">
        <f t="shared" si="40"/>
        <v>#REF!</v>
      </c>
      <c r="BI134" s="92" t="e">
        <f t="shared" si="41"/>
        <v>#REF!</v>
      </c>
      <c r="BJ134" s="92" t="e">
        <f t="shared" si="42"/>
        <v>#REF!</v>
      </c>
      <c r="BK134" s="92" t="e">
        <f t="shared" si="43"/>
        <v>#REF!</v>
      </c>
      <c r="BL134" s="92" t="e">
        <f t="shared" si="44"/>
        <v>#REF!</v>
      </c>
      <c r="BM134" s="92" t="e">
        <f t="shared" si="45"/>
        <v>#REF!</v>
      </c>
      <c r="BN134" s="92" t="e">
        <f t="shared" si="46"/>
        <v>#REF!</v>
      </c>
      <c r="BO134" s="92" t="e">
        <f t="shared" si="47"/>
        <v>#REF!</v>
      </c>
      <c r="BP134" s="92" t="e">
        <f t="shared" si="48"/>
        <v>#REF!</v>
      </c>
      <c r="BQ134" s="92" t="e">
        <f t="shared" si="49"/>
        <v>#REF!</v>
      </c>
      <c r="BR134" s="92" t="e">
        <f t="shared" si="50"/>
        <v>#REF!</v>
      </c>
      <c r="BS134" s="92" t="e">
        <f t="shared" si="51"/>
        <v>#REF!</v>
      </c>
      <c r="BT134" s="92" t="e">
        <f t="shared" si="52"/>
        <v>#REF!</v>
      </c>
      <c r="BU134" s="92" t="e">
        <f t="shared" si="53"/>
        <v>#REF!</v>
      </c>
      <c r="BV134" s="92" t="e">
        <f t="shared" si="54"/>
        <v>#REF!</v>
      </c>
      <c r="BW134" s="92" t="e">
        <f t="shared" si="55"/>
        <v>#REF!</v>
      </c>
      <c r="BX134" s="92" t="e">
        <f t="shared" si="56"/>
        <v>#REF!</v>
      </c>
      <c r="BY134" s="92" t="e">
        <f t="shared" si="57"/>
        <v>#REF!</v>
      </c>
      <c r="CA134" s="176">
        <f>Registrace!A54</f>
        <v>45</v>
      </c>
      <c r="CB134" s="176" t="str">
        <f>Registrace!B54</f>
        <v>ž-ml.ž WU13</v>
      </c>
      <c r="CC134" s="176">
        <f>Registrace!C54</f>
        <v>43</v>
      </c>
      <c r="CD134" s="176" t="str">
        <f>Registrace!D54</f>
        <v>v.s.</v>
      </c>
      <c r="CE134" s="82" t="str">
        <f>Registrace!E54</f>
        <v>Sillei Janka</v>
      </c>
      <c r="CF134" s="82" t="str">
        <f>Registrace!F54</f>
        <v>Vasas</v>
      </c>
      <c r="CG134" s="176">
        <f>Registrace!G54</f>
        <v>2011</v>
      </c>
      <c r="CH134" s="92">
        <f t="shared" si="58"/>
        <v>7</v>
      </c>
      <c r="CI134" s="92">
        <f t="shared" si="59"/>
        <v>0</v>
      </c>
      <c r="CJ134" s="92">
        <f t="shared" si="80"/>
        <v>7</v>
      </c>
      <c r="CK134" s="92">
        <f>Registrace!CD54</f>
        <v>2</v>
      </c>
      <c r="CL134" s="92">
        <f t="shared" si="81"/>
        <v>10270430045</v>
      </c>
      <c r="CM134" s="92" t="e">
        <f t="shared" si="60"/>
        <v>#REF!</v>
      </c>
      <c r="CN134" s="92" t="e">
        <f t="shared" si="82"/>
        <v>#REF!</v>
      </c>
      <c r="CP134" s="92" t="e">
        <f t="shared" si="83"/>
        <v>#REF!</v>
      </c>
      <c r="CS134" s="92" t="e">
        <f t="shared" si="84"/>
        <v>#REF!</v>
      </c>
      <c r="CT134" s="92" t="e">
        <f t="shared" si="61"/>
        <v>#REF!</v>
      </c>
      <c r="CU134" s="92" t="e">
        <f t="shared" si="62"/>
        <v>#REF!</v>
      </c>
      <c r="CV134" s="92" t="e">
        <f t="shared" si="63"/>
        <v>#REF!</v>
      </c>
      <c r="CW134" s="167" t="e">
        <f t="shared" si="64"/>
        <v>#REF!</v>
      </c>
      <c r="CX134" s="167" t="e">
        <f t="shared" si="65"/>
        <v>#REF!</v>
      </c>
      <c r="CY134" s="92" t="e">
        <f t="shared" si="66"/>
        <v>#REF!</v>
      </c>
      <c r="CZ134" s="202" t="str">
        <f t="shared" si="85"/>
        <v/>
      </c>
      <c r="DA134" s="172" t="e">
        <f t="shared" si="91"/>
        <v>#REF!</v>
      </c>
      <c r="DC134" s="92" t="e">
        <f t="shared" si="67"/>
        <v>#REF!</v>
      </c>
      <c r="DD134" s="92">
        <f t="shared" si="68"/>
        <v>0</v>
      </c>
      <c r="DF134" s="171" t="str">
        <f t="shared" si="69"/>
        <v/>
      </c>
    </row>
    <row r="135" spans="1:110" ht="15.75">
      <c r="A135" s="168" t="e">
        <f t="shared" si="94"/>
        <v>#REF!</v>
      </c>
      <c r="B135" s="102" t="e">
        <f t="shared" si="95"/>
        <v>#REF!</v>
      </c>
      <c r="C135" s="102" t="e">
        <f t="shared" si="96"/>
        <v>#REF!</v>
      </c>
      <c r="D135" s="102" t="e">
        <f t="shared" si="97"/>
        <v>#REF!</v>
      </c>
      <c r="E135" s="191" t="e">
        <f t="shared" si="98"/>
        <v>#REF!</v>
      </c>
      <c r="F135" s="191" t="e">
        <f t="shared" si="99"/>
        <v>#REF!</v>
      </c>
      <c r="G135" s="102" t="e">
        <f t="shared" si="100"/>
        <v>#REF!</v>
      </c>
      <c r="H135" s="183"/>
      <c r="I135" s="99"/>
      <c r="J135" s="192" t="e">
        <f t="shared" si="86"/>
        <v>#REF!</v>
      </c>
      <c r="K135" s="74" t="e">
        <f t="shared" si="77"/>
        <v>#REF!</v>
      </c>
      <c r="L135" s="74" t="e">
        <f t="shared" si="8"/>
        <v>#REF!</v>
      </c>
      <c r="M135" s="97" t="e">
        <f t="shared" si="9"/>
        <v>#REF!</v>
      </c>
      <c r="N135" s="97" t="e">
        <f t="shared" si="10"/>
        <v>#REF!</v>
      </c>
      <c r="O135" s="97" t="e">
        <f t="shared" si="101"/>
        <v>#REF!</v>
      </c>
      <c r="P135" s="97" t="e">
        <f t="shared" si="92"/>
        <v>#REF!</v>
      </c>
      <c r="Q135" s="97" t="e">
        <f t="shared" si="78"/>
        <v>#REF!</v>
      </c>
      <c r="R135" s="97"/>
      <c r="S135" s="97">
        <f>Registrace!CD55</f>
        <v>2</v>
      </c>
      <c r="T135" s="97" t="e">
        <f t="shared" si="79"/>
        <v>#REF!</v>
      </c>
      <c r="U135" s="97" t="e">
        <f t="shared" si="12"/>
        <v>#REF!</v>
      </c>
      <c r="V135" s="97" t="e">
        <f t="shared" si="87"/>
        <v>#REF!</v>
      </c>
      <c r="W135" s="97" t="e">
        <f t="shared" si="13"/>
        <v>#REF!</v>
      </c>
      <c r="X135" s="97" t="e">
        <f t="shared" si="14"/>
        <v>#REF!</v>
      </c>
      <c r="Y135" s="97" t="e">
        <f t="shared" si="15"/>
        <v>#REF!</v>
      </c>
      <c r="Z135" s="97" t="e">
        <f t="shared" si="16"/>
        <v>#REF!</v>
      </c>
      <c r="AA135" s="97" t="e">
        <f t="shared" si="17"/>
        <v>#REF!</v>
      </c>
      <c r="AB135" s="97" t="e">
        <f t="shared" si="18"/>
        <v>#REF!</v>
      </c>
      <c r="AC135" s="97" t="e">
        <f t="shared" si="19"/>
        <v>#REF!</v>
      </c>
      <c r="AD135" s="97" t="e">
        <f t="shared" si="20"/>
        <v>#REF!</v>
      </c>
      <c r="AE135" s="97" t="e">
        <f t="shared" si="88"/>
        <v>#REF!</v>
      </c>
      <c r="AF135" s="97" t="e">
        <f t="shared" si="89"/>
        <v>#REF!</v>
      </c>
      <c r="AG135" s="97" t="e">
        <f t="shared" si="21"/>
        <v>#REF!</v>
      </c>
      <c r="AH135" s="97" t="e">
        <f t="shared" si="22"/>
        <v>#REF!</v>
      </c>
      <c r="AI135" s="97" t="e">
        <f t="shared" si="23"/>
        <v>#REF!</v>
      </c>
      <c r="AJ135" s="97" t="e">
        <f t="shared" si="24"/>
        <v>#REF!</v>
      </c>
      <c r="AK135" s="97" t="e">
        <f t="shared" si="25"/>
        <v>#REF!</v>
      </c>
      <c r="AL135" s="97" t="e">
        <f t="shared" si="26"/>
        <v>#REF!</v>
      </c>
      <c r="AM135" s="97" t="e">
        <f t="shared" si="27"/>
        <v>#REF!</v>
      </c>
      <c r="AN135" s="97" t="e">
        <f t="shared" si="28"/>
        <v>#REF!</v>
      </c>
      <c r="AO135" s="97" t="e">
        <f t="shared" si="29"/>
        <v>#REF!</v>
      </c>
      <c r="AR135" s="100" t="e">
        <f t="shared" si="102"/>
        <v>#REF!</v>
      </c>
      <c r="AS135" s="97" t="e">
        <f t="shared" si="93"/>
        <v>#REF!</v>
      </c>
      <c r="AT135" s="97" t="e">
        <f t="shared" si="31"/>
        <v>#REF!</v>
      </c>
      <c r="AU135" s="75" t="e">
        <f t="shared" si="32"/>
        <v>#REF!</v>
      </c>
      <c r="AV135" s="92" t="e">
        <f t="shared" si="33"/>
        <v>#REF!</v>
      </c>
      <c r="AW135" s="92" t="e">
        <f t="shared" si="34"/>
        <v>#REF!</v>
      </c>
      <c r="AZ135" s="92" t="e">
        <f t="shared" si="35"/>
        <v>#REF!</v>
      </c>
      <c r="BA135" s="101">
        <f t="shared" si="103"/>
        <v>0</v>
      </c>
      <c r="BB135" s="92" t="e">
        <f t="shared" si="90"/>
        <v>#REF!</v>
      </c>
      <c r="BC135" s="92" t="e">
        <f t="shared" si="37"/>
        <v>#REF!</v>
      </c>
      <c r="BF135" s="92" t="e">
        <f t="shared" si="38"/>
        <v>#REF!</v>
      </c>
      <c r="BG135" s="92" t="e">
        <f t="shared" si="39"/>
        <v>#REF!</v>
      </c>
      <c r="BH135" s="92" t="e">
        <f t="shared" si="40"/>
        <v>#REF!</v>
      </c>
      <c r="BI135" s="92" t="e">
        <f t="shared" si="41"/>
        <v>#REF!</v>
      </c>
      <c r="BJ135" s="92" t="e">
        <f t="shared" si="42"/>
        <v>#REF!</v>
      </c>
      <c r="BK135" s="92" t="e">
        <f t="shared" si="43"/>
        <v>#REF!</v>
      </c>
      <c r="BL135" s="92" t="e">
        <f t="shared" si="44"/>
        <v>#REF!</v>
      </c>
      <c r="BM135" s="92" t="e">
        <f t="shared" si="45"/>
        <v>#REF!</v>
      </c>
      <c r="BN135" s="92" t="e">
        <f t="shared" si="46"/>
        <v>#REF!</v>
      </c>
      <c r="BO135" s="92" t="e">
        <f t="shared" si="47"/>
        <v>#REF!</v>
      </c>
      <c r="BP135" s="92" t="e">
        <f t="shared" si="48"/>
        <v>#REF!</v>
      </c>
      <c r="BQ135" s="92" t="e">
        <f t="shared" si="49"/>
        <v>#REF!</v>
      </c>
      <c r="BR135" s="92" t="e">
        <f t="shared" si="50"/>
        <v>#REF!</v>
      </c>
      <c r="BS135" s="92" t="e">
        <f t="shared" si="51"/>
        <v>#REF!</v>
      </c>
      <c r="BT135" s="92" t="e">
        <f t="shared" si="52"/>
        <v>#REF!</v>
      </c>
      <c r="BU135" s="92" t="e">
        <f t="shared" si="53"/>
        <v>#REF!</v>
      </c>
      <c r="BV135" s="92" t="e">
        <f t="shared" si="54"/>
        <v>#REF!</v>
      </c>
      <c r="BW135" s="92" t="e">
        <f t="shared" si="55"/>
        <v>#REF!</v>
      </c>
      <c r="BX135" s="92" t="e">
        <f t="shared" si="56"/>
        <v>#REF!</v>
      </c>
      <c r="BY135" s="92" t="e">
        <f t="shared" si="57"/>
        <v>#REF!</v>
      </c>
      <c r="CA135" s="176">
        <f>Registrace!A55</f>
        <v>46</v>
      </c>
      <c r="CB135" s="176" t="str">
        <f>Registrace!B55</f>
        <v>A příp</v>
      </c>
      <c r="CC135" s="176">
        <f>Registrace!C55</f>
        <v>31</v>
      </c>
      <c r="CD135" s="176" t="str">
        <f>Registrace!D55</f>
        <v>v.s.</v>
      </c>
      <c r="CE135" s="82" t="str">
        <f>Registrace!E55</f>
        <v>Maksymchuk Anatolii</v>
      </c>
      <c r="CF135" s="82" t="str">
        <f>Registrace!F55</f>
        <v>Bohem.</v>
      </c>
      <c r="CG135" s="176">
        <f>Registrace!G55</f>
        <v>2012</v>
      </c>
      <c r="CH135" s="92">
        <f t="shared" si="58"/>
        <v>2</v>
      </c>
      <c r="CI135" s="92">
        <f t="shared" si="59"/>
        <v>0</v>
      </c>
      <c r="CJ135" s="92">
        <f t="shared" si="80"/>
        <v>2</v>
      </c>
      <c r="CK135" s="92">
        <f>Registrace!CD55</f>
        <v>2</v>
      </c>
      <c r="CL135" s="92">
        <f t="shared" si="81"/>
        <v>10220310046</v>
      </c>
      <c r="CM135" s="92" t="e">
        <f t="shared" si="60"/>
        <v>#REF!</v>
      </c>
      <c r="CN135" s="92" t="e">
        <f t="shared" si="82"/>
        <v>#REF!</v>
      </c>
      <c r="CP135" s="92" t="e">
        <f t="shared" si="83"/>
        <v>#REF!</v>
      </c>
      <c r="CS135" s="92" t="e">
        <f t="shared" si="84"/>
        <v>#REF!</v>
      </c>
      <c r="CT135" s="92" t="e">
        <f t="shared" si="61"/>
        <v>#REF!</v>
      </c>
      <c r="CU135" s="92" t="e">
        <f t="shared" si="62"/>
        <v>#REF!</v>
      </c>
      <c r="CV135" s="92" t="e">
        <f t="shared" si="63"/>
        <v>#REF!</v>
      </c>
      <c r="CW135" s="167" t="e">
        <f t="shared" si="64"/>
        <v>#REF!</v>
      </c>
      <c r="CX135" s="167" t="e">
        <f t="shared" si="65"/>
        <v>#REF!</v>
      </c>
      <c r="CY135" s="92" t="e">
        <f t="shared" si="66"/>
        <v>#REF!</v>
      </c>
      <c r="CZ135" s="202" t="str">
        <f t="shared" si="85"/>
        <v/>
      </c>
      <c r="DA135" s="172" t="e">
        <f t="shared" si="91"/>
        <v>#REF!</v>
      </c>
      <c r="DC135" s="92" t="e">
        <f t="shared" si="67"/>
        <v>#REF!</v>
      </c>
      <c r="DD135" s="92">
        <f t="shared" si="68"/>
        <v>0</v>
      </c>
      <c r="DF135" s="171" t="str">
        <f t="shared" si="69"/>
        <v/>
      </c>
    </row>
    <row r="136" spans="1:110" ht="15.75">
      <c r="A136" s="168" t="e">
        <f t="shared" si="94"/>
        <v>#REF!</v>
      </c>
      <c r="B136" s="102" t="e">
        <f t="shared" si="95"/>
        <v>#REF!</v>
      </c>
      <c r="C136" s="102" t="e">
        <f t="shared" si="96"/>
        <v>#REF!</v>
      </c>
      <c r="D136" s="102" t="e">
        <f t="shared" si="97"/>
        <v>#REF!</v>
      </c>
      <c r="E136" s="191" t="e">
        <f t="shared" si="98"/>
        <v>#REF!</v>
      </c>
      <c r="F136" s="191" t="e">
        <f t="shared" si="99"/>
        <v>#REF!</v>
      </c>
      <c r="G136" s="102" t="e">
        <f t="shared" si="100"/>
        <v>#REF!</v>
      </c>
      <c r="H136" s="183"/>
      <c r="I136" s="99"/>
      <c r="J136" s="192" t="e">
        <f t="shared" si="86"/>
        <v>#REF!</v>
      </c>
      <c r="K136" s="74" t="e">
        <f t="shared" si="77"/>
        <v>#REF!</v>
      </c>
      <c r="L136" s="74" t="e">
        <f t="shared" si="8"/>
        <v>#REF!</v>
      </c>
      <c r="M136" s="97" t="e">
        <f t="shared" si="9"/>
        <v>#REF!</v>
      </c>
      <c r="N136" s="97" t="e">
        <f t="shared" si="10"/>
        <v>#REF!</v>
      </c>
      <c r="O136" s="97" t="e">
        <f t="shared" si="101"/>
        <v>#REF!</v>
      </c>
      <c r="P136" s="97" t="e">
        <f t="shared" si="92"/>
        <v>#REF!</v>
      </c>
      <c r="Q136" s="97" t="e">
        <f t="shared" si="78"/>
        <v>#REF!</v>
      </c>
      <c r="R136" s="97"/>
      <c r="S136" s="97">
        <f>Registrace!CD56</f>
        <v>2</v>
      </c>
      <c r="T136" s="97" t="e">
        <f t="shared" si="79"/>
        <v>#REF!</v>
      </c>
      <c r="U136" s="97" t="e">
        <f t="shared" si="12"/>
        <v>#REF!</v>
      </c>
      <c r="V136" s="97" t="e">
        <f t="shared" si="87"/>
        <v>#REF!</v>
      </c>
      <c r="W136" s="97" t="e">
        <f t="shared" si="13"/>
        <v>#REF!</v>
      </c>
      <c r="X136" s="97" t="e">
        <f t="shared" si="14"/>
        <v>#REF!</v>
      </c>
      <c r="Y136" s="97" t="e">
        <f t="shared" si="15"/>
        <v>#REF!</v>
      </c>
      <c r="Z136" s="97" t="e">
        <f t="shared" si="16"/>
        <v>#REF!</v>
      </c>
      <c r="AA136" s="97" t="e">
        <f t="shared" si="17"/>
        <v>#REF!</v>
      </c>
      <c r="AB136" s="97" t="e">
        <f t="shared" si="18"/>
        <v>#REF!</v>
      </c>
      <c r="AC136" s="97" t="e">
        <f t="shared" si="19"/>
        <v>#REF!</v>
      </c>
      <c r="AD136" s="97" t="e">
        <f t="shared" si="20"/>
        <v>#REF!</v>
      </c>
      <c r="AE136" s="97" t="e">
        <f t="shared" si="88"/>
        <v>#REF!</v>
      </c>
      <c r="AF136" s="97" t="e">
        <f t="shared" si="89"/>
        <v>#REF!</v>
      </c>
      <c r="AG136" s="97" t="e">
        <f t="shared" si="21"/>
        <v>#REF!</v>
      </c>
      <c r="AH136" s="97" t="e">
        <f t="shared" si="22"/>
        <v>#REF!</v>
      </c>
      <c r="AI136" s="97" t="e">
        <f t="shared" si="23"/>
        <v>#REF!</v>
      </c>
      <c r="AJ136" s="97" t="e">
        <f t="shared" si="24"/>
        <v>#REF!</v>
      </c>
      <c r="AK136" s="97" t="e">
        <f t="shared" si="25"/>
        <v>#REF!</v>
      </c>
      <c r="AL136" s="97" t="e">
        <f t="shared" si="26"/>
        <v>#REF!</v>
      </c>
      <c r="AM136" s="97" t="e">
        <f t="shared" si="27"/>
        <v>#REF!</v>
      </c>
      <c r="AN136" s="97" t="e">
        <f t="shared" si="28"/>
        <v>#REF!</v>
      </c>
      <c r="AO136" s="97" t="e">
        <f t="shared" si="29"/>
        <v>#REF!</v>
      </c>
      <c r="AR136" s="100" t="e">
        <f t="shared" si="102"/>
        <v>#REF!</v>
      </c>
      <c r="AS136" s="97" t="e">
        <f t="shared" si="93"/>
        <v>#REF!</v>
      </c>
      <c r="AT136" s="97" t="e">
        <f t="shared" si="31"/>
        <v>#REF!</v>
      </c>
      <c r="AU136" s="75" t="e">
        <f t="shared" si="32"/>
        <v>#REF!</v>
      </c>
      <c r="AV136" s="92" t="e">
        <f t="shared" si="33"/>
        <v>#REF!</v>
      </c>
      <c r="AW136" s="92" t="e">
        <f t="shared" si="34"/>
        <v>#REF!</v>
      </c>
      <c r="AZ136" s="92" t="e">
        <f t="shared" si="35"/>
        <v>#REF!</v>
      </c>
      <c r="BA136" s="101">
        <f t="shared" si="103"/>
        <v>0</v>
      </c>
      <c r="BB136" s="92" t="e">
        <f t="shared" si="90"/>
        <v>#REF!</v>
      </c>
      <c r="BC136" s="92" t="e">
        <f t="shared" si="37"/>
        <v>#REF!</v>
      </c>
      <c r="BF136" s="92" t="e">
        <f t="shared" si="38"/>
        <v>#REF!</v>
      </c>
      <c r="BG136" s="92" t="e">
        <f t="shared" si="39"/>
        <v>#REF!</v>
      </c>
      <c r="BH136" s="92" t="e">
        <f t="shared" si="40"/>
        <v>#REF!</v>
      </c>
      <c r="BI136" s="92" t="e">
        <f t="shared" si="41"/>
        <v>#REF!</v>
      </c>
      <c r="BJ136" s="92" t="e">
        <f t="shared" si="42"/>
        <v>#REF!</v>
      </c>
      <c r="BK136" s="92" t="e">
        <f t="shared" si="43"/>
        <v>#REF!</v>
      </c>
      <c r="BL136" s="92" t="e">
        <f t="shared" si="44"/>
        <v>#REF!</v>
      </c>
      <c r="BM136" s="92" t="e">
        <f t="shared" si="45"/>
        <v>#REF!</v>
      </c>
      <c r="BN136" s="92" t="e">
        <f t="shared" si="46"/>
        <v>#REF!</v>
      </c>
      <c r="BO136" s="92" t="e">
        <f t="shared" si="47"/>
        <v>#REF!</v>
      </c>
      <c r="BP136" s="92" t="e">
        <f t="shared" si="48"/>
        <v>#REF!</v>
      </c>
      <c r="BQ136" s="92" t="e">
        <f t="shared" si="49"/>
        <v>#REF!</v>
      </c>
      <c r="BR136" s="92" t="e">
        <f t="shared" si="50"/>
        <v>#REF!</v>
      </c>
      <c r="BS136" s="92" t="e">
        <f t="shared" si="51"/>
        <v>#REF!</v>
      </c>
      <c r="BT136" s="92" t="e">
        <f t="shared" si="52"/>
        <v>#REF!</v>
      </c>
      <c r="BU136" s="92" t="e">
        <f t="shared" si="53"/>
        <v>#REF!</v>
      </c>
      <c r="BV136" s="92" t="e">
        <f t="shared" si="54"/>
        <v>#REF!</v>
      </c>
      <c r="BW136" s="92" t="e">
        <f t="shared" si="55"/>
        <v>#REF!</v>
      </c>
      <c r="BX136" s="92" t="e">
        <f t="shared" si="56"/>
        <v>#REF!</v>
      </c>
      <c r="BY136" s="92" t="e">
        <f t="shared" si="57"/>
        <v>#REF!</v>
      </c>
      <c r="CA136" s="176">
        <f>Registrace!A56</f>
        <v>47</v>
      </c>
      <c r="CB136" s="176" t="str">
        <f>Registrace!B56</f>
        <v>ml.ž U13</v>
      </c>
      <c r="CC136" s="176">
        <f>Registrace!C56</f>
        <v>52</v>
      </c>
      <c r="CD136" s="176" t="str">
        <f>Registrace!D56</f>
        <v>v.s.</v>
      </c>
      <c r="CE136" s="82" t="str">
        <f>Registrace!E56</f>
        <v>Novotný Filip</v>
      </c>
      <c r="CF136" s="82" t="str">
        <f>Registrace!F56</f>
        <v>Bohem.</v>
      </c>
      <c r="CG136" s="176">
        <f>Registrace!G56</f>
        <v>2010</v>
      </c>
      <c r="CH136" s="92">
        <f t="shared" si="58"/>
        <v>3</v>
      </c>
      <c r="CI136" s="92">
        <f t="shared" si="59"/>
        <v>0</v>
      </c>
      <c r="CJ136" s="92">
        <f t="shared" si="80"/>
        <v>3</v>
      </c>
      <c r="CK136" s="92">
        <f>Registrace!CD56</f>
        <v>2</v>
      </c>
      <c r="CL136" s="92">
        <f t="shared" si="81"/>
        <v>10230520047</v>
      </c>
      <c r="CM136" s="92" t="e">
        <f t="shared" si="60"/>
        <v>#REF!</v>
      </c>
      <c r="CN136" s="92" t="e">
        <f t="shared" si="82"/>
        <v>#REF!</v>
      </c>
      <c r="CP136" s="92" t="e">
        <f t="shared" si="83"/>
        <v>#REF!</v>
      </c>
      <c r="CS136" s="92" t="e">
        <f t="shared" si="84"/>
        <v>#REF!</v>
      </c>
      <c r="CT136" s="92" t="e">
        <f t="shared" si="61"/>
        <v>#REF!</v>
      </c>
      <c r="CU136" s="92" t="e">
        <f t="shared" si="62"/>
        <v>#REF!</v>
      </c>
      <c r="CV136" s="92" t="e">
        <f t="shared" si="63"/>
        <v>#REF!</v>
      </c>
      <c r="CW136" s="167" t="e">
        <f t="shared" si="64"/>
        <v>#REF!</v>
      </c>
      <c r="CX136" s="167" t="e">
        <f t="shared" si="65"/>
        <v>#REF!</v>
      </c>
      <c r="CY136" s="92" t="e">
        <f t="shared" si="66"/>
        <v>#REF!</v>
      </c>
      <c r="CZ136" s="202" t="str">
        <f t="shared" si="85"/>
        <v/>
      </c>
      <c r="DA136" s="172" t="e">
        <f t="shared" si="91"/>
        <v>#REF!</v>
      </c>
      <c r="DC136" s="92" t="e">
        <f t="shared" si="67"/>
        <v>#REF!</v>
      </c>
      <c r="DD136" s="92">
        <f t="shared" si="68"/>
        <v>0</v>
      </c>
      <c r="DF136" s="171" t="str">
        <f t="shared" si="69"/>
        <v/>
      </c>
    </row>
    <row r="137" spans="1:110" ht="15.75">
      <c r="A137" s="168" t="e">
        <f t="shared" si="94"/>
        <v>#REF!</v>
      </c>
      <c r="B137" s="102" t="e">
        <f t="shared" si="95"/>
        <v>#REF!</v>
      </c>
      <c r="C137" s="102" t="e">
        <f t="shared" si="96"/>
        <v>#REF!</v>
      </c>
      <c r="D137" s="102" t="e">
        <f t="shared" si="97"/>
        <v>#REF!</v>
      </c>
      <c r="E137" s="191" t="e">
        <f t="shared" si="98"/>
        <v>#REF!</v>
      </c>
      <c r="F137" s="191" t="e">
        <f t="shared" si="99"/>
        <v>#REF!</v>
      </c>
      <c r="G137" s="102" t="e">
        <f t="shared" si="100"/>
        <v>#REF!</v>
      </c>
      <c r="H137" s="183"/>
      <c r="I137" s="99"/>
      <c r="J137" s="192" t="e">
        <f t="shared" si="86"/>
        <v>#REF!</v>
      </c>
      <c r="K137" s="74" t="e">
        <f t="shared" si="77"/>
        <v>#REF!</v>
      </c>
      <c r="L137" s="74" t="e">
        <f t="shared" si="8"/>
        <v>#REF!</v>
      </c>
      <c r="M137" s="97" t="e">
        <f t="shared" si="9"/>
        <v>#REF!</v>
      </c>
      <c r="N137" s="97" t="e">
        <f t="shared" si="10"/>
        <v>#REF!</v>
      </c>
      <c r="O137" s="97" t="e">
        <f t="shared" si="101"/>
        <v>#REF!</v>
      </c>
      <c r="P137" s="97" t="e">
        <f t="shared" si="92"/>
        <v>#REF!</v>
      </c>
      <c r="Q137" s="97" t="e">
        <f t="shared" si="78"/>
        <v>#REF!</v>
      </c>
      <c r="R137" s="97"/>
      <c r="S137" s="97">
        <f>Registrace!CD57</f>
        <v>2</v>
      </c>
      <c r="T137" s="97" t="e">
        <f t="shared" si="79"/>
        <v>#REF!</v>
      </c>
      <c r="U137" s="97" t="e">
        <f t="shared" si="12"/>
        <v>#REF!</v>
      </c>
      <c r="V137" s="97" t="e">
        <f t="shared" si="87"/>
        <v>#REF!</v>
      </c>
      <c r="W137" s="97" t="e">
        <f t="shared" si="13"/>
        <v>#REF!</v>
      </c>
      <c r="X137" s="97" t="e">
        <f t="shared" si="14"/>
        <v>#REF!</v>
      </c>
      <c r="Y137" s="97" t="e">
        <f t="shared" si="15"/>
        <v>#REF!</v>
      </c>
      <c r="Z137" s="97" t="e">
        <f t="shared" si="16"/>
        <v>#REF!</v>
      </c>
      <c r="AA137" s="97" t="e">
        <f t="shared" si="17"/>
        <v>#REF!</v>
      </c>
      <c r="AB137" s="97" t="e">
        <f t="shared" si="18"/>
        <v>#REF!</v>
      </c>
      <c r="AC137" s="97" t="e">
        <f t="shared" si="19"/>
        <v>#REF!</v>
      </c>
      <c r="AD137" s="97" t="e">
        <f t="shared" si="20"/>
        <v>#REF!</v>
      </c>
      <c r="AE137" s="97" t="e">
        <f t="shared" si="88"/>
        <v>#REF!</v>
      </c>
      <c r="AF137" s="97" t="e">
        <f t="shared" si="89"/>
        <v>#REF!</v>
      </c>
      <c r="AG137" s="97" t="e">
        <f t="shared" si="21"/>
        <v>#REF!</v>
      </c>
      <c r="AH137" s="97" t="e">
        <f t="shared" si="22"/>
        <v>#REF!</v>
      </c>
      <c r="AI137" s="97" t="e">
        <f t="shared" si="23"/>
        <v>#REF!</v>
      </c>
      <c r="AJ137" s="97" t="e">
        <f t="shared" si="24"/>
        <v>#REF!</v>
      </c>
      <c r="AK137" s="97" t="e">
        <f t="shared" si="25"/>
        <v>#REF!</v>
      </c>
      <c r="AL137" s="97" t="e">
        <f t="shared" si="26"/>
        <v>#REF!</v>
      </c>
      <c r="AM137" s="97" t="e">
        <f t="shared" si="27"/>
        <v>#REF!</v>
      </c>
      <c r="AN137" s="97" t="e">
        <f t="shared" si="28"/>
        <v>#REF!</v>
      </c>
      <c r="AO137" s="97" t="e">
        <f t="shared" si="29"/>
        <v>#REF!</v>
      </c>
      <c r="AR137" s="100" t="e">
        <f t="shared" si="102"/>
        <v>#REF!</v>
      </c>
      <c r="AS137" s="97" t="e">
        <f t="shared" si="93"/>
        <v>#REF!</v>
      </c>
      <c r="AT137" s="97" t="e">
        <f t="shared" si="31"/>
        <v>#REF!</v>
      </c>
      <c r="AU137" s="75" t="e">
        <f t="shared" si="32"/>
        <v>#REF!</v>
      </c>
      <c r="AV137" s="92" t="e">
        <f t="shared" si="33"/>
        <v>#REF!</v>
      </c>
      <c r="AW137" s="92" t="e">
        <f t="shared" si="34"/>
        <v>#REF!</v>
      </c>
      <c r="AZ137" s="92" t="e">
        <f t="shared" si="35"/>
        <v>#REF!</v>
      </c>
      <c r="BA137" s="101">
        <f t="shared" si="103"/>
        <v>0</v>
      </c>
      <c r="BB137" s="92" t="e">
        <f t="shared" si="90"/>
        <v>#REF!</v>
      </c>
      <c r="BC137" s="92" t="e">
        <f t="shared" si="37"/>
        <v>#REF!</v>
      </c>
      <c r="BF137" s="92" t="e">
        <f t="shared" si="38"/>
        <v>#REF!</v>
      </c>
      <c r="BG137" s="92" t="e">
        <f t="shared" si="39"/>
        <v>#REF!</v>
      </c>
      <c r="BH137" s="92" t="e">
        <f t="shared" si="40"/>
        <v>#REF!</v>
      </c>
      <c r="BI137" s="92" t="e">
        <f t="shared" si="41"/>
        <v>#REF!</v>
      </c>
      <c r="BJ137" s="92" t="e">
        <f t="shared" si="42"/>
        <v>#REF!</v>
      </c>
      <c r="BK137" s="92" t="e">
        <f t="shared" si="43"/>
        <v>#REF!</v>
      </c>
      <c r="BL137" s="92" t="e">
        <f t="shared" si="44"/>
        <v>#REF!</v>
      </c>
      <c r="BM137" s="92" t="e">
        <f t="shared" si="45"/>
        <v>#REF!</v>
      </c>
      <c r="BN137" s="92" t="e">
        <f t="shared" si="46"/>
        <v>#REF!</v>
      </c>
      <c r="BO137" s="92" t="e">
        <f t="shared" si="47"/>
        <v>#REF!</v>
      </c>
      <c r="BP137" s="92" t="e">
        <f t="shared" si="48"/>
        <v>#REF!</v>
      </c>
      <c r="BQ137" s="92" t="e">
        <f t="shared" si="49"/>
        <v>#REF!</v>
      </c>
      <c r="BR137" s="92" t="e">
        <f t="shared" si="50"/>
        <v>#REF!</v>
      </c>
      <c r="BS137" s="92" t="e">
        <f t="shared" si="51"/>
        <v>#REF!</v>
      </c>
      <c r="BT137" s="92" t="e">
        <f t="shared" si="52"/>
        <v>#REF!</v>
      </c>
      <c r="BU137" s="92" t="e">
        <f t="shared" si="53"/>
        <v>#REF!</v>
      </c>
      <c r="BV137" s="92" t="e">
        <f t="shared" si="54"/>
        <v>#REF!</v>
      </c>
      <c r="BW137" s="92" t="e">
        <f t="shared" si="55"/>
        <v>#REF!</v>
      </c>
      <c r="BX137" s="92" t="e">
        <f t="shared" si="56"/>
        <v>#REF!</v>
      </c>
      <c r="BY137" s="92" t="e">
        <f t="shared" si="57"/>
        <v>#REF!</v>
      </c>
      <c r="CA137" s="176">
        <f>Registrace!A57</f>
        <v>48</v>
      </c>
      <c r="CB137" s="176" t="str">
        <f>Registrace!B57</f>
        <v>ml.ž U13</v>
      </c>
      <c r="CC137" s="176">
        <f>Registrace!C57</f>
        <v>63</v>
      </c>
      <c r="CD137" s="176" t="str">
        <f>Registrace!D57</f>
        <v>v.s.</v>
      </c>
      <c r="CE137" s="82" t="str">
        <f>Registrace!E57</f>
        <v>Nwafor Chiny</v>
      </c>
      <c r="CF137" s="82" t="str">
        <f>Registrace!F57</f>
        <v>Bohem.</v>
      </c>
      <c r="CG137" s="176">
        <f>Registrace!G57</f>
        <v>2010</v>
      </c>
      <c r="CH137" s="92">
        <f t="shared" si="58"/>
        <v>3</v>
      </c>
      <c r="CI137" s="92">
        <f t="shared" si="59"/>
        <v>0</v>
      </c>
      <c r="CJ137" s="92">
        <f t="shared" si="80"/>
        <v>3</v>
      </c>
      <c r="CK137" s="92">
        <f>Registrace!CD57</f>
        <v>2</v>
      </c>
      <c r="CL137" s="92">
        <f t="shared" si="81"/>
        <v>10230630048</v>
      </c>
      <c r="CM137" s="92" t="e">
        <f t="shared" si="60"/>
        <v>#REF!</v>
      </c>
      <c r="CN137" s="92" t="e">
        <f t="shared" si="82"/>
        <v>#REF!</v>
      </c>
      <c r="CP137" s="92" t="e">
        <f t="shared" si="83"/>
        <v>#REF!</v>
      </c>
      <c r="CS137" s="92" t="e">
        <f t="shared" si="84"/>
        <v>#REF!</v>
      </c>
      <c r="CT137" s="92" t="e">
        <f t="shared" si="61"/>
        <v>#REF!</v>
      </c>
      <c r="CU137" s="92" t="e">
        <f t="shared" si="62"/>
        <v>#REF!</v>
      </c>
      <c r="CV137" s="92" t="e">
        <f t="shared" si="63"/>
        <v>#REF!</v>
      </c>
      <c r="CW137" s="167" t="e">
        <f t="shared" si="64"/>
        <v>#REF!</v>
      </c>
      <c r="CX137" s="167" t="e">
        <f t="shared" si="65"/>
        <v>#REF!</v>
      </c>
      <c r="CY137" s="92" t="e">
        <f t="shared" si="66"/>
        <v>#REF!</v>
      </c>
      <c r="CZ137" s="202" t="str">
        <f t="shared" si="85"/>
        <v/>
      </c>
      <c r="DA137" s="172" t="e">
        <f t="shared" si="91"/>
        <v>#REF!</v>
      </c>
      <c r="DC137" s="92" t="e">
        <f t="shared" si="67"/>
        <v>#REF!</v>
      </c>
      <c r="DD137" s="92">
        <f t="shared" si="68"/>
        <v>0</v>
      </c>
      <c r="DF137" s="171" t="str">
        <f t="shared" si="69"/>
        <v/>
      </c>
    </row>
    <row r="138" spans="1:110" ht="15.75">
      <c r="A138" s="168" t="e">
        <f t="shared" si="94"/>
        <v>#REF!</v>
      </c>
      <c r="B138" s="102" t="e">
        <f t="shared" si="95"/>
        <v>#REF!</v>
      </c>
      <c r="C138" s="102" t="e">
        <f t="shared" si="96"/>
        <v>#REF!</v>
      </c>
      <c r="D138" s="102" t="e">
        <f t="shared" si="97"/>
        <v>#REF!</v>
      </c>
      <c r="E138" s="191" t="e">
        <f t="shared" si="98"/>
        <v>#REF!</v>
      </c>
      <c r="F138" s="191" t="e">
        <f t="shared" si="99"/>
        <v>#REF!</v>
      </c>
      <c r="G138" s="102" t="e">
        <f t="shared" si="100"/>
        <v>#REF!</v>
      </c>
      <c r="H138" s="183"/>
      <c r="I138" s="99"/>
      <c r="J138" s="192" t="e">
        <f t="shared" si="86"/>
        <v>#REF!</v>
      </c>
      <c r="K138" s="74" t="e">
        <f t="shared" si="77"/>
        <v>#REF!</v>
      </c>
      <c r="L138" s="74" t="e">
        <f t="shared" si="8"/>
        <v>#REF!</v>
      </c>
      <c r="M138" s="97" t="e">
        <f t="shared" si="9"/>
        <v>#REF!</v>
      </c>
      <c r="N138" s="97" t="e">
        <f t="shared" si="10"/>
        <v>#REF!</v>
      </c>
      <c r="O138" s="97" t="e">
        <f t="shared" si="101"/>
        <v>#REF!</v>
      </c>
      <c r="P138" s="97" t="e">
        <f t="shared" si="92"/>
        <v>#REF!</v>
      </c>
      <c r="Q138" s="97" t="e">
        <f t="shared" si="78"/>
        <v>#REF!</v>
      </c>
      <c r="R138" s="97"/>
      <c r="S138" s="97">
        <f>Registrace!CD58</f>
        <v>2</v>
      </c>
      <c r="T138" s="97" t="e">
        <f t="shared" si="79"/>
        <v>#REF!</v>
      </c>
      <c r="U138" s="97" t="e">
        <f t="shared" si="12"/>
        <v>#REF!</v>
      </c>
      <c r="V138" s="97" t="e">
        <f t="shared" si="87"/>
        <v>#REF!</v>
      </c>
      <c r="W138" s="97" t="e">
        <f t="shared" si="13"/>
        <v>#REF!</v>
      </c>
      <c r="X138" s="97" t="e">
        <f t="shared" si="14"/>
        <v>#REF!</v>
      </c>
      <c r="Y138" s="97" t="e">
        <f t="shared" si="15"/>
        <v>#REF!</v>
      </c>
      <c r="Z138" s="97" t="e">
        <f t="shared" si="16"/>
        <v>#REF!</v>
      </c>
      <c r="AA138" s="97" t="e">
        <f t="shared" si="17"/>
        <v>#REF!</v>
      </c>
      <c r="AB138" s="97" t="e">
        <f t="shared" si="18"/>
        <v>#REF!</v>
      </c>
      <c r="AC138" s="97" t="e">
        <f t="shared" si="19"/>
        <v>#REF!</v>
      </c>
      <c r="AD138" s="97" t="e">
        <f t="shared" si="20"/>
        <v>#REF!</v>
      </c>
      <c r="AE138" s="97" t="e">
        <f t="shared" si="88"/>
        <v>#REF!</v>
      </c>
      <c r="AF138" s="97" t="e">
        <f t="shared" si="89"/>
        <v>#REF!</v>
      </c>
      <c r="AG138" s="97" t="e">
        <f t="shared" si="21"/>
        <v>#REF!</v>
      </c>
      <c r="AH138" s="97" t="e">
        <f t="shared" si="22"/>
        <v>#REF!</v>
      </c>
      <c r="AI138" s="97" t="e">
        <f t="shared" si="23"/>
        <v>#REF!</v>
      </c>
      <c r="AJ138" s="97" t="e">
        <f t="shared" si="24"/>
        <v>#REF!</v>
      </c>
      <c r="AK138" s="97" t="e">
        <f t="shared" si="25"/>
        <v>#REF!</v>
      </c>
      <c r="AL138" s="97" t="e">
        <f t="shared" si="26"/>
        <v>#REF!</v>
      </c>
      <c r="AM138" s="97" t="e">
        <f t="shared" si="27"/>
        <v>#REF!</v>
      </c>
      <c r="AN138" s="97" t="e">
        <f t="shared" si="28"/>
        <v>#REF!</v>
      </c>
      <c r="AO138" s="97" t="e">
        <f t="shared" si="29"/>
        <v>#REF!</v>
      </c>
      <c r="AR138" s="100" t="e">
        <f t="shared" si="102"/>
        <v>#REF!</v>
      </c>
      <c r="AS138" s="97" t="e">
        <f t="shared" si="93"/>
        <v>#REF!</v>
      </c>
      <c r="AT138" s="97" t="e">
        <f t="shared" si="31"/>
        <v>#REF!</v>
      </c>
      <c r="AU138" s="75" t="e">
        <f t="shared" si="32"/>
        <v>#REF!</v>
      </c>
      <c r="AV138" s="92" t="e">
        <f t="shared" si="33"/>
        <v>#REF!</v>
      </c>
      <c r="AW138" s="92" t="e">
        <f t="shared" si="34"/>
        <v>#REF!</v>
      </c>
      <c r="AZ138" s="92" t="e">
        <f t="shared" si="35"/>
        <v>#REF!</v>
      </c>
      <c r="BA138" s="101">
        <f t="shared" si="103"/>
        <v>0</v>
      </c>
      <c r="BB138" s="92" t="e">
        <f t="shared" si="90"/>
        <v>#REF!</v>
      </c>
      <c r="BC138" s="92" t="e">
        <f t="shared" si="37"/>
        <v>#REF!</v>
      </c>
      <c r="BF138" s="92" t="e">
        <f t="shared" si="38"/>
        <v>#REF!</v>
      </c>
      <c r="BG138" s="92" t="e">
        <f t="shared" si="39"/>
        <v>#REF!</v>
      </c>
      <c r="BH138" s="92" t="e">
        <f t="shared" si="40"/>
        <v>#REF!</v>
      </c>
      <c r="BI138" s="92" t="e">
        <f t="shared" si="41"/>
        <v>#REF!</v>
      </c>
      <c r="BJ138" s="92" t="e">
        <f t="shared" si="42"/>
        <v>#REF!</v>
      </c>
      <c r="BK138" s="92" t="e">
        <f t="shared" si="43"/>
        <v>#REF!</v>
      </c>
      <c r="BL138" s="92" t="e">
        <f t="shared" si="44"/>
        <v>#REF!</v>
      </c>
      <c r="BM138" s="92" t="e">
        <f t="shared" si="45"/>
        <v>#REF!</v>
      </c>
      <c r="BN138" s="92" t="e">
        <f t="shared" si="46"/>
        <v>#REF!</v>
      </c>
      <c r="BO138" s="92" t="e">
        <f t="shared" si="47"/>
        <v>#REF!</v>
      </c>
      <c r="BP138" s="92" t="e">
        <f t="shared" si="48"/>
        <v>#REF!</v>
      </c>
      <c r="BQ138" s="92" t="e">
        <f t="shared" si="49"/>
        <v>#REF!</v>
      </c>
      <c r="BR138" s="92" t="e">
        <f t="shared" si="50"/>
        <v>#REF!</v>
      </c>
      <c r="BS138" s="92" t="e">
        <f t="shared" si="51"/>
        <v>#REF!</v>
      </c>
      <c r="BT138" s="92" t="e">
        <f t="shared" si="52"/>
        <v>#REF!</v>
      </c>
      <c r="BU138" s="92" t="e">
        <f t="shared" si="53"/>
        <v>#REF!</v>
      </c>
      <c r="BV138" s="92" t="e">
        <f t="shared" si="54"/>
        <v>#REF!</v>
      </c>
      <c r="BW138" s="92" t="e">
        <f t="shared" si="55"/>
        <v>#REF!</v>
      </c>
      <c r="BX138" s="92" t="e">
        <f t="shared" si="56"/>
        <v>#REF!</v>
      </c>
      <c r="BY138" s="92" t="e">
        <f t="shared" si="57"/>
        <v>#REF!</v>
      </c>
      <c r="CA138" s="176">
        <f>Registrace!A58</f>
        <v>49</v>
      </c>
      <c r="CB138" s="176" t="str">
        <f>Registrace!B58</f>
        <v>ml.ž U13</v>
      </c>
      <c r="CC138" s="176">
        <f>Registrace!C58</f>
        <v>70</v>
      </c>
      <c r="CD138" s="176" t="str">
        <f>Registrace!D58</f>
        <v>v.s.</v>
      </c>
      <c r="CE138" s="82" t="str">
        <f>Registrace!E58</f>
        <v>Baumgartner Barnabáš</v>
      </c>
      <c r="CF138" s="82" t="str">
        <f>Registrace!F58</f>
        <v>Bohem.</v>
      </c>
      <c r="CG138" s="176">
        <f>Registrace!G58</f>
        <v>2010</v>
      </c>
      <c r="CH138" s="92">
        <f t="shared" si="58"/>
        <v>3</v>
      </c>
      <c r="CI138" s="92">
        <f t="shared" si="59"/>
        <v>0</v>
      </c>
      <c r="CJ138" s="92">
        <f t="shared" si="80"/>
        <v>3</v>
      </c>
      <c r="CK138" s="92">
        <f>Registrace!CD58</f>
        <v>2</v>
      </c>
      <c r="CL138" s="92">
        <f t="shared" si="81"/>
        <v>10230700049</v>
      </c>
      <c r="CM138" s="92" t="e">
        <f t="shared" si="60"/>
        <v>#REF!</v>
      </c>
      <c r="CN138" s="92" t="e">
        <f t="shared" si="82"/>
        <v>#REF!</v>
      </c>
      <c r="CP138" s="92" t="e">
        <f t="shared" si="83"/>
        <v>#REF!</v>
      </c>
      <c r="CS138" s="92" t="e">
        <f t="shared" si="84"/>
        <v>#REF!</v>
      </c>
      <c r="CT138" s="92" t="e">
        <f t="shared" si="61"/>
        <v>#REF!</v>
      </c>
      <c r="CU138" s="92" t="e">
        <f t="shared" si="62"/>
        <v>#REF!</v>
      </c>
      <c r="CV138" s="92" t="e">
        <f t="shared" si="63"/>
        <v>#REF!</v>
      </c>
      <c r="CW138" s="167" t="e">
        <f t="shared" si="64"/>
        <v>#REF!</v>
      </c>
      <c r="CX138" s="167" t="e">
        <f t="shared" si="65"/>
        <v>#REF!</v>
      </c>
      <c r="CY138" s="92" t="e">
        <f t="shared" si="66"/>
        <v>#REF!</v>
      </c>
      <c r="CZ138" s="202" t="str">
        <f t="shared" si="85"/>
        <v/>
      </c>
      <c r="DA138" s="172" t="e">
        <f t="shared" si="91"/>
        <v>#REF!</v>
      </c>
      <c r="DC138" s="92" t="e">
        <f t="shared" si="67"/>
        <v>#REF!</v>
      </c>
      <c r="DD138" s="92">
        <f t="shared" si="68"/>
        <v>0</v>
      </c>
      <c r="DF138" s="171" t="str">
        <f t="shared" si="69"/>
        <v/>
      </c>
    </row>
    <row r="139" spans="1:110" ht="15.75">
      <c r="A139" s="168" t="e">
        <f t="shared" si="94"/>
        <v>#REF!</v>
      </c>
      <c r="B139" s="102" t="e">
        <f t="shared" si="95"/>
        <v>#REF!</v>
      </c>
      <c r="C139" s="102" t="e">
        <f t="shared" si="96"/>
        <v>#REF!</v>
      </c>
      <c r="D139" s="102" t="e">
        <f t="shared" si="97"/>
        <v>#REF!</v>
      </c>
      <c r="E139" s="191" t="e">
        <f t="shared" si="98"/>
        <v>#REF!</v>
      </c>
      <c r="F139" s="191" t="e">
        <f t="shared" si="99"/>
        <v>#REF!</v>
      </c>
      <c r="G139" s="102" t="e">
        <f t="shared" si="100"/>
        <v>#REF!</v>
      </c>
      <c r="H139" s="183"/>
      <c r="I139" s="99"/>
      <c r="J139" s="192" t="e">
        <f t="shared" si="86"/>
        <v>#REF!</v>
      </c>
      <c r="K139" s="74" t="e">
        <f t="shared" si="77"/>
        <v>#REF!</v>
      </c>
      <c r="L139" s="74" t="e">
        <f t="shared" si="8"/>
        <v>#REF!</v>
      </c>
      <c r="M139" s="97" t="e">
        <f t="shared" si="9"/>
        <v>#REF!</v>
      </c>
      <c r="N139" s="97" t="e">
        <f t="shared" si="10"/>
        <v>#REF!</v>
      </c>
      <c r="O139" s="97" t="e">
        <f t="shared" si="101"/>
        <v>#REF!</v>
      </c>
      <c r="P139" s="97" t="e">
        <f t="shared" si="92"/>
        <v>#REF!</v>
      </c>
      <c r="Q139" s="97" t="e">
        <f t="shared" si="78"/>
        <v>#REF!</v>
      </c>
      <c r="R139" s="97"/>
      <c r="S139" s="97">
        <f>Registrace!CD59</f>
        <v>2</v>
      </c>
      <c r="T139" s="97" t="e">
        <f t="shared" si="79"/>
        <v>#REF!</v>
      </c>
      <c r="U139" s="97" t="e">
        <f t="shared" si="12"/>
        <v>#REF!</v>
      </c>
      <c r="V139" s="97" t="e">
        <f t="shared" si="87"/>
        <v>#REF!</v>
      </c>
      <c r="W139" s="97" t="e">
        <f t="shared" si="13"/>
        <v>#REF!</v>
      </c>
      <c r="X139" s="97" t="e">
        <f t="shared" si="14"/>
        <v>#REF!</v>
      </c>
      <c r="Y139" s="97" t="e">
        <f t="shared" si="15"/>
        <v>#REF!</v>
      </c>
      <c r="Z139" s="97" t="e">
        <f t="shared" si="16"/>
        <v>#REF!</v>
      </c>
      <c r="AA139" s="97" t="e">
        <f t="shared" si="17"/>
        <v>#REF!</v>
      </c>
      <c r="AB139" s="97" t="e">
        <f t="shared" si="18"/>
        <v>#REF!</v>
      </c>
      <c r="AC139" s="97" t="e">
        <f t="shared" si="19"/>
        <v>#REF!</v>
      </c>
      <c r="AD139" s="97" t="e">
        <f t="shared" si="20"/>
        <v>#REF!</v>
      </c>
      <c r="AE139" s="97" t="e">
        <f t="shared" si="88"/>
        <v>#REF!</v>
      </c>
      <c r="AF139" s="97" t="e">
        <f t="shared" si="89"/>
        <v>#REF!</v>
      </c>
      <c r="AG139" s="97" t="e">
        <f t="shared" si="21"/>
        <v>#REF!</v>
      </c>
      <c r="AH139" s="97" t="e">
        <f t="shared" si="22"/>
        <v>#REF!</v>
      </c>
      <c r="AI139" s="97" t="e">
        <f t="shared" si="23"/>
        <v>#REF!</v>
      </c>
      <c r="AJ139" s="97" t="e">
        <f t="shared" si="24"/>
        <v>#REF!</v>
      </c>
      <c r="AK139" s="97" t="e">
        <f t="shared" si="25"/>
        <v>#REF!</v>
      </c>
      <c r="AL139" s="97" t="e">
        <f t="shared" si="26"/>
        <v>#REF!</v>
      </c>
      <c r="AM139" s="97" t="e">
        <f t="shared" si="27"/>
        <v>#REF!</v>
      </c>
      <c r="AN139" s="97" t="e">
        <f t="shared" si="28"/>
        <v>#REF!</v>
      </c>
      <c r="AO139" s="97" t="e">
        <f t="shared" si="29"/>
        <v>#REF!</v>
      </c>
      <c r="AR139" s="100" t="e">
        <f t="shared" si="102"/>
        <v>#REF!</v>
      </c>
      <c r="AS139" s="97" t="e">
        <f t="shared" si="93"/>
        <v>#REF!</v>
      </c>
      <c r="AT139" s="97" t="e">
        <f t="shared" si="31"/>
        <v>#REF!</v>
      </c>
      <c r="AU139" s="75" t="e">
        <f t="shared" si="32"/>
        <v>#REF!</v>
      </c>
      <c r="AV139" s="92" t="e">
        <f t="shared" si="33"/>
        <v>#REF!</v>
      </c>
      <c r="AW139" s="92" t="e">
        <f t="shared" si="34"/>
        <v>#REF!</v>
      </c>
      <c r="AZ139" s="92" t="e">
        <f t="shared" si="35"/>
        <v>#REF!</v>
      </c>
      <c r="BA139" s="101">
        <f t="shared" si="103"/>
        <v>0</v>
      </c>
      <c r="BB139" s="92" t="e">
        <f t="shared" si="90"/>
        <v>#REF!</v>
      </c>
      <c r="BC139" s="92" t="e">
        <f t="shared" si="37"/>
        <v>#REF!</v>
      </c>
      <c r="BF139" s="92" t="e">
        <f t="shared" si="38"/>
        <v>#REF!</v>
      </c>
      <c r="BG139" s="92" t="e">
        <f t="shared" si="39"/>
        <v>#REF!</v>
      </c>
      <c r="BH139" s="92" t="e">
        <f t="shared" si="40"/>
        <v>#REF!</v>
      </c>
      <c r="BI139" s="92" t="e">
        <f t="shared" si="41"/>
        <v>#REF!</v>
      </c>
      <c r="BJ139" s="92" t="e">
        <f t="shared" si="42"/>
        <v>#REF!</v>
      </c>
      <c r="BK139" s="92" t="e">
        <f t="shared" si="43"/>
        <v>#REF!</v>
      </c>
      <c r="BL139" s="92" t="e">
        <f t="shared" si="44"/>
        <v>#REF!</v>
      </c>
      <c r="BM139" s="92" t="e">
        <f t="shared" si="45"/>
        <v>#REF!</v>
      </c>
      <c r="BN139" s="92" t="e">
        <f t="shared" si="46"/>
        <v>#REF!</v>
      </c>
      <c r="BO139" s="92" t="e">
        <f t="shared" si="47"/>
        <v>#REF!</v>
      </c>
      <c r="BP139" s="92" t="e">
        <f t="shared" si="48"/>
        <v>#REF!</v>
      </c>
      <c r="BQ139" s="92" t="e">
        <f t="shared" si="49"/>
        <v>#REF!</v>
      </c>
      <c r="BR139" s="92" t="e">
        <f t="shared" si="50"/>
        <v>#REF!</v>
      </c>
      <c r="BS139" s="92" t="e">
        <f t="shared" si="51"/>
        <v>#REF!</v>
      </c>
      <c r="BT139" s="92" t="e">
        <f t="shared" si="52"/>
        <v>#REF!</v>
      </c>
      <c r="BU139" s="92" t="e">
        <f t="shared" si="53"/>
        <v>#REF!</v>
      </c>
      <c r="BV139" s="92" t="e">
        <f t="shared" si="54"/>
        <v>#REF!</v>
      </c>
      <c r="BW139" s="92" t="e">
        <f t="shared" si="55"/>
        <v>#REF!</v>
      </c>
      <c r="BX139" s="92" t="e">
        <f t="shared" si="56"/>
        <v>#REF!</v>
      </c>
      <c r="BY139" s="92" t="e">
        <f t="shared" si="57"/>
        <v>#REF!</v>
      </c>
      <c r="CA139" s="176">
        <f>Registrace!A59</f>
        <v>50</v>
      </c>
      <c r="CB139" s="176" t="str">
        <f>Registrace!B59</f>
        <v>žák U15</v>
      </c>
      <c r="CC139" s="176">
        <f>Registrace!C59</f>
        <v>62</v>
      </c>
      <c r="CD139" s="176" t="str">
        <f>Registrace!D59</f>
        <v>v.s.</v>
      </c>
      <c r="CE139" s="82" t="str">
        <f>Registrace!E59</f>
        <v>Hurt Vojta</v>
      </c>
      <c r="CF139" s="82" t="str">
        <f>Registrace!F59</f>
        <v>Bohem.</v>
      </c>
      <c r="CG139" s="176">
        <f>Registrace!G59</f>
        <v>2009</v>
      </c>
      <c r="CH139" s="92">
        <f t="shared" si="58"/>
        <v>4</v>
      </c>
      <c r="CI139" s="92">
        <f t="shared" si="59"/>
        <v>0</v>
      </c>
      <c r="CJ139" s="92">
        <f t="shared" si="80"/>
        <v>4</v>
      </c>
      <c r="CK139" s="92">
        <f>Registrace!CD59</f>
        <v>2</v>
      </c>
      <c r="CL139" s="92">
        <f t="shared" si="81"/>
        <v>10240620050</v>
      </c>
      <c r="CM139" s="92" t="e">
        <f t="shared" si="60"/>
        <v>#REF!</v>
      </c>
      <c r="CN139" s="92" t="e">
        <f t="shared" si="82"/>
        <v>#REF!</v>
      </c>
      <c r="CP139" s="92" t="e">
        <f t="shared" si="83"/>
        <v>#REF!</v>
      </c>
      <c r="CS139" s="92" t="e">
        <f t="shared" si="84"/>
        <v>#REF!</v>
      </c>
      <c r="CT139" s="92" t="e">
        <f t="shared" si="61"/>
        <v>#REF!</v>
      </c>
      <c r="CU139" s="92" t="e">
        <f t="shared" si="62"/>
        <v>#REF!</v>
      </c>
      <c r="CV139" s="92" t="e">
        <f t="shared" si="63"/>
        <v>#REF!</v>
      </c>
      <c r="CW139" s="167" t="e">
        <f t="shared" si="64"/>
        <v>#REF!</v>
      </c>
      <c r="CX139" s="167" t="e">
        <f t="shared" si="65"/>
        <v>#REF!</v>
      </c>
      <c r="CY139" s="92" t="e">
        <f t="shared" si="66"/>
        <v>#REF!</v>
      </c>
      <c r="CZ139" s="202" t="str">
        <f t="shared" si="85"/>
        <v/>
      </c>
      <c r="DA139" s="172" t="e">
        <f t="shared" si="91"/>
        <v>#REF!</v>
      </c>
      <c r="DC139" s="92" t="e">
        <f t="shared" si="67"/>
        <v>#REF!</v>
      </c>
      <c r="DD139" s="92">
        <f t="shared" si="68"/>
        <v>0</v>
      </c>
      <c r="DF139" s="171" t="str">
        <f t="shared" si="69"/>
        <v/>
      </c>
    </row>
    <row r="140" spans="1:110" ht="15.75">
      <c r="A140" s="168" t="e">
        <f t="shared" si="94"/>
        <v>#REF!</v>
      </c>
      <c r="B140" s="102" t="e">
        <f t="shared" si="95"/>
        <v>#REF!</v>
      </c>
      <c r="C140" s="102" t="e">
        <f t="shared" si="96"/>
        <v>#REF!</v>
      </c>
      <c r="D140" s="102" t="e">
        <f t="shared" si="97"/>
        <v>#REF!</v>
      </c>
      <c r="E140" s="191" t="e">
        <f t="shared" si="98"/>
        <v>#REF!</v>
      </c>
      <c r="F140" s="191" t="e">
        <f t="shared" si="99"/>
        <v>#REF!</v>
      </c>
      <c r="G140" s="102" t="e">
        <f t="shared" si="100"/>
        <v>#REF!</v>
      </c>
      <c r="H140" s="183"/>
      <c r="I140" s="99"/>
      <c r="J140" s="192" t="e">
        <f t="shared" si="86"/>
        <v>#REF!</v>
      </c>
      <c r="K140" s="74" t="e">
        <f t="shared" si="77"/>
        <v>#REF!</v>
      </c>
      <c r="L140" s="74" t="e">
        <f t="shared" si="8"/>
        <v>#REF!</v>
      </c>
      <c r="M140" s="97" t="e">
        <f t="shared" si="9"/>
        <v>#REF!</v>
      </c>
      <c r="N140" s="97" t="e">
        <f t="shared" si="10"/>
        <v>#REF!</v>
      </c>
      <c r="O140" s="97" t="e">
        <f t="shared" si="101"/>
        <v>#REF!</v>
      </c>
      <c r="P140" s="97" t="e">
        <f t="shared" si="92"/>
        <v>#REF!</v>
      </c>
      <c r="Q140" s="97" t="e">
        <f t="shared" si="78"/>
        <v>#REF!</v>
      </c>
      <c r="R140" s="97"/>
      <c r="S140" s="97">
        <f>Registrace!CD60</f>
        <v>2</v>
      </c>
      <c r="T140" s="97" t="e">
        <f t="shared" si="79"/>
        <v>#REF!</v>
      </c>
      <c r="U140" s="97" t="e">
        <f t="shared" si="12"/>
        <v>#REF!</v>
      </c>
      <c r="V140" s="97" t="e">
        <f t="shared" si="87"/>
        <v>#REF!</v>
      </c>
      <c r="W140" s="97" t="e">
        <f t="shared" si="13"/>
        <v>#REF!</v>
      </c>
      <c r="X140" s="97" t="e">
        <f t="shared" si="14"/>
        <v>#REF!</v>
      </c>
      <c r="Y140" s="97" t="e">
        <f t="shared" si="15"/>
        <v>#REF!</v>
      </c>
      <c r="Z140" s="97" t="e">
        <f t="shared" si="16"/>
        <v>#REF!</v>
      </c>
      <c r="AA140" s="97" t="e">
        <f t="shared" si="17"/>
        <v>#REF!</v>
      </c>
      <c r="AB140" s="97" t="e">
        <f t="shared" si="18"/>
        <v>#REF!</v>
      </c>
      <c r="AC140" s="97" t="e">
        <f t="shared" si="19"/>
        <v>#REF!</v>
      </c>
      <c r="AD140" s="97" t="e">
        <f t="shared" si="20"/>
        <v>#REF!</v>
      </c>
      <c r="AE140" s="97" t="e">
        <f t="shared" si="88"/>
        <v>#REF!</v>
      </c>
      <c r="AF140" s="97" t="e">
        <f t="shared" si="89"/>
        <v>#REF!</v>
      </c>
      <c r="AG140" s="97" t="e">
        <f t="shared" si="21"/>
        <v>#REF!</v>
      </c>
      <c r="AH140" s="97" t="e">
        <f t="shared" si="22"/>
        <v>#REF!</v>
      </c>
      <c r="AI140" s="97" t="e">
        <f t="shared" si="23"/>
        <v>#REF!</v>
      </c>
      <c r="AJ140" s="97" t="e">
        <f t="shared" si="24"/>
        <v>#REF!</v>
      </c>
      <c r="AK140" s="97" t="e">
        <f t="shared" si="25"/>
        <v>#REF!</v>
      </c>
      <c r="AL140" s="97" t="e">
        <f t="shared" si="26"/>
        <v>#REF!</v>
      </c>
      <c r="AM140" s="97" t="e">
        <f t="shared" si="27"/>
        <v>#REF!</v>
      </c>
      <c r="AN140" s="97" t="e">
        <f t="shared" si="28"/>
        <v>#REF!</v>
      </c>
      <c r="AO140" s="97" t="e">
        <f t="shared" si="29"/>
        <v>#REF!</v>
      </c>
      <c r="AR140" s="100" t="e">
        <f t="shared" si="102"/>
        <v>#REF!</v>
      </c>
      <c r="AS140" s="97" t="e">
        <f t="shared" si="93"/>
        <v>#REF!</v>
      </c>
      <c r="AT140" s="97" t="e">
        <f t="shared" si="31"/>
        <v>#REF!</v>
      </c>
      <c r="AU140" s="75" t="e">
        <f t="shared" si="32"/>
        <v>#REF!</v>
      </c>
      <c r="AV140" s="92" t="e">
        <f t="shared" si="33"/>
        <v>#REF!</v>
      </c>
      <c r="AW140" s="92" t="e">
        <f t="shared" si="34"/>
        <v>#REF!</v>
      </c>
      <c r="AZ140" s="92" t="e">
        <f t="shared" si="35"/>
        <v>#REF!</v>
      </c>
      <c r="BA140" s="101">
        <f t="shared" si="103"/>
        <v>0</v>
      </c>
      <c r="BB140" s="92" t="e">
        <f t="shared" si="90"/>
        <v>#REF!</v>
      </c>
      <c r="BC140" s="92" t="e">
        <f t="shared" si="37"/>
        <v>#REF!</v>
      </c>
      <c r="BF140" s="92" t="e">
        <f t="shared" si="38"/>
        <v>#REF!</v>
      </c>
      <c r="BG140" s="92" t="e">
        <f t="shared" si="39"/>
        <v>#REF!</v>
      </c>
      <c r="BH140" s="92" t="e">
        <f t="shared" si="40"/>
        <v>#REF!</v>
      </c>
      <c r="BI140" s="92" t="e">
        <f t="shared" si="41"/>
        <v>#REF!</v>
      </c>
      <c r="BJ140" s="92" t="e">
        <f t="shared" si="42"/>
        <v>#REF!</v>
      </c>
      <c r="BK140" s="92" t="e">
        <f t="shared" si="43"/>
        <v>#REF!</v>
      </c>
      <c r="BL140" s="92" t="e">
        <f t="shared" si="44"/>
        <v>#REF!</v>
      </c>
      <c r="BM140" s="92" t="e">
        <f t="shared" si="45"/>
        <v>#REF!</v>
      </c>
      <c r="BN140" s="92" t="e">
        <f t="shared" si="46"/>
        <v>#REF!</v>
      </c>
      <c r="BO140" s="92" t="e">
        <f t="shared" si="47"/>
        <v>#REF!</v>
      </c>
      <c r="BP140" s="92" t="e">
        <f t="shared" si="48"/>
        <v>#REF!</v>
      </c>
      <c r="BQ140" s="92" t="e">
        <f t="shared" si="49"/>
        <v>#REF!</v>
      </c>
      <c r="BR140" s="92" t="e">
        <f t="shared" si="50"/>
        <v>#REF!</v>
      </c>
      <c r="BS140" s="92" t="e">
        <f t="shared" si="51"/>
        <v>#REF!</v>
      </c>
      <c r="BT140" s="92" t="e">
        <f t="shared" si="52"/>
        <v>#REF!</v>
      </c>
      <c r="BU140" s="92" t="e">
        <f t="shared" si="53"/>
        <v>#REF!</v>
      </c>
      <c r="BV140" s="92" t="e">
        <f t="shared" si="54"/>
        <v>#REF!</v>
      </c>
      <c r="BW140" s="92" t="e">
        <f t="shared" si="55"/>
        <v>#REF!</v>
      </c>
      <c r="BX140" s="92" t="e">
        <f t="shared" si="56"/>
        <v>#REF!</v>
      </c>
      <c r="BY140" s="92" t="e">
        <f t="shared" si="57"/>
        <v>#REF!</v>
      </c>
      <c r="CA140" s="176">
        <f>Registrace!A60</f>
        <v>51</v>
      </c>
      <c r="CB140" s="176" t="str">
        <f>Registrace!B60</f>
        <v>žák U15</v>
      </c>
      <c r="CC140" s="176">
        <f>Registrace!C60</f>
        <v>68</v>
      </c>
      <c r="CD140" s="176" t="str">
        <f>Registrace!D60</f>
        <v>v.s.</v>
      </c>
      <c r="CE140" s="82" t="str">
        <f>Registrace!E60</f>
        <v>Hozdok Bohdan</v>
      </c>
      <c r="CF140" s="82" t="str">
        <f>Registrace!F60</f>
        <v>Bohem.</v>
      </c>
      <c r="CG140" s="176">
        <f>Registrace!G60</f>
        <v>2008</v>
      </c>
      <c r="CH140" s="92">
        <f t="shared" si="58"/>
        <v>4</v>
      </c>
      <c r="CI140" s="92">
        <f t="shared" si="59"/>
        <v>0</v>
      </c>
      <c r="CJ140" s="92">
        <f t="shared" si="80"/>
        <v>4</v>
      </c>
      <c r="CK140" s="92">
        <f>Registrace!CD60</f>
        <v>2</v>
      </c>
      <c r="CL140" s="92">
        <f t="shared" si="81"/>
        <v>10240680051</v>
      </c>
      <c r="CM140" s="92" t="e">
        <f t="shared" si="60"/>
        <v>#REF!</v>
      </c>
      <c r="CN140" s="92" t="e">
        <f t="shared" si="82"/>
        <v>#REF!</v>
      </c>
      <c r="CP140" s="92" t="e">
        <f t="shared" si="83"/>
        <v>#REF!</v>
      </c>
      <c r="CS140" s="92" t="e">
        <f t="shared" si="84"/>
        <v>#REF!</v>
      </c>
      <c r="CT140" s="92" t="e">
        <f t="shared" si="61"/>
        <v>#REF!</v>
      </c>
      <c r="CU140" s="92" t="e">
        <f t="shared" si="62"/>
        <v>#REF!</v>
      </c>
      <c r="CV140" s="92" t="e">
        <f t="shared" si="63"/>
        <v>#REF!</v>
      </c>
      <c r="CW140" s="167" t="e">
        <f t="shared" si="64"/>
        <v>#REF!</v>
      </c>
      <c r="CX140" s="167" t="e">
        <f t="shared" si="65"/>
        <v>#REF!</v>
      </c>
      <c r="CY140" s="92" t="e">
        <f t="shared" si="66"/>
        <v>#REF!</v>
      </c>
      <c r="CZ140" s="202" t="str">
        <f t="shared" si="85"/>
        <v/>
      </c>
      <c r="DA140" s="172" t="e">
        <f t="shared" si="91"/>
        <v>#REF!</v>
      </c>
      <c r="DC140" s="92" t="e">
        <f t="shared" si="67"/>
        <v>#REF!</v>
      </c>
      <c r="DD140" s="92">
        <f t="shared" si="68"/>
        <v>0</v>
      </c>
      <c r="DF140" s="171" t="str">
        <f t="shared" si="69"/>
        <v/>
      </c>
    </row>
    <row r="141" spans="1:110" ht="15.75">
      <c r="A141" s="168" t="e">
        <f t="shared" si="94"/>
        <v>#REF!</v>
      </c>
      <c r="B141" s="102" t="e">
        <f t="shared" si="95"/>
        <v>#REF!</v>
      </c>
      <c r="C141" s="102" t="e">
        <f t="shared" si="96"/>
        <v>#REF!</v>
      </c>
      <c r="D141" s="102" t="e">
        <f t="shared" si="97"/>
        <v>#REF!</v>
      </c>
      <c r="E141" s="191" t="e">
        <f t="shared" si="98"/>
        <v>#REF!</v>
      </c>
      <c r="F141" s="191" t="e">
        <f t="shared" si="99"/>
        <v>#REF!</v>
      </c>
      <c r="G141" s="102" t="e">
        <f t="shared" si="100"/>
        <v>#REF!</v>
      </c>
      <c r="H141" s="183"/>
      <c r="I141" s="99"/>
      <c r="J141" s="192" t="e">
        <f t="shared" si="86"/>
        <v>#REF!</v>
      </c>
      <c r="K141" s="74" t="e">
        <f t="shared" si="77"/>
        <v>#REF!</v>
      </c>
      <c r="L141" s="74" t="e">
        <f t="shared" si="8"/>
        <v>#REF!</v>
      </c>
      <c r="M141" s="97" t="e">
        <f t="shared" si="9"/>
        <v>#REF!</v>
      </c>
      <c r="N141" s="97" t="e">
        <f t="shared" si="10"/>
        <v>#REF!</v>
      </c>
      <c r="O141" s="97" t="e">
        <f t="shared" si="101"/>
        <v>#REF!</v>
      </c>
      <c r="P141" s="97" t="e">
        <f t="shared" si="92"/>
        <v>#REF!</v>
      </c>
      <c r="Q141" s="97" t="e">
        <f t="shared" si="78"/>
        <v>#REF!</v>
      </c>
      <c r="R141" s="97"/>
      <c r="S141" s="97">
        <f>Registrace!CD61</f>
        <v>2</v>
      </c>
      <c r="T141" s="97" t="e">
        <f t="shared" si="79"/>
        <v>#REF!</v>
      </c>
      <c r="U141" s="97" t="e">
        <f t="shared" si="12"/>
        <v>#REF!</v>
      </c>
      <c r="V141" s="97" t="e">
        <f t="shared" si="87"/>
        <v>#REF!</v>
      </c>
      <c r="W141" s="97" t="e">
        <f t="shared" si="13"/>
        <v>#REF!</v>
      </c>
      <c r="X141" s="97" t="e">
        <f t="shared" si="14"/>
        <v>#REF!</v>
      </c>
      <c r="Y141" s="97" t="e">
        <f t="shared" si="15"/>
        <v>#REF!</v>
      </c>
      <c r="Z141" s="97" t="e">
        <f t="shared" si="16"/>
        <v>#REF!</v>
      </c>
      <c r="AA141" s="97" t="e">
        <f t="shared" si="17"/>
        <v>#REF!</v>
      </c>
      <c r="AB141" s="97" t="e">
        <f t="shared" si="18"/>
        <v>#REF!</v>
      </c>
      <c r="AC141" s="97" t="e">
        <f t="shared" si="19"/>
        <v>#REF!</v>
      </c>
      <c r="AD141" s="97" t="e">
        <f t="shared" si="20"/>
        <v>#REF!</v>
      </c>
      <c r="AE141" s="97" t="e">
        <f t="shared" si="88"/>
        <v>#REF!</v>
      </c>
      <c r="AF141" s="97" t="e">
        <f t="shared" si="89"/>
        <v>#REF!</v>
      </c>
      <c r="AG141" s="97" t="e">
        <f t="shared" si="21"/>
        <v>#REF!</v>
      </c>
      <c r="AH141" s="97" t="e">
        <f t="shared" si="22"/>
        <v>#REF!</v>
      </c>
      <c r="AI141" s="97" t="e">
        <f t="shared" si="23"/>
        <v>#REF!</v>
      </c>
      <c r="AJ141" s="97" t="e">
        <f t="shared" si="24"/>
        <v>#REF!</v>
      </c>
      <c r="AK141" s="97" t="e">
        <f t="shared" si="25"/>
        <v>#REF!</v>
      </c>
      <c r="AL141" s="97" t="e">
        <f t="shared" si="26"/>
        <v>#REF!</v>
      </c>
      <c r="AM141" s="97" t="e">
        <f t="shared" si="27"/>
        <v>#REF!</v>
      </c>
      <c r="AN141" s="97" t="e">
        <f t="shared" si="28"/>
        <v>#REF!</v>
      </c>
      <c r="AO141" s="97" t="e">
        <f t="shared" si="29"/>
        <v>#REF!</v>
      </c>
      <c r="AR141" s="100" t="e">
        <f t="shared" si="102"/>
        <v>#REF!</v>
      </c>
      <c r="AS141" s="97" t="e">
        <f t="shared" si="93"/>
        <v>#REF!</v>
      </c>
      <c r="AT141" s="97" t="e">
        <f t="shared" si="31"/>
        <v>#REF!</v>
      </c>
      <c r="AU141" s="75" t="e">
        <f t="shared" si="32"/>
        <v>#REF!</v>
      </c>
      <c r="AV141" s="92" t="e">
        <f t="shared" si="33"/>
        <v>#REF!</v>
      </c>
      <c r="AW141" s="92" t="e">
        <f t="shared" si="34"/>
        <v>#REF!</v>
      </c>
      <c r="AZ141" s="92" t="e">
        <f t="shared" si="35"/>
        <v>#REF!</v>
      </c>
      <c r="BA141" s="101">
        <f t="shared" si="103"/>
        <v>0</v>
      </c>
      <c r="BB141" s="92" t="e">
        <f t="shared" si="90"/>
        <v>#REF!</v>
      </c>
      <c r="BC141" s="92" t="e">
        <f t="shared" si="37"/>
        <v>#REF!</v>
      </c>
      <c r="BF141" s="92" t="e">
        <f t="shared" si="38"/>
        <v>#REF!</v>
      </c>
      <c r="BG141" s="92" t="e">
        <f t="shared" si="39"/>
        <v>#REF!</v>
      </c>
      <c r="BH141" s="92" t="e">
        <f t="shared" si="40"/>
        <v>#REF!</v>
      </c>
      <c r="BI141" s="92" t="e">
        <f t="shared" si="41"/>
        <v>#REF!</v>
      </c>
      <c r="BJ141" s="92" t="e">
        <f t="shared" si="42"/>
        <v>#REF!</v>
      </c>
      <c r="BK141" s="92" t="e">
        <f t="shared" si="43"/>
        <v>#REF!</v>
      </c>
      <c r="BL141" s="92" t="e">
        <f t="shared" si="44"/>
        <v>#REF!</v>
      </c>
      <c r="BM141" s="92" t="e">
        <f t="shared" si="45"/>
        <v>#REF!</v>
      </c>
      <c r="BN141" s="92" t="e">
        <f t="shared" si="46"/>
        <v>#REF!</v>
      </c>
      <c r="BO141" s="92" t="e">
        <f t="shared" si="47"/>
        <v>#REF!</v>
      </c>
      <c r="BP141" s="92" t="e">
        <f t="shared" si="48"/>
        <v>#REF!</v>
      </c>
      <c r="BQ141" s="92" t="e">
        <f t="shared" si="49"/>
        <v>#REF!</v>
      </c>
      <c r="BR141" s="92" t="e">
        <f t="shared" si="50"/>
        <v>#REF!</v>
      </c>
      <c r="BS141" s="92" t="e">
        <f t="shared" si="51"/>
        <v>#REF!</v>
      </c>
      <c r="BT141" s="92" t="e">
        <f t="shared" si="52"/>
        <v>#REF!</v>
      </c>
      <c r="BU141" s="92" t="e">
        <f t="shared" si="53"/>
        <v>#REF!</v>
      </c>
      <c r="BV141" s="92" t="e">
        <f t="shared" si="54"/>
        <v>#REF!</v>
      </c>
      <c r="BW141" s="92" t="e">
        <f t="shared" si="55"/>
        <v>#REF!</v>
      </c>
      <c r="BX141" s="92" t="e">
        <f t="shared" si="56"/>
        <v>#REF!</v>
      </c>
      <c r="BY141" s="92" t="e">
        <f t="shared" si="57"/>
        <v>#REF!</v>
      </c>
      <c r="CA141" s="176">
        <f>Registrace!A61</f>
        <v>52</v>
      </c>
      <c r="CB141" s="176" t="str">
        <f>Registrace!B61</f>
        <v>B příp</v>
      </c>
      <c r="CC141" s="176">
        <f>Registrace!C61</f>
        <v>25</v>
      </c>
      <c r="CD141" s="176" t="str">
        <f>Registrace!D61</f>
        <v>v.s.</v>
      </c>
      <c r="CE141" s="82" t="str">
        <f>Registrace!E61</f>
        <v>Twardek Filip</v>
      </c>
      <c r="CF141" s="82" t="str">
        <f>Registrace!F61</f>
        <v>Sok. Vít.</v>
      </c>
      <c r="CG141" s="176">
        <f>Registrace!G61</f>
        <v>2015</v>
      </c>
      <c r="CH141" s="92">
        <f t="shared" si="58"/>
        <v>1</v>
      </c>
      <c r="CI141" s="92">
        <f t="shared" si="59"/>
        <v>0</v>
      </c>
      <c r="CJ141" s="92">
        <f t="shared" si="80"/>
        <v>1</v>
      </c>
      <c r="CK141" s="92">
        <f>Registrace!CD61</f>
        <v>2</v>
      </c>
      <c r="CL141" s="92">
        <f t="shared" si="81"/>
        <v>10210250052</v>
      </c>
      <c r="CM141" s="92" t="e">
        <f t="shared" si="60"/>
        <v>#REF!</v>
      </c>
      <c r="CN141" s="92" t="e">
        <f t="shared" si="82"/>
        <v>#REF!</v>
      </c>
      <c r="CP141" s="92" t="e">
        <f t="shared" si="83"/>
        <v>#REF!</v>
      </c>
      <c r="CS141" s="92" t="e">
        <f t="shared" si="84"/>
        <v>#REF!</v>
      </c>
      <c r="CT141" s="92" t="e">
        <f t="shared" si="61"/>
        <v>#REF!</v>
      </c>
      <c r="CU141" s="92" t="e">
        <f t="shared" si="62"/>
        <v>#REF!</v>
      </c>
      <c r="CV141" s="92" t="e">
        <f t="shared" si="63"/>
        <v>#REF!</v>
      </c>
      <c r="CW141" s="167" t="e">
        <f t="shared" si="64"/>
        <v>#REF!</v>
      </c>
      <c r="CX141" s="167" t="e">
        <f t="shared" si="65"/>
        <v>#REF!</v>
      </c>
      <c r="CY141" s="92" t="e">
        <f t="shared" si="66"/>
        <v>#REF!</v>
      </c>
      <c r="CZ141" s="202" t="str">
        <f t="shared" si="85"/>
        <v/>
      </c>
      <c r="DA141" s="172" t="e">
        <f t="shared" si="91"/>
        <v>#REF!</v>
      </c>
      <c r="DC141" s="92" t="e">
        <f t="shared" si="67"/>
        <v>#REF!</v>
      </c>
      <c r="DD141" s="92">
        <f t="shared" si="68"/>
        <v>0</v>
      </c>
      <c r="DF141" s="171" t="str">
        <f t="shared" si="69"/>
        <v/>
      </c>
    </row>
    <row r="142" spans="1:110" ht="15.75">
      <c r="A142" s="168" t="e">
        <f t="shared" si="94"/>
        <v>#REF!</v>
      </c>
      <c r="B142" s="102" t="e">
        <f t="shared" si="95"/>
        <v>#REF!</v>
      </c>
      <c r="C142" s="102" t="e">
        <f t="shared" si="96"/>
        <v>#REF!</v>
      </c>
      <c r="D142" s="102" t="e">
        <f t="shared" si="97"/>
        <v>#REF!</v>
      </c>
      <c r="E142" s="191" t="e">
        <f t="shared" si="98"/>
        <v>#REF!</v>
      </c>
      <c r="F142" s="191" t="e">
        <f t="shared" si="99"/>
        <v>#REF!</v>
      </c>
      <c r="G142" s="102" t="e">
        <f t="shared" si="100"/>
        <v>#REF!</v>
      </c>
      <c r="H142" s="183"/>
      <c r="I142" s="99"/>
      <c r="J142" s="192" t="e">
        <f t="shared" si="86"/>
        <v>#REF!</v>
      </c>
      <c r="K142" s="74" t="e">
        <f t="shared" si="77"/>
        <v>#REF!</v>
      </c>
      <c r="L142" s="74" t="e">
        <f t="shared" si="8"/>
        <v>#REF!</v>
      </c>
      <c r="M142" s="97" t="e">
        <f t="shared" si="9"/>
        <v>#REF!</v>
      </c>
      <c r="N142" s="97" t="e">
        <f t="shared" si="10"/>
        <v>#REF!</v>
      </c>
      <c r="O142" s="97" t="e">
        <f t="shared" si="101"/>
        <v>#REF!</v>
      </c>
      <c r="P142" s="97" t="e">
        <f t="shared" si="92"/>
        <v>#REF!</v>
      </c>
      <c r="Q142" s="97" t="e">
        <f t="shared" si="78"/>
        <v>#REF!</v>
      </c>
      <c r="R142" s="97"/>
      <c r="S142" s="97">
        <f>Registrace!CD62</f>
        <v>2</v>
      </c>
      <c r="T142" s="97" t="e">
        <f t="shared" si="79"/>
        <v>#REF!</v>
      </c>
      <c r="U142" s="97" t="e">
        <f t="shared" si="12"/>
        <v>#REF!</v>
      </c>
      <c r="V142" s="97" t="e">
        <f t="shared" si="87"/>
        <v>#REF!</v>
      </c>
      <c r="W142" s="97" t="e">
        <f t="shared" si="13"/>
        <v>#REF!</v>
      </c>
      <c r="X142" s="97" t="e">
        <f t="shared" si="14"/>
        <v>#REF!</v>
      </c>
      <c r="Y142" s="97" t="e">
        <f t="shared" si="15"/>
        <v>#REF!</v>
      </c>
      <c r="Z142" s="97" t="e">
        <f t="shared" si="16"/>
        <v>#REF!</v>
      </c>
      <c r="AA142" s="97" t="e">
        <f t="shared" si="17"/>
        <v>#REF!</v>
      </c>
      <c r="AB142" s="97" t="e">
        <f t="shared" si="18"/>
        <v>#REF!</v>
      </c>
      <c r="AC142" s="97" t="e">
        <f t="shared" si="19"/>
        <v>#REF!</v>
      </c>
      <c r="AD142" s="97" t="e">
        <f t="shared" si="20"/>
        <v>#REF!</v>
      </c>
      <c r="AE142" s="97" t="e">
        <f t="shared" si="88"/>
        <v>#REF!</v>
      </c>
      <c r="AF142" s="97" t="e">
        <f t="shared" si="89"/>
        <v>#REF!</v>
      </c>
      <c r="AG142" s="97" t="e">
        <f t="shared" si="21"/>
        <v>#REF!</v>
      </c>
      <c r="AH142" s="97" t="e">
        <f t="shared" si="22"/>
        <v>#REF!</v>
      </c>
      <c r="AI142" s="97" t="e">
        <f t="shared" si="23"/>
        <v>#REF!</v>
      </c>
      <c r="AJ142" s="97" t="e">
        <f t="shared" si="24"/>
        <v>#REF!</v>
      </c>
      <c r="AK142" s="97" t="e">
        <f t="shared" si="25"/>
        <v>#REF!</v>
      </c>
      <c r="AL142" s="97" t="e">
        <f t="shared" si="26"/>
        <v>#REF!</v>
      </c>
      <c r="AM142" s="97" t="e">
        <f t="shared" si="27"/>
        <v>#REF!</v>
      </c>
      <c r="AN142" s="97" t="e">
        <f t="shared" si="28"/>
        <v>#REF!</v>
      </c>
      <c r="AO142" s="97" t="e">
        <f t="shared" si="29"/>
        <v>#REF!</v>
      </c>
      <c r="AR142" s="100" t="e">
        <f t="shared" si="102"/>
        <v>#REF!</v>
      </c>
      <c r="AS142" s="97" t="e">
        <f t="shared" si="93"/>
        <v>#REF!</v>
      </c>
      <c r="AT142" s="97" t="e">
        <f t="shared" si="31"/>
        <v>#REF!</v>
      </c>
      <c r="AU142" s="75" t="e">
        <f t="shared" si="32"/>
        <v>#REF!</v>
      </c>
      <c r="AV142" s="92" t="e">
        <f t="shared" si="33"/>
        <v>#REF!</v>
      </c>
      <c r="AW142" s="92" t="e">
        <f t="shared" si="34"/>
        <v>#REF!</v>
      </c>
      <c r="AZ142" s="92" t="e">
        <f t="shared" si="35"/>
        <v>#REF!</v>
      </c>
      <c r="BA142" s="101">
        <f t="shared" si="103"/>
        <v>0</v>
      </c>
      <c r="BB142" s="92" t="e">
        <f t="shared" si="90"/>
        <v>#REF!</v>
      </c>
      <c r="BC142" s="92" t="e">
        <f t="shared" si="37"/>
        <v>#REF!</v>
      </c>
      <c r="BF142" s="92" t="e">
        <f t="shared" si="38"/>
        <v>#REF!</v>
      </c>
      <c r="BG142" s="92" t="e">
        <f t="shared" si="39"/>
        <v>#REF!</v>
      </c>
      <c r="BH142" s="92" t="e">
        <f t="shared" si="40"/>
        <v>#REF!</v>
      </c>
      <c r="BI142" s="92" t="e">
        <f t="shared" si="41"/>
        <v>#REF!</v>
      </c>
      <c r="BJ142" s="92" t="e">
        <f t="shared" si="42"/>
        <v>#REF!</v>
      </c>
      <c r="BK142" s="92" t="e">
        <f t="shared" si="43"/>
        <v>#REF!</v>
      </c>
      <c r="BL142" s="92" t="e">
        <f t="shared" si="44"/>
        <v>#REF!</v>
      </c>
      <c r="BM142" s="92" t="e">
        <f t="shared" si="45"/>
        <v>#REF!</v>
      </c>
      <c r="BN142" s="92" t="e">
        <f t="shared" si="46"/>
        <v>#REF!</v>
      </c>
      <c r="BO142" s="92" t="e">
        <f t="shared" si="47"/>
        <v>#REF!</v>
      </c>
      <c r="BP142" s="92" t="e">
        <f t="shared" si="48"/>
        <v>#REF!</v>
      </c>
      <c r="BQ142" s="92" t="e">
        <f t="shared" si="49"/>
        <v>#REF!</v>
      </c>
      <c r="BR142" s="92" t="e">
        <f t="shared" si="50"/>
        <v>#REF!</v>
      </c>
      <c r="BS142" s="92" t="e">
        <f t="shared" si="51"/>
        <v>#REF!</v>
      </c>
      <c r="BT142" s="92" t="e">
        <f t="shared" si="52"/>
        <v>#REF!</v>
      </c>
      <c r="BU142" s="92" t="e">
        <f t="shared" si="53"/>
        <v>#REF!</v>
      </c>
      <c r="BV142" s="92" t="e">
        <f t="shared" si="54"/>
        <v>#REF!</v>
      </c>
      <c r="BW142" s="92" t="e">
        <f t="shared" si="55"/>
        <v>#REF!</v>
      </c>
      <c r="BX142" s="92" t="e">
        <f t="shared" si="56"/>
        <v>#REF!</v>
      </c>
      <c r="BY142" s="92" t="e">
        <f t="shared" si="57"/>
        <v>#REF!</v>
      </c>
      <c r="CA142" s="176">
        <f>Registrace!A62</f>
        <v>53</v>
      </c>
      <c r="CB142" s="176" t="str">
        <f>Registrace!B62</f>
        <v>B příp</v>
      </c>
      <c r="CC142" s="176">
        <f>Registrace!C62</f>
        <v>31</v>
      </c>
      <c r="CD142" s="176" t="str">
        <f>Registrace!D62</f>
        <v>v.s.</v>
      </c>
      <c r="CE142" s="82" t="str">
        <f>Registrace!E62</f>
        <v>Vicher Martin</v>
      </c>
      <c r="CF142" s="82" t="str">
        <f>Registrace!F62</f>
        <v>Sok. Vít.</v>
      </c>
      <c r="CG142" s="176">
        <f>Registrace!G62</f>
        <v>2014</v>
      </c>
      <c r="CH142" s="92">
        <f t="shared" si="58"/>
        <v>1</v>
      </c>
      <c r="CI142" s="92">
        <f t="shared" si="59"/>
        <v>0</v>
      </c>
      <c r="CJ142" s="92">
        <f t="shared" si="80"/>
        <v>1</v>
      </c>
      <c r="CK142" s="92">
        <f>Registrace!CD62</f>
        <v>2</v>
      </c>
      <c r="CL142" s="92">
        <f t="shared" si="81"/>
        <v>10210310053</v>
      </c>
      <c r="CM142" s="92" t="e">
        <f t="shared" si="60"/>
        <v>#REF!</v>
      </c>
      <c r="CN142" s="92" t="e">
        <f t="shared" si="82"/>
        <v>#REF!</v>
      </c>
      <c r="CP142" s="92" t="e">
        <f t="shared" si="83"/>
        <v>#REF!</v>
      </c>
      <c r="CS142" s="92" t="e">
        <f t="shared" si="84"/>
        <v>#REF!</v>
      </c>
      <c r="CT142" s="92" t="e">
        <f t="shared" si="61"/>
        <v>#REF!</v>
      </c>
      <c r="CU142" s="92" t="e">
        <f t="shared" si="62"/>
        <v>#REF!</v>
      </c>
      <c r="CV142" s="92" t="e">
        <f t="shared" si="63"/>
        <v>#REF!</v>
      </c>
      <c r="CW142" s="167" t="e">
        <f t="shared" si="64"/>
        <v>#REF!</v>
      </c>
      <c r="CX142" s="167" t="e">
        <f t="shared" si="65"/>
        <v>#REF!</v>
      </c>
      <c r="CY142" s="92" t="e">
        <f t="shared" si="66"/>
        <v>#REF!</v>
      </c>
      <c r="CZ142" s="202" t="str">
        <f t="shared" si="85"/>
        <v/>
      </c>
      <c r="DA142" s="172" t="e">
        <f t="shared" si="91"/>
        <v>#REF!</v>
      </c>
      <c r="DC142" s="92" t="e">
        <f t="shared" si="67"/>
        <v>#REF!</v>
      </c>
      <c r="DD142" s="92">
        <f t="shared" si="68"/>
        <v>0</v>
      </c>
      <c r="DF142" s="171" t="str">
        <f t="shared" si="69"/>
        <v/>
      </c>
    </row>
    <row r="143" spans="1:110" ht="15.75">
      <c r="A143" s="168" t="e">
        <f t="shared" si="94"/>
        <v>#REF!</v>
      </c>
      <c r="B143" s="102" t="e">
        <f t="shared" si="95"/>
        <v>#REF!</v>
      </c>
      <c r="C143" s="102" t="e">
        <f t="shared" si="96"/>
        <v>#REF!</v>
      </c>
      <c r="D143" s="102" t="e">
        <f t="shared" si="97"/>
        <v>#REF!</v>
      </c>
      <c r="E143" s="191" t="e">
        <f t="shared" si="98"/>
        <v>#REF!</v>
      </c>
      <c r="F143" s="191" t="e">
        <f t="shared" si="99"/>
        <v>#REF!</v>
      </c>
      <c r="G143" s="102" t="e">
        <f t="shared" si="100"/>
        <v>#REF!</v>
      </c>
      <c r="H143" s="183"/>
      <c r="I143" s="99"/>
      <c r="J143" s="192" t="e">
        <f t="shared" si="86"/>
        <v>#REF!</v>
      </c>
      <c r="K143" s="74" t="e">
        <f t="shared" si="77"/>
        <v>#REF!</v>
      </c>
      <c r="L143" s="74" t="e">
        <f t="shared" si="8"/>
        <v>#REF!</v>
      </c>
      <c r="M143" s="97" t="e">
        <f t="shared" si="9"/>
        <v>#REF!</v>
      </c>
      <c r="N143" s="97" t="e">
        <f t="shared" si="10"/>
        <v>#REF!</v>
      </c>
      <c r="O143" s="97" t="e">
        <f t="shared" si="101"/>
        <v>#REF!</v>
      </c>
      <c r="P143" s="97" t="e">
        <f t="shared" si="92"/>
        <v>#REF!</v>
      </c>
      <c r="Q143" s="97" t="e">
        <f t="shared" si="78"/>
        <v>#REF!</v>
      </c>
      <c r="R143" s="97"/>
      <c r="S143" s="97">
        <f>Registrace!CD63</f>
        <v>2</v>
      </c>
      <c r="T143" s="97" t="e">
        <f t="shared" si="79"/>
        <v>#REF!</v>
      </c>
      <c r="U143" s="97" t="e">
        <f t="shared" si="12"/>
        <v>#REF!</v>
      </c>
      <c r="V143" s="97" t="e">
        <f t="shared" si="87"/>
        <v>#REF!</v>
      </c>
      <c r="W143" s="97" t="e">
        <f t="shared" si="13"/>
        <v>#REF!</v>
      </c>
      <c r="X143" s="97" t="e">
        <f t="shared" si="14"/>
        <v>#REF!</v>
      </c>
      <c r="Y143" s="97" t="e">
        <f t="shared" si="15"/>
        <v>#REF!</v>
      </c>
      <c r="Z143" s="97" t="e">
        <f t="shared" si="16"/>
        <v>#REF!</v>
      </c>
      <c r="AA143" s="97" t="e">
        <f t="shared" si="17"/>
        <v>#REF!</v>
      </c>
      <c r="AB143" s="97" t="e">
        <f t="shared" si="18"/>
        <v>#REF!</v>
      </c>
      <c r="AC143" s="97" t="e">
        <f t="shared" si="19"/>
        <v>#REF!</v>
      </c>
      <c r="AD143" s="97" t="e">
        <f t="shared" si="20"/>
        <v>#REF!</v>
      </c>
      <c r="AE143" s="97" t="e">
        <f t="shared" si="88"/>
        <v>#REF!</v>
      </c>
      <c r="AF143" s="97" t="e">
        <f t="shared" si="89"/>
        <v>#REF!</v>
      </c>
      <c r="AG143" s="97" t="e">
        <f t="shared" si="21"/>
        <v>#REF!</v>
      </c>
      <c r="AH143" s="97" t="e">
        <f t="shared" si="22"/>
        <v>#REF!</v>
      </c>
      <c r="AI143" s="97" t="e">
        <f t="shared" si="23"/>
        <v>#REF!</v>
      </c>
      <c r="AJ143" s="97" t="e">
        <f t="shared" si="24"/>
        <v>#REF!</v>
      </c>
      <c r="AK143" s="97" t="e">
        <f t="shared" si="25"/>
        <v>#REF!</v>
      </c>
      <c r="AL143" s="97" t="e">
        <f t="shared" si="26"/>
        <v>#REF!</v>
      </c>
      <c r="AM143" s="97" t="e">
        <f t="shared" si="27"/>
        <v>#REF!</v>
      </c>
      <c r="AN143" s="97" t="e">
        <f t="shared" si="28"/>
        <v>#REF!</v>
      </c>
      <c r="AO143" s="97" t="e">
        <f t="shared" si="29"/>
        <v>#REF!</v>
      </c>
      <c r="AR143" s="100" t="e">
        <f t="shared" si="102"/>
        <v>#REF!</v>
      </c>
      <c r="AS143" s="97" t="e">
        <f t="shared" si="93"/>
        <v>#REF!</v>
      </c>
      <c r="AT143" s="97" t="e">
        <f t="shared" si="31"/>
        <v>#REF!</v>
      </c>
      <c r="AU143" s="75" t="e">
        <f t="shared" si="32"/>
        <v>#REF!</v>
      </c>
      <c r="AV143" s="92" t="e">
        <f t="shared" si="33"/>
        <v>#REF!</v>
      </c>
      <c r="AW143" s="92" t="e">
        <f t="shared" si="34"/>
        <v>#REF!</v>
      </c>
      <c r="AZ143" s="92" t="e">
        <f t="shared" si="35"/>
        <v>#REF!</v>
      </c>
      <c r="BA143" s="101">
        <f t="shared" si="103"/>
        <v>0</v>
      </c>
      <c r="BB143" s="92" t="e">
        <f t="shared" si="90"/>
        <v>#REF!</v>
      </c>
      <c r="BC143" s="92" t="e">
        <f t="shared" si="37"/>
        <v>#REF!</v>
      </c>
      <c r="BF143" s="92" t="e">
        <f t="shared" si="38"/>
        <v>#REF!</v>
      </c>
      <c r="BG143" s="92" t="e">
        <f t="shared" si="39"/>
        <v>#REF!</v>
      </c>
      <c r="BH143" s="92" t="e">
        <f t="shared" si="40"/>
        <v>#REF!</v>
      </c>
      <c r="BI143" s="92" t="e">
        <f t="shared" si="41"/>
        <v>#REF!</v>
      </c>
      <c r="BJ143" s="92" t="e">
        <f t="shared" si="42"/>
        <v>#REF!</v>
      </c>
      <c r="BK143" s="92" t="e">
        <f t="shared" si="43"/>
        <v>#REF!</v>
      </c>
      <c r="BL143" s="92" t="e">
        <f t="shared" si="44"/>
        <v>#REF!</v>
      </c>
      <c r="BM143" s="92" t="e">
        <f t="shared" si="45"/>
        <v>#REF!</v>
      </c>
      <c r="BN143" s="92" t="e">
        <f t="shared" si="46"/>
        <v>#REF!</v>
      </c>
      <c r="BO143" s="92" t="e">
        <f t="shared" si="47"/>
        <v>#REF!</v>
      </c>
      <c r="BP143" s="92" t="e">
        <f t="shared" si="48"/>
        <v>#REF!</v>
      </c>
      <c r="BQ143" s="92" t="e">
        <f t="shared" si="49"/>
        <v>#REF!</v>
      </c>
      <c r="BR143" s="92" t="e">
        <f t="shared" si="50"/>
        <v>#REF!</v>
      </c>
      <c r="BS143" s="92" t="e">
        <f t="shared" si="51"/>
        <v>#REF!</v>
      </c>
      <c r="BT143" s="92" t="e">
        <f t="shared" si="52"/>
        <v>#REF!</v>
      </c>
      <c r="BU143" s="92" t="e">
        <f t="shared" si="53"/>
        <v>#REF!</v>
      </c>
      <c r="BV143" s="92" t="e">
        <f t="shared" si="54"/>
        <v>#REF!</v>
      </c>
      <c r="BW143" s="92" t="e">
        <f t="shared" si="55"/>
        <v>#REF!</v>
      </c>
      <c r="BX143" s="92" t="e">
        <f t="shared" si="56"/>
        <v>#REF!</v>
      </c>
      <c r="BY143" s="92" t="e">
        <f t="shared" si="57"/>
        <v>#REF!</v>
      </c>
      <c r="CA143" s="176">
        <f>Registrace!A63</f>
        <v>54</v>
      </c>
      <c r="CB143" s="176" t="str">
        <f>Registrace!B63</f>
        <v>B příp</v>
      </c>
      <c r="CC143" s="176">
        <f>Registrace!C63</f>
        <v>31</v>
      </c>
      <c r="CD143" s="176" t="str">
        <f>Registrace!D63</f>
        <v>v.s.</v>
      </c>
      <c r="CE143" s="82" t="str">
        <f>Registrace!E63</f>
        <v>Hrabica Matěj</v>
      </c>
      <c r="CF143" s="82" t="str">
        <f>Registrace!F63</f>
        <v>Sok. Vít.</v>
      </c>
      <c r="CG143" s="176" t="str">
        <f>Registrace!G63</f>
        <v>2O15</v>
      </c>
      <c r="CH143" s="92">
        <f t="shared" si="58"/>
        <v>1</v>
      </c>
      <c r="CI143" s="92">
        <f t="shared" si="59"/>
        <v>0</v>
      </c>
      <c r="CJ143" s="92">
        <f t="shared" si="80"/>
        <v>1</v>
      </c>
      <c r="CK143" s="92">
        <f>Registrace!CD63</f>
        <v>2</v>
      </c>
      <c r="CL143" s="92">
        <f t="shared" si="81"/>
        <v>10210310054</v>
      </c>
      <c r="CM143" s="92" t="e">
        <f t="shared" si="60"/>
        <v>#REF!</v>
      </c>
      <c r="CN143" s="92" t="e">
        <f t="shared" si="82"/>
        <v>#REF!</v>
      </c>
      <c r="CP143" s="92" t="e">
        <f t="shared" si="83"/>
        <v>#REF!</v>
      </c>
      <c r="CS143" s="92" t="e">
        <f t="shared" si="84"/>
        <v>#REF!</v>
      </c>
      <c r="CT143" s="92" t="e">
        <f t="shared" si="61"/>
        <v>#REF!</v>
      </c>
      <c r="CU143" s="92" t="e">
        <f t="shared" si="62"/>
        <v>#REF!</v>
      </c>
      <c r="CV143" s="92" t="e">
        <f t="shared" si="63"/>
        <v>#REF!</v>
      </c>
      <c r="CW143" s="167" t="e">
        <f t="shared" si="64"/>
        <v>#REF!</v>
      </c>
      <c r="CX143" s="167" t="e">
        <f t="shared" si="65"/>
        <v>#REF!</v>
      </c>
      <c r="CY143" s="92" t="e">
        <f t="shared" si="66"/>
        <v>#REF!</v>
      </c>
      <c r="CZ143" s="202" t="str">
        <f t="shared" si="85"/>
        <v/>
      </c>
      <c r="DA143" s="172" t="e">
        <f t="shared" si="91"/>
        <v>#REF!</v>
      </c>
      <c r="DC143" s="92" t="e">
        <f t="shared" si="67"/>
        <v>#REF!</v>
      </c>
      <c r="DD143" s="92">
        <f t="shared" si="68"/>
        <v>0</v>
      </c>
      <c r="DF143" s="171" t="str">
        <f t="shared" si="69"/>
        <v/>
      </c>
    </row>
    <row r="144" spans="1:110" ht="15.75">
      <c r="A144" s="168" t="e">
        <f t="shared" si="94"/>
        <v>#REF!</v>
      </c>
      <c r="B144" s="102" t="e">
        <f t="shared" si="95"/>
        <v>#REF!</v>
      </c>
      <c r="C144" s="102" t="e">
        <f t="shared" si="96"/>
        <v>#REF!</v>
      </c>
      <c r="D144" s="102" t="e">
        <f t="shared" si="97"/>
        <v>#REF!</v>
      </c>
      <c r="E144" s="191" t="e">
        <f t="shared" si="98"/>
        <v>#REF!</v>
      </c>
      <c r="F144" s="191" t="e">
        <f t="shared" si="99"/>
        <v>#REF!</v>
      </c>
      <c r="G144" s="102" t="e">
        <f t="shared" si="100"/>
        <v>#REF!</v>
      </c>
      <c r="H144" s="183"/>
      <c r="I144" s="99"/>
      <c r="J144" s="192" t="e">
        <f t="shared" si="86"/>
        <v>#REF!</v>
      </c>
      <c r="K144" s="74" t="e">
        <f t="shared" si="77"/>
        <v>#REF!</v>
      </c>
      <c r="L144" s="74" t="e">
        <f t="shared" si="8"/>
        <v>#REF!</v>
      </c>
      <c r="M144" s="97" t="e">
        <f t="shared" si="9"/>
        <v>#REF!</v>
      </c>
      <c r="N144" s="97" t="e">
        <f t="shared" si="10"/>
        <v>#REF!</v>
      </c>
      <c r="O144" s="97" t="e">
        <f t="shared" si="101"/>
        <v>#REF!</v>
      </c>
      <c r="P144" s="97" t="e">
        <f t="shared" si="92"/>
        <v>#REF!</v>
      </c>
      <c r="Q144" s="97" t="e">
        <f t="shared" si="78"/>
        <v>#REF!</v>
      </c>
      <c r="R144" s="97"/>
      <c r="S144" s="97">
        <f>Registrace!CD64</f>
        <v>2</v>
      </c>
      <c r="T144" s="97" t="e">
        <f t="shared" si="79"/>
        <v>#REF!</v>
      </c>
      <c r="U144" s="97" t="e">
        <f t="shared" si="12"/>
        <v>#REF!</v>
      </c>
      <c r="V144" s="97" t="e">
        <f t="shared" si="87"/>
        <v>#REF!</v>
      </c>
      <c r="W144" s="97" t="e">
        <f t="shared" si="13"/>
        <v>#REF!</v>
      </c>
      <c r="X144" s="97" t="e">
        <f t="shared" si="14"/>
        <v>#REF!</v>
      </c>
      <c r="Y144" s="97" t="e">
        <f t="shared" si="15"/>
        <v>#REF!</v>
      </c>
      <c r="Z144" s="97" t="e">
        <f t="shared" si="16"/>
        <v>#REF!</v>
      </c>
      <c r="AA144" s="97" t="e">
        <f t="shared" si="17"/>
        <v>#REF!</v>
      </c>
      <c r="AB144" s="97" t="e">
        <f t="shared" si="18"/>
        <v>#REF!</v>
      </c>
      <c r="AC144" s="97" t="e">
        <f t="shared" si="19"/>
        <v>#REF!</v>
      </c>
      <c r="AD144" s="97" t="e">
        <f t="shared" si="20"/>
        <v>#REF!</v>
      </c>
      <c r="AE144" s="97" t="e">
        <f t="shared" si="88"/>
        <v>#REF!</v>
      </c>
      <c r="AF144" s="97" t="e">
        <f t="shared" si="89"/>
        <v>#REF!</v>
      </c>
      <c r="AG144" s="97" t="e">
        <f t="shared" si="21"/>
        <v>#REF!</v>
      </c>
      <c r="AH144" s="97" t="e">
        <f t="shared" si="22"/>
        <v>#REF!</v>
      </c>
      <c r="AI144" s="97" t="e">
        <f t="shared" si="23"/>
        <v>#REF!</v>
      </c>
      <c r="AJ144" s="97" t="e">
        <f t="shared" si="24"/>
        <v>#REF!</v>
      </c>
      <c r="AK144" s="97" t="e">
        <f t="shared" si="25"/>
        <v>#REF!</v>
      </c>
      <c r="AL144" s="97" t="e">
        <f t="shared" si="26"/>
        <v>#REF!</v>
      </c>
      <c r="AM144" s="97" t="e">
        <f t="shared" si="27"/>
        <v>#REF!</v>
      </c>
      <c r="AN144" s="97" t="e">
        <f t="shared" si="28"/>
        <v>#REF!</v>
      </c>
      <c r="AO144" s="97" t="e">
        <f t="shared" si="29"/>
        <v>#REF!</v>
      </c>
      <c r="AR144" s="100" t="e">
        <f t="shared" si="102"/>
        <v>#REF!</v>
      </c>
      <c r="AS144" s="97" t="e">
        <f t="shared" si="93"/>
        <v>#REF!</v>
      </c>
      <c r="AT144" s="97" t="e">
        <f t="shared" si="31"/>
        <v>#REF!</v>
      </c>
      <c r="AU144" s="75" t="e">
        <f t="shared" si="32"/>
        <v>#REF!</v>
      </c>
      <c r="AV144" s="92" t="e">
        <f t="shared" si="33"/>
        <v>#REF!</v>
      </c>
      <c r="AW144" s="92" t="e">
        <f t="shared" si="34"/>
        <v>#REF!</v>
      </c>
      <c r="AZ144" s="92" t="e">
        <f t="shared" si="35"/>
        <v>#REF!</v>
      </c>
      <c r="BA144" s="101">
        <f t="shared" si="103"/>
        <v>0</v>
      </c>
      <c r="BB144" s="92" t="e">
        <f t="shared" si="90"/>
        <v>#REF!</v>
      </c>
      <c r="BC144" s="92" t="e">
        <f t="shared" si="37"/>
        <v>#REF!</v>
      </c>
      <c r="BF144" s="92" t="e">
        <f t="shared" si="38"/>
        <v>#REF!</v>
      </c>
      <c r="BG144" s="92" t="e">
        <f t="shared" si="39"/>
        <v>#REF!</v>
      </c>
      <c r="BH144" s="92" t="e">
        <f t="shared" si="40"/>
        <v>#REF!</v>
      </c>
      <c r="BI144" s="92" t="e">
        <f t="shared" si="41"/>
        <v>#REF!</v>
      </c>
      <c r="BJ144" s="92" t="e">
        <f t="shared" si="42"/>
        <v>#REF!</v>
      </c>
      <c r="BK144" s="92" t="e">
        <f t="shared" si="43"/>
        <v>#REF!</v>
      </c>
      <c r="BL144" s="92" t="e">
        <f t="shared" si="44"/>
        <v>#REF!</v>
      </c>
      <c r="BM144" s="92" t="e">
        <f t="shared" si="45"/>
        <v>#REF!</v>
      </c>
      <c r="BN144" s="92" t="e">
        <f t="shared" si="46"/>
        <v>#REF!</v>
      </c>
      <c r="BO144" s="92" t="e">
        <f t="shared" si="47"/>
        <v>#REF!</v>
      </c>
      <c r="BP144" s="92" t="e">
        <f t="shared" si="48"/>
        <v>#REF!</v>
      </c>
      <c r="BQ144" s="92" t="e">
        <f t="shared" si="49"/>
        <v>#REF!</v>
      </c>
      <c r="BR144" s="92" t="e">
        <f t="shared" si="50"/>
        <v>#REF!</v>
      </c>
      <c r="BS144" s="92" t="e">
        <f t="shared" si="51"/>
        <v>#REF!</v>
      </c>
      <c r="BT144" s="92" t="e">
        <f t="shared" si="52"/>
        <v>#REF!</v>
      </c>
      <c r="BU144" s="92" t="e">
        <f t="shared" si="53"/>
        <v>#REF!</v>
      </c>
      <c r="BV144" s="92" t="e">
        <f t="shared" si="54"/>
        <v>#REF!</v>
      </c>
      <c r="BW144" s="92" t="e">
        <f t="shared" si="55"/>
        <v>#REF!</v>
      </c>
      <c r="BX144" s="92" t="e">
        <f t="shared" si="56"/>
        <v>#REF!</v>
      </c>
      <c r="BY144" s="92" t="e">
        <f t="shared" si="57"/>
        <v>#REF!</v>
      </c>
      <c r="CA144" s="176">
        <f>Registrace!A64</f>
        <v>55</v>
      </c>
      <c r="CB144" s="176" t="str">
        <f>Registrace!B64</f>
        <v>B příp</v>
      </c>
      <c r="CC144" s="176">
        <f>Registrace!C64</f>
        <v>35</v>
      </c>
      <c r="CD144" s="176" t="str">
        <f>Registrace!D64</f>
        <v>v.s.</v>
      </c>
      <c r="CE144" s="82" t="str">
        <f>Registrace!E64</f>
        <v>Karásek Michal</v>
      </c>
      <c r="CF144" s="82" t="str">
        <f>Registrace!F64</f>
        <v>Sok. Vít.</v>
      </c>
      <c r="CG144" s="176" t="str">
        <f>Registrace!G64</f>
        <v>2O14</v>
      </c>
      <c r="CH144" s="92">
        <f t="shared" si="58"/>
        <v>1</v>
      </c>
      <c r="CI144" s="92">
        <f t="shared" si="59"/>
        <v>0</v>
      </c>
      <c r="CJ144" s="92">
        <f t="shared" si="80"/>
        <v>1</v>
      </c>
      <c r="CK144" s="92">
        <f>Registrace!CD64</f>
        <v>2</v>
      </c>
      <c r="CL144" s="92">
        <f t="shared" si="81"/>
        <v>10210350055</v>
      </c>
      <c r="CM144" s="92" t="e">
        <f t="shared" si="60"/>
        <v>#REF!</v>
      </c>
      <c r="CN144" s="92" t="e">
        <f t="shared" si="82"/>
        <v>#REF!</v>
      </c>
      <c r="CP144" s="92" t="e">
        <f t="shared" si="83"/>
        <v>#REF!</v>
      </c>
      <c r="CS144" s="92" t="e">
        <f t="shared" si="84"/>
        <v>#REF!</v>
      </c>
      <c r="CT144" s="92" t="e">
        <f t="shared" si="61"/>
        <v>#REF!</v>
      </c>
      <c r="CU144" s="92" t="e">
        <f t="shared" si="62"/>
        <v>#REF!</v>
      </c>
      <c r="CV144" s="92" t="e">
        <f t="shared" si="63"/>
        <v>#REF!</v>
      </c>
      <c r="CW144" s="167" t="e">
        <f t="shared" si="64"/>
        <v>#REF!</v>
      </c>
      <c r="CX144" s="167" t="e">
        <f t="shared" si="65"/>
        <v>#REF!</v>
      </c>
      <c r="CY144" s="92" t="e">
        <f t="shared" si="66"/>
        <v>#REF!</v>
      </c>
      <c r="CZ144" s="202" t="str">
        <f t="shared" si="85"/>
        <v/>
      </c>
      <c r="DA144" s="172" t="e">
        <f t="shared" si="91"/>
        <v>#REF!</v>
      </c>
      <c r="DC144" s="92" t="e">
        <f t="shared" si="67"/>
        <v>#REF!</v>
      </c>
      <c r="DD144" s="92">
        <f t="shared" si="68"/>
        <v>0</v>
      </c>
      <c r="DF144" s="171" t="str">
        <f t="shared" si="69"/>
        <v/>
      </c>
    </row>
    <row r="145" spans="1:110" ht="15.75">
      <c r="A145" s="168" t="e">
        <f t="shared" si="94"/>
        <v>#REF!</v>
      </c>
      <c r="B145" s="102" t="e">
        <f t="shared" si="95"/>
        <v>#REF!</v>
      </c>
      <c r="C145" s="102" t="e">
        <f t="shared" si="96"/>
        <v>#REF!</v>
      </c>
      <c r="D145" s="102" t="e">
        <f t="shared" si="97"/>
        <v>#REF!</v>
      </c>
      <c r="E145" s="191" t="e">
        <f t="shared" si="98"/>
        <v>#REF!</v>
      </c>
      <c r="F145" s="191" t="e">
        <f t="shared" si="99"/>
        <v>#REF!</v>
      </c>
      <c r="G145" s="102" t="e">
        <f t="shared" si="100"/>
        <v>#REF!</v>
      </c>
      <c r="H145" s="183"/>
      <c r="I145" s="99"/>
      <c r="J145" s="192" t="e">
        <f t="shared" si="86"/>
        <v>#REF!</v>
      </c>
      <c r="K145" s="74" t="e">
        <f t="shared" si="77"/>
        <v>#REF!</v>
      </c>
      <c r="L145" s="74" t="e">
        <f t="shared" si="8"/>
        <v>#REF!</v>
      </c>
      <c r="M145" s="97" t="e">
        <f t="shared" si="9"/>
        <v>#REF!</v>
      </c>
      <c r="N145" s="97" t="e">
        <f t="shared" si="10"/>
        <v>#REF!</v>
      </c>
      <c r="O145" s="97" t="e">
        <f t="shared" si="101"/>
        <v>#REF!</v>
      </c>
      <c r="P145" s="97" t="e">
        <f t="shared" si="92"/>
        <v>#REF!</v>
      </c>
      <c r="Q145" s="97" t="e">
        <f t="shared" si="78"/>
        <v>#REF!</v>
      </c>
      <c r="R145" s="97"/>
      <c r="S145" s="97">
        <f>Registrace!CD65</f>
        <v>2</v>
      </c>
      <c r="T145" s="97" t="e">
        <f t="shared" si="79"/>
        <v>#REF!</v>
      </c>
      <c r="U145" s="97" t="e">
        <f t="shared" si="12"/>
        <v>#REF!</v>
      </c>
      <c r="V145" s="97" t="e">
        <f t="shared" si="87"/>
        <v>#REF!</v>
      </c>
      <c r="W145" s="97" t="e">
        <f t="shared" si="13"/>
        <v>#REF!</v>
      </c>
      <c r="X145" s="97" t="e">
        <f t="shared" si="14"/>
        <v>#REF!</v>
      </c>
      <c r="Y145" s="97" t="e">
        <f t="shared" si="15"/>
        <v>#REF!</v>
      </c>
      <c r="Z145" s="97" t="e">
        <f t="shared" si="16"/>
        <v>#REF!</v>
      </c>
      <c r="AA145" s="97" t="e">
        <f t="shared" si="17"/>
        <v>#REF!</v>
      </c>
      <c r="AB145" s="97" t="e">
        <f t="shared" si="18"/>
        <v>#REF!</v>
      </c>
      <c r="AC145" s="97" t="e">
        <f t="shared" si="19"/>
        <v>#REF!</v>
      </c>
      <c r="AD145" s="97" t="e">
        <f t="shared" si="20"/>
        <v>#REF!</v>
      </c>
      <c r="AE145" s="97" t="e">
        <f t="shared" si="88"/>
        <v>#REF!</v>
      </c>
      <c r="AF145" s="97" t="e">
        <f t="shared" si="89"/>
        <v>#REF!</v>
      </c>
      <c r="AG145" s="97" t="e">
        <f t="shared" si="21"/>
        <v>#REF!</v>
      </c>
      <c r="AH145" s="97" t="e">
        <f t="shared" si="22"/>
        <v>#REF!</v>
      </c>
      <c r="AI145" s="97" t="e">
        <f t="shared" si="23"/>
        <v>#REF!</v>
      </c>
      <c r="AJ145" s="97" t="e">
        <f t="shared" si="24"/>
        <v>#REF!</v>
      </c>
      <c r="AK145" s="97" t="e">
        <f t="shared" si="25"/>
        <v>#REF!</v>
      </c>
      <c r="AL145" s="97" t="e">
        <f t="shared" si="26"/>
        <v>#REF!</v>
      </c>
      <c r="AM145" s="97" t="e">
        <f t="shared" si="27"/>
        <v>#REF!</v>
      </c>
      <c r="AN145" s="97" t="e">
        <f t="shared" si="28"/>
        <v>#REF!</v>
      </c>
      <c r="AO145" s="97" t="e">
        <f t="shared" si="29"/>
        <v>#REF!</v>
      </c>
      <c r="AR145" s="100" t="e">
        <f t="shared" si="102"/>
        <v>#REF!</v>
      </c>
      <c r="AS145" s="97" t="e">
        <f t="shared" si="93"/>
        <v>#REF!</v>
      </c>
      <c r="AT145" s="97" t="e">
        <f t="shared" si="31"/>
        <v>#REF!</v>
      </c>
      <c r="AU145" s="75" t="e">
        <f t="shared" si="32"/>
        <v>#REF!</v>
      </c>
      <c r="AV145" s="92" t="e">
        <f t="shared" si="33"/>
        <v>#REF!</v>
      </c>
      <c r="AW145" s="92" t="e">
        <f t="shared" si="34"/>
        <v>#REF!</v>
      </c>
      <c r="AZ145" s="92" t="e">
        <f t="shared" si="35"/>
        <v>#REF!</v>
      </c>
      <c r="BA145" s="101">
        <f t="shared" si="103"/>
        <v>0</v>
      </c>
      <c r="BB145" s="92" t="e">
        <f t="shared" si="90"/>
        <v>#REF!</v>
      </c>
      <c r="BC145" s="92" t="e">
        <f t="shared" si="37"/>
        <v>#REF!</v>
      </c>
      <c r="BF145" s="92" t="e">
        <f t="shared" si="38"/>
        <v>#REF!</v>
      </c>
      <c r="BG145" s="92" t="e">
        <f t="shared" si="39"/>
        <v>#REF!</v>
      </c>
      <c r="BH145" s="92" t="e">
        <f t="shared" si="40"/>
        <v>#REF!</v>
      </c>
      <c r="BI145" s="92" t="e">
        <f t="shared" si="41"/>
        <v>#REF!</v>
      </c>
      <c r="BJ145" s="92" t="e">
        <f t="shared" si="42"/>
        <v>#REF!</v>
      </c>
      <c r="BK145" s="92" t="e">
        <f t="shared" si="43"/>
        <v>#REF!</v>
      </c>
      <c r="BL145" s="92" t="e">
        <f t="shared" si="44"/>
        <v>#REF!</v>
      </c>
      <c r="BM145" s="92" t="e">
        <f t="shared" si="45"/>
        <v>#REF!</v>
      </c>
      <c r="BN145" s="92" t="e">
        <f t="shared" si="46"/>
        <v>#REF!</v>
      </c>
      <c r="BO145" s="92" t="e">
        <f t="shared" si="47"/>
        <v>#REF!</v>
      </c>
      <c r="BP145" s="92" t="e">
        <f t="shared" si="48"/>
        <v>#REF!</v>
      </c>
      <c r="BQ145" s="92" t="e">
        <f t="shared" si="49"/>
        <v>#REF!</v>
      </c>
      <c r="BR145" s="92" t="e">
        <f t="shared" si="50"/>
        <v>#REF!</v>
      </c>
      <c r="BS145" s="92" t="e">
        <f t="shared" si="51"/>
        <v>#REF!</v>
      </c>
      <c r="BT145" s="92" t="e">
        <f t="shared" si="52"/>
        <v>#REF!</v>
      </c>
      <c r="BU145" s="92" t="e">
        <f t="shared" si="53"/>
        <v>#REF!</v>
      </c>
      <c r="BV145" s="92" t="e">
        <f t="shared" si="54"/>
        <v>#REF!</v>
      </c>
      <c r="BW145" s="92" t="e">
        <f t="shared" si="55"/>
        <v>#REF!</v>
      </c>
      <c r="BX145" s="92" t="e">
        <f t="shared" si="56"/>
        <v>#REF!</v>
      </c>
      <c r="BY145" s="92" t="e">
        <f t="shared" si="57"/>
        <v>#REF!</v>
      </c>
      <c r="CA145" s="176">
        <f>Registrace!A65</f>
        <v>56</v>
      </c>
      <c r="CB145" s="176" t="str">
        <f>Registrace!B65</f>
        <v>B příp</v>
      </c>
      <c r="CC145" s="176">
        <f>Registrace!C65</f>
        <v>25</v>
      </c>
      <c r="CD145" s="176" t="str">
        <f>Registrace!D65</f>
        <v>v.s.</v>
      </c>
      <c r="CE145" s="82" t="str">
        <f>Registrace!E65</f>
        <v>Klena René</v>
      </c>
      <c r="CF145" s="82" t="str">
        <f>Registrace!F65</f>
        <v>Sok. Vít.</v>
      </c>
      <c r="CG145" s="176" t="str">
        <f>Registrace!G65</f>
        <v>2O14</v>
      </c>
      <c r="CH145" s="92">
        <f t="shared" si="58"/>
        <v>1</v>
      </c>
      <c r="CI145" s="92">
        <f t="shared" si="59"/>
        <v>0</v>
      </c>
      <c r="CJ145" s="92">
        <f t="shared" si="80"/>
        <v>1</v>
      </c>
      <c r="CK145" s="92">
        <f>Registrace!CD65</f>
        <v>2</v>
      </c>
      <c r="CL145" s="92">
        <f t="shared" si="81"/>
        <v>10210250056</v>
      </c>
      <c r="CM145" s="92" t="e">
        <f t="shared" si="60"/>
        <v>#REF!</v>
      </c>
      <c r="CN145" s="92" t="e">
        <f t="shared" si="82"/>
        <v>#REF!</v>
      </c>
      <c r="CP145" s="92" t="e">
        <f t="shared" si="83"/>
        <v>#REF!</v>
      </c>
      <c r="CS145" s="92" t="e">
        <f t="shared" si="84"/>
        <v>#REF!</v>
      </c>
      <c r="CT145" s="92" t="e">
        <f t="shared" si="61"/>
        <v>#REF!</v>
      </c>
      <c r="CU145" s="92" t="e">
        <f t="shared" si="62"/>
        <v>#REF!</v>
      </c>
      <c r="CV145" s="92" t="e">
        <f t="shared" si="63"/>
        <v>#REF!</v>
      </c>
      <c r="CW145" s="167" t="e">
        <f t="shared" si="64"/>
        <v>#REF!</v>
      </c>
      <c r="CX145" s="167" t="e">
        <f t="shared" si="65"/>
        <v>#REF!</v>
      </c>
      <c r="CY145" s="92" t="e">
        <f t="shared" si="66"/>
        <v>#REF!</v>
      </c>
      <c r="CZ145" s="202" t="str">
        <f t="shared" si="85"/>
        <v/>
      </c>
      <c r="DA145" s="172" t="e">
        <f t="shared" si="91"/>
        <v>#REF!</v>
      </c>
      <c r="DC145" s="92" t="e">
        <f t="shared" si="67"/>
        <v>#REF!</v>
      </c>
      <c r="DD145" s="92">
        <f t="shared" si="68"/>
        <v>0</v>
      </c>
      <c r="DF145" s="171" t="str">
        <f t="shared" si="69"/>
        <v/>
      </c>
    </row>
    <row r="146" spans="1:110" ht="15.75">
      <c r="A146" s="168" t="e">
        <f t="shared" si="94"/>
        <v>#REF!</v>
      </c>
      <c r="B146" s="102" t="e">
        <f t="shared" si="95"/>
        <v>#REF!</v>
      </c>
      <c r="C146" s="102" t="e">
        <f t="shared" si="96"/>
        <v>#REF!</v>
      </c>
      <c r="D146" s="102" t="e">
        <f t="shared" si="97"/>
        <v>#REF!</v>
      </c>
      <c r="E146" s="191" t="e">
        <f t="shared" si="98"/>
        <v>#REF!</v>
      </c>
      <c r="F146" s="191" t="e">
        <f t="shared" si="99"/>
        <v>#REF!</v>
      </c>
      <c r="G146" s="102" t="e">
        <f t="shared" si="100"/>
        <v>#REF!</v>
      </c>
      <c r="H146" s="183"/>
      <c r="I146" s="99"/>
      <c r="J146" s="192" t="e">
        <f t="shared" si="86"/>
        <v>#REF!</v>
      </c>
      <c r="K146" s="74" t="e">
        <f t="shared" si="77"/>
        <v>#REF!</v>
      </c>
      <c r="L146" s="74" t="e">
        <f t="shared" si="8"/>
        <v>#REF!</v>
      </c>
      <c r="M146" s="97" t="e">
        <f t="shared" si="9"/>
        <v>#REF!</v>
      </c>
      <c r="N146" s="97" t="e">
        <f t="shared" si="10"/>
        <v>#REF!</v>
      </c>
      <c r="O146" s="97" t="e">
        <f t="shared" si="101"/>
        <v>#REF!</v>
      </c>
      <c r="P146" s="97" t="e">
        <f t="shared" si="92"/>
        <v>#REF!</v>
      </c>
      <c r="Q146" s="97" t="e">
        <f t="shared" si="78"/>
        <v>#REF!</v>
      </c>
      <c r="R146" s="97"/>
      <c r="S146" s="97">
        <f>Registrace!CD66</f>
        <v>2</v>
      </c>
      <c r="T146" s="97" t="e">
        <f t="shared" si="79"/>
        <v>#REF!</v>
      </c>
      <c r="U146" s="97" t="e">
        <f t="shared" si="12"/>
        <v>#REF!</v>
      </c>
      <c r="V146" s="97" t="e">
        <f t="shared" si="87"/>
        <v>#REF!</v>
      </c>
      <c r="W146" s="97" t="e">
        <f t="shared" si="13"/>
        <v>#REF!</v>
      </c>
      <c r="X146" s="97" t="e">
        <f t="shared" si="14"/>
        <v>#REF!</v>
      </c>
      <c r="Y146" s="97" t="e">
        <f t="shared" si="15"/>
        <v>#REF!</v>
      </c>
      <c r="Z146" s="97" t="e">
        <f t="shared" si="16"/>
        <v>#REF!</v>
      </c>
      <c r="AA146" s="97" t="e">
        <f t="shared" si="17"/>
        <v>#REF!</v>
      </c>
      <c r="AB146" s="97" t="e">
        <f t="shared" si="18"/>
        <v>#REF!</v>
      </c>
      <c r="AC146" s="97" t="e">
        <f t="shared" si="19"/>
        <v>#REF!</v>
      </c>
      <c r="AD146" s="97" t="e">
        <f t="shared" si="20"/>
        <v>#REF!</v>
      </c>
      <c r="AE146" s="97" t="e">
        <f t="shared" si="88"/>
        <v>#REF!</v>
      </c>
      <c r="AF146" s="97" t="e">
        <f t="shared" si="89"/>
        <v>#REF!</v>
      </c>
      <c r="AG146" s="97" t="e">
        <f t="shared" si="21"/>
        <v>#REF!</v>
      </c>
      <c r="AH146" s="97" t="e">
        <f t="shared" si="22"/>
        <v>#REF!</v>
      </c>
      <c r="AI146" s="97" t="e">
        <f t="shared" si="23"/>
        <v>#REF!</v>
      </c>
      <c r="AJ146" s="97" t="e">
        <f t="shared" si="24"/>
        <v>#REF!</v>
      </c>
      <c r="AK146" s="97" t="e">
        <f t="shared" si="25"/>
        <v>#REF!</v>
      </c>
      <c r="AL146" s="97" t="e">
        <f t="shared" si="26"/>
        <v>#REF!</v>
      </c>
      <c r="AM146" s="97" t="e">
        <f t="shared" si="27"/>
        <v>#REF!</v>
      </c>
      <c r="AN146" s="97" t="e">
        <f t="shared" si="28"/>
        <v>#REF!</v>
      </c>
      <c r="AO146" s="97" t="e">
        <f t="shared" si="29"/>
        <v>#REF!</v>
      </c>
      <c r="AR146" s="100" t="e">
        <f t="shared" si="102"/>
        <v>#REF!</v>
      </c>
      <c r="AS146" s="97" t="e">
        <f t="shared" si="93"/>
        <v>#REF!</v>
      </c>
      <c r="AT146" s="97" t="e">
        <f t="shared" si="31"/>
        <v>#REF!</v>
      </c>
      <c r="AU146" s="75" t="e">
        <f t="shared" si="32"/>
        <v>#REF!</v>
      </c>
      <c r="AV146" s="92" t="e">
        <f t="shared" si="33"/>
        <v>#REF!</v>
      </c>
      <c r="AW146" s="92" t="e">
        <f t="shared" si="34"/>
        <v>#REF!</v>
      </c>
      <c r="AZ146" s="92" t="e">
        <f t="shared" si="35"/>
        <v>#REF!</v>
      </c>
      <c r="BA146" s="101">
        <f t="shared" si="103"/>
        <v>0</v>
      </c>
      <c r="BB146" s="92" t="e">
        <f t="shared" si="90"/>
        <v>#REF!</v>
      </c>
      <c r="BC146" s="92" t="e">
        <f t="shared" si="37"/>
        <v>#REF!</v>
      </c>
      <c r="BF146" s="92" t="e">
        <f t="shared" si="38"/>
        <v>#REF!</v>
      </c>
      <c r="BG146" s="92" t="e">
        <f t="shared" si="39"/>
        <v>#REF!</v>
      </c>
      <c r="BH146" s="92" t="e">
        <f t="shared" si="40"/>
        <v>#REF!</v>
      </c>
      <c r="BI146" s="92" t="e">
        <f t="shared" si="41"/>
        <v>#REF!</v>
      </c>
      <c r="BJ146" s="92" t="e">
        <f t="shared" si="42"/>
        <v>#REF!</v>
      </c>
      <c r="BK146" s="92" t="e">
        <f t="shared" si="43"/>
        <v>#REF!</v>
      </c>
      <c r="BL146" s="92" t="e">
        <f t="shared" si="44"/>
        <v>#REF!</v>
      </c>
      <c r="BM146" s="92" t="e">
        <f t="shared" si="45"/>
        <v>#REF!</v>
      </c>
      <c r="BN146" s="92" t="e">
        <f t="shared" si="46"/>
        <v>#REF!</v>
      </c>
      <c r="BO146" s="92" t="e">
        <f t="shared" si="47"/>
        <v>#REF!</v>
      </c>
      <c r="BP146" s="92" t="e">
        <f t="shared" si="48"/>
        <v>#REF!</v>
      </c>
      <c r="BQ146" s="92" t="e">
        <f t="shared" si="49"/>
        <v>#REF!</v>
      </c>
      <c r="BR146" s="92" t="e">
        <f t="shared" si="50"/>
        <v>#REF!</v>
      </c>
      <c r="BS146" s="92" t="e">
        <f t="shared" si="51"/>
        <v>#REF!</v>
      </c>
      <c r="BT146" s="92" t="e">
        <f t="shared" si="52"/>
        <v>#REF!</v>
      </c>
      <c r="BU146" s="92" t="e">
        <f t="shared" si="53"/>
        <v>#REF!</v>
      </c>
      <c r="BV146" s="92" t="e">
        <f t="shared" si="54"/>
        <v>#REF!</v>
      </c>
      <c r="BW146" s="92" t="e">
        <f t="shared" si="55"/>
        <v>#REF!</v>
      </c>
      <c r="BX146" s="92" t="e">
        <f t="shared" si="56"/>
        <v>#REF!</v>
      </c>
      <c r="BY146" s="92" t="e">
        <f t="shared" si="57"/>
        <v>#REF!</v>
      </c>
      <c r="CA146" s="176">
        <f>Registrace!A66</f>
        <v>57</v>
      </c>
      <c r="CB146" s="176" t="str">
        <f>Registrace!B66</f>
        <v>A příp</v>
      </c>
      <c r="CC146" s="176">
        <f>Registrace!C66</f>
        <v>31</v>
      </c>
      <c r="CD146" s="176" t="str">
        <f>Registrace!D66</f>
        <v>v.s.</v>
      </c>
      <c r="CE146" s="82" t="str">
        <f>Registrace!E66</f>
        <v>Baran David</v>
      </c>
      <c r="CF146" s="82" t="str">
        <f>Registrace!F66</f>
        <v>Sok. Vít.</v>
      </c>
      <c r="CG146" s="176">
        <f>Registrace!G66</f>
        <v>2012</v>
      </c>
      <c r="CH146" s="92">
        <f t="shared" si="58"/>
        <v>2</v>
      </c>
      <c r="CI146" s="92">
        <f t="shared" si="59"/>
        <v>0</v>
      </c>
      <c r="CJ146" s="92">
        <f t="shared" si="80"/>
        <v>2</v>
      </c>
      <c r="CK146" s="92">
        <f>Registrace!CD66</f>
        <v>2</v>
      </c>
      <c r="CL146" s="92">
        <f t="shared" si="81"/>
        <v>10220310057</v>
      </c>
      <c r="CM146" s="92" t="e">
        <f t="shared" si="60"/>
        <v>#REF!</v>
      </c>
      <c r="CN146" s="92" t="e">
        <f t="shared" si="82"/>
        <v>#REF!</v>
      </c>
      <c r="CP146" s="92" t="e">
        <f t="shared" si="83"/>
        <v>#REF!</v>
      </c>
      <c r="CS146" s="92" t="e">
        <f t="shared" si="84"/>
        <v>#REF!</v>
      </c>
      <c r="CT146" s="92" t="e">
        <f t="shared" si="61"/>
        <v>#REF!</v>
      </c>
      <c r="CU146" s="92" t="e">
        <f t="shared" si="62"/>
        <v>#REF!</v>
      </c>
      <c r="CV146" s="92" t="e">
        <f t="shared" si="63"/>
        <v>#REF!</v>
      </c>
      <c r="CW146" s="167" t="e">
        <f t="shared" si="64"/>
        <v>#REF!</v>
      </c>
      <c r="CX146" s="167" t="e">
        <f t="shared" si="65"/>
        <v>#REF!</v>
      </c>
      <c r="CY146" s="92" t="e">
        <f t="shared" si="66"/>
        <v>#REF!</v>
      </c>
      <c r="CZ146" s="202" t="str">
        <f t="shared" si="85"/>
        <v/>
      </c>
      <c r="DA146" s="172" t="e">
        <f t="shared" si="91"/>
        <v>#REF!</v>
      </c>
      <c r="DC146" s="92" t="e">
        <f t="shared" si="67"/>
        <v>#REF!</v>
      </c>
      <c r="DD146" s="92">
        <f t="shared" si="68"/>
        <v>0</v>
      </c>
      <c r="DF146" s="171" t="str">
        <f t="shared" si="69"/>
        <v/>
      </c>
    </row>
    <row r="147" spans="1:110" ht="15.75">
      <c r="A147" s="168" t="e">
        <f t="shared" si="94"/>
        <v>#REF!</v>
      </c>
      <c r="B147" s="102" t="e">
        <f t="shared" si="95"/>
        <v>#REF!</v>
      </c>
      <c r="C147" s="102" t="e">
        <f t="shared" si="96"/>
        <v>#REF!</v>
      </c>
      <c r="D147" s="102" t="e">
        <f t="shared" si="97"/>
        <v>#REF!</v>
      </c>
      <c r="E147" s="191" t="e">
        <f t="shared" si="98"/>
        <v>#REF!</v>
      </c>
      <c r="F147" s="191" t="e">
        <f t="shared" si="99"/>
        <v>#REF!</v>
      </c>
      <c r="G147" s="102" t="e">
        <f t="shared" si="100"/>
        <v>#REF!</v>
      </c>
      <c r="H147" s="183"/>
      <c r="I147" s="99"/>
      <c r="J147" s="192" t="e">
        <f t="shared" si="86"/>
        <v>#REF!</v>
      </c>
      <c r="K147" s="74" t="e">
        <f t="shared" si="77"/>
        <v>#REF!</v>
      </c>
      <c r="L147" s="74" t="e">
        <f t="shared" si="8"/>
        <v>#REF!</v>
      </c>
      <c r="M147" s="97" t="e">
        <f t="shared" si="9"/>
        <v>#REF!</v>
      </c>
      <c r="N147" s="97" t="e">
        <f t="shared" si="10"/>
        <v>#REF!</v>
      </c>
      <c r="O147" s="97" t="e">
        <f t="shared" si="101"/>
        <v>#REF!</v>
      </c>
      <c r="P147" s="97" t="e">
        <f t="shared" si="92"/>
        <v>#REF!</v>
      </c>
      <c r="Q147" s="97" t="e">
        <f t="shared" si="78"/>
        <v>#REF!</v>
      </c>
      <c r="R147" s="97"/>
      <c r="S147" s="97">
        <f>Registrace!CD67</f>
        <v>2</v>
      </c>
      <c r="T147" s="97" t="e">
        <f t="shared" si="79"/>
        <v>#REF!</v>
      </c>
      <c r="U147" s="97" t="e">
        <f t="shared" si="12"/>
        <v>#REF!</v>
      </c>
      <c r="V147" s="97" t="e">
        <f t="shared" si="87"/>
        <v>#REF!</v>
      </c>
      <c r="W147" s="97" t="e">
        <f t="shared" si="13"/>
        <v>#REF!</v>
      </c>
      <c r="X147" s="97" t="e">
        <f t="shared" si="14"/>
        <v>#REF!</v>
      </c>
      <c r="Y147" s="97" t="e">
        <f t="shared" si="15"/>
        <v>#REF!</v>
      </c>
      <c r="Z147" s="97" t="e">
        <f t="shared" si="16"/>
        <v>#REF!</v>
      </c>
      <c r="AA147" s="97" t="e">
        <f t="shared" si="17"/>
        <v>#REF!</v>
      </c>
      <c r="AB147" s="97" t="e">
        <f t="shared" si="18"/>
        <v>#REF!</v>
      </c>
      <c r="AC147" s="97" t="e">
        <f t="shared" si="19"/>
        <v>#REF!</v>
      </c>
      <c r="AD147" s="97" t="e">
        <f t="shared" si="20"/>
        <v>#REF!</v>
      </c>
      <c r="AE147" s="97" t="e">
        <f t="shared" si="88"/>
        <v>#REF!</v>
      </c>
      <c r="AF147" s="97" t="e">
        <f t="shared" si="89"/>
        <v>#REF!</v>
      </c>
      <c r="AG147" s="97" t="e">
        <f t="shared" si="21"/>
        <v>#REF!</v>
      </c>
      <c r="AH147" s="97" t="e">
        <f t="shared" si="22"/>
        <v>#REF!</v>
      </c>
      <c r="AI147" s="97" t="e">
        <f t="shared" si="23"/>
        <v>#REF!</v>
      </c>
      <c r="AJ147" s="97" t="e">
        <f t="shared" si="24"/>
        <v>#REF!</v>
      </c>
      <c r="AK147" s="97" t="e">
        <f t="shared" si="25"/>
        <v>#REF!</v>
      </c>
      <c r="AL147" s="97" t="e">
        <f t="shared" si="26"/>
        <v>#REF!</v>
      </c>
      <c r="AM147" s="97" t="e">
        <f t="shared" si="27"/>
        <v>#REF!</v>
      </c>
      <c r="AN147" s="97" t="e">
        <f t="shared" si="28"/>
        <v>#REF!</v>
      </c>
      <c r="AO147" s="97" t="e">
        <f t="shared" si="29"/>
        <v>#REF!</v>
      </c>
      <c r="AR147" s="100" t="e">
        <f t="shared" si="102"/>
        <v>#REF!</v>
      </c>
      <c r="AS147" s="97" t="e">
        <f t="shared" si="93"/>
        <v>#REF!</v>
      </c>
      <c r="AT147" s="97" t="e">
        <f t="shared" si="31"/>
        <v>#REF!</v>
      </c>
      <c r="AU147" s="75" t="e">
        <f t="shared" si="32"/>
        <v>#REF!</v>
      </c>
      <c r="AV147" s="92" t="e">
        <f t="shared" si="33"/>
        <v>#REF!</v>
      </c>
      <c r="AW147" s="92" t="e">
        <f t="shared" si="34"/>
        <v>#REF!</v>
      </c>
      <c r="AZ147" s="92" t="e">
        <f t="shared" si="35"/>
        <v>#REF!</v>
      </c>
      <c r="BA147" s="101">
        <f t="shared" si="103"/>
        <v>0</v>
      </c>
      <c r="BB147" s="92" t="e">
        <f t="shared" si="90"/>
        <v>#REF!</v>
      </c>
      <c r="BC147" s="92" t="e">
        <f t="shared" si="37"/>
        <v>#REF!</v>
      </c>
      <c r="BF147" s="92" t="e">
        <f t="shared" si="38"/>
        <v>#REF!</v>
      </c>
      <c r="BG147" s="92" t="e">
        <f t="shared" si="39"/>
        <v>#REF!</v>
      </c>
      <c r="BH147" s="92" t="e">
        <f t="shared" si="40"/>
        <v>#REF!</v>
      </c>
      <c r="BI147" s="92" t="e">
        <f t="shared" si="41"/>
        <v>#REF!</v>
      </c>
      <c r="BJ147" s="92" t="e">
        <f t="shared" si="42"/>
        <v>#REF!</v>
      </c>
      <c r="BK147" s="92" t="e">
        <f t="shared" si="43"/>
        <v>#REF!</v>
      </c>
      <c r="BL147" s="92" t="e">
        <f t="shared" si="44"/>
        <v>#REF!</v>
      </c>
      <c r="BM147" s="92" t="e">
        <f t="shared" si="45"/>
        <v>#REF!</v>
      </c>
      <c r="BN147" s="92" t="e">
        <f t="shared" si="46"/>
        <v>#REF!</v>
      </c>
      <c r="BO147" s="92" t="e">
        <f t="shared" si="47"/>
        <v>#REF!</v>
      </c>
      <c r="BP147" s="92" t="e">
        <f t="shared" si="48"/>
        <v>#REF!</v>
      </c>
      <c r="BQ147" s="92" t="e">
        <f t="shared" si="49"/>
        <v>#REF!</v>
      </c>
      <c r="BR147" s="92" t="e">
        <f t="shared" si="50"/>
        <v>#REF!</v>
      </c>
      <c r="BS147" s="92" t="e">
        <f t="shared" si="51"/>
        <v>#REF!</v>
      </c>
      <c r="BT147" s="92" t="e">
        <f t="shared" si="52"/>
        <v>#REF!</v>
      </c>
      <c r="BU147" s="92" t="e">
        <f t="shared" si="53"/>
        <v>#REF!</v>
      </c>
      <c r="BV147" s="92" t="e">
        <f t="shared" si="54"/>
        <v>#REF!</v>
      </c>
      <c r="BW147" s="92" t="e">
        <f t="shared" si="55"/>
        <v>#REF!</v>
      </c>
      <c r="BX147" s="92" t="e">
        <f t="shared" si="56"/>
        <v>#REF!</v>
      </c>
      <c r="BY147" s="92" t="e">
        <f t="shared" si="57"/>
        <v>#REF!</v>
      </c>
      <c r="CA147" s="176">
        <f>Registrace!A67</f>
        <v>58</v>
      </c>
      <c r="CB147" s="176" t="str">
        <f>Registrace!B67</f>
        <v>A příp</v>
      </c>
      <c r="CC147" s="176">
        <f>Registrace!C67</f>
        <v>35</v>
      </c>
      <c r="CD147" s="176" t="str">
        <f>Registrace!D67</f>
        <v>v.s.</v>
      </c>
      <c r="CE147" s="82" t="str">
        <f>Registrace!E67</f>
        <v>Novačenko Nikita</v>
      </c>
      <c r="CF147" s="82" t="str">
        <f>Registrace!F67</f>
        <v>Sok. Vít.</v>
      </c>
      <c r="CG147" s="176">
        <f>Registrace!G67</f>
        <v>2013</v>
      </c>
      <c r="CH147" s="92">
        <f t="shared" si="58"/>
        <v>2</v>
      </c>
      <c r="CI147" s="92">
        <f t="shared" si="59"/>
        <v>0</v>
      </c>
      <c r="CJ147" s="92">
        <f t="shared" si="80"/>
        <v>2</v>
      </c>
      <c r="CK147" s="92">
        <f>Registrace!CD67</f>
        <v>2</v>
      </c>
      <c r="CL147" s="92">
        <f t="shared" si="81"/>
        <v>10220350058</v>
      </c>
      <c r="CM147" s="92" t="e">
        <f t="shared" si="60"/>
        <v>#REF!</v>
      </c>
      <c r="CN147" s="92" t="e">
        <f t="shared" si="82"/>
        <v>#REF!</v>
      </c>
      <c r="CP147" s="92" t="e">
        <f t="shared" si="83"/>
        <v>#REF!</v>
      </c>
      <c r="CS147" s="92" t="e">
        <f t="shared" si="84"/>
        <v>#REF!</v>
      </c>
      <c r="CT147" s="92" t="e">
        <f t="shared" si="61"/>
        <v>#REF!</v>
      </c>
      <c r="CU147" s="92" t="e">
        <f t="shared" si="62"/>
        <v>#REF!</v>
      </c>
      <c r="CV147" s="92" t="e">
        <f t="shared" si="63"/>
        <v>#REF!</v>
      </c>
      <c r="CW147" s="167" t="e">
        <f t="shared" si="64"/>
        <v>#REF!</v>
      </c>
      <c r="CX147" s="167" t="e">
        <f t="shared" si="65"/>
        <v>#REF!</v>
      </c>
      <c r="CY147" s="92" t="e">
        <f t="shared" si="66"/>
        <v>#REF!</v>
      </c>
      <c r="CZ147" s="202" t="str">
        <f t="shared" si="85"/>
        <v/>
      </c>
      <c r="DA147" s="172" t="e">
        <f t="shared" si="91"/>
        <v>#REF!</v>
      </c>
      <c r="DC147" s="92" t="e">
        <f t="shared" si="67"/>
        <v>#REF!</v>
      </c>
      <c r="DD147" s="92">
        <f t="shared" si="68"/>
        <v>0</v>
      </c>
      <c r="DF147" s="171" t="str">
        <f t="shared" si="69"/>
        <v/>
      </c>
    </row>
    <row r="148" spans="1:110" ht="15.75">
      <c r="A148" s="168" t="e">
        <f t="shared" si="94"/>
        <v>#REF!</v>
      </c>
      <c r="B148" s="102" t="e">
        <f t="shared" si="95"/>
        <v>#REF!</v>
      </c>
      <c r="C148" s="102" t="e">
        <f t="shared" si="96"/>
        <v>#REF!</v>
      </c>
      <c r="D148" s="102" t="e">
        <f t="shared" si="97"/>
        <v>#REF!</v>
      </c>
      <c r="E148" s="191" t="e">
        <f t="shared" si="98"/>
        <v>#REF!</v>
      </c>
      <c r="F148" s="191" t="e">
        <f t="shared" si="99"/>
        <v>#REF!</v>
      </c>
      <c r="G148" s="102" t="e">
        <f t="shared" si="100"/>
        <v>#REF!</v>
      </c>
      <c r="H148" s="183"/>
      <c r="I148" s="99"/>
      <c r="J148" s="192" t="e">
        <f t="shared" si="86"/>
        <v>#REF!</v>
      </c>
      <c r="K148" s="74" t="e">
        <f t="shared" si="77"/>
        <v>#REF!</v>
      </c>
      <c r="L148" s="74" t="e">
        <f t="shared" si="8"/>
        <v>#REF!</v>
      </c>
      <c r="M148" s="97" t="e">
        <f t="shared" si="9"/>
        <v>#REF!</v>
      </c>
      <c r="N148" s="97" t="e">
        <f t="shared" si="10"/>
        <v>#REF!</v>
      </c>
      <c r="O148" s="97" t="e">
        <f t="shared" si="101"/>
        <v>#REF!</v>
      </c>
      <c r="P148" s="97" t="e">
        <f t="shared" si="92"/>
        <v>#REF!</v>
      </c>
      <c r="Q148" s="97" t="e">
        <f t="shared" si="78"/>
        <v>#REF!</v>
      </c>
      <c r="R148" s="97"/>
      <c r="S148" s="97">
        <f>Registrace!CD68</f>
        <v>2</v>
      </c>
      <c r="T148" s="97" t="e">
        <f t="shared" si="79"/>
        <v>#REF!</v>
      </c>
      <c r="U148" s="97" t="e">
        <f t="shared" si="12"/>
        <v>#REF!</v>
      </c>
      <c r="V148" s="97" t="e">
        <f t="shared" si="87"/>
        <v>#REF!</v>
      </c>
      <c r="W148" s="97" t="e">
        <f t="shared" si="13"/>
        <v>#REF!</v>
      </c>
      <c r="X148" s="97" t="e">
        <f t="shared" si="14"/>
        <v>#REF!</v>
      </c>
      <c r="Y148" s="97" t="e">
        <f t="shared" si="15"/>
        <v>#REF!</v>
      </c>
      <c r="Z148" s="97" t="e">
        <f t="shared" si="16"/>
        <v>#REF!</v>
      </c>
      <c r="AA148" s="97" t="e">
        <f t="shared" si="17"/>
        <v>#REF!</v>
      </c>
      <c r="AB148" s="97" t="e">
        <f t="shared" si="18"/>
        <v>#REF!</v>
      </c>
      <c r="AC148" s="97" t="e">
        <f t="shared" si="19"/>
        <v>#REF!</v>
      </c>
      <c r="AD148" s="97" t="e">
        <f t="shared" si="20"/>
        <v>#REF!</v>
      </c>
      <c r="AE148" s="97" t="e">
        <f t="shared" si="88"/>
        <v>#REF!</v>
      </c>
      <c r="AF148" s="97" t="e">
        <f t="shared" si="89"/>
        <v>#REF!</v>
      </c>
      <c r="AG148" s="97" t="e">
        <f t="shared" si="21"/>
        <v>#REF!</v>
      </c>
      <c r="AH148" s="97" t="e">
        <f t="shared" si="22"/>
        <v>#REF!</v>
      </c>
      <c r="AI148" s="97" t="e">
        <f t="shared" si="23"/>
        <v>#REF!</v>
      </c>
      <c r="AJ148" s="97" t="e">
        <f t="shared" si="24"/>
        <v>#REF!</v>
      </c>
      <c r="AK148" s="97" t="e">
        <f t="shared" si="25"/>
        <v>#REF!</v>
      </c>
      <c r="AL148" s="97" t="e">
        <f t="shared" si="26"/>
        <v>#REF!</v>
      </c>
      <c r="AM148" s="97" t="e">
        <f t="shared" si="27"/>
        <v>#REF!</v>
      </c>
      <c r="AN148" s="97" t="e">
        <f t="shared" si="28"/>
        <v>#REF!</v>
      </c>
      <c r="AO148" s="97" t="e">
        <f t="shared" si="29"/>
        <v>#REF!</v>
      </c>
      <c r="AR148" s="100" t="e">
        <f t="shared" si="102"/>
        <v>#REF!</v>
      </c>
      <c r="AS148" s="97" t="e">
        <f t="shared" si="93"/>
        <v>#REF!</v>
      </c>
      <c r="AT148" s="97" t="e">
        <f t="shared" si="31"/>
        <v>#REF!</v>
      </c>
      <c r="AU148" s="75" t="e">
        <f t="shared" si="32"/>
        <v>#REF!</v>
      </c>
      <c r="AV148" s="92" t="e">
        <f t="shared" si="33"/>
        <v>#REF!</v>
      </c>
      <c r="AW148" s="92" t="e">
        <f t="shared" si="34"/>
        <v>#REF!</v>
      </c>
      <c r="AZ148" s="92" t="e">
        <f t="shared" si="35"/>
        <v>#REF!</v>
      </c>
      <c r="BA148" s="101">
        <f t="shared" si="103"/>
        <v>0</v>
      </c>
      <c r="BB148" s="92" t="e">
        <f t="shared" si="90"/>
        <v>#REF!</v>
      </c>
      <c r="BC148" s="92" t="e">
        <f t="shared" si="37"/>
        <v>#REF!</v>
      </c>
      <c r="BF148" s="92" t="e">
        <f t="shared" si="38"/>
        <v>#REF!</v>
      </c>
      <c r="BG148" s="92" t="e">
        <f t="shared" si="39"/>
        <v>#REF!</v>
      </c>
      <c r="BH148" s="92" t="e">
        <f t="shared" si="40"/>
        <v>#REF!</v>
      </c>
      <c r="BI148" s="92" t="e">
        <f t="shared" si="41"/>
        <v>#REF!</v>
      </c>
      <c r="BJ148" s="92" t="e">
        <f t="shared" si="42"/>
        <v>#REF!</v>
      </c>
      <c r="BK148" s="92" t="e">
        <f t="shared" si="43"/>
        <v>#REF!</v>
      </c>
      <c r="BL148" s="92" t="e">
        <f t="shared" si="44"/>
        <v>#REF!</v>
      </c>
      <c r="BM148" s="92" t="e">
        <f t="shared" si="45"/>
        <v>#REF!</v>
      </c>
      <c r="BN148" s="92" t="e">
        <f t="shared" si="46"/>
        <v>#REF!</v>
      </c>
      <c r="BO148" s="92" t="e">
        <f t="shared" si="47"/>
        <v>#REF!</v>
      </c>
      <c r="BP148" s="92" t="e">
        <f t="shared" si="48"/>
        <v>#REF!</v>
      </c>
      <c r="BQ148" s="92" t="e">
        <f t="shared" si="49"/>
        <v>#REF!</v>
      </c>
      <c r="BR148" s="92" t="e">
        <f t="shared" si="50"/>
        <v>#REF!</v>
      </c>
      <c r="BS148" s="92" t="e">
        <f t="shared" si="51"/>
        <v>#REF!</v>
      </c>
      <c r="BT148" s="92" t="e">
        <f t="shared" si="52"/>
        <v>#REF!</v>
      </c>
      <c r="BU148" s="92" t="e">
        <f t="shared" si="53"/>
        <v>#REF!</v>
      </c>
      <c r="BV148" s="92" t="e">
        <f t="shared" si="54"/>
        <v>#REF!</v>
      </c>
      <c r="BW148" s="92" t="e">
        <f t="shared" si="55"/>
        <v>#REF!</v>
      </c>
      <c r="BX148" s="92" t="e">
        <f t="shared" si="56"/>
        <v>#REF!</v>
      </c>
      <c r="BY148" s="92" t="e">
        <f t="shared" si="57"/>
        <v>#REF!</v>
      </c>
      <c r="CA148" s="176">
        <f>Registrace!A68</f>
        <v>59</v>
      </c>
      <c r="CB148" s="176" t="str">
        <f>Registrace!B68</f>
        <v>A příp</v>
      </c>
      <c r="CC148" s="176" t="str">
        <f>Registrace!C68</f>
        <v>43</v>
      </c>
      <c r="CD148" s="176" t="str">
        <f>Registrace!D68</f>
        <v>v.s.</v>
      </c>
      <c r="CE148" s="82" t="str">
        <f>Registrace!E68</f>
        <v>Habr Vitězslav</v>
      </c>
      <c r="CF148" s="82" t="str">
        <f>Registrace!F68</f>
        <v>Sok. Vít.</v>
      </c>
      <c r="CG148" s="176">
        <f>Registrace!G68</f>
        <v>2012</v>
      </c>
      <c r="CH148" s="92">
        <f t="shared" si="58"/>
        <v>2</v>
      </c>
      <c r="CI148" s="92">
        <f t="shared" si="59"/>
        <v>0</v>
      </c>
      <c r="CJ148" s="92">
        <f t="shared" si="80"/>
        <v>2</v>
      </c>
      <c r="CK148" s="92">
        <f>Registrace!CD68</f>
        <v>2</v>
      </c>
      <c r="CL148" s="92">
        <f t="shared" si="81"/>
        <v>10220430059</v>
      </c>
      <c r="CM148" s="92" t="e">
        <f t="shared" si="60"/>
        <v>#REF!</v>
      </c>
      <c r="CN148" s="92" t="e">
        <f t="shared" si="82"/>
        <v>#REF!</v>
      </c>
      <c r="CP148" s="92" t="e">
        <f t="shared" si="83"/>
        <v>#REF!</v>
      </c>
      <c r="CS148" s="92" t="e">
        <f t="shared" si="84"/>
        <v>#REF!</v>
      </c>
      <c r="CT148" s="92" t="e">
        <f t="shared" si="61"/>
        <v>#REF!</v>
      </c>
      <c r="CU148" s="92" t="e">
        <f t="shared" si="62"/>
        <v>#REF!</v>
      </c>
      <c r="CV148" s="92" t="e">
        <f t="shared" si="63"/>
        <v>#REF!</v>
      </c>
      <c r="CW148" s="167" t="e">
        <f t="shared" si="64"/>
        <v>#REF!</v>
      </c>
      <c r="CX148" s="167" t="e">
        <f t="shared" si="65"/>
        <v>#REF!</v>
      </c>
      <c r="CY148" s="92" t="e">
        <f t="shared" si="66"/>
        <v>#REF!</v>
      </c>
      <c r="CZ148" s="202" t="str">
        <f t="shared" si="85"/>
        <v/>
      </c>
      <c r="DA148" s="172" t="e">
        <f t="shared" si="91"/>
        <v>#REF!</v>
      </c>
      <c r="DC148" s="92" t="e">
        <f t="shared" si="67"/>
        <v>#REF!</v>
      </c>
      <c r="DD148" s="92">
        <f t="shared" si="68"/>
        <v>0</v>
      </c>
      <c r="DF148" s="171" t="str">
        <f t="shared" si="69"/>
        <v/>
      </c>
    </row>
    <row r="149" spans="1:110" ht="15.75">
      <c r="A149" s="168" t="e">
        <f t="shared" si="94"/>
        <v>#REF!</v>
      </c>
      <c r="B149" s="102" t="e">
        <f t="shared" si="95"/>
        <v>#REF!</v>
      </c>
      <c r="C149" s="102" t="e">
        <f t="shared" si="96"/>
        <v>#REF!</v>
      </c>
      <c r="D149" s="102" t="e">
        <f t="shared" si="97"/>
        <v>#REF!</v>
      </c>
      <c r="E149" s="191" t="e">
        <f t="shared" si="98"/>
        <v>#REF!</v>
      </c>
      <c r="F149" s="191" t="e">
        <f t="shared" si="99"/>
        <v>#REF!</v>
      </c>
      <c r="G149" s="102" t="e">
        <f t="shared" si="100"/>
        <v>#REF!</v>
      </c>
      <c r="H149" s="183"/>
      <c r="I149" s="99"/>
      <c r="J149" s="192" t="e">
        <f t="shared" si="86"/>
        <v>#REF!</v>
      </c>
      <c r="K149" s="74" t="e">
        <f t="shared" si="77"/>
        <v>#REF!</v>
      </c>
      <c r="L149" s="74" t="e">
        <f t="shared" si="8"/>
        <v>#REF!</v>
      </c>
      <c r="M149" s="97" t="e">
        <f t="shared" si="9"/>
        <v>#REF!</v>
      </c>
      <c r="N149" s="97" t="e">
        <f t="shared" si="10"/>
        <v>#REF!</v>
      </c>
      <c r="O149" s="97" t="e">
        <f t="shared" si="101"/>
        <v>#REF!</v>
      </c>
      <c r="P149" s="97" t="e">
        <f t="shared" si="92"/>
        <v>#REF!</v>
      </c>
      <c r="Q149" s="97" t="e">
        <f t="shared" si="78"/>
        <v>#REF!</v>
      </c>
      <c r="R149" s="97"/>
      <c r="S149" s="97">
        <f>Registrace!CD69</f>
        <v>2</v>
      </c>
      <c r="T149" s="97" t="e">
        <f t="shared" si="79"/>
        <v>#REF!</v>
      </c>
      <c r="U149" s="97" t="e">
        <f t="shared" si="12"/>
        <v>#REF!</v>
      </c>
      <c r="V149" s="97" t="e">
        <f t="shared" si="87"/>
        <v>#REF!</v>
      </c>
      <c r="W149" s="97" t="e">
        <f t="shared" si="13"/>
        <v>#REF!</v>
      </c>
      <c r="X149" s="97" t="e">
        <f t="shared" si="14"/>
        <v>#REF!</v>
      </c>
      <c r="Y149" s="97" t="e">
        <f t="shared" si="15"/>
        <v>#REF!</v>
      </c>
      <c r="Z149" s="97" t="e">
        <f t="shared" si="16"/>
        <v>#REF!</v>
      </c>
      <c r="AA149" s="97" t="e">
        <f t="shared" si="17"/>
        <v>#REF!</v>
      </c>
      <c r="AB149" s="97" t="e">
        <f t="shared" si="18"/>
        <v>#REF!</v>
      </c>
      <c r="AC149" s="97" t="e">
        <f t="shared" si="19"/>
        <v>#REF!</v>
      </c>
      <c r="AD149" s="97" t="e">
        <f t="shared" si="20"/>
        <v>#REF!</v>
      </c>
      <c r="AE149" s="97" t="e">
        <f t="shared" si="88"/>
        <v>#REF!</v>
      </c>
      <c r="AF149" s="97" t="e">
        <f t="shared" si="89"/>
        <v>#REF!</v>
      </c>
      <c r="AG149" s="97" t="e">
        <f t="shared" si="21"/>
        <v>#REF!</v>
      </c>
      <c r="AH149" s="97" t="e">
        <f t="shared" si="22"/>
        <v>#REF!</v>
      </c>
      <c r="AI149" s="97" t="e">
        <f t="shared" si="23"/>
        <v>#REF!</v>
      </c>
      <c r="AJ149" s="97" t="e">
        <f t="shared" si="24"/>
        <v>#REF!</v>
      </c>
      <c r="AK149" s="97" t="e">
        <f t="shared" si="25"/>
        <v>#REF!</v>
      </c>
      <c r="AL149" s="97" t="e">
        <f t="shared" si="26"/>
        <v>#REF!</v>
      </c>
      <c r="AM149" s="97" t="e">
        <f t="shared" si="27"/>
        <v>#REF!</v>
      </c>
      <c r="AN149" s="97" t="e">
        <f t="shared" si="28"/>
        <v>#REF!</v>
      </c>
      <c r="AO149" s="97" t="e">
        <f t="shared" si="29"/>
        <v>#REF!</v>
      </c>
      <c r="AR149" s="100" t="e">
        <f t="shared" si="102"/>
        <v>#REF!</v>
      </c>
      <c r="AS149" s="97" t="e">
        <f t="shared" si="93"/>
        <v>#REF!</v>
      </c>
      <c r="AT149" s="97" t="e">
        <f t="shared" si="31"/>
        <v>#REF!</v>
      </c>
      <c r="AU149" s="75" t="e">
        <f t="shared" si="32"/>
        <v>#REF!</v>
      </c>
      <c r="AV149" s="92" t="e">
        <f t="shared" si="33"/>
        <v>#REF!</v>
      </c>
      <c r="AW149" s="92" t="e">
        <f t="shared" si="34"/>
        <v>#REF!</v>
      </c>
      <c r="AZ149" s="92" t="e">
        <f t="shared" si="35"/>
        <v>#REF!</v>
      </c>
      <c r="BA149" s="101">
        <f t="shared" si="103"/>
        <v>0</v>
      </c>
      <c r="BB149" s="92" t="e">
        <f t="shared" si="90"/>
        <v>#REF!</v>
      </c>
      <c r="BC149" s="92" t="e">
        <f t="shared" si="37"/>
        <v>#REF!</v>
      </c>
      <c r="BF149" s="92" t="e">
        <f t="shared" si="38"/>
        <v>#REF!</v>
      </c>
      <c r="BG149" s="92" t="e">
        <f t="shared" si="39"/>
        <v>#REF!</v>
      </c>
      <c r="BH149" s="92" t="e">
        <f t="shared" si="40"/>
        <v>#REF!</v>
      </c>
      <c r="BI149" s="92" t="e">
        <f t="shared" si="41"/>
        <v>#REF!</v>
      </c>
      <c r="BJ149" s="92" t="e">
        <f t="shared" si="42"/>
        <v>#REF!</v>
      </c>
      <c r="BK149" s="92" t="e">
        <f t="shared" si="43"/>
        <v>#REF!</v>
      </c>
      <c r="BL149" s="92" t="e">
        <f t="shared" si="44"/>
        <v>#REF!</v>
      </c>
      <c r="BM149" s="92" t="e">
        <f t="shared" si="45"/>
        <v>#REF!</v>
      </c>
      <c r="BN149" s="92" t="e">
        <f t="shared" si="46"/>
        <v>#REF!</v>
      </c>
      <c r="BO149" s="92" t="e">
        <f t="shared" si="47"/>
        <v>#REF!</v>
      </c>
      <c r="BP149" s="92" t="e">
        <f t="shared" si="48"/>
        <v>#REF!</v>
      </c>
      <c r="BQ149" s="92" t="e">
        <f t="shared" si="49"/>
        <v>#REF!</v>
      </c>
      <c r="BR149" s="92" t="e">
        <f t="shared" si="50"/>
        <v>#REF!</v>
      </c>
      <c r="BS149" s="92" t="e">
        <f t="shared" si="51"/>
        <v>#REF!</v>
      </c>
      <c r="BT149" s="92" t="e">
        <f t="shared" si="52"/>
        <v>#REF!</v>
      </c>
      <c r="BU149" s="92" t="e">
        <f t="shared" si="53"/>
        <v>#REF!</v>
      </c>
      <c r="BV149" s="92" t="e">
        <f t="shared" si="54"/>
        <v>#REF!</v>
      </c>
      <c r="BW149" s="92" t="e">
        <f t="shared" si="55"/>
        <v>#REF!</v>
      </c>
      <c r="BX149" s="92" t="e">
        <f t="shared" si="56"/>
        <v>#REF!</v>
      </c>
      <c r="BY149" s="92" t="e">
        <f t="shared" si="57"/>
        <v>#REF!</v>
      </c>
      <c r="CA149" s="176">
        <f>Registrace!A69</f>
        <v>60</v>
      </c>
      <c r="CB149" s="176" t="str">
        <f>Registrace!B69</f>
        <v>A příp</v>
      </c>
      <c r="CC149" s="176" t="str">
        <f>Registrace!C69</f>
        <v>43</v>
      </c>
      <c r="CD149" s="176" t="str">
        <f>Registrace!D69</f>
        <v>v.s.</v>
      </c>
      <c r="CE149" s="82" t="str">
        <f>Registrace!E69</f>
        <v>Štěpáník Vojtěch</v>
      </c>
      <c r="CF149" s="82" t="str">
        <f>Registrace!F69</f>
        <v>Sok. Vít.</v>
      </c>
      <c r="CG149" s="176">
        <f>Registrace!G69</f>
        <v>2013</v>
      </c>
      <c r="CH149" s="92">
        <f t="shared" si="58"/>
        <v>2</v>
      </c>
      <c r="CI149" s="92">
        <f t="shared" si="59"/>
        <v>0</v>
      </c>
      <c r="CJ149" s="92">
        <f t="shared" si="80"/>
        <v>2</v>
      </c>
      <c r="CK149" s="92">
        <f>Registrace!CD69</f>
        <v>2</v>
      </c>
      <c r="CL149" s="92">
        <f t="shared" si="81"/>
        <v>10220430060</v>
      </c>
      <c r="CM149" s="92" t="e">
        <f t="shared" si="60"/>
        <v>#REF!</v>
      </c>
      <c r="CN149" s="92" t="e">
        <f t="shared" si="82"/>
        <v>#REF!</v>
      </c>
      <c r="CP149" s="92" t="e">
        <f t="shared" si="83"/>
        <v>#REF!</v>
      </c>
      <c r="CS149" s="92" t="e">
        <f t="shared" si="84"/>
        <v>#REF!</v>
      </c>
      <c r="CT149" s="92" t="e">
        <f t="shared" si="61"/>
        <v>#REF!</v>
      </c>
      <c r="CU149" s="92" t="e">
        <f t="shared" si="62"/>
        <v>#REF!</v>
      </c>
      <c r="CV149" s="92" t="e">
        <f t="shared" si="63"/>
        <v>#REF!</v>
      </c>
      <c r="CW149" s="167" t="e">
        <f t="shared" si="64"/>
        <v>#REF!</v>
      </c>
      <c r="CX149" s="167" t="e">
        <f t="shared" si="65"/>
        <v>#REF!</v>
      </c>
      <c r="CY149" s="92" t="e">
        <f t="shared" si="66"/>
        <v>#REF!</v>
      </c>
      <c r="CZ149" s="202" t="str">
        <f t="shared" si="85"/>
        <v/>
      </c>
      <c r="DA149" s="172" t="e">
        <f t="shared" si="91"/>
        <v>#REF!</v>
      </c>
      <c r="DC149" s="92" t="e">
        <f t="shared" si="67"/>
        <v>#REF!</v>
      </c>
      <c r="DD149" s="92">
        <f t="shared" si="68"/>
        <v>0</v>
      </c>
      <c r="DF149" s="171" t="str">
        <f t="shared" si="69"/>
        <v/>
      </c>
    </row>
    <row r="150" spans="1:110" ht="15.75">
      <c r="A150" s="168" t="e">
        <f t="shared" si="94"/>
        <v>#REF!</v>
      </c>
      <c r="B150" s="102" t="e">
        <f t="shared" si="95"/>
        <v>#REF!</v>
      </c>
      <c r="C150" s="102" t="e">
        <f t="shared" si="96"/>
        <v>#REF!</v>
      </c>
      <c r="D150" s="102" t="e">
        <f t="shared" si="97"/>
        <v>#REF!</v>
      </c>
      <c r="E150" s="191" t="e">
        <f t="shared" si="98"/>
        <v>#REF!</v>
      </c>
      <c r="F150" s="191" t="e">
        <f t="shared" si="99"/>
        <v>#REF!</v>
      </c>
      <c r="G150" s="102" t="e">
        <f t="shared" si="100"/>
        <v>#REF!</v>
      </c>
      <c r="H150" s="183"/>
      <c r="I150" s="99"/>
      <c r="J150" s="192" t="e">
        <f t="shared" si="86"/>
        <v>#REF!</v>
      </c>
      <c r="K150" s="74" t="e">
        <f t="shared" si="77"/>
        <v>#REF!</v>
      </c>
      <c r="L150" s="74" t="e">
        <f t="shared" si="8"/>
        <v>#REF!</v>
      </c>
      <c r="M150" s="97" t="e">
        <f t="shared" si="9"/>
        <v>#REF!</v>
      </c>
      <c r="N150" s="97" t="e">
        <f t="shared" si="10"/>
        <v>#REF!</v>
      </c>
      <c r="O150" s="97" t="e">
        <f t="shared" si="101"/>
        <v>#REF!</v>
      </c>
      <c r="P150" s="97" t="e">
        <f t="shared" si="92"/>
        <v>#REF!</v>
      </c>
      <c r="Q150" s="97" t="e">
        <f t="shared" si="78"/>
        <v>#REF!</v>
      </c>
      <c r="R150" s="97"/>
      <c r="S150" s="97">
        <f>Registrace!CD70</f>
        <v>2</v>
      </c>
      <c r="T150" s="97" t="e">
        <f t="shared" si="79"/>
        <v>#REF!</v>
      </c>
      <c r="U150" s="97" t="e">
        <f t="shared" si="12"/>
        <v>#REF!</v>
      </c>
      <c r="V150" s="97" t="e">
        <f t="shared" si="87"/>
        <v>#REF!</v>
      </c>
      <c r="W150" s="97" t="e">
        <f t="shared" si="13"/>
        <v>#REF!</v>
      </c>
      <c r="X150" s="97" t="e">
        <f t="shared" si="14"/>
        <v>#REF!</v>
      </c>
      <c r="Y150" s="97" t="e">
        <f t="shared" si="15"/>
        <v>#REF!</v>
      </c>
      <c r="Z150" s="97" t="e">
        <f t="shared" si="16"/>
        <v>#REF!</v>
      </c>
      <c r="AA150" s="97" t="e">
        <f t="shared" si="17"/>
        <v>#REF!</v>
      </c>
      <c r="AB150" s="97" t="e">
        <f t="shared" si="18"/>
        <v>#REF!</v>
      </c>
      <c r="AC150" s="97" t="e">
        <f t="shared" si="19"/>
        <v>#REF!</v>
      </c>
      <c r="AD150" s="97" t="e">
        <f t="shared" si="20"/>
        <v>#REF!</v>
      </c>
      <c r="AE150" s="97" t="e">
        <f t="shared" si="88"/>
        <v>#REF!</v>
      </c>
      <c r="AF150" s="97" t="e">
        <f t="shared" si="89"/>
        <v>#REF!</v>
      </c>
      <c r="AG150" s="97" t="e">
        <f t="shared" si="21"/>
        <v>#REF!</v>
      </c>
      <c r="AH150" s="97" t="e">
        <f t="shared" si="22"/>
        <v>#REF!</v>
      </c>
      <c r="AI150" s="97" t="e">
        <f t="shared" si="23"/>
        <v>#REF!</v>
      </c>
      <c r="AJ150" s="97" t="e">
        <f t="shared" si="24"/>
        <v>#REF!</v>
      </c>
      <c r="AK150" s="97" t="e">
        <f t="shared" si="25"/>
        <v>#REF!</v>
      </c>
      <c r="AL150" s="97" t="e">
        <f t="shared" si="26"/>
        <v>#REF!</v>
      </c>
      <c r="AM150" s="97" t="e">
        <f t="shared" si="27"/>
        <v>#REF!</v>
      </c>
      <c r="AN150" s="97" t="e">
        <f t="shared" si="28"/>
        <v>#REF!</v>
      </c>
      <c r="AO150" s="97" t="e">
        <f t="shared" si="29"/>
        <v>#REF!</v>
      </c>
      <c r="AR150" s="100" t="e">
        <f t="shared" si="102"/>
        <v>#REF!</v>
      </c>
      <c r="AS150" s="97" t="e">
        <f t="shared" si="93"/>
        <v>#REF!</v>
      </c>
      <c r="AT150" s="97" t="e">
        <f t="shared" si="31"/>
        <v>#REF!</v>
      </c>
      <c r="AU150" s="75" t="e">
        <f t="shared" si="32"/>
        <v>#REF!</v>
      </c>
      <c r="AV150" s="92" t="e">
        <f t="shared" si="33"/>
        <v>#REF!</v>
      </c>
      <c r="AW150" s="92" t="e">
        <f t="shared" si="34"/>
        <v>#REF!</v>
      </c>
      <c r="AZ150" s="92" t="e">
        <f t="shared" si="35"/>
        <v>#REF!</v>
      </c>
      <c r="BA150" s="101">
        <f t="shared" si="103"/>
        <v>0</v>
      </c>
      <c r="BB150" s="92" t="e">
        <f t="shared" si="90"/>
        <v>#REF!</v>
      </c>
      <c r="BC150" s="92" t="e">
        <f t="shared" si="37"/>
        <v>#REF!</v>
      </c>
      <c r="BF150" s="92" t="e">
        <f t="shared" si="38"/>
        <v>#REF!</v>
      </c>
      <c r="BG150" s="92" t="e">
        <f t="shared" si="39"/>
        <v>#REF!</v>
      </c>
      <c r="BH150" s="92" t="e">
        <f t="shared" si="40"/>
        <v>#REF!</v>
      </c>
      <c r="BI150" s="92" t="e">
        <f t="shared" si="41"/>
        <v>#REF!</v>
      </c>
      <c r="BJ150" s="92" t="e">
        <f t="shared" si="42"/>
        <v>#REF!</v>
      </c>
      <c r="BK150" s="92" t="e">
        <f t="shared" si="43"/>
        <v>#REF!</v>
      </c>
      <c r="BL150" s="92" t="e">
        <f t="shared" si="44"/>
        <v>#REF!</v>
      </c>
      <c r="BM150" s="92" t="e">
        <f t="shared" si="45"/>
        <v>#REF!</v>
      </c>
      <c r="BN150" s="92" t="e">
        <f t="shared" si="46"/>
        <v>#REF!</v>
      </c>
      <c r="BO150" s="92" t="e">
        <f t="shared" si="47"/>
        <v>#REF!</v>
      </c>
      <c r="BP150" s="92" t="e">
        <f t="shared" si="48"/>
        <v>#REF!</v>
      </c>
      <c r="BQ150" s="92" t="e">
        <f t="shared" si="49"/>
        <v>#REF!</v>
      </c>
      <c r="BR150" s="92" t="e">
        <f t="shared" si="50"/>
        <v>#REF!</v>
      </c>
      <c r="BS150" s="92" t="e">
        <f t="shared" si="51"/>
        <v>#REF!</v>
      </c>
      <c r="BT150" s="92" t="e">
        <f t="shared" si="52"/>
        <v>#REF!</v>
      </c>
      <c r="BU150" s="92" t="e">
        <f t="shared" si="53"/>
        <v>#REF!</v>
      </c>
      <c r="BV150" s="92" t="e">
        <f t="shared" si="54"/>
        <v>#REF!</v>
      </c>
      <c r="BW150" s="92" t="e">
        <f t="shared" si="55"/>
        <v>#REF!</v>
      </c>
      <c r="BX150" s="92" t="e">
        <f t="shared" si="56"/>
        <v>#REF!</v>
      </c>
      <c r="BY150" s="92" t="e">
        <f t="shared" si="57"/>
        <v>#REF!</v>
      </c>
      <c r="CA150" s="176">
        <f>Registrace!A70</f>
        <v>61</v>
      </c>
      <c r="CB150" s="176" t="str">
        <f>Registrace!B70</f>
        <v>A příp</v>
      </c>
      <c r="CC150" s="176" t="str">
        <f>Registrace!C70</f>
        <v>47</v>
      </c>
      <c r="CD150" s="176" t="str">
        <f>Registrace!D70</f>
        <v>v.s.</v>
      </c>
      <c r="CE150" s="82" t="str">
        <f>Registrace!E70</f>
        <v>Karásek Vojtěch</v>
      </c>
      <c r="CF150" s="82" t="str">
        <f>Registrace!F70</f>
        <v>Sok. Vít.</v>
      </c>
      <c r="CG150" s="176">
        <f>Registrace!G70</f>
        <v>2012</v>
      </c>
      <c r="CH150" s="92">
        <f t="shared" si="58"/>
        <v>2</v>
      </c>
      <c r="CI150" s="92">
        <f t="shared" si="59"/>
        <v>0</v>
      </c>
      <c r="CJ150" s="92">
        <f t="shared" si="80"/>
        <v>2</v>
      </c>
      <c r="CK150" s="92">
        <f>Registrace!CD70</f>
        <v>2</v>
      </c>
      <c r="CL150" s="92">
        <f t="shared" si="81"/>
        <v>10220470061</v>
      </c>
      <c r="CM150" s="92" t="e">
        <f t="shared" si="60"/>
        <v>#REF!</v>
      </c>
      <c r="CN150" s="92" t="e">
        <f t="shared" si="82"/>
        <v>#REF!</v>
      </c>
      <c r="CP150" s="92" t="e">
        <f t="shared" si="83"/>
        <v>#REF!</v>
      </c>
      <c r="CS150" s="92" t="e">
        <f t="shared" si="84"/>
        <v>#REF!</v>
      </c>
      <c r="CT150" s="92" t="e">
        <f t="shared" si="61"/>
        <v>#REF!</v>
      </c>
      <c r="CU150" s="92" t="e">
        <f t="shared" si="62"/>
        <v>#REF!</v>
      </c>
      <c r="CV150" s="92" t="e">
        <f t="shared" si="63"/>
        <v>#REF!</v>
      </c>
      <c r="CW150" s="167" t="e">
        <f t="shared" si="64"/>
        <v>#REF!</v>
      </c>
      <c r="CX150" s="167" t="e">
        <f t="shared" si="65"/>
        <v>#REF!</v>
      </c>
      <c r="CY150" s="92" t="e">
        <f t="shared" si="66"/>
        <v>#REF!</v>
      </c>
      <c r="CZ150" s="202" t="str">
        <f t="shared" si="85"/>
        <v/>
      </c>
      <c r="DA150" s="172" t="e">
        <f t="shared" si="91"/>
        <v>#REF!</v>
      </c>
      <c r="DC150" s="92" t="e">
        <f t="shared" si="67"/>
        <v>#REF!</v>
      </c>
      <c r="DD150" s="92">
        <f t="shared" si="68"/>
        <v>0</v>
      </c>
      <c r="DF150" s="171" t="str">
        <f t="shared" si="69"/>
        <v/>
      </c>
    </row>
    <row r="151" spans="1:110" ht="15.75">
      <c r="A151" s="168" t="e">
        <f t="shared" si="94"/>
        <v>#REF!</v>
      </c>
      <c r="B151" s="102" t="e">
        <f t="shared" si="95"/>
        <v>#REF!</v>
      </c>
      <c r="C151" s="102" t="e">
        <f t="shared" si="96"/>
        <v>#REF!</v>
      </c>
      <c r="D151" s="102" t="e">
        <f t="shared" si="97"/>
        <v>#REF!</v>
      </c>
      <c r="E151" s="191" t="e">
        <f t="shared" si="98"/>
        <v>#REF!</v>
      </c>
      <c r="F151" s="191" t="e">
        <f t="shared" si="99"/>
        <v>#REF!</v>
      </c>
      <c r="G151" s="102" t="e">
        <f t="shared" si="100"/>
        <v>#REF!</v>
      </c>
      <c r="H151" s="183"/>
      <c r="I151" s="99"/>
      <c r="J151" s="192" t="e">
        <f t="shared" si="86"/>
        <v>#REF!</v>
      </c>
      <c r="K151" s="74" t="e">
        <f t="shared" si="77"/>
        <v>#REF!</v>
      </c>
      <c r="L151" s="74" t="e">
        <f t="shared" si="8"/>
        <v>#REF!</v>
      </c>
      <c r="M151" s="97" t="e">
        <f t="shared" si="9"/>
        <v>#REF!</v>
      </c>
      <c r="N151" s="97" t="e">
        <f t="shared" si="10"/>
        <v>#REF!</v>
      </c>
      <c r="O151" s="97" t="e">
        <f t="shared" si="101"/>
        <v>#REF!</v>
      </c>
      <c r="P151" s="97" t="e">
        <f t="shared" si="92"/>
        <v>#REF!</v>
      </c>
      <c r="Q151" s="97" t="e">
        <f t="shared" si="78"/>
        <v>#REF!</v>
      </c>
      <c r="R151" s="97"/>
      <c r="S151" s="97">
        <f>Registrace!CD71</f>
        <v>2</v>
      </c>
      <c r="T151" s="97" t="e">
        <f t="shared" si="79"/>
        <v>#REF!</v>
      </c>
      <c r="U151" s="97" t="e">
        <f t="shared" si="12"/>
        <v>#REF!</v>
      </c>
      <c r="V151" s="97" t="e">
        <f t="shared" si="87"/>
        <v>#REF!</v>
      </c>
      <c r="W151" s="97" t="e">
        <f t="shared" si="13"/>
        <v>#REF!</v>
      </c>
      <c r="X151" s="97" t="e">
        <f t="shared" si="14"/>
        <v>#REF!</v>
      </c>
      <c r="Y151" s="97" t="e">
        <f t="shared" si="15"/>
        <v>#REF!</v>
      </c>
      <c r="Z151" s="97" t="e">
        <f t="shared" si="16"/>
        <v>#REF!</v>
      </c>
      <c r="AA151" s="97" t="e">
        <f t="shared" si="17"/>
        <v>#REF!</v>
      </c>
      <c r="AB151" s="97" t="e">
        <f t="shared" si="18"/>
        <v>#REF!</v>
      </c>
      <c r="AC151" s="97" t="e">
        <f t="shared" si="19"/>
        <v>#REF!</v>
      </c>
      <c r="AD151" s="97" t="e">
        <f t="shared" si="20"/>
        <v>#REF!</v>
      </c>
      <c r="AE151" s="97" t="e">
        <f t="shared" si="88"/>
        <v>#REF!</v>
      </c>
      <c r="AF151" s="97" t="e">
        <f t="shared" si="89"/>
        <v>#REF!</v>
      </c>
      <c r="AG151" s="97" t="e">
        <f t="shared" si="21"/>
        <v>#REF!</v>
      </c>
      <c r="AH151" s="97" t="e">
        <f t="shared" si="22"/>
        <v>#REF!</v>
      </c>
      <c r="AI151" s="97" t="e">
        <f t="shared" si="23"/>
        <v>#REF!</v>
      </c>
      <c r="AJ151" s="97" t="e">
        <f t="shared" si="24"/>
        <v>#REF!</v>
      </c>
      <c r="AK151" s="97" t="e">
        <f t="shared" si="25"/>
        <v>#REF!</v>
      </c>
      <c r="AL151" s="97" t="e">
        <f t="shared" si="26"/>
        <v>#REF!</v>
      </c>
      <c r="AM151" s="97" t="e">
        <f t="shared" si="27"/>
        <v>#REF!</v>
      </c>
      <c r="AN151" s="97" t="e">
        <f t="shared" si="28"/>
        <v>#REF!</v>
      </c>
      <c r="AO151" s="97" t="e">
        <f t="shared" si="29"/>
        <v>#REF!</v>
      </c>
      <c r="AR151" s="100" t="e">
        <f t="shared" si="102"/>
        <v>#REF!</v>
      </c>
      <c r="AS151" s="97" t="e">
        <f t="shared" si="93"/>
        <v>#REF!</v>
      </c>
      <c r="AT151" s="97" t="e">
        <f t="shared" si="31"/>
        <v>#REF!</v>
      </c>
      <c r="AU151" s="75" t="e">
        <f t="shared" si="32"/>
        <v>#REF!</v>
      </c>
      <c r="AV151" s="92" t="e">
        <f t="shared" si="33"/>
        <v>#REF!</v>
      </c>
      <c r="AW151" s="92" t="e">
        <f t="shared" si="34"/>
        <v>#REF!</v>
      </c>
      <c r="AZ151" s="92" t="e">
        <f t="shared" si="35"/>
        <v>#REF!</v>
      </c>
      <c r="BA151" s="101">
        <f t="shared" si="103"/>
        <v>0</v>
      </c>
      <c r="BB151" s="92" t="e">
        <f t="shared" si="90"/>
        <v>#REF!</v>
      </c>
      <c r="BC151" s="92" t="e">
        <f t="shared" si="37"/>
        <v>#REF!</v>
      </c>
      <c r="BF151" s="92" t="e">
        <f t="shared" si="38"/>
        <v>#REF!</v>
      </c>
      <c r="BG151" s="92" t="e">
        <f t="shared" si="39"/>
        <v>#REF!</v>
      </c>
      <c r="BH151" s="92" t="e">
        <f t="shared" si="40"/>
        <v>#REF!</v>
      </c>
      <c r="BI151" s="92" t="e">
        <f t="shared" si="41"/>
        <v>#REF!</v>
      </c>
      <c r="BJ151" s="92" t="e">
        <f t="shared" si="42"/>
        <v>#REF!</v>
      </c>
      <c r="BK151" s="92" t="e">
        <f t="shared" si="43"/>
        <v>#REF!</v>
      </c>
      <c r="BL151" s="92" t="e">
        <f t="shared" si="44"/>
        <v>#REF!</v>
      </c>
      <c r="BM151" s="92" t="e">
        <f t="shared" si="45"/>
        <v>#REF!</v>
      </c>
      <c r="BN151" s="92" t="e">
        <f t="shared" si="46"/>
        <v>#REF!</v>
      </c>
      <c r="BO151" s="92" t="e">
        <f t="shared" si="47"/>
        <v>#REF!</v>
      </c>
      <c r="BP151" s="92" t="e">
        <f t="shared" si="48"/>
        <v>#REF!</v>
      </c>
      <c r="BQ151" s="92" t="e">
        <f t="shared" si="49"/>
        <v>#REF!</v>
      </c>
      <c r="BR151" s="92" t="e">
        <f t="shared" si="50"/>
        <v>#REF!</v>
      </c>
      <c r="BS151" s="92" t="e">
        <f t="shared" si="51"/>
        <v>#REF!</v>
      </c>
      <c r="BT151" s="92" t="e">
        <f t="shared" si="52"/>
        <v>#REF!</v>
      </c>
      <c r="BU151" s="92" t="e">
        <f t="shared" si="53"/>
        <v>#REF!</v>
      </c>
      <c r="BV151" s="92" t="e">
        <f t="shared" si="54"/>
        <v>#REF!</v>
      </c>
      <c r="BW151" s="92" t="e">
        <f t="shared" si="55"/>
        <v>#REF!</v>
      </c>
      <c r="BX151" s="92" t="e">
        <f t="shared" si="56"/>
        <v>#REF!</v>
      </c>
      <c r="BY151" s="92" t="e">
        <f t="shared" si="57"/>
        <v>#REF!</v>
      </c>
      <c r="CA151" s="176">
        <f>Registrace!A71</f>
        <v>62</v>
      </c>
      <c r="CB151" s="176" t="str">
        <f>Registrace!B71</f>
        <v>ml.ž U13</v>
      </c>
      <c r="CC151" s="176" t="str">
        <f>Registrace!C71</f>
        <v>80</v>
      </c>
      <c r="CD151" s="176" t="str">
        <f>Registrace!D71</f>
        <v>v.s.</v>
      </c>
      <c r="CE151" s="82" t="str">
        <f>Registrace!E71</f>
        <v>Čáp Tommy</v>
      </c>
      <c r="CF151" s="82" t="str">
        <f>Registrace!F71</f>
        <v>Sok. Vít.</v>
      </c>
      <c r="CG151" s="176">
        <f>Registrace!G71</f>
        <v>2010</v>
      </c>
      <c r="CH151" s="92">
        <f t="shared" si="58"/>
        <v>3</v>
      </c>
      <c r="CI151" s="92">
        <f t="shared" si="59"/>
        <v>0</v>
      </c>
      <c r="CJ151" s="92">
        <f t="shared" si="80"/>
        <v>3</v>
      </c>
      <c r="CK151" s="92">
        <f>Registrace!CD71</f>
        <v>2</v>
      </c>
      <c r="CL151" s="92">
        <f t="shared" si="81"/>
        <v>10230800062</v>
      </c>
      <c r="CM151" s="92" t="e">
        <f t="shared" si="60"/>
        <v>#REF!</v>
      </c>
      <c r="CN151" s="92" t="e">
        <f t="shared" si="82"/>
        <v>#REF!</v>
      </c>
      <c r="CP151" s="92" t="e">
        <f t="shared" si="83"/>
        <v>#REF!</v>
      </c>
      <c r="CS151" s="92" t="e">
        <f t="shared" si="84"/>
        <v>#REF!</v>
      </c>
      <c r="CT151" s="92" t="e">
        <f t="shared" si="61"/>
        <v>#REF!</v>
      </c>
      <c r="CU151" s="92" t="e">
        <f t="shared" si="62"/>
        <v>#REF!</v>
      </c>
      <c r="CV151" s="92" t="e">
        <f t="shared" si="63"/>
        <v>#REF!</v>
      </c>
      <c r="CW151" s="167" t="e">
        <f t="shared" si="64"/>
        <v>#REF!</v>
      </c>
      <c r="CX151" s="167" t="e">
        <f t="shared" si="65"/>
        <v>#REF!</v>
      </c>
      <c r="CY151" s="92" t="e">
        <f t="shared" si="66"/>
        <v>#REF!</v>
      </c>
      <c r="CZ151" s="202" t="str">
        <f t="shared" si="85"/>
        <v/>
      </c>
      <c r="DA151" s="172" t="e">
        <f t="shared" si="91"/>
        <v>#REF!</v>
      </c>
      <c r="DC151" s="92" t="e">
        <f t="shared" si="67"/>
        <v>#REF!</v>
      </c>
      <c r="DD151" s="92">
        <f t="shared" si="68"/>
        <v>0</v>
      </c>
      <c r="DF151" s="171" t="str">
        <f t="shared" si="69"/>
        <v/>
      </c>
    </row>
    <row r="152" spans="1:110" ht="15.75">
      <c r="A152" s="168" t="e">
        <f t="shared" si="94"/>
        <v>#REF!</v>
      </c>
      <c r="B152" s="102" t="e">
        <f t="shared" si="95"/>
        <v>#REF!</v>
      </c>
      <c r="C152" s="102" t="e">
        <f t="shared" si="96"/>
        <v>#REF!</v>
      </c>
      <c r="D152" s="102" t="e">
        <f t="shared" si="97"/>
        <v>#REF!</v>
      </c>
      <c r="E152" s="191" t="e">
        <f t="shared" si="98"/>
        <v>#REF!</v>
      </c>
      <c r="F152" s="191" t="e">
        <f t="shared" si="99"/>
        <v>#REF!</v>
      </c>
      <c r="G152" s="102" t="e">
        <f t="shared" si="100"/>
        <v>#REF!</v>
      </c>
      <c r="H152" s="183"/>
      <c r="I152" s="99"/>
      <c r="J152" s="192" t="e">
        <f t="shared" si="86"/>
        <v>#REF!</v>
      </c>
      <c r="K152" s="74" t="e">
        <f t="shared" si="77"/>
        <v>#REF!</v>
      </c>
      <c r="L152" s="74" t="e">
        <f t="shared" si="8"/>
        <v>#REF!</v>
      </c>
      <c r="M152" s="97" t="e">
        <f t="shared" si="9"/>
        <v>#REF!</v>
      </c>
      <c r="N152" s="97" t="e">
        <f t="shared" si="10"/>
        <v>#REF!</v>
      </c>
      <c r="O152" s="97" t="e">
        <f t="shared" si="101"/>
        <v>#REF!</v>
      </c>
      <c r="P152" s="97" t="e">
        <f t="shared" si="92"/>
        <v>#REF!</v>
      </c>
      <c r="Q152" s="97" t="e">
        <f t="shared" si="78"/>
        <v>#REF!</v>
      </c>
      <c r="R152" s="97"/>
      <c r="S152" s="97">
        <f>Registrace!CD72</f>
        <v>2</v>
      </c>
      <c r="T152" s="97" t="e">
        <f t="shared" si="79"/>
        <v>#REF!</v>
      </c>
      <c r="U152" s="97" t="e">
        <f t="shared" si="12"/>
        <v>#REF!</v>
      </c>
      <c r="V152" s="97" t="e">
        <f t="shared" si="87"/>
        <v>#REF!</v>
      </c>
      <c r="W152" s="97" t="e">
        <f t="shared" si="13"/>
        <v>#REF!</v>
      </c>
      <c r="X152" s="97" t="e">
        <f t="shared" si="14"/>
        <v>#REF!</v>
      </c>
      <c r="Y152" s="97" t="e">
        <f t="shared" si="15"/>
        <v>#REF!</v>
      </c>
      <c r="Z152" s="97" t="e">
        <f t="shared" si="16"/>
        <v>#REF!</v>
      </c>
      <c r="AA152" s="97" t="e">
        <f t="shared" si="17"/>
        <v>#REF!</v>
      </c>
      <c r="AB152" s="97" t="e">
        <f t="shared" si="18"/>
        <v>#REF!</v>
      </c>
      <c r="AC152" s="97" t="e">
        <f t="shared" si="19"/>
        <v>#REF!</v>
      </c>
      <c r="AD152" s="97" t="e">
        <f t="shared" si="20"/>
        <v>#REF!</v>
      </c>
      <c r="AE152" s="97" t="e">
        <f t="shared" si="88"/>
        <v>#REF!</v>
      </c>
      <c r="AF152" s="97" t="e">
        <f t="shared" si="89"/>
        <v>#REF!</v>
      </c>
      <c r="AG152" s="97" t="e">
        <f t="shared" si="21"/>
        <v>#REF!</v>
      </c>
      <c r="AH152" s="97" t="e">
        <f t="shared" si="22"/>
        <v>#REF!</v>
      </c>
      <c r="AI152" s="97" t="e">
        <f t="shared" si="23"/>
        <v>#REF!</v>
      </c>
      <c r="AJ152" s="97" t="e">
        <f t="shared" si="24"/>
        <v>#REF!</v>
      </c>
      <c r="AK152" s="97" t="e">
        <f t="shared" si="25"/>
        <v>#REF!</v>
      </c>
      <c r="AL152" s="97" t="e">
        <f t="shared" si="26"/>
        <v>#REF!</v>
      </c>
      <c r="AM152" s="97" t="e">
        <f t="shared" si="27"/>
        <v>#REF!</v>
      </c>
      <c r="AN152" s="97" t="e">
        <f t="shared" si="28"/>
        <v>#REF!</v>
      </c>
      <c r="AO152" s="97" t="e">
        <f t="shared" si="29"/>
        <v>#REF!</v>
      </c>
      <c r="AR152" s="100" t="e">
        <f t="shared" si="102"/>
        <v>#REF!</v>
      </c>
      <c r="AS152" s="97" t="e">
        <f t="shared" si="93"/>
        <v>#REF!</v>
      </c>
      <c r="AT152" s="97" t="e">
        <f t="shared" si="31"/>
        <v>#REF!</v>
      </c>
      <c r="AU152" s="75" t="e">
        <f t="shared" si="32"/>
        <v>#REF!</v>
      </c>
      <c r="AV152" s="92" t="e">
        <f t="shared" si="33"/>
        <v>#REF!</v>
      </c>
      <c r="AW152" s="92" t="e">
        <f t="shared" si="34"/>
        <v>#REF!</v>
      </c>
      <c r="AZ152" s="92" t="e">
        <f t="shared" si="35"/>
        <v>#REF!</v>
      </c>
      <c r="BA152" s="101">
        <f t="shared" si="103"/>
        <v>0</v>
      </c>
      <c r="BB152" s="92" t="e">
        <f t="shared" si="90"/>
        <v>#REF!</v>
      </c>
      <c r="BC152" s="92" t="e">
        <f t="shared" si="37"/>
        <v>#REF!</v>
      </c>
      <c r="BF152" s="92" t="e">
        <f t="shared" si="38"/>
        <v>#REF!</v>
      </c>
      <c r="BG152" s="92" t="e">
        <f t="shared" si="39"/>
        <v>#REF!</v>
      </c>
      <c r="BH152" s="92" t="e">
        <f t="shared" si="40"/>
        <v>#REF!</v>
      </c>
      <c r="BI152" s="92" t="e">
        <f t="shared" si="41"/>
        <v>#REF!</v>
      </c>
      <c r="BJ152" s="92" t="e">
        <f t="shared" si="42"/>
        <v>#REF!</v>
      </c>
      <c r="BK152" s="92" t="e">
        <f t="shared" si="43"/>
        <v>#REF!</v>
      </c>
      <c r="BL152" s="92" t="e">
        <f t="shared" si="44"/>
        <v>#REF!</v>
      </c>
      <c r="BM152" s="92" t="e">
        <f t="shared" si="45"/>
        <v>#REF!</v>
      </c>
      <c r="BN152" s="92" t="e">
        <f t="shared" si="46"/>
        <v>#REF!</v>
      </c>
      <c r="BO152" s="92" t="e">
        <f t="shared" si="47"/>
        <v>#REF!</v>
      </c>
      <c r="BP152" s="92" t="e">
        <f t="shared" si="48"/>
        <v>#REF!</v>
      </c>
      <c r="BQ152" s="92" t="e">
        <f t="shared" si="49"/>
        <v>#REF!</v>
      </c>
      <c r="BR152" s="92" t="e">
        <f t="shared" si="50"/>
        <v>#REF!</v>
      </c>
      <c r="BS152" s="92" t="e">
        <f t="shared" si="51"/>
        <v>#REF!</v>
      </c>
      <c r="BT152" s="92" t="e">
        <f t="shared" si="52"/>
        <v>#REF!</v>
      </c>
      <c r="BU152" s="92" t="e">
        <f t="shared" si="53"/>
        <v>#REF!</v>
      </c>
      <c r="BV152" s="92" t="e">
        <f t="shared" si="54"/>
        <v>#REF!</v>
      </c>
      <c r="BW152" s="92" t="e">
        <f t="shared" si="55"/>
        <v>#REF!</v>
      </c>
      <c r="BX152" s="92" t="e">
        <f t="shared" si="56"/>
        <v>#REF!</v>
      </c>
      <c r="BY152" s="92" t="e">
        <f t="shared" si="57"/>
        <v>#REF!</v>
      </c>
      <c r="CA152" s="176">
        <f>Registrace!A72</f>
        <v>63</v>
      </c>
      <c r="CB152" s="176" t="str">
        <f>Registrace!B72</f>
        <v>ml.ž U13</v>
      </c>
      <c r="CC152" s="176" t="str">
        <f>Registrace!C72</f>
        <v>90</v>
      </c>
      <c r="CD152" s="176" t="str">
        <f>Registrace!D72</f>
        <v>v.s.</v>
      </c>
      <c r="CE152" s="82" t="str">
        <f>Registrace!E72</f>
        <v>Faruzel Vojtěch</v>
      </c>
      <c r="CF152" s="82" t="str">
        <f>Registrace!F72</f>
        <v>Sok. Vít.</v>
      </c>
      <c r="CG152" s="176">
        <f>Registrace!G72</f>
        <v>2010</v>
      </c>
      <c r="CH152" s="92">
        <f t="shared" si="58"/>
        <v>3</v>
      </c>
      <c r="CI152" s="92">
        <f t="shared" si="59"/>
        <v>0</v>
      </c>
      <c r="CJ152" s="92">
        <f t="shared" si="80"/>
        <v>3</v>
      </c>
      <c r="CK152" s="92">
        <f>Registrace!CD72</f>
        <v>2</v>
      </c>
      <c r="CL152" s="92">
        <f t="shared" si="81"/>
        <v>10230900063</v>
      </c>
      <c r="CM152" s="92" t="e">
        <f t="shared" si="60"/>
        <v>#REF!</v>
      </c>
      <c r="CN152" s="92" t="e">
        <f t="shared" si="82"/>
        <v>#REF!</v>
      </c>
      <c r="CP152" s="92" t="e">
        <f t="shared" si="83"/>
        <v>#REF!</v>
      </c>
      <c r="CS152" s="92" t="e">
        <f t="shared" si="84"/>
        <v>#REF!</v>
      </c>
      <c r="CT152" s="92" t="e">
        <f t="shared" si="61"/>
        <v>#REF!</v>
      </c>
      <c r="CU152" s="92" t="e">
        <f t="shared" si="62"/>
        <v>#REF!</v>
      </c>
      <c r="CV152" s="92" t="e">
        <f t="shared" si="63"/>
        <v>#REF!</v>
      </c>
      <c r="CW152" s="167" t="e">
        <f t="shared" si="64"/>
        <v>#REF!</v>
      </c>
      <c r="CX152" s="167" t="e">
        <f t="shared" si="65"/>
        <v>#REF!</v>
      </c>
      <c r="CY152" s="92" t="e">
        <f t="shared" si="66"/>
        <v>#REF!</v>
      </c>
      <c r="CZ152" s="202" t="str">
        <f t="shared" si="85"/>
        <v/>
      </c>
      <c r="DA152" s="172" t="e">
        <f t="shared" si="91"/>
        <v>#REF!</v>
      </c>
      <c r="DC152" s="92" t="e">
        <f t="shared" si="67"/>
        <v>#REF!</v>
      </c>
      <c r="DD152" s="92">
        <f t="shared" si="68"/>
        <v>0</v>
      </c>
      <c r="DF152" s="171" t="str">
        <f t="shared" si="69"/>
        <v/>
      </c>
    </row>
    <row r="153" spans="1:110" ht="15.75">
      <c r="A153" s="168" t="e">
        <f t="shared" si="94"/>
        <v>#REF!</v>
      </c>
      <c r="B153" s="102" t="e">
        <f t="shared" si="95"/>
        <v>#REF!</v>
      </c>
      <c r="C153" s="102" t="e">
        <f t="shared" si="96"/>
        <v>#REF!</v>
      </c>
      <c r="D153" s="102" t="e">
        <f t="shared" si="97"/>
        <v>#REF!</v>
      </c>
      <c r="E153" s="191" t="e">
        <f t="shared" si="98"/>
        <v>#REF!</v>
      </c>
      <c r="F153" s="191" t="e">
        <f t="shared" si="99"/>
        <v>#REF!</v>
      </c>
      <c r="G153" s="102" t="e">
        <f t="shared" si="100"/>
        <v>#REF!</v>
      </c>
      <c r="H153" s="183"/>
      <c r="I153" s="99"/>
      <c r="J153" s="192" t="e">
        <f t="shared" si="86"/>
        <v>#REF!</v>
      </c>
      <c r="K153" s="74" t="e">
        <f t="shared" si="77"/>
        <v>#REF!</v>
      </c>
      <c r="L153" s="74" t="e">
        <f t="shared" si="8"/>
        <v>#REF!</v>
      </c>
      <c r="M153" s="97" t="e">
        <f t="shared" si="9"/>
        <v>#REF!</v>
      </c>
      <c r="N153" s="97" t="e">
        <f t="shared" si="10"/>
        <v>#REF!</v>
      </c>
      <c r="O153" s="97" t="e">
        <f t="shared" si="101"/>
        <v>#REF!</v>
      </c>
      <c r="P153" s="97" t="e">
        <f t="shared" si="92"/>
        <v>#REF!</v>
      </c>
      <c r="Q153" s="97" t="e">
        <f t="shared" si="78"/>
        <v>#REF!</v>
      </c>
      <c r="R153" s="97"/>
      <c r="S153" s="97">
        <f>Registrace!CD73</f>
        <v>2</v>
      </c>
      <c r="T153" s="97" t="e">
        <f t="shared" si="79"/>
        <v>#REF!</v>
      </c>
      <c r="U153" s="97" t="e">
        <f t="shared" si="12"/>
        <v>#REF!</v>
      </c>
      <c r="V153" s="97" t="e">
        <f t="shared" si="87"/>
        <v>#REF!</v>
      </c>
      <c r="W153" s="97" t="e">
        <f t="shared" si="13"/>
        <v>#REF!</v>
      </c>
      <c r="X153" s="97" t="e">
        <f t="shared" si="14"/>
        <v>#REF!</v>
      </c>
      <c r="Y153" s="97" t="e">
        <f t="shared" si="15"/>
        <v>#REF!</v>
      </c>
      <c r="Z153" s="97" t="e">
        <f t="shared" si="16"/>
        <v>#REF!</v>
      </c>
      <c r="AA153" s="97" t="e">
        <f t="shared" si="17"/>
        <v>#REF!</v>
      </c>
      <c r="AB153" s="97" t="e">
        <f t="shared" si="18"/>
        <v>#REF!</v>
      </c>
      <c r="AC153" s="97" t="e">
        <f t="shared" si="19"/>
        <v>#REF!</v>
      </c>
      <c r="AD153" s="97" t="e">
        <f t="shared" si="20"/>
        <v>#REF!</v>
      </c>
      <c r="AE153" s="97" t="e">
        <f t="shared" si="88"/>
        <v>#REF!</v>
      </c>
      <c r="AF153" s="97" t="e">
        <f t="shared" si="89"/>
        <v>#REF!</v>
      </c>
      <c r="AG153" s="97" t="e">
        <f t="shared" si="21"/>
        <v>#REF!</v>
      </c>
      <c r="AH153" s="97" t="e">
        <f t="shared" si="22"/>
        <v>#REF!</v>
      </c>
      <c r="AI153" s="97" t="e">
        <f t="shared" si="23"/>
        <v>#REF!</v>
      </c>
      <c r="AJ153" s="97" t="e">
        <f t="shared" si="24"/>
        <v>#REF!</v>
      </c>
      <c r="AK153" s="97" t="e">
        <f t="shared" si="25"/>
        <v>#REF!</v>
      </c>
      <c r="AL153" s="97" t="e">
        <f t="shared" si="26"/>
        <v>#REF!</v>
      </c>
      <c r="AM153" s="97" t="e">
        <f t="shared" si="27"/>
        <v>#REF!</v>
      </c>
      <c r="AN153" s="97" t="e">
        <f t="shared" si="28"/>
        <v>#REF!</v>
      </c>
      <c r="AO153" s="97" t="e">
        <f t="shared" si="29"/>
        <v>#REF!</v>
      </c>
      <c r="AR153" s="100" t="e">
        <f t="shared" si="102"/>
        <v>#REF!</v>
      </c>
      <c r="AS153" s="97" t="e">
        <f t="shared" si="93"/>
        <v>#REF!</v>
      </c>
      <c r="AT153" s="97" t="e">
        <f t="shared" si="31"/>
        <v>#REF!</v>
      </c>
      <c r="AU153" s="75" t="e">
        <f t="shared" si="32"/>
        <v>#REF!</v>
      </c>
      <c r="AV153" s="92" t="e">
        <f t="shared" si="33"/>
        <v>#REF!</v>
      </c>
      <c r="AW153" s="92" t="e">
        <f t="shared" si="34"/>
        <v>#REF!</v>
      </c>
      <c r="AZ153" s="92" t="e">
        <f t="shared" si="35"/>
        <v>#REF!</v>
      </c>
      <c r="BA153" s="101">
        <f t="shared" si="103"/>
        <v>0</v>
      </c>
      <c r="BB153" s="92" t="e">
        <f t="shared" si="90"/>
        <v>#REF!</v>
      </c>
      <c r="BC153" s="92" t="e">
        <f t="shared" si="37"/>
        <v>#REF!</v>
      </c>
      <c r="BF153" s="92" t="e">
        <f t="shared" si="38"/>
        <v>#REF!</v>
      </c>
      <c r="BG153" s="92" t="e">
        <f t="shared" si="39"/>
        <v>#REF!</v>
      </c>
      <c r="BH153" s="92" t="e">
        <f t="shared" si="40"/>
        <v>#REF!</v>
      </c>
      <c r="BI153" s="92" t="e">
        <f t="shared" si="41"/>
        <v>#REF!</v>
      </c>
      <c r="BJ153" s="92" t="e">
        <f t="shared" si="42"/>
        <v>#REF!</v>
      </c>
      <c r="BK153" s="92" t="e">
        <f t="shared" si="43"/>
        <v>#REF!</v>
      </c>
      <c r="BL153" s="92" t="e">
        <f t="shared" si="44"/>
        <v>#REF!</v>
      </c>
      <c r="BM153" s="92" t="e">
        <f t="shared" si="45"/>
        <v>#REF!</v>
      </c>
      <c r="BN153" s="92" t="e">
        <f t="shared" si="46"/>
        <v>#REF!</v>
      </c>
      <c r="BO153" s="92" t="e">
        <f t="shared" si="47"/>
        <v>#REF!</v>
      </c>
      <c r="BP153" s="92" t="e">
        <f t="shared" si="48"/>
        <v>#REF!</v>
      </c>
      <c r="BQ153" s="92" t="e">
        <f t="shared" si="49"/>
        <v>#REF!</v>
      </c>
      <c r="BR153" s="92" t="e">
        <f t="shared" si="50"/>
        <v>#REF!</v>
      </c>
      <c r="BS153" s="92" t="e">
        <f t="shared" si="51"/>
        <v>#REF!</v>
      </c>
      <c r="BT153" s="92" t="e">
        <f t="shared" si="52"/>
        <v>#REF!</v>
      </c>
      <c r="BU153" s="92" t="e">
        <f t="shared" si="53"/>
        <v>#REF!</v>
      </c>
      <c r="BV153" s="92" t="e">
        <f t="shared" si="54"/>
        <v>#REF!</v>
      </c>
      <c r="BW153" s="92" t="e">
        <f t="shared" si="55"/>
        <v>#REF!</v>
      </c>
      <c r="BX153" s="92" t="e">
        <f t="shared" si="56"/>
        <v>#REF!</v>
      </c>
      <c r="BY153" s="92" t="e">
        <f t="shared" si="57"/>
        <v>#REF!</v>
      </c>
      <c r="CA153" s="176">
        <f>Registrace!A73</f>
        <v>64</v>
      </c>
      <c r="CB153" s="176" t="str">
        <f>Registrace!B73</f>
        <v>žák U15</v>
      </c>
      <c r="CC153" s="176" t="str">
        <f>Registrace!C73</f>
        <v>57</v>
      </c>
      <c r="CD153" s="176" t="str">
        <f>Registrace!D73</f>
        <v>v.s.</v>
      </c>
      <c r="CE153" s="82" t="str">
        <f>Registrace!E73</f>
        <v>Morong Jakub</v>
      </c>
      <c r="CF153" s="82" t="str">
        <f>Registrace!F73</f>
        <v>Sok. Vít.</v>
      </c>
      <c r="CG153" s="176">
        <f>Registrace!G73</f>
        <v>2008</v>
      </c>
      <c r="CH153" s="92">
        <f t="shared" si="58"/>
        <v>4</v>
      </c>
      <c r="CI153" s="92">
        <f t="shared" si="59"/>
        <v>0</v>
      </c>
      <c r="CJ153" s="92">
        <f t="shared" si="80"/>
        <v>4</v>
      </c>
      <c r="CK153" s="92">
        <f>Registrace!CD73</f>
        <v>2</v>
      </c>
      <c r="CL153" s="92">
        <f t="shared" si="81"/>
        <v>10240570064</v>
      </c>
      <c r="CM153" s="92" t="e">
        <f t="shared" si="60"/>
        <v>#REF!</v>
      </c>
      <c r="CN153" s="92" t="e">
        <f t="shared" si="82"/>
        <v>#REF!</v>
      </c>
      <c r="CP153" s="92" t="e">
        <f t="shared" si="83"/>
        <v>#REF!</v>
      </c>
      <c r="CS153" s="92" t="e">
        <f t="shared" si="84"/>
        <v>#REF!</v>
      </c>
      <c r="CT153" s="92" t="e">
        <f t="shared" si="61"/>
        <v>#REF!</v>
      </c>
      <c r="CU153" s="92" t="e">
        <f t="shared" si="62"/>
        <v>#REF!</v>
      </c>
      <c r="CV153" s="92" t="e">
        <f t="shared" si="63"/>
        <v>#REF!</v>
      </c>
      <c r="CW153" s="167" t="e">
        <f t="shared" si="64"/>
        <v>#REF!</v>
      </c>
      <c r="CX153" s="167" t="e">
        <f t="shared" si="65"/>
        <v>#REF!</v>
      </c>
      <c r="CY153" s="92" t="e">
        <f t="shared" si="66"/>
        <v>#REF!</v>
      </c>
      <c r="CZ153" s="202" t="str">
        <f t="shared" si="85"/>
        <v/>
      </c>
      <c r="DA153" s="172" t="e">
        <f t="shared" si="91"/>
        <v>#REF!</v>
      </c>
      <c r="DC153" s="92" t="e">
        <f t="shared" si="67"/>
        <v>#REF!</v>
      </c>
      <c r="DD153" s="92">
        <f t="shared" si="68"/>
        <v>0</v>
      </c>
      <c r="DF153" s="171" t="str">
        <f t="shared" si="69"/>
        <v/>
      </c>
    </row>
    <row r="154" spans="1:110" ht="15.75">
      <c r="A154" s="168" t="e">
        <f t="shared" si="94"/>
        <v>#REF!</v>
      </c>
      <c r="B154" s="102" t="e">
        <f t="shared" si="95"/>
        <v>#REF!</v>
      </c>
      <c r="C154" s="102" t="e">
        <f t="shared" si="96"/>
        <v>#REF!</v>
      </c>
      <c r="D154" s="102" t="e">
        <f t="shared" si="97"/>
        <v>#REF!</v>
      </c>
      <c r="E154" s="191" t="e">
        <f t="shared" si="98"/>
        <v>#REF!</v>
      </c>
      <c r="F154" s="191" t="e">
        <f t="shared" si="99"/>
        <v>#REF!</v>
      </c>
      <c r="G154" s="102" t="e">
        <f t="shared" si="100"/>
        <v>#REF!</v>
      </c>
      <c r="H154" s="183"/>
      <c r="I154" s="99"/>
      <c r="J154" s="192" t="e">
        <f t="shared" si="86"/>
        <v>#REF!</v>
      </c>
      <c r="K154" s="74" t="e">
        <f t="shared" si="77"/>
        <v>#REF!</v>
      </c>
      <c r="L154" s="74" t="e">
        <f t="shared" ref="L154:L217" si="104">IF(B154="xxx",$L$37,(IF(I154="",(IF(N154="",(IF(M154="",(IF(Q154="","",Q154)),M154)),N154)),BC154)))</f>
        <v>#REF!</v>
      </c>
      <c r="M154" s="97" t="e">
        <f t="shared" ref="M154:M217" si="105">IF(E154="",(IF(B154="","",IF(AV154="",IF(C154="",Q154,(AW154)),(Q154)))),IF(E154="",(BC154),""))</f>
        <v>#REF!</v>
      </c>
      <c r="N154" s="97" t="e">
        <f t="shared" ref="N154:N217" si="106">IF(D154="","",(BY154))</f>
        <v>#REF!</v>
      </c>
      <c r="O154" s="97" t="e">
        <f t="shared" si="101"/>
        <v>#REF!</v>
      </c>
      <c r="P154" s="97" t="e">
        <f t="shared" si="92"/>
        <v>#REF!</v>
      </c>
      <c r="Q154" s="97" t="e">
        <f t="shared" ref="Q154:Q217" si="107">IF(B154="","",IF(T154=0,$L$37,$L$36))</f>
        <v>#REF!</v>
      </c>
      <c r="R154" s="97"/>
      <c r="S154" s="97">
        <f>Registrace!CD74</f>
        <v>2</v>
      </c>
      <c r="T154" s="97" t="e">
        <f t="shared" ref="T154:T217" si="108">(IF(O154="",0,O154))+(IF(P154="",0,P154))</f>
        <v>#REF!</v>
      </c>
      <c r="U154" s="97" t="e">
        <f t="shared" ref="U154:U217" si="109">IF(T154=0,17,(T154))</f>
        <v>#REF!</v>
      </c>
      <c r="V154" s="97" t="e">
        <f t="shared" si="87"/>
        <v>#REF!</v>
      </c>
      <c r="W154" s="97" t="e">
        <f t="shared" ref="W154:W217" si="110">INDEX($O$40:$AE$59,$W$89,$U154)</f>
        <v>#REF!</v>
      </c>
      <c r="X154" s="97" t="e">
        <f t="shared" ref="X154:X217" si="111">INDEX($O$40:$AE$59,$X$89,$U154)</f>
        <v>#REF!</v>
      </c>
      <c r="Y154" s="97" t="e">
        <f t="shared" ref="Y154:Y217" si="112">INDEX($O$40:$AE$59,$Y$89,$U154)</f>
        <v>#REF!</v>
      </c>
      <c r="Z154" s="97" t="e">
        <f t="shared" ref="Z154:Z217" si="113">INDEX($O$40:$AE$59,$Z$89,$U154)</f>
        <v>#REF!</v>
      </c>
      <c r="AA154" s="97" t="e">
        <f t="shared" ref="AA154:AA217" si="114">INDEX($O$40:$AE$59,$AA$89,$U154)</f>
        <v>#REF!</v>
      </c>
      <c r="AB154" s="97" t="e">
        <f t="shared" ref="AB154:AB217" si="115">INDEX($O$40:$AE$59,$AB$89,$U154)</f>
        <v>#REF!</v>
      </c>
      <c r="AC154" s="97" t="e">
        <f t="shared" ref="AC154:AC217" si="116">INDEX($O$40:$AE$59,$AC$89,$U154)</f>
        <v>#REF!</v>
      </c>
      <c r="AD154" s="97" t="e">
        <f t="shared" ref="AD154:AD217" si="117">INDEX($O$40:$AE$59,$AD$89,$U154)</f>
        <v>#REF!</v>
      </c>
      <c r="AE154" s="97" t="e">
        <f t="shared" si="88"/>
        <v>#REF!</v>
      </c>
      <c r="AF154" s="97" t="e">
        <f t="shared" si="89"/>
        <v>#REF!</v>
      </c>
      <c r="AG154" s="97" t="e">
        <f t="shared" ref="AG154:AG217" si="118">INDEX($O$40:$AE$59,$AG$89,$U154)</f>
        <v>#REF!</v>
      </c>
      <c r="AH154" s="97" t="e">
        <f t="shared" ref="AH154:AH217" si="119">INDEX($O$40:$AE$59,$AH$89,$U154)</f>
        <v>#REF!</v>
      </c>
      <c r="AI154" s="97" t="e">
        <f t="shared" ref="AI154:AI217" si="120">INDEX($O$40:$AE$59,$AI$89,$U154)</f>
        <v>#REF!</v>
      </c>
      <c r="AJ154" s="97" t="e">
        <f t="shared" ref="AJ154:AJ217" si="121">INDEX($O$40:$AE$59,$AJ$89,$U154)</f>
        <v>#REF!</v>
      </c>
      <c r="AK154" s="97" t="e">
        <f t="shared" ref="AK154:AK217" si="122">INDEX($O$40:$AE$59,$AK$89,$U154)</f>
        <v>#REF!</v>
      </c>
      <c r="AL154" s="97" t="e">
        <f t="shared" ref="AL154:AL217" si="123">INDEX($O$40:$AE$59,$AL$89,$U154)</f>
        <v>#REF!</v>
      </c>
      <c r="AM154" s="97" t="e">
        <f t="shared" ref="AM154:AM217" si="124">INDEX($O$40:$AE$59,$AM$89,$U154)</f>
        <v>#REF!</v>
      </c>
      <c r="AN154" s="97" t="e">
        <f t="shared" ref="AN154:AN217" si="125">INDEX($O$40:$AE$59,$AN$89,$U154)</f>
        <v>#REF!</v>
      </c>
      <c r="AO154" s="97" t="e">
        <f t="shared" ref="AO154:AO217" si="126">INDEX($O$40:$AE$59,$AO$89,$U154)</f>
        <v>#REF!</v>
      </c>
      <c r="AR154" s="100" t="e">
        <f t="shared" si="102"/>
        <v>#REF!</v>
      </c>
      <c r="AS154" s="97" t="e">
        <f t="shared" si="93"/>
        <v>#REF!</v>
      </c>
      <c r="AT154" s="97" t="e">
        <f t="shared" ref="AT154:AT217" si="127">IF(AR154=AC154,AC154,IF(AR154=AD154,AD154,IF(AR154=AE154,AE154,IF(AR154=AF154,AF154,IF(AR154=AG154,AG154,IF(AR154=AH154,AH154,IF(AR154=AI154,AI154,"")))))))</f>
        <v>#REF!</v>
      </c>
      <c r="AU154" s="75" t="e">
        <f t="shared" ref="AU154:AU217" si="128">IF(AR154=AJ154,AJ154,IF(AR154=AK154,AK154,IF(AR154=AL154,AL154,IF(AR154=AM154,AM154,IF(AR154=AN154,AN154,IF(AR154=AO154,AO154,""))))))</f>
        <v>#REF!</v>
      </c>
      <c r="AV154" s="92" t="e">
        <f t="shared" ref="AV154:AV217" si="129">CONCATENATE(AS154,AT154,AU154)</f>
        <v>#REF!</v>
      </c>
      <c r="AW154" s="92" t="e">
        <f t="shared" ref="AW154:AW217" si="130">IF(AR154=0,"",(IF(AR154="","",IF(AV154="",$L$39,$L$36))))</f>
        <v>#REF!</v>
      </c>
      <c r="AZ154" s="92" t="e">
        <f t="shared" ref="AZ154:AZ217" si="131">INDEX($O$35:$AD$35,1,U154)</f>
        <v>#REF!</v>
      </c>
      <c r="BA154" s="101">
        <f t="shared" si="103"/>
        <v>0</v>
      </c>
      <c r="BB154" s="92" t="e">
        <f t="shared" si="90"/>
        <v>#REF!</v>
      </c>
      <c r="BC154" s="92" t="e">
        <f t="shared" ref="BC154:BC217" si="132">IF(AV154="","",BB154)</f>
        <v>#REF!</v>
      </c>
      <c r="BF154" s="92" t="e">
        <f t="shared" ref="BF154:BF217" si="133">IF($B154=$BF$89,IF($D154=$BF$88,$BE$75,IF($D154=$BF$87,$BE$75,$BE$74)),"")</f>
        <v>#REF!</v>
      </c>
      <c r="BG154" s="92" t="e">
        <f t="shared" ref="BG154:BG217" si="134">IF($B154=$BG$89,IF($D154=$BG$88,$BE$75,IF($D154=$BG$87,$BE$75,$BE$74)),"")</f>
        <v>#REF!</v>
      </c>
      <c r="BH154" s="92" t="e">
        <f t="shared" ref="BH154:BH217" si="135">IF($B154=$BH$89,IF($D154=$BH$88,$BE$75,IF($D154=$BH$87,$BE$75,$BE$74)),"")</f>
        <v>#REF!</v>
      </c>
      <c r="BI154" s="92" t="e">
        <f t="shared" ref="BI154:BI217" si="136">IF($B154=$BI$89,IF($D154=$BI$88,$BE$75,IF($D154=$BI$87,$BE$75,$BE$74)),"")</f>
        <v>#REF!</v>
      </c>
      <c r="BJ154" s="92" t="e">
        <f t="shared" ref="BJ154:BJ217" si="137">IF($B154=$BJ$89,IF($D154=$BJ$88,$BE$75,IF($D154=$BJ$87,$BE$75,$BE$74)),"")</f>
        <v>#REF!</v>
      </c>
      <c r="BK154" s="92" t="e">
        <f t="shared" ref="BK154:BK217" si="138">IF($B154=$BK$89,IF($D154=$BK$88,$BE$75,IF($D154=$BK$87,$BE$75,$BE$74)),"")</f>
        <v>#REF!</v>
      </c>
      <c r="BL154" s="92" t="e">
        <f t="shared" ref="BL154:BL217" si="139">IF($B154=$BL$89,IF($D154=$BL$88,$BE$75,IF($D154=$BL$87,$BE$75,$BE$74)),"")</f>
        <v>#REF!</v>
      </c>
      <c r="BM154" s="92" t="e">
        <f t="shared" ref="BM154:BM217" si="140">IF($B154=$BM$89,IF($D154=$BM$88,$BE$75,IF($D154=$BM$87,$BE$75,$BE$74)),"")</f>
        <v>#REF!</v>
      </c>
      <c r="BN154" s="92" t="e">
        <f t="shared" ref="BN154:BN217" si="141">IF($B154=$BN$89,IF($D154=$BN$88,$BE$75,IF($D154=$BN$87,$BE$75,$BE$74)),"")</f>
        <v>#REF!</v>
      </c>
      <c r="BO154" s="92" t="e">
        <f t="shared" ref="BO154:BO217" si="142">IF($B154=$BO$89,IF($D154=$BO$88,$BE$75,IF($D154=$BO$87,$BE$75,$BE$74)),"")</f>
        <v>#REF!</v>
      </c>
      <c r="BP154" s="92" t="e">
        <f t="shared" ref="BP154:BP217" si="143">IF($B154=$BP$89,IF($D154=$BP$88,$BE$75,IF($D154=$BP$87,$BE$75,$BE$74)),"")</f>
        <v>#REF!</v>
      </c>
      <c r="BQ154" s="92" t="e">
        <f t="shared" ref="BQ154:BQ217" si="144">IF($B154=$BQ$89,IF($D154=$BQ$88,$BE$75,IF($D154=$BQ$87,$BE$75,$BE$74)),"")</f>
        <v>#REF!</v>
      </c>
      <c r="BR154" s="92" t="e">
        <f t="shared" ref="BR154:BR217" si="145">IF($B154=$BR$89,IF($D154=$BR$88,$BE$75,IF($D154=$BR$87,$BE$75,$BE$74)),"")</f>
        <v>#REF!</v>
      </c>
      <c r="BS154" s="92" t="e">
        <f t="shared" ref="BS154:BS217" si="146">IF($B154=$BS$89,IF($D154=$BS$88,$BE$75,IF($D154=$BS$87,$BE$75,$BE$74)),"")</f>
        <v>#REF!</v>
      </c>
      <c r="BT154" s="92" t="e">
        <f t="shared" ref="BT154:BT217" si="147">IF($B154=$BT$89,IF($D154=$BT$88,$BE$75,IF($D154=$BT$87,$BE$75,$BE$74)),"")</f>
        <v>#REF!</v>
      </c>
      <c r="BU154" s="92" t="e">
        <f t="shared" ref="BU154:BU217" si="148">IF($B154=$BU$89,IF($D154=$BU$88,$BE$75,IF($D154=$BU$87,$BE$75,$BE$74)),"")</f>
        <v>#REF!</v>
      </c>
      <c r="BV154" s="92" t="e">
        <f t="shared" ref="BV154:BV217" si="149">CONCATENATE(BF154,BG154,BH154,BI154,BJ154)</f>
        <v>#REF!</v>
      </c>
      <c r="BW154" s="92" t="e">
        <f t="shared" ref="BW154:BW217" si="150">CONCATENATE(BK154,BL154,BM154,BN154,BO154)</f>
        <v>#REF!</v>
      </c>
      <c r="BX154" s="92" t="e">
        <f t="shared" ref="BX154:BX217" si="151">CONCATENATE(BP154,BQ154,BR154,BS154,BT154)</f>
        <v>#REF!</v>
      </c>
      <c r="BY154" s="92" t="e">
        <f t="shared" ref="BY154:BY217" si="152">CONCATENATE(BV154,BW154,BX154,BU154)</f>
        <v>#REF!</v>
      </c>
      <c r="CA154" s="176">
        <f>Registrace!A74</f>
        <v>65</v>
      </c>
      <c r="CB154" s="176" t="str">
        <f>Registrace!B74</f>
        <v>žák U15</v>
      </c>
      <c r="CC154" s="176" t="str">
        <f>Registrace!C74</f>
        <v>62</v>
      </c>
      <c r="CD154" s="176" t="str">
        <f>Registrace!D74</f>
        <v>v.s.</v>
      </c>
      <c r="CE154" s="82" t="str">
        <f>Registrace!E74</f>
        <v>Kubík Tibor</v>
      </c>
      <c r="CF154" s="82" t="str">
        <f>Registrace!F74</f>
        <v>Hod.</v>
      </c>
      <c r="CG154" s="176">
        <f>Registrace!G74</f>
        <v>2009</v>
      </c>
      <c r="CH154" s="92">
        <f t="shared" ref="CH154:CH217" si="153">IF(CB154=$B$88,$A$88,IF(CB154=$B$87,$A$87,IF(CB154=$B$86,$A$86,IF(CB154=$B$85,$A$85,IF(CB154=$B$84,$A$84,IF(CB154=$B$83,$A$83,IF(CB154=$B$82,$A$82,IF(CB154=$B$81,$A$81,0))))))))</f>
        <v>4</v>
      </c>
      <c r="CI154" s="92">
        <f t="shared" ref="CI154:CI217" si="154">IF(CB154=$B$80,$A$80,IF(CB154=$B$79,$A$79,IF(CB154=$B$78,$A$78,IF(CB154=$B$77,$A$77,IF(CB154=$B$76,$A$76,IF(CB154=$B$75,$A$75,IF(CB154=$B$74,$A$74,IF(CB154=$B$73,$A$73,0))))))))</f>
        <v>0</v>
      </c>
      <c r="CJ154" s="92">
        <f t="shared" si="80"/>
        <v>4</v>
      </c>
      <c r="CK154" s="92">
        <f>Registrace!CD74</f>
        <v>2</v>
      </c>
      <c r="CL154" s="92">
        <f t="shared" si="81"/>
        <v>10240620065</v>
      </c>
      <c r="CM154" s="92" t="e">
        <f t="shared" ref="CM154:CM217" si="155">IF(CL154=9999999999,9999,(SMALL($CL$90:$CL$489,CA154)))</f>
        <v>#REF!</v>
      </c>
      <c r="CN154" s="92" t="e">
        <f t="shared" si="82"/>
        <v>#REF!</v>
      </c>
      <c r="CP154" s="92" t="e">
        <f t="shared" si="83"/>
        <v>#REF!</v>
      </c>
      <c r="CS154" s="92" t="e">
        <f t="shared" si="84"/>
        <v>#REF!</v>
      </c>
      <c r="CT154" s="92" t="e">
        <f t="shared" ref="CT154:CT217" si="156">IF(CP154=999,"",(INDEX($CB$90:$CG$489,$CP154,$CB$7)))</f>
        <v>#REF!</v>
      </c>
      <c r="CU154" s="92" t="e">
        <f t="shared" ref="CU154:CU217" si="157">IF(CP154=999,"",(INDEX($CB$90:$CG$489,$CP154,$CC$7)))</f>
        <v>#REF!</v>
      </c>
      <c r="CV154" s="92" t="e">
        <f t="shared" ref="CV154:CV217" si="158">IF(CP154=999,"",(INDEX($CB$90:$CG$489,$CP154,$CD$7)))</f>
        <v>#REF!</v>
      </c>
      <c r="CW154" s="167" t="e">
        <f t="shared" ref="CW154:CW217" si="159">IF(CP154=999,"",(INDEX($CB$90:$CG$489,$CP154,$CE$7)))</f>
        <v>#REF!</v>
      </c>
      <c r="CX154" s="167" t="e">
        <f t="shared" ref="CX154:CX217" si="160">IF(CP154=999,"",(INDEX($CB$90:$CG$489,$CP154,$CF$7)))</f>
        <v>#REF!</v>
      </c>
      <c r="CY154" s="92" t="e">
        <f t="shared" ref="CY154:CY217" si="161">IF(CP154=999,"",(INDEX($CB$90:$CG$489,$CP154,$CG$7)))</f>
        <v>#REF!</v>
      </c>
      <c r="CZ154" s="202" t="str">
        <f t="shared" si="85"/>
        <v/>
      </c>
      <c r="DA154" s="172" t="e">
        <f t="shared" si="91"/>
        <v>#REF!</v>
      </c>
      <c r="DC154" s="92" t="e">
        <f t="shared" ref="DC154:DC217" si="162">IF(B154="",0,1)</f>
        <v>#REF!</v>
      </c>
      <c r="DD154" s="92">
        <f t="shared" ref="DD154:DD217" si="163">IF(H154=999,1,(IF(I154="",0,1)))</f>
        <v>0</v>
      </c>
      <c r="DF154" s="171" t="str">
        <f t="shared" ref="DF154:DF217" si="164">IF(H154=999,$DF$6,(IF(I154="",IF(H154="","",$DF$5),IF(H154="",($DF$4),""))))</f>
        <v/>
      </c>
    </row>
    <row r="155" spans="1:110" ht="15.75">
      <c r="A155" s="168" t="e">
        <f t="shared" si="94"/>
        <v>#REF!</v>
      </c>
      <c r="B155" s="102" t="e">
        <f t="shared" si="95"/>
        <v>#REF!</v>
      </c>
      <c r="C155" s="102" t="e">
        <f t="shared" si="96"/>
        <v>#REF!</v>
      </c>
      <c r="D155" s="102" t="e">
        <f t="shared" si="97"/>
        <v>#REF!</v>
      </c>
      <c r="E155" s="191" t="e">
        <f t="shared" si="98"/>
        <v>#REF!</v>
      </c>
      <c r="F155" s="191" t="e">
        <f t="shared" si="99"/>
        <v>#REF!</v>
      </c>
      <c r="G155" s="102" t="e">
        <f t="shared" si="100"/>
        <v>#REF!</v>
      </c>
      <c r="H155" s="183"/>
      <c r="I155" s="99"/>
      <c r="J155" s="192" t="e">
        <f t="shared" si="86"/>
        <v>#REF!</v>
      </c>
      <c r="K155" s="74" t="e">
        <f t="shared" ref="K155:K218" si="165">IF(B155="","",(IF($B155=$T$7,IF((C155+$T$8)&gt;($I155-0.1),"",$L$7),IF($B155=$AC$7,IF((C155+$AC$8)&gt;($I155-0.1),"",$L$7),""))))</f>
        <v>#REF!</v>
      </c>
      <c r="L155" s="74" t="e">
        <f t="shared" si="104"/>
        <v>#REF!</v>
      </c>
      <c r="M155" s="97" t="e">
        <f t="shared" si="105"/>
        <v>#REF!</v>
      </c>
      <c r="N155" s="97" t="e">
        <f t="shared" si="106"/>
        <v>#REF!</v>
      </c>
      <c r="O155" s="97" t="e">
        <f t="shared" si="101"/>
        <v>#REF!</v>
      </c>
      <c r="P155" s="97" t="e">
        <f t="shared" si="92"/>
        <v>#REF!</v>
      </c>
      <c r="Q155" s="97" t="e">
        <f t="shared" si="107"/>
        <v>#REF!</v>
      </c>
      <c r="R155" s="97"/>
      <c r="S155" s="97">
        <f>Registrace!CD75</f>
        <v>2</v>
      </c>
      <c r="T155" s="97" t="e">
        <f t="shared" si="108"/>
        <v>#REF!</v>
      </c>
      <c r="U155" s="97" t="e">
        <f t="shared" si="109"/>
        <v>#REF!</v>
      </c>
      <c r="V155" s="97" t="e">
        <f t="shared" si="87"/>
        <v>#REF!</v>
      </c>
      <c r="W155" s="97" t="e">
        <f t="shared" si="110"/>
        <v>#REF!</v>
      </c>
      <c r="X155" s="97" t="e">
        <f t="shared" si="111"/>
        <v>#REF!</v>
      </c>
      <c r="Y155" s="97" t="e">
        <f t="shared" si="112"/>
        <v>#REF!</v>
      </c>
      <c r="Z155" s="97" t="e">
        <f t="shared" si="113"/>
        <v>#REF!</v>
      </c>
      <c r="AA155" s="97" t="e">
        <f t="shared" si="114"/>
        <v>#REF!</v>
      </c>
      <c r="AB155" s="97" t="e">
        <f t="shared" si="115"/>
        <v>#REF!</v>
      </c>
      <c r="AC155" s="97" t="e">
        <f t="shared" si="116"/>
        <v>#REF!</v>
      </c>
      <c r="AD155" s="97" t="e">
        <f t="shared" si="117"/>
        <v>#REF!</v>
      </c>
      <c r="AE155" s="97" t="e">
        <f t="shared" si="88"/>
        <v>#REF!</v>
      </c>
      <c r="AF155" s="97" t="e">
        <f t="shared" si="89"/>
        <v>#REF!</v>
      </c>
      <c r="AG155" s="97" t="e">
        <f t="shared" si="118"/>
        <v>#REF!</v>
      </c>
      <c r="AH155" s="97" t="e">
        <f t="shared" si="119"/>
        <v>#REF!</v>
      </c>
      <c r="AI155" s="97" t="e">
        <f t="shared" si="120"/>
        <v>#REF!</v>
      </c>
      <c r="AJ155" s="97" t="e">
        <f t="shared" si="121"/>
        <v>#REF!</v>
      </c>
      <c r="AK155" s="97" t="e">
        <f t="shared" si="122"/>
        <v>#REF!</v>
      </c>
      <c r="AL155" s="97" t="e">
        <f t="shared" si="123"/>
        <v>#REF!</v>
      </c>
      <c r="AM155" s="97" t="e">
        <f t="shared" si="124"/>
        <v>#REF!</v>
      </c>
      <c r="AN155" s="97" t="e">
        <f t="shared" si="125"/>
        <v>#REF!</v>
      </c>
      <c r="AO155" s="97" t="e">
        <f t="shared" si="126"/>
        <v>#REF!</v>
      </c>
      <c r="AR155" s="100" t="e">
        <f t="shared" si="102"/>
        <v>#REF!</v>
      </c>
      <c r="AS155" s="97" t="e">
        <f t="shared" si="93"/>
        <v>#REF!</v>
      </c>
      <c r="AT155" s="97" t="e">
        <f t="shared" si="127"/>
        <v>#REF!</v>
      </c>
      <c r="AU155" s="75" t="e">
        <f t="shared" si="128"/>
        <v>#REF!</v>
      </c>
      <c r="AV155" s="92" t="e">
        <f t="shared" si="129"/>
        <v>#REF!</v>
      </c>
      <c r="AW155" s="92" t="e">
        <f t="shared" si="130"/>
        <v>#REF!</v>
      </c>
      <c r="AZ155" s="92" t="e">
        <f t="shared" si="131"/>
        <v>#REF!</v>
      </c>
      <c r="BA155" s="101">
        <f t="shared" si="103"/>
        <v>0</v>
      </c>
      <c r="BB155" s="92" t="e">
        <f t="shared" si="90"/>
        <v>#REF!</v>
      </c>
      <c r="BC155" s="92" t="e">
        <f t="shared" si="132"/>
        <v>#REF!</v>
      </c>
      <c r="BF155" s="92" t="e">
        <f t="shared" si="133"/>
        <v>#REF!</v>
      </c>
      <c r="BG155" s="92" t="e">
        <f t="shared" si="134"/>
        <v>#REF!</v>
      </c>
      <c r="BH155" s="92" t="e">
        <f t="shared" si="135"/>
        <v>#REF!</v>
      </c>
      <c r="BI155" s="92" t="e">
        <f t="shared" si="136"/>
        <v>#REF!</v>
      </c>
      <c r="BJ155" s="92" t="e">
        <f t="shared" si="137"/>
        <v>#REF!</v>
      </c>
      <c r="BK155" s="92" t="e">
        <f t="shared" si="138"/>
        <v>#REF!</v>
      </c>
      <c r="BL155" s="92" t="e">
        <f t="shared" si="139"/>
        <v>#REF!</v>
      </c>
      <c r="BM155" s="92" t="e">
        <f t="shared" si="140"/>
        <v>#REF!</v>
      </c>
      <c r="BN155" s="92" t="e">
        <f t="shared" si="141"/>
        <v>#REF!</v>
      </c>
      <c r="BO155" s="92" t="e">
        <f t="shared" si="142"/>
        <v>#REF!</v>
      </c>
      <c r="BP155" s="92" t="e">
        <f t="shared" si="143"/>
        <v>#REF!</v>
      </c>
      <c r="BQ155" s="92" t="e">
        <f t="shared" si="144"/>
        <v>#REF!</v>
      </c>
      <c r="BR155" s="92" t="e">
        <f t="shared" si="145"/>
        <v>#REF!</v>
      </c>
      <c r="BS155" s="92" t="e">
        <f t="shared" si="146"/>
        <v>#REF!</v>
      </c>
      <c r="BT155" s="92" t="e">
        <f t="shared" si="147"/>
        <v>#REF!</v>
      </c>
      <c r="BU155" s="92" t="e">
        <f t="shared" si="148"/>
        <v>#REF!</v>
      </c>
      <c r="BV155" s="92" t="e">
        <f t="shared" si="149"/>
        <v>#REF!</v>
      </c>
      <c r="BW155" s="92" t="e">
        <f t="shared" si="150"/>
        <v>#REF!</v>
      </c>
      <c r="BX155" s="92" t="e">
        <f t="shared" si="151"/>
        <v>#REF!</v>
      </c>
      <c r="BY155" s="92" t="e">
        <f t="shared" si="152"/>
        <v>#REF!</v>
      </c>
      <c r="CA155" s="176">
        <f>Registrace!A75</f>
        <v>66</v>
      </c>
      <c r="CB155" s="176" t="str">
        <f>Registrace!B75</f>
        <v>žák U15</v>
      </c>
      <c r="CC155" s="176" t="str">
        <f>Registrace!C75</f>
        <v>68</v>
      </c>
      <c r="CD155" s="176" t="str">
        <f>Registrace!D75</f>
        <v>v.s.</v>
      </c>
      <c r="CE155" s="82" t="str">
        <f>Registrace!E75</f>
        <v>Blinka Tomáš</v>
      </c>
      <c r="CF155" s="82" t="str">
        <f>Registrace!F75</f>
        <v>Hod.</v>
      </c>
      <c r="CG155" s="176">
        <f>Registrace!G75</f>
        <v>2008</v>
      </c>
      <c r="CH155" s="92">
        <f t="shared" si="153"/>
        <v>4</v>
      </c>
      <c r="CI155" s="92">
        <f t="shared" si="154"/>
        <v>0</v>
      </c>
      <c r="CJ155" s="92">
        <f t="shared" ref="CJ155:CJ218" si="166">CH155+CI155</f>
        <v>4</v>
      </c>
      <c r="CK155" s="92">
        <f>Registrace!CD75</f>
        <v>2</v>
      </c>
      <c r="CL155" s="92">
        <f t="shared" ref="CL155:CL218" si="167">IF(CB155=0,99999999999,((((100+CK155)*10+CJ155)*1000+CC155)*10000+CA155))</f>
        <v>10240680066</v>
      </c>
      <c r="CM155" s="92" t="e">
        <f t="shared" si="155"/>
        <v>#REF!</v>
      </c>
      <c r="CN155" s="92" t="e">
        <f t="shared" ref="CN155:CN218" si="168">LEN(CM155)</f>
        <v>#REF!</v>
      </c>
      <c r="CP155" s="92" t="e">
        <f t="shared" ref="CP155:CP218" si="169">IF(CM155=9999,999,(VALUE(MID(CM155,CN155-2,3))))</f>
        <v>#REF!</v>
      </c>
      <c r="CS155" s="92" t="e">
        <f t="shared" ref="CS155:CS218" si="170">IF(CT155="","",(IF(DA155=0,CS154+1,DA155)))</f>
        <v>#REF!</v>
      </c>
      <c r="CT155" s="92" t="e">
        <f t="shared" si="156"/>
        <v>#REF!</v>
      </c>
      <c r="CU155" s="92" t="e">
        <f t="shared" si="157"/>
        <v>#REF!</v>
      </c>
      <c r="CV155" s="92" t="e">
        <f t="shared" si="158"/>
        <v>#REF!</v>
      </c>
      <c r="CW155" s="167" t="e">
        <f t="shared" si="159"/>
        <v>#REF!</v>
      </c>
      <c r="CX155" s="167" t="e">
        <f t="shared" si="160"/>
        <v>#REF!</v>
      </c>
      <c r="CY155" s="92" t="e">
        <f t="shared" si="161"/>
        <v>#REF!</v>
      </c>
      <c r="CZ155" s="202" t="str">
        <f t="shared" ref="CZ155:CZ218" si="171">DF155</f>
        <v/>
      </c>
      <c r="DA155" s="172" t="e">
        <f t="shared" si="91"/>
        <v>#REF!</v>
      </c>
      <c r="DC155" s="92" t="e">
        <f t="shared" si="162"/>
        <v>#REF!</v>
      </c>
      <c r="DD155" s="92">
        <f t="shared" si="163"/>
        <v>0</v>
      </c>
      <c r="DF155" s="171" t="str">
        <f t="shared" si="164"/>
        <v/>
      </c>
    </row>
    <row r="156" spans="1:110" ht="15.75">
      <c r="A156" s="168" t="e">
        <f t="shared" si="94"/>
        <v>#REF!</v>
      </c>
      <c r="B156" s="102" t="e">
        <f t="shared" si="95"/>
        <v>#REF!</v>
      </c>
      <c r="C156" s="102" t="e">
        <f t="shared" si="96"/>
        <v>#REF!</v>
      </c>
      <c r="D156" s="102" t="e">
        <f t="shared" si="97"/>
        <v>#REF!</v>
      </c>
      <c r="E156" s="191" t="e">
        <f t="shared" si="98"/>
        <v>#REF!</v>
      </c>
      <c r="F156" s="191" t="e">
        <f t="shared" si="99"/>
        <v>#REF!</v>
      </c>
      <c r="G156" s="102" t="e">
        <f t="shared" si="100"/>
        <v>#REF!</v>
      </c>
      <c r="H156" s="183"/>
      <c r="I156" s="99"/>
      <c r="J156" s="192" t="e">
        <f t="shared" ref="J156:J219" si="172">L156</f>
        <v>#REF!</v>
      </c>
      <c r="K156" s="74" t="e">
        <f t="shared" si="165"/>
        <v>#REF!</v>
      </c>
      <c r="L156" s="74" t="e">
        <f t="shared" si="104"/>
        <v>#REF!</v>
      </c>
      <c r="M156" s="97" t="e">
        <f t="shared" si="105"/>
        <v>#REF!</v>
      </c>
      <c r="N156" s="97" t="e">
        <f t="shared" si="106"/>
        <v>#REF!</v>
      </c>
      <c r="O156" s="97" t="e">
        <f t="shared" si="101"/>
        <v>#REF!</v>
      </c>
      <c r="P156" s="97" t="e">
        <f t="shared" si="92"/>
        <v>#REF!</v>
      </c>
      <c r="Q156" s="97" t="e">
        <f t="shared" si="107"/>
        <v>#REF!</v>
      </c>
      <c r="R156" s="97"/>
      <c r="S156" s="97">
        <f>Registrace!CD76</f>
        <v>2</v>
      </c>
      <c r="T156" s="97" t="e">
        <f t="shared" si="108"/>
        <v>#REF!</v>
      </c>
      <c r="U156" s="97" t="e">
        <f t="shared" si="109"/>
        <v>#REF!</v>
      </c>
      <c r="V156" s="97" t="e">
        <f t="shared" ref="V156:V219" si="173">INDEX($O$40:$AE$59,$V$89,$U156)</f>
        <v>#REF!</v>
      </c>
      <c r="W156" s="97" t="e">
        <f t="shared" si="110"/>
        <v>#REF!</v>
      </c>
      <c r="X156" s="97" t="e">
        <f t="shared" si="111"/>
        <v>#REF!</v>
      </c>
      <c r="Y156" s="97" t="e">
        <f t="shared" si="112"/>
        <v>#REF!</v>
      </c>
      <c r="Z156" s="97" t="e">
        <f t="shared" si="113"/>
        <v>#REF!</v>
      </c>
      <c r="AA156" s="97" t="e">
        <f t="shared" si="114"/>
        <v>#REF!</v>
      </c>
      <c r="AB156" s="97" t="e">
        <f t="shared" si="115"/>
        <v>#REF!</v>
      </c>
      <c r="AC156" s="97" t="e">
        <f t="shared" si="116"/>
        <v>#REF!</v>
      </c>
      <c r="AD156" s="97" t="e">
        <f t="shared" si="117"/>
        <v>#REF!</v>
      </c>
      <c r="AE156" s="97" t="e">
        <f t="shared" ref="AE156:AE219" si="174">INDEX($O$40:$AE$59,$AE$89,$U156)</f>
        <v>#REF!</v>
      </c>
      <c r="AF156" s="97" t="e">
        <f t="shared" ref="AF156:AF219" si="175">INDEX($O$40:$AE$59,$AF$89,$U156)</f>
        <v>#REF!</v>
      </c>
      <c r="AG156" s="97" t="e">
        <f t="shared" si="118"/>
        <v>#REF!</v>
      </c>
      <c r="AH156" s="97" t="e">
        <f t="shared" si="119"/>
        <v>#REF!</v>
      </c>
      <c r="AI156" s="97" t="e">
        <f t="shared" si="120"/>
        <v>#REF!</v>
      </c>
      <c r="AJ156" s="97" t="e">
        <f t="shared" si="121"/>
        <v>#REF!</v>
      </c>
      <c r="AK156" s="97" t="e">
        <f t="shared" si="122"/>
        <v>#REF!</v>
      </c>
      <c r="AL156" s="97" t="e">
        <f t="shared" si="123"/>
        <v>#REF!</v>
      </c>
      <c r="AM156" s="97" t="e">
        <f t="shared" si="124"/>
        <v>#REF!</v>
      </c>
      <c r="AN156" s="97" t="e">
        <f t="shared" si="125"/>
        <v>#REF!</v>
      </c>
      <c r="AO156" s="97" t="e">
        <f t="shared" si="126"/>
        <v>#REF!</v>
      </c>
      <c r="AR156" s="100" t="e">
        <f t="shared" si="102"/>
        <v>#REF!</v>
      </c>
      <c r="AS156" s="97" t="e">
        <f t="shared" si="93"/>
        <v>#REF!</v>
      </c>
      <c r="AT156" s="97" t="e">
        <f t="shared" si="127"/>
        <v>#REF!</v>
      </c>
      <c r="AU156" s="75" t="e">
        <f t="shared" si="128"/>
        <v>#REF!</v>
      </c>
      <c r="AV156" s="92" t="e">
        <f t="shared" si="129"/>
        <v>#REF!</v>
      </c>
      <c r="AW156" s="92" t="e">
        <f t="shared" si="130"/>
        <v>#REF!</v>
      </c>
      <c r="AZ156" s="92" t="e">
        <f t="shared" si="131"/>
        <v>#REF!</v>
      </c>
      <c r="BA156" s="101">
        <f t="shared" si="103"/>
        <v>0</v>
      </c>
      <c r="BB156" s="92" t="e">
        <f t="shared" ref="BB156:BB219" si="176">IF(AR156="","",(IF((AV156+AZ156+0.1)&gt;BA156,$L$87,$L$38)))</f>
        <v>#REF!</v>
      </c>
      <c r="BC156" s="92" t="e">
        <f t="shared" si="132"/>
        <v>#REF!</v>
      </c>
      <c r="BF156" s="92" t="e">
        <f t="shared" si="133"/>
        <v>#REF!</v>
      </c>
      <c r="BG156" s="92" t="e">
        <f t="shared" si="134"/>
        <v>#REF!</v>
      </c>
      <c r="BH156" s="92" t="e">
        <f t="shared" si="135"/>
        <v>#REF!</v>
      </c>
      <c r="BI156" s="92" t="e">
        <f t="shared" si="136"/>
        <v>#REF!</v>
      </c>
      <c r="BJ156" s="92" t="e">
        <f t="shared" si="137"/>
        <v>#REF!</v>
      </c>
      <c r="BK156" s="92" t="e">
        <f t="shared" si="138"/>
        <v>#REF!</v>
      </c>
      <c r="BL156" s="92" t="e">
        <f t="shared" si="139"/>
        <v>#REF!</v>
      </c>
      <c r="BM156" s="92" t="e">
        <f t="shared" si="140"/>
        <v>#REF!</v>
      </c>
      <c r="BN156" s="92" t="e">
        <f t="shared" si="141"/>
        <v>#REF!</v>
      </c>
      <c r="BO156" s="92" t="e">
        <f t="shared" si="142"/>
        <v>#REF!</v>
      </c>
      <c r="BP156" s="92" t="e">
        <f t="shared" si="143"/>
        <v>#REF!</v>
      </c>
      <c r="BQ156" s="92" t="e">
        <f t="shared" si="144"/>
        <v>#REF!</v>
      </c>
      <c r="BR156" s="92" t="e">
        <f t="shared" si="145"/>
        <v>#REF!</v>
      </c>
      <c r="BS156" s="92" t="e">
        <f t="shared" si="146"/>
        <v>#REF!</v>
      </c>
      <c r="BT156" s="92" t="e">
        <f t="shared" si="147"/>
        <v>#REF!</v>
      </c>
      <c r="BU156" s="92" t="e">
        <f t="shared" si="148"/>
        <v>#REF!</v>
      </c>
      <c r="BV156" s="92" t="e">
        <f t="shared" si="149"/>
        <v>#REF!</v>
      </c>
      <c r="BW156" s="92" t="e">
        <f t="shared" si="150"/>
        <v>#REF!</v>
      </c>
      <c r="BX156" s="92" t="e">
        <f t="shared" si="151"/>
        <v>#REF!</v>
      </c>
      <c r="BY156" s="92" t="e">
        <f t="shared" si="152"/>
        <v>#REF!</v>
      </c>
      <c r="CA156" s="176">
        <f>Registrace!A76</f>
        <v>67</v>
      </c>
      <c r="CB156" s="176" t="str">
        <f>Registrace!B76</f>
        <v>jun U20</v>
      </c>
      <c r="CC156" s="176" t="str">
        <f>Registrace!C76</f>
        <v>79</v>
      </c>
      <c r="CD156" s="176" t="str">
        <f>Registrace!D76</f>
        <v>v.s.</v>
      </c>
      <c r="CE156" s="82" t="str">
        <f>Registrace!E76</f>
        <v>Chulej Volodymyr</v>
      </c>
      <c r="CF156" s="82" t="str">
        <f>Registrace!F76</f>
        <v>Košice</v>
      </c>
      <c r="CG156" s="176">
        <f>Registrace!G76</f>
        <v>2005</v>
      </c>
      <c r="CH156" s="92">
        <f t="shared" si="153"/>
        <v>6</v>
      </c>
      <c r="CI156" s="92">
        <f t="shared" si="154"/>
        <v>0</v>
      </c>
      <c r="CJ156" s="92">
        <f t="shared" si="166"/>
        <v>6</v>
      </c>
      <c r="CK156" s="92">
        <f>Registrace!CD76</f>
        <v>2</v>
      </c>
      <c r="CL156" s="92">
        <f t="shared" si="167"/>
        <v>10260790067</v>
      </c>
      <c r="CM156" s="92" t="e">
        <f t="shared" si="155"/>
        <v>#REF!</v>
      </c>
      <c r="CN156" s="92" t="e">
        <f t="shared" si="168"/>
        <v>#REF!</v>
      </c>
      <c r="CP156" s="92" t="e">
        <f t="shared" si="169"/>
        <v>#REF!</v>
      </c>
      <c r="CS156" s="92" t="e">
        <f t="shared" si="170"/>
        <v>#REF!</v>
      </c>
      <c r="CT156" s="92" t="e">
        <f t="shared" si="156"/>
        <v>#REF!</v>
      </c>
      <c r="CU156" s="92" t="e">
        <f t="shared" si="157"/>
        <v>#REF!</v>
      </c>
      <c r="CV156" s="92" t="e">
        <f t="shared" si="158"/>
        <v>#REF!</v>
      </c>
      <c r="CW156" s="167" t="e">
        <f t="shared" si="159"/>
        <v>#REF!</v>
      </c>
      <c r="CX156" s="167" t="e">
        <f t="shared" si="160"/>
        <v>#REF!</v>
      </c>
      <c r="CY156" s="92" t="e">
        <f t="shared" si="161"/>
        <v>#REF!</v>
      </c>
      <c r="CZ156" s="202" t="str">
        <f t="shared" si="171"/>
        <v/>
      </c>
      <c r="DA156" s="172" t="e">
        <f t="shared" ref="DA156:DA219" si="177">IF(CT155="","",(IF(CT156=CT155,IF(CU156=CU155,0,1),1)))</f>
        <v>#REF!</v>
      </c>
      <c r="DC156" s="92" t="e">
        <f t="shared" si="162"/>
        <v>#REF!</v>
      </c>
      <c r="DD156" s="92">
        <f t="shared" si="163"/>
        <v>0</v>
      </c>
      <c r="DF156" s="171" t="str">
        <f t="shared" si="164"/>
        <v/>
      </c>
    </row>
    <row r="157" spans="1:110" ht="15.75">
      <c r="A157" s="168" t="e">
        <f t="shared" si="94"/>
        <v>#REF!</v>
      </c>
      <c r="B157" s="102" t="e">
        <f t="shared" si="95"/>
        <v>#REF!</v>
      </c>
      <c r="C157" s="102" t="e">
        <f t="shared" si="96"/>
        <v>#REF!</v>
      </c>
      <c r="D157" s="102" t="e">
        <f t="shared" si="97"/>
        <v>#REF!</v>
      </c>
      <c r="E157" s="191" t="e">
        <f t="shared" si="98"/>
        <v>#REF!</v>
      </c>
      <c r="F157" s="191" t="e">
        <f t="shared" si="99"/>
        <v>#REF!</v>
      </c>
      <c r="G157" s="102" t="e">
        <f t="shared" si="100"/>
        <v>#REF!</v>
      </c>
      <c r="H157" s="183"/>
      <c r="I157" s="99"/>
      <c r="J157" s="192" t="e">
        <f t="shared" si="172"/>
        <v>#REF!</v>
      </c>
      <c r="K157" s="74" t="e">
        <f t="shared" si="165"/>
        <v>#REF!</v>
      </c>
      <c r="L157" s="74" t="e">
        <f t="shared" si="104"/>
        <v>#REF!</v>
      </c>
      <c r="M157" s="97" t="e">
        <f t="shared" si="105"/>
        <v>#REF!</v>
      </c>
      <c r="N157" s="97" t="e">
        <f t="shared" si="106"/>
        <v>#REF!</v>
      </c>
      <c r="O157" s="97" t="e">
        <f t="shared" si="101"/>
        <v>#REF!</v>
      </c>
      <c r="P157" s="97" t="e">
        <f t="shared" si="92"/>
        <v>#REF!</v>
      </c>
      <c r="Q157" s="97" t="e">
        <f t="shared" si="107"/>
        <v>#REF!</v>
      </c>
      <c r="R157" s="97"/>
      <c r="S157" s="97">
        <f>Registrace!CD77</f>
        <v>2</v>
      </c>
      <c r="T157" s="97" t="e">
        <f t="shared" si="108"/>
        <v>#REF!</v>
      </c>
      <c r="U157" s="97" t="e">
        <f t="shared" si="109"/>
        <v>#REF!</v>
      </c>
      <c r="V157" s="97" t="e">
        <f t="shared" si="173"/>
        <v>#REF!</v>
      </c>
      <c r="W157" s="97" t="e">
        <f t="shared" si="110"/>
        <v>#REF!</v>
      </c>
      <c r="X157" s="97" t="e">
        <f t="shared" si="111"/>
        <v>#REF!</v>
      </c>
      <c r="Y157" s="97" t="e">
        <f t="shared" si="112"/>
        <v>#REF!</v>
      </c>
      <c r="Z157" s="97" t="e">
        <f t="shared" si="113"/>
        <v>#REF!</v>
      </c>
      <c r="AA157" s="97" t="e">
        <f t="shared" si="114"/>
        <v>#REF!</v>
      </c>
      <c r="AB157" s="97" t="e">
        <f t="shared" si="115"/>
        <v>#REF!</v>
      </c>
      <c r="AC157" s="97" t="e">
        <f t="shared" si="116"/>
        <v>#REF!</v>
      </c>
      <c r="AD157" s="97" t="e">
        <f t="shared" si="117"/>
        <v>#REF!</v>
      </c>
      <c r="AE157" s="97" t="e">
        <f t="shared" si="174"/>
        <v>#REF!</v>
      </c>
      <c r="AF157" s="97" t="e">
        <f t="shared" si="175"/>
        <v>#REF!</v>
      </c>
      <c r="AG157" s="97" t="e">
        <f t="shared" si="118"/>
        <v>#REF!</v>
      </c>
      <c r="AH157" s="97" t="e">
        <f t="shared" si="119"/>
        <v>#REF!</v>
      </c>
      <c r="AI157" s="97" t="e">
        <f t="shared" si="120"/>
        <v>#REF!</v>
      </c>
      <c r="AJ157" s="97" t="e">
        <f t="shared" si="121"/>
        <v>#REF!</v>
      </c>
      <c r="AK157" s="97" t="e">
        <f t="shared" si="122"/>
        <v>#REF!</v>
      </c>
      <c r="AL157" s="97" t="e">
        <f t="shared" si="123"/>
        <v>#REF!</v>
      </c>
      <c r="AM157" s="97" t="e">
        <f t="shared" si="124"/>
        <v>#REF!</v>
      </c>
      <c r="AN157" s="97" t="e">
        <f t="shared" si="125"/>
        <v>#REF!</v>
      </c>
      <c r="AO157" s="97" t="e">
        <f t="shared" si="126"/>
        <v>#REF!</v>
      </c>
      <c r="AR157" s="100" t="e">
        <f t="shared" si="102"/>
        <v>#REF!</v>
      </c>
      <c r="AS157" s="97" t="e">
        <f t="shared" si="93"/>
        <v>#REF!</v>
      </c>
      <c r="AT157" s="97" t="e">
        <f t="shared" si="127"/>
        <v>#REF!</v>
      </c>
      <c r="AU157" s="75" t="e">
        <f t="shared" si="128"/>
        <v>#REF!</v>
      </c>
      <c r="AV157" s="92" t="e">
        <f t="shared" si="129"/>
        <v>#REF!</v>
      </c>
      <c r="AW157" s="92" t="e">
        <f t="shared" si="130"/>
        <v>#REF!</v>
      </c>
      <c r="AZ157" s="92" t="e">
        <f t="shared" si="131"/>
        <v>#REF!</v>
      </c>
      <c r="BA157" s="101">
        <f t="shared" si="103"/>
        <v>0</v>
      </c>
      <c r="BB157" s="92" t="e">
        <f t="shared" si="176"/>
        <v>#REF!</v>
      </c>
      <c r="BC157" s="92" t="e">
        <f t="shared" si="132"/>
        <v>#REF!</v>
      </c>
      <c r="BF157" s="92" t="e">
        <f t="shared" si="133"/>
        <v>#REF!</v>
      </c>
      <c r="BG157" s="92" t="e">
        <f t="shared" si="134"/>
        <v>#REF!</v>
      </c>
      <c r="BH157" s="92" t="e">
        <f t="shared" si="135"/>
        <v>#REF!</v>
      </c>
      <c r="BI157" s="92" t="e">
        <f t="shared" si="136"/>
        <v>#REF!</v>
      </c>
      <c r="BJ157" s="92" t="e">
        <f t="shared" si="137"/>
        <v>#REF!</v>
      </c>
      <c r="BK157" s="92" t="e">
        <f t="shared" si="138"/>
        <v>#REF!</v>
      </c>
      <c r="BL157" s="92" t="e">
        <f t="shared" si="139"/>
        <v>#REF!</v>
      </c>
      <c r="BM157" s="92" t="e">
        <f t="shared" si="140"/>
        <v>#REF!</v>
      </c>
      <c r="BN157" s="92" t="e">
        <f t="shared" si="141"/>
        <v>#REF!</v>
      </c>
      <c r="BO157" s="92" t="e">
        <f t="shared" si="142"/>
        <v>#REF!</v>
      </c>
      <c r="BP157" s="92" t="e">
        <f t="shared" si="143"/>
        <v>#REF!</v>
      </c>
      <c r="BQ157" s="92" t="e">
        <f t="shared" si="144"/>
        <v>#REF!</v>
      </c>
      <c r="BR157" s="92" t="e">
        <f t="shared" si="145"/>
        <v>#REF!</v>
      </c>
      <c r="BS157" s="92" t="e">
        <f t="shared" si="146"/>
        <v>#REF!</v>
      </c>
      <c r="BT157" s="92" t="e">
        <f t="shared" si="147"/>
        <v>#REF!</v>
      </c>
      <c r="BU157" s="92" t="e">
        <f t="shared" si="148"/>
        <v>#REF!</v>
      </c>
      <c r="BV157" s="92" t="e">
        <f t="shared" si="149"/>
        <v>#REF!</v>
      </c>
      <c r="BW157" s="92" t="e">
        <f t="shared" si="150"/>
        <v>#REF!</v>
      </c>
      <c r="BX157" s="92" t="e">
        <f t="shared" si="151"/>
        <v>#REF!</v>
      </c>
      <c r="BY157" s="92" t="e">
        <f t="shared" si="152"/>
        <v>#REF!</v>
      </c>
      <c r="CA157" s="176">
        <f>Registrace!A77</f>
        <v>68</v>
      </c>
      <c r="CB157" s="176" t="str">
        <f>Registrace!B77</f>
        <v>kad U17</v>
      </c>
      <c r="CC157" s="176">
        <f>Registrace!C77</f>
        <v>110</v>
      </c>
      <c r="CD157" s="176" t="str">
        <f>Registrace!D77</f>
        <v>v.s.</v>
      </c>
      <c r="CE157" s="82" t="str">
        <f>Registrace!E77</f>
        <v>Beck Patrik</v>
      </c>
      <c r="CF157" s="82" t="str">
        <f>Registrace!F77</f>
        <v>Košice</v>
      </c>
      <c r="CG157" s="176">
        <f>Registrace!G77</f>
        <v>2007</v>
      </c>
      <c r="CH157" s="92">
        <f t="shared" si="153"/>
        <v>5</v>
      </c>
      <c r="CI157" s="92">
        <f t="shared" si="154"/>
        <v>0</v>
      </c>
      <c r="CJ157" s="92">
        <f t="shared" si="166"/>
        <v>5</v>
      </c>
      <c r="CK157" s="92">
        <f>Registrace!CD77</f>
        <v>2</v>
      </c>
      <c r="CL157" s="92">
        <f t="shared" si="167"/>
        <v>10251100068</v>
      </c>
      <c r="CM157" s="92" t="e">
        <f t="shared" si="155"/>
        <v>#REF!</v>
      </c>
      <c r="CN157" s="92" t="e">
        <f t="shared" si="168"/>
        <v>#REF!</v>
      </c>
      <c r="CP157" s="92" t="e">
        <f t="shared" si="169"/>
        <v>#REF!</v>
      </c>
      <c r="CS157" s="92" t="e">
        <f t="shared" si="170"/>
        <v>#REF!</v>
      </c>
      <c r="CT157" s="92" t="e">
        <f t="shared" si="156"/>
        <v>#REF!</v>
      </c>
      <c r="CU157" s="92" t="e">
        <f t="shared" si="157"/>
        <v>#REF!</v>
      </c>
      <c r="CV157" s="92" t="e">
        <f t="shared" si="158"/>
        <v>#REF!</v>
      </c>
      <c r="CW157" s="167" t="e">
        <f t="shared" si="159"/>
        <v>#REF!</v>
      </c>
      <c r="CX157" s="167" t="e">
        <f t="shared" si="160"/>
        <v>#REF!</v>
      </c>
      <c r="CY157" s="92" t="e">
        <f t="shared" si="161"/>
        <v>#REF!</v>
      </c>
      <c r="CZ157" s="202" t="str">
        <f t="shared" si="171"/>
        <v/>
      </c>
      <c r="DA157" s="172" t="e">
        <f t="shared" si="177"/>
        <v>#REF!</v>
      </c>
      <c r="DC157" s="92" t="e">
        <f t="shared" si="162"/>
        <v>#REF!</v>
      </c>
      <c r="DD157" s="92">
        <f t="shared" si="163"/>
        <v>0</v>
      </c>
      <c r="DF157" s="171" t="str">
        <f t="shared" si="164"/>
        <v/>
      </c>
    </row>
    <row r="158" spans="1:110" ht="15.75">
      <c r="A158" s="168" t="e">
        <f t="shared" si="94"/>
        <v>#REF!</v>
      </c>
      <c r="B158" s="102" t="e">
        <f t="shared" si="95"/>
        <v>#REF!</v>
      </c>
      <c r="C158" s="102" t="e">
        <f t="shared" si="96"/>
        <v>#REF!</v>
      </c>
      <c r="D158" s="102" t="e">
        <f t="shared" si="97"/>
        <v>#REF!</v>
      </c>
      <c r="E158" s="191" t="e">
        <f t="shared" si="98"/>
        <v>#REF!</v>
      </c>
      <c r="F158" s="191" t="e">
        <f t="shared" si="99"/>
        <v>#REF!</v>
      </c>
      <c r="G158" s="102" t="e">
        <f t="shared" si="100"/>
        <v>#REF!</v>
      </c>
      <c r="H158" s="183"/>
      <c r="I158" s="99"/>
      <c r="J158" s="192" t="e">
        <f t="shared" si="172"/>
        <v>#REF!</v>
      </c>
      <c r="K158" s="74" t="e">
        <f t="shared" si="165"/>
        <v>#REF!</v>
      </c>
      <c r="L158" s="74" t="e">
        <f t="shared" si="104"/>
        <v>#REF!</v>
      </c>
      <c r="M158" s="97" t="e">
        <f t="shared" si="105"/>
        <v>#REF!</v>
      </c>
      <c r="N158" s="97" t="e">
        <f t="shared" si="106"/>
        <v>#REF!</v>
      </c>
      <c r="O158" s="97" t="e">
        <f t="shared" si="101"/>
        <v>#REF!</v>
      </c>
      <c r="P158" s="97" t="e">
        <f t="shared" ref="P158:P221" si="178">IF(B158=$B$80,9,IF(B158=$B$79,10,IF(B158=$B$78,11,IF(B158=$B$77,12,IF(B158=$B$76,13,IF(B158=$B$75,14,IF(B158=$B$74,15,IF(B158=$B$73,16,""))))))))</f>
        <v>#REF!</v>
      </c>
      <c r="Q158" s="97" t="e">
        <f t="shared" si="107"/>
        <v>#REF!</v>
      </c>
      <c r="R158" s="97"/>
      <c r="S158" s="97">
        <f>Registrace!CD78</f>
        <v>2</v>
      </c>
      <c r="T158" s="97" t="e">
        <f t="shared" si="108"/>
        <v>#REF!</v>
      </c>
      <c r="U158" s="97" t="e">
        <f t="shared" si="109"/>
        <v>#REF!</v>
      </c>
      <c r="V158" s="97" t="e">
        <f t="shared" si="173"/>
        <v>#REF!</v>
      </c>
      <c r="W158" s="97" t="e">
        <f t="shared" si="110"/>
        <v>#REF!</v>
      </c>
      <c r="X158" s="97" t="e">
        <f t="shared" si="111"/>
        <v>#REF!</v>
      </c>
      <c r="Y158" s="97" t="e">
        <f t="shared" si="112"/>
        <v>#REF!</v>
      </c>
      <c r="Z158" s="97" t="e">
        <f t="shared" si="113"/>
        <v>#REF!</v>
      </c>
      <c r="AA158" s="97" t="e">
        <f t="shared" si="114"/>
        <v>#REF!</v>
      </c>
      <c r="AB158" s="97" t="e">
        <f t="shared" si="115"/>
        <v>#REF!</v>
      </c>
      <c r="AC158" s="97" t="e">
        <f t="shared" si="116"/>
        <v>#REF!</v>
      </c>
      <c r="AD158" s="97" t="e">
        <f t="shared" si="117"/>
        <v>#REF!</v>
      </c>
      <c r="AE158" s="97" t="e">
        <f t="shared" si="174"/>
        <v>#REF!</v>
      </c>
      <c r="AF158" s="97" t="e">
        <f t="shared" si="175"/>
        <v>#REF!</v>
      </c>
      <c r="AG158" s="97" t="e">
        <f t="shared" si="118"/>
        <v>#REF!</v>
      </c>
      <c r="AH158" s="97" t="e">
        <f t="shared" si="119"/>
        <v>#REF!</v>
      </c>
      <c r="AI158" s="97" t="e">
        <f t="shared" si="120"/>
        <v>#REF!</v>
      </c>
      <c r="AJ158" s="97" t="e">
        <f t="shared" si="121"/>
        <v>#REF!</v>
      </c>
      <c r="AK158" s="97" t="e">
        <f t="shared" si="122"/>
        <v>#REF!</v>
      </c>
      <c r="AL158" s="97" t="e">
        <f t="shared" si="123"/>
        <v>#REF!</v>
      </c>
      <c r="AM158" s="97" t="e">
        <f t="shared" si="124"/>
        <v>#REF!</v>
      </c>
      <c r="AN158" s="97" t="e">
        <f t="shared" si="125"/>
        <v>#REF!</v>
      </c>
      <c r="AO158" s="97" t="e">
        <f t="shared" si="126"/>
        <v>#REF!</v>
      </c>
      <c r="AR158" s="100" t="e">
        <f t="shared" si="102"/>
        <v>#REF!</v>
      </c>
      <c r="AS158" s="97" t="e">
        <f t="shared" si="93"/>
        <v>#REF!</v>
      </c>
      <c r="AT158" s="97" t="e">
        <f t="shared" si="127"/>
        <v>#REF!</v>
      </c>
      <c r="AU158" s="75" t="e">
        <f t="shared" si="128"/>
        <v>#REF!</v>
      </c>
      <c r="AV158" s="92" t="e">
        <f t="shared" si="129"/>
        <v>#REF!</v>
      </c>
      <c r="AW158" s="92" t="e">
        <f t="shared" si="130"/>
        <v>#REF!</v>
      </c>
      <c r="AZ158" s="92" t="e">
        <f t="shared" si="131"/>
        <v>#REF!</v>
      </c>
      <c r="BA158" s="101">
        <f t="shared" si="103"/>
        <v>0</v>
      </c>
      <c r="BB158" s="92" t="e">
        <f t="shared" si="176"/>
        <v>#REF!</v>
      </c>
      <c r="BC158" s="92" t="e">
        <f t="shared" si="132"/>
        <v>#REF!</v>
      </c>
      <c r="BF158" s="92" t="e">
        <f t="shared" si="133"/>
        <v>#REF!</v>
      </c>
      <c r="BG158" s="92" t="e">
        <f t="shared" si="134"/>
        <v>#REF!</v>
      </c>
      <c r="BH158" s="92" t="e">
        <f t="shared" si="135"/>
        <v>#REF!</v>
      </c>
      <c r="BI158" s="92" t="e">
        <f t="shared" si="136"/>
        <v>#REF!</v>
      </c>
      <c r="BJ158" s="92" t="e">
        <f t="shared" si="137"/>
        <v>#REF!</v>
      </c>
      <c r="BK158" s="92" t="e">
        <f t="shared" si="138"/>
        <v>#REF!</v>
      </c>
      <c r="BL158" s="92" t="e">
        <f t="shared" si="139"/>
        <v>#REF!</v>
      </c>
      <c r="BM158" s="92" t="e">
        <f t="shared" si="140"/>
        <v>#REF!</v>
      </c>
      <c r="BN158" s="92" t="e">
        <f t="shared" si="141"/>
        <v>#REF!</v>
      </c>
      <c r="BO158" s="92" t="e">
        <f t="shared" si="142"/>
        <v>#REF!</v>
      </c>
      <c r="BP158" s="92" t="e">
        <f t="shared" si="143"/>
        <v>#REF!</v>
      </c>
      <c r="BQ158" s="92" t="e">
        <f t="shared" si="144"/>
        <v>#REF!</v>
      </c>
      <c r="BR158" s="92" t="e">
        <f t="shared" si="145"/>
        <v>#REF!</v>
      </c>
      <c r="BS158" s="92" t="e">
        <f t="shared" si="146"/>
        <v>#REF!</v>
      </c>
      <c r="BT158" s="92" t="e">
        <f t="shared" si="147"/>
        <v>#REF!</v>
      </c>
      <c r="BU158" s="92" t="e">
        <f t="shared" si="148"/>
        <v>#REF!</v>
      </c>
      <c r="BV158" s="92" t="e">
        <f t="shared" si="149"/>
        <v>#REF!</v>
      </c>
      <c r="BW158" s="92" t="e">
        <f t="shared" si="150"/>
        <v>#REF!</v>
      </c>
      <c r="BX158" s="92" t="e">
        <f t="shared" si="151"/>
        <v>#REF!</v>
      </c>
      <c r="BY158" s="92" t="e">
        <f t="shared" si="152"/>
        <v>#REF!</v>
      </c>
      <c r="CA158" s="176">
        <f>Registrace!A78</f>
        <v>69</v>
      </c>
      <c r="CB158" s="176" t="str">
        <f>Registrace!B78</f>
        <v>žák U15</v>
      </c>
      <c r="CC158" s="176">
        <f>Registrace!C78</f>
        <v>100</v>
      </c>
      <c r="CD158" s="176" t="str">
        <f>Registrace!D78</f>
        <v>v.s.</v>
      </c>
      <c r="CE158" s="82" t="str">
        <f>Registrace!E78</f>
        <v>Košč Adam</v>
      </c>
      <c r="CF158" s="82" t="str">
        <f>Registrace!F78</f>
        <v>Košice</v>
      </c>
      <c r="CG158" s="176">
        <f>Registrace!G78</f>
        <v>2009</v>
      </c>
      <c r="CH158" s="92">
        <f t="shared" si="153"/>
        <v>4</v>
      </c>
      <c r="CI158" s="92">
        <f t="shared" si="154"/>
        <v>0</v>
      </c>
      <c r="CJ158" s="92">
        <f t="shared" si="166"/>
        <v>4</v>
      </c>
      <c r="CK158" s="92">
        <f>Registrace!CD78</f>
        <v>2</v>
      </c>
      <c r="CL158" s="92">
        <f t="shared" si="167"/>
        <v>10241000069</v>
      </c>
      <c r="CM158" s="92" t="e">
        <f t="shared" si="155"/>
        <v>#REF!</v>
      </c>
      <c r="CN158" s="92" t="e">
        <f t="shared" si="168"/>
        <v>#REF!</v>
      </c>
      <c r="CP158" s="92" t="e">
        <f t="shared" si="169"/>
        <v>#REF!</v>
      </c>
      <c r="CS158" s="92" t="e">
        <f t="shared" si="170"/>
        <v>#REF!</v>
      </c>
      <c r="CT158" s="92" t="e">
        <f t="shared" si="156"/>
        <v>#REF!</v>
      </c>
      <c r="CU158" s="92" t="e">
        <f t="shared" si="157"/>
        <v>#REF!</v>
      </c>
      <c r="CV158" s="92" t="e">
        <f t="shared" si="158"/>
        <v>#REF!</v>
      </c>
      <c r="CW158" s="167" t="e">
        <f t="shared" si="159"/>
        <v>#REF!</v>
      </c>
      <c r="CX158" s="167" t="e">
        <f t="shared" si="160"/>
        <v>#REF!</v>
      </c>
      <c r="CY158" s="92" t="e">
        <f t="shared" si="161"/>
        <v>#REF!</v>
      </c>
      <c r="CZ158" s="202" t="str">
        <f t="shared" si="171"/>
        <v/>
      </c>
      <c r="DA158" s="172" t="e">
        <f t="shared" si="177"/>
        <v>#REF!</v>
      </c>
      <c r="DC158" s="92" t="e">
        <f t="shared" si="162"/>
        <v>#REF!</v>
      </c>
      <c r="DD158" s="92">
        <f t="shared" si="163"/>
        <v>0</v>
      </c>
      <c r="DF158" s="171" t="str">
        <f t="shared" si="164"/>
        <v/>
      </c>
    </row>
    <row r="159" spans="1:110" ht="15.75">
      <c r="A159" s="168" t="e">
        <f t="shared" si="94"/>
        <v>#REF!</v>
      </c>
      <c r="B159" s="102" t="e">
        <f t="shared" si="95"/>
        <v>#REF!</v>
      </c>
      <c r="C159" s="102" t="e">
        <f t="shared" si="96"/>
        <v>#REF!</v>
      </c>
      <c r="D159" s="102" t="e">
        <f t="shared" si="97"/>
        <v>#REF!</v>
      </c>
      <c r="E159" s="191" t="e">
        <f t="shared" si="98"/>
        <v>#REF!</v>
      </c>
      <c r="F159" s="191" t="e">
        <f t="shared" si="99"/>
        <v>#REF!</v>
      </c>
      <c r="G159" s="102" t="e">
        <f t="shared" si="100"/>
        <v>#REF!</v>
      </c>
      <c r="H159" s="183"/>
      <c r="I159" s="99"/>
      <c r="J159" s="192" t="e">
        <f t="shared" si="172"/>
        <v>#REF!</v>
      </c>
      <c r="K159" s="74" t="e">
        <f t="shared" si="165"/>
        <v>#REF!</v>
      </c>
      <c r="L159" s="74" t="e">
        <f t="shared" si="104"/>
        <v>#REF!</v>
      </c>
      <c r="M159" s="97" t="e">
        <f t="shared" si="105"/>
        <v>#REF!</v>
      </c>
      <c r="N159" s="97" t="e">
        <f t="shared" si="106"/>
        <v>#REF!</v>
      </c>
      <c r="O159" s="97" t="e">
        <f t="shared" si="101"/>
        <v>#REF!</v>
      </c>
      <c r="P159" s="97" t="e">
        <f t="shared" si="178"/>
        <v>#REF!</v>
      </c>
      <c r="Q159" s="97" t="e">
        <f t="shared" si="107"/>
        <v>#REF!</v>
      </c>
      <c r="R159" s="97"/>
      <c r="S159" s="97">
        <f>Registrace!CD79</f>
        <v>2</v>
      </c>
      <c r="T159" s="97" t="e">
        <f t="shared" si="108"/>
        <v>#REF!</v>
      </c>
      <c r="U159" s="97" t="e">
        <f t="shared" si="109"/>
        <v>#REF!</v>
      </c>
      <c r="V159" s="97" t="e">
        <f t="shared" si="173"/>
        <v>#REF!</v>
      </c>
      <c r="W159" s="97" t="e">
        <f t="shared" si="110"/>
        <v>#REF!</v>
      </c>
      <c r="X159" s="97" t="e">
        <f t="shared" si="111"/>
        <v>#REF!</v>
      </c>
      <c r="Y159" s="97" t="e">
        <f t="shared" si="112"/>
        <v>#REF!</v>
      </c>
      <c r="Z159" s="97" t="e">
        <f t="shared" si="113"/>
        <v>#REF!</v>
      </c>
      <c r="AA159" s="97" t="e">
        <f t="shared" si="114"/>
        <v>#REF!</v>
      </c>
      <c r="AB159" s="97" t="e">
        <f t="shared" si="115"/>
        <v>#REF!</v>
      </c>
      <c r="AC159" s="97" t="e">
        <f t="shared" si="116"/>
        <v>#REF!</v>
      </c>
      <c r="AD159" s="97" t="e">
        <f t="shared" si="117"/>
        <v>#REF!</v>
      </c>
      <c r="AE159" s="97" t="e">
        <f t="shared" si="174"/>
        <v>#REF!</v>
      </c>
      <c r="AF159" s="97" t="e">
        <f t="shared" si="175"/>
        <v>#REF!</v>
      </c>
      <c r="AG159" s="97" t="e">
        <f t="shared" si="118"/>
        <v>#REF!</v>
      </c>
      <c r="AH159" s="97" t="e">
        <f t="shared" si="119"/>
        <v>#REF!</v>
      </c>
      <c r="AI159" s="97" t="e">
        <f t="shared" si="120"/>
        <v>#REF!</v>
      </c>
      <c r="AJ159" s="97" t="e">
        <f t="shared" si="121"/>
        <v>#REF!</v>
      </c>
      <c r="AK159" s="97" t="e">
        <f t="shared" si="122"/>
        <v>#REF!</v>
      </c>
      <c r="AL159" s="97" t="e">
        <f t="shared" si="123"/>
        <v>#REF!</v>
      </c>
      <c r="AM159" s="97" t="e">
        <f t="shared" si="124"/>
        <v>#REF!</v>
      </c>
      <c r="AN159" s="97" t="e">
        <f t="shared" si="125"/>
        <v>#REF!</v>
      </c>
      <c r="AO159" s="97" t="e">
        <f t="shared" si="126"/>
        <v>#REF!</v>
      </c>
      <c r="AR159" s="100" t="e">
        <f t="shared" si="102"/>
        <v>#REF!</v>
      </c>
      <c r="AS159" s="97" t="e">
        <f t="shared" si="93"/>
        <v>#REF!</v>
      </c>
      <c r="AT159" s="97" t="e">
        <f t="shared" si="127"/>
        <v>#REF!</v>
      </c>
      <c r="AU159" s="75" t="e">
        <f t="shared" si="128"/>
        <v>#REF!</v>
      </c>
      <c r="AV159" s="92" t="e">
        <f t="shared" si="129"/>
        <v>#REF!</v>
      </c>
      <c r="AW159" s="92" t="e">
        <f t="shared" si="130"/>
        <v>#REF!</v>
      </c>
      <c r="AZ159" s="92" t="e">
        <f t="shared" si="131"/>
        <v>#REF!</v>
      </c>
      <c r="BA159" s="101">
        <f t="shared" si="103"/>
        <v>0</v>
      </c>
      <c r="BB159" s="92" t="e">
        <f t="shared" si="176"/>
        <v>#REF!</v>
      </c>
      <c r="BC159" s="92" t="e">
        <f t="shared" si="132"/>
        <v>#REF!</v>
      </c>
      <c r="BF159" s="92" t="e">
        <f t="shared" si="133"/>
        <v>#REF!</v>
      </c>
      <c r="BG159" s="92" t="e">
        <f t="shared" si="134"/>
        <v>#REF!</v>
      </c>
      <c r="BH159" s="92" t="e">
        <f t="shared" si="135"/>
        <v>#REF!</v>
      </c>
      <c r="BI159" s="92" t="e">
        <f t="shared" si="136"/>
        <v>#REF!</v>
      </c>
      <c r="BJ159" s="92" t="e">
        <f t="shared" si="137"/>
        <v>#REF!</v>
      </c>
      <c r="BK159" s="92" t="e">
        <f t="shared" si="138"/>
        <v>#REF!</v>
      </c>
      <c r="BL159" s="92" t="e">
        <f t="shared" si="139"/>
        <v>#REF!</v>
      </c>
      <c r="BM159" s="92" t="e">
        <f t="shared" si="140"/>
        <v>#REF!</v>
      </c>
      <c r="BN159" s="92" t="e">
        <f t="shared" si="141"/>
        <v>#REF!</v>
      </c>
      <c r="BO159" s="92" t="e">
        <f t="shared" si="142"/>
        <v>#REF!</v>
      </c>
      <c r="BP159" s="92" t="e">
        <f t="shared" si="143"/>
        <v>#REF!</v>
      </c>
      <c r="BQ159" s="92" t="e">
        <f t="shared" si="144"/>
        <v>#REF!</v>
      </c>
      <c r="BR159" s="92" t="e">
        <f t="shared" si="145"/>
        <v>#REF!</v>
      </c>
      <c r="BS159" s="92" t="e">
        <f t="shared" si="146"/>
        <v>#REF!</v>
      </c>
      <c r="BT159" s="92" t="e">
        <f t="shared" si="147"/>
        <v>#REF!</v>
      </c>
      <c r="BU159" s="92" t="e">
        <f t="shared" si="148"/>
        <v>#REF!</v>
      </c>
      <c r="BV159" s="92" t="e">
        <f t="shared" si="149"/>
        <v>#REF!</v>
      </c>
      <c r="BW159" s="92" t="e">
        <f t="shared" si="150"/>
        <v>#REF!</v>
      </c>
      <c r="BX159" s="92" t="e">
        <f t="shared" si="151"/>
        <v>#REF!</v>
      </c>
      <c r="BY159" s="92" t="e">
        <f t="shared" si="152"/>
        <v>#REF!</v>
      </c>
      <c r="CA159" s="176">
        <f>Registrace!A79</f>
        <v>70</v>
      </c>
      <c r="CB159" s="176" t="str">
        <f>Registrace!B79</f>
        <v>ml.ž U13</v>
      </c>
      <c r="CC159" s="176">
        <f>Registrace!C79</f>
        <v>47</v>
      </c>
      <c r="CD159" s="176" t="str">
        <f>Registrace!D79</f>
        <v>v.s.</v>
      </c>
      <c r="CE159" s="82" t="str">
        <f>Registrace!E79</f>
        <v>Szabó Alan</v>
      </c>
      <c r="CF159" s="82" t="str">
        <f>Registrace!F79</f>
        <v>Košice</v>
      </c>
      <c r="CG159" s="176">
        <f>Registrace!G79</f>
        <v>2011</v>
      </c>
      <c r="CH159" s="92">
        <f t="shared" si="153"/>
        <v>3</v>
      </c>
      <c r="CI159" s="92">
        <f t="shared" si="154"/>
        <v>0</v>
      </c>
      <c r="CJ159" s="92">
        <f t="shared" si="166"/>
        <v>3</v>
      </c>
      <c r="CK159" s="92">
        <f>Registrace!CD79</f>
        <v>2</v>
      </c>
      <c r="CL159" s="92">
        <f t="shared" si="167"/>
        <v>10230470070</v>
      </c>
      <c r="CM159" s="92" t="e">
        <f t="shared" si="155"/>
        <v>#REF!</v>
      </c>
      <c r="CN159" s="92" t="e">
        <f t="shared" si="168"/>
        <v>#REF!</v>
      </c>
      <c r="CP159" s="92" t="e">
        <f t="shared" si="169"/>
        <v>#REF!</v>
      </c>
      <c r="CS159" s="92" t="e">
        <f t="shared" si="170"/>
        <v>#REF!</v>
      </c>
      <c r="CT159" s="92" t="e">
        <f t="shared" si="156"/>
        <v>#REF!</v>
      </c>
      <c r="CU159" s="92" t="e">
        <f t="shared" si="157"/>
        <v>#REF!</v>
      </c>
      <c r="CV159" s="92" t="e">
        <f t="shared" si="158"/>
        <v>#REF!</v>
      </c>
      <c r="CW159" s="167" t="e">
        <f t="shared" si="159"/>
        <v>#REF!</v>
      </c>
      <c r="CX159" s="167" t="e">
        <f t="shared" si="160"/>
        <v>#REF!</v>
      </c>
      <c r="CY159" s="92" t="e">
        <f t="shared" si="161"/>
        <v>#REF!</v>
      </c>
      <c r="CZ159" s="202" t="str">
        <f t="shared" si="171"/>
        <v/>
      </c>
      <c r="DA159" s="172" t="e">
        <f t="shared" si="177"/>
        <v>#REF!</v>
      </c>
      <c r="DC159" s="92" t="e">
        <f t="shared" si="162"/>
        <v>#REF!</v>
      </c>
      <c r="DD159" s="92">
        <f t="shared" si="163"/>
        <v>0</v>
      </c>
      <c r="DF159" s="171" t="str">
        <f t="shared" si="164"/>
        <v/>
      </c>
    </row>
    <row r="160" spans="1:110" ht="15.75">
      <c r="A160" s="168" t="e">
        <f t="shared" si="94"/>
        <v>#REF!</v>
      </c>
      <c r="B160" s="102" t="e">
        <f t="shared" si="95"/>
        <v>#REF!</v>
      </c>
      <c r="C160" s="102" t="e">
        <f t="shared" si="96"/>
        <v>#REF!</v>
      </c>
      <c r="D160" s="102" t="e">
        <f t="shared" si="97"/>
        <v>#REF!</v>
      </c>
      <c r="E160" s="191" t="e">
        <f t="shared" si="98"/>
        <v>#REF!</v>
      </c>
      <c r="F160" s="191" t="e">
        <f t="shared" si="99"/>
        <v>#REF!</v>
      </c>
      <c r="G160" s="102" t="e">
        <f t="shared" si="100"/>
        <v>#REF!</v>
      </c>
      <c r="H160" s="183"/>
      <c r="I160" s="99"/>
      <c r="J160" s="192" t="e">
        <f t="shared" si="172"/>
        <v>#REF!</v>
      </c>
      <c r="K160" s="74" t="e">
        <f t="shared" si="165"/>
        <v>#REF!</v>
      </c>
      <c r="L160" s="74" t="e">
        <f t="shared" si="104"/>
        <v>#REF!</v>
      </c>
      <c r="M160" s="97" t="e">
        <f t="shared" si="105"/>
        <v>#REF!</v>
      </c>
      <c r="N160" s="97" t="e">
        <f t="shared" si="106"/>
        <v>#REF!</v>
      </c>
      <c r="O160" s="97" t="e">
        <f t="shared" si="101"/>
        <v>#REF!</v>
      </c>
      <c r="P160" s="97" t="e">
        <f t="shared" si="178"/>
        <v>#REF!</v>
      </c>
      <c r="Q160" s="97" t="e">
        <f t="shared" si="107"/>
        <v>#REF!</v>
      </c>
      <c r="R160" s="97"/>
      <c r="S160" s="97">
        <f>Registrace!CD80</f>
        <v>2</v>
      </c>
      <c r="T160" s="97" t="e">
        <f t="shared" si="108"/>
        <v>#REF!</v>
      </c>
      <c r="U160" s="97" t="e">
        <f t="shared" si="109"/>
        <v>#REF!</v>
      </c>
      <c r="V160" s="97" t="e">
        <f t="shared" si="173"/>
        <v>#REF!</v>
      </c>
      <c r="W160" s="97" t="e">
        <f t="shared" si="110"/>
        <v>#REF!</v>
      </c>
      <c r="X160" s="97" t="e">
        <f t="shared" si="111"/>
        <v>#REF!</v>
      </c>
      <c r="Y160" s="97" t="e">
        <f t="shared" si="112"/>
        <v>#REF!</v>
      </c>
      <c r="Z160" s="97" t="e">
        <f t="shared" si="113"/>
        <v>#REF!</v>
      </c>
      <c r="AA160" s="97" t="e">
        <f t="shared" si="114"/>
        <v>#REF!</v>
      </c>
      <c r="AB160" s="97" t="e">
        <f t="shared" si="115"/>
        <v>#REF!</v>
      </c>
      <c r="AC160" s="97" t="e">
        <f t="shared" si="116"/>
        <v>#REF!</v>
      </c>
      <c r="AD160" s="97" t="e">
        <f t="shared" si="117"/>
        <v>#REF!</v>
      </c>
      <c r="AE160" s="97" t="e">
        <f t="shared" si="174"/>
        <v>#REF!</v>
      </c>
      <c r="AF160" s="97" t="e">
        <f t="shared" si="175"/>
        <v>#REF!</v>
      </c>
      <c r="AG160" s="97" t="e">
        <f t="shared" si="118"/>
        <v>#REF!</v>
      </c>
      <c r="AH160" s="97" t="e">
        <f t="shared" si="119"/>
        <v>#REF!</v>
      </c>
      <c r="AI160" s="97" t="e">
        <f t="shared" si="120"/>
        <v>#REF!</v>
      </c>
      <c r="AJ160" s="97" t="e">
        <f t="shared" si="121"/>
        <v>#REF!</v>
      </c>
      <c r="AK160" s="97" t="e">
        <f t="shared" si="122"/>
        <v>#REF!</v>
      </c>
      <c r="AL160" s="97" t="e">
        <f t="shared" si="123"/>
        <v>#REF!</v>
      </c>
      <c r="AM160" s="97" t="e">
        <f t="shared" si="124"/>
        <v>#REF!</v>
      </c>
      <c r="AN160" s="97" t="e">
        <f t="shared" si="125"/>
        <v>#REF!</v>
      </c>
      <c r="AO160" s="97" t="e">
        <f t="shared" si="126"/>
        <v>#REF!</v>
      </c>
      <c r="AR160" s="100" t="e">
        <f t="shared" si="102"/>
        <v>#REF!</v>
      </c>
      <c r="AS160" s="97" t="e">
        <f t="shared" ref="AS160:AS223" si="179">IF(AR160=V160,V160,IF(AR160=W160,W160,IF(AR160=X160,X160,IF(AR160=Y160,Y160,IF(AR160=Z160,Z160,IF(AR160=AA160,AA160,IF(AR160=AB160,AB160,"")))))))</f>
        <v>#REF!</v>
      </c>
      <c r="AT160" s="97" t="e">
        <f t="shared" si="127"/>
        <v>#REF!</v>
      </c>
      <c r="AU160" s="75" t="e">
        <f t="shared" si="128"/>
        <v>#REF!</v>
      </c>
      <c r="AV160" s="92" t="e">
        <f t="shared" si="129"/>
        <v>#REF!</v>
      </c>
      <c r="AW160" s="92" t="e">
        <f t="shared" si="130"/>
        <v>#REF!</v>
      </c>
      <c r="AZ160" s="92" t="e">
        <f t="shared" si="131"/>
        <v>#REF!</v>
      </c>
      <c r="BA160" s="101">
        <f t="shared" si="103"/>
        <v>0</v>
      </c>
      <c r="BB160" s="92" t="e">
        <f t="shared" si="176"/>
        <v>#REF!</v>
      </c>
      <c r="BC160" s="92" t="e">
        <f t="shared" si="132"/>
        <v>#REF!</v>
      </c>
      <c r="BF160" s="92" t="e">
        <f t="shared" si="133"/>
        <v>#REF!</v>
      </c>
      <c r="BG160" s="92" t="e">
        <f t="shared" si="134"/>
        <v>#REF!</v>
      </c>
      <c r="BH160" s="92" t="e">
        <f t="shared" si="135"/>
        <v>#REF!</v>
      </c>
      <c r="BI160" s="92" t="e">
        <f t="shared" si="136"/>
        <v>#REF!</v>
      </c>
      <c r="BJ160" s="92" t="e">
        <f t="shared" si="137"/>
        <v>#REF!</v>
      </c>
      <c r="BK160" s="92" t="e">
        <f t="shared" si="138"/>
        <v>#REF!</v>
      </c>
      <c r="BL160" s="92" t="e">
        <f t="shared" si="139"/>
        <v>#REF!</v>
      </c>
      <c r="BM160" s="92" t="e">
        <f t="shared" si="140"/>
        <v>#REF!</v>
      </c>
      <c r="BN160" s="92" t="e">
        <f t="shared" si="141"/>
        <v>#REF!</v>
      </c>
      <c r="BO160" s="92" t="e">
        <f t="shared" si="142"/>
        <v>#REF!</v>
      </c>
      <c r="BP160" s="92" t="e">
        <f t="shared" si="143"/>
        <v>#REF!</v>
      </c>
      <c r="BQ160" s="92" t="e">
        <f t="shared" si="144"/>
        <v>#REF!</v>
      </c>
      <c r="BR160" s="92" t="e">
        <f t="shared" si="145"/>
        <v>#REF!</v>
      </c>
      <c r="BS160" s="92" t="e">
        <f t="shared" si="146"/>
        <v>#REF!</v>
      </c>
      <c r="BT160" s="92" t="e">
        <f t="shared" si="147"/>
        <v>#REF!</v>
      </c>
      <c r="BU160" s="92" t="e">
        <f t="shared" si="148"/>
        <v>#REF!</v>
      </c>
      <c r="BV160" s="92" t="e">
        <f t="shared" si="149"/>
        <v>#REF!</v>
      </c>
      <c r="BW160" s="92" t="e">
        <f t="shared" si="150"/>
        <v>#REF!</v>
      </c>
      <c r="BX160" s="92" t="e">
        <f t="shared" si="151"/>
        <v>#REF!</v>
      </c>
      <c r="BY160" s="92" t="e">
        <f t="shared" si="152"/>
        <v>#REF!</v>
      </c>
      <c r="CA160" s="176">
        <f>Registrace!A80</f>
        <v>71</v>
      </c>
      <c r="CB160" s="176" t="str">
        <f>Registrace!B80</f>
        <v>ml.ž U13</v>
      </c>
      <c r="CC160" s="176">
        <f>Registrace!C80</f>
        <v>47</v>
      </c>
      <c r="CD160" s="176" t="str">
        <f>Registrace!D80</f>
        <v>v.s.</v>
      </c>
      <c r="CE160" s="82" t="str">
        <f>Registrace!E80</f>
        <v>Križák Andrej</v>
      </c>
      <c r="CF160" s="82" t="str">
        <f>Registrace!F80</f>
        <v>Košice</v>
      </c>
      <c r="CG160" s="176">
        <f>Registrace!G80</f>
        <v>2011</v>
      </c>
      <c r="CH160" s="92">
        <f t="shared" si="153"/>
        <v>3</v>
      </c>
      <c r="CI160" s="92">
        <f t="shared" si="154"/>
        <v>0</v>
      </c>
      <c r="CJ160" s="92">
        <f t="shared" si="166"/>
        <v>3</v>
      </c>
      <c r="CK160" s="92">
        <f>Registrace!CD80</f>
        <v>2</v>
      </c>
      <c r="CL160" s="92">
        <f t="shared" si="167"/>
        <v>10230470071</v>
      </c>
      <c r="CM160" s="92" t="e">
        <f t="shared" si="155"/>
        <v>#REF!</v>
      </c>
      <c r="CN160" s="92" t="e">
        <f t="shared" si="168"/>
        <v>#REF!</v>
      </c>
      <c r="CP160" s="92" t="e">
        <f t="shared" si="169"/>
        <v>#REF!</v>
      </c>
      <c r="CS160" s="92" t="e">
        <f t="shared" si="170"/>
        <v>#REF!</v>
      </c>
      <c r="CT160" s="92" t="e">
        <f t="shared" si="156"/>
        <v>#REF!</v>
      </c>
      <c r="CU160" s="92" t="e">
        <f t="shared" si="157"/>
        <v>#REF!</v>
      </c>
      <c r="CV160" s="92" t="e">
        <f t="shared" si="158"/>
        <v>#REF!</v>
      </c>
      <c r="CW160" s="167" t="e">
        <f t="shared" si="159"/>
        <v>#REF!</v>
      </c>
      <c r="CX160" s="167" t="e">
        <f t="shared" si="160"/>
        <v>#REF!</v>
      </c>
      <c r="CY160" s="92" t="e">
        <f t="shared" si="161"/>
        <v>#REF!</v>
      </c>
      <c r="CZ160" s="202" t="str">
        <f t="shared" si="171"/>
        <v/>
      </c>
      <c r="DA160" s="172" t="e">
        <f t="shared" si="177"/>
        <v>#REF!</v>
      </c>
      <c r="DC160" s="92" t="e">
        <f t="shared" si="162"/>
        <v>#REF!</v>
      </c>
      <c r="DD160" s="92">
        <f t="shared" si="163"/>
        <v>0</v>
      </c>
      <c r="DF160" s="171" t="str">
        <f t="shared" si="164"/>
        <v/>
      </c>
    </row>
    <row r="161" spans="1:110" ht="15.75">
      <c r="A161" s="168" t="e">
        <f t="shared" ref="A161:A224" si="180">IF(CS161="","",CS161)</f>
        <v>#REF!</v>
      </c>
      <c r="B161" s="102" t="e">
        <f t="shared" ref="B161:B224" si="181">IF(CT161="","",CT161)</f>
        <v>#REF!</v>
      </c>
      <c r="C161" s="102" t="e">
        <f t="shared" ref="C161:C224" si="182">IF(CU161="","",CU161)</f>
        <v>#REF!</v>
      </c>
      <c r="D161" s="102" t="e">
        <f t="shared" ref="D161:D224" si="183">IF(CV161="","",CV161)</f>
        <v>#REF!</v>
      </c>
      <c r="E161" s="191" t="e">
        <f t="shared" ref="E161:E224" si="184">IF(CW161="","",CW161)</f>
        <v>#REF!</v>
      </c>
      <c r="F161" s="191" t="e">
        <f t="shared" ref="F161:F224" si="185">IF(CX161="","",CX161)</f>
        <v>#REF!</v>
      </c>
      <c r="G161" s="102" t="e">
        <f t="shared" ref="G161:G224" si="186">IF(CY161="","",CY161)</f>
        <v>#REF!</v>
      </c>
      <c r="H161" s="183"/>
      <c r="I161" s="99"/>
      <c r="J161" s="192" t="e">
        <f t="shared" si="172"/>
        <v>#REF!</v>
      </c>
      <c r="K161" s="74" t="e">
        <f t="shared" si="165"/>
        <v>#REF!</v>
      </c>
      <c r="L161" s="74" t="e">
        <f t="shared" si="104"/>
        <v>#REF!</v>
      </c>
      <c r="M161" s="97" t="e">
        <f t="shared" si="105"/>
        <v>#REF!</v>
      </c>
      <c r="N161" s="97" t="e">
        <f t="shared" si="106"/>
        <v>#REF!</v>
      </c>
      <c r="O161" s="97" t="e">
        <f t="shared" si="101"/>
        <v>#REF!</v>
      </c>
      <c r="P161" s="97" t="e">
        <f t="shared" si="178"/>
        <v>#REF!</v>
      </c>
      <c r="Q161" s="97" t="e">
        <f t="shared" si="107"/>
        <v>#REF!</v>
      </c>
      <c r="R161" s="97"/>
      <c r="S161" s="97">
        <f>Registrace!CD81</f>
        <v>2</v>
      </c>
      <c r="T161" s="97" t="e">
        <f t="shared" si="108"/>
        <v>#REF!</v>
      </c>
      <c r="U161" s="97" t="e">
        <f t="shared" si="109"/>
        <v>#REF!</v>
      </c>
      <c r="V161" s="97" t="e">
        <f t="shared" si="173"/>
        <v>#REF!</v>
      </c>
      <c r="W161" s="97" t="e">
        <f t="shared" si="110"/>
        <v>#REF!</v>
      </c>
      <c r="X161" s="97" t="e">
        <f t="shared" si="111"/>
        <v>#REF!</v>
      </c>
      <c r="Y161" s="97" t="e">
        <f t="shared" si="112"/>
        <v>#REF!</v>
      </c>
      <c r="Z161" s="97" t="e">
        <f t="shared" si="113"/>
        <v>#REF!</v>
      </c>
      <c r="AA161" s="97" t="e">
        <f t="shared" si="114"/>
        <v>#REF!</v>
      </c>
      <c r="AB161" s="97" t="e">
        <f t="shared" si="115"/>
        <v>#REF!</v>
      </c>
      <c r="AC161" s="97" t="e">
        <f t="shared" si="116"/>
        <v>#REF!</v>
      </c>
      <c r="AD161" s="97" t="e">
        <f t="shared" si="117"/>
        <v>#REF!</v>
      </c>
      <c r="AE161" s="97" t="e">
        <f t="shared" si="174"/>
        <v>#REF!</v>
      </c>
      <c r="AF161" s="97" t="e">
        <f t="shared" si="175"/>
        <v>#REF!</v>
      </c>
      <c r="AG161" s="97" t="e">
        <f t="shared" si="118"/>
        <v>#REF!</v>
      </c>
      <c r="AH161" s="97" t="e">
        <f t="shared" si="119"/>
        <v>#REF!</v>
      </c>
      <c r="AI161" s="97" t="e">
        <f t="shared" si="120"/>
        <v>#REF!</v>
      </c>
      <c r="AJ161" s="97" t="e">
        <f t="shared" si="121"/>
        <v>#REF!</v>
      </c>
      <c r="AK161" s="97" t="e">
        <f t="shared" si="122"/>
        <v>#REF!</v>
      </c>
      <c r="AL161" s="97" t="e">
        <f t="shared" si="123"/>
        <v>#REF!</v>
      </c>
      <c r="AM161" s="97" t="e">
        <f t="shared" si="124"/>
        <v>#REF!</v>
      </c>
      <c r="AN161" s="97" t="e">
        <f t="shared" si="125"/>
        <v>#REF!</v>
      </c>
      <c r="AO161" s="97" t="e">
        <f t="shared" si="126"/>
        <v>#REF!</v>
      </c>
      <c r="AR161" s="100" t="e">
        <f t="shared" si="102"/>
        <v>#REF!</v>
      </c>
      <c r="AS161" s="97" t="e">
        <f t="shared" si="179"/>
        <v>#REF!</v>
      </c>
      <c r="AT161" s="97" t="e">
        <f t="shared" si="127"/>
        <v>#REF!</v>
      </c>
      <c r="AU161" s="75" t="e">
        <f t="shared" si="128"/>
        <v>#REF!</v>
      </c>
      <c r="AV161" s="92" t="e">
        <f t="shared" si="129"/>
        <v>#REF!</v>
      </c>
      <c r="AW161" s="92" t="e">
        <f t="shared" si="130"/>
        <v>#REF!</v>
      </c>
      <c r="AZ161" s="92" t="e">
        <f t="shared" si="131"/>
        <v>#REF!</v>
      </c>
      <c r="BA161" s="101">
        <f t="shared" si="103"/>
        <v>0</v>
      </c>
      <c r="BB161" s="92" t="e">
        <f t="shared" si="176"/>
        <v>#REF!</v>
      </c>
      <c r="BC161" s="92" t="e">
        <f t="shared" si="132"/>
        <v>#REF!</v>
      </c>
      <c r="BF161" s="92" t="e">
        <f t="shared" si="133"/>
        <v>#REF!</v>
      </c>
      <c r="BG161" s="92" t="e">
        <f t="shared" si="134"/>
        <v>#REF!</v>
      </c>
      <c r="BH161" s="92" t="e">
        <f t="shared" si="135"/>
        <v>#REF!</v>
      </c>
      <c r="BI161" s="92" t="e">
        <f t="shared" si="136"/>
        <v>#REF!</v>
      </c>
      <c r="BJ161" s="92" t="e">
        <f t="shared" si="137"/>
        <v>#REF!</v>
      </c>
      <c r="BK161" s="92" t="e">
        <f t="shared" si="138"/>
        <v>#REF!</v>
      </c>
      <c r="BL161" s="92" t="e">
        <f t="shared" si="139"/>
        <v>#REF!</v>
      </c>
      <c r="BM161" s="92" t="e">
        <f t="shared" si="140"/>
        <v>#REF!</v>
      </c>
      <c r="BN161" s="92" t="e">
        <f t="shared" si="141"/>
        <v>#REF!</v>
      </c>
      <c r="BO161" s="92" t="e">
        <f t="shared" si="142"/>
        <v>#REF!</v>
      </c>
      <c r="BP161" s="92" t="e">
        <f t="shared" si="143"/>
        <v>#REF!</v>
      </c>
      <c r="BQ161" s="92" t="e">
        <f t="shared" si="144"/>
        <v>#REF!</v>
      </c>
      <c r="BR161" s="92" t="e">
        <f t="shared" si="145"/>
        <v>#REF!</v>
      </c>
      <c r="BS161" s="92" t="e">
        <f t="shared" si="146"/>
        <v>#REF!</v>
      </c>
      <c r="BT161" s="92" t="e">
        <f t="shared" si="147"/>
        <v>#REF!</v>
      </c>
      <c r="BU161" s="92" t="e">
        <f t="shared" si="148"/>
        <v>#REF!</v>
      </c>
      <c r="BV161" s="92" t="e">
        <f t="shared" si="149"/>
        <v>#REF!</v>
      </c>
      <c r="BW161" s="92" t="e">
        <f t="shared" si="150"/>
        <v>#REF!</v>
      </c>
      <c r="BX161" s="92" t="e">
        <f t="shared" si="151"/>
        <v>#REF!</v>
      </c>
      <c r="BY161" s="92" t="e">
        <f t="shared" si="152"/>
        <v>#REF!</v>
      </c>
      <c r="CA161" s="176">
        <f>Registrace!A81</f>
        <v>72</v>
      </c>
      <c r="CB161" s="176" t="str">
        <f>Registrace!B81</f>
        <v>A příp</v>
      </c>
      <c r="CC161" s="176">
        <f>Registrace!C81</f>
        <v>57</v>
      </c>
      <c r="CD161" s="176" t="str">
        <f>Registrace!D81</f>
        <v>v.s.</v>
      </c>
      <c r="CE161" s="82" t="str">
        <f>Registrace!E81</f>
        <v>Vasilenko Alex</v>
      </c>
      <c r="CF161" s="82" t="str">
        <f>Registrace!F81</f>
        <v>Košice</v>
      </c>
      <c r="CG161" s="176">
        <f>Registrace!G81</f>
        <v>2013</v>
      </c>
      <c r="CH161" s="92">
        <f t="shared" si="153"/>
        <v>2</v>
      </c>
      <c r="CI161" s="92">
        <f t="shared" si="154"/>
        <v>0</v>
      </c>
      <c r="CJ161" s="92">
        <f t="shared" si="166"/>
        <v>2</v>
      </c>
      <c r="CK161" s="92">
        <f>Registrace!CD81</f>
        <v>2</v>
      </c>
      <c r="CL161" s="92">
        <f t="shared" si="167"/>
        <v>10220570072</v>
      </c>
      <c r="CM161" s="92" t="e">
        <f t="shared" si="155"/>
        <v>#REF!</v>
      </c>
      <c r="CN161" s="92" t="e">
        <f t="shared" si="168"/>
        <v>#REF!</v>
      </c>
      <c r="CP161" s="92" t="e">
        <f t="shared" si="169"/>
        <v>#REF!</v>
      </c>
      <c r="CS161" s="92" t="e">
        <f t="shared" si="170"/>
        <v>#REF!</v>
      </c>
      <c r="CT161" s="92" t="e">
        <f t="shared" si="156"/>
        <v>#REF!</v>
      </c>
      <c r="CU161" s="92" t="e">
        <f t="shared" si="157"/>
        <v>#REF!</v>
      </c>
      <c r="CV161" s="92" t="e">
        <f t="shared" si="158"/>
        <v>#REF!</v>
      </c>
      <c r="CW161" s="167" t="e">
        <f t="shared" si="159"/>
        <v>#REF!</v>
      </c>
      <c r="CX161" s="167" t="e">
        <f t="shared" si="160"/>
        <v>#REF!</v>
      </c>
      <c r="CY161" s="92" t="e">
        <f t="shared" si="161"/>
        <v>#REF!</v>
      </c>
      <c r="CZ161" s="202" t="str">
        <f t="shared" si="171"/>
        <v/>
      </c>
      <c r="DA161" s="172" t="e">
        <f t="shared" si="177"/>
        <v>#REF!</v>
      </c>
      <c r="DC161" s="92" t="e">
        <f t="shared" si="162"/>
        <v>#REF!</v>
      </c>
      <c r="DD161" s="92">
        <f t="shared" si="163"/>
        <v>0</v>
      </c>
      <c r="DF161" s="171" t="str">
        <f t="shared" si="164"/>
        <v/>
      </c>
    </row>
    <row r="162" spans="1:110" ht="15.75">
      <c r="A162" s="168" t="e">
        <f t="shared" si="180"/>
        <v>#REF!</v>
      </c>
      <c r="B162" s="102" t="e">
        <f t="shared" si="181"/>
        <v>#REF!</v>
      </c>
      <c r="C162" s="102" t="e">
        <f t="shared" si="182"/>
        <v>#REF!</v>
      </c>
      <c r="D162" s="102" t="e">
        <f t="shared" si="183"/>
        <v>#REF!</v>
      </c>
      <c r="E162" s="191" t="e">
        <f t="shared" si="184"/>
        <v>#REF!</v>
      </c>
      <c r="F162" s="191" t="e">
        <f t="shared" si="185"/>
        <v>#REF!</v>
      </c>
      <c r="G162" s="102" t="e">
        <f t="shared" si="186"/>
        <v>#REF!</v>
      </c>
      <c r="H162" s="183"/>
      <c r="I162" s="99"/>
      <c r="J162" s="192" t="e">
        <f t="shared" si="172"/>
        <v>#REF!</v>
      </c>
      <c r="K162" s="74" t="e">
        <f t="shared" si="165"/>
        <v>#REF!</v>
      </c>
      <c r="L162" s="74" t="e">
        <f t="shared" si="104"/>
        <v>#REF!</v>
      </c>
      <c r="M162" s="97" t="e">
        <f t="shared" si="105"/>
        <v>#REF!</v>
      </c>
      <c r="N162" s="97" t="e">
        <f t="shared" si="106"/>
        <v>#REF!</v>
      </c>
      <c r="O162" s="97" t="e">
        <f t="shared" ref="O162:O225" si="187">IF(B162=$B$88,1,IF(B162=$B$87,2,IF(B162=$B$86,3,IF(B162=$B$85,4,IF(B162=$B$84,5,IF(B162=$B$83,6,IF(B162=$B$82,7,IF(B162=$B$81,8,""))))))))</f>
        <v>#REF!</v>
      </c>
      <c r="P162" s="97" t="e">
        <f t="shared" si="178"/>
        <v>#REF!</v>
      </c>
      <c r="Q162" s="97" t="e">
        <f t="shared" si="107"/>
        <v>#REF!</v>
      </c>
      <c r="R162" s="97"/>
      <c r="S162" s="97">
        <f>Registrace!CD82</f>
        <v>2</v>
      </c>
      <c r="T162" s="97" t="e">
        <f t="shared" si="108"/>
        <v>#REF!</v>
      </c>
      <c r="U162" s="97" t="e">
        <f t="shared" si="109"/>
        <v>#REF!</v>
      </c>
      <c r="V162" s="97" t="e">
        <f t="shared" si="173"/>
        <v>#REF!</v>
      </c>
      <c r="W162" s="97" t="e">
        <f t="shared" si="110"/>
        <v>#REF!</v>
      </c>
      <c r="X162" s="97" t="e">
        <f t="shared" si="111"/>
        <v>#REF!</v>
      </c>
      <c r="Y162" s="97" t="e">
        <f t="shared" si="112"/>
        <v>#REF!</v>
      </c>
      <c r="Z162" s="97" t="e">
        <f t="shared" si="113"/>
        <v>#REF!</v>
      </c>
      <c r="AA162" s="97" t="e">
        <f t="shared" si="114"/>
        <v>#REF!</v>
      </c>
      <c r="AB162" s="97" t="e">
        <f t="shared" si="115"/>
        <v>#REF!</v>
      </c>
      <c r="AC162" s="97" t="e">
        <f t="shared" si="116"/>
        <v>#REF!</v>
      </c>
      <c r="AD162" s="97" t="e">
        <f t="shared" si="117"/>
        <v>#REF!</v>
      </c>
      <c r="AE162" s="97" t="e">
        <f t="shared" si="174"/>
        <v>#REF!</v>
      </c>
      <c r="AF162" s="97" t="e">
        <f t="shared" si="175"/>
        <v>#REF!</v>
      </c>
      <c r="AG162" s="97" t="e">
        <f t="shared" si="118"/>
        <v>#REF!</v>
      </c>
      <c r="AH162" s="97" t="e">
        <f t="shared" si="119"/>
        <v>#REF!</v>
      </c>
      <c r="AI162" s="97" t="e">
        <f t="shared" si="120"/>
        <v>#REF!</v>
      </c>
      <c r="AJ162" s="97" t="e">
        <f t="shared" si="121"/>
        <v>#REF!</v>
      </c>
      <c r="AK162" s="97" t="e">
        <f t="shared" si="122"/>
        <v>#REF!</v>
      </c>
      <c r="AL162" s="97" t="e">
        <f t="shared" si="123"/>
        <v>#REF!</v>
      </c>
      <c r="AM162" s="97" t="e">
        <f t="shared" si="124"/>
        <v>#REF!</v>
      </c>
      <c r="AN162" s="97" t="e">
        <f t="shared" si="125"/>
        <v>#REF!</v>
      </c>
      <c r="AO162" s="97" t="e">
        <f t="shared" si="126"/>
        <v>#REF!</v>
      </c>
      <c r="AR162" s="100" t="e">
        <f t="shared" ref="AR162:AR225" si="188">C162</f>
        <v>#REF!</v>
      </c>
      <c r="AS162" s="97" t="e">
        <f t="shared" si="179"/>
        <v>#REF!</v>
      </c>
      <c r="AT162" s="97" t="e">
        <f t="shared" si="127"/>
        <v>#REF!</v>
      </c>
      <c r="AU162" s="75" t="e">
        <f t="shared" si="128"/>
        <v>#REF!</v>
      </c>
      <c r="AV162" s="92" t="e">
        <f t="shared" si="129"/>
        <v>#REF!</v>
      </c>
      <c r="AW162" s="92" t="e">
        <f t="shared" si="130"/>
        <v>#REF!</v>
      </c>
      <c r="AZ162" s="92" t="e">
        <f t="shared" si="131"/>
        <v>#REF!</v>
      </c>
      <c r="BA162" s="101">
        <f t="shared" ref="BA162:BA225" si="189">I162</f>
        <v>0</v>
      </c>
      <c r="BB162" s="92" t="e">
        <f t="shared" si="176"/>
        <v>#REF!</v>
      </c>
      <c r="BC162" s="92" t="e">
        <f t="shared" si="132"/>
        <v>#REF!</v>
      </c>
      <c r="BF162" s="92" t="e">
        <f t="shared" si="133"/>
        <v>#REF!</v>
      </c>
      <c r="BG162" s="92" t="e">
        <f t="shared" si="134"/>
        <v>#REF!</v>
      </c>
      <c r="BH162" s="92" t="e">
        <f t="shared" si="135"/>
        <v>#REF!</v>
      </c>
      <c r="BI162" s="92" t="e">
        <f t="shared" si="136"/>
        <v>#REF!</v>
      </c>
      <c r="BJ162" s="92" t="e">
        <f t="shared" si="137"/>
        <v>#REF!</v>
      </c>
      <c r="BK162" s="92" t="e">
        <f t="shared" si="138"/>
        <v>#REF!</v>
      </c>
      <c r="BL162" s="92" t="e">
        <f t="shared" si="139"/>
        <v>#REF!</v>
      </c>
      <c r="BM162" s="92" t="e">
        <f t="shared" si="140"/>
        <v>#REF!</v>
      </c>
      <c r="BN162" s="92" t="e">
        <f t="shared" si="141"/>
        <v>#REF!</v>
      </c>
      <c r="BO162" s="92" t="e">
        <f t="shared" si="142"/>
        <v>#REF!</v>
      </c>
      <c r="BP162" s="92" t="e">
        <f t="shared" si="143"/>
        <v>#REF!</v>
      </c>
      <c r="BQ162" s="92" t="e">
        <f t="shared" si="144"/>
        <v>#REF!</v>
      </c>
      <c r="BR162" s="92" t="e">
        <f t="shared" si="145"/>
        <v>#REF!</v>
      </c>
      <c r="BS162" s="92" t="e">
        <f t="shared" si="146"/>
        <v>#REF!</v>
      </c>
      <c r="BT162" s="92" t="e">
        <f t="shared" si="147"/>
        <v>#REF!</v>
      </c>
      <c r="BU162" s="92" t="e">
        <f t="shared" si="148"/>
        <v>#REF!</v>
      </c>
      <c r="BV162" s="92" t="e">
        <f t="shared" si="149"/>
        <v>#REF!</v>
      </c>
      <c r="BW162" s="92" t="e">
        <f t="shared" si="150"/>
        <v>#REF!</v>
      </c>
      <c r="BX162" s="92" t="e">
        <f t="shared" si="151"/>
        <v>#REF!</v>
      </c>
      <c r="BY162" s="92" t="e">
        <f t="shared" si="152"/>
        <v>#REF!</v>
      </c>
      <c r="CA162" s="176">
        <f>Registrace!A82</f>
        <v>73</v>
      </c>
      <c r="CB162" s="176" t="str">
        <f>Registrace!B82</f>
        <v>B příp</v>
      </c>
      <c r="CC162" s="176">
        <f>Registrace!C82</f>
        <v>31</v>
      </c>
      <c r="CD162" s="176" t="str">
        <f>Registrace!D82</f>
        <v>v.s.</v>
      </c>
      <c r="CE162" s="82" t="str">
        <f>Registrace!E82</f>
        <v>Križák Richard</v>
      </c>
      <c r="CF162" s="82" t="str">
        <f>Registrace!F82</f>
        <v>Košice</v>
      </c>
      <c r="CG162" s="176">
        <f>Registrace!G82</f>
        <v>2015</v>
      </c>
      <c r="CH162" s="92">
        <f t="shared" si="153"/>
        <v>1</v>
      </c>
      <c r="CI162" s="92">
        <f t="shared" si="154"/>
        <v>0</v>
      </c>
      <c r="CJ162" s="92">
        <f t="shared" si="166"/>
        <v>1</v>
      </c>
      <c r="CK162" s="92">
        <f>Registrace!CD82</f>
        <v>2</v>
      </c>
      <c r="CL162" s="92">
        <f t="shared" si="167"/>
        <v>10210310073</v>
      </c>
      <c r="CM162" s="92" t="e">
        <f t="shared" si="155"/>
        <v>#REF!</v>
      </c>
      <c r="CN162" s="92" t="e">
        <f t="shared" si="168"/>
        <v>#REF!</v>
      </c>
      <c r="CP162" s="92" t="e">
        <f t="shared" si="169"/>
        <v>#REF!</v>
      </c>
      <c r="CS162" s="92" t="e">
        <f t="shared" si="170"/>
        <v>#REF!</v>
      </c>
      <c r="CT162" s="92" t="e">
        <f t="shared" si="156"/>
        <v>#REF!</v>
      </c>
      <c r="CU162" s="92" t="e">
        <f t="shared" si="157"/>
        <v>#REF!</v>
      </c>
      <c r="CV162" s="92" t="e">
        <f t="shared" si="158"/>
        <v>#REF!</v>
      </c>
      <c r="CW162" s="167" t="e">
        <f t="shared" si="159"/>
        <v>#REF!</v>
      </c>
      <c r="CX162" s="167" t="e">
        <f t="shared" si="160"/>
        <v>#REF!</v>
      </c>
      <c r="CY162" s="92" t="e">
        <f t="shared" si="161"/>
        <v>#REF!</v>
      </c>
      <c r="CZ162" s="202" t="str">
        <f t="shared" si="171"/>
        <v/>
      </c>
      <c r="DA162" s="172" t="e">
        <f t="shared" si="177"/>
        <v>#REF!</v>
      </c>
      <c r="DC162" s="92" t="e">
        <f t="shared" si="162"/>
        <v>#REF!</v>
      </c>
      <c r="DD162" s="92">
        <f t="shared" si="163"/>
        <v>0</v>
      </c>
      <c r="DF162" s="171" t="str">
        <f t="shared" si="164"/>
        <v/>
      </c>
    </row>
    <row r="163" spans="1:110" ht="15.75">
      <c r="A163" s="168" t="e">
        <f t="shared" si="180"/>
        <v>#REF!</v>
      </c>
      <c r="B163" s="102" t="e">
        <f t="shared" si="181"/>
        <v>#REF!</v>
      </c>
      <c r="C163" s="102" t="e">
        <f t="shared" si="182"/>
        <v>#REF!</v>
      </c>
      <c r="D163" s="102" t="e">
        <f t="shared" si="183"/>
        <v>#REF!</v>
      </c>
      <c r="E163" s="191" t="e">
        <f t="shared" si="184"/>
        <v>#REF!</v>
      </c>
      <c r="F163" s="191" t="e">
        <f t="shared" si="185"/>
        <v>#REF!</v>
      </c>
      <c r="G163" s="102" t="e">
        <f t="shared" si="186"/>
        <v>#REF!</v>
      </c>
      <c r="H163" s="183"/>
      <c r="I163" s="99"/>
      <c r="J163" s="192" t="e">
        <f t="shared" si="172"/>
        <v>#REF!</v>
      </c>
      <c r="K163" s="74" t="e">
        <f t="shared" si="165"/>
        <v>#REF!</v>
      </c>
      <c r="L163" s="74" t="e">
        <f t="shared" si="104"/>
        <v>#REF!</v>
      </c>
      <c r="M163" s="97" t="e">
        <f t="shared" si="105"/>
        <v>#REF!</v>
      </c>
      <c r="N163" s="97" t="e">
        <f t="shared" si="106"/>
        <v>#REF!</v>
      </c>
      <c r="O163" s="97" t="e">
        <f t="shared" si="187"/>
        <v>#REF!</v>
      </c>
      <c r="P163" s="97" t="e">
        <f t="shared" si="178"/>
        <v>#REF!</v>
      </c>
      <c r="Q163" s="97" t="e">
        <f t="shared" si="107"/>
        <v>#REF!</v>
      </c>
      <c r="R163" s="97"/>
      <c r="S163" s="97">
        <f>Registrace!CD83</f>
        <v>2</v>
      </c>
      <c r="T163" s="97" t="e">
        <f t="shared" si="108"/>
        <v>#REF!</v>
      </c>
      <c r="U163" s="97" t="e">
        <f t="shared" si="109"/>
        <v>#REF!</v>
      </c>
      <c r="V163" s="97" t="e">
        <f t="shared" si="173"/>
        <v>#REF!</v>
      </c>
      <c r="W163" s="97" t="e">
        <f t="shared" si="110"/>
        <v>#REF!</v>
      </c>
      <c r="X163" s="97" t="e">
        <f t="shared" si="111"/>
        <v>#REF!</v>
      </c>
      <c r="Y163" s="97" t="e">
        <f t="shared" si="112"/>
        <v>#REF!</v>
      </c>
      <c r="Z163" s="97" t="e">
        <f t="shared" si="113"/>
        <v>#REF!</v>
      </c>
      <c r="AA163" s="97" t="e">
        <f t="shared" si="114"/>
        <v>#REF!</v>
      </c>
      <c r="AB163" s="97" t="e">
        <f t="shared" si="115"/>
        <v>#REF!</v>
      </c>
      <c r="AC163" s="97" t="e">
        <f t="shared" si="116"/>
        <v>#REF!</v>
      </c>
      <c r="AD163" s="97" t="e">
        <f t="shared" si="117"/>
        <v>#REF!</v>
      </c>
      <c r="AE163" s="97" t="e">
        <f t="shared" si="174"/>
        <v>#REF!</v>
      </c>
      <c r="AF163" s="97" t="e">
        <f t="shared" si="175"/>
        <v>#REF!</v>
      </c>
      <c r="AG163" s="97" t="e">
        <f t="shared" si="118"/>
        <v>#REF!</v>
      </c>
      <c r="AH163" s="97" t="e">
        <f t="shared" si="119"/>
        <v>#REF!</v>
      </c>
      <c r="AI163" s="97" t="e">
        <f t="shared" si="120"/>
        <v>#REF!</v>
      </c>
      <c r="AJ163" s="97" t="e">
        <f t="shared" si="121"/>
        <v>#REF!</v>
      </c>
      <c r="AK163" s="97" t="e">
        <f t="shared" si="122"/>
        <v>#REF!</v>
      </c>
      <c r="AL163" s="97" t="e">
        <f t="shared" si="123"/>
        <v>#REF!</v>
      </c>
      <c r="AM163" s="97" t="e">
        <f t="shared" si="124"/>
        <v>#REF!</v>
      </c>
      <c r="AN163" s="97" t="e">
        <f t="shared" si="125"/>
        <v>#REF!</v>
      </c>
      <c r="AO163" s="97" t="e">
        <f t="shared" si="126"/>
        <v>#REF!</v>
      </c>
      <c r="AR163" s="100" t="e">
        <f t="shared" si="188"/>
        <v>#REF!</v>
      </c>
      <c r="AS163" s="97" t="e">
        <f t="shared" si="179"/>
        <v>#REF!</v>
      </c>
      <c r="AT163" s="97" t="e">
        <f t="shared" si="127"/>
        <v>#REF!</v>
      </c>
      <c r="AU163" s="75" t="e">
        <f t="shared" si="128"/>
        <v>#REF!</v>
      </c>
      <c r="AV163" s="92" t="e">
        <f t="shared" si="129"/>
        <v>#REF!</v>
      </c>
      <c r="AW163" s="92" t="e">
        <f t="shared" si="130"/>
        <v>#REF!</v>
      </c>
      <c r="AZ163" s="92" t="e">
        <f t="shared" si="131"/>
        <v>#REF!</v>
      </c>
      <c r="BA163" s="101">
        <f t="shared" si="189"/>
        <v>0</v>
      </c>
      <c r="BB163" s="92" t="e">
        <f t="shared" si="176"/>
        <v>#REF!</v>
      </c>
      <c r="BC163" s="92" t="e">
        <f t="shared" si="132"/>
        <v>#REF!</v>
      </c>
      <c r="BF163" s="92" t="e">
        <f t="shared" si="133"/>
        <v>#REF!</v>
      </c>
      <c r="BG163" s="92" t="e">
        <f t="shared" si="134"/>
        <v>#REF!</v>
      </c>
      <c r="BH163" s="92" t="e">
        <f t="shared" si="135"/>
        <v>#REF!</v>
      </c>
      <c r="BI163" s="92" t="e">
        <f t="shared" si="136"/>
        <v>#REF!</v>
      </c>
      <c r="BJ163" s="92" t="e">
        <f t="shared" si="137"/>
        <v>#REF!</v>
      </c>
      <c r="BK163" s="92" t="e">
        <f t="shared" si="138"/>
        <v>#REF!</v>
      </c>
      <c r="BL163" s="92" t="e">
        <f t="shared" si="139"/>
        <v>#REF!</v>
      </c>
      <c r="BM163" s="92" t="e">
        <f t="shared" si="140"/>
        <v>#REF!</v>
      </c>
      <c r="BN163" s="92" t="e">
        <f t="shared" si="141"/>
        <v>#REF!</v>
      </c>
      <c r="BO163" s="92" t="e">
        <f t="shared" si="142"/>
        <v>#REF!</v>
      </c>
      <c r="BP163" s="92" t="e">
        <f t="shared" si="143"/>
        <v>#REF!</v>
      </c>
      <c r="BQ163" s="92" t="e">
        <f t="shared" si="144"/>
        <v>#REF!</v>
      </c>
      <c r="BR163" s="92" t="e">
        <f t="shared" si="145"/>
        <v>#REF!</v>
      </c>
      <c r="BS163" s="92" t="e">
        <f t="shared" si="146"/>
        <v>#REF!</v>
      </c>
      <c r="BT163" s="92" t="e">
        <f t="shared" si="147"/>
        <v>#REF!</v>
      </c>
      <c r="BU163" s="92" t="e">
        <f t="shared" si="148"/>
        <v>#REF!</v>
      </c>
      <c r="BV163" s="92" t="e">
        <f t="shared" si="149"/>
        <v>#REF!</v>
      </c>
      <c r="BW163" s="92" t="e">
        <f t="shared" si="150"/>
        <v>#REF!</v>
      </c>
      <c r="BX163" s="92" t="e">
        <f t="shared" si="151"/>
        <v>#REF!</v>
      </c>
      <c r="BY163" s="92" t="e">
        <f t="shared" si="152"/>
        <v>#REF!</v>
      </c>
      <c r="CA163" s="176">
        <f>Registrace!A83</f>
        <v>74</v>
      </c>
      <c r="CB163" s="176" t="str">
        <f>Registrace!B83</f>
        <v>B příp</v>
      </c>
      <c r="CC163" s="176">
        <f>Registrace!C83</f>
        <v>43</v>
      </c>
      <c r="CD163" s="176" t="str">
        <f>Registrace!D83</f>
        <v>v.s.</v>
      </c>
      <c r="CE163" s="82" t="str">
        <f>Registrace!E83</f>
        <v>Drabik Oliver</v>
      </c>
      <c r="CF163" s="82" t="str">
        <f>Registrace!F83</f>
        <v>Mold.</v>
      </c>
      <c r="CG163" s="176">
        <f>Registrace!G83</f>
        <v>2015</v>
      </c>
      <c r="CH163" s="92">
        <f t="shared" si="153"/>
        <v>1</v>
      </c>
      <c r="CI163" s="92">
        <f t="shared" si="154"/>
        <v>0</v>
      </c>
      <c r="CJ163" s="92">
        <f t="shared" si="166"/>
        <v>1</v>
      </c>
      <c r="CK163" s="92">
        <f>Registrace!CD83</f>
        <v>2</v>
      </c>
      <c r="CL163" s="92">
        <f t="shared" si="167"/>
        <v>10210430074</v>
      </c>
      <c r="CM163" s="92" t="e">
        <f t="shared" si="155"/>
        <v>#REF!</v>
      </c>
      <c r="CN163" s="92" t="e">
        <f t="shared" si="168"/>
        <v>#REF!</v>
      </c>
      <c r="CP163" s="92" t="e">
        <f t="shared" si="169"/>
        <v>#REF!</v>
      </c>
      <c r="CS163" s="92" t="e">
        <f t="shared" si="170"/>
        <v>#REF!</v>
      </c>
      <c r="CT163" s="92" t="e">
        <f t="shared" si="156"/>
        <v>#REF!</v>
      </c>
      <c r="CU163" s="92" t="e">
        <f t="shared" si="157"/>
        <v>#REF!</v>
      </c>
      <c r="CV163" s="92" t="e">
        <f t="shared" si="158"/>
        <v>#REF!</v>
      </c>
      <c r="CW163" s="167" t="e">
        <f t="shared" si="159"/>
        <v>#REF!</v>
      </c>
      <c r="CX163" s="167" t="e">
        <f t="shared" si="160"/>
        <v>#REF!</v>
      </c>
      <c r="CY163" s="92" t="e">
        <f t="shared" si="161"/>
        <v>#REF!</v>
      </c>
      <c r="CZ163" s="202" t="str">
        <f t="shared" si="171"/>
        <v/>
      </c>
      <c r="DA163" s="172" t="e">
        <f t="shared" si="177"/>
        <v>#REF!</v>
      </c>
      <c r="DC163" s="92" t="e">
        <f t="shared" si="162"/>
        <v>#REF!</v>
      </c>
      <c r="DD163" s="92">
        <f t="shared" si="163"/>
        <v>0</v>
      </c>
      <c r="DF163" s="171" t="str">
        <f t="shared" si="164"/>
        <v/>
      </c>
    </row>
    <row r="164" spans="1:110" ht="15.75">
      <c r="A164" s="168" t="e">
        <f t="shared" si="180"/>
        <v>#REF!</v>
      </c>
      <c r="B164" s="102" t="e">
        <f t="shared" si="181"/>
        <v>#REF!</v>
      </c>
      <c r="C164" s="102" t="e">
        <f t="shared" si="182"/>
        <v>#REF!</v>
      </c>
      <c r="D164" s="102" t="e">
        <f t="shared" si="183"/>
        <v>#REF!</v>
      </c>
      <c r="E164" s="191" t="e">
        <f t="shared" si="184"/>
        <v>#REF!</v>
      </c>
      <c r="F164" s="191" t="e">
        <f t="shared" si="185"/>
        <v>#REF!</v>
      </c>
      <c r="G164" s="102" t="e">
        <f t="shared" si="186"/>
        <v>#REF!</v>
      </c>
      <c r="H164" s="183"/>
      <c r="I164" s="99"/>
      <c r="J164" s="192" t="e">
        <f t="shared" si="172"/>
        <v>#REF!</v>
      </c>
      <c r="K164" s="74" t="e">
        <f t="shared" si="165"/>
        <v>#REF!</v>
      </c>
      <c r="L164" s="74" t="e">
        <f t="shared" si="104"/>
        <v>#REF!</v>
      </c>
      <c r="M164" s="97" t="e">
        <f t="shared" si="105"/>
        <v>#REF!</v>
      </c>
      <c r="N164" s="97" t="e">
        <f t="shared" si="106"/>
        <v>#REF!</v>
      </c>
      <c r="O164" s="97" t="e">
        <f t="shared" si="187"/>
        <v>#REF!</v>
      </c>
      <c r="P164" s="97" t="e">
        <f t="shared" si="178"/>
        <v>#REF!</v>
      </c>
      <c r="Q164" s="97" t="e">
        <f t="shared" si="107"/>
        <v>#REF!</v>
      </c>
      <c r="R164" s="97"/>
      <c r="S164" s="97">
        <f>Registrace!CD84</f>
        <v>2</v>
      </c>
      <c r="T164" s="97" t="e">
        <f t="shared" si="108"/>
        <v>#REF!</v>
      </c>
      <c r="U164" s="97" t="e">
        <f t="shared" si="109"/>
        <v>#REF!</v>
      </c>
      <c r="V164" s="97" t="e">
        <f t="shared" si="173"/>
        <v>#REF!</v>
      </c>
      <c r="W164" s="97" t="e">
        <f t="shared" si="110"/>
        <v>#REF!</v>
      </c>
      <c r="X164" s="97" t="e">
        <f t="shared" si="111"/>
        <v>#REF!</v>
      </c>
      <c r="Y164" s="97" t="e">
        <f t="shared" si="112"/>
        <v>#REF!</v>
      </c>
      <c r="Z164" s="97" t="e">
        <f t="shared" si="113"/>
        <v>#REF!</v>
      </c>
      <c r="AA164" s="97" t="e">
        <f t="shared" si="114"/>
        <v>#REF!</v>
      </c>
      <c r="AB164" s="97" t="e">
        <f t="shared" si="115"/>
        <v>#REF!</v>
      </c>
      <c r="AC164" s="97" t="e">
        <f t="shared" si="116"/>
        <v>#REF!</v>
      </c>
      <c r="AD164" s="97" t="e">
        <f t="shared" si="117"/>
        <v>#REF!</v>
      </c>
      <c r="AE164" s="97" t="e">
        <f t="shared" si="174"/>
        <v>#REF!</v>
      </c>
      <c r="AF164" s="97" t="e">
        <f t="shared" si="175"/>
        <v>#REF!</v>
      </c>
      <c r="AG164" s="97" t="e">
        <f t="shared" si="118"/>
        <v>#REF!</v>
      </c>
      <c r="AH164" s="97" t="e">
        <f t="shared" si="119"/>
        <v>#REF!</v>
      </c>
      <c r="AI164" s="97" t="e">
        <f t="shared" si="120"/>
        <v>#REF!</v>
      </c>
      <c r="AJ164" s="97" t="e">
        <f t="shared" si="121"/>
        <v>#REF!</v>
      </c>
      <c r="AK164" s="97" t="e">
        <f t="shared" si="122"/>
        <v>#REF!</v>
      </c>
      <c r="AL164" s="97" t="e">
        <f t="shared" si="123"/>
        <v>#REF!</v>
      </c>
      <c r="AM164" s="97" t="e">
        <f t="shared" si="124"/>
        <v>#REF!</v>
      </c>
      <c r="AN164" s="97" t="e">
        <f t="shared" si="125"/>
        <v>#REF!</v>
      </c>
      <c r="AO164" s="97" t="e">
        <f t="shared" si="126"/>
        <v>#REF!</v>
      </c>
      <c r="AR164" s="100" t="e">
        <f t="shared" si="188"/>
        <v>#REF!</v>
      </c>
      <c r="AS164" s="97" t="e">
        <f t="shared" si="179"/>
        <v>#REF!</v>
      </c>
      <c r="AT164" s="97" t="e">
        <f t="shared" si="127"/>
        <v>#REF!</v>
      </c>
      <c r="AU164" s="75" t="e">
        <f t="shared" si="128"/>
        <v>#REF!</v>
      </c>
      <c r="AV164" s="92" t="e">
        <f t="shared" si="129"/>
        <v>#REF!</v>
      </c>
      <c r="AW164" s="92" t="e">
        <f t="shared" si="130"/>
        <v>#REF!</v>
      </c>
      <c r="AZ164" s="92" t="e">
        <f t="shared" si="131"/>
        <v>#REF!</v>
      </c>
      <c r="BA164" s="101">
        <f t="shared" si="189"/>
        <v>0</v>
      </c>
      <c r="BB164" s="92" t="e">
        <f t="shared" si="176"/>
        <v>#REF!</v>
      </c>
      <c r="BC164" s="92" t="e">
        <f t="shared" si="132"/>
        <v>#REF!</v>
      </c>
      <c r="BF164" s="92" t="e">
        <f t="shared" si="133"/>
        <v>#REF!</v>
      </c>
      <c r="BG164" s="92" t="e">
        <f t="shared" si="134"/>
        <v>#REF!</v>
      </c>
      <c r="BH164" s="92" t="e">
        <f t="shared" si="135"/>
        <v>#REF!</v>
      </c>
      <c r="BI164" s="92" t="e">
        <f t="shared" si="136"/>
        <v>#REF!</v>
      </c>
      <c r="BJ164" s="92" t="e">
        <f t="shared" si="137"/>
        <v>#REF!</v>
      </c>
      <c r="BK164" s="92" t="e">
        <f t="shared" si="138"/>
        <v>#REF!</v>
      </c>
      <c r="BL164" s="92" t="e">
        <f t="shared" si="139"/>
        <v>#REF!</v>
      </c>
      <c r="BM164" s="92" t="e">
        <f t="shared" si="140"/>
        <v>#REF!</v>
      </c>
      <c r="BN164" s="92" t="e">
        <f t="shared" si="141"/>
        <v>#REF!</v>
      </c>
      <c r="BO164" s="92" t="e">
        <f t="shared" si="142"/>
        <v>#REF!</v>
      </c>
      <c r="BP164" s="92" t="e">
        <f t="shared" si="143"/>
        <v>#REF!</v>
      </c>
      <c r="BQ164" s="92" t="e">
        <f t="shared" si="144"/>
        <v>#REF!</v>
      </c>
      <c r="BR164" s="92" t="e">
        <f t="shared" si="145"/>
        <v>#REF!</v>
      </c>
      <c r="BS164" s="92" t="e">
        <f t="shared" si="146"/>
        <v>#REF!</v>
      </c>
      <c r="BT164" s="92" t="e">
        <f t="shared" si="147"/>
        <v>#REF!</v>
      </c>
      <c r="BU164" s="92" t="e">
        <f t="shared" si="148"/>
        <v>#REF!</v>
      </c>
      <c r="BV164" s="92" t="e">
        <f t="shared" si="149"/>
        <v>#REF!</v>
      </c>
      <c r="BW164" s="92" t="e">
        <f t="shared" si="150"/>
        <v>#REF!</v>
      </c>
      <c r="BX164" s="92" t="e">
        <f t="shared" si="151"/>
        <v>#REF!</v>
      </c>
      <c r="BY164" s="92" t="e">
        <f t="shared" si="152"/>
        <v>#REF!</v>
      </c>
      <c r="CA164" s="176">
        <f>Registrace!A84</f>
        <v>75</v>
      </c>
      <c r="CB164" s="176" t="str">
        <f>Registrace!B84</f>
        <v>B příp</v>
      </c>
      <c r="CC164" s="176">
        <f>Registrace!C84</f>
        <v>52</v>
      </c>
      <c r="CD164" s="176" t="str">
        <f>Registrace!D84</f>
        <v>v.s.</v>
      </c>
      <c r="CE164" s="82" t="str">
        <f>Registrace!E84</f>
        <v>Szaniszló Gabriel</v>
      </c>
      <c r="CF164" s="82" t="str">
        <f>Registrace!F84</f>
        <v>Mold.</v>
      </c>
      <c r="CG164" s="176">
        <f>Registrace!G84</f>
        <v>2015</v>
      </c>
      <c r="CH164" s="92">
        <f t="shared" si="153"/>
        <v>1</v>
      </c>
      <c r="CI164" s="92">
        <f t="shared" si="154"/>
        <v>0</v>
      </c>
      <c r="CJ164" s="92">
        <f t="shared" si="166"/>
        <v>1</v>
      </c>
      <c r="CK164" s="92">
        <f>Registrace!CD84</f>
        <v>2</v>
      </c>
      <c r="CL164" s="92">
        <f t="shared" si="167"/>
        <v>10210520075</v>
      </c>
      <c r="CM164" s="92" t="e">
        <f t="shared" si="155"/>
        <v>#REF!</v>
      </c>
      <c r="CN164" s="92" t="e">
        <f t="shared" si="168"/>
        <v>#REF!</v>
      </c>
      <c r="CP164" s="92" t="e">
        <f t="shared" si="169"/>
        <v>#REF!</v>
      </c>
      <c r="CS164" s="92" t="e">
        <f t="shared" si="170"/>
        <v>#REF!</v>
      </c>
      <c r="CT164" s="92" t="e">
        <f t="shared" si="156"/>
        <v>#REF!</v>
      </c>
      <c r="CU164" s="92" t="e">
        <f t="shared" si="157"/>
        <v>#REF!</v>
      </c>
      <c r="CV164" s="92" t="e">
        <f t="shared" si="158"/>
        <v>#REF!</v>
      </c>
      <c r="CW164" s="167" t="e">
        <f t="shared" si="159"/>
        <v>#REF!</v>
      </c>
      <c r="CX164" s="167" t="e">
        <f t="shared" si="160"/>
        <v>#REF!</v>
      </c>
      <c r="CY164" s="92" t="e">
        <f t="shared" si="161"/>
        <v>#REF!</v>
      </c>
      <c r="CZ164" s="202" t="str">
        <f t="shared" si="171"/>
        <v/>
      </c>
      <c r="DA164" s="172" t="e">
        <f t="shared" si="177"/>
        <v>#REF!</v>
      </c>
      <c r="DC164" s="92" t="e">
        <f t="shared" si="162"/>
        <v>#REF!</v>
      </c>
      <c r="DD164" s="92">
        <f t="shared" si="163"/>
        <v>0</v>
      </c>
      <c r="DF164" s="171" t="str">
        <f t="shared" si="164"/>
        <v/>
      </c>
    </row>
    <row r="165" spans="1:110" ht="15.75">
      <c r="A165" s="168" t="e">
        <f t="shared" si="180"/>
        <v>#REF!</v>
      </c>
      <c r="B165" s="102" t="e">
        <f t="shared" si="181"/>
        <v>#REF!</v>
      </c>
      <c r="C165" s="102" t="e">
        <f t="shared" si="182"/>
        <v>#REF!</v>
      </c>
      <c r="D165" s="102" t="e">
        <f t="shared" si="183"/>
        <v>#REF!</v>
      </c>
      <c r="E165" s="191" t="e">
        <f t="shared" si="184"/>
        <v>#REF!</v>
      </c>
      <c r="F165" s="191" t="e">
        <f t="shared" si="185"/>
        <v>#REF!</v>
      </c>
      <c r="G165" s="102" t="e">
        <f t="shared" si="186"/>
        <v>#REF!</v>
      </c>
      <c r="H165" s="183"/>
      <c r="I165" s="99"/>
      <c r="J165" s="192" t="e">
        <f t="shared" si="172"/>
        <v>#REF!</v>
      </c>
      <c r="K165" s="74" t="e">
        <f t="shared" si="165"/>
        <v>#REF!</v>
      </c>
      <c r="L165" s="74" t="e">
        <f t="shared" si="104"/>
        <v>#REF!</v>
      </c>
      <c r="M165" s="97" t="e">
        <f t="shared" si="105"/>
        <v>#REF!</v>
      </c>
      <c r="N165" s="97" t="e">
        <f t="shared" si="106"/>
        <v>#REF!</v>
      </c>
      <c r="O165" s="97" t="e">
        <f t="shared" si="187"/>
        <v>#REF!</v>
      </c>
      <c r="P165" s="97" t="e">
        <f t="shared" si="178"/>
        <v>#REF!</v>
      </c>
      <c r="Q165" s="97" t="e">
        <f t="shared" si="107"/>
        <v>#REF!</v>
      </c>
      <c r="R165" s="97"/>
      <c r="S165" s="97">
        <f>Registrace!CD85</f>
        <v>2</v>
      </c>
      <c r="T165" s="97" t="e">
        <f t="shared" si="108"/>
        <v>#REF!</v>
      </c>
      <c r="U165" s="97" t="e">
        <f t="shared" si="109"/>
        <v>#REF!</v>
      </c>
      <c r="V165" s="97" t="e">
        <f t="shared" si="173"/>
        <v>#REF!</v>
      </c>
      <c r="W165" s="97" t="e">
        <f t="shared" si="110"/>
        <v>#REF!</v>
      </c>
      <c r="X165" s="97" t="e">
        <f t="shared" si="111"/>
        <v>#REF!</v>
      </c>
      <c r="Y165" s="97" t="e">
        <f t="shared" si="112"/>
        <v>#REF!</v>
      </c>
      <c r="Z165" s="97" t="e">
        <f t="shared" si="113"/>
        <v>#REF!</v>
      </c>
      <c r="AA165" s="97" t="e">
        <f t="shared" si="114"/>
        <v>#REF!</v>
      </c>
      <c r="AB165" s="97" t="e">
        <f t="shared" si="115"/>
        <v>#REF!</v>
      </c>
      <c r="AC165" s="97" t="e">
        <f t="shared" si="116"/>
        <v>#REF!</v>
      </c>
      <c r="AD165" s="97" t="e">
        <f t="shared" si="117"/>
        <v>#REF!</v>
      </c>
      <c r="AE165" s="97" t="e">
        <f t="shared" si="174"/>
        <v>#REF!</v>
      </c>
      <c r="AF165" s="97" t="e">
        <f t="shared" si="175"/>
        <v>#REF!</v>
      </c>
      <c r="AG165" s="97" t="e">
        <f t="shared" si="118"/>
        <v>#REF!</v>
      </c>
      <c r="AH165" s="97" t="e">
        <f t="shared" si="119"/>
        <v>#REF!</v>
      </c>
      <c r="AI165" s="97" t="e">
        <f t="shared" si="120"/>
        <v>#REF!</v>
      </c>
      <c r="AJ165" s="97" t="e">
        <f t="shared" si="121"/>
        <v>#REF!</v>
      </c>
      <c r="AK165" s="97" t="e">
        <f t="shared" si="122"/>
        <v>#REF!</v>
      </c>
      <c r="AL165" s="97" t="e">
        <f t="shared" si="123"/>
        <v>#REF!</v>
      </c>
      <c r="AM165" s="97" t="e">
        <f t="shared" si="124"/>
        <v>#REF!</v>
      </c>
      <c r="AN165" s="97" t="e">
        <f t="shared" si="125"/>
        <v>#REF!</v>
      </c>
      <c r="AO165" s="97" t="e">
        <f t="shared" si="126"/>
        <v>#REF!</v>
      </c>
      <c r="AR165" s="100" t="e">
        <f t="shared" si="188"/>
        <v>#REF!</v>
      </c>
      <c r="AS165" s="97" t="e">
        <f t="shared" si="179"/>
        <v>#REF!</v>
      </c>
      <c r="AT165" s="97" t="e">
        <f t="shared" si="127"/>
        <v>#REF!</v>
      </c>
      <c r="AU165" s="75" t="e">
        <f t="shared" si="128"/>
        <v>#REF!</v>
      </c>
      <c r="AV165" s="92" t="e">
        <f t="shared" si="129"/>
        <v>#REF!</v>
      </c>
      <c r="AW165" s="92" t="e">
        <f t="shared" si="130"/>
        <v>#REF!</v>
      </c>
      <c r="AZ165" s="92" t="e">
        <f t="shared" si="131"/>
        <v>#REF!</v>
      </c>
      <c r="BA165" s="101">
        <f t="shared" si="189"/>
        <v>0</v>
      </c>
      <c r="BB165" s="92" t="e">
        <f t="shared" si="176"/>
        <v>#REF!</v>
      </c>
      <c r="BC165" s="92" t="e">
        <f t="shared" si="132"/>
        <v>#REF!</v>
      </c>
      <c r="BF165" s="92" t="e">
        <f t="shared" si="133"/>
        <v>#REF!</v>
      </c>
      <c r="BG165" s="92" t="e">
        <f t="shared" si="134"/>
        <v>#REF!</v>
      </c>
      <c r="BH165" s="92" t="e">
        <f t="shared" si="135"/>
        <v>#REF!</v>
      </c>
      <c r="BI165" s="92" t="e">
        <f t="shared" si="136"/>
        <v>#REF!</v>
      </c>
      <c r="BJ165" s="92" t="e">
        <f t="shared" si="137"/>
        <v>#REF!</v>
      </c>
      <c r="BK165" s="92" t="e">
        <f t="shared" si="138"/>
        <v>#REF!</v>
      </c>
      <c r="BL165" s="92" t="e">
        <f t="shared" si="139"/>
        <v>#REF!</v>
      </c>
      <c r="BM165" s="92" t="e">
        <f t="shared" si="140"/>
        <v>#REF!</v>
      </c>
      <c r="BN165" s="92" t="e">
        <f t="shared" si="141"/>
        <v>#REF!</v>
      </c>
      <c r="BO165" s="92" t="e">
        <f t="shared" si="142"/>
        <v>#REF!</v>
      </c>
      <c r="BP165" s="92" t="e">
        <f t="shared" si="143"/>
        <v>#REF!</v>
      </c>
      <c r="BQ165" s="92" t="e">
        <f t="shared" si="144"/>
        <v>#REF!</v>
      </c>
      <c r="BR165" s="92" t="e">
        <f t="shared" si="145"/>
        <v>#REF!</v>
      </c>
      <c r="BS165" s="92" t="e">
        <f t="shared" si="146"/>
        <v>#REF!</v>
      </c>
      <c r="BT165" s="92" t="e">
        <f t="shared" si="147"/>
        <v>#REF!</v>
      </c>
      <c r="BU165" s="92" t="e">
        <f t="shared" si="148"/>
        <v>#REF!</v>
      </c>
      <c r="BV165" s="92" t="e">
        <f t="shared" si="149"/>
        <v>#REF!</v>
      </c>
      <c r="BW165" s="92" t="e">
        <f t="shared" si="150"/>
        <v>#REF!</v>
      </c>
      <c r="BX165" s="92" t="e">
        <f t="shared" si="151"/>
        <v>#REF!</v>
      </c>
      <c r="BY165" s="92" t="e">
        <f t="shared" si="152"/>
        <v>#REF!</v>
      </c>
      <c r="CA165" s="176">
        <f>Registrace!A85</f>
        <v>76</v>
      </c>
      <c r="CB165" s="176" t="str">
        <f>Registrace!B85</f>
        <v>B příp</v>
      </c>
      <c r="CC165" s="176">
        <f>Registrace!C85</f>
        <v>35</v>
      </c>
      <c r="CD165" s="176" t="str">
        <f>Registrace!D85</f>
        <v>v.s.</v>
      </c>
      <c r="CE165" s="82" t="str">
        <f>Registrace!E85</f>
        <v>Holovatyi Maksym</v>
      </c>
      <c r="CF165" s="82" t="str">
        <f>Registrace!F85</f>
        <v>Mold.</v>
      </c>
      <c r="CG165" s="176">
        <f>Registrace!G85</f>
        <v>2015</v>
      </c>
      <c r="CH165" s="92">
        <f t="shared" si="153"/>
        <v>1</v>
      </c>
      <c r="CI165" s="92">
        <f t="shared" si="154"/>
        <v>0</v>
      </c>
      <c r="CJ165" s="92">
        <f t="shared" si="166"/>
        <v>1</v>
      </c>
      <c r="CK165" s="92">
        <f>Registrace!CD85</f>
        <v>2</v>
      </c>
      <c r="CL165" s="92">
        <f t="shared" si="167"/>
        <v>10210350076</v>
      </c>
      <c r="CM165" s="92" t="e">
        <f t="shared" si="155"/>
        <v>#REF!</v>
      </c>
      <c r="CN165" s="92" t="e">
        <f t="shared" si="168"/>
        <v>#REF!</v>
      </c>
      <c r="CP165" s="92" t="e">
        <f t="shared" si="169"/>
        <v>#REF!</v>
      </c>
      <c r="CS165" s="92" t="e">
        <f t="shared" si="170"/>
        <v>#REF!</v>
      </c>
      <c r="CT165" s="92" t="e">
        <f t="shared" si="156"/>
        <v>#REF!</v>
      </c>
      <c r="CU165" s="92" t="e">
        <f t="shared" si="157"/>
        <v>#REF!</v>
      </c>
      <c r="CV165" s="92" t="e">
        <f t="shared" si="158"/>
        <v>#REF!</v>
      </c>
      <c r="CW165" s="167" t="e">
        <f t="shared" si="159"/>
        <v>#REF!</v>
      </c>
      <c r="CX165" s="167" t="e">
        <f t="shared" si="160"/>
        <v>#REF!</v>
      </c>
      <c r="CY165" s="92" t="e">
        <f t="shared" si="161"/>
        <v>#REF!</v>
      </c>
      <c r="CZ165" s="202" t="str">
        <f t="shared" si="171"/>
        <v/>
      </c>
      <c r="DA165" s="172" t="e">
        <f t="shared" si="177"/>
        <v>#REF!</v>
      </c>
      <c r="DC165" s="92" t="e">
        <f t="shared" si="162"/>
        <v>#REF!</v>
      </c>
      <c r="DD165" s="92">
        <f t="shared" si="163"/>
        <v>0</v>
      </c>
      <c r="DF165" s="171" t="str">
        <f t="shared" si="164"/>
        <v/>
      </c>
    </row>
    <row r="166" spans="1:110" ht="15.75">
      <c r="A166" s="168" t="e">
        <f t="shared" si="180"/>
        <v>#REF!</v>
      </c>
      <c r="B166" s="102" t="e">
        <f t="shared" si="181"/>
        <v>#REF!</v>
      </c>
      <c r="C166" s="102" t="e">
        <f t="shared" si="182"/>
        <v>#REF!</v>
      </c>
      <c r="D166" s="102" t="e">
        <f t="shared" si="183"/>
        <v>#REF!</v>
      </c>
      <c r="E166" s="191" t="e">
        <f t="shared" si="184"/>
        <v>#REF!</v>
      </c>
      <c r="F166" s="191" t="e">
        <f t="shared" si="185"/>
        <v>#REF!</v>
      </c>
      <c r="G166" s="102" t="e">
        <f t="shared" si="186"/>
        <v>#REF!</v>
      </c>
      <c r="H166" s="183"/>
      <c r="I166" s="99"/>
      <c r="J166" s="192" t="e">
        <f t="shared" si="172"/>
        <v>#REF!</v>
      </c>
      <c r="K166" s="74" t="e">
        <f t="shared" si="165"/>
        <v>#REF!</v>
      </c>
      <c r="L166" s="74" t="e">
        <f t="shared" si="104"/>
        <v>#REF!</v>
      </c>
      <c r="M166" s="97" t="e">
        <f t="shared" si="105"/>
        <v>#REF!</v>
      </c>
      <c r="N166" s="97" t="e">
        <f t="shared" si="106"/>
        <v>#REF!</v>
      </c>
      <c r="O166" s="97" t="e">
        <f t="shared" si="187"/>
        <v>#REF!</v>
      </c>
      <c r="P166" s="97" t="e">
        <f t="shared" si="178"/>
        <v>#REF!</v>
      </c>
      <c r="Q166" s="97" t="e">
        <f t="shared" si="107"/>
        <v>#REF!</v>
      </c>
      <c r="R166" s="97"/>
      <c r="S166" s="97">
        <f>Registrace!CD86</f>
        <v>2</v>
      </c>
      <c r="T166" s="97" t="e">
        <f t="shared" si="108"/>
        <v>#REF!</v>
      </c>
      <c r="U166" s="97" t="e">
        <f t="shared" si="109"/>
        <v>#REF!</v>
      </c>
      <c r="V166" s="97" t="e">
        <f t="shared" si="173"/>
        <v>#REF!</v>
      </c>
      <c r="W166" s="97" t="e">
        <f t="shared" si="110"/>
        <v>#REF!</v>
      </c>
      <c r="X166" s="97" t="e">
        <f t="shared" si="111"/>
        <v>#REF!</v>
      </c>
      <c r="Y166" s="97" t="e">
        <f t="shared" si="112"/>
        <v>#REF!</v>
      </c>
      <c r="Z166" s="97" t="e">
        <f t="shared" si="113"/>
        <v>#REF!</v>
      </c>
      <c r="AA166" s="97" t="e">
        <f t="shared" si="114"/>
        <v>#REF!</v>
      </c>
      <c r="AB166" s="97" t="e">
        <f t="shared" si="115"/>
        <v>#REF!</v>
      </c>
      <c r="AC166" s="97" t="e">
        <f t="shared" si="116"/>
        <v>#REF!</v>
      </c>
      <c r="AD166" s="97" t="e">
        <f t="shared" si="117"/>
        <v>#REF!</v>
      </c>
      <c r="AE166" s="97" t="e">
        <f t="shared" si="174"/>
        <v>#REF!</v>
      </c>
      <c r="AF166" s="97" t="e">
        <f t="shared" si="175"/>
        <v>#REF!</v>
      </c>
      <c r="AG166" s="97" t="e">
        <f t="shared" si="118"/>
        <v>#REF!</v>
      </c>
      <c r="AH166" s="97" t="e">
        <f t="shared" si="119"/>
        <v>#REF!</v>
      </c>
      <c r="AI166" s="97" t="e">
        <f t="shared" si="120"/>
        <v>#REF!</v>
      </c>
      <c r="AJ166" s="97" t="e">
        <f t="shared" si="121"/>
        <v>#REF!</v>
      </c>
      <c r="AK166" s="97" t="e">
        <f t="shared" si="122"/>
        <v>#REF!</v>
      </c>
      <c r="AL166" s="97" t="e">
        <f t="shared" si="123"/>
        <v>#REF!</v>
      </c>
      <c r="AM166" s="97" t="e">
        <f t="shared" si="124"/>
        <v>#REF!</v>
      </c>
      <c r="AN166" s="97" t="e">
        <f t="shared" si="125"/>
        <v>#REF!</v>
      </c>
      <c r="AO166" s="97" t="e">
        <f t="shared" si="126"/>
        <v>#REF!</v>
      </c>
      <c r="AR166" s="100" t="e">
        <f t="shared" si="188"/>
        <v>#REF!</v>
      </c>
      <c r="AS166" s="97" t="e">
        <f t="shared" si="179"/>
        <v>#REF!</v>
      </c>
      <c r="AT166" s="97" t="e">
        <f t="shared" si="127"/>
        <v>#REF!</v>
      </c>
      <c r="AU166" s="75" t="e">
        <f t="shared" si="128"/>
        <v>#REF!</v>
      </c>
      <c r="AV166" s="92" t="e">
        <f t="shared" si="129"/>
        <v>#REF!</v>
      </c>
      <c r="AW166" s="92" t="e">
        <f t="shared" si="130"/>
        <v>#REF!</v>
      </c>
      <c r="AZ166" s="92" t="e">
        <f t="shared" si="131"/>
        <v>#REF!</v>
      </c>
      <c r="BA166" s="101">
        <f t="shared" si="189"/>
        <v>0</v>
      </c>
      <c r="BB166" s="92" t="e">
        <f t="shared" si="176"/>
        <v>#REF!</v>
      </c>
      <c r="BC166" s="92" t="e">
        <f t="shared" si="132"/>
        <v>#REF!</v>
      </c>
      <c r="BF166" s="92" t="e">
        <f t="shared" si="133"/>
        <v>#REF!</v>
      </c>
      <c r="BG166" s="92" t="e">
        <f t="shared" si="134"/>
        <v>#REF!</v>
      </c>
      <c r="BH166" s="92" t="e">
        <f t="shared" si="135"/>
        <v>#REF!</v>
      </c>
      <c r="BI166" s="92" t="e">
        <f t="shared" si="136"/>
        <v>#REF!</v>
      </c>
      <c r="BJ166" s="92" t="e">
        <f t="shared" si="137"/>
        <v>#REF!</v>
      </c>
      <c r="BK166" s="92" t="e">
        <f t="shared" si="138"/>
        <v>#REF!</v>
      </c>
      <c r="BL166" s="92" t="e">
        <f t="shared" si="139"/>
        <v>#REF!</v>
      </c>
      <c r="BM166" s="92" t="e">
        <f t="shared" si="140"/>
        <v>#REF!</v>
      </c>
      <c r="BN166" s="92" t="e">
        <f t="shared" si="141"/>
        <v>#REF!</v>
      </c>
      <c r="BO166" s="92" t="e">
        <f t="shared" si="142"/>
        <v>#REF!</v>
      </c>
      <c r="BP166" s="92" t="e">
        <f t="shared" si="143"/>
        <v>#REF!</v>
      </c>
      <c r="BQ166" s="92" t="e">
        <f t="shared" si="144"/>
        <v>#REF!</v>
      </c>
      <c r="BR166" s="92" t="e">
        <f t="shared" si="145"/>
        <v>#REF!</v>
      </c>
      <c r="BS166" s="92" t="e">
        <f t="shared" si="146"/>
        <v>#REF!</v>
      </c>
      <c r="BT166" s="92" t="e">
        <f t="shared" si="147"/>
        <v>#REF!</v>
      </c>
      <c r="BU166" s="92" t="e">
        <f t="shared" si="148"/>
        <v>#REF!</v>
      </c>
      <c r="BV166" s="92" t="e">
        <f t="shared" si="149"/>
        <v>#REF!</v>
      </c>
      <c r="BW166" s="92" t="e">
        <f t="shared" si="150"/>
        <v>#REF!</v>
      </c>
      <c r="BX166" s="92" t="e">
        <f t="shared" si="151"/>
        <v>#REF!</v>
      </c>
      <c r="BY166" s="92" t="e">
        <f t="shared" si="152"/>
        <v>#REF!</v>
      </c>
      <c r="CA166" s="176">
        <f>Registrace!A86</f>
        <v>77</v>
      </c>
      <c r="CB166" s="176" t="str">
        <f>Registrace!B86</f>
        <v>B příp</v>
      </c>
      <c r="CC166" s="176">
        <f>Registrace!C86</f>
        <v>28</v>
      </c>
      <c r="CD166" s="176" t="str">
        <f>Registrace!D86</f>
        <v>v.s.</v>
      </c>
      <c r="CE166" s="82" t="str">
        <f>Registrace!E86</f>
        <v>Gľaba Daniel</v>
      </c>
      <c r="CF166" s="82" t="str">
        <f>Registrace!F86</f>
        <v>Mold.</v>
      </c>
      <c r="CG166" s="176">
        <f>Registrace!G86</f>
        <v>2015</v>
      </c>
      <c r="CH166" s="92">
        <f t="shared" si="153"/>
        <v>1</v>
      </c>
      <c r="CI166" s="92">
        <f t="shared" si="154"/>
        <v>0</v>
      </c>
      <c r="CJ166" s="92">
        <f t="shared" si="166"/>
        <v>1</v>
      </c>
      <c r="CK166" s="92">
        <f>Registrace!CD86</f>
        <v>2</v>
      </c>
      <c r="CL166" s="92">
        <f t="shared" si="167"/>
        <v>10210280077</v>
      </c>
      <c r="CM166" s="92" t="e">
        <f t="shared" si="155"/>
        <v>#REF!</v>
      </c>
      <c r="CN166" s="92" t="e">
        <f t="shared" si="168"/>
        <v>#REF!</v>
      </c>
      <c r="CP166" s="92" t="e">
        <f t="shared" si="169"/>
        <v>#REF!</v>
      </c>
      <c r="CS166" s="92" t="e">
        <f t="shared" si="170"/>
        <v>#REF!</v>
      </c>
      <c r="CT166" s="92" t="e">
        <f t="shared" si="156"/>
        <v>#REF!</v>
      </c>
      <c r="CU166" s="92" t="e">
        <f t="shared" si="157"/>
        <v>#REF!</v>
      </c>
      <c r="CV166" s="92" t="e">
        <f t="shared" si="158"/>
        <v>#REF!</v>
      </c>
      <c r="CW166" s="167" t="e">
        <f t="shared" si="159"/>
        <v>#REF!</v>
      </c>
      <c r="CX166" s="167" t="e">
        <f t="shared" si="160"/>
        <v>#REF!</v>
      </c>
      <c r="CY166" s="92" t="e">
        <f t="shared" si="161"/>
        <v>#REF!</v>
      </c>
      <c r="CZ166" s="202" t="str">
        <f t="shared" si="171"/>
        <v/>
      </c>
      <c r="DA166" s="172" t="e">
        <f t="shared" si="177"/>
        <v>#REF!</v>
      </c>
      <c r="DC166" s="92" t="e">
        <f t="shared" si="162"/>
        <v>#REF!</v>
      </c>
      <c r="DD166" s="92">
        <f t="shared" si="163"/>
        <v>0</v>
      </c>
      <c r="DF166" s="171" t="str">
        <f t="shared" si="164"/>
        <v/>
      </c>
    </row>
    <row r="167" spans="1:110" ht="15.75">
      <c r="A167" s="168" t="e">
        <f t="shared" si="180"/>
        <v>#REF!</v>
      </c>
      <c r="B167" s="102" t="e">
        <f t="shared" si="181"/>
        <v>#REF!</v>
      </c>
      <c r="C167" s="102" t="e">
        <f t="shared" si="182"/>
        <v>#REF!</v>
      </c>
      <c r="D167" s="102" t="e">
        <f t="shared" si="183"/>
        <v>#REF!</v>
      </c>
      <c r="E167" s="191" t="e">
        <f t="shared" si="184"/>
        <v>#REF!</v>
      </c>
      <c r="F167" s="191" t="e">
        <f t="shared" si="185"/>
        <v>#REF!</v>
      </c>
      <c r="G167" s="102" t="e">
        <f t="shared" si="186"/>
        <v>#REF!</v>
      </c>
      <c r="H167" s="183"/>
      <c r="I167" s="99"/>
      <c r="J167" s="192" t="e">
        <f t="shared" si="172"/>
        <v>#REF!</v>
      </c>
      <c r="K167" s="74" t="e">
        <f t="shared" si="165"/>
        <v>#REF!</v>
      </c>
      <c r="L167" s="74" t="e">
        <f t="shared" si="104"/>
        <v>#REF!</v>
      </c>
      <c r="M167" s="97" t="e">
        <f t="shared" si="105"/>
        <v>#REF!</v>
      </c>
      <c r="N167" s="97" t="e">
        <f t="shared" si="106"/>
        <v>#REF!</v>
      </c>
      <c r="O167" s="97" t="e">
        <f t="shared" si="187"/>
        <v>#REF!</v>
      </c>
      <c r="P167" s="97" t="e">
        <f t="shared" si="178"/>
        <v>#REF!</v>
      </c>
      <c r="Q167" s="97" t="e">
        <f t="shared" si="107"/>
        <v>#REF!</v>
      </c>
      <c r="R167" s="97"/>
      <c r="S167" s="97">
        <f>Registrace!CD87</f>
        <v>2</v>
      </c>
      <c r="T167" s="97" t="e">
        <f t="shared" si="108"/>
        <v>#REF!</v>
      </c>
      <c r="U167" s="97" t="e">
        <f t="shared" si="109"/>
        <v>#REF!</v>
      </c>
      <c r="V167" s="97" t="e">
        <f t="shared" si="173"/>
        <v>#REF!</v>
      </c>
      <c r="W167" s="97" t="e">
        <f t="shared" si="110"/>
        <v>#REF!</v>
      </c>
      <c r="X167" s="97" t="e">
        <f t="shared" si="111"/>
        <v>#REF!</v>
      </c>
      <c r="Y167" s="97" t="e">
        <f t="shared" si="112"/>
        <v>#REF!</v>
      </c>
      <c r="Z167" s="97" t="e">
        <f t="shared" si="113"/>
        <v>#REF!</v>
      </c>
      <c r="AA167" s="97" t="e">
        <f t="shared" si="114"/>
        <v>#REF!</v>
      </c>
      <c r="AB167" s="97" t="e">
        <f t="shared" si="115"/>
        <v>#REF!</v>
      </c>
      <c r="AC167" s="97" t="e">
        <f t="shared" si="116"/>
        <v>#REF!</v>
      </c>
      <c r="AD167" s="97" t="e">
        <f t="shared" si="117"/>
        <v>#REF!</v>
      </c>
      <c r="AE167" s="97" t="e">
        <f t="shared" si="174"/>
        <v>#REF!</v>
      </c>
      <c r="AF167" s="97" t="e">
        <f t="shared" si="175"/>
        <v>#REF!</v>
      </c>
      <c r="AG167" s="97" t="e">
        <f t="shared" si="118"/>
        <v>#REF!</v>
      </c>
      <c r="AH167" s="97" t="e">
        <f t="shared" si="119"/>
        <v>#REF!</v>
      </c>
      <c r="AI167" s="97" t="e">
        <f t="shared" si="120"/>
        <v>#REF!</v>
      </c>
      <c r="AJ167" s="97" t="e">
        <f t="shared" si="121"/>
        <v>#REF!</v>
      </c>
      <c r="AK167" s="97" t="e">
        <f t="shared" si="122"/>
        <v>#REF!</v>
      </c>
      <c r="AL167" s="97" t="e">
        <f t="shared" si="123"/>
        <v>#REF!</v>
      </c>
      <c r="AM167" s="97" t="e">
        <f t="shared" si="124"/>
        <v>#REF!</v>
      </c>
      <c r="AN167" s="97" t="e">
        <f t="shared" si="125"/>
        <v>#REF!</v>
      </c>
      <c r="AO167" s="97" t="e">
        <f t="shared" si="126"/>
        <v>#REF!</v>
      </c>
      <c r="AR167" s="100" t="e">
        <f t="shared" si="188"/>
        <v>#REF!</v>
      </c>
      <c r="AS167" s="97" t="e">
        <f t="shared" si="179"/>
        <v>#REF!</v>
      </c>
      <c r="AT167" s="97" t="e">
        <f t="shared" si="127"/>
        <v>#REF!</v>
      </c>
      <c r="AU167" s="75" t="e">
        <f t="shared" si="128"/>
        <v>#REF!</v>
      </c>
      <c r="AV167" s="92" t="e">
        <f t="shared" si="129"/>
        <v>#REF!</v>
      </c>
      <c r="AW167" s="92" t="e">
        <f t="shared" si="130"/>
        <v>#REF!</v>
      </c>
      <c r="AZ167" s="92" t="e">
        <f t="shared" si="131"/>
        <v>#REF!</v>
      </c>
      <c r="BA167" s="101">
        <f t="shared" si="189"/>
        <v>0</v>
      </c>
      <c r="BB167" s="92" t="e">
        <f t="shared" si="176"/>
        <v>#REF!</v>
      </c>
      <c r="BC167" s="92" t="e">
        <f t="shared" si="132"/>
        <v>#REF!</v>
      </c>
      <c r="BF167" s="92" t="e">
        <f t="shared" si="133"/>
        <v>#REF!</v>
      </c>
      <c r="BG167" s="92" t="e">
        <f t="shared" si="134"/>
        <v>#REF!</v>
      </c>
      <c r="BH167" s="92" t="e">
        <f t="shared" si="135"/>
        <v>#REF!</v>
      </c>
      <c r="BI167" s="92" t="e">
        <f t="shared" si="136"/>
        <v>#REF!</v>
      </c>
      <c r="BJ167" s="92" t="e">
        <f t="shared" si="137"/>
        <v>#REF!</v>
      </c>
      <c r="BK167" s="92" t="e">
        <f t="shared" si="138"/>
        <v>#REF!</v>
      </c>
      <c r="BL167" s="92" t="e">
        <f t="shared" si="139"/>
        <v>#REF!</v>
      </c>
      <c r="BM167" s="92" t="e">
        <f t="shared" si="140"/>
        <v>#REF!</v>
      </c>
      <c r="BN167" s="92" t="e">
        <f t="shared" si="141"/>
        <v>#REF!</v>
      </c>
      <c r="BO167" s="92" t="e">
        <f t="shared" si="142"/>
        <v>#REF!</v>
      </c>
      <c r="BP167" s="92" t="e">
        <f t="shared" si="143"/>
        <v>#REF!</v>
      </c>
      <c r="BQ167" s="92" t="e">
        <f t="shared" si="144"/>
        <v>#REF!</v>
      </c>
      <c r="BR167" s="92" t="e">
        <f t="shared" si="145"/>
        <v>#REF!</v>
      </c>
      <c r="BS167" s="92" t="e">
        <f t="shared" si="146"/>
        <v>#REF!</v>
      </c>
      <c r="BT167" s="92" t="e">
        <f t="shared" si="147"/>
        <v>#REF!</v>
      </c>
      <c r="BU167" s="92" t="e">
        <f t="shared" si="148"/>
        <v>#REF!</v>
      </c>
      <c r="BV167" s="92" t="e">
        <f t="shared" si="149"/>
        <v>#REF!</v>
      </c>
      <c r="BW167" s="92" t="e">
        <f t="shared" si="150"/>
        <v>#REF!</v>
      </c>
      <c r="BX167" s="92" t="e">
        <f t="shared" si="151"/>
        <v>#REF!</v>
      </c>
      <c r="BY167" s="92" t="e">
        <f t="shared" si="152"/>
        <v>#REF!</v>
      </c>
      <c r="CA167" s="176">
        <f>Registrace!A87</f>
        <v>78</v>
      </c>
      <c r="CB167" s="176" t="str">
        <f>Registrace!B87</f>
        <v>B příp</v>
      </c>
      <c r="CC167" s="176">
        <f>Registrace!C87</f>
        <v>31</v>
      </c>
      <c r="CD167" s="176" t="str">
        <f>Registrace!D87</f>
        <v>v.s.</v>
      </c>
      <c r="CE167" s="82" t="str">
        <f>Registrace!E87</f>
        <v>Mičian Peter</v>
      </c>
      <c r="CF167" s="82" t="str">
        <f>Registrace!F87</f>
        <v>Mold.</v>
      </c>
      <c r="CG167" s="176">
        <f>Registrace!G87</f>
        <v>2015</v>
      </c>
      <c r="CH167" s="92">
        <f t="shared" si="153"/>
        <v>1</v>
      </c>
      <c r="CI167" s="92">
        <f t="shared" si="154"/>
        <v>0</v>
      </c>
      <c r="CJ167" s="92">
        <f t="shared" si="166"/>
        <v>1</v>
      </c>
      <c r="CK167" s="92">
        <f>Registrace!CD87</f>
        <v>2</v>
      </c>
      <c r="CL167" s="92">
        <f t="shared" si="167"/>
        <v>10210310078</v>
      </c>
      <c r="CM167" s="92" t="e">
        <f t="shared" si="155"/>
        <v>#REF!</v>
      </c>
      <c r="CN167" s="92" t="e">
        <f t="shared" si="168"/>
        <v>#REF!</v>
      </c>
      <c r="CP167" s="92" t="e">
        <f t="shared" si="169"/>
        <v>#REF!</v>
      </c>
      <c r="CS167" s="92" t="e">
        <f t="shared" si="170"/>
        <v>#REF!</v>
      </c>
      <c r="CT167" s="92" t="e">
        <f t="shared" si="156"/>
        <v>#REF!</v>
      </c>
      <c r="CU167" s="92" t="e">
        <f t="shared" si="157"/>
        <v>#REF!</v>
      </c>
      <c r="CV167" s="92" t="e">
        <f t="shared" si="158"/>
        <v>#REF!</v>
      </c>
      <c r="CW167" s="167" t="e">
        <f t="shared" si="159"/>
        <v>#REF!</v>
      </c>
      <c r="CX167" s="167" t="e">
        <f t="shared" si="160"/>
        <v>#REF!</v>
      </c>
      <c r="CY167" s="92" t="e">
        <f t="shared" si="161"/>
        <v>#REF!</v>
      </c>
      <c r="CZ167" s="202" t="str">
        <f t="shared" si="171"/>
        <v/>
      </c>
      <c r="DA167" s="172" t="e">
        <f t="shared" si="177"/>
        <v>#REF!</v>
      </c>
      <c r="DC167" s="92" t="e">
        <f t="shared" si="162"/>
        <v>#REF!</v>
      </c>
      <c r="DD167" s="92">
        <f t="shared" si="163"/>
        <v>0</v>
      </c>
      <c r="DF167" s="171" t="str">
        <f t="shared" si="164"/>
        <v/>
      </c>
    </row>
    <row r="168" spans="1:110" ht="15.75">
      <c r="A168" s="168" t="e">
        <f t="shared" si="180"/>
        <v>#REF!</v>
      </c>
      <c r="B168" s="102" t="e">
        <f t="shared" si="181"/>
        <v>#REF!</v>
      </c>
      <c r="C168" s="102" t="e">
        <f t="shared" si="182"/>
        <v>#REF!</v>
      </c>
      <c r="D168" s="102" t="e">
        <f t="shared" si="183"/>
        <v>#REF!</v>
      </c>
      <c r="E168" s="191" t="e">
        <f t="shared" si="184"/>
        <v>#REF!</v>
      </c>
      <c r="F168" s="191" t="e">
        <f t="shared" si="185"/>
        <v>#REF!</v>
      </c>
      <c r="G168" s="102" t="e">
        <f t="shared" si="186"/>
        <v>#REF!</v>
      </c>
      <c r="H168" s="183"/>
      <c r="I168" s="99"/>
      <c r="J168" s="192" t="e">
        <f t="shared" si="172"/>
        <v>#REF!</v>
      </c>
      <c r="K168" s="74" t="e">
        <f t="shared" si="165"/>
        <v>#REF!</v>
      </c>
      <c r="L168" s="74" t="e">
        <f t="shared" si="104"/>
        <v>#REF!</v>
      </c>
      <c r="M168" s="97" t="e">
        <f t="shared" si="105"/>
        <v>#REF!</v>
      </c>
      <c r="N168" s="97" t="e">
        <f t="shared" si="106"/>
        <v>#REF!</v>
      </c>
      <c r="O168" s="97" t="e">
        <f t="shared" si="187"/>
        <v>#REF!</v>
      </c>
      <c r="P168" s="97" t="e">
        <f t="shared" si="178"/>
        <v>#REF!</v>
      </c>
      <c r="Q168" s="97" t="e">
        <f t="shared" si="107"/>
        <v>#REF!</v>
      </c>
      <c r="R168" s="97"/>
      <c r="S168" s="97">
        <f>Registrace!CD88</f>
        <v>2</v>
      </c>
      <c r="T168" s="97" t="e">
        <f t="shared" si="108"/>
        <v>#REF!</v>
      </c>
      <c r="U168" s="97" t="e">
        <f t="shared" si="109"/>
        <v>#REF!</v>
      </c>
      <c r="V168" s="97" t="e">
        <f t="shared" si="173"/>
        <v>#REF!</v>
      </c>
      <c r="W168" s="97" t="e">
        <f t="shared" si="110"/>
        <v>#REF!</v>
      </c>
      <c r="X168" s="97" t="e">
        <f t="shared" si="111"/>
        <v>#REF!</v>
      </c>
      <c r="Y168" s="97" t="e">
        <f t="shared" si="112"/>
        <v>#REF!</v>
      </c>
      <c r="Z168" s="97" t="e">
        <f t="shared" si="113"/>
        <v>#REF!</v>
      </c>
      <c r="AA168" s="97" t="e">
        <f t="shared" si="114"/>
        <v>#REF!</v>
      </c>
      <c r="AB168" s="97" t="e">
        <f t="shared" si="115"/>
        <v>#REF!</v>
      </c>
      <c r="AC168" s="97" t="e">
        <f t="shared" si="116"/>
        <v>#REF!</v>
      </c>
      <c r="AD168" s="97" t="e">
        <f t="shared" si="117"/>
        <v>#REF!</v>
      </c>
      <c r="AE168" s="97" t="e">
        <f t="shared" si="174"/>
        <v>#REF!</v>
      </c>
      <c r="AF168" s="97" t="e">
        <f t="shared" si="175"/>
        <v>#REF!</v>
      </c>
      <c r="AG168" s="97" t="e">
        <f t="shared" si="118"/>
        <v>#REF!</v>
      </c>
      <c r="AH168" s="97" t="e">
        <f t="shared" si="119"/>
        <v>#REF!</v>
      </c>
      <c r="AI168" s="97" t="e">
        <f t="shared" si="120"/>
        <v>#REF!</v>
      </c>
      <c r="AJ168" s="97" t="e">
        <f t="shared" si="121"/>
        <v>#REF!</v>
      </c>
      <c r="AK168" s="97" t="e">
        <f t="shared" si="122"/>
        <v>#REF!</v>
      </c>
      <c r="AL168" s="97" t="e">
        <f t="shared" si="123"/>
        <v>#REF!</v>
      </c>
      <c r="AM168" s="97" t="e">
        <f t="shared" si="124"/>
        <v>#REF!</v>
      </c>
      <c r="AN168" s="97" t="e">
        <f t="shared" si="125"/>
        <v>#REF!</v>
      </c>
      <c r="AO168" s="97" t="e">
        <f t="shared" si="126"/>
        <v>#REF!</v>
      </c>
      <c r="AR168" s="100" t="e">
        <f t="shared" si="188"/>
        <v>#REF!</v>
      </c>
      <c r="AS168" s="97" t="e">
        <f t="shared" si="179"/>
        <v>#REF!</v>
      </c>
      <c r="AT168" s="97" t="e">
        <f t="shared" si="127"/>
        <v>#REF!</v>
      </c>
      <c r="AU168" s="75" t="e">
        <f t="shared" si="128"/>
        <v>#REF!</v>
      </c>
      <c r="AV168" s="92" t="e">
        <f t="shared" si="129"/>
        <v>#REF!</v>
      </c>
      <c r="AW168" s="92" t="e">
        <f t="shared" si="130"/>
        <v>#REF!</v>
      </c>
      <c r="AZ168" s="92" t="e">
        <f t="shared" si="131"/>
        <v>#REF!</v>
      </c>
      <c r="BA168" s="101">
        <f t="shared" si="189"/>
        <v>0</v>
      </c>
      <c r="BB168" s="92" t="e">
        <f t="shared" si="176"/>
        <v>#REF!</v>
      </c>
      <c r="BC168" s="92" t="e">
        <f t="shared" si="132"/>
        <v>#REF!</v>
      </c>
      <c r="BF168" s="92" t="e">
        <f t="shared" si="133"/>
        <v>#REF!</v>
      </c>
      <c r="BG168" s="92" t="e">
        <f t="shared" si="134"/>
        <v>#REF!</v>
      </c>
      <c r="BH168" s="92" t="e">
        <f t="shared" si="135"/>
        <v>#REF!</v>
      </c>
      <c r="BI168" s="92" t="e">
        <f t="shared" si="136"/>
        <v>#REF!</v>
      </c>
      <c r="BJ168" s="92" t="e">
        <f t="shared" si="137"/>
        <v>#REF!</v>
      </c>
      <c r="BK168" s="92" t="e">
        <f t="shared" si="138"/>
        <v>#REF!</v>
      </c>
      <c r="BL168" s="92" t="e">
        <f t="shared" si="139"/>
        <v>#REF!</v>
      </c>
      <c r="BM168" s="92" t="e">
        <f t="shared" si="140"/>
        <v>#REF!</v>
      </c>
      <c r="BN168" s="92" t="e">
        <f t="shared" si="141"/>
        <v>#REF!</v>
      </c>
      <c r="BO168" s="92" t="e">
        <f t="shared" si="142"/>
        <v>#REF!</v>
      </c>
      <c r="BP168" s="92" t="e">
        <f t="shared" si="143"/>
        <v>#REF!</v>
      </c>
      <c r="BQ168" s="92" t="e">
        <f t="shared" si="144"/>
        <v>#REF!</v>
      </c>
      <c r="BR168" s="92" t="e">
        <f t="shared" si="145"/>
        <v>#REF!</v>
      </c>
      <c r="BS168" s="92" t="e">
        <f t="shared" si="146"/>
        <v>#REF!</v>
      </c>
      <c r="BT168" s="92" t="e">
        <f t="shared" si="147"/>
        <v>#REF!</v>
      </c>
      <c r="BU168" s="92" t="e">
        <f t="shared" si="148"/>
        <v>#REF!</v>
      </c>
      <c r="BV168" s="92" t="e">
        <f t="shared" si="149"/>
        <v>#REF!</v>
      </c>
      <c r="BW168" s="92" t="e">
        <f t="shared" si="150"/>
        <v>#REF!</v>
      </c>
      <c r="BX168" s="92" t="e">
        <f t="shared" si="151"/>
        <v>#REF!</v>
      </c>
      <c r="BY168" s="92" t="e">
        <f t="shared" si="152"/>
        <v>#REF!</v>
      </c>
      <c r="CA168" s="176">
        <f>Registrace!A88</f>
        <v>79</v>
      </c>
      <c r="CB168" s="176" t="str">
        <f>Registrace!B88</f>
        <v>ž-ml.ž WU13</v>
      </c>
      <c r="CC168" s="176">
        <f>Registrace!C88</f>
        <v>43</v>
      </c>
      <c r="CD168" s="176" t="str">
        <f>Registrace!D88</f>
        <v>v.s.</v>
      </c>
      <c r="CE168" s="82" t="str">
        <f>Registrace!E88</f>
        <v>Urbánková Simona</v>
      </c>
      <c r="CF168" s="82" t="str">
        <f>Registrace!F98</f>
        <v>Stříb.</v>
      </c>
      <c r="CG168" s="176">
        <f>Registrace!G88</f>
        <v>2011</v>
      </c>
      <c r="CH168" s="92">
        <f t="shared" si="153"/>
        <v>7</v>
      </c>
      <c r="CI168" s="92">
        <f t="shared" si="154"/>
        <v>0</v>
      </c>
      <c r="CJ168" s="92">
        <f t="shared" si="166"/>
        <v>7</v>
      </c>
      <c r="CK168" s="92">
        <f>Registrace!CD88</f>
        <v>2</v>
      </c>
      <c r="CL168" s="92">
        <f t="shared" si="167"/>
        <v>10270430079</v>
      </c>
      <c r="CM168" s="92" t="e">
        <f t="shared" si="155"/>
        <v>#REF!</v>
      </c>
      <c r="CN168" s="92" t="e">
        <f t="shared" si="168"/>
        <v>#REF!</v>
      </c>
      <c r="CP168" s="92" t="e">
        <f t="shared" si="169"/>
        <v>#REF!</v>
      </c>
      <c r="CS168" s="92" t="e">
        <f t="shared" si="170"/>
        <v>#REF!</v>
      </c>
      <c r="CT168" s="92" t="e">
        <f t="shared" si="156"/>
        <v>#REF!</v>
      </c>
      <c r="CU168" s="92" t="e">
        <f t="shared" si="157"/>
        <v>#REF!</v>
      </c>
      <c r="CV168" s="92" t="e">
        <f t="shared" si="158"/>
        <v>#REF!</v>
      </c>
      <c r="CW168" s="167" t="e">
        <f t="shared" si="159"/>
        <v>#REF!</v>
      </c>
      <c r="CX168" s="167" t="e">
        <f t="shared" si="160"/>
        <v>#REF!</v>
      </c>
      <c r="CY168" s="92" t="e">
        <f t="shared" si="161"/>
        <v>#REF!</v>
      </c>
      <c r="CZ168" s="202" t="str">
        <f t="shared" si="171"/>
        <v/>
      </c>
      <c r="DA168" s="172" t="e">
        <f t="shared" si="177"/>
        <v>#REF!</v>
      </c>
      <c r="DC168" s="92" t="e">
        <f t="shared" si="162"/>
        <v>#REF!</v>
      </c>
      <c r="DD168" s="92">
        <f t="shared" si="163"/>
        <v>0</v>
      </c>
      <c r="DF168" s="171" t="str">
        <f t="shared" si="164"/>
        <v/>
      </c>
    </row>
    <row r="169" spans="1:110" ht="15.75">
      <c r="A169" s="168" t="e">
        <f t="shared" si="180"/>
        <v>#REF!</v>
      </c>
      <c r="B169" s="102" t="e">
        <f t="shared" si="181"/>
        <v>#REF!</v>
      </c>
      <c r="C169" s="102" t="e">
        <f t="shared" si="182"/>
        <v>#REF!</v>
      </c>
      <c r="D169" s="102" t="e">
        <f t="shared" si="183"/>
        <v>#REF!</v>
      </c>
      <c r="E169" s="191" t="e">
        <f t="shared" si="184"/>
        <v>#REF!</v>
      </c>
      <c r="F169" s="191" t="e">
        <f t="shared" si="185"/>
        <v>#REF!</v>
      </c>
      <c r="G169" s="102" t="e">
        <f t="shared" si="186"/>
        <v>#REF!</v>
      </c>
      <c r="H169" s="183"/>
      <c r="I169" s="99"/>
      <c r="J169" s="192" t="e">
        <f t="shared" si="172"/>
        <v>#REF!</v>
      </c>
      <c r="K169" s="74" t="e">
        <f t="shared" si="165"/>
        <v>#REF!</v>
      </c>
      <c r="L169" s="74" t="e">
        <f t="shared" si="104"/>
        <v>#REF!</v>
      </c>
      <c r="M169" s="97" t="e">
        <f t="shared" si="105"/>
        <v>#REF!</v>
      </c>
      <c r="N169" s="97" t="e">
        <f t="shared" si="106"/>
        <v>#REF!</v>
      </c>
      <c r="O169" s="97" t="e">
        <f t="shared" si="187"/>
        <v>#REF!</v>
      </c>
      <c r="P169" s="97" t="e">
        <f t="shared" si="178"/>
        <v>#REF!</v>
      </c>
      <c r="Q169" s="97" t="e">
        <f t="shared" si="107"/>
        <v>#REF!</v>
      </c>
      <c r="R169" s="97"/>
      <c r="S169" s="97">
        <f>Registrace!CD89</f>
        <v>2</v>
      </c>
      <c r="T169" s="97" t="e">
        <f t="shared" si="108"/>
        <v>#REF!</v>
      </c>
      <c r="U169" s="97" t="e">
        <f t="shared" si="109"/>
        <v>#REF!</v>
      </c>
      <c r="V169" s="97" t="e">
        <f t="shared" si="173"/>
        <v>#REF!</v>
      </c>
      <c r="W169" s="97" t="e">
        <f t="shared" si="110"/>
        <v>#REF!</v>
      </c>
      <c r="X169" s="97" t="e">
        <f t="shared" si="111"/>
        <v>#REF!</v>
      </c>
      <c r="Y169" s="97" t="e">
        <f t="shared" si="112"/>
        <v>#REF!</v>
      </c>
      <c r="Z169" s="97" t="e">
        <f t="shared" si="113"/>
        <v>#REF!</v>
      </c>
      <c r="AA169" s="97" t="e">
        <f t="shared" si="114"/>
        <v>#REF!</v>
      </c>
      <c r="AB169" s="97" t="e">
        <f t="shared" si="115"/>
        <v>#REF!</v>
      </c>
      <c r="AC169" s="97" t="e">
        <f t="shared" si="116"/>
        <v>#REF!</v>
      </c>
      <c r="AD169" s="97" t="e">
        <f t="shared" si="117"/>
        <v>#REF!</v>
      </c>
      <c r="AE169" s="97" t="e">
        <f t="shared" si="174"/>
        <v>#REF!</v>
      </c>
      <c r="AF169" s="97" t="e">
        <f t="shared" si="175"/>
        <v>#REF!</v>
      </c>
      <c r="AG169" s="97" t="e">
        <f t="shared" si="118"/>
        <v>#REF!</v>
      </c>
      <c r="AH169" s="97" t="e">
        <f t="shared" si="119"/>
        <v>#REF!</v>
      </c>
      <c r="AI169" s="97" t="e">
        <f t="shared" si="120"/>
        <v>#REF!</v>
      </c>
      <c r="AJ169" s="97" t="e">
        <f t="shared" si="121"/>
        <v>#REF!</v>
      </c>
      <c r="AK169" s="97" t="e">
        <f t="shared" si="122"/>
        <v>#REF!</v>
      </c>
      <c r="AL169" s="97" t="e">
        <f t="shared" si="123"/>
        <v>#REF!</v>
      </c>
      <c r="AM169" s="97" t="e">
        <f t="shared" si="124"/>
        <v>#REF!</v>
      </c>
      <c r="AN169" s="97" t="e">
        <f t="shared" si="125"/>
        <v>#REF!</v>
      </c>
      <c r="AO169" s="97" t="e">
        <f t="shared" si="126"/>
        <v>#REF!</v>
      </c>
      <c r="AR169" s="100" t="e">
        <f t="shared" si="188"/>
        <v>#REF!</v>
      </c>
      <c r="AS169" s="97" t="e">
        <f t="shared" si="179"/>
        <v>#REF!</v>
      </c>
      <c r="AT169" s="97" t="e">
        <f t="shared" si="127"/>
        <v>#REF!</v>
      </c>
      <c r="AU169" s="75" t="e">
        <f t="shared" si="128"/>
        <v>#REF!</v>
      </c>
      <c r="AV169" s="92" t="e">
        <f t="shared" si="129"/>
        <v>#REF!</v>
      </c>
      <c r="AW169" s="92" t="e">
        <f t="shared" si="130"/>
        <v>#REF!</v>
      </c>
      <c r="AZ169" s="92" t="e">
        <f t="shared" si="131"/>
        <v>#REF!</v>
      </c>
      <c r="BA169" s="101">
        <f t="shared" si="189"/>
        <v>0</v>
      </c>
      <c r="BB169" s="92" t="e">
        <f t="shared" si="176"/>
        <v>#REF!</v>
      </c>
      <c r="BC169" s="92" t="e">
        <f t="shared" si="132"/>
        <v>#REF!</v>
      </c>
      <c r="BF169" s="92" t="e">
        <f t="shared" si="133"/>
        <v>#REF!</v>
      </c>
      <c r="BG169" s="92" t="e">
        <f t="shared" si="134"/>
        <v>#REF!</v>
      </c>
      <c r="BH169" s="92" t="e">
        <f t="shared" si="135"/>
        <v>#REF!</v>
      </c>
      <c r="BI169" s="92" t="e">
        <f t="shared" si="136"/>
        <v>#REF!</v>
      </c>
      <c r="BJ169" s="92" t="e">
        <f t="shared" si="137"/>
        <v>#REF!</v>
      </c>
      <c r="BK169" s="92" t="e">
        <f t="shared" si="138"/>
        <v>#REF!</v>
      </c>
      <c r="BL169" s="92" t="e">
        <f t="shared" si="139"/>
        <v>#REF!</v>
      </c>
      <c r="BM169" s="92" t="e">
        <f t="shared" si="140"/>
        <v>#REF!</v>
      </c>
      <c r="BN169" s="92" t="e">
        <f t="shared" si="141"/>
        <v>#REF!</v>
      </c>
      <c r="BO169" s="92" t="e">
        <f t="shared" si="142"/>
        <v>#REF!</v>
      </c>
      <c r="BP169" s="92" t="e">
        <f t="shared" si="143"/>
        <v>#REF!</v>
      </c>
      <c r="BQ169" s="92" t="e">
        <f t="shared" si="144"/>
        <v>#REF!</v>
      </c>
      <c r="BR169" s="92" t="e">
        <f t="shared" si="145"/>
        <v>#REF!</v>
      </c>
      <c r="BS169" s="92" t="e">
        <f t="shared" si="146"/>
        <v>#REF!</v>
      </c>
      <c r="BT169" s="92" t="e">
        <f t="shared" si="147"/>
        <v>#REF!</v>
      </c>
      <c r="BU169" s="92" t="e">
        <f t="shared" si="148"/>
        <v>#REF!</v>
      </c>
      <c r="BV169" s="92" t="e">
        <f t="shared" si="149"/>
        <v>#REF!</v>
      </c>
      <c r="BW169" s="92" t="e">
        <f t="shared" si="150"/>
        <v>#REF!</v>
      </c>
      <c r="BX169" s="92" t="e">
        <f t="shared" si="151"/>
        <v>#REF!</v>
      </c>
      <c r="BY169" s="92" t="e">
        <f t="shared" si="152"/>
        <v>#REF!</v>
      </c>
      <c r="CA169" s="176">
        <f>Registrace!A89</f>
        <v>80</v>
      </c>
      <c r="CB169" s="176" t="str">
        <f>Registrace!B89</f>
        <v>ž-ml.ž WU13</v>
      </c>
      <c r="CC169" s="176">
        <f>Registrace!C89</f>
        <v>43</v>
      </c>
      <c r="CD169" s="176" t="str">
        <f>Registrace!D89</f>
        <v>v.s.</v>
      </c>
      <c r="CE169" s="82" t="str">
        <f>Registrace!E89</f>
        <v>Ivanová Sofia</v>
      </c>
      <c r="CF169" s="82" t="str">
        <f>Registrace!F89</f>
        <v>Mold.</v>
      </c>
      <c r="CG169" s="176">
        <f>Registrace!G89</f>
        <v>2011</v>
      </c>
      <c r="CH169" s="92">
        <f t="shared" si="153"/>
        <v>7</v>
      </c>
      <c r="CI169" s="92">
        <f t="shared" si="154"/>
        <v>0</v>
      </c>
      <c r="CJ169" s="92">
        <f t="shared" si="166"/>
        <v>7</v>
      </c>
      <c r="CK169" s="92">
        <f>Registrace!CD89</f>
        <v>2</v>
      </c>
      <c r="CL169" s="92">
        <f t="shared" si="167"/>
        <v>10270430080</v>
      </c>
      <c r="CM169" s="92" t="e">
        <f t="shared" si="155"/>
        <v>#REF!</v>
      </c>
      <c r="CN169" s="92" t="e">
        <f t="shared" si="168"/>
        <v>#REF!</v>
      </c>
      <c r="CP169" s="92" t="e">
        <f t="shared" si="169"/>
        <v>#REF!</v>
      </c>
      <c r="CS169" s="92" t="e">
        <f t="shared" si="170"/>
        <v>#REF!</v>
      </c>
      <c r="CT169" s="92" t="e">
        <f t="shared" si="156"/>
        <v>#REF!</v>
      </c>
      <c r="CU169" s="92" t="e">
        <f t="shared" si="157"/>
        <v>#REF!</v>
      </c>
      <c r="CV169" s="92" t="e">
        <f t="shared" si="158"/>
        <v>#REF!</v>
      </c>
      <c r="CW169" s="167" t="e">
        <f t="shared" si="159"/>
        <v>#REF!</v>
      </c>
      <c r="CX169" s="167" t="e">
        <f t="shared" si="160"/>
        <v>#REF!</v>
      </c>
      <c r="CY169" s="92" t="e">
        <f t="shared" si="161"/>
        <v>#REF!</v>
      </c>
      <c r="CZ169" s="202" t="str">
        <f t="shared" si="171"/>
        <v/>
      </c>
      <c r="DA169" s="172" t="e">
        <f t="shared" si="177"/>
        <v>#REF!</v>
      </c>
      <c r="DC169" s="92" t="e">
        <f t="shared" si="162"/>
        <v>#REF!</v>
      </c>
      <c r="DD169" s="92">
        <f t="shared" si="163"/>
        <v>0</v>
      </c>
      <c r="DF169" s="171" t="str">
        <f t="shared" si="164"/>
        <v/>
      </c>
    </row>
    <row r="170" spans="1:110" ht="15.75">
      <c r="A170" s="168" t="e">
        <f t="shared" si="180"/>
        <v>#REF!</v>
      </c>
      <c r="B170" s="102" t="e">
        <f t="shared" si="181"/>
        <v>#REF!</v>
      </c>
      <c r="C170" s="102" t="e">
        <f t="shared" si="182"/>
        <v>#REF!</v>
      </c>
      <c r="D170" s="102" t="e">
        <f t="shared" si="183"/>
        <v>#REF!</v>
      </c>
      <c r="E170" s="191" t="e">
        <f t="shared" si="184"/>
        <v>#REF!</v>
      </c>
      <c r="F170" s="191" t="e">
        <f t="shared" si="185"/>
        <v>#REF!</v>
      </c>
      <c r="G170" s="102" t="e">
        <f t="shared" si="186"/>
        <v>#REF!</v>
      </c>
      <c r="H170" s="183"/>
      <c r="I170" s="99"/>
      <c r="J170" s="192" t="e">
        <f t="shared" si="172"/>
        <v>#REF!</v>
      </c>
      <c r="K170" s="74" t="e">
        <f t="shared" si="165"/>
        <v>#REF!</v>
      </c>
      <c r="L170" s="74" t="e">
        <f t="shared" si="104"/>
        <v>#REF!</v>
      </c>
      <c r="M170" s="97" t="e">
        <f t="shared" si="105"/>
        <v>#REF!</v>
      </c>
      <c r="N170" s="97" t="e">
        <f t="shared" si="106"/>
        <v>#REF!</v>
      </c>
      <c r="O170" s="97" t="e">
        <f t="shared" si="187"/>
        <v>#REF!</v>
      </c>
      <c r="P170" s="97" t="e">
        <f t="shared" si="178"/>
        <v>#REF!</v>
      </c>
      <c r="Q170" s="97" t="e">
        <f t="shared" si="107"/>
        <v>#REF!</v>
      </c>
      <c r="R170" s="97"/>
      <c r="S170" s="97">
        <f>Registrace!CD90</f>
        <v>2</v>
      </c>
      <c r="T170" s="97" t="e">
        <f t="shared" si="108"/>
        <v>#REF!</v>
      </c>
      <c r="U170" s="97" t="e">
        <f t="shared" si="109"/>
        <v>#REF!</v>
      </c>
      <c r="V170" s="97" t="e">
        <f t="shared" si="173"/>
        <v>#REF!</v>
      </c>
      <c r="W170" s="97" t="e">
        <f t="shared" si="110"/>
        <v>#REF!</v>
      </c>
      <c r="X170" s="97" t="e">
        <f t="shared" si="111"/>
        <v>#REF!</v>
      </c>
      <c r="Y170" s="97" t="e">
        <f t="shared" si="112"/>
        <v>#REF!</v>
      </c>
      <c r="Z170" s="97" t="e">
        <f t="shared" si="113"/>
        <v>#REF!</v>
      </c>
      <c r="AA170" s="97" t="e">
        <f t="shared" si="114"/>
        <v>#REF!</v>
      </c>
      <c r="AB170" s="97" t="e">
        <f t="shared" si="115"/>
        <v>#REF!</v>
      </c>
      <c r="AC170" s="97" t="e">
        <f t="shared" si="116"/>
        <v>#REF!</v>
      </c>
      <c r="AD170" s="97" t="e">
        <f t="shared" si="117"/>
        <v>#REF!</v>
      </c>
      <c r="AE170" s="97" t="e">
        <f t="shared" si="174"/>
        <v>#REF!</v>
      </c>
      <c r="AF170" s="97" t="e">
        <f t="shared" si="175"/>
        <v>#REF!</v>
      </c>
      <c r="AG170" s="97" t="e">
        <f t="shared" si="118"/>
        <v>#REF!</v>
      </c>
      <c r="AH170" s="97" t="e">
        <f t="shared" si="119"/>
        <v>#REF!</v>
      </c>
      <c r="AI170" s="97" t="e">
        <f t="shared" si="120"/>
        <v>#REF!</v>
      </c>
      <c r="AJ170" s="97" t="e">
        <f t="shared" si="121"/>
        <v>#REF!</v>
      </c>
      <c r="AK170" s="97" t="e">
        <f t="shared" si="122"/>
        <v>#REF!</v>
      </c>
      <c r="AL170" s="97" t="e">
        <f t="shared" si="123"/>
        <v>#REF!</v>
      </c>
      <c r="AM170" s="97" t="e">
        <f t="shared" si="124"/>
        <v>#REF!</v>
      </c>
      <c r="AN170" s="97" t="e">
        <f t="shared" si="125"/>
        <v>#REF!</v>
      </c>
      <c r="AO170" s="97" t="e">
        <f t="shared" si="126"/>
        <v>#REF!</v>
      </c>
      <c r="AR170" s="100" t="e">
        <f t="shared" si="188"/>
        <v>#REF!</v>
      </c>
      <c r="AS170" s="97" t="e">
        <f t="shared" si="179"/>
        <v>#REF!</v>
      </c>
      <c r="AT170" s="97" t="e">
        <f t="shared" si="127"/>
        <v>#REF!</v>
      </c>
      <c r="AU170" s="75" t="e">
        <f t="shared" si="128"/>
        <v>#REF!</v>
      </c>
      <c r="AV170" s="92" t="e">
        <f t="shared" si="129"/>
        <v>#REF!</v>
      </c>
      <c r="AW170" s="92" t="e">
        <f t="shared" si="130"/>
        <v>#REF!</v>
      </c>
      <c r="AZ170" s="92" t="e">
        <f t="shared" si="131"/>
        <v>#REF!</v>
      </c>
      <c r="BA170" s="101">
        <f t="shared" si="189"/>
        <v>0</v>
      </c>
      <c r="BB170" s="92" t="e">
        <f t="shared" si="176"/>
        <v>#REF!</v>
      </c>
      <c r="BC170" s="92" t="e">
        <f t="shared" si="132"/>
        <v>#REF!</v>
      </c>
      <c r="BF170" s="92" t="e">
        <f t="shared" si="133"/>
        <v>#REF!</v>
      </c>
      <c r="BG170" s="92" t="e">
        <f t="shared" si="134"/>
        <v>#REF!</v>
      </c>
      <c r="BH170" s="92" t="e">
        <f t="shared" si="135"/>
        <v>#REF!</v>
      </c>
      <c r="BI170" s="92" t="e">
        <f t="shared" si="136"/>
        <v>#REF!</v>
      </c>
      <c r="BJ170" s="92" t="e">
        <f t="shared" si="137"/>
        <v>#REF!</v>
      </c>
      <c r="BK170" s="92" t="e">
        <f t="shared" si="138"/>
        <v>#REF!</v>
      </c>
      <c r="BL170" s="92" t="e">
        <f t="shared" si="139"/>
        <v>#REF!</v>
      </c>
      <c r="BM170" s="92" t="e">
        <f t="shared" si="140"/>
        <v>#REF!</v>
      </c>
      <c r="BN170" s="92" t="e">
        <f t="shared" si="141"/>
        <v>#REF!</v>
      </c>
      <c r="BO170" s="92" t="e">
        <f t="shared" si="142"/>
        <v>#REF!</v>
      </c>
      <c r="BP170" s="92" t="e">
        <f t="shared" si="143"/>
        <v>#REF!</v>
      </c>
      <c r="BQ170" s="92" t="e">
        <f t="shared" si="144"/>
        <v>#REF!</v>
      </c>
      <c r="BR170" s="92" t="e">
        <f t="shared" si="145"/>
        <v>#REF!</v>
      </c>
      <c r="BS170" s="92" t="e">
        <f t="shared" si="146"/>
        <v>#REF!</v>
      </c>
      <c r="BT170" s="92" t="e">
        <f t="shared" si="147"/>
        <v>#REF!</v>
      </c>
      <c r="BU170" s="92" t="e">
        <f t="shared" si="148"/>
        <v>#REF!</v>
      </c>
      <c r="BV170" s="92" t="e">
        <f t="shared" si="149"/>
        <v>#REF!</v>
      </c>
      <c r="BW170" s="92" t="e">
        <f t="shared" si="150"/>
        <v>#REF!</v>
      </c>
      <c r="BX170" s="92" t="e">
        <f t="shared" si="151"/>
        <v>#REF!</v>
      </c>
      <c r="BY170" s="92" t="e">
        <f t="shared" si="152"/>
        <v>#REF!</v>
      </c>
      <c r="CA170" s="176">
        <f>Registrace!A90</f>
        <v>81</v>
      </c>
      <c r="CB170" s="176" t="str">
        <f>Registrace!B90</f>
        <v>žák U15</v>
      </c>
      <c r="CC170" s="176">
        <f>Registrace!C90</f>
        <v>100</v>
      </c>
      <c r="CD170" s="176" t="str">
        <f>Registrace!D90</f>
        <v>v.s.</v>
      </c>
      <c r="CE170" s="82" t="str">
        <f>Registrace!E90</f>
        <v>Zachar Bystrík</v>
      </c>
      <c r="CF170" s="82" t="str">
        <f>Registrace!F90</f>
        <v>Mold.</v>
      </c>
      <c r="CG170" s="176">
        <f>Registrace!G90</f>
        <v>2008</v>
      </c>
      <c r="CH170" s="92">
        <f t="shared" si="153"/>
        <v>4</v>
      </c>
      <c r="CI170" s="92">
        <f t="shared" si="154"/>
        <v>0</v>
      </c>
      <c r="CJ170" s="92">
        <f t="shared" si="166"/>
        <v>4</v>
      </c>
      <c r="CK170" s="92">
        <f>Registrace!CD90</f>
        <v>2</v>
      </c>
      <c r="CL170" s="92">
        <f t="shared" si="167"/>
        <v>10241000081</v>
      </c>
      <c r="CM170" s="92" t="e">
        <f t="shared" si="155"/>
        <v>#REF!</v>
      </c>
      <c r="CN170" s="92" t="e">
        <f t="shared" si="168"/>
        <v>#REF!</v>
      </c>
      <c r="CP170" s="92" t="e">
        <f t="shared" si="169"/>
        <v>#REF!</v>
      </c>
      <c r="CS170" s="92" t="e">
        <f t="shared" si="170"/>
        <v>#REF!</v>
      </c>
      <c r="CT170" s="92" t="e">
        <f t="shared" si="156"/>
        <v>#REF!</v>
      </c>
      <c r="CU170" s="92" t="e">
        <f t="shared" si="157"/>
        <v>#REF!</v>
      </c>
      <c r="CV170" s="92" t="e">
        <f t="shared" si="158"/>
        <v>#REF!</v>
      </c>
      <c r="CW170" s="167" t="e">
        <f t="shared" si="159"/>
        <v>#REF!</v>
      </c>
      <c r="CX170" s="167" t="e">
        <f t="shared" si="160"/>
        <v>#REF!</v>
      </c>
      <c r="CY170" s="92" t="e">
        <f t="shared" si="161"/>
        <v>#REF!</v>
      </c>
      <c r="CZ170" s="202" t="str">
        <f t="shared" si="171"/>
        <v/>
      </c>
      <c r="DA170" s="172" t="e">
        <f t="shared" si="177"/>
        <v>#REF!</v>
      </c>
      <c r="DC170" s="92" t="e">
        <f t="shared" si="162"/>
        <v>#REF!</v>
      </c>
      <c r="DD170" s="92">
        <f t="shared" si="163"/>
        <v>0</v>
      </c>
      <c r="DF170" s="171" t="str">
        <f t="shared" si="164"/>
        <v/>
      </c>
    </row>
    <row r="171" spans="1:110" ht="15.75">
      <c r="A171" s="168" t="e">
        <f t="shared" si="180"/>
        <v>#REF!</v>
      </c>
      <c r="B171" s="102" t="e">
        <f t="shared" si="181"/>
        <v>#REF!</v>
      </c>
      <c r="C171" s="102" t="e">
        <f t="shared" si="182"/>
        <v>#REF!</v>
      </c>
      <c r="D171" s="102" t="e">
        <f t="shared" si="183"/>
        <v>#REF!</v>
      </c>
      <c r="E171" s="191" t="e">
        <f t="shared" si="184"/>
        <v>#REF!</v>
      </c>
      <c r="F171" s="191" t="e">
        <f t="shared" si="185"/>
        <v>#REF!</v>
      </c>
      <c r="G171" s="102" t="e">
        <f t="shared" si="186"/>
        <v>#REF!</v>
      </c>
      <c r="H171" s="183"/>
      <c r="I171" s="99"/>
      <c r="J171" s="192" t="e">
        <f t="shared" si="172"/>
        <v>#REF!</v>
      </c>
      <c r="K171" s="74" t="e">
        <f t="shared" si="165"/>
        <v>#REF!</v>
      </c>
      <c r="L171" s="74" t="e">
        <f t="shared" si="104"/>
        <v>#REF!</v>
      </c>
      <c r="M171" s="97" t="e">
        <f t="shared" si="105"/>
        <v>#REF!</v>
      </c>
      <c r="N171" s="97" t="e">
        <f t="shared" si="106"/>
        <v>#REF!</v>
      </c>
      <c r="O171" s="97" t="e">
        <f t="shared" si="187"/>
        <v>#REF!</v>
      </c>
      <c r="P171" s="97" t="e">
        <f t="shared" si="178"/>
        <v>#REF!</v>
      </c>
      <c r="Q171" s="97" t="e">
        <f t="shared" si="107"/>
        <v>#REF!</v>
      </c>
      <c r="R171" s="97"/>
      <c r="S171" s="97">
        <f>Registrace!CD91</f>
        <v>2</v>
      </c>
      <c r="T171" s="97" t="e">
        <f t="shared" si="108"/>
        <v>#REF!</v>
      </c>
      <c r="U171" s="97" t="e">
        <f t="shared" si="109"/>
        <v>#REF!</v>
      </c>
      <c r="V171" s="97" t="e">
        <f t="shared" si="173"/>
        <v>#REF!</v>
      </c>
      <c r="W171" s="97" t="e">
        <f t="shared" si="110"/>
        <v>#REF!</v>
      </c>
      <c r="X171" s="97" t="e">
        <f t="shared" si="111"/>
        <v>#REF!</v>
      </c>
      <c r="Y171" s="97" t="e">
        <f t="shared" si="112"/>
        <v>#REF!</v>
      </c>
      <c r="Z171" s="97" t="e">
        <f t="shared" si="113"/>
        <v>#REF!</v>
      </c>
      <c r="AA171" s="97" t="e">
        <f t="shared" si="114"/>
        <v>#REF!</v>
      </c>
      <c r="AB171" s="97" t="e">
        <f t="shared" si="115"/>
        <v>#REF!</v>
      </c>
      <c r="AC171" s="97" t="e">
        <f t="shared" si="116"/>
        <v>#REF!</v>
      </c>
      <c r="AD171" s="97" t="e">
        <f t="shared" si="117"/>
        <v>#REF!</v>
      </c>
      <c r="AE171" s="97" t="e">
        <f t="shared" si="174"/>
        <v>#REF!</v>
      </c>
      <c r="AF171" s="97" t="e">
        <f t="shared" si="175"/>
        <v>#REF!</v>
      </c>
      <c r="AG171" s="97" t="e">
        <f t="shared" si="118"/>
        <v>#REF!</v>
      </c>
      <c r="AH171" s="97" t="e">
        <f t="shared" si="119"/>
        <v>#REF!</v>
      </c>
      <c r="AI171" s="97" t="e">
        <f t="shared" si="120"/>
        <v>#REF!</v>
      </c>
      <c r="AJ171" s="97" t="e">
        <f t="shared" si="121"/>
        <v>#REF!</v>
      </c>
      <c r="AK171" s="97" t="e">
        <f t="shared" si="122"/>
        <v>#REF!</v>
      </c>
      <c r="AL171" s="97" t="e">
        <f t="shared" si="123"/>
        <v>#REF!</v>
      </c>
      <c r="AM171" s="97" t="e">
        <f t="shared" si="124"/>
        <v>#REF!</v>
      </c>
      <c r="AN171" s="97" t="e">
        <f t="shared" si="125"/>
        <v>#REF!</v>
      </c>
      <c r="AO171" s="97" t="e">
        <f t="shared" si="126"/>
        <v>#REF!</v>
      </c>
      <c r="AR171" s="100" t="e">
        <f t="shared" si="188"/>
        <v>#REF!</v>
      </c>
      <c r="AS171" s="97" t="e">
        <f t="shared" si="179"/>
        <v>#REF!</v>
      </c>
      <c r="AT171" s="97" t="e">
        <f t="shared" si="127"/>
        <v>#REF!</v>
      </c>
      <c r="AU171" s="75" t="e">
        <f t="shared" si="128"/>
        <v>#REF!</v>
      </c>
      <c r="AV171" s="92" t="e">
        <f t="shared" si="129"/>
        <v>#REF!</v>
      </c>
      <c r="AW171" s="92" t="e">
        <f t="shared" si="130"/>
        <v>#REF!</v>
      </c>
      <c r="AZ171" s="92" t="e">
        <f t="shared" si="131"/>
        <v>#REF!</v>
      </c>
      <c r="BA171" s="101">
        <f t="shared" si="189"/>
        <v>0</v>
      </c>
      <c r="BB171" s="92" t="e">
        <f t="shared" si="176"/>
        <v>#REF!</v>
      </c>
      <c r="BC171" s="92" t="e">
        <f t="shared" si="132"/>
        <v>#REF!</v>
      </c>
      <c r="BF171" s="92" t="e">
        <f t="shared" si="133"/>
        <v>#REF!</v>
      </c>
      <c r="BG171" s="92" t="e">
        <f t="shared" si="134"/>
        <v>#REF!</v>
      </c>
      <c r="BH171" s="92" t="e">
        <f t="shared" si="135"/>
        <v>#REF!</v>
      </c>
      <c r="BI171" s="92" t="e">
        <f t="shared" si="136"/>
        <v>#REF!</v>
      </c>
      <c r="BJ171" s="92" t="e">
        <f t="shared" si="137"/>
        <v>#REF!</v>
      </c>
      <c r="BK171" s="92" t="e">
        <f t="shared" si="138"/>
        <v>#REF!</v>
      </c>
      <c r="BL171" s="92" t="e">
        <f t="shared" si="139"/>
        <v>#REF!</v>
      </c>
      <c r="BM171" s="92" t="e">
        <f t="shared" si="140"/>
        <v>#REF!</v>
      </c>
      <c r="BN171" s="92" t="e">
        <f t="shared" si="141"/>
        <v>#REF!</v>
      </c>
      <c r="BO171" s="92" t="e">
        <f t="shared" si="142"/>
        <v>#REF!</v>
      </c>
      <c r="BP171" s="92" t="e">
        <f t="shared" si="143"/>
        <v>#REF!</v>
      </c>
      <c r="BQ171" s="92" t="e">
        <f t="shared" si="144"/>
        <v>#REF!</v>
      </c>
      <c r="BR171" s="92" t="e">
        <f t="shared" si="145"/>
        <v>#REF!</v>
      </c>
      <c r="BS171" s="92" t="e">
        <f t="shared" si="146"/>
        <v>#REF!</v>
      </c>
      <c r="BT171" s="92" t="e">
        <f t="shared" si="147"/>
        <v>#REF!</v>
      </c>
      <c r="BU171" s="92" t="e">
        <f t="shared" si="148"/>
        <v>#REF!</v>
      </c>
      <c r="BV171" s="92" t="e">
        <f t="shared" si="149"/>
        <v>#REF!</v>
      </c>
      <c r="BW171" s="92" t="e">
        <f t="shared" si="150"/>
        <v>#REF!</v>
      </c>
      <c r="BX171" s="92" t="e">
        <f t="shared" si="151"/>
        <v>#REF!</v>
      </c>
      <c r="BY171" s="92" t="e">
        <f t="shared" si="152"/>
        <v>#REF!</v>
      </c>
      <c r="CA171" s="176">
        <f>Registrace!A91</f>
        <v>82</v>
      </c>
      <c r="CB171" s="176" t="str">
        <f>Registrace!B91</f>
        <v>žák U15</v>
      </c>
      <c r="CC171" s="176">
        <f>Registrace!C91</f>
        <v>75</v>
      </c>
      <c r="CD171" s="176" t="str">
        <f>Registrace!D91</f>
        <v>v.s.</v>
      </c>
      <c r="CE171" s="82" t="str">
        <f>Registrace!E91</f>
        <v>Koczai Marko</v>
      </c>
      <c r="CF171" s="82" t="str">
        <f>Registrace!F91</f>
        <v>Mold.</v>
      </c>
      <c r="CG171" s="176">
        <f>Registrace!G91</f>
        <v>2008</v>
      </c>
      <c r="CH171" s="92">
        <f t="shared" si="153"/>
        <v>4</v>
      </c>
      <c r="CI171" s="92">
        <f t="shared" si="154"/>
        <v>0</v>
      </c>
      <c r="CJ171" s="92">
        <f t="shared" si="166"/>
        <v>4</v>
      </c>
      <c r="CK171" s="92">
        <f>Registrace!CD91</f>
        <v>2</v>
      </c>
      <c r="CL171" s="92">
        <f t="shared" si="167"/>
        <v>10240750082</v>
      </c>
      <c r="CM171" s="92" t="e">
        <f t="shared" si="155"/>
        <v>#REF!</v>
      </c>
      <c r="CN171" s="92" t="e">
        <f t="shared" si="168"/>
        <v>#REF!</v>
      </c>
      <c r="CP171" s="92" t="e">
        <f t="shared" si="169"/>
        <v>#REF!</v>
      </c>
      <c r="CS171" s="92" t="e">
        <f t="shared" si="170"/>
        <v>#REF!</v>
      </c>
      <c r="CT171" s="92" t="e">
        <f t="shared" si="156"/>
        <v>#REF!</v>
      </c>
      <c r="CU171" s="92" t="e">
        <f t="shared" si="157"/>
        <v>#REF!</v>
      </c>
      <c r="CV171" s="92" t="e">
        <f t="shared" si="158"/>
        <v>#REF!</v>
      </c>
      <c r="CW171" s="167" t="e">
        <f t="shared" si="159"/>
        <v>#REF!</v>
      </c>
      <c r="CX171" s="167" t="e">
        <f t="shared" si="160"/>
        <v>#REF!</v>
      </c>
      <c r="CY171" s="92" t="e">
        <f t="shared" si="161"/>
        <v>#REF!</v>
      </c>
      <c r="CZ171" s="202" t="str">
        <f t="shared" si="171"/>
        <v/>
      </c>
      <c r="DA171" s="172" t="e">
        <f t="shared" si="177"/>
        <v>#REF!</v>
      </c>
      <c r="DC171" s="92" t="e">
        <f t="shared" si="162"/>
        <v>#REF!</v>
      </c>
      <c r="DD171" s="92">
        <f t="shared" si="163"/>
        <v>0</v>
      </c>
      <c r="DF171" s="171" t="str">
        <f t="shared" si="164"/>
        <v/>
      </c>
    </row>
    <row r="172" spans="1:110" ht="15.75">
      <c r="A172" s="168" t="e">
        <f t="shared" si="180"/>
        <v>#REF!</v>
      </c>
      <c r="B172" s="102" t="e">
        <f t="shared" si="181"/>
        <v>#REF!</v>
      </c>
      <c r="C172" s="102" t="e">
        <f t="shared" si="182"/>
        <v>#REF!</v>
      </c>
      <c r="D172" s="102" t="e">
        <f t="shared" si="183"/>
        <v>#REF!</v>
      </c>
      <c r="E172" s="191" t="e">
        <f t="shared" si="184"/>
        <v>#REF!</v>
      </c>
      <c r="F172" s="191" t="e">
        <f t="shared" si="185"/>
        <v>#REF!</v>
      </c>
      <c r="G172" s="102" t="e">
        <f t="shared" si="186"/>
        <v>#REF!</v>
      </c>
      <c r="H172" s="183"/>
      <c r="I172" s="99"/>
      <c r="J172" s="192" t="e">
        <f t="shared" si="172"/>
        <v>#REF!</v>
      </c>
      <c r="K172" s="74" t="e">
        <f t="shared" si="165"/>
        <v>#REF!</v>
      </c>
      <c r="L172" s="74" t="e">
        <f t="shared" si="104"/>
        <v>#REF!</v>
      </c>
      <c r="M172" s="97" t="e">
        <f t="shared" si="105"/>
        <v>#REF!</v>
      </c>
      <c r="N172" s="97" t="e">
        <f t="shared" si="106"/>
        <v>#REF!</v>
      </c>
      <c r="O172" s="97" t="e">
        <f t="shared" si="187"/>
        <v>#REF!</v>
      </c>
      <c r="P172" s="97" t="e">
        <f t="shared" si="178"/>
        <v>#REF!</v>
      </c>
      <c r="Q172" s="97" t="e">
        <f t="shared" si="107"/>
        <v>#REF!</v>
      </c>
      <c r="R172" s="97"/>
      <c r="S172" s="97">
        <f>Registrace!CD92</f>
        <v>2</v>
      </c>
      <c r="T172" s="97" t="e">
        <f t="shared" si="108"/>
        <v>#REF!</v>
      </c>
      <c r="U172" s="97" t="e">
        <f t="shared" si="109"/>
        <v>#REF!</v>
      </c>
      <c r="V172" s="97" t="e">
        <f t="shared" si="173"/>
        <v>#REF!</v>
      </c>
      <c r="W172" s="97" t="e">
        <f t="shared" si="110"/>
        <v>#REF!</v>
      </c>
      <c r="X172" s="97" t="e">
        <f t="shared" si="111"/>
        <v>#REF!</v>
      </c>
      <c r="Y172" s="97" t="e">
        <f t="shared" si="112"/>
        <v>#REF!</v>
      </c>
      <c r="Z172" s="97" t="e">
        <f t="shared" si="113"/>
        <v>#REF!</v>
      </c>
      <c r="AA172" s="97" t="e">
        <f t="shared" si="114"/>
        <v>#REF!</v>
      </c>
      <c r="AB172" s="97" t="e">
        <f t="shared" si="115"/>
        <v>#REF!</v>
      </c>
      <c r="AC172" s="97" t="e">
        <f t="shared" si="116"/>
        <v>#REF!</v>
      </c>
      <c r="AD172" s="97" t="e">
        <f t="shared" si="117"/>
        <v>#REF!</v>
      </c>
      <c r="AE172" s="97" t="e">
        <f t="shared" si="174"/>
        <v>#REF!</v>
      </c>
      <c r="AF172" s="97" t="e">
        <f t="shared" si="175"/>
        <v>#REF!</v>
      </c>
      <c r="AG172" s="97" t="e">
        <f t="shared" si="118"/>
        <v>#REF!</v>
      </c>
      <c r="AH172" s="97" t="e">
        <f t="shared" si="119"/>
        <v>#REF!</v>
      </c>
      <c r="AI172" s="97" t="e">
        <f t="shared" si="120"/>
        <v>#REF!</v>
      </c>
      <c r="AJ172" s="97" t="e">
        <f t="shared" si="121"/>
        <v>#REF!</v>
      </c>
      <c r="AK172" s="97" t="e">
        <f t="shared" si="122"/>
        <v>#REF!</v>
      </c>
      <c r="AL172" s="97" t="e">
        <f t="shared" si="123"/>
        <v>#REF!</v>
      </c>
      <c r="AM172" s="97" t="e">
        <f t="shared" si="124"/>
        <v>#REF!</v>
      </c>
      <c r="AN172" s="97" t="e">
        <f t="shared" si="125"/>
        <v>#REF!</v>
      </c>
      <c r="AO172" s="97" t="e">
        <f t="shared" si="126"/>
        <v>#REF!</v>
      </c>
      <c r="AR172" s="100" t="e">
        <f t="shared" si="188"/>
        <v>#REF!</v>
      </c>
      <c r="AS172" s="97" t="e">
        <f t="shared" si="179"/>
        <v>#REF!</v>
      </c>
      <c r="AT172" s="97" t="e">
        <f t="shared" si="127"/>
        <v>#REF!</v>
      </c>
      <c r="AU172" s="75" t="e">
        <f t="shared" si="128"/>
        <v>#REF!</v>
      </c>
      <c r="AV172" s="92" t="e">
        <f t="shared" si="129"/>
        <v>#REF!</v>
      </c>
      <c r="AW172" s="92" t="e">
        <f t="shared" si="130"/>
        <v>#REF!</v>
      </c>
      <c r="AZ172" s="92" t="e">
        <f t="shared" si="131"/>
        <v>#REF!</v>
      </c>
      <c r="BA172" s="101">
        <f t="shared" si="189"/>
        <v>0</v>
      </c>
      <c r="BB172" s="92" t="e">
        <f t="shared" si="176"/>
        <v>#REF!</v>
      </c>
      <c r="BC172" s="92" t="e">
        <f t="shared" si="132"/>
        <v>#REF!</v>
      </c>
      <c r="BF172" s="92" t="e">
        <f t="shared" si="133"/>
        <v>#REF!</v>
      </c>
      <c r="BG172" s="92" t="e">
        <f t="shared" si="134"/>
        <v>#REF!</v>
      </c>
      <c r="BH172" s="92" t="e">
        <f t="shared" si="135"/>
        <v>#REF!</v>
      </c>
      <c r="BI172" s="92" t="e">
        <f t="shared" si="136"/>
        <v>#REF!</v>
      </c>
      <c r="BJ172" s="92" t="e">
        <f t="shared" si="137"/>
        <v>#REF!</v>
      </c>
      <c r="BK172" s="92" t="e">
        <f t="shared" si="138"/>
        <v>#REF!</v>
      </c>
      <c r="BL172" s="92" t="e">
        <f t="shared" si="139"/>
        <v>#REF!</v>
      </c>
      <c r="BM172" s="92" t="e">
        <f t="shared" si="140"/>
        <v>#REF!</v>
      </c>
      <c r="BN172" s="92" t="e">
        <f t="shared" si="141"/>
        <v>#REF!</v>
      </c>
      <c r="BO172" s="92" t="e">
        <f t="shared" si="142"/>
        <v>#REF!</v>
      </c>
      <c r="BP172" s="92" t="e">
        <f t="shared" si="143"/>
        <v>#REF!</v>
      </c>
      <c r="BQ172" s="92" t="e">
        <f t="shared" si="144"/>
        <v>#REF!</v>
      </c>
      <c r="BR172" s="92" t="e">
        <f t="shared" si="145"/>
        <v>#REF!</v>
      </c>
      <c r="BS172" s="92" t="e">
        <f t="shared" si="146"/>
        <v>#REF!</v>
      </c>
      <c r="BT172" s="92" t="e">
        <f t="shared" si="147"/>
        <v>#REF!</v>
      </c>
      <c r="BU172" s="92" t="e">
        <f t="shared" si="148"/>
        <v>#REF!</v>
      </c>
      <c r="BV172" s="92" t="e">
        <f t="shared" si="149"/>
        <v>#REF!</v>
      </c>
      <c r="BW172" s="92" t="e">
        <f t="shared" si="150"/>
        <v>#REF!</v>
      </c>
      <c r="BX172" s="92" t="e">
        <f t="shared" si="151"/>
        <v>#REF!</v>
      </c>
      <c r="BY172" s="92" t="e">
        <f t="shared" si="152"/>
        <v>#REF!</v>
      </c>
      <c r="CA172" s="176">
        <f>Registrace!A92</f>
        <v>83</v>
      </c>
      <c r="CB172" s="176" t="str">
        <f>Registrace!B92</f>
        <v>žák U15</v>
      </c>
      <c r="CC172" s="176">
        <f>Registrace!C92</f>
        <v>85</v>
      </c>
      <c r="CD172" s="176" t="str">
        <f>Registrace!D92</f>
        <v>v.s.</v>
      </c>
      <c r="CE172" s="82" t="str">
        <f>Registrace!E92</f>
        <v>Tóth Adam</v>
      </c>
      <c r="CF172" s="82" t="str">
        <f>Registrace!F92</f>
        <v>Mold.</v>
      </c>
      <c r="CG172" s="176">
        <f>Registrace!G92</f>
        <v>2009</v>
      </c>
      <c r="CH172" s="92">
        <f t="shared" si="153"/>
        <v>4</v>
      </c>
      <c r="CI172" s="92">
        <f t="shared" si="154"/>
        <v>0</v>
      </c>
      <c r="CJ172" s="92">
        <f t="shared" si="166"/>
        <v>4</v>
      </c>
      <c r="CK172" s="92">
        <f>Registrace!CD92</f>
        <v>2</v>
      </c>
      <c r="CL172" s="92">
        <f t="shared" si="167"/>
        <v>10240850083</v>
      </c>
      <c r="CM172" s="92" t="e">
        <f t="shared" si="155"/>
        <v>#REF!</v>
      </c>
      <c r="CN172" s="92" t="e">
        <f t="shared" si="168"/>
        <v>#REF!</v>
      </c>
      <c r="CP172" s="92" t="e">
        <f t="shared" si="169"/>
        <v>#REF!</v>
      </c>
      <c r="CS172" s="92" t="e">
        <f t="shared" si="170"/>
        <v>#REF!</v>
      </c>
      <c r="CT172" s="92" t="e">
        <f t="shared" si="156"/>
        <v>#REF!</v>
      </c>
      <c r="CU172" s="92" t="e">
        <f t="shared" si="157"/>
        <v>#REF!</v>
      </c>
      <c r="CV172" s="92" t="e">
        <f t="shared" si="158"/>
        <v>#REF!</v>
      </c>
      <c r="CW172" s="167" t="e">
        <f t="shared" si="159"/>
        <v>#REF!</v>
      </c>
      <c r="CX172" s="167" t="e">
        <f t="shared" si="160"/>
        <v>#REF!</v>
      </c>
      <c r="CY172" s="92" t="e">
        <f t="shared" si="161"/>
        <v>#REF!</v>
      </c>
      <c r="CZ172" s="202" t="str">
        <f t="shared" si="171"/>
        <v/>
      </c>
      <c r="DA172" s="172" t="e">
        <f t="shared" si="177"/>
        <v>#REF!</v>
      </c>
      <c r="DC172" s="92" t="e">
        <f t="shared" si="162"/>
        <v>#REF!</v>
      </c>
      <c r="DD172" s="92">
        <f t="shared" si="163"/>
        <v>0</v>
      </c>
      <c r="DF172" s="171" t="str">
        <f t="shared" si="164"/>
        <v/>
      </c>
    </row>
    <row r="173" spans="1:110" ht="15.75">
      <c r="A173" s="168" t="e">
        <f t="shared" si="180"/>
        <v>#REF!</v>
      </c>
      <c r="B173" s="102" t="e">
        <f t="shared" si="181"/>
        <v>#REF!</v>
      </c>
      <c r="C173" s="102" t="e">
        <f t="shared" si="182"/>
        <v>#REF!</v>
      </c>
      <c r="D173" s="102" t="e">
        <f t="shared" si="183"/>
        <v>#REF!</v>
      </c>
      <c r="E173" s="191" t="e">
        <f t="shared" si="184"/>
        <v>#REF!</v>
      </c>
      <c r="F173" s="191" t="e">
        <f t="shared" si="185"/>
        <v>#REF!</v>
      </c>
      <c r="G173" s="102" t="e">
        <f t="shared" si="186"/>
        <v>#REF!</v>
      </c>
      <c r="H173" s="183"/>
      <c r="I173" s="99"/>
      <c r="J173" s="192" t="e">
        <f t="shared" si="172"/>
        <v>#REF!</v>
      </c>
      <c r="K173" s="74" t="e">
        <f t="shared" si="165"/>
        <v>#REF!</v>
      </c>
      <c r="L173" s="74" t="e">
        <f t="shared" si="104"/>
        <v>#REF!</v>
      </c>
      <c r="M173" s="97" t="e">
        <f t="shared" si="105"/>
        <v>#REF!</v>
      </c>
      <c r="N173" s="97" t="e">
        <f t="shared" si="106"/>
        <v>#REF!</v>
      </c>
      <c r="O173" s="97" t="e">
        <f t="shared" si="187"/>
        <v>#REF!</v>
      </c>
      <c r="P173" s="97" t="e">
        <f t="shared" si="178"/>
        <v>#REF!</v>
      </c>
      <c r="Q173" s="97" t="e">
        <f t="shared" si="107"/>
        <v>#REF!</v>
      </c>
      <c r="R173" s="97"/>
      <c r="S173" s="97">
        <f>Registrace!CD93</f>
        <v>2</v>
      </c>
      <c r="T173" s="97" t="e">
        <f t="shared" si="108"/>
        <v>#REF!</v>
      </c>
      <c r="U173" s="97" t="e">
        <f t="shared" si="109"/>
        <v>#REF!</v>
      </c>
      <c r="V173" s="97" t="e">
        <f t="shared" si="173"/>
        <v>#REF!</v>
      </c>
      <c r="W173" s="97" t="e">
        <f t="shared" si="110"/>
        <v>#REF!</v>
      </c>
      <c r="X173" s="97" t="e">
        <f t="shared" si="111"/>
        <v>#REF!</v>
      </c>
      <c r="Y173" s="97" t="e">
        <f t="shared" si="112"/>
        <v>#REF!</v>
      </c>
      <c r="Z173" s="97" t="e">
        <f t="shared" si="113"/>
        <v>#REF!</v>
      </c>
      <c r="AA173" s="97" t="e">
        <f t="shared" si="114"/>
        <v>#REF!</v>
      </c>
      <c r="AB173" s="97" t="e">
        <f t="shared" si="115"/>
        <v>#REF!</v>
      </c>
      <c r="AC173" s="97" t="e">
        <f t="shared" si="116"/>
        <v>#REF!</v>
      </c>
      <c r="AD173" s="97" t="e">
        <f t="shared" si="117"/>
        <v>#REF!</v>
      </c>
      <c r="AE173" s="97" t="e">
        <f t="shared" si="174"/>
        <v>#REF!</v>
      </c>
      <c r="AF173" s="97" t="e">
        <f t="shared" si="175"/>
        <v>#REF!</v>
      </c>
      <c r="AG173" s="97" t="e">
        <f t="shared" si="118"/>
        <v>#REF!</v>
      </c>
      <c r="AH173" s="97" t="e">
        <f t="shared" si="119"/>
        <v>#REF!</v>
      </c>
      <c r="AI173" s="97" t="e">
        <f t="shared" si="120"/>
        <v>#REF!</v>
      </c>
      <c r="AJ173" s="97" t="e">
        <f t="shared" si="121"/>
        <v>#REF!</v>
      </c>
      <c r="AK173" s="97" t="e">
        <f t="shared" si="122"/>
        <v>#REF!</v>
      </c>
      <c r="AL173" s="97" t="e">
        <f t="shared" si="123"/>
        <v>#REF!</v>
      </c>
      <c r="AM173" s="97" t="e">
        <f t="shared" si="124"/>
        <v>#REF!</v>
      </c>
      <c r="AN173" s="97" t="e">
        <f t="shared" si="125"/>
        <v>#REF!</v>
      </c>
      <c r="AO173" s="97" t="e">
        <f t="shared" si="126"/>
        <v>#REF!</v>
      </c>
      <c r="AR173" s="100" t="e">
        <f t="shared" si="188"/>
        <v>#REF!</v>
      </c>
      <c r="AS173" s="97" t="e">
        <f t="shared" si="179"/>
        <v>#REF!</v>
      </c>
      <c r="AT173" s="97" t="e">
        <f t="shared" si="127"/>
        <v>#REF!</v>
      </c>
      <c r="AU173" s="75" t="e">
        <f t="shared" si="128"/>
        <v>#REF!</v>
      </c>
      <c r="AV173" s="92" t="e">
        <f t="shared" si="129"/>
        <v>#REF!</v>
      </c>
      <c r="AW173" s="92" t="e">
        <f t="shared" si="130"/>
        <v>#REF!</v>
      </c>
      <c r="AZ173" s="92" t="e">
        <f t="shared" si="131"/>
        <v>#REF!</v>
      </c>
      <c r="BA173" s="101">
        <f t="shared" si="189"/>
        <v>0</v>
      </c>
      <c r="BB173" s="92" t="e">
        <f t="shared" si="176"/>
        <v>#REF!</v>
      </c>
      <c r="BC173" s="92" t="e">
        <f t="shared" si="132"/>
        <v>#REF!</v>
      </c>
      <c r="BF173" s="92" t="e">
        <f t="shared" si="133"/>
        <v>#REF!</v>
      </c>
      <c r="BG173" s="92" t="e">
        <f t="shared" si="134"/>
        <v>#REF!</v>
      </c>
      <c r="BH173" s="92" t="e">
        <f t="shared" si="135"/>
        <v>#REF!</v>
      </c>
      <c r="BI173" s="92" t="e">
        <f t="shared" si="136"/>
        <v>#REF!</v>
      </c>
      <c r="BJ173" s="92" t="e">
        <f t="shared" si="137"/>
        <v>#REF!</v>
      </c>
      <c r="BK173" s="92" t="e">
        <f t="shared" si="138"/>
        <v>#REF!</v>
      </c>
      <c r="BL173" s="92" t="e">
        <f t="shared" si="139"/>
        <v>#REF!</v>
      </c>
      <c r="BM173" s="92" t="e">
        <f t="shared" si="140"/>
        <v>#REF!</v>
      </c>
      <c r="BN173" s="92" t="e">
        <f t="shared" si="141"/>
        <v>#REF!</v>
      </c>
      <c r="BO173" s="92" t="e">
        <f t="shared" si="142"/>
        <v>#REF!</v>
      </c>
      <c r="BP173" s="92" t="e">
        <f t="shared" si="143"/>
        <v>#REF!</v>
      </c>
      <c r="BQ173" s="92" t="e">
        <f t="shared" si="144"/>
        <v>#REF!</v>
      </c>
      <c r="BR173" s="92" t="e">
        <f t="shared" si="145"/>
        <v>#REF!</v>
      </c>
      <c r="BS173" s="92" t="e">
        <f t="shared" si="146"/>
        <v>#REF!</v>
      </c>
      <c r="BT173" s="92" t="e">
        <f t="shared" si="147"/>
        <v>#REF!</v>
      </c>
      <c r="BU173" s="92" t="e">
        <f t="shared" si="148"/>
        <v>#REF!</v>
      </c>
      <c r="BV173" s="92" t="e">
        <f t="shared" si="149"/>
        <v>#REF!</v>
      </c>
      <c r="BW173" s="92" t="e">
        <f t="shared" si="150"/>
        <v>#REF!</v>
      </c>
      <c r="BX173" s="92" t="e">
        <f t="shared" si="151"/>
        <v>#REF!</v>
      </c>
      <c r="BY173" s="92" t="e">
        <f t="shared" si="152"/>
        <v>#REF!</v>
      </c>
      <c r="CA173" s="176">
        <f>Registrace!A93</f>
        <v>84</v>
      </c>
      <c r="CB173" s="176" t="str">
        <f>Registrace!B93</f>
        <v>žák U15</v>
      </c>
      <c r="CC173" s="176">
        <f>Registrace!C93</f>
        <v>52</v>
      </c>
      <c r="CD173" s="176" t="str">
        <f>Registrace!D93</f>
        <v>v.s.</v>
      </c>
      <c r="CE173" s="82" t="str">
        <f>Registrace!E93</f>
        <v>Heinrich Šimon</v>
      </c>
      <c r="CF173" s="82" t="str">
        <f>Registrace!F93</f>
        <v>Mold.</v>
      </c>
      <c r="CG173" s="176">
        <f>Registrace!G93</f>
        <v>2009</v>
      </c>
      <c r="CH173" s="92">
        <f t="shared" si="153"/>
        <v>4</v>
      </c>
      <c r="CI173" s="92">
        <f t="shared" si="154"/>
        <v>0</v>
      </c>
      <c r="CJ173" s="92">
        <f t="shared" si="166"/>
        <v>4</v>
      </c>
      <c r="CK173" s="92">
        <f>Registrace!CD93</f>
        <v>2</v>
      </c>
      <c r="CL173" s="92">
        <f t="shared" si="167"/>
        <v>10240520084</v>
      </c>
      <c r="CM173" s="92" t="e">
        <f t="shared" si="155"/>
        <v>#REF!</v>
      </c>
      <c r="CN173" s="92" t="e">
        <f t="shared" si="168"/>
        <v>#REF!</v>
      </c>
      <c r="CP173" s="92" t="e">
        <f t="shared" si="169"/>
        <v>#REF!</v>
      </c>
      <c r="CS173" s="92" t="e">
        <f t="shared" si="170"/>
        <v>#REF!</v>
      </c>
      <c r="CT173" s="92" t="e">
        <f t="shared" si="156"/>
        <v>#REF!</v>
      </c>
      <c r="CU173" s="92" t="e">
        <f t="shared" si="157"/>
        <v>#REF!</v>
      </c>
      <c r="CV173" s="92" t="e">
        <f t="shared" si="158"/>
        <v>#REF!</v>
      </c>
      <c r="CW173" s="167" t="e">
        <f t="shared" si="159"/>
        <v>#REF!</v>
      </c>
      <c r="CX173" s="167" t="e">
        <f t="shared" si="160"/>
        <v>#REF!</v>
      </c>
      <c r="CY173" s="92" t="e">
        <f t="shared" si="161"/>
        <v>#REF!</v>
      </c>
      <c r="CZ173" s="202" t="str">
        <f t="shared" si="171"/>
        <v/>
      </c>
      <c r="DA173" s="172" t="e">
        <f t="shared" si="177"/>
        <v>#REF!</v>
      </c>
      <c r="DC173" s="92" t="e">
        <f t="shared" si="162"/>
        <v>#REF!</v>
      </c>
      <c r="DD173" s="92">
        <f t="shared" si="163"/>
        <v>0</v>
      </c>
      <c r="DF173" s="171" t="str">
        <f t="shared" si="164"/>
        <v/>
      </c>
    </row>
    <row r="174" spans="1:110" ht="15.75">
      <c r="A174" s="168" t="e">
        <f t="shared" si="180"/>
        <v>#REF!</v>
      </c>
      <c r="B174" s="102" t="e">
        <f t="shared" si="181"/>
        <v>#REF!</v>
      </c>
      <c r="C174" s="102" t="e">
        <f t="shared" si="182"/>
        <v>#REF!</v>
      </c>
      <c r="D174" s="102" t="e">
        <f t="shared" si="183"/>
        <v>#REF!</v>
      </c>
      <c r="E174" s="191" t="e">
        <f t="shared" si="184"/>
        <v>#REF!</v>
      </c>
      <c r="F174" s="191" t="e">
        <f t="shared" si="185"/>
        <v>#REF!</v>
      </c>
      <c r="G174" s="102" t="e">
        <f t="shared" si="186"/>
        <v>#REF!</v>
      </c>
      <c r="H174" s="183"/>
      <c r="I174" s="99"/>
      <c r="J174" s="192" t="e">
        <f t="shared" si="172"/>
        <v>#REF!</v>
      </c>
      <c r="K174" s="74" t="e">
        <f t="shared" si="165"/>
        <v>#REF!</v>
      </c>
      <c r="L174" s="74" t="e">
        <f t="shared" si="104"/>
        <v>#REF!</v>
      </c>
      <c r="M174" s="97" t="e">
        <f t="shared" si="105"/>
        <v>#REF!</v>
      </c>
      <c r="N174" s="97" t="e">
        <f t="shared" si="106"/>
        <v>#REF!</v>
      </c>
      <c r="O174" s="97" t="e">
        <f t="shared" si="187"/>
        <v>#REF!</v>
      </c>
      <c r="P174" s="97" t="e">
        <f t="shared" si="178"/>
        <v>#REF!</v>
      </c>
      <c r="Q174" s="97" t="e">
        <f t="shared" si="107"/>
        <v>#REF!</v>
      </c>
      <c r="R174" s="97"/>
      <c r="S174" s="97">
        <f>Registrace!CD94</f>
        <v>2</v>
      </c>
      <c r="T174" s="97" t="e">
        <f t="shared" si="108"/>
        <v>#REF!</v>
      </c>
      <c r="U174" s="97" t="e">
        <f t="shared" si="109"/>
        <v>#REF!</v>
      </c>
      <c r="V174" s="97" t="e">
        <f t="shared" si="173"/>
        <v>#REF!</v>
      </c>
      <c r="W174" s="97" t="e">
        <f t="shared" si="110"/>
        <v>#REF!</v>
      </c>
      <c r="X174" s="97" t="e">
        <f t="shared" si="111"/>
        <v>#REF!</v>
      </c>
      <c r="Y174" s="97" t="e">
        <f t="shared" si="112"/>
        <v>#REF!</v>
      </c>
      <c r="Z174" s="97" t="e">
        <f t="shared" si="113"/>
        <v>#REF!</v>
      </c>
      <c r="AA174" s="97" t="e">
        <f t="shared" si="114"/>
        <v>#REF!</v>
      </c>
      <c r="AB174" s="97" t="e">
        <f t="shared" si="115"/>
        <v>#REF!</v>
      </c>
      <c r="AC174" s="97" t="e">
        <f t="shared" si="116"/>
        <v>#REF!</v>
      </c>
      <c r="AD174" s="97" t="e">
        <f t="shared" si="117"/>
        <v>#REF!</v>
      </c>
      <c r="AE174" s="97" t="e">
        <f t="shared" si="174"/>
        <v>#REF!</v>
      </c>
      <c r="AF174" s="97" t="e">
        <f t="shared" si="175"/>
        <v>#REF!</v>
      </c>
      <c r="AG174" s="97" t="e">
        <f t="shared" si="118"/>
        <v>#REF!</v>
      </c>
      <c r="AH174" s="97" t="e">
        <f t="shared" si="119"/>
        <v>#REF!</v>
      </c>
      <c r="AI174" s="97" t="e">
        <f t="shared" si="120"/>
        <v>#REF!</v>
      </c>
      <c r="AJ174" s="97" t="e">
        <f t="shared" si="121"/>
        <v>#REF!</v>
      </c>
      <c r="AK174" s="97" t="e">
        <f t="shared" si="122"/>
        <v>#REF!</v>
      </c>
      <c r="AL174" s="97" t="e">
        <f t="shared" si="123"/>
        <v>#REF!</v>
      </c>
      <c r="AM174" s="97" t="e">
        <f t="shared" si="124"/>
        <v>#REF!</v>
      </c>
      <c r="AN174" s="97" t="e">
        <f t="shared" si="125"/>
        <v>#REF!</v>
      </c>
      <c r="AO174" s="97" t="e">
        <f t="shared" si="126"/>
        <v>#REF!</v>
      </c>
      <c r="AR174" s="100" t="e">
        <f t="shared" si="188"/>
        <v>#REF!</v>
      </c>
      <c r="AS174" s="97" t="e">
        <f t="shared" si="179"/>
        <v>#REF!</v>
      </c>
      <c r="AT174" s="97" t="e">
        <f t="shared" si="127"/>
        <v>#REF!</v>
      </c>
      <c r="AU174" s="75" t="e">
        <f t="shared" si="128"/>
        <v>#REF!</v>
      </c>
      <c r="AV174" s="92" t="e">
        <f t="shared" si="129"/>
        <v>#REF!</v>
      </c>
      <c r="AW174" s="92" t="e">
        <f t="shared" si="130"/>
        <v>#REF!</v>
      </c>
      <c r="AZ174" s="92" t="e">
        <f t="shared" si="131"/>
        <v>#REF!</v>
      </c>
      <c r="BA174" s="101">
        <f t="shared" si="189"/>
        <v>0</v>
      </c>
      <c r="BB174" s="92" t="e">
        <f t="shared" si="176"/>
        <v>#REF!</v>
      </c>
      <c r="BC174" s="92" t="e">
        <f t="shared" si="132"/>
        <v>#REF!</v>
      </c>
      <c r="BF174" s="92" t="e">
        <f t="shared" si="133"/>
        <v>#REF!</v>
      </c>
      <c r="BG174" s="92" t="e">
        <f t="shared" si="134"/>
        <v>#REF!</v>
      </c>
      <c r="BH174" s="92" t="e">
        <f t="shared" si="135"/>
        <v>#REF!</v>
      </c>
      <c r="BI174" s="92" t="e">
        <f t="shared" si="136"/>
        <v>#REF!</v>
      </c>
      <c r="BJ174" s="92" t="e">
        <f t="shared" si="137"/>
        <v>#REF!</v>
      </c>
      <c r="BK174" s="92" t="e">
        <f t="shared" si="138"/>
        <v>#REF!</v>
      </c>
      <c r="BL174" s="92" t="e">
        <f t="shared" si="139"/>
        <v>#REF!</v>
      </c>
      <c r="BM174" s="92" t="e">
        <f t="shared" si="140"/>
        <v>#REF!</v>
      </c>
      <c r="BN174" s="92" t="e">
        <f t="shared" si="141"/>
        <v>#REF!</v>
      </c>
      <c r="BO174" s="92" t="e">
        <f t="shared" si="142"/>
        <v>#REF!</v>
      </c>
      <c r="BP174" s="92" t="e">
        <f t="shared" si="143"/>
        <v>#REF!</v>
      </c>
      <c r="BQ174" s="92" t="e">
        <f t="shared" si="144"/>
        <v>#REF!</v>
      </c>
      <c r="BR174" s="92" t="e">
        <f t="shared" si="145"/>
        <v>#REF!</v>
      </c>
      <c r="BS174" s="92" t="e">
        <f t="shared" si="146"/>
        <v>#REF!</v>
      </c>
      <c r="BT174" s="92" t="e">
        <f t="shared" si="147"/>
        <v>#REF!</v>
      </c>
      <c r="BU174" s="92" t="e">
        <f t="shared" si="148"/>
        <v>#REF!</v>
      </c>
      <c r="BV174" s="92" t="e">
        <f t="shared" si="149"/>
        <v>#REF!</v>
      </c>
      <c r="BW174" s="92" t="e">
        <f t="shared" si="150"/>
        <v>#REF!</v>
      </c>
      <c r="BX174" s="92" t="e">
        <f t="shared" si="151"/>
        <v>#REF!</v>
      </c>
      <c r="BY174" s="92" t="e">
        <f t="shared" si="152"/>
        <v>#REF!</v>
      </c>
      <c r="CA174" s="176">
        <f>Registrace!A94</f>
        <v>85</v>
      </c>
      <c r="CB174" s="176" t="str">
        <f>Registrace!B94</f>
        <v>B příp</v>
      </c>
      <c r="CC174" s="176">
        <f>Registrace!C94</f>
        <v>25</v>
      </c>
      <c r="CD174" s="176" t="str">
        <f>Registrace!D94</f>
        <v>v.s.</v>
      </c>
      <c r="CE174" s="82" t="str">
        <f>Registrace!E94</f>
        <v>Halaksa Teodor</v>
      </c>
      <c r="CF174" s="82" t="str">
        <f>Registrace!F94</f>
        <v>Nivn.</v>
      </c>
      <c r="CG174" s="176">
        <f>Registrace!G94</f>
        <v>2014</v>
      </c>
      <c r="CH174" s="92">
        <f t="shared" si="153"/>
        <v>1</v>
      </c>
      <c r="CI174" s="92">
        <f t="shared" si="154"/>
        <v>0</v>
      </c>
      <c r="CJ174" s="92">
        <f t="shared" si="166"/>
        <v>1</v>
      </c>
      <c r="CK174" s="92">
        <f>Registrace!CD94</f>
        <v>2</v>
      </c>
      <c r="CL174" s="92">
        <f t="shared" si="167"/>
        <v>10210250085</v>
      </c>
      <c r="CM174" s="92" t="e">
        <f t="shared" si="155"/>
        <v>#REF!</v>
      </c>
      <c r="CN174" s="92" t="e">
        <f t="shared" si="168"/>
        <v>#REF!</v>
      </c>
      <c r="CP174" s="92" t="e">
        <f t="shared" si="169"/>
        <v>#REF!</v>
      </c>
      <c r="CS174" s="92" t="e">
        <f t="shared" si="170"/>
        <v>#REF!</v>
      </c>
      <c r="CT174" s="92" t="e">
        <f t="shared" si="156"/>
        <v>#REF!</v>
      </c>
      <c r="CU174" s="92" t="e">
        <f t="shared" si="157"/>
        <v>#REF!</v>
      </c>
      <c r="CV174" s="92" t="e">
        <f t="shared" si="158"/>
        <v>#REF!</v>
      </c>
      <c r="CW174" s="167" t="e">
        <f t="shared" si="159"/>
        <v>#REF!</v>
      </c>
      <c r="CX174" s="167" t="e">
        <f t="shared" si="160"/>
        <v>#REF!</v>
      </c>
      <c r="CY174" s="92" t="e">
        <f t="shared" si="161"/>
        <v>#REF!</v>
      </c>
      <c r="CZ174" s="202" t="str">
        <f t="shared" si="171"/>
        <v/>
      </c>
      <c r="DA174" s="172" t="e">
        <f t="shared" si="177"/>
        <v>#REF!</v>
      </c>
      <c r="DC174" s="92" t="e">
        <f t="shared" si="162"/>
        <v>#REF!</v>
      </c>
      <c r="DD174" s="92">
        <f t="shared" si="163"/>
        <v>0</v>
      </c>
      <c r="DF174" s="171" t="str">
        <f t="shared" si="164"/>
        <v/>
      </c>
    </row>
    <row r="175" spans="1:110" ht="15.75">
      <c r="A175" s="168" t="e">
        <f t="shared" si="180"/>
        <v>#REF!</v>
      </c>
      <c r="B175" s="102" t="e">
        <f t="shared" si="181"/>
        <v>#REF!</v>
      </c>
      <c r="C175" s="102" t="e">
        <f t="shared" si="182"/>
        <v>#REF!</v>
      </c>
      <c r="D175" s="102" t="e">
        <f t="shared" si="183"/>
        <v>#REF!</v>
      </c>
      <c r="E175" s="191" t="e">
        <f t="shared" si="184"/>
        <v>#REF!</v>
      </c>
      <c r="F175" s="191" t="e">
        <f t="shared" si="185"/>
        <v>#REF!</v>
      </c>
      <c r="G175" s="102" t="e">
        <f t="shared" si="186"/>
        <v>#REF!</v>
      </c>
      <c r="H175" s="183"/>
      <c r="I175" s="99"/>
      <c r="J175" s="192" t="e">
        <f t="shared" si="172"/>
        <v>#REF!</v>
      </c>
      <c r="K175" s="74" t="e">
        <f t="shared" si="165"/>
        <v>#REF!</v>
      </c>
      <c r="L175" s="74" t="e">
        <f t="shared" si="104"/>
        <v>#REF!</v>
      </c>
      <c r="M175" s="97" t="e">
        <f t="shared" si="105"/>
        <v>#REF!</v>
      </c>
      <c r="N175" s="97" t="e">
        <f t="shared" si="106"/>
        <v>#REF!</v>
      </c>
      <c r="O175" s="97" t="e">
        <f t="shared" si="187"/>
        <v>#REF!</v>
      </c>
      <c r="P175" s="97" t="e">
        <f t="shared" si="178"/>
        <v>#REF!</v>
      </c>
      <c r="Q175" s="97" t="e">
        <f t="shared" si="107"/>
        <v>#REF!</v>
      </c>
      <c r="R175" s="97"/>
      <c r="S175" s="97">
        <f>Registrace!CD95</f>
        <v>2</v>
      </c>
      <c r="T175" s="97" t="e">
        <f t="shared" si="108"/>
        <v>#REF!</v>
      </c>
      <c r="U175" s="97" t="e">
        <f t="shared" si="109"/>
        <v>#REF!</v>
      </c>
      <c r="V175" s="97" t="e">
        <f t="shared" si="173"/>
        <v>#REF!</v>
      </c>
      <c r="W175" s="97" t="e">
        <f t="shared" si="110"/>
        <v>#REF!</v>
      </c>
      <c r="X175" s="97" t="e">
        <f t="shared" si="111"/>
        <v>#REF!</v>
      </c>
      <c r="Y175" s="97" t="e">
        <f t="shared" si="112"/>
        <v>#REF!</v>
      </c>
      <c r="Z175" s="97" t="e">
        <f t="shared" si="113"/>
        <v>#REF!</v>
      </c>
      <c r="AA175" s="97" t="e">
        <f t="shared" si="114"/>
        <v>#REF!</v>
      </c>
      <c r="AB175" s="97" t="e">
        <f t="shared" si="115"/>
        <v>#REF!</v>
      </c>
      <c r="AC175" s="97" t="e">
        <f t="shared" si="116"/>
        <v>#REF!</v>
      </c>
      <c r="AD175" s="97" t="e">
        <f t="shared" si="117"/>
        <v>#REF!</v>
      </c>
      <c r="AE175" s="97" t="e">
        <f t="shared" si="174"/>
        <v>#REF!</v>
      </c>
      <c r="AF175" s="97" t="e">
        <f t="shared" si="175"/>
        <v>#REF!</v>
      </c>
      <c r="AG175" s="97" t="e">
        <f t="shared" si="118"/>
        <v>#REF!</v>
      </c>
      <c r="AH175" s="97" t="e">
        <f t="shared" si="119"/>
        <v>#REF!</v>
      </c>
      <c r="AI175" s="97" t="e">
        <f t="shared" si="120"/>
        <v>#REF!</v>
      </c>
      <c r="AJ175" s="97" t="e">
        <f t="shared" si="121"/>
        <v>#REF!</v>
      </c>
      <c r="AK175" s="97" t="e">
        <f t="shared" si="122"/>
        <v>#REF!</v>
      </c>
      <c r="AL175" s="97" t="e">
        <f t="shared" si="123"/>
        <v>#REF!</v>
      </c>
      <c r="AM175" s="97" t="e">
        <f t="shared" si="124"/>
        <v>#REF!</v>
      </c>
      <c r="AN175" s="97" t="e">
        <f t="shared" si="125"/>
        <v>#REF!</v>
      </c>
      <c r="AO175" s="97" t="e">
        <f t="shared" si="126"/>
        <v>#REF!</v>
      </c>
      <c r="AR175" s="100" t="e">
        <f t="shared" si="188"/>
        <v>#REF!</v>
      </c>
      <c r="AS175" s="97" t="e">
        <f t="shared" si="179"/>
        <v>#REF!</v>
      </c>
      <c r="AT175" s="97" t="e">
        <f t="shared" si="127"/>
        <v>#REF!</v>
      </c>
      <c r="AU175" s="75" t="e">
        <f t="shared" si="128"/>
        <v>#REF!</v>
      </c>
      <c r="AV175" s="92" t="e">
        <f t="shared" si="129"/>
        <v>#REF!</v>
      </c>
      <c r="AW175" s="92" t="e">
        <f t="shared" si="130"/>
        <v>#REF!</v>
      </c>
      <c r="AZ175" s="92" t="e">
        <f t="shared" si="131"/>
        <v>#REF!</v>
      </c>
      <c r="BA175" s="101">
        <f t="shared" si="189"/>
        <v>0</v>
      </c>
      <c r="BB175" s="92" t="e">
        <f t="shared" si="176"/>
        <v>#REF!</v>
      </c>
      <c r="BC175" s="92" t="e">
        <f t="shared" si="132"/>
        <v>#REF!</v>
      </c>
      <c r="BF175" s="92" t="e">
        <f t="shared" si="133"/>
        <v>#REF!</v>
      </c>
      <c r="BG175" s="92" t="e">
        <f t="shared" si="134"/>
        <v>#REF!</v>
      </c>
      <c r="BH175" s="92" t="e">
        <f t="shared" si="135"/>
        <v>#REF!</v>
      </c>
      <c r="BI175" s="92" t="e">
        <f t="shared" si="136"/>
        <v>#REF!</v>
      </c>
      <c r="BJ175" s="92" t="e">
        <f t="shared" si="137"/>
        <v>#REF!</v>
      </c>
      <c r="BK175" s="92" t="e">
        <f t="shared" si="138"/>
        <v>#REF!</v>
      </c>
      <c r="BL175" s="92" t="e">
        <f t="shared" si="139"/>
        <v>#REF!</v>
      </c>
      <c r="BM175" s="92" t="e">
        <f t="shared" si="140"/>
        <v>#REF!</v>
      </c>
      <c r="BN175" s="92" t="e">
        <f t="shared" si="141"/>
        <v>#REF!</v>
      </c>
      <c r="BO175" s="92" t="e">
        <f t="shared" si="142"/>
        <v>#REF!</v>
      </c>
      <c r="BP175" s="92" t="e">
        <f t="shared" si="143"/>
        <v>#REF!</v>
      </c>
      <c r="BQ175" s="92" t="e">
        <f t="shared" si="144"/>
        <v>#REF!</v>
      </c>
      <c r="BR175" s="92" t="e">
        <f t="shared" si="145"/>
        <v>#REF!</v>
      </c>
      <c r="BS175" s="92" t="e">
        <f t="shared" si="146"/>
        <v>#REF!</v>
      </c>
      <c r="BT175" s="92" t="e">
        <f t="shared" si="147"/>
        <v>#REF!</v>
      </c>
      <c r="BU175" s="92" t="e">
        <f t="shared" si="148"/>
        <v>#REF!</v>
      </c>
      <c r="BV175" s="92" t="e">
        <f t="shared" si="149"/>
        <v>#REF!</v>
      </c>
      <c r="BW175" s="92" t="e">
        <f t="shared" si="150"/>
        <v>#REF!</v>
      </c>
      <c r="BX175" s="92" t="e">
        <f t="shared" si="151"/>
        <v>#REF!</v>
      </c>
      <c r="BY175" s="92" t="e">
        <f t="shared" si="152"/>
        <v>#REF!</v>
      </c>
      <c r="CA175" s="176">
        <f>Registrace!A95</f>
        <v>86</v>
      </c>
      <c r="CB175" s="176" t="str">
        <f>Registrace!B95</f>
        <v>ml.ž U13</v>
      </c>
      <c r="CC175" s="176">
        <f>Registrace!C95</f>
        <v>52</v>
      </c>
      <c r="CD175" s="176" t="str">
        <f>Registrace!D95</f>
        <v>v.s.</v>
      </c>
      <c r="CE175" s="82" t="str">
        <f>Registrace!E95</f>
        <v>Bradáč Daniel</v>
      </c>
      <c r="CF175" s="82" t="str">
        <f>Registrace!F95</f>
        <v>Nivn.</v>
      </c>
      <c r="CG175" s="176">
        <f>Registrace!G95</f>
        <v>2010</v>
      </c>
      <c r="CH175" s="92">
        <f t="shared" si="153"/>
        <v>3</v>
      </c>
      <c r="CI175" s="92">
        <f t="shared" si="154"/>
        <v>0</v>
      </c>
      <c r="CJ175" s="92">
        <f t="shared" si="166"/>
        <v>3</v>
      </c>
      <c r="CK175" s="92">
        <f>Registrace!CD95</f>
        <v>2</v>
      </c>
      <c r="CL175" s="92">
        <f t="shared" si="167"/>
        <v>10230520086</v>
      </c>
      <c r="CM175" s="92" t="e">
        <f t="shared" si="155"/>
        <v>#REF!</v>
      </c>
      <c r="CN175" s="92" t="e">
        <f t="shared" si="168"/>
        <v>#REF!</v>
      </c>
      <c r="CP175" s="92" t="e">
        <f t="shared" si="169"/>
        <v>#REF!</v>
      </c>
      <c r="CS175" s="92" t="e">
        <f t="shared" si="170"/>
        <v>#REF!</v>
      </c>
      <c r="CT175" s="92" t="e">
        <f t="shared" si="156"/>
        <v>#REF!</v>
      </c>
      <c r="CU175" s="92" t="e">
        <f t="shared" si="157"/>
        <v>#REF!</v>
      </c>
      <c r="CV175" s="92" t="e">
        <f t="shared" si="158"/>
        <v>#REF!</v>
      </c>
      <c r="CW175" s="167" t="e">
        <f t="shared" si="159"/>
        <v>#REF!</v>
      </c>
      <c r="CX175" s="167" t="e">
        <f t="shared" si="160"/>
        <v>#REF!</v>
      </c>
      <c r="CY175" s="92" t="e">
        <f t="shared" si="161"/>
        <v>#REF!</v>
      </c>
      <c r="CZ175" s="202" t="str">
        <f t="shared" si="171"/>
        <v/>
      </c>
      <c r="DA175" s="172" t="e">
        <f t="shared" si="177"/>
        <v>#REF!</v>
      </c>
      <c r="DC175" s="92" t="e">
        <f t="shared" si="162"/>
        <v>#REF!</v>
      </c>
      <c r="DD175" s="92">
        <f t="shared" si="163"/>
        <v>0</v>
      </c>
      <c r="DF175" s="171" t="str">
        <f t="shared" si="164"/>
        <v/>
      </c>
    </row>
    <row r="176" spans="1:110" ht="15.75">
      <c r="A176" s="168" t="e">
        <f t="shared" si="180"/>
        <v>#REF!</v>
      </c>
      <c r="B176" s="102" t="e">
        <f t="shared" si="181"/>
        <v>#REF!</v>
      </c>
      <c r="C176" s="102" t="e">
        <f t="shared" si="182"/>
        <v>#REF!</v>
      </c>
      <c r="D176" s="102" t="e">
        <f t="shared" si="183"/>
        <v>#REF!</v>
      </c>
      <c r="E176" s="191" t="e">
        <f t="shared" si="184"/>
        <v>#REF!</v>
      </c>
      <c r="F176" s="191" t="e">
        <f t="shared" si="185"/>
        <v>#REF!</v>
      </c>
      <c r="G176" s="102" t="e">
        <f t="shared" si="186"/>
        <v>#REF!</v>
      </c>
      <c r="H176" s="183"/>
      <c r="I176" s="99"/>
      <c r="J176" s="192" t="e">
        <f t="shared" si="172"/>
        <v>#REF!</v>
      </c>
      <c r="K176" s="74" t="e">
        <f t="shared" si="165"/>
        <v>#REF!</v>
      </c>
      <c r="L176" s="74" t="e">
        <f t="shared" si="104"/>
        <v>#REF!</v>
      </c>
      <c r="M176" s="97" t="e">
        <f t="shared" si="105"/>
        <v>#REF!</v>
      </c>
      <c r="N176" s="97" t="e">
        <f t="shared" si="106"/>
        <v>#REF!</v>
      </c>
      <c r="O176" s="97" t="e">
        <f t="shared" si="187"/>
        <v>#REF!</v>
      </c>
      <c r="P176" s="97" t="e">
        <f t="shared" si="178"/>
        <v>#REF!</v>
      </c>
      <c r="Q176" s="97" t="e">
        <f t="shared" si="107"/>
        <v>#REF!</v>
      </c>
      <c r="R176" s="97"/>
      <c r="S176" s="97">
        <f>Registrace!CD96</f>
        <v>2</v>
      </c>
      <c r="T176" s="97" t="e">
        <f t="shared" si="108"/>
        <v>#REF!</v>
      </c>
      <c r="U176" s="97" t="e">
        <f t="shared" si="109"/>
        <v>#REF!</v>
      </c>
      <c r="V176" s="97" t="e">
        <f t="shared" si="173"/>
        <v>#REF!</v>
      </c>
      <c r="W176" s="97" t="e">
        <f t="shared" si="110"/>
        <v>#REF!</v>
      </c>
      <c r="X176" s="97" t="e">
        <f t="shared" si="111"/>
        <v>#REF!</v>
      </c>
      <c r="Y176" s="97" t="e">
        <f t="shared" si="112"/>
        <v>#REF!</v>
      </c>
      <c r="Z176" s="97" t="e">
        <f t="shared" si="113"/>
        <v>#REF!</v>
      </c>
      <c r="AA176" s="97" t="e">
        <f t="shared" si="114"/>
        <v>#REF!</v>
      </c>
      <c r="AB176" s="97" t="e">
        <f t="shared" si="115"/>
        <v>#REF!</v>
      </c>
      <c r="AC176" s="97" t="e">
        <f t="shared" si="116"/>
        <v>#REF!</v>
      </c>
      <c r="AD176" s="97" t="e">
        <f t="shared" si="117"/>
        <v>#REF!</v>
      </c>
      <c r="AE176" s="97" t="e">
        <f t="shared" si="174"/>
        <v>#REF!</v>
      </c>
      <c r="AF176" s="97" t="e">
        <f t="shared" si="175"/>
        <v>#REF!</v>
      </c>
      <c r="AG176" s="97" t="e">
        <f t="shared" si="118"/>
        <v>#REF!</v>
      </c>
      <c r="AH176" s="97" t="e">
        <f t="shared" si="119"/>
        <v>#REF!</v>
      </c>
      <c r="AI176" s="97" t="e">
        <f t="shared" si="120"/>
        <v>#REF!</v>
      </c>
      <c r="AJ176" s="97" t="e">
        <f t="shared" si="121"/>
        <v>#REF!</v>
      </c>
      <c r="AK176" s="97" t="e">
        <f t="shared" si="122"/>
        <v>#REF!</v>
      </c>
      <c r="AL176" s="97" t="e">
        <f t="shared" si="123"/>
        <v>#REF!</v>
      </c>
      <c r="AM176" s="97" t="e">
        <f t="shared" si="124"/>
        <v>#REF!</v>
      </c>
      <c r="AN176" s="97" t="e">
        <f t="shared" si="125"/>
        <v>#REF!</v>
      </c>
      <c r="AO176" s="97" t="e">
        <f t="shared" si="126"/>
        <v>#REF!</v>
      </c>
      <c r="AR176" s="100" t="e">
        <f t="shared" si="188"/>
        <v>#REF!</v>
      </c>
      <c r="AS176" s="97" t="e">
        <f t="shared" si="179"/>
        <v>#REF!</v>
      </c>
      <c r="AT176" s="97" t="e">
        <f t="shared" si="127"/>
        <v>#REF!</v>
      </c>
      <c r="AU176" s="75" t="e">
        <f t="shared" si="128"/>
        <v>#REF!</v>
      </c>
      <c r="AV176" s="92" t="e">
        <f t="shared" si="129"/>
        <v>#REF!</v>
      </c>
      <c r="AW176" s="92" t="e">
        <f t="shared" si="130"/>
        <v>#REF!</v>
      </c>
      <c r="AZ176" s="92" t="e">
        <f t="shared" si="131"/>
        <v>#REF!</v>
      </c>
      <c r="BA176" s="101">
        <f t="shared" si="189"/>
        <v>0</v>
      </c>
      <c r="BB176" s="92" t="e">
        <f t="shared" si="176"/>
        <v>#REF!</v>
      </c>
      <c r="BC176" s="92" t="e">
        <f t="shared" si="132"/>
        <v>#REF!</v>
      </c>
      <c r="BF176" s="92" t="e">
        <f t="shared" si="133"/>
        <v>#REF!</v>
      </c>
      <c r="BG176" s="92" t="e">
        <f t="shared" si="134"/>
        <v>#REF!</v>
      </c>
      <c r="BH176" s="92" t="e">
        <f t="shared" si="135"/>
        <v>#REF!</v>
      </c>
      <c r="BI176" s="92" t="e">
        <f t="shared" si="136"/>
        <v>#REF!</v>
      </c>
      <c r="BJ176" s="92" t="e">
        <f t="shared" si="137"/>
        <v>#REF!</v>
      </c>
      <c r="BK176" s="92" t="e">
        <f t="shared" si="138"/>
        <v>#REF!</v>
      </c>
      <c r="BL176" s="92" t="e">
        <f t="shared" si="139"/>
        <v>#REF!</v>
      </c>
      <c r="BM176" s="92" t="e">
        <f t="shared" si="140"/>
        <v>#REF!</v>
      </c>
      <c r="BN176" s="92" t="e">
        <f t="shared" si="141"/>
        <v>#REF!</v>
      </c>
      <c r="BO176" s="92" t="e">
        <f t="shared" si="142"/>
        <v>#REF!</v>
      </c>
      <c r="BP176" s="92" t="e">
        <f t="shared" si="143"/>
        <v>#REF!</v>
      </c>
      <c r="BQ176" s="92" t="e">
        <f t="shared" si="144"/>
        <v>#REF!</v>
      </c>
      <c r="BR176" s="92" t="e">
        <f t="shared" si="145"/>
        <v>#REF!</v>
      </c>
      <c r="BS176" s="92" t="e">
        <f t="shared" si="146"/>
        <v>#REF!</v>
      </c>
      <c r="BT176" s="92" t="e">
        <f t="shared" si="147"/>
        <v>#REF!</v>
      </c>
      <c r="BU176" s="92" t="e">
        <f t="shared" si="148"/>
        <v>#REF!</v>
      </c>
      <c r="BV176" s="92" t="e">
        <f t="shared" si="149"/>
        <v>#REF!</v>
      </c>
      <c r="BW176" s="92" t="e">
        <f t="shared" si="150"/>
        <v>#REF!</v>
      </c>
      <c r="BX176" s="92" t="e">
        <f t="shared" si="151"/>
        <v>#REF!</v>
      </c>
      <c r="BY176" s="92" t="e">
        <f t="shared" si="152"/>
        <v>#REF!</v>
      </c>
      <c r="CA176" s="176">
        <f>Registrace!A96</f>
        <v>87</v>
      </c>
      <c r="CB176" s="176" t="str">
        <f>Registrace!B96</f>
        <v>ml.ž U13</v>
      </c>
      <c r="CC176" s="176" t="str">
        <f>Registrace!C96</f>
        <v>57</v>
      </c>
      <c r="CD176" s="176" t="str">
        <f>Registrace!D96</f>
        <v>v.s.</v>
      </c>
      <c r="CE176" s="82" t="str">
        <f>Registrace!E96</f>
        <v>Uher Samuel</v>
      </c>
      <c r="CF176" s="82" t="str">
        <f>Registrace!F96</f>
        <v>Nivn.</v>
      </c>
      <c r="CG176" s="176">
        <f>Registrace!G96</f>
        <v>2010</v>
      </c>
      <c r="CH176" s="92">
        <f t="shared" si="153"/>
        <v>3</v>
      </c>
      <c r="CI176" s="92">
        <f t="shared" si="154"/>
        <v>0</v>
      </c>
      <c r="CJ176" s="92">
        <f t="shared" si="166"/>
        <v>3</v>
      </c>
      <c r="CK176" s="92">
        <f>Registrace!CD96</f>
        <v>2</v>
      </c>
      <c r="CL176" s="92">
        <f t="shared" si="167"/>
        <v>10230570087</v>
      </c>
      <c r="CM176" s="92" t="e">
        <f t="shared" si="155"/>
        <v>#REF!</v>
      </c>
      <c r="CN176" s="92" t="e">
        <f t="shared" si="168"/>
        <v>#REF!</v>
      </c>
      <c r="CP176" s="92" t="e">
        <f t="shared" si="169"/>
        <v>#REF!</v>
      </c>
      <c r="CS176" s="92" t="e">
        <f t="shared" si="170"/>
        <v>#REF!</v>
      </c>
      <c r="CT176" s="92" t="e">
        <f t="shared" si="156"/>
        <v>#REF!</v>
      </c>
      <c r="CU176" s="92" t="e">
        <f t="shared" si="157"/>
        <v>#REF!</v>
      </c>
      <c r="CV176" s="92" t="e">
        <f t="shared" si="158"/>
        <v>#REF!</v>
      </c>
      <c r="CW176" s="167" t="e">
        <f t="shared" si="159"/>
        <v>#REF!</v>
      </c>
      <c r="CX176" s="167" t="e">
        <f t="shared" si="160"/>
        <v>#REF!</v>
      </c>
      <c r="CY176" s="92" t="e">
        <f t="shared" si="161"/>
        <v>#REF!</v>
      </c>
      <c r="CZ176" s="202" t="str">
        <f t="shared" si="171"/>
        <v/>
      </c>
      <c r="DA176" s="172" t="e">
        <f t="shared" si="177"/>
        <v>#REF!</v>
      </c>
      <c r="DC176" s="92" t="e">
        <f t="shared" si="162"/>
        <v>#REF!</v>
      </c>
      <c r="DD176" s="92">
        <f t="shared" si="163"/>
        <v>0</v>
      </c>
      <c r="DF176" s="171" t="str">
        <f t="shared" si="164"/>
        <v/>
      </c>
    </row>
    <row r="177" spans="1:110" ht="15.75">
      <c r="A177" s="168" t="e">
        <f t="shared" si="180"/>
        <v>#REF!</v>
      </c>
      <c r="B177" s="102" t="e">
        <f t="shared" si="181"/>
        <v>#REF!</v>
      </c>
      <c r="C177" s="102" t="e">
        <f t="shared" si="182"/>
        <v>#REF!</v>
      </c>
      <c r="D177" s="102" t="e">
        <f t="shared" si="183"/>
        <v>#REF!</v>
      </c>
      <c r="E177" s="191" t="e">
        <f t="shared" si="184"/>
        <v>#REF!</v>
      </c>
      <c r="F177" s="191" t="e">
        <f t="shared" si="185"/>
        <v>#REF!</v>
      </c>
      <c r="G177" s="102" t="e">
        <f t="shared" si="186"/>
        <v>#REF!</v>
      </c>
      <c r="H177" s="183"/>
      <c r="I177" s="99"/>
      <c r="J177" s="192" t="e">
        <f t="shared" si="172"/>
        <v>#REF!</v>
      </c>
      <c r="K177" s="74" t="e">
        <f t="shared" si="165"/>
        <v>#REF!</v>
      </c>
      <c r="L177" s="74" t="e">
        <f t="shared" si="104"/>
        <v>#REF!</v>
      </c>
      <c r="M177" s="97" t="e">
        <f t="shared" si="105"/>
        <v>#REF!</v>
      </c>
      <c r="N177" s="97" t="e">
        <f t="shared" si="106"/>
        <v>#REF!</v>
      </c>
      <c r="O177" s="97" t="e">
        <f t="shared" si="187"/>
        <v>#REF!</v>
      </c>
      <c r="P177" s="97" t="e">
        <f t="shared" si="178"/>
        <v>#REF!</v>
      </c>
      <c r="Q177" s="97" t="e">
        <f t="shared" si="107"/>
        <v>#REF!</v>
      </c>
      <c r="R177" s="97"/>
      <c r="S177" s="97">
        <f>Registrace!CD97</f>
        <v>2</v>
      </c>
      <c r="T177" s="97" t="e">
        <f t="shared" si="108"/>
        <v>#REF!</v>
      </c>
      <c r="U177" s="97" t="e">
        <f t="shared" si="109"/>
        <v>#REF!</v>
      </c>
      <c r="V177" s="97" t="e">
        <f t="shared" si="173"/>
        <v>#REF!</v>
      </c>
      <c r="W177" s="97" t="e">
        <f t="shared" si="110"/>
        <v>#REF!</v>
      </c>
      <c r="X177" s="97" t="e">
        <f t="shared" si="111"/>
        <v>#REF!</v>
      </c>
      <c r="Y177" s="97" t="e">
        <f t="shared" si="112"/>
        <v>#REF!</v>
      </c>
      <c r="Z177" s="97" t="e">
        <f t="shared" si="113"/>
        <v>#REF!</v>
      </c>
      <c r="AA177" s="97" t="e">
        <f t="shared" si="114"/>
        <v>#REF!</v>
      </c>
      <c r="AB177" s="97" t="e">
        <f t="shared" si="115"/>
        <v>#REF!</v>
      </c>
      <c r="AC177" s="97" t="e">
        <f t="shared" si="116"/>
        <v>#REF!</v>
      </c>
      <c r="AD177" s="97" t="e">
        <f t="shared" si="117"/>
        <v>#REF!</v>
      </c>
      <c r="AE177" s="97" t="e">
        <f t="shared" si="174"/>
        <v>#REF!</v>
      </c>
      <c r="AF177" s="97" t="e">
        <f t="shared" si="175"/>
        <v>#REF!</v>
      </c>
      <c r="AG177" s="97" t="e">
        <f t="shared" si="118"/>
        <v>#REF!</v>
      </c>
      <c r="AH177" s="97" t="e">
        <f t="shared" si="119"/>
        <v>#REF!</v>
      </c>
      <c r="AI177" s="97" t="e">
        <f t="shared" si="120"/>
        <v>#REF!</v>
      </c>
      <c r="AJ177" s="97" t="e">
        <f t="shared" si="121"/>
        <v>#REF!</v>
      </c>
      <c r="AK177" s="97" t="e">
        <f t="shared" si="122"/>
        <v>#REF!</v>
      </c>
      <c r="AL177" s="97" t="e">
        <f t="shared" si="123"/>
        <v>#REF!</v>
      </c>
      <c r="AM177" s="97" t="e">
        <f t="shared" si="124"/>
        <v>#REF!</v>
      </c>
      <c r="AN177" s="97" t="e">
        <f t="shared" si="125"/>
        <v>#REF!</v>
      </c>
      <c r="AO177" s="97" t="e">
        <f t="shared" si="126"/>
        <v>#REF!</v>
      </c>
      <c r="AR177" s="100" t="e">
        <f t="shared" si="188"/>
        <v>#REF!</v>
      </c>
      <c r="AS177" s="97" t="e">
        <f t="shared" si="179"/>
        <v>#REF!</v>
      </c>
      <c r="AT177" s="97" t="e">
        <f t="shared" si="127"/>
        <v>#REF!</v>
      </c>
      <c r="AU177" s="75" t="e">
        <f t="shared" si="128"/>
        <v>#REF!</v>
      </c>
      <c r="AV177" s="92" t="e">
        <f t="shared" si="129"/>
        <v>#REF!</v>
      </c>
      <c r="AW177" s="92" t="e">
        <f t="shared" si="130"/>
        <v>#REF!</v>
      </c>
      <c r="AZ177" s="92" t="e">
        <f t="shared" si="131"/>
        <v>#REF!</v>
      </c>
      <c r="BA177" s="101">
        <f t="shared" si="189"/>
        <v>0</v>
      </c>
      <c r="BB177" s="92" t="e">
        <f t="shared" si="176"/>
        <v>#REF!</v>
      </c>
      <c r="BC177" s="92" t="e">
        <f t="shared" si="132"/>
        <v>#REF!</v>
      </c>
      <c r="BF177" s="92" t="e">
        <f t="shared" si="133"/>
        <v>#REF!</v>
      </c>
      <c r="BG177" s="92" t="e">
        <f t="shared" si="134"/>
        <v>#REF!</v>
      </c>
      <c r="BH177" s="92" t="e">
        <f t="shared" si="135"/>
        <v>#REF!</v>
      </c>
      <c r="BI177" s="92" t="e">
        <f t="shared" si="136"/>
        <v>#REF!</v>
      </c>
      <c r="BJ177" s="92" t="e">
        <f t="shared" si="137"/>
        <v>#REF!</v>
      </c>
      <c r="BK177" s="92" t="e">
        <f t="shared" si="138"/>
        <v>#REF!</v>
      </c>
      <c r="BL177" s="92" t="e">
        <f t="shared" si="139"/>
        <v>#REF!</v>
      </c>
      <c r="BM177" s="92" t="e">
        <f t="shared" si="140"/>
        <v>#REF!</v>
      </c>
      <c r="BN177" s="92" t="e">
        <f t="shared" si="141"/>
        <v>#REF!</v>
      </c>
      <c r="BO177" s="92" t="e">
        <f t="shared" si="142"/>
        <v>#REF!</v>
      </c>
      <c r="BP177" s="92" t="e">
        <f t="shared" si="143"/>
        <v>#REF!</v>
      </c>
      <c r="BQ177" s="92" t="e">
        <f t="shared" si="144"/>
        <v>#REF!</v>
      </c>
      <c r="BR177" s="92" t="e">
        <f t="shared" si="145"/>
        <v>#REF!</v>
      </c>
      <c r="BS177" s="92" t="e">
        <f t="shared" si="146"/>
        <v>#REF!</v>
      </c>
      <c r="BT177" s="92" t="e">
        <f t="shared" si="147"/>
        <v>#REF!</v>
      </c>
      <c r="BU177" s="92" t="e">
        <f t="shared" si="148"/>
        <v>#REF!</v>
      </c>
      <c r="BV177" s="92" t="e">
        <f t="shared" si="149"/>
        <v>#REF!</v>
      </c>
      <c r="BW177" s="92" t="e">
        <f t="shared" si="150"/>
        <v>#REF!</v>
      </c>
      <c r="BX177" s="92" t="e">
        <f t="shared" si="151"/>
        <v>#REF!</v>
      </c>
      <c r="BY177" s="92" t="e">
        <f t="shared" si="152"/>
        <v>#REF!</v>
      </c>
      <c r="CA177" s="176">
        <f>Registrace!A97</f>
        <v>88</v>
      </c>
      <c r="CB177" s="176" t="str">
        <f>Registrace!B97</f>
        <v>ml.ž U13</v>
      </c>
      <c r="CC177" s="176">
        <f>Registrace!C97</f>
        <v>70</v>
      </c>
      <c r="CD177" s="176" t="str">
        <f>Registrace!D97</f>
        <v>v.s.</v>
      </c>
      <c r="CE177" s="82" t="str">
        <f>Registrace!E97</f>
        <v>Haluza Marek</v>
      </c>
      <c r="CF177" s="82" t="str">
        <f>Registrace!F97</f>
        <v>Nivn.</v>
      </c>
      <c r="CG177" s="176">
        <f>Registrace!G97</f>
        <v>2011</v>
      </c>
      <c r="CH177" s="92">
        <f t="shared" si="153"/>
        <v>3</v>
      </c>
      <c r="CI177" s="92">
        <f t="shared" si="154"/>
        <v>0</v>
      </c>
      <c r="CJ177" s="92">
        <f t="shared" si="166"/>
        <v>3</v>
      </c>
      <c r="CK177" s="92">
        <f>Registrace!CD97</f>
        <v>2</v>
      </c>
      <c r="CL177" s="92">
        <f t="shared" si="167"/>
        <v>10230700088</v>
      </c>
      <c r="CM177" s="92" t="e">
        <f t="shared" si="155"/>
        <v>#REF!</v>
      </c>
      <c r="CN177" s="92" t="e">
        <f t="shared" si="168"/>
        <v>#REF!</v>
      </c>
      <c r="CP177" s="92" t="e">
        <f t="shared" si="169"/>
        <v>#REF!</v>
      </c>
      <c r="CS177" s="92" t="e">
        <f t="shared" si="170"/>
        <v>#REF!</v>
      </c>
      <c r="CT177" s="92" t="e">
        <f t="shared" si="156"/>
        <v>#REF!</v>
      </c>
      <c r="CU177" s="92" t="e">
        <f t="shared" si="157"/>
        <v>#REF!</v>
      </c>
      <c r="CV177" s="92" t="e">
        <f t="shared" si="158"/>
        <v>#REF!</v>
      </c>
      <c r="CW177" s="167" t="e">
        <f t="shared" si="159"/>
        <v>#REF!</v>
      </c>
      <c r="CX177" s="167" t="e">
        <f t="shared" si="160"/>
        <v>#REF!</v>
      </c>
      <c r="CY177" s="92" t="e">
        <f t="shared" si="161"/>
        <v>#REF!</v>
      </c>
      <c r="CZ177" s="202" t="str">
        <f t="shared" si="171"/>
        <v/>
      </c>
      <c r="DA177" s="172" t="e">
        <f t="shared" si="177"/>
        <v>#REF!</v>
      </c>
      <c r="DC177" s="92" t="e">
        <f t="shared" si="162"/>
        <v>#REF!</v>
      </c>
      <c r="DD177" s="92">
        <f t="shared" si="163"/>
        <v>0</v>
      </c>
      <c r="DF177" s="171" t="str">
        <f t="shared" si="164"/>
        <v/>
      </c>
    </row>
    <row r="178" spans="1:110" ht="15.75">
      <c r="A178" s="168" t="e">
        <f t="shared" si="180"/>
        <v>#REF!</v>
      </c>
      <c r="B178" s="102" t="e">
        <f t="shared" si="181"/>
        <v>#REF!</v>
      </c>
      <c r="C178" s="102" t="e">
        <f t="shared" si="182"/>
        <v>#REF!</v>
      </c>
      <c r="D178" s="102" t="e">
        <f t="shared" si="183"/>
        <v>#REF!</v>
      </c>
      <c r="E178" s="191" t="e">
        <f t="shared" si="184"/>
        <v>#REF!</v>
      </c>
      <c r="F178" s="191" t="e">
        <f t="shared" si="185"/>
        <v>#REF!</v>
      </c>
      <c r="G178" s="102" t="e">
        <f t="shared" si="186"/>
        <v>#REF!</v>
      </c>
      <c r="H178" s="183"/>
      <c r="I178" s="99"/>
      <c r="J178" s="192" t="e">
        <f t="shared" si="172"/>
        <v>#REF!</v>
      </c>
      <c r="K178" s="74" t="e">
        <f t="shared" si="165"/>
        <v>#REF!</v>
      </c>
      <c r="L178" s="74" t="e">
        <f t="shared" si="104"/>
        <v>#REF!</v>
      </c>
      <c r="M178" s="97" t="e">
        <f t="shared" si="105"/>
        <v>#REF!</v>
      </c>
      <c r="N178" s="97" t="e">
        <f t="shared" si="106"/>
        <v>#REF!</v>
      </c>
      <c r="O178" s="97" t="e">
        <f t="shared" si="187"/>
        <v>#REF!</v>
      </c>
      <c r="P178" s="97" t="e">
        <f t="shared" si="178"/>
        <v>#REF!</v>
      </c>
      <c r="Q178" s="97" t="e">
        <f t="shared" si="107"/>
        <v>#REF!</v>
      </c>
      <c r="R178" s="97"/>
      <c r="S178" s="97">
        <f>Registrace!CD98</f>
        <v>2</v>
      </c>
      <c r="T178" s="97" t="e">
        <f t="shared" si="108"/>
        <v>#REF!</v>
      </c>
      <c r="U178" s="97" t="e">
        <f t="shared" si="109"/>
        <v>#REF!</v>
      </c>
      <c r="V178" s="97" t="e">
        <f t="shared" si="173"/>
        <v>#REF!</v>
      </c>
      <c r="W178" s="97" t="e">
        <f t="shared" si="110"/>
        <v>#REF!</v>
      </c>
      <c r="X178" s="97" t="e">
        <f t="shared" si="111"/>
        <v>#REF!</v>
      </c>
      <c r="Y178" s="97" t="e">
        <f t="shared" si="112"/>
        <v>#REF!</v>
      </c>
      <c r="Z178" s="97" t="e">
        <f t="shared" si="113"/>
        <v>#REF!</v>
      </c>
      <c r="AA178" s="97" t="e">
        <f t="shared" si="114"/>
        <v>#REF!</v>
      </c>
      <c r="AB178" s="97" t="e">
        <f t="shared" si="115"/>
        <v>#REF!</v>
      </c>
      <c r="AC178" s="97" t="e">
        <f t="shared" si="116"/>
        <v>#REF!</v>
      </c>
      <c r="AD178" s="97" t="e">
        <f t="shared" si="117"/>
        <v>#REF!</v>
      </c>
      <c r="AE178" s="97" t="e">
        <f t="shared" si="174"/>
        <v>#REF!</v>
      </c>
      <c r="AF178" s="97" t="e">
        <f t="shared" si="175"/>
        <v>#REF!</v>
      </c>
      <c r="AG178" s="97" t="e">
        <f t="shared" si="118"/>
        <v>#REF!</v>
      </c>
      <c r="AH178" s="97" t="e">
        <f t="shared" si="119"/>
        <v>#REF!</v>
      </c>
      <c r="AI178" s="97" t="e">
        <f t="shared" si="120"/>
        <v>#REF!</v>
      </c>
      <c r="AJ178" s="97" t="e">
        <f t="shared" si="121"/>
        <v>#REF!</v>
      </c>
      <c r="AK178" s="97" t="e">
        <f t="shared" si="122"/>
        <v>#REF!</v>
      </c>
      <c r="AL178" s="97" t="e">
        <f t="shared" si="123"/>
        <v>#REF!</v>
      </c>
      <c r="AM178" s="97" t="e">
        <f t="shared" si="124"/>
        <v>#REF!</v>
      </c>
      <c r="AN178" s="97" t="e">
        <f t="shared" si="125"/>
        <v>#REF!</v>
      </c>
      <c r="AO178" s="97" t="e">
        <f t="shared" si="126"/>
        <v>#REF!</v>
      </c>
      <c r="AR178" s="100" t="e">
        <f t="shared" si="188"/>
        <v>#REF!</v>
      </c>
      <c r="AS178" s="97" t="e">
        <f t="shared" si="179"/>
        <v>#REF!</v>
      </c>
      <c r="AT178" s="97" t="e">
        <f t="shared" si="127"/>
        <v>#REF!</v>
      </c>
      <c r="AU178" s="75" t="e">
        <f t="shared" si="128"/>
        <v>#REF!</v>
      </c>
      <c r="AV178" s="92" t="e">
        <f t="shared" si="129"/>
        <v>#REF!</v>
      </c>
      <c r="AW178" s="92" t="e">
        <f t="shared" si="130"/>
        <v>#REF!</v>
      </c>
      <c r="AZ178" s="92" t="e">
        <f t="shared" si="131"/>
        <v>#REF!</v>
      </c>
      <c r="BA178" s="101">
        <f t="shared" si="189"/>
        <v>0</v>
      </c>
      <c r="BB178" s="92" t="e">
        <f t="shared" si="176"/>
        <v>#REF!</v>
      </c>
      <c r="BC178" s="92" t="e">
        <f t="shared" si="132"/>
        <v>#REF!</v>
      </c>
      <c r="BF178" s="92" t="e">
        <f t="shared" si="133"/>
        <v>#REF!</v>
      </c>
      <c r="BG178" s="92" t="e">
        <f t="shared" si="134"/>
        <v>#REF!</v>
      </c>
      <c r="BH178" s="92" t="e">
        <f t="shared" si="135"/>
        <v>#REF!</v>
      </c>
      <c r="BI178" s="92" t="e">
        <f t="shared" si="136"/>
        <v>#REF!</v>
      </c>
      <c r="BJ178" s="92" t="e">
        <f t="shared" si="137"/>
        <v>#REF!</v>
      </c>
      <c r="BK178" s="92" t="e">
        <f t="shared" si="138"/>
        <v>#REF!</v>
      </c>
      <c r="BL178" s="92" t="e">
        <f t="shared" si="139"/>
        <v>#REF!</v>
      </c>
      <c r="BM178" s="92" t="e">
        <f t="shared" si="140"/>
        <v>#REF!</v>
      </c>
      <c r="BN178" s="92" t="e">
        <f t="shared" si="141"/>
        <v>#REF!</v>
      </c>
      <c r="BO178" s="92" t="e">
        <f t="shared" si="142"/>
        <v>#REF!</v>
      </c>
      <c r="BP178" s="92" t="e">
        <f t="shared" si="143"/>
        <v>#REF!</v>
      </c>
      <c r="BQ178" s="92" t="e">
        <f t="shared" si="144"/>
        <v>#REF!</v>
      </c>
      <c r="BR178" s="92" t="e">
        <f t="shared" si="145"/>
        <v>#REF!</v>
      </c>
      <c r="BS178" s="92" t="e">
        <f t="shared" si="146"/>
        <v>#REF!</v>
      </c>
      <c r="BT178" s="92" t="e">
        <f t="shared" si="147"/>
        <v>#REF!</v>
      </c>
      <c r="BU178" s="92" t="e">
        <f t="shared" si="148"/>
        <v>#REF!</v>
      </c>
      <c r="BV178" s="92" t="e">
        <f t="shared" si="149"/>
        <v>#REF!</v>
      </c>
      <c r="BW178" s="92" t="e">
        <f t="shared" si="150"/>
        <v>#REF!</v>
      </c>
      <c r="BX178" s="92" t="e">
        <f t="shared" si="151"/>
        <v>#REF!</v>
      </c>
      <c r="BY178" s="92" t="e">
        <f t="shared" si="152"/>
        <v>#REF!</v>
      </c>
      <c r="CA178" s="176">
        <f>Registrace!A98</f>
        <v>89</v>
      </c>
      <c r="CB178" s="176" t="str">
        <f>Registrace!B98</f>
        <v>A příp</v>
      </c>
      <c r="CC178" s="176">
        <f>Registrace!C98</f>
        <v>31</v>
      </c>
      <c r="CD178" s="176" t="str">
        <f>Registrace!D98</f>
        <v>v.s.</v>
      </c>
      <c r="CE178" s="82" t="str">
        <f>Registrace!E98</f>
        <v>Kostelníček Lukáš</v>
      </c>
      <c r="CF178" s="82" t="e">
        <f>Registrace!#REF!</f>
        <v>#REF!</v>
      </c>
      <c r="CG178" s="176">
        <f>Registrace!G98</f>
        <v>2012</v>
      </c>
      <c r="CH178" s="92">
        <f t="shared" si="153"/>
        <v>2</v>
      </c>
      <c r="CI178" s="92">
        <f t="shared" si="154"/>
        <v>0</v>
      </c>
      <c r="CJ178" s="92">
        <f t="shared" si="166"/>
        <v>2</v>
      </c>
      <c r="CK178" s="92">
        <f>Registrace!CD98</f>
        <v>2</v>
      </c>
      <c r="CL178" s="92">
        <f t="shared" si="167"/>
        <v>10220310089</v>
      </c>
      <c r="CM178" s="92" t="e">
        <f t="shared" si="155"/>
        <v>#REF!</v>
      </c>
      <c r="CN178" s="92" t="e">
        <f t="shared" si="168"/>
        <v>#REF!</v>
      </c>
      <c r="CP178" s="92" t="e">
        <f t="shared" si="169"/>
        <v>#REF!</v>
      </c>
      <c r="CS178" s="92" t="e">
        <f t="shared" si="170"/>
        <v>#REF!</v>
      </c>
      <c r="CT178" s="92" t="e">
        <f t="shared" si="156"/>
        <v>#REF!</v>
      </c>
      <c r="CU178" s="92" t="e">
        <f t="shared" si="157"/>
        <v>#REF!</v>
      </c>
      <c r="CV178" s="92" t="e">
        <f t="shared" si="158"/>
        <v>#REF!</v>
      </c>
      <c r="CW178" s="167" t="e">
        <f t="shared" si="159"/>
        <v>#REF!</v>
      </c>
      <c r="CX178" s="167" t="e">
        <f t="shared" si="160"/>
        <v>#REF!</v>
      </c>
      <c r="CY178" s="92" t="e">
        <f t="shared" si="161"/>
        <v>#REF!</v>
      </c>
      <c r="CZ178" s="202" t="str">
        <f t="shared" si="171"/>
        <v/>
      </c>
      <c r="DA178" s="172" t="e">
        <f t="shared" si="177"/>
        <v>#REF!</v>
      </c>
      <c r="DC178" s="92" t="e">
        <f t="shared" si="162"/>
        <v>#REF!</v>
      </c>
      <c r="DD178" s="92">
        <f t="shared" si="163"/>
        <v>0</v>
      </c>
      <c r="DF178" s="171" t="str">
        <f t="shared" si="164"/>
        <v/>
      </c>
    </row>
    <row r="179" spans="1:110" ht="15.75">
      <c r="A179" s="168" t="e">
        <f t="shared" si="180"/>
        <v>#REF!</v>
      </c>
      <c r="B179" s="102" t="e">
        <f t="shared" si="181"/>
        <v>#REF!</v>
      </c>
      <c r="C179" s="102" t="e">
        <f t="shared" si="182"/>
        <v>#REF!</v>
      </c>
      <c r="D179" s="102" t="e">
        <f t="shared" si="183"/>
        <v>#REF!</v>
      </c>
      <c r="E179" s="191" t="e">
        <f t="shared" si="184"/>
        <v>#REF!</v>
      </c>
      <c r="F179" s="191" t="e">
        <f t="shared" si="185"/>
        <v>#REF!</v>
      </c>
      <c r="G179" s="102" t="e">
        <f t="shared" si="186"/>
        <v>#REF!</v>
      </c>
      <c r="H179" s="183"/>
      <c r="I179" s="99"/>
      <c r="J179" s="192" t="e">
        <f t="shared" si="172"/>
        <v>#REF!</v>
      </c>
      <c r="K179" s="74" t="e">
        <f t="shared" si="165"/>
        <v>#REF!</v>
      </c>
      <c r="L179" s="74" t="e">
        <f t="shared" si="104"/>
        <v>#REF!</v>
      </c>
      <c r="M179" s="97" t="e">
        <f t="shared" si="105"/>
        <v>#REF!</v>
      </c>
      <c r="N179" s="97" t="e">
        <f t="shared" si="106"/>
        <v>#REF!</v>
      </c>
      <c r="O179" s="97" t="e">
        <f t="shared" si="187"/>
        <v>#REF!</v>
      </c>
      <c r="P179" s="97" t="e">
        <f t="shared" si="178"/>
        <v>#REF!</v>
      </c>
      <c r="Q179" s="97" t="e">
        <f t="shared" si="107"/>
        <v>#REF!</v>
      </c>
      <c r="R179" s="97"/>
      <c r="S179" s="97">
        <f>Registrace!CD99</f>
        <v>2</v>
      </c>
      <c r="T179" s="97" t="e">
        <f t="shared" si="108"/>
        <v>#REF!</v>
      </c>
      <c r="U179" s="97" t="e">
        <f t="shared" si="109"/>
        <v>#REF!</v>
      </c>
      <c r="V179" s="97" t="e">
        <f t="shared" si="173"/>
        <v>#REF!</v>
      </c>
      <c r="W179" s="97" t="e">
        <f t="shared" si="110"/>
        <v>#REF!</v>
      </c>
      <c r="X179" s="97" t="e">
        <f t="shared" si="111"/>
        <v>#REF!</v>
      </c>
      <c r="Y179" s="97" t="e">
        <f t="shared" si="112"/>
        <v>#REF!</v>
      </c>
      <c r="Z179" s="97" t="e">
        <f t="shared" si="113"/>
        <v>#REF!</v>
      </c>
      <c r="AA179" s="97" t="e">
        <f t="shared" si="114"/>
        <v>#REF!</v>
      </c>
      <c r="AB179" s="97" t="e">
        <f t="shared" si="115"/>
        <v>#REF!</v>
      </c>
      <c r="AC179" s="97" t="e">
        <f t="shared" si="116"/>
        <v>#REF!</v>
      </c>
      <c r="AD179" s="97" t="e">
        <f t="shared" si="117"/>
        <v>#REF!</v>
      </c>
      <c r="AE179" s="97" t="e">
        <f t="shared" si="174"/>
        <v>#REF!</v>
      </c>
      <c r="AF179" s="97" t="e">
        <f t="shared" si="175"/>
        <v>#REF!</v>
      </c>
      <c r="AG179" s="97" t="e">
        <f t="shared" si="118"/>
        <v>#REF!</v>
      </c>
      <c r="AH179" s="97" t="e">
        <f t="shared" si="119"/>
        <v>#REF!</v>
      </c>
      <c r="AI179" s="97" t="e">
        <f t="shared" si="120"/>
        <v>#REF!</v>
      </c>
      <c r="AJ179" s="97" t="e">
        <f t="shared" si="121"/>
        <v>#REF!</v>
      </c>
      <c r="AK179" s="97" t="e">
        <f t="shared" si="122"/>
        <v>#REF!</v>
      </c>
      <c r="AL179" s="97" t="e">
        <f t="shared" si="123"/>
        <v>#REF!</v>
      </c>
      <c r="AM179" s="97" t="e">
        <f t="shared" si="124"/>
        <v>#REF!</v>
      </c>
      <c r="AN179" s="97" t="e">
        <f t="shared" si="125"/>
        <v>#REF!</v>
      </c>
      <c r="AO179" s="97" t="e">
        <f t="shared" si="126"/>
        <v>#REF!</v>
      </c>
      <c r="AR179" s="100" t="e">
        <f t="shared" si="188"/>
        <v>#REF!</v>
      </c>
      <c r="AS179" s="97" t="e">
        <f t="shared" si="179"/>
        <v>#REF!</v>
      </c>
      <c r="AT179" s="97" t="e">
        <f t="shared" si="127"/>
        <v>#REF!</v>
      </c>
      <c r="AU179" s="75" t="e">
        <f t="shared" si="128"/>
        <v>#REF!</v>
      </c>
      <c r="AV179" s="92" t="e">
        <f t="shared" si="129"/>
        <v>#REF!</v>
      </c>
      <c r="AW179" s="92" t="e">
        <f t="shared" si="130"/>
        <v>#REF!</v>
      </c>
      <c r="AZ179" s="92" t="e">
        <f t="shared" si="131"/>
        <v>#REF!</v>
      </c>
      <c r="BA179" s="101">
        <f t="shared" si="189"/>
        <v>0</v>
      </c>
      <c r="BB179" s="92" t="e">
        <f t="shared" si="176"/>
        <v>#REF!</v>
      </c>
      <c r="BC179" s="92" t="e">
        <f t="shared" si="132"/>
        <v>#REF!</v>
      </c>
      <c r="BF179" s="92" t="e">
        <f t="shared" si="133"/>
        <v>#REF!</v>
      </c>
      <c r="BG179" s="92" t="e">
        <f t="shared" si="134"/>
        <v>#REF!</v>
      </c>
      <c r="BH179" s="92" t="e">
        <f t="shared" si="135"/>
        <v>#REF!</v>
      </c>
      <c r="BI179" s="92" t="e">
        <f t="shared" si="136"/>
        <v>#REF!</v>
      </c>
      <c r="BJ179" s="92" t="e">
        <f t="shared" si="137"/>
        <v>#REF!</v>
      </c>
      <c r="BK179" s="92" t="e">
        <f t="shared" si="138"/>
        <v>#REF!</v>
      </c>
      <c r="BL179" s="92" t="e">
        <f t="shared" si="139"/>
        <v>#REF!</v>
      </c>
      <c r="BM179" s="92" t="e">
        <f t="shared" si="140"/>
        <v>#REF!</v>
      </c>
      <c r="BN179" s="92" t="e">
        <f t="shared" si="141"/>
        <v>#REF!</v>
      </c>
      <c r="BO179" s="92" t="e">
        <f t="shared" si="142"/>
        <v>#REF!</v>
      </c>
      <c r="BP179" s="92" t="e">
        <f t="shared" si="143"/>
        <v>#REF!</v>
      </c>
      <c r="BQ179" s="92" t="e">
        <f t="shared" si="144"/>
        <v>#REF!</v>
      </c>
      <c r="BR179" s="92" t="e">
        <f t="shared" si="145"/>
        <v>#REF!</v>
      </c>
      <c r="BS179" s="92" t="e">
        <f t="shared" si="146"/>
        <v>#REF!</v>
      </c>
      <c r="BT179" s="92" t="e">
        <f t="shared" si="147"/>
        <v>#REF!</v>
      </c>
      <c r="BU179" s="92" t="e">
        <f t="shared" si="148"/>
        <v>#REF!</v>
      </c>
      <c r="BV179" s="92" t="e">
        <f t="shared" si="149"/>
        <v>#REF!</v>
      </c>
      <c r="BW179" s="92" t="e">
        <f t="shared" si="150"/>
        <v>#REF!</v>
      </c>
      <c r="BX179" s="92" t="e">
        <f t="shared" si="151"/>
        <v>#REF!</v>
      </c>
      <c r="BY179" s="92" t="e">
        <f t="shared" si="152"/>
        <v>#REF!</v>
      </c>
      <c r="CA179" s="176">
        <f>Registrace!A99</f>
        <v>90</v>
      </c>
      <c r="CB179" s="176" t="str">
        <f>Registrace!B99</f>
        <v>ml.ž U13</v>
      </c>
      <c r="CC179" s="176">
        <f>Registrace!C99</f>
        <v>52</v>
      </c>
      <c r="CD179" s="176" t="str">
        <f>Registrace!D99</f>
        <v>v.s.</v>
      </c>
      <c r="CE179" s="82" t="str">
        <f>Registrace!E99</f>
        <v>Jamriška Lukas</v>
      </c>
      <c r="CF179" s="82" t="str">
        <f>Registrace!F99</f>
        <v>Stříb.</v>
      </c>
      <c r="CG179" s="176">
        <f>Registrace!G99</f>
        <v>2011</v>
      </c>
      <c r="CH179" s="92">
        <f t="shared" si="153"/>
        <v>3</v>
      </c>
      <c r="CI179" s="92">
        <f t="shared" si="154"/>
        <v>0</v>
      </c>
      <c r="CJ179" s="92">
        <f t="shared" si="166"/>
        <v>3</v>
      </c>
      <c r="CK179" s="92">
        <f>Registrace!CD99</f>
        <v>2</v>
      </c>
      <c r="CL179" s="92">
        <f t="shared" si="167"/>
        <v>10230520090</v>
      </c>
      <c r="CM179" s="92" t="e">
        <f t="shared" si="155"/>
        <v>#REF!</v>
      </c>
      <c r="CN179" s="92" t="e">
        <f t="shared" si="168"/>
        <v>#REF!</v>
      </c>
      <c r="CP179" s="92" t="e">
        <f t="shared" si="169"/>
        <v>#REF!</v>
      </c>
      <c r="CS179" s="92" t="e">
        <f t="shared" si="170"/>
        <v>#REF!</v>
      </c>
      <c r="CT179" s="92" t="e">
        <f t="shared" si="156"/>
        <v>#REF!</v>
      </c>
      <c r="CU179" s="92" t="e">
        <f t="shared" si="157"/>
        <v>#REF!</v>
      </c>
      <c r="CV179" s="92" t="e">
        <f t="shared" si="158"/>
        <v>#REF!</v>
      </c>
      <c r="CW179" s="167" t="e">
        <f t="shared" si="159"/>
        <v>#REF!</v>
      </c>
      <c r="CX179" s="167" t="e">
        <f t="shared" si="160"/>
        <v>#REF!</v>
      </c>
      <c r="CY179" s="92" t="e">
        <f t="shared" si="161"/>
        <v>#REF!</v>
      </c>
      <c r="CZ179" s="202" t="str">
        <f t="shared" si="171"/>
        <v/>
      </c>
      <c r="DA179" s="172" t="e">
        <f t="shared" si="177"/>
        <v>#REF!</v>
      </c>
      <c r="DC179" s="92" t="e">
        <f t="shared" si="162"/>
        <v>#REF!</v>
      </c>
      <c r="DD179" s="92">
        <f t="shared" si="163"/>
        <v>0</v>
      </c>
      <c r="DF179" s="171" t="str">
        <f t="shared" si="164"/>
        <v/>
      </c>
    </row>
    <row r="180" spans="1:110" ht="15.75">
      <c r="A180" s="168" t="e">
        <f t="shared" si="180"/>
        <v>#REF!</v>
      </c>
      <c r="B180" s="102" t="e">
        <f t="shared" si="181"/>
        <v>#REF!</v>
      </c>
      <c r="C180" s="102" t="e">
        <f t="shared" si="182"/>
        <v>#REF!</v>
      </c>
      <c r="D180" s="102" t="e">
        <f t="shared" si="183"/>
        <v>#REF!</v>
      </c>
      <c r="E180" s="191" t="e">
        <f t="shared" si="184"/>
        <v>#REF!</v>
      </c>
      <c r="F180" s="191" t="e">
        <f t="shared" si="185"/>
        <v>#REF!</v>
      </c>
      <c r="G180" s="102" t="e">
        <f t="shared" si="186"/>
        <v>#REF!</v>
      </c>
      <c r="H180" s="183"/>
      <c r="I180" s="99"/>
      <c r="J180" s="192" t="e">
        <f t="shared" si="172"/>
        <v>#REF!</v>
      </c>
      <c r="K180" s="74" t="e">
        <f t="shared" si="165"/>
        <v>#REF!</v>
      </c>
      <c r="L180" s="74" t="e">
        <f t="shared" si="104"/>
        <v>#REF!</v>
      </c>
      <c r="M180" s="97" t="e">
        <f t="shared" si="105"/>
        <v>#REF!</v>
      </c>
      <c r="N180" s="97" t="e">
        <f t="shared" si="106"/>
        <v>#REF!</v>
      </c>
      <c r="O180" s="97" t="e">
        <f t="shared" si="187"/>
        <v>#REF!</v>
      </c>
      <c r="P180" s="97" t="e">
        <f t="shared" si="178"/>
        <v>#REF!</v>
      </c>
      <c r="Q180" s="97" t="e">
        <f t="shared" si="107"/>
        <v>#REF!</v>
      </c>
      <c r="R180" s="97"/>
      <c r="S180" s="97">
        <f>Registrace!CD100</f>
        <v>2</v>
      </c>
      <c r="T180" s="97" t="e">
        <f t="shared" si="108"/>
        <v>#REF!</v>
      </c>
      <c r="U180" s="97" t="e">
        <f t="shared" si="109"/>
        <v>#REF!</v>
      </c>
      <c r="V180" s="97" t="e">
        <f t="shared" si="173"/>
        <v>#REF!</v>
      </c>
      <c r="W180" s="97" t="e">
        <f t="shared" si="110"/>
        <v>#REF!</v>
      </c>
      <c r="X180" s="97" t="e">
        <f t="shared" si="111"/>
        <v>#REF!</v>
      </c>
      <c r="Y180" s="97" t="e">
        <f t="shared" si="112"/>
        <v>#REF!</v>
      </c>
      <c r="Z180" s="97" t="e">
        <f t="shared" si="113"/>
        <v>#REF!</v>
      </c>
      <c r="AA180" s="97" t="e">
        <f t="shared" si="114"/>
        <v>#REF!</v>
      </c>
      <c r="AB180" s="97" t="e">
        <f t="shared" si="115"/>
        <v>#REF!</v>
      </c>
      <c r="AC180" s="97" t="e">
        <f t="shared" si="116"/>
        <v>#REF!</v>
      </c>
      <c r="AD180" s="97" t="e">
        <f t="shared" si="117"/>
        <v>#REF!</v>
      </c>
      <c r="AE180" s="97" t="e">
        <f t="shared" si="174"/>
        <v>#REF!</v>
      </c>
      <c r="AF180" s="97" t="e">
        <f t="shared" si="175"/>
        <v>#REF!</v>
      </c>
      <c r="AG180" s="97" t="e">
        <f t="shared" si="118"/>
        <v>#REF!</v>
      </c>
      <c r="AH180" s="97" t="e">
        <f t="shared" si="119"/>
        <v>#REF!</v>
      </c>
      <c r="AI180" s="97" t="e">
        <f t="shared" si="120"/>
        <v>#REF!</v>
      </c>
      <c r="AJ180" s="97" t="e">
        <f t="shared" si="121"/>
        <v>#REF!</v>
      </c>
      <c r="AK180" s="97" t="e">
        <f t="shared" si="122"/>
        <v>#REF!</v>
      </c>
      <c r="AL180" s="97" t="e">
        <f t="shared" si="123"/>
        <v>#REF!</v>
      </c>
      <c r="AM180" s="97" t="e">
        <f t="shared" si="124"/>
        <v>#REF!</v>
      </c>
      <c r="AN180" s="97" t="e">
        <f t="shared" si="125"/>
        <v>#REF!</v>
      </c>
      <c r="AO180" s="97" t="e">
        <f t="shared" si="126"/>
        <v>#REF!</v>
      </c>
      <c r="AR180" s="100" t="e">
        <f t="shared" si="188"/>
        <v>#REF!</v>
      </c>
      <c r="AS180" s="97" t="e">
        <f t="shared" si="179"/>
        <v>#REF!</v>
      </c>
      <c r="AT180" s="97" t="e">
        <f t="shared" si="127"/>
        <v>#REF!</v>
      </c>
      <c r="AU180" s="75" t="e">
        <f t="shared" si="128"/>
        <v>#REF!</v>
      </c>
      <c r="AV180" s="92" t="e">
        <f t="shared" si="129"/>
        <v>#REF!</v>
      </c>
      <c r="AW180" s="92" t="e">
        <f t="shared" si="130"/>
        <v>#REF!</v>
      </c>
      <c r="AZ180" s="92" t="e">
        <f t="shared" si="131"/>
        <v>#REF!</v>
      </c>
      <c r="BA180" s="101">
        <f t="shared" si="189"/>
        <v>0</v>
      </c>
      <c r="BB180" s="92" t="e">
        <f t="shared" si="176"/>
        <v>#REF!</v>
      </c>
      <c r="BC180" s="92" t="e">
        <f t="shared" si="132"/>
        <v>#REF!</v>
      </c>
      <c r="BF180" s="92" t="e">
        <f t="shared" si="133"/>
        <v>#REF!</v>
      </c>
      <c r="BG180" s="92" t="e">
        <f t="shared" si="134"/>
        <v>#REF!</v>
      </c>
      <c r="BH180" s="92" t="e">
        <f t="shared" si="135"/>
        <v>#REF!</v>
      </c>
      <c r="BI180" s="92" t="e">
        <f t="shared" si="136"/>
        <v>#REF!</v>
      </c>
      <c r="BJ180" s="92" t="e">
        <f t="shared" si="137"/>
        <v>#REF!</v>
      </c>
      <c r="BK180" s="92" t="e">
        <f t="shared" si="138"/>
        <v>#REF!</v>
      </c>
      <c r="BL180" s="92" t="e">
        <f t="shared" si="139"/>
        <v>#REF!</v>
      </c>
      <c r="BM180" s="92" t="e">
        <f t="shared" si="140"/>
        <v>#REF!</v>
      </c>
      <c r="BN180" s="92" t="e">
        <f t="shared" si="141"/>
        <v>#REF!</v>
      </c>
      <c r="BO180" s="92" t="e">
        <f t="shared" si="142"/>
        <v>#REF!</v>
      </c>
      <c r="BP180" s="92" t="e">
        <f t="shared" si="143"/>
        <v>#REF!</v>
      </c>
      <c r="BQ180" s="92" t="e">
        <f t="shared" si="144"/>
        <v>#REF!</v>
      </c>
      <c r="BR180" s="92" t="e">
        <f t="shared" si="145"/>
        <v>#REF!</v>
      </c>
      <c r="BS180" s="92" t="e">
        <f t="shared" si="146"/>
        <v>#REF!</v>
      </c>
      <c r="BT180" s="92" t="e">
        <f t="shared" si="147"/>
        <v>#REF!</v>
      </c>
      <c r="BU180" s="92" t="e">
        <f t="shared" si="148"/>
        <v>#REF!</v>
      </c>
      <c r="BV180" s="92" t="e">
        <f t="shared" si="149"/>
        <v>#REF!</v>
      </c>
      <c r="BW180" s="92" t="e">
        <f t="shared" si="150"/>
        <v>#REF!</v>
      </c>
      <c r="BX180" s="92" t="e">
        <f t="shared" si="151"/>
        <v>#REF!</v>
      </c>
      <c r="BY180" s="92" t="e">
        <f t="shared" si="152"/>
        <v>#REF!</v>
      </c>
      <c r="CA180" s="176">
        <f>Registrace!A100</f>
        <v>91</v>
      </c>
      <c r="CB180" s="176" t="str">
        <f>Registrace!B100</f>
        <v>ml.ž U13</v>
      </c>
      <c r="CC180" s="176">
        <f>Registrace!C100</f>
        <v>57</v>
      </c>
      <c r="CD180" s="176" t="str">
        <f>Registrace!D100</f>
        <v>v.s.</v>
      </c>
      <c r="CE180" s="82" t="str">
        <f>Registrace!E100</f>
        <v>Bándry Filip</v>
      </c>
      <c r="CF180" s="82" t="str">
        <f>Registrace!F100</f>
        <v>Stříb.</v>
      </c>
      <c r="CG180" s="176">
        <f>Registrace!G100</f>
        <v>2010</v>
      </c>
      <c r="CH180" s="92">
        <f t="shared" si="153"/>
        <v>3</v>
      </c>
      <c r="CI180" s="92">
        <f t="shared" si="154"/>
        <v>0</v>
      </c>
      <c r="CJ180" s="92">
        <f t="shared" si="166"/>
        <v>3</v>
      </c>
      <c r="CK180" s="92">
        <f>Registrace!CD100</f>
        <v>2</v>
      </c>
      <c r="CL180" s="92">
        <f t="shared" si="167"/>
        <v>10230570091</v>
      </c>
      <c r="CM180" s="92" t="e">
        <f t="shared" si="155"/>
        <v>#REF!</v>
      </c>
      <c r="CN180" s="92" t="e">
        <f t="shared" si="168"/>
        <v>#REF!</v>
      </c>
      <c r="CP180" s="92" t="e">
        <f t="shared" si="169"/>
        <v>#REF!</v>
      </c>
      <c r="CS180" s="92" t="e">
        <f t="shared" si="170"/>
        <v>#REF!</v>
      </c>
      <c r="CT180" s="92" t="e">
        <f t="shared" si="156"/>
        <v>#REF!</v>
      </c>
      <c r="CU180" s="92" t="e">
        <f t="shared" si="157"/>
        <v>#REF!</v>
      </c>
      <c r="CV180" s="92" t="e">
        <f t="shared" si="158"/>
        <v>#REF!</v>
      </c>
      <c r="CW180" s="167" t="e">
        <f t="shared" si="159"/>
        <v>#REF!</v>
      </c>
      <c r="CX180" s="167" t="e">
        <f t="shared" si="160"/>
        <v>#REF!</v>
      </c>
      <c r="CY180" s="92" t="e">
        <f t="shared" si="161"/>
        <v>#REF!</v>
      </c>
      <c r="CZ180" s="202" t="str">
        <f t="shared" si="171"/>
        <v/>
      </c>
      <c r="DA180" s="172" t="e">
        <f t="shared" si="177"/>
        <v>#REF!</v>
      </c>
      <c r="DC180" s="92" t="e">
        <f t="shared" si="162"/>
        <v>#REF!</v>
      </c>
      <c r="DD180" s="92">
        <f t="shared" si="163"/>
        <v>0</v>
      </c>
      <c r="DF180" s="171" t="str">
        <f t="shared" si="164"/>
        <v/>
      </c>
    </row>
    <row r="181" spans="1:110" ht="15.75">
      <c r="A181" s="168" t="e">
        <f t="shared" si="180"/>
        <v>#REF!</v>
      </c>
      <c r="B181" s="102" t="e">
        <f t="shared" si="181"/>
        <v>#REF!</v>
      </c>
      <c r="C181" s="102" t="e">
        <f t="shared" si="182"/>
        <v>#REF!</v>
      </c>
      <c r="D181" s="102" t="e">
        <f t="shared" si="183"/>
        <v>#REF!</v>
      </c>
      <c r="E181" s="191" t="e">
        <f t="shared" si="184"/>
        <v>#REF!</v>
      </c>
      <c r="F181" s="191" t="e">
        <f t="shared" si="185"/>
        <v>#REF!</v>
      </c>
      <c r="G181" s="102" t="e">
        <f t="shared" si="186"/>
        <v>#REF!</v>
      </c>
      <c r="H181" s="183"/>
      <c r="I181" s="99"/>
      <c r="J181" s="192" t="e">
        <f t="shared" si="172"/>
        <v>#REF!</v>
      </c>
      <c r="K181" s="74" t="e">
        <f t="shared" si="165"/>
        <v>#REF!</v>
      </c>
      <c r="L181" s="74" t="e">
        <f t="shared" si="104"/>
        <v>#REF!</v>
      </c>
      <c r="M181" s="97" t="e">
        <f t="shared" si="105"/>
        <v>#REF!</v>
      </c>
      <c r="N181" s="97" t="e">
        <f t="shared" si="106"/>
        <v>#REF!</v>
      </c>
      <c r="O181" s="97" t="e">
        <f t="shared" si="187"/>
        <v>#REF!</v>
      </c>
      <c r="P181" s="97" t="e">
        <f t="shared" si="178"/>
        <v>#REF!</v>
      </c>
      <c r="Q181" s="97" t="e">
        <f t="shared" si="107"/>
        <v>#REF!</v>
      </c>
      <c r="R181" s="97"/>
      <c r="S181" s="97">
        <f>Registrace!CD101</f>
        <v>2</v>
      </c>
      <c r="T181" s="97" t="e">
        <f t="shared" si="108"/>
        <v>#REF!</v>
      </c>
      <c r="U181" s="97" t="e">
        <f t="shared" si="109"/>
        <v>#REF!</v>
      </c>
      <c r="V181" s="97" t="e">
        <f t="shared" si="173"/>
        <v>#REF!</v>
      </c>
      <c r="W181" s="97" t="e">
        <f t="shared" si="110"/>
        <v>#REF!</v>
      </c>
      <c r="X181" s="97" t="e">
        <f t="shared" si="111"/>
        <v>#REF!</v>
      </c>
      <c r="Y181" s="97" t="e">
        <f t="shared" si="112"/>
        <v>#REF!</v>
      </c>
      <c r="Z181" s="97" t="e">
        <f t="shared" si="113"/>
        <v>#REF!</v>
      </c>
      <c r="AA181" s="97" t="e">
        <f t="shared" si="114"/>
        <v>#REF!</v>
      </c>
      <c r="AB181" s="97" t="e">
        <f t="shared" si="115"/>
        <v>#REF!</v>
      </c>
      <c r="AC181" s="97" t="e">
        <f t="shared" si="116"/>
        <v>#REF!</v>
      </c>
      <c r="AD181" s="97" t="e">
        <f t="shared" si="117"/>
        <v>#REF!</v>
      </c>
      <c r="AE181" s="97" t="e">
        <f t="shared" si="174"/>
        <v>#REF!</v>
      </c>
      <c r="AF181" s="97" t="e">
        <f t="shared" si="175"/>
        <v>#REF!</v>
      </c>
      <c r="AG181" s="97" t="e">
        <f t="shared" si="118"/>
        <v>#REF!</v>
      </c>
      <c r="AH181" s="97" t="e">
        <f t="shared" si="119"/>
        <v>#REF!</v>
      </c>
      <c r="AI181" s="97" t="e">
        <f t="shared" si="120"/>
        <v>#REF!</v>
      </c>
      <c r="AJ181" s="97" t="e">
        <f t="shared" si="121"/>
        <v>#REF!</v>
      </c>
      <c r="AK181" s="97" t="e">
        <f t="shared" si="122"/>
        <v>#REF!</v>
      </c>
      <c r="AL181" s="97" t="e">
        <f t="shared" si="123"/>
        <v>#REF!</v>
      </c>
      <c r="AM181" s="97" t="e">
        <f t="shared" si="124"/>
        <v>#REF!</v>
      </c>
      <c r="AN181" s="97" t="e">
        <f t="shared" si="125"/>
        <v>#REF!</v>
      </c>
      <c r="AO181" s="97" t="e">
        <f t="shared" si="126"/>
        <v>#REF!</v>
      </c>
      <c r="AR181" s="100" t="e">
        <f t="shared" si="188"/>
        <v>#REF!</v>
      </c>
      <c r="AS181" s="97" t="e">
        <f t="shared" si="179"/>
        <v>#REF!</v>
      </c>
      <c r="AT181" s="97" t="e">
        <f t="shared" si="127"/>
        <v>#REF!</v>
      </c>
      <c r="AU181" s="75" t="e">
        <f t="shared" si="128"/>
        <v>#REF!</v>
      </c>
      <c r="AV181" s="92" t="e">
        <f t="shared" si="129"/>
        <v>#REF!</v>
      </c>
      <c r="AW181" s="92" t="e">
        <f t="shared" si="130"/>
        <v>#REF!</v>
      </c>
      <c r="AZ181" s="92" t="e">
        <f t="shared" si="131"/>
        <v>#REF!</v>
      </c>
      <c r="BA181" s="101">
        <f t="shared" si="189"/>
        <v>0</v>
      </c>
      <c r="BB181" s="92" t="e">
        <f t="shared" si="176"/>
        <v>#REF!</v>
      </c>
      <c r="BC181" s="92" t="e">
        <f t="shared" si="132"/>
        <v>#REF!</v>
      </c>
      <c r="BF181" s="92" t="e">
        <f t="shared" si="133"/>
        <v>#REF!</v>
      </c>
      <c r="BG181" s="92" t="e">
        <f t="shared" si="134"/>
        <v>#REF!</v>
      </c>
      <c r="BH181" s="92" t="e">
        <f t="shared" si="135"/>
        <v>#REF!</v>
      </c>
      <c r="BI181" s="92" t="e">
        <f t="shared" si="136"/>
        <v>#REF!</v>
      </c>
      <c r="BJ181" s="92" t="e">
        <f t="shared" si="137"/>
        <v>#REF!</v>
      </c>
      <c r="BK181" s="92" t="e">
        <f t="shared" si="138"/>
        <v>#REF!</v>
      </c>
      <c r="BL181" s="92" t="e">
        <f t="shared" si="139"/>
        <v>#REF!</v>
      </c>
      <c r="BM181" s="92" t="e">
        <f t="shared" si="140"/>
        <v>#REF!</v>
      </c>
      <c r="BN181" s="92" t="e">
        <f t="shared" si="141"/>
        <v>#REF!</v>
      </c>
      <c r="BO181" s="92" t="e">
        <f t="shared" si="142"/>
        <v>#REF!</v>
      </c>
      <c r="BP181" s="92" t="e">
        <f t="shared" si="143"/>
        <v>#REF!</v>
      </c>
      <c r="BQ181" s="92" t="e">
        <f t="shared" si="144"/>
        <v>#REF!</v>
      </c>
      <c r="BR181" s="92" t="e">
        <f t="shared" si="145"/>
        <v>#REF!</v>
      </c>
      <c r="BS181" s="92" t="e">
        <f t="shared" si="146"/>
        <v>#REF!</v>
      </c>
      <c r="BT181" s="92" t="e">
        <f t="shared" si="147"/>
        <v>#REF!</v>
      </c>
      <c r="BU181" s="92" t="e">
        <f t="shared" si="148"/>
        <v>#REF!</v>
      </c>
      <c r="BV181" s="92" t="e">
        <f t="shared" si="149"/>
        <v>#REF!</v>
      </c>
      <c r="BW181" s="92" t="e">
        <f t="shared" si="150"/>
        <v>#REF!</v>
      </c>
      <c r="BX181" s="92" t="e">
        <f t="shared" si="151"/>
        <v>#REF!</v>
      </c>
      <c r="BY181" s="92" t="e">
        <f t="shared" si="152"/>
        <v>#REF!</v>
      </c>
      <c r="CA181" s="176">
        <f>Registrace!A101</f>
        <v>92</v>
      </c>
      <c r="CB181" s="176" t="str">
        <f>Registrace!B101</f>
        <v>ml.ž U13</v>
      </c>
      <c r="CC181" s="176">
        <f>Registrace!C101</f>
        <v>57</v>
      </c>
      <c r="CD181" s="176" t="str">
        <f>Registrace!D101</f>
        <v>v.s.</v>
      </c>
      <c r="CE181" s="82" t="str">
        <f>Registrace!E101</f>
        <v>Smolek Pavel</v>
      </c>
      <c r="CF181" s="82" t="str">
        <f>Registrace!F101</f>
        <v>Stříb.</v>
      </c>
      <c r="CG181" s="176">
        <f>Registrace!G101</f>
        <v>2010</v>
      </c>
      <c r="CH181" s="92">
        <f t="shared" si="153"/>
        <v>3</v>
      </c>
      <c r="CI181" s="92">
        <f t="shared" si="154"/>
        <v>0</v>
      </c>
      <c r="CJ181" s="92">
        <f t="shared" si="166"/>
        <v>3</v>
      </c>
      <c r="CK181" s="92">
        <f>Registrace!CD101</f>
        <v>2</v>
      </c>
      <c r="CL181" s="92">
        <f t="shared" si="167"/>
        <v>10230570092</v>
      </c>
      <c r="CM181" s="92" t="e">
        <f t="shared" si="155"/>
        <v>#REF!</v>
      </c>
      <c r="CN181" s="92" t="e">
        <f t="shared" si="168"/>
        <v>#REF!</v>
      </c>
      <c r="CP181" s="92" t="e">
        <f t="shared" si="169"/>
        <v>#REF!</v>
      </c>
      <c r="CS181" s="92" t="e">
        <f t="shared" si="170"/>
        <v>#REF!</v>
      </c>
      <c r="CT181" s="92" t="e">
        <f t="shared" si="156"/>
        <v>#REF!</v>
      </c>
      <c r="CU181" s="92" t="e">
        <f t="shared" si="157"/>
        <v>#REF!</v>
      </c>
      <c r="CV181" s="92" t="e">
        <f t="shared" si="158"/>
        <v>#REF!</v>
      </c>
      <c r="CW181" s="167" t="e">
        <f t="shared" si="159"/>
        <v>#REF!</v>
      </c>
      <c r="CX181" s="167" t="e">
        <f t="shared" si="160"/>
        <v>#REF!</v>
      </c>
      <c r="CY181" s="92" t="e">
        <f t="shared" si="161"/>
        <v>#REF!</v>
      </c>
      <c r="CZ181" s="202" t="str">
        <f t="shared" si="171"/>
        <v/>
      </c>
      <c r="DA181" s="172" t="e">
        <f t="shared" si="177"/>
        <v>#REF!</v>
      </c>
      <c r="DC181" s="92" t="e">
        <f t="shared" si="162"/>
        <v>#REF!</v>
      </c>
      <c r="DD181" s="92">
        <f t="shared" si="163"/>
        <v>0</v>
      </c>
      <c r="DF181" s="171" t="str">
        <f t="shared" si="164"/>
        <v/>
      </c>
    </row>
    <row r="182" spans="1:110" ht="15.75">
      <c r="A182" s="168" t="e">
        <f t="shared" si="180"/>
        <v>#REF!</v>
      </c>
      <c r="B182" s="102" t="e">
        <f t="shared" si="181"/>
        <v>#REF!</v>
      </c>
      <c r="C182" s="102" t="e">
        <f t="shared" si="182"/>
        <v>#REF!</v>
      </c>
      <c r="D182" s="102" t="e">
        <f t="shared" si="183"/>
        <v>#REF!</v>
      </c>
      <c r="E182" s="191" t="e">
        <f t="shared" si="184"/>
        <v>#REF!</v>
      </c>
      <c r="F182" s="191" t="e">
        <f t="shared" si="185"/>
        <v>#REF!</v>
      </c>
      <c r="G182" s="102" t="e">
        <f t="shared" si="186"/>
        <v>#REF!</v>
      </c>
      <c r="H182" s="183"/>
      <c r="I182" s="99"/>
      <c r="J182" s="192" t="e">
        <f t="shared" si="172"/>
        <v>#REF!</v>
      </c>
      <c r="K182" s="74" t="e">
        <f t="shared" si="165"/>
        <v>#REF!</v>
      </c>
      <c r="L182" s="74" t="e">
        <f t="shared" si="104"/>
        <v>#REF!</v>
      </c>
      <c r="M182" s="97" t="e">
        <f t="shared" si="105"/>
        <v>#REF!</v>
      </c>
      <c r="N182" s="97" t="e">
        <f t="shared" si="106"/>
        <v>#REF!</v>
      </c>
      <c r="O182" s="97" t="e">
        <f t="shared" si="187"/>
        <v>#REF!</v>
      </c>
      <c r="P182" s="97" t="e">
        <f t="shared" si="178"/>
        <v>#REF!</v>
      </c>
      <c r="Q182" s="97" t="e">
        <f t="shared" si="107"/>
        <v>#REF!</v>
      </c>
      <c r="R182" s="97"/>
      <c r="S182" s="97">
        <f>Registrace!CD102</f>
        <v>2</v>
      </c>
      <c r="T182" s="97" t="e">
        <f t="shared" si="108"/>
        <v>#REF!</v>
      </c>
      <c r="U182" s="97" t="e">
        <f t="shared" si="109"/>
        <v>#REF!</v>
      </c>
      <c r="V182" s="97" t="e">
        <f t="shared" si="173"/>
        <v>#REF!</v>
      </c>
      <c r="W182" s="97" t="e">
        <f t="shared" si="110"/>
        <v>#REF!</v>
      </c>
      <c r="X182" s="97" t="e">
        <f t="shared" si="111"/>
        <v>#REF!</v>
      </c>
      <c r="Y182" s="97" t="e">
        <f t="shared" si="112"/>
        <v>#REF!</v>
      </c>
      <c r="Z182" s="97" t="e">
        <f t="shared" si="113"/>
        <v>#REF!</v>
      </c>
      <c r="AA182" s="97" t="e">
        <f t="shared" si="114"/>
        <v>#REF!</v>
      </c>
      <c r="AB182" s="97" t="e">
        <f t="shared" si="115"/>
        <v>#REF!</v>
      </c>
      <c r="AC182" s="97" t="e">
        <f t="shared" si="116"/>
        <v>#REF!</v>
      </c>
      <c r="AD182" s="97" t="e">
        <f t="shared" si="117"/>
        <v>#REF!</v>
      </c>
      <c r="AE182" s="97" t="e">
        <f t="shared" si="174"/>
        <v>#REF!</v>
      </c>
      <c r="AF182" s="97" t="e">
        <f t="shared" si="175"/>
        <v>#REF!</v>
      </c>
      <c r="AG182" s="97" t="e">
        <f t="shared" si="118"/>
        <v>#REF!</v>
      </c>
      <c r="AH182" s="97" t="e">
        <f t="shared" si="119"/>
        <v>#REF!</v>
      </c>
      <c r="AI182" s="97" t="e">
        <f t="shared" si="120"/>
        <v>#REF!</v>
      </c>
      <c r="AJ182" s="97" t="e">
        <f t="shared" si="121"/>
        <v>#REF!</v>
      </c>
      <c r="AK182" s="97" t="e">
        <f t="shared" si="122"/>
        <v>#REF!</v>
      </c>
      <c r="AL182" s="97" t="e">
        <f t="shared" si="123"/>
        <v>#REF!</v>
      </c>
      <c r="AM182" s="97" t="e">
        <f t="shared" si="124"/>
        <v>#REF!</v>
      </c>
      <c r="AN182" s="97" t="e">
        <f t="shared" si="125"/>
        <v>#REF!</v>
      </c>
      <c r="AO182" s="97" t="e">
        <f t="shared" si="126"/>
        <v>#REF!</v>
      </c>
      <c r="AR182" s="100" t="e">
        <f t="shared" si="188"/>
        <v>#REF!</v>
      </c>
      <c r="AS182" s="97" t="e">
        <f t="shared" si="179"/>
        <v>#REF!</v>
      </c>
      <c r="AT182" s="97" t="e">
        <f t="shared" si="127"/>
        <v>#REF!</v>
      </c>
      <c r="AU182" s="75" t="e">
        <f t="shared" si="128"/>
        <v>#REF!</v>
      </c>
      <c r="AV182" s="92" t="e">
        <f t="shared" si="129"/>
        <v>#REF!</v>
      </c>
      <c r="AW182" s="92" t="e">
        <f t="shared" si="130"/>
        <v>#REF!</v>
      </c>
      <c r="AZ182" s="92" t="e">
        <f t="shared" si="131"/>
        <v>#REF!</v>
      </c>
      <c r="BA182" s="101">
        <f t="shared" si="189"/>
        <v>0</v>
      </c>
      <c r="BB182" s="92" t="e">
        <f t="shared" si="176"/>
        <v>#REF!</v>
      </c>
      <c r="BC182" s="92" t="e">
        <f t="shared" si="132"/>
        <v>#REF!</v>
      </c>
      <c r="BF182" s="92" t="e">
        <f t="shared" si="133"/>
        <v>#REF!</v>
      </c>
      <c r="BG182" s="92" t="e">
        <f t="shared" si="134"/>
        <v>#REF!</v>
      </c>
      <c r="BH182" s="92" t="e">
        <f t="shared" si="135"/>
        <v>#REF!</v>
      </c>
      <c r="BI182" s="92" t="e">
        <f t="shared" si="136"/>
        <v>#REF!</v>
      </c>
      <c r="BJ182" s="92" t="e">
        <f t="shared" si="137"/>
        <v>#REF!</v>
      </c>
      <c r="BK182" s="92" t="e">
        <f t="shared" si="138"/>
        <v>#REF!</v>
      </c>
      <c r="BL182" s="92" t="e">
        <f t="shared" si="139"/>
        <v>#REF!</v>
      </c>
      <c r="BM182" s="92" t="e">
        <f t="shared" si="140"/>
        <v>#REF!</v>
      </c>
      <c r="BN182" s="92" t="e">
        <f t="shared" si="141"/>
        <v>#REF!</v>
      </c>
      <c r="BO182" s="92" t="e">
        <f t="shared" si="142"/>
        <v>#REF!</v>
      </c>
      <c r="BP182" s="92" t="e">
        <f t="shared" si="143"/>
        <v>#REF!</v>
      </c>
      <c r="BQ182" s="92" t="e">
        <f t="shared" si="144"/>
        <v>#REF!</v>
      </c>
      <c r="BR182" s="92" t="e">
        <f t="shared" si="145"/>
        <v>#REF!</v>
      </c>
      <c r="BS182" s="92" t="e">
        <f t="shared" si="146"/>
        <v>#REF!</v>
      </c>
      <c r="BT182" s="92" t="e">
        <f t="shared" si="147"/>
        <v>#REF!</v>
      </c>
      <c r="BU182" s="92" t="e">
        <f t="shared" si="148"/>
        <v>#REF!</v>
      </c>
      <c r="BV182" s="92" t="e">
        <f t="shared" si="149"/>
        <v>#REF!</v>
      </c>
      <c r="BW182" s="92" t="e">
        <f t="shared" si="150"/>
        <v>#REF!</v>
      </c>
      <c r="BX182" s="92" t="e">
        <f t="shared" si="151"/>
        <v>#REF!</v>
      </c>
      <c r="BY182" s="92" t="e">
        <f t="shared" si="152"/>
        <v>#REF!</v>
      </c>
      <c r="CA182" s="176">
        <f>Registrace!A102</f>
        <v>93</v>
      </c>
      <c r="CB182" s="176" t="str">
        <f>Registrace!B102</f>
        <v>žák U15</v>
      </c>
      <c r="CC182" s="176">
        <f>Registrace!C102</f>
        <v>52</v>
      </c>
      <c r="CD182" s="176" t="str">
        <f>Registrace!D102</f>
        <v>v.s.</v>
      </c>
      <c r="CE182" s="82" t="str">
        <f>Registrace!E102</f>
        <v>Burda Filip</v>
      </c>
      <c r="CF182" s="82" t="str">
        <f>Registrace!F102</f>
        <v>Holyš.</v>
      </c>
      <c r="CG182" s="176">
        <f>Registrace!G102</f>
        <v>2009</v>
      </c>
      <c r="CH182" s="92">
        <f t="shared" si="153"/>
        <v>4</v>
      </c>
      <c r="CI182" s="92">
        <f t="shared" si="154"/>
        <v>0</v>
      </c>
      <c r="CJ182" s="92">
        <f t="shared" si="166"/>
        <v>4</v>
      </c>
      <c r="CK182" s="92">
        <f>Registrace!CD102</f>
        <v>2</v>
      </c>
      <c r="CL182" s="92">
        <f t="shared" si="167"/>
        <v>10240520093</v>
      </c>
      <c r="CM182" s="92" t="e">
        <f t="shared" si="155"/>
        <v>#REF!</v>
      </c>
      <c r="CN182" s="92" t="e">
        <f t="shared" si="168"/>
        <v>#REF!</v>
      </c>
      <c r="CP182" s="92" t="e">
        <f t="shared" si="169"/>
        <v>#REF!</v>
      </c>
      <c r="CS182" s="92" t="e">
        <f t="shared" si="170"/>
        <v>#REF!</v>
      </c>
      <c r="CT182" s="92" t="e">
        <f t="shared" si="156"/>
        <v>#REF!</v>
      </c>
      <c r="CU182" s="92" t="e">
        <f t="shared" si="157"/>
        <v>#REF!</v>
      </c>
      <c r="CV182" s="92" t="e">
        <f t="shared" si="158"/>
        <v>#REF!</v>
      </c>
      <c r="CW182" s="167" t="e">
        <f t="shared" si="159"/>
        <v>#REF!</v>
      </c>
      <c r="CX182" s="167" t="e">
        <f t="shared" si="160"/>
        <v>#REF!</v>
      </c>
      <c r="CY182" s="92" t="e">
        <f t="shared" si="161"/>
        <v>#REF!</v>
      </c>
      <c r="CZ182" s="202" t="str">
        <f t="shared" si="171"/>
        <v/>
      </c>
      <c r="DA182" s="172" t="e">
        <f t="shared" si="177"/>
        <v>#REF!</v>
      </c>
      <c r="DC182" s="92" t="e">
        <f t="shared" si="162"/>
        <v>#REF!</v>
      </c>
      <c r="DD182" s="92">
        <f t="shared" si="163"/>
        <v>0</v>
      </c>
      <c r="DF182" s="171" t="str">
        <f t="shared" si="164"/>
        <v/>
      </c>
    </row>
    <row r="183" spans="1:110" ht="15.75">
      <c r="A183" s="168" t="e">
        <f t="shared" si="180"/>
        <v>#REF!</v>
      </c>
      <c r="B183" s="102" t="e">
        <f t="shared" si="181"/>
        <v>#REF!</v>
      </c>
      <c r="C183" s="102" t="e">
        <f t="shared" si="182"/>
        <v>#REF!</v>
      </c>
      <c r="D183" s="102" t="e">
        <f t="shared" si="183"/>
        <v>#REF!</v>
      </c>
      <c r="E183" s="191" t="e">
        <f t="shared" si="184"/>
        <v>#REF!</v>
      </c>
      <c r="F183" s="191" t="e">
        <f t="shared" si="185"/>
        <v>#REF!</v>
      </c>
      <c r="G183" s="102" t="e">
        <f t="shared" si="186"/>
        <v>#REF!</v>
      </c>
      <c r="H183" s="183"/>
      <c r="I183" s="99"/>
      <c r="J183" s="192" t="e">
        <f t="shared" si="172"/>
        <v>#REF!</v>
      </c>
      <c r="K183" s="74" t="e">
        <f t="shared" si="165"/>
        <v>#REF!</v>
      </c>
      <c r="L183" s="74" t="e">
        <f t="shared" si="104"/>
        <v>#REF!</v>
      </c>
      <c r="M183" s="97" t="e">
        <f t="shared" si="105"/>
        <v>#REF!</v>
      </c>
      <c r="N183" s="97" t="e">
        <f t="shared" si="106"/>
        <v>#REF!</v>
      </c>
      <c r="O183" s="97" t="e">
        <f t="shared" si="187"/>
        <v>#REF!</v>
      </c>
      <c r="P183" s="97" t="e">
        <f t="shared" si="178"/>
        <v>#REF!</v>
      </c>
      <c r="Q183" s="97" t="e">
        <f t="shared" si="107"/>
        <v>#REF!</v>
      </c>
      <c r="R183" s="97"/>
      <c r="S183" s="97">
        <f>Registrace!CD103</f>
        <v>2</v>
      </c>
      <c r="T183" s="97" t="e">
        <f t="shared" si="108"/>
        <v>#REF!</v>
      </c>
      <c r="U183" s="97" t="e">
        <f t="shared" si="109"/>
        <v>#REF!</v>
      </c>
      <c r="V183" s="97" t="e">
        <f t="shared" si="173"/>
        <v>#REF!</v>
      </c>
      <c r="W183" s="97" t="e">
        <f t="shared" si="110"/>
        <v>#REF!</v>
      </c>
      <c r="X183" s="97" t="e">
        <f t="shared" si="111"/>
        <v>#REF!</v>
      </c>
      <c r="Y183" s="97" t="e">
        <f t="shared" si="112"/>
        <v>#REF!</v>
      </c>
      <c r="Z183" s="97" t="e">
        <f t="shared" si="113"/>
        <v>#REF!</v>
      </c>
      <c r="AA183" s="97" t="e">
        <f t="shared" si="114"/>
        <v>#REF!</v>
      </c>
      <c r="AB183" s="97" t="e">
        <f t="shared" si="115"/>
        <v>#REF!</v>
      </c>
      <c r="AC183" s="97" t="e">
        <f t="shared" si="116"/>
        <v>#REF!</v>
      </c>
      <c r="AD183" s="97" t="e">
        <f t="shared" si="117"/>
        <v>#REF!</v>
      </c>
      <c r="AE183" s="97" t="e">
        <f t="shared" si="174"/>
        <v>#REF!</v>
      </c>
      <c r="AF183" s="97" t="e">
        <f t="shared" si="175"/>
        <v>#REF!</v>
      </c>
      <c r="AG183" s="97" t="e">
        <f t="shared" si="118"/>
        <v>#REF!</v>
      </c>
      <c r="AH183" s="97" t="e">
        <f t="shared" si="119"/>
        <v>#REF!</v>
      </c>
      <c r="AI183" s="97" t="e">
        <f t="shared" si="120"/>
        <v>#REF!</v>
      </c>
      <c r="AJ183" s="97" t="e">
        <f t="shared" si="121"/>
        <v>#REF!</v>
      </c>
      <c r="AK183" s="97" t="e">
        <f t="shared" si="122"/>
        <v>#REF!</v>
      </c>
      <c r="AL183" s="97" t="e">
        <f t="shared" si="123"/>
        <v>#REF!</v>
      </c>
      <c r="AM183" s="97" t="e">
        <f t="shared" si="124"/>
        <v>#REF!</v>
      </c>
      <c r="AN183" s="97" t="e">
        <f t="shared" si="125"/>
        <v>#REF!</v>
      </c>
      <c r="AO183" s="97" t="e">
        <f t="shared" si="126"/>
        <v>#REF!</v>
      </c>
      <c r="AR183" s="100" t="e">
        <f t="shared" si="188"/>
        <v>#REF!</v>
      </c>
      <c r="AS183" s="97" t="e">
        <f t="shared" si="179"/>
        <v>#REF!</v>
      </c>
      <c r="AT183" s="97" t="e">
        <f t="shared" si="127"/>
        <v>#REF!</v>
      </c>
      <c r="AU183" s="75" t="e">
        <f t="shared" si="128"/>
        <v>#REF!</v>
      </c>
      <c r="AV183" s="92" t="e">
        <f t="shared" si="129"/>
        <v>#REF!</v>
      </c>
      <c r="AW183" s="92" t="e">
        <f t="shared" si="130"/>
        <v>#REF!</v>
      </c>
      <c r="AZ183" s="92" t="e">
        <f t="shared" si="131"/>
        <v>#REF!</v>
      </c>
      <c r="BA183" s="101">
        <f t="shared" si="189"/>
        <v>0</v>
      </c>
      <c r="BB183" s="92" t="e">
        <f t="shared" si="176"/>
        <v>#REF!</v>
      </c>
      <c r="BC183" s="92" t="e">
        <f t="shared" si="132"/>
        <v>#REF!</v>
      </c>
      <c r="BF183" s="92" t="e">
        <f t="shared" si="133"/>
        <v>#REF!</v>
      </c>
      <c r="BG183" s="92" t="e">
        <f t="shared" si="134"/>
        <v>#REF!</v>
      </c>
      <c r="BH183" s="92" t="e">
        <f t="shared" si="135"/>
        <v>#REF!</v>
      </c>
      <c r="BI183" s="92" t="e">
        <f t="shared" si="136"/>
        <v>#REF!</v>
      </c>
      <c r="BJ183" s="92" t="e">
        <f t="shared" si="137"/>
        <v>#REF!</v>
      </c>
      <c r="BK183" s="92" t="e">
        <f t="shared" si="138"/>
        <v>#REF!</v>
      </c>
      <c r="BL183" s="92" t="e">
        <f t="shared" si="139"/>
        <v>#REF!</v>
      </c>
      <c r="BM183" s="92" t="e">
        <f t="shared" si="140"/>
        <v>#REF!</v>
      </c>
      <c r="BN183" s="92" t="e">
        <f t="shared" si="141"/>
        <v>#REF!</v>
      </c>
      <c r="BO183" s="92" t="e">
        <f t="shared" si="142"/>
        <v>#REF!</v>
      </c>
      <c r="BP183" s="92" t="e">
        <f t="shared" si="143"/>
        <v>#REF!</v>
      </c>
      <c r="BQ183" s="92" t="e">
        <f t="shared" si="144"/>
        <v>#REF!</v>
      </c>
      <c r="BR183" s="92" t="e">
        <f t="shared" si="145"/>
        <v>#REF!</v>
      </c>
      <c r="BS183" s="92" t="e">
        <f t="shared" si="146"/>
        <v>#REF!</v>
      </c>
      <c r="BT183" s="92" t="e">
        <f t="shared" si="147"/>
        <v>#REF!</v>
      </c>
      <c r="BU183" s="92" t="e">
        <f t="shared" si="148"/>
        <v>#REF!</v>
      </c>
      <c r="BV183" s="92" t="e">
        <f t="shared" si="149"/>
        <v>#REF!</v>
      </c>
      <c r="BW183" s="92" t="e">
        <f t="shared" si="150"/>
        <v>#REF!</v>
      </c>
      <c r="BX183" s="92" t="e">
        <f t="shared" si="151"/>
        <v>#REF!</v>
      </c>
      <c r="BY183" s="92" t="e">
        <f t="shared" si="152"/>
        <v>#REF!</v>
      </c>
      <c r="CA183" s="176">
        <f>Registrace!A103</f>
        <v>94</v>
      </c>
      <c r="CB183" s="176" t="str">
        <f>Registrace!B103</f>
        <v>ml.ž U13</v>
      </c>
      <c r="CC183" s="176">
        <f>Registrace!C103</f>
        <v>43</v>
      </c>
      <c r="CD183" s="176" t="str">
        <f>Registrace!D103</f>
        <v>v.s.</v>
      </c>
      <c r="CE183" s="82" t="str">
        <f>Registrace!E103</f>
        <v xml:space="preserve">Shumeiko Kyryl </v>
      </c>
      <c r="CF183" s="82" t="str">
        <f>Registrace!F103</f>
        <v>Vasas</v>
      </c>
      <c r="CG183" s="176">
        <f>Registrace!G103</f>
        <v>2006</v>
      </c>
      <c r="CH183" s="92">
        <f t="shared" si="153"/>
        <v>3</v>
      </c>
      <c r="CI183" s="92">
        <f t="shared" si="154"/>
        <v>0</v>
      </c>
      <c r="CJ183" s="92">
        <f t="shared" si="166"/>
        <v>3</v>
      </c>
      <c r="CK183" s="92">
        <f>Registrace!CD103</f>
        <v>2</v>
      </c>
      <c r="CL183" s="92">
        <f t="shared" si="167"/>
        <v>10230430094</v>
      </c>
      <c r="CM183" s="92" t="e">
        <f t="shared" si="155"/>
        <v>#REF!</v>
      </c>
      <c r="CN183" s="92" t="e">
        <f t="shared" si="168"/>
        <v>#REF!</v>
      </c>
      <c r="CP183" s="92" t="e">
        <f t="shared" si="169"/>
        <v>#REF!</v>
      </c>
      <c r="CS183" s="92" t="e">
        <f t="shared" si="170"/>
        <v>#REF!</v>
      </c>
      <c r="CT183" s="92" t="e">
        <f t="shared" si="156"/>
        <v>#REF!</v>
      </c>
      <c r="CU183" s="92" t="e">
        <f t="shared" si="157"/>
        <v>#REF!</v>
      </c>
      <c r="CV183" s="92" t="e">
        <f t="shared" si="158"/>
        <v>#REF!</v>
      </c>
      <c r="CW183" s="167" t="e">
        <f t="shared" si="159"/>
        <v>#REF!</v>
      </c>
      <c r="CX183" s="167" t="e">
        <f t="shared" si="160"/>
        <v>#REF!</v>
      </c>
      <c r="CY183" s="92" t="e">
        <f t="shared" si="161"/>
        <v>#REF!</v>
      </c>
      <c r="CZ183" s="202" t="str">
        <f t="shared" si="171"/>
        <v/>
      </c>
      <c r="DA183" s="172" t="e">
        <f t="shared" si="177"/>
        <v>#REF!</v>
      </c>
      <c r="DC183" s="92" t="e">
        <f t="shared" si="162"/>
        <v>#REF!</v>
      </c>
      <c r="DD183" s="92">
        <f t="shared" si="163"/>
        <v>0</v>
      </c>
      <c r="DF183" s="171" t="str">
        <f t="shared" si="164"/>
        <v/>
      </c>
    </row>
    <row r="184" spans="1:110" ht="15.75">
      <c r="A184" s="168" t="e">
        <f t="shared" si="180"/>
        <v>#REF!</v>
      </c>
      <c r="B184" s="102" t="e">
        <f t="shared" si="181"/>
        <v>#REF!</v>
      </c>
      <c r="C184" s="102" t="e">
        <f t="shared" si="182"/>
        <v>#REF!</v>
      </c>
      <c r="D184" s="102" t="e">
        <f t="shared" si="183"/>
        <v>#REF!</v>
      </c>
      <c r="E184" s="191" t="e">
        <f t="shared" si="184"/>
        <v>#REF!</v>
      </c>
      <c r="F184" s="191" t="e">
        <f t="shared" si="185"/>
        <v>#REF!</v>
      </c>
      <c r="G184" s="102" t="e">
        <f t="shared" si="186"/>
        <v>#REF!</v>
      </c>
      <c r="H184" s="183"/>
      <c r="I184" s="99"/>
      <c r="J184" s="192" t="e">
        <f t="shared" si="172"/>
        <v>#REF!</v>
      </c>
      <c r="K184" s="74" t="e">
        <f t="shared" si="165"/>
        <v>#REF!</v>
      </c>
      <c r="L184" s="74" t="e">
        <f t="shared" si="104"/>
        <v>#REF!</v>
      </c>
      <c r="M184" s="97" t="e">
        <f t="shared" si="105"/>
        <v>#REF!</v>
      </c>
      <c r="N184" s="97" t="e">
        <f t="shared" si="106"/>
        <v>#REF!</v>
      </c>
      <c r="O184" s="97" t="e">
        <f t="shared" si="187"/>
        <v>#REF!</v>
      </c>
      <c r="P184" s="97" t="e">
        <f t="shared" si="178"/>
        <v>#REF!</v>
      </c>
      <c r="Q184" s="97" t="e">
        <f t="shared" si="107"/>
        <v>#REF!</v>
      </c>
      <c r="R184" s="97"/>
      <c r="S184" s="97">
        <f>Registrace!CD104</f>
        <v>2</v>
      </c>
      <c r="T184" s="97" t="e">
        <f t="shared" si="108"/>
        <v>#REF!</v>
      </c>
      <c r="U184" s="97" t="e">
        <f t="shared" si="109"/>
        <v>#REF!</v>
      </c>
      <c r="V184" s="97" t="e">
        <f t="shared" si="173"/>
        <v>#REF!</v>
      </c>
      <c r="W184" s="97" t="e">
        <f t="shared" si="110"/>
        <v>#REF!</v>
      </c>
      <c r="X184" s="97" t="e">
        <f t="shared" si="111"/>
        <v>#REF!</v>
      </c>
      <c r="Y184" s="97" t="e">
        <f t="shared" si="112"/>
        <v>#REF!</v>
      </c>
      <c r="Z184" s="97" t="e">
        <f t="shared" si="113"/>
        <v>#REF!</v>
      </c>
      <c r="AA184" s="97" t="e">
        <f t="shared" si="114"/>
        <v>#REF!</v>
      </c>
      <c r="AB184" s="97" t="e">
        <f t="shared" si="115"/>
        <v>#REF!</v>
      </c>
      <c r="AC184" s="97" t="e">
        <f t="shared" si="116"/>
        <v>#REF!</v>
      </c>
      <c r="AD184" s="97" t="e">
        <f t="shared" si="117"/>
        <v>#REF!</v>
      </c>
      <c r="AE184" s="97" t="e">
        <f t="shared" si="174"/>
        <v>#REF!</v>
      </c>
      <c r="AF184" s="97" t="e">
        <f t="shared" si="175"/>
        <v>#REF!</v>
      </c>
      <c r="AG184" s="97" t="e">
        <f t="shared" si="118"/>
        <v>#REF!</v>
      </c>
      <c r="AH184" s="97" t="e">
        <f t="shared" si="119"/>
        <v>#REF!</v>
      </c>
      <c r="AI184" s="97" t="e">
        <f t="shared" si="120"/>
        <v>#REF!</v>
      </c>
      <c r="AJ184" s="97" t="e">
        <f t="shared" si="121"/>
        <v>#REF!</v>
      </c>
      <c r="AK184" s="97" t="e">
        <f t="shared" si="122"/>
        <v>#REF!</v>
      </c>
      <c r="AL184" s="97" t="e">
        <f t="shared" si="123"/>
        <v>#REF!</v>
      </c>
      <c r="AM184" s="97" t="e">
        <f t="shared" si="124"/>
        <v>#REF!</v>
      </c>
      <c r="AN184" s="97" t="e">
        <f t="shared" si="125"/>
        <v>#REF!</v>
      </c>
      <c r="AO184" s="97" t="e">
        <f t="shared" si="126"/>
        <v>#REF!</v>
      </c>
      <c r="AR184" s="100" t="e">
        <f t="shared" si="188"/>
        <v>#REF!</v>
      </c>
      <c r="AS184" s="97" t="e">
        <f t="shared" si="179"/>
        <v>#REF!</v>
      </c>
      <c r="AT184" s="97" t="e">
        <f t="shared" si="127"/>
        <v>#REF!</v>
      </c>
      <c r="AU184" s="75" t="e">
        <f t="shared" si="128"/>
        <v>#REF!</v>
      </c>
      <c r="AV184" s="92" t="e">
        <f t="shared" si="129"/>
        <v>#REF!</v>
      </c>
      <c r="AW184" s="92" t="e">
        <f t="shared" si="130"/>
        <v>#REF!</v>
      </c>
      <c r="AZ184" s="92" t="e">
        <f t="shared" si="131"/>
        <v>#REF!</v>
      </c>
      <c r="BA184" s="101">
        <f t="shared" si="189"/>
        <v>0</v>
      </c>
      <c r="BB184" s="92" t="e">
        <f t="shared" si="176"/>
        <v>#REF!</v>
      </c>
      <c r="BC184" s="92" t="e">
        <f t="shared" si="132"/>
        <v>#REF!</v>
      </c>
      <c r="BF184" s="92" t="e">
        <f t="shared" si="133"/>
        <v>#REF!</v>
      </c>
      <c r="BG184" s="92" t="e">
        <f t="shared" si="134"/>
        <v>#REF!</v>
      </c>
      <c r="BH184" s="92" t="e">
        <f t="shared" si="135"/>
        <v>#REF!</v>
      </c>
      <c r="BI184" s="92" t="e">
        <f t="shared" si="136"/>
        <v>#REF!</v>
      </c>
      <c r="BJ184" s="92" t="e">
        <f t="shared" si="137"/>
        <v>#REF!</v>
      </c>
      <c r="BK184" s="92" t="e">
        <f t="shared" si="138"/>
        <v>#REF!</v>
      </c>
      <c r="BL184" s="92" t="e">
        <f t="shared" si="139"/>
        <v>#REF!</v>
      </c>
      <c r="BM184" s="92" t="e">
        <f t="shared" si="140"/>
        <v>#REF!</v>
      </c>
      <c r="BN184" s="92" t="e">
        <f t="shared" si="141"/>
        <v>#REF!</v>
      </c>
      <c r="BO184" s="92" t="e">
        <f t="shared" si="142"/>
        <v>#REF!</v>
      </c>
      <c r="BP184" s="92" t="e">
        <f t="shared" si="143"/>
        <v>#REF!</v>
      </c>
      <c r="BQ184" s="92" t="e">
        <f t="shared" si="144"/>
        <v>#REF!</v>
      </c>
      <c r="BR184" s="92" t="e">
        <f t="shared" si="145"/>
        <v>#REF!</v>
      </c>
      <c r="BS184" s="92" t="e">
        <f t="shared" si="146"/>
        <v>#REF!</v>
      </c>
      <c r="BT184" s="92" t="e">
        <f t="shared" si="147"/>
        <v>#REF!</v>
      </c>
      <c r="BU184" s="92" t="e">
        <f t="shared" si="148"/>
        <v>#REF!</v>
      </c>
      <c r="BV184" s="92" t="e">
        <f t="shared" si="149"/>
        <v>#REF!</v>
      </c>
      <c r="BW184" s="92" t="e">
        <f t="shared" si="150"/>
        <v>#REF!</v>
      </c>
      <c r="BX184" s="92" t="e">
        <f t="shared" si="151"/>
        <v>#REF!</v>
      </c>
      <c r="BY184" s="92" t="e">
        <f t="shared" si="152"/>
        <v>#REF!</v>
      </c>
      <c r="CA184" s="176">
        <f>Registrace!A104</f>
        <v>95</v>
      </c>
      <c r="CB184" s="176" t="str">
        <f>Registrace!B104</f>
        <v>B příp</v>
      </c>
      <c r="CC184" s="176">
        <f>Registrace!C104</f>
        <v>31</v>
      </c>
      <c r="CD184" s="176" t="str">
        <f>Registrace!D104</f>
        <v>v.s.</v>
      </c>
      <c r="CE184" s="82" t="str">
        <f>Registrace!E104</f>
        <v>Šrámek Richard</v>
      </c>
      <c r="CF184" s="82" t="str">
        <f>Registrace!F104</f>
        <v>Nitra</v>
      </c>
      <c r="CG184" s="176">
        <f>Registrace!G104</f>
        <v>2015</v>
      </c>
      <c r="CH184" s="92">
        <f t="shared" si="153"/>
        <v>1</v>
      </c>
      <c r="CI184" s="92">
        <f t="shared" si="154"/>
        <v>0</v>
      </c>
      <c r="CJ184" s="92">
        <f t="shared" si="166"/>
        <v>1</v>
      </c>
      <c r="CK184" s="92">
        <f>Registrace!CD104</f>
        <v>2</v>
      </c>
      <c r="CL184" s="92">
        <f t="shared" si="167"/>
        <v>10210310095</v>
      </c>
      <c r="CM184" s="92" t="e">
        <f t="shared" si="155"/>
        <v>#REF!</v>
      </c>
      <c r="CN184" s="92" t="e">
        <f t="shared" si="168"/>
        <v>#REF!</v>
      </c>
      <c r="CP184" s="92" t="e">
        <f t="shared" si="169"/>
        <v>#REF!</v>
      </c>
      <c r="CS184" s="92" t="e">
        <f t="shared" si="170"/>
        <v>#REF!</v>
      </c>
      <c r="CT184" s="92" t="e">
        <f t="shared" si="156"/>
        <v>#REF!</v>
      </c>
      <c r="CU184" s="92" t="e">
        <f t="shared" si="157"/>
        <v>#REF!</v>
      </c>
      <c r="CV184" s="92" t="e">
        <f t="shared" si="158"/>
        <v>#REF!</v>
      </c>
      <c r="CW184" s="167" t="e">
        <f t="shared" si="159"/>
        <v>#REF!</v>
      </c>
      <c r="CX184" s="167" t="e">
        <f t="shared" si="160"/>
        <v>#REF!</v>
      </c>
      <c r="CY184" s="92" t="e">
        <f t="shared" si="161"/>
        <v>#REF!</v>
      </c>
      <c r="CZ184" s="202" t="str">
        <f t="shared" si="171"/>
        <v/>
      </c>
      <c r="DA184" s="172" t="e">
        <f t="shared" si="177"/>
        <v>#REF!</v>
      </c>
      <c r="DC184" s="92" t="e">
        <f t="shared" si="162"/>
        <v>#REF!</v>
      </c>
      <c r="DD184" s="92">
        <f t="shared" si="163"/>
        <v>0</v>
      </c>
      <c r="DF184" s="171" t="str">
        <f t="shared" si="164"/>
        <v/>
      </c>
    </row>
    <row r="185" spans="1:110" ht="15.75">
      <c r="A185" s="168" t="e">
        <f t="shared" si="180"/>
        <v>#REF!</v>
      </c>
      <c r="B185" s="102" t="e">
        <f t="shared" si="181"/>
        <v>#REF!</v>
      </c>
      <c r="C185" s="102" t="e">
        <f t="shared" si="182"/>
        <v>#REF!</v>
      </c>
      <c r="D185" s="102" t="e">
        <f t="shared" si="183"/>
        <v>#REF!</v>
      </c>
      <c r="E185" s="191" t="e">
        <f t="shared" si="184"/>
        <v>#REF!</v>
      </c>
      <c r="F185" s="191" t="e">
        <f t="shared" si="185"/>
        <v>#REF!</v>
      </c>
      <c r="G185" s="102" t="e">
        <f t="shared" si="186"/>
        <v>#REF!</v>
      </c>
      <c r="H185" s="183"/>
      <c r="I185" s="99"/>
      <c r="J185" s="192" t="e">
        <f t="shared" si="172"/>
        <v>#REF!</v>
      </c>
      <c r="K185" s="74" t="e">
        <f t="shared" si="165"/>
        <v>#REF!</v>
      </c>
      <c r="L185" s="74" t="e">
        <f t="shared" si="104"/>
        <v>#REF!</v>
      </c>
      <c r="M185" s="97" t="e">
        <f t="shared" si="105"/>
        <v>#REF!</v>
      </c>
      <c r="N185" s="97" t="e">
        <f t="shared" si="106"/>
        <v>#REF!</v>
      </c>
      <c r="O185" s="97" t="e">
        <f t="shared" si="187"/>
        <v>#REF!</v>
      </c>
      <c r="P185" s="97" t="e">
        <f t="shared" si="178"/>
        <v>#REF!</v>
      </c>
      <c r="Q185" s="97" t="e">
        <f t="shared" si="107"/>
        <v>#REF!</v>
      </c>
      <c r="R185" s="97"/>
      <c r="S185" s="97">
        <f>Registrace!CD105</f>
        <v>2</v>
      </c>
      <c r="T185" s="97" t="e">
        <f t="shared" si="108"/>
        <v>#REF!</v>
      </c>
      <c r="U185" s="97" t="e">
        <f t="shared" si="109"/>
        <v>#REF!</v>
      </c>
      <c r="V185" s="97" t="e">
        <f t="shared" si="173"/>
        <v>#REF!</v>
      </c>
      <c r="W185" s="97" t="e">
        <f t="shared" si="110"/>
        <v>#REF!</v>
      </c>
      <c r="X185" s="97" t="e">
        <f t="shared" si="111"/>
        <v>#REF!</v>
      </c>
      <c r="Y185" s="97" t="e">
        <f t="shared" si="112"/>
        <v>#REF!</v>
      </c>
      <c r="Z185" s="97" t="e">
        <f t="shared" si="113"/>
        <v>#REF!</v>
      </c>
      <c r="AA185" s="97" t="e">
        <f t="shared" si="114"/>
        <v>#REF!</v>
      </c>
      <c r="AB185" s="97" t="e">
        <f t="shared" si="115"/>
        <v>#REF!</v>
      </c>
      <c r="AC185" s="97" t="e">
        <f t="shared" si="116"/>
        <v>#REF!</v>
      </c>
      <c r="AD185" s="97" t="e">
        <f t="shared" si="117"/>
        <v>#REF!</v>
      </c>
      <c r="AE185" s="97" t="e">
        <f t="shared" si="174"/>
        <v>#REF!</v>
      </c>
      <c r="AF185" s="97" t="e">
        <f t="shared" si="175"/>
        <v>#REF!</v>
      </c>
      <c r="AG185" s="97" t="e">
        <f t="shared" si="118"/>
        <v>#REF!</v>
      </c>
      <c r="AH185" s="97" t="e">
        <f t="shared" si="119"/>
        <v>#REF!</v>
      </c>
      <c r="AI185" s="97" t="e">
        <f t="shared" si="120"/>
        <v>#REF!</v>
      </c>
      <c r="AJ185" s="97" t="e">
        <f t="shared" si="121"/>
        <v>#REF!</v>
      </c>
      <c r="AK185" s="97" t="e">
        <f t="shared" si="122"/>
        <v>#REF!</v>
      </c>
      <c r="AL185" s="97" t="e">
        <f t="shared" si="123"/>
        <v>#REF!</v>
      </c>
      <c r="AM185" s="97" t="e">
        <f t="shared" si="124"/>
        <v>#REF!</v>
      </c>
      <c r="AN185" s="97" t="e">
        <f t="shared" si="125"/>
        <v>#REF!</v>
      </c>
      <c r="AO185" s="97" t="e">
        <f t="shared" si="126"/>
        <v>#REF!</v>
      </c>
      <c r="AR185" s="100" t="e">
        <f t="shared" si="188"/>
        <v>#REF!</v>
      </c>
      <c r="AS185" s="97" t="e">
        <f t="shared" si="179"/>
        <v>#REF!</v>
      </c>
      <c r="AT185" s="97" t="e">
        <f t="shared" si="127"/>
        <v>#REF!</v>
      </c>
      <c r="AU185" s="75" t="e">
        <f t="shared" si="128"/>
        <v>#REF!</v>
      </c>
      <c r="AV185" s="92" t="e">
        <f t="shared" si="129"/>
        <v>#REF!</v>
      </c>
      <c r="AW185" s="92" t="e">
        <f t="shared" si="130"/>
        <v>#REF!</v>
      </c>
      <c r="AZ185" s="92" t="e">
        <f t="shared" si="131"/>
        <v>#REF!</v>
      </c>
      <c r="BA185" s="101">
        <f t="shared" si="189"/>
        <v>0</v>
      </c>
      <c r="BB185" s="92" t="e">
        <f t="shared" si="176"/>
        <v>#REF!</v>
      </c>
      <c r="BC185" s="92" t="e">
        <f t="shared" si="132"/>
        <v>#REF!</v>
      </c>
      <c r="BF185" s="92" t="e">
        <f t="shared" si="133"/>
        <v>#REF!</v>
      </c>
      <c r="BG185" s="92" t="e">
        <f t="shared" si="134"/>
        <v>#REF!</v>
      </c>
      <c r="BH185" s="92" t="e">
        <f t="shared" si="135"/>
        <v>#REF!</v>
      </c>
      <c r="BI185" s="92" t="e">
        <f t="shared" si="136"/>
        <v>#REF!</v>
      </c>
      <c r="BJ185" s="92" t="e">
        <f t="shared" si="137"/>
        <v>#REF!</v>
      </c>
      <c r="BK185" s="92" t="e">
        <f t="shared" si="138"/>
        <v>#REF!</v>
      </c>
      <c r="BL185" s="92" t="e">
        <f t="shared" si="139"/>
        <v>#REF!</v>
      </c>
      <c r="BM185" s="92" t="e">
        <f t="shared" si="140"/>
        <v>#REF!</v>
      </c>
      <c r="BN185" s="92" t="e">
        <f t="shared" si="141"/>
        <v>#REF!</v>
      </c>
      <c r="BO185" s="92" t="e">
        <f t="shared" si="142"/>
        <v>#REF!</v>
      </c>
      <c r="BP185" s="92" t="e">
        <f t="shared" si="143"/>
        <v>#REF!</v>
      </c>
      <c r="BQ185" s="92" t="e">
        <f t="shared" si="144"/>
        <v>#REF!</v>
      </c>
      <c r="BR185" s="92" t="e">
        <f t="shared" si="145"/>
        <v>#REF!</v>
      </c>
      <c r="BS185" s="92" t="e">
        <f t="shared" si="146"/>
        <v>#REF!</v>
      </c>
      <c r="BT185" s="92" t="e">
        <f t="shared" si="147"/>
        <v>#REF!</v>
      </c>
      <c r="BU185" s="92" t="e">
        <f t="shared" si="148"/>
        <v>#REF!</v>
      </c>
      <c r="BV185" s="92" t="e">
        <f t="shared" si="149"/>
        <v>#REF!</v>
      </c>
      <c r="BW185" s="92" t="e">
        <f t="shared" si="150"/>
        <v>#REF!</v>
      </c>
      <c r="BX185" s="92" t="e">
        <f t="shared" si="151"/>
        <v>#REF!</v>
      </c>
      <c r="BY185" s="92" t="e">
        <f t="shared" si="152"/>
        <v>#REF!</v>
      </c>
      <c r="CA185" s="176">
        <f>Registrace!A105</f>
        <v>96</v>
      </c>
      <c r="CB185" s="176" t="str">
        <f>Registrace!B105</f>
        <v>B příp</v>
      </c>
      <c r="CC185" s="176">
        <f>Registrace!C105</f>
        <v>31</v>
      </c>
      <c r="CD185" s="176" t="str">
        <f>Registrace!D105</f>
        <v>v.s.</v>
      </c>
      <c r="CE185" s="82" t="str">
        <f>Registrace!E105</f>
        <v>Malík Lukáš</v>
      </c>
      <c r="CF185" s="82" t="str">
        <f>Registrace!F105</f>
        <v>Nitra</v>
      </c>
      <c r="CG185" s="176">
        <f>Registrace!G105</f>
        <v>2014</v>
      </c>
      <c r="CH185" s="92">
        <f t="shared" si="153"/>
        <v>1</v>
      </c>
      <c r="CI185" s="92">
        <f t="shared" si="154"/>
        <v>0</v>
      </c>
      <c r="CJ185" s="92">
        <f t="shared" si="166"/>
        <v>1</v>
      </c>
      <c r="CK185" s="92">
        <f>Registrace!CD105</f>
        <v>2</v>
      </c>
      <c r="CL185" s="92">
        <f t="shared" si="167"/>
        <v>10210310096</v>
      </c>
      <c r="CM185" s="92" t="e">
        <f t="shared" si="155"/>
        <v>#REF!</v>
      </c>
      <c r="CN185" s="92" t="e">
        <f t="shared" si="168"/>
        <v>#REF!</v>
      </c>
      <c r="CP185" s="92" t="e">
        <f t="shared" si="169"/>
        <v>#REF!</v>
      </c>
      <c r="CS185" s="92" t="e">
        <f t="shared" si="170"/>
        <v>#REF!</v>
      </c>
      <c r="CT185" s="92" t="e">
        <f t="shared" si="156"/>
        <v>#REF!</v>
      </c>
      <c r="CU185" s="92" t="e">
        <f t="shared" si="157"/>
        <v>#REF!</v>
      </c>
      <c r="CV185" s="92" t="e">
        <f t="shared" si="158"/>
        <v>#REF!</v>
      </c>
      <c r="CW185" s="167" t="e">
        <f t="shared" si="159"/>
        <v>#REF!</v>
      </c>
      <c r="CX185" s="167" t="e">
        <f t="shared" si="160"/>
        <v>#REF!</v>
      </c>
      <c r="CY185" s="92" t="e">
        <f t="shared" si="161"/>
        <v>#REF!</v>
      </c>
      <c r="CZ185" s="202" t="str">
        <f t="shared" si="171"/>
        <v/>
      </c>
      <c r="DA185" s="172" t="e">
        <f t="shared" si="177"/>
        <v>#REF!</v>
      </c>
      <c r="DC185" s="92" t="e">
        <f t="shared" si="162"/>
        <v>#REF!</v>
      </c>
      <c r="DD185" s="92">
        <f t="shared" si="163"/>
        <v>0</v>
      </c>
      <c r="DF185" s="171" t="str">
        <f t="shared" si="164"/>
        <v/>
      </c>
    </row>
    <row r="186" spans="1:110" ht="15.75">
      <c r="A186" s="168" t="e">
        <f t="shared" si="180"/>
        <v>#REF!</v>
      </c>
      <c r="B186" s="102" t="e">
        <f t="shared" si="181"/>
        <v>#REF!</v>
      </c>
      <c r="C186" s="102" t="e">
        <f t="shared" si="182"/>
        <v>#REF!</v>
      </c>
      <c r="D186" s="102" t="e">
        <f t="shared" si="183"/>
        <v>#REF!</v>
      </c>
      <c r="E186" s="191" t="e">
        <f t="shared" si="184"/>
        <v>#REF!</v>
      </c>
      <c r="F186" s="191" t="e">
        <f t="shared" si="185"/>
        <v>#REF!</v>
      </c>
      <c r="G186" s="102" t="e">
        <f t="shared" si="186"/>
        <v>#REF!</v>
      </c>
      <c r="H186" s="183"/>
      <c r="I186" s="99"/>
      <c r="J186" s="192" t="e">
        <f t="shared" si="172"/>
        <v>#REF!</v>
      </c>
      <c r="K186" s="74" t="e">
        <f t="shared" si="165"/>
        <v>#REF!</v>
      </c>
      <c r="L186" s="74" t="e">
        <f t="shared" si="104"/>
        <v>#REF!</v>
      </c>
      <c r="M186" s="97" t="e">
        <f t="shared" si="105"/>
        <v>#REF!</v>
      </c>
      <c r="N186" s="97" t="e">
        <f t="shared" si="106"/>
        <v>#REF!</v>
      </c>
      <c r="O186" s="97" t="e">
        <f t="shared" si="187"/>
        <v>#REF!</v>
      </c>
      <c r="P186" s="97" t="e">
        <f t="shared" si="178"/>
        <v>#REF!</v>
      </c>
      <c r="Q186" s="97" t="e">
        <f t="shared" si="107"/>
        <v>#REF!</v>
      </c>
      <c r="R186" s="97"/>
      <c r="S186" s="97">
        <f>Registrace!CD106</f>
        <v>2</v>
      </c>
      <c r="T186" s="97" t="e">
        <f t="shared" si="108"/>
        <v>#REF!</v>
      </c>
      <c r="U186" s="97" t="e">
        <f t="shared" si="109"/>
        <v>#REF!</v>
      </c>
      <c r="V186" s="97" t="e">
        <f t="shared" si="173"/>
        <v>#REF!</v>
      </c>
      <c r="W186" s="97" t="e">
        <f t="shared" si="110"/>
        <v>#REF!</v>
      </c>
      <c r="X186" s="97" t="e">
        <f t="shared" si="111"/>
        <v>#REF!</v>
      </c>
      <c r="Y186" s="97" t="e">
        <f t="shared" si="112"/>
        <v>#REF!</v>
      </c>
      <c r="Z186" s="97" t="e">
        <f t="shared" si="113"/>
        <v>#REF!</v>
      </c>
      <c r="AA186" s="97" t="e">
        <f t="shared" si="114"/>
        <v>#REF!</v>
      </c>
      <c r="AB186" s="97" t="e">
        <f t="shared" si="115"/>
        <v>#REF!</v>
      </c>
      <c r="AC186" s="97" t="e">
        <f t="shared" si="116"/>
        <v>#REF!</v>
      </c>
      <c r="AD186" s="97" t="e">
        <f t="shared" si="117"/>
        <v>#REF!</v>
      </c>
      <c r="AE186" s="97" t="e">
        <f t="shared" si="174"/>
        <v>#REF!</v>
      </c>
      <c r="AF186" s="97" t="e">
        <f t="shared" si="175"/>
        <v>#REF!</v>
      </c>
      <c r="AG186" s="97" t="e">
        <f t="shared" si="118"/>
        <v>#REF!</v>
      </c>
      <c r="AH186" s="97" t="e">
        <f t="shared" si="119"/>
        <v>#REF!</v>
      </c>
      <c r="AI186" s="97" t="e">
        <f t="shared" si="120"/>
        <v>#REF!</v>
      </c>
      <c r="AJ186" s="97" t="e">
        <f t="shared" si="121"/>
        <v>#REF!</v>
      </c>
      <c r="AK186" s="97" t="e">
        <f t="shared" si="122"/>
        <v>#REF!</v>
      </c>
      <c r="AL186" s="97" t="e">
        <f t="shared" si="123"/>
        <v>#REF!</v>
      </c>
      <c r="AM186" s="97" t="e">
        <f t="shared" si="124"/>
        <v>#REF!</v>
      </c>
      <c r="AN186" s="97" t="e">
        <f t="shared" si="125"/>
        <v>#REF!</v>
      </c>
      <c r="AO186" s="97" t="e">
        <f t="shared" si="126"/>
        <v>#REF!</v>
      </c>
      <c r="AR186" s="100" t="e">
        <f t="shared" si="188"/>
        <v>#REF!</v>
      </c>
      <c r="AS186" s="97" t="e">
        <f t="shared" si="179"/>
        <v>#REF!</v>
      </c>
      <c r="AT186" s="97" t="e">
        <f t="shared" si="127"/>
        <v>#REF!</v>
      </c>
      <c r="AU186" s="75" t="e">
        <f t="shared" si="128"/>
        <v>#REF!</v>
      </c>
      <c r="AV186" s="92" t="e">
        <f t="shared" si="129"/>
        <v>#REF!</v>
      </c>
      <c r="AW186" s="92" t="e">
        <f t="shared" si="130"/>
        <v>#REF!</v>
      </c>
      <c r="AZ186" s="92" t="e">
        <f t="shared" si="131"/>
        <v>#REF!</v>
      </c>
      <c r="BA186" s="101">
        <f t="shared" si="189"/>
        <v>0</v>
      </c>
      <c r="BB186" s="92" t="e">
        <f t="shared" si="176"/>
        <v>#REF!</v>
      </c>
      <c r="BC186" s="92" t="e">
        <f t="shared" si="132"/>
        <v>#REF!</v>
      </c>
      <c r="BF186" s="92" t="e">
        <f t="shared" si="133"/>
        <v>#REF!</v>
      </c>
      <c r="BG186" s="92" t="e">
        <f t="shared" si="134"/>
        <v>#REF!</v>
      </c>
      <c r="BH186" s="92" t="e">
        <f t="shared" si="135"/>
        <v>#REF!</v>
      </c>
      <c r="BI186" s="92" t="e">
        <f t="shared" si="136"/>
        <v>#REF!</v>
      </c>
      <c r="BJ186" s="92" t="e">
        <f t="shared" si="137"/>
        <v>#REF!</v>
      </c>
      <c r="BK186" s="92" t="e">
        <f t="shared" si="138"/>
        <v>#REF!</v>
      </c>
      <c r="BL186" s="92" t="e">
        <f t="shared" si="139"/>
        <v>#REF!</v>
      </c>
      <c r="BM186" s="92" t="e">
        <f t="shared" si="140"/>
        <v>#REF!</v>
      </c>
      <c r="BN186" s="92" t="e">
        <f t="shared" si="141"/>
        <v>#REF!</v>
      </c>
      <c r="BO186" s="92" t="e">
        <f t="shared" si="142"/>
        <v>#REF!</v>
      </c>
      <c r="BP186" s="92" t="e">
        <f t="shared" si="143"/>
        <v>#REF!</v>
      </c>
      <c r="BQ186" s="92" t="e">
        <f t="shared" si="144"/>
        <v>#REF!</v>
      </c>
      <c r="BR186" s="92" t="e">
        <f t="shared" si="145"/>
        <v>#REF!</v>
      </c>
      <c r="BS186" s="92" t="e">
        <f t="shared" si="146"/>
        <v>#REF!</v>
      </c>
      <c r="BT186" s="92" t="e">
        <f t="shared" si="147"/>
        <v>#REF!</v>
      </c>
      <c r="BU186" s="92" t="e">
        <f t="shared" si="148"/>
        <v>#REF!</v>
      </c>
      <c r="BV186" s="92" t="e">
        <f t="shared" si="149"/>
        <v>#REF!</v>
      </c>
      <c r="BW186" s="92" t="e">
        <f t="shared" si="150"/>
        <v>#REF!</v>
      </c>
      <c r="BX186" s="92" t="e">
        <f t="shared" si="151"/>
        <v>#REF!</v>
      </c>
      <c r="BY186" s="92" t="e">
        <f t="shared" si="152"/>
        <v>#REF!</v>
      </c>
      <c r="CA186" s="176">
        <f>Registrace!A106</f>
        <v>97</v>
      </c>
      <c r="CB186" s="176" t="str">
        <f>Registrace!B106</f>
        <v>B příp</v>
      </c>
      <c r="CC186" s="176">
        <f>Registrace!C106</f>
        <v>39</v>
      </c>
      <c r="CD186" s="176" t="str">
        <f>Registrace!D106</f>
        <v>v.s.</v>
      </c>
      <c r="CE186" s="82" t="str">
        <f>Registrace!E106</f>
        <v>Uhliarik Max</v>
      </c>
      <c r="CF186" s="82" t="str">
        <f>Registrace!F106</f>
        <v>Nitra</v>
      </c>
      <c r="CG186" s="176">
        <f>Registrace!G106</f>
        <v>2014</v>
      </c>
      <c r="CH186" s="92">
        <f t="shared" si="153"/>
        <v>1</v>
      </c>
      <c r="CI186" s="92">
        <f t="shared" si="154"/>
        <v>0</v>
      </c>
      <c r="CJ186" s="92">
        <f t="shared" si="166"/>
        <v>1</v>
      </c>
      <c r="CK186" s="92">
        <f>Registrace!CD106</f>
        <v>2</v>
      </c>
      <c r="CL186" s="92">
        <f t="shared" si="167"/>
        <v>10210390097</v>
      </c>
      <c r="CM186" s="92" t="e">
        <f t="shared" si="155"/>
        <v>#REF!</v>
      </c>
      <c r="CN186" s="92" t="e">
        <f t="shared" si="168"/>
        <v>#REF!</v>
      </c>
      <c r="CP186" s="92" t="e">
        <f t="shared" si="169"/>
        <v>#REF!</v>
      </c>
      <c r="CS186" s="92" t="e">
        <f t="shared" si="170"/>
        <v>#REF!</v>
      </c>
      <c r="CT186" s="92" t="e">
        <f t="shared" si="156"/>
        <v>#REF!</v>
      </c>
      <c r="CU186" s="92" t="e">
        <f t="shared" si="157"/>
        <v>#REF!</v>
      </c>
      <c r="CV186" s="92" t="e">
        <f t="shared" si="158"/>
        <v>#REF!</v>
      </c>
      <c r="CW186" s="167" t="e">
        <f t="shared" si="159"/>
        <v>#REF!</v>
      </c>
      <c r="CX186" s="167" t="e">
        <f t="shared" si="160"/>
        <v>#REF!</v>
      </c>
      <c r="CY186" s="92" t="e">
        <f t="shared" si="161"/>
        <v>#REF!</v>
      </c>
      <c r="CZ186" s="202" t="str">
        <f t="shared" si="171"/>
        <v/>
      </c>
      <c r="DA186" s="172" t="e">
        <f t="shared" si="177"/>
        <v>#REF!</v>
      </c>
      <c r="DC186" s="92" t="e">
        <f t="shared" si="162"/>
        <v>#REF!</v>
      </c>
      <c r="DD186" s="92">
        <f t="shared" si="163"/>
        <v>0</v>
      </c>
      <c r="DF186" s="171" t="str">
        <f t="shared" si="164"/>
        <v/>
      </c>
    </row>
    <row r="187" spans="1:110" ht="15.75">
      <c r="A187" s="168" t="e">
        <f t="shared" si="180"/>
        <v>#REF!</v>
      </c>
      <c r="B187" s="102" t="e">
        <f t="shared" si="181"/>
        <v>#REF!</v>
      </c>
      <c r="C187" s="102" t="e">
        <f t="shared" si="182"/>
        <v>#REF!</v>
      </c>
      <c r="D187" s="102" t="e">
        <f t="shared" si="183"/>
        <v>#REF!</v>
      </c>
      <c r="E187" s="191" t="e">
        <f t="shared" si="184"/>
        <v>#REF!</v>
      </c>
      <c r="F187" s="191" t="e">
        <f t="shared" si="185"/>
        <v>#REF!</v>
      </c>
      <c r="G187" s="102" t="e">
        <f t="shared" si="186"/>
        <v>#REF!</v>
      </c>
      <c r="H187" s="183"/>
      <c r="I187" s="99"/>
      <c r="J187" s="192" t="e">
        <f t="shared" si="172"/>
        <v>#REF!</v>
      </c>
      <c r="K187" s="74" t="e">
        <f t="shared" si="165"/>
        <v>#REF!</v>
      </c>
      <c r="L187" s="74" t="e">
        <f t="shared" si="104"/>
        <v>#REF!</v>
      </c>
      <c r="M187" s="97" t="e">
        <f t="shared" si="105"/>
        <v>#REF!</v>
      </c>
      <c r="N187" s="97" t="e">
        <f t="shared" si="106"/>
        <v>#REF!</v>
      </c>
      <c r="O187" s="97" t="e">
        <f t="shared" si="187"/>
        <v>#REF!</v>
      </c>
      <c r="P187" s="97" t="e">
        <f t="shared" si="178"/>
        <v>#REF!</v>
      </c>
      <c r="Q187" s="97" t="e">
        <f t="shared" si="107"/>
        <v>#REF!</v>
      </c>
      <c r="R187" s="97"/>
      <c r="S187" s="97">
        <f>Registrace!CD107</f>
        <v>2</v>
      </c>
      <c r="T187" s="97" t="e">
        <f t="shared" si="108"/>
        <v>#REF!</v>
      </c>
      <c r="U187" s="97" t="e">
        <f t="shared" si="109"/>
        <v>#REF!</v>
      </c>
      <c r="V187" s="97" t="e">
        <f t="shared" si="173"/>
        <v>#REF!</v>
      </c>
      <c r="W187" s="97" t="e">
        <f t="shared" si="110"/>
        <v>#REF!</v>
      </c>
      <c r="X187" s="97" t="e">
        <f t="shared" si="111"/>
        <v>#REF!</v>
      </c>
      <c r="Y187" s="97" t="e">
        <f t="shared" si="112"/>
        <v>#REF!</v>
      </c>
      <c r="Z187" s="97" t="e">
        <f t="shared" si="113"/>
        <v>#REF!</v>
      </c>
      <c r="AA187" s="97" t="e">
        <f t="shared" si="114"/>
        <v>#REF!</v>
      </c>
      <c r="AB187" s="97" t="e">
        <f t="shared" si="115"/>
        <v>#REF!</v>
      </c>
      <c r="AC187" s="97" t="e">
        <f t="shared" si="116"/>
        <v>#REF!</v>
      </c>
      <c r="AD187" s="97" t="e">
        <f t="shared" si="117"/>
        <v>#REF!</v>
      </c>
      <c r="AE187" s="97" t="e">
        <f t="shared" si="174"/>
        <v>#REF!</v>
      </c>
      <c r="AF187" s="97" t="e">
        <f t="shared" si="175"/>
        <v>#REF!</v>
      </c>
      <c r="AG187" s="97" t="e">
        <f t="shared" si="118"/>
        <v>#REF!</v>
      </c>
      <c r="AH187" s="97" t="e">
        <f t="shared" si="119"/>
        <v>#REF!</v>
      </c>
      <c r="AI187" s="97" t="e">
        <f t="shared" si="120"/>
        <v>#REF!</v>
      </c>
      <c r="AJ187" s="97" t="e">
        <f t="shared" si="121"/>
        <v>#REF!</v>
      </c>
      <c r="AK187" s="97" t="e">
        <f t="shared" si="122"/>
        <v>#REF!</v>
      </c>
      <c r="AL187" s="97" t="e">
        <f t="shared" si="123"/>
        <v>#REF!</v>
      </c>
      <c r="AM187" s="97" t="e">
        <f t="shared" si="124"/>
        <v>#REF!</v>
      </c>
      <c r="AN187" s="97" t="e">
        <f t="shared" si="125"/>
        <v>#REF!</v>
      </c>
      <c r="AO187" s="97" t="e">
        <f t="shared" si="126"/>
        <v>#REF!</v>
      </c>
      <c r="AR187" s="100" t="e">
        <f t="shared" si="188"/>
        <v>#REF!</v>
      </c>
      <c r="AS187" s="97" t="e">
        <f t="shared" si="179"/>
        <v>#REF!</v>
      </c>
      <c r="AT187" s="97" t="e">
        <f t="shared" si="127"/>
        <v>#REF!</v>
      </c>
      <c r="AU187" s="75" t="e">
        <f t="shared" si="128"/>
        <v>#REF!</v>
      </c>
      <c r="AV187" s="92" t="e">
        <f t="shared" si="129"/>
        <v>#REF!</v>
      </c>
      <c r="AW187" s="92" t="e">
        <f t="shared" si="130"/>
        <v>#REF!</v>
      </c>
      <c r="AZ187" s="92" t="e">
        <f t="shared" si="131"/>
        <v>#REF!</v>
      </c>
      <c r="BA187" s="101">
        <f t="shared" si="189"/>
        <v>0</v>
      </c>
      <c r="BB187" s="92" t="e">
        <f t="shared" si="176"/>
        <v>#REF!</v>
      </c>
      <c r="BC187" s="92" t="e">
        <f t="shared" si="132"/>
        <v>#REF!</v>
      </c>
      <c r="BF187" s="92" t="e">
        <f t="shared" si="133"/>
        <v>#REF!</v>
      </c>
      <c r="BG187" s="92" t="e">
        <f t="shared" si="134"/>
        <v>#REF!</v>
      </c>
      <c r="BH187" s="92" t="e">
        <f t="shared" si="135"/>
        <v>#REF!</v>
      </c>
      <c r="BI187" s="92" t="e">
        <f t="shared" si="136"/>
        <v>#REF!</v>
      </c>
      <c r="BJ187" s="92" t="e">
        <f t="shared" si="137"/>
        <v>#REF!</v>
      </c>
      <c r="BK187" s="92" t="e">
        <f t="shared" si="138"/>
        <v>#REF!</v>
      </c>
      <c r="BL187" s="92" t="e">
        <f t="shared" si="139"/>
        <v>#REF!</v>
      </c>
      <c r="BM187" s="92" t="e">
        <f t="shared" si="140"/>
        <v>#REF!</v>
      </c>
      <c r="BN187" s="92" t="e">
        <f t="shared" si="141"/>
        <v>#REF!</v>
      </c>
      <c r="BO187" s="92" t="e">
        <f t="shared" si="142"/>
        <v>#REF!</v>
      </c>
      <c r="BP187" s="92" t="e">
        <f t="shared" si="143"/>
        <v>#REF!</v>
      </c>
      <c r="BQ187" s="92" t="e">
        <f t="shared" si="144"/>
        <v>#REF!</v>
      </c>
      <c r="BR187" s="92" t="e">
        <f t="shared" si="145"/>
        <v>#REF!</v>
      </c>
      <c r="BS187" s="92" t="e">
        <f t="shared" si="146"/>
        <v>#REF!</v>
      </c>
      <c r="BT187" s="92" t="e">
        <f t="shared" si="147"/>
        <v>#REF!</v>
      </c>
      <c r="BU187" s="92" t="e">
        <f t="shared" si="148"/>
        <v>#REF!</v>
      </c>
      <c r="BV187" s="92" t="e">
        <f t="shared" si="149"/>
        <v>#REF!</v>
      </c>
      <c r="BW187" s="92" t="e">
        <f t="shared" si="150"/>
        <v>#REF!</v>
      </c>
      <c r="BX187" s="92" t="e">
        <f t="shared" si="151"/>
        <v>#REF!</v>
      </c>
      <c r="BY187" s="92" t="e">
        <f t="shared" si="152"/>
        <v>#REF!</v>
      </c>
      <c r="CA187" s="176">
        <f>Registrace!A107</f>
        <v>98</v>
      </c>
      <c r="CB187" s="176" t="str">
        <f>Registrace!B107</f>
        <v>A příp</v>
      </c>
      <c r="CC187" s="176">
        <f>Registrace!C107</f>
        <v>31</v>
      </c>
      <c r="CD187" s="176" t="str">
        <f>Registrace!D107</f>
        <v>v.s.</v>
      </c>
      <c r="CE187" s="82" t="str">
        <f>Registrace!E107</f>
        <v>Horník Nikolas</v>
      </c>
      <c r="CF187" s="82" t="str">
        <f>Registrace!F107</f>
        <v>Nitra</v>
      </c>
      <c r="CG187" s="176">
        <f>Registrace!G107</f>
        <v>2013</v>
      </c>
      <c r="CH187" s="92">
        <f t="shared" si="153"/>
        <v>2</v>
      </c>
      <c r="CI187" s="92">
        <f t="shared" si="154"/>
        <v>0</v>
      </c>
      <c r="CJ187" s="92">
        <f t="shared" si="166"/>
        <v>2</v>
      </c>
      <c r="CK187" s="92">
        <f>Registrace!CD107</f>
        <v>2</v>
      </c>
      <c r="CL187" s="92">
        <f t="shared" si="167"/>
        <v>10220310098</v>
      </c>
      <c r="CM187" s="92" t="e">
        <f t="shared" si="155"/>
        <v>#REF!</v>
      </c>
      <c r="CN187" s="92" t="e">
        <f t="shared" si="168"/>
        <v>#REF!</v>
      </c>
      <c r="CP187" s="92" t="e">
        <f t="shared" si="169"/>
        <v>#REF!</v>
      </c>
      <c r="CS187" s="92" t="e">
        <f t="shared" si="170"/>
        <v>#REF!</v>
      </c>
      <c r="CT187" s="92" t="e">
        <f t="shared" si="156"/>
        <v>#REF!</v>
      </c>
      <c r="CU187" s="92" t="e">
        <f t="shared" si="157"/>
        <v>#REF!</v>
      </c>
      <c r="CV187" s="92" t="e">
        <f t="shared" si="158"/>
        <v>#REF!</v>
      </c>
      <c r="CW187" s="167" t="e">
        <f t="shared" si="159"/>
        <v>#REF!</v>
      </c>
      <c r="CX187" s="167" t="e">
        <f t="shared" si="160"/>
        <v>#REF!</v>
      </c>
      <c r="CY187" s="92" t="e">
        <f t="shared" si="161"/>
        <v>#REF!</v>
      </c>
      <c r="CZ187" s="202" t="str">
        <f t="shared" si="171"/>
        <v/>
      </c>
      <c r="DA187" s="172" t="e">
        <f t="shared" si="177"/>
        <v>#REF!</v>
      </c>
      <c r="DC187" s="92" t="e">
        <f t="shared" si="162"/>
        <v>#REF!</v>
      </c>
      <c r="DD187" s="92">
        <f t="shared" si="163"/>
        <v>0</v>
      </c>
      <c r="DF187" s="171" t="str">
        <f t="shared" si="164"/>
        <v/>
      </c>
    </row>
    <row r="188" spans="1:110" ht="15.75">
      <c r="A188" s="168" t="e">
        <f t="shared" si="180"/>
        <v>#REF!</v>
      </c>
      <c r="B188" s="102" t="e">
        <f t="shared" si="181"/>
        <v>#REF!</v>
      </c>
      <c r="C188" s="102" t="e">
        <f t="shared" si="182"/>
        <v>#REF!</v>
      </c>
      <c r="D188" s="102" t="e">
        <f t="shared" si="183"/>
        <v>#REF!</v>
      </c>
      <c r="E188" s="191" t="e">
        <f t="shared" si="184"/>
        <v>#REF!</v>
      </c>
      <c r="F188" s="191" t="e">
        <f t="shared" si="185"/>
        <v>#REF!</v>
      </c>
      <c r="G188" s="102" t="e">
        <f t="shared" si="186"/>
        <v>#REF!</v>
      </c>
      <c r="H188" s="183"/>
      <c r="I188" s="99"/>
      <c r="J188" s="192" t="e">
        <f t="shared" si="172"/>
        <v>#REF!</v>
      </c>
      <c r="K188" s="74" t="e">
        <f t="shared" si="165"/>
        <v>#REF!</v>
      </c>
      <c r="L188" s="74" t="e">
        <f t="shared" si="104"/>
        <v>#REF!</v>
      </c>
      <c r="M188" s="97" t="e">
        <f t="shared" si="105"/>
        <v>#REF!</v>
      </c>
      <c r="N188" s="97" t="e">
        <f t="shared" si="106"/>
        <v>#REF!</v>
      </c>
      <c r="O188" s="97" t="e">
        <f t="shared" si="187"/>
        <v>#REF!</v>
      </c>
      <c r="P188" s="97" t="e">
        <f t="shared" si="178"/>
        <v>#REF!</v>
      </c>
      <c r="Q188" s="97" t="e">
        <f t="shared" si="107"/>
        <v>#REF!</v>
      </c>
      <c r="R188" s="97"/>
      <c r="S188" s="97">
        <f>Registrace!CD108</f>
        <v>2</v>
      </c>
      <c r="T188" s="97" t="e">
        <f t="shared" si="108"/>
        <v>#REF!</v>
      </c>
      <c r="U188" s="97" t="e">
        <f t="shared" si="109"/>
        <v>#REF!</v>
      </c>
      <c r="V188" s="97" t="e">
        <f t="shared" si="173"/>
        <v>#REF!</v>
      </c>
      <c r="W188" s="97" t="e">
        <f t="shared" si="110"/>
        <v>#REF!</v>
      </c>
      <c r="X188" s="97" t="e">
        <f t="shared" si="111"/>
        <v>#REF!</v>
      </c>
      <c r="Y188" s="97" t="e">
        <f t="shared" si="112"/>
        <v>#REF!</v>
      </c>
      <c r="Z188" s="97" t="e">
        <f t="shared" si="113"/>
        <v>#REF!</v>
      </c>
      <c r="AA188" s="97" t="e">
        <f t="shared" si="114"/>
        <v>#REF!</v>
      </c>
      <c r="AB188" s="97" t="e">
        <f t="shared" si="115"/>
        <v>#REF!</v>
      </c>
      <c r="AC188" s="97" t="e">
        <f t="shared" si="116"/>
        <v>#REF!</v>
      </c>
      <c r="AD188" s="97" t="e">
        <f t="shared" si="117"/>
        <v>#REF!</v>
      </c>
      <c r="AE188" s="97" t="e">
        <f t="shared" si="174"/>
        <v>#REF!</v>
      </c>
      <c r="AF188" s="97" t="e">
        <f t="shared" si="175"/>
        <v>#REF!</v>
      </c>
      <c r="AG188" s="97" t="e">
        <f t="shared" si="118"/>
        <v>#REF!</v>
      </c>
      <c r="AH188" s="97" t="e">
        <f t="shared" si="119"/>
        <v>#REF!</v>
      </c>
      <c r="AI188" s="97" t="e">
        <f t="shared" si="120"/>
        <v>#REF!</v>
      </c>
      <c r="AJ188" s="97" t="e">
        <f t="shared" si="121"/>
        <v>#REF!</v>
      </c>
      <c r="AK188" s="97" t="e">
        <f t="shared" si="122"/>
        <v>#REF!</v>
      </c>
      <c r="AL188" s="97" t="e">
        <f t="shared" si="123"/>
        <v>#REF!</v>
      </c>
      <c r="AM188" s="97" t="e">
        <f t="shared" si="124"/>
        <v>#REF!</v>
      </c>
      <c r="AN188" s="97" t="e">
        <f t="shared" si="125"/>
        <v>#REF!</v>
      </c>
      <c r="AO188" s="97" t="e">
        <f t="shared" si="126"/>
        <v>#REF!</v>
      </c>
      <c r="AR188" s="100" t="e">
        <f t="shared" si="188"/>
        <v>#REF!</v>
      </c>
      <c r="AS188" s="97" t="e">
        <f t="shared" si="179"/>
        <v>#REF!</v>
      </c>
      <c r="AT188" s="97" t="e">
        <f t="shared" si="127"/>
        <v>#REF!</v>
      </c>
      <c r="AU188" s="75" t="e">
        <f t="shared" si="128"/>
        <v>#REF!</v>
      </c>
      <c r="AV188" s="92" t="e">
        <f t="shared" si="129"/>
        <v>#REF!</v>
      </c>
      <c r="AW188" s="92" t="e">
        <f t="shared" si="130"/>
        <v>#REF!</v>
      </c>
      <c r="AZ188" s="92" t="e">
        <f t="shared" si="131"/>
        <v>#REF!</v>
      </c>
      <c r="BA188" s="101">
        <f t="shared" si="189"/>
        <v>0</v>
      </c>
      <c r="BB188" s="92" t="e">
        <f t="shared" si="176"/>
        <v>#REF!</v>
      </c>
      <c r="BC188" s="92" t="e">
        <f t="shared" si="132"/>
        <v>#REF!</v>
      </c>
      <c r="BF188" s="92" t="e">
        <f t="shared" si="133"/>
        <v>#REF!</v>
      </c>
      <c r="BG188" s="92" t="e">
        <f t="shared" si="134"/>
        <v>#REF!</v>
      </c>
      <c r="BH188" s="92" t="e">
        <f t="shared" si="135"/>
        <v>#REF!</v>
      </c>
      <c r="BI188" s="92" t="e">
        <f t="shared" si="136"/>
        <v>#REF!</v>
      </c>
      <c r="BJ188" s="92" t="e">
        <f t="shared" si="137"/>
        <v>#REF!</v>
      </c>
      <c r="BK188" s="92" t="e">
        <f t="shared" si="138"/>
        <v>#REF!</v>
      </c>
      <c r="BL188" s="92" t="e">
        <f t="shared" si="139"/>
        <v>#REF!</v>
      </c>
      <c r="BM188" s="92" t="e">
        <f t="shared" si="140"/>
        <v>#REF!</v>
      </c>
      <c r="BN188" s="92" t="e">
        <f t="shared" si="141"/>
        <v>#REF!</v>
      </c>
      <c r="BO188" s="92" t="e">
        <f t="shared" si="142"/>
        <v>#REF!</v>
      </c>
      <c r="BP188" s="92" t="e">
        <f t="shared" si="143"/>
        <v>#REF!</v>
      </c>
      <c r="BQ188" s="92" t="e">
        <f t="shared" si="144"/>
        <v>#REF!</v>
      </c>
      <c r="BR188" s="92" t="e">
        <f t="shared" si="145"/>
        <v>#REF!</v>
      </c>
      <c r="BS188" s="92" t="e">
        <f t="shared" si="146"/>
        <v>#REF!</v>
      </c>
      <c r="BT188" s="92" t="e">
        <f t="shared" si="147"/>
        <v>#REF!</v>
      </c>
      <c r="BU188" s="92" t="e">
        <f t="shared" si="148"/>
        <v>#REF!</v>
      </c>
      <c r="BV188" s="92" t="e">
        <f t="shared" si="149"/>
        <v>#REF!</v>
      </c>
      <c r="BW188" s="92" t="e">
        <f t="shared" si="150"/>
        <v>#REF!</v>
      </c>
      <c r="BX188" s="92" t="e">
        <f t="shared" si="151"/>
        <v>#REF!</v>
      </c>
      <c r="BY188" s="92" t="e">
        <f t="shared" si="152"/>
        <v>#REF!</v>
      </c>
      <c r="CA188" s="176">
        <f>Registrace!A108</f>
        <v>99</v>
      </c>
      <c r="CB188" s="176" t="str">
        <f>Registrace!B108</f>
        <v>A příp</v>
      </c>
      <c r="CC188" s="176">
        <f>Registrace!C108</f>
        <v>31</v>
      </c>
      <c r="CD188" s="176" t="str">
        <f>Registrace!D108</f>
        <v>v.s.</v>
      </c>
      <c r="CE188" s="82" t="str">
        <f>Registrace!E108</f>
        <v>Francúz Peter</v>
      </c>
      <c r="CF188" s="82" t="str">
        <f>Registrace!F108</f>
        <v>Nitra</v>
      </c>
      <c r="CG188" s="176">
        <f>Registrace!G108</f>
        <v>2013</v>
      </c>
      <c r="CH188" s="92">
        <f t="shared" si="153"/>
        <v>2</v>
      </c>
      <c r="CI188" s="92">
        <f t="shared" si="154"/>
        <v>0</v>
      </c>
      <c r="CJ188" s="92">
        <f t="shared" si="166"/>
        <v>2</v>
      </c>
      <c r="CK188" s="92">
        <f>Registrace!CD108</f>
        <v>2</v>
      </c>
      <c r="CL188" s="92">
        <f t="shared" si="167"/>
        <v>10220310099</v>
      </c>
      <c r="CM188" s="92" t="e">
        <f t="shared" si="155"/>
        <v>#REF!</v>
      </c>
      <c r="CN188" s="92" t="e">
        <f t="shared" si="168"/>
        <v>#REF!</v>
      </c>
      <c r="CP188" s="92" t="e">
        <f t="shared" si="169"/>
        <v>#REF!</v>
      </c>
      <c r="CS188" s="92" t="e">
        <f t="shared" si="170"/>
        <v>#REF!</v>
      </c>
      <c r="CT188" s="92" t="e">
        <f t="shared" si="156"/>
        <v>#REF!</v>
      </c>
      <c r="CU188" s="92" t="e">
        <f t="shared" si="157"/>
        <v>#REF!</v>
      </c>
      <c r="CV188" s="92" t="e">
        <f t="shared" si="158"/>
        <v>#REF!</v>
      </c>
      <c r="CW188" s="167" t="e">
        <f t="shared" si="159"/>
        <v>#REF!</v>
      </c>
      <c r="CX188" s="167" t="e">
        <f t="shared" si="160"/>
        <v>#REF!</v>
      </c>
      <c r="CY188" s="92" t="e">
        <f t="shared" si="161"/>
        <v>#REF!</v>
      </c>
      <c r="CZ188" s="202" t="str">
        <f t="shared" si="171"/>
        <v/>
      </c>
      <c r="DA188" s="172" t="e">
        <f t="shared" si="177"/>
        <v>#REF!</v>
      </c>
      <c r="DC188" s="92" t="e">
        <f t="shared" si="162"/>
        <v>#REF!</v>
      </c>
      <c r="DD188" s="92">
        <f t="shared" si="163"/>
        <v>0</v>
      </c>
      <c r="DF188" s="171" t="str">
        <f t="shared" si="164"/>
        <v/>
      </c>
    </row>
    <row r="189" spans="1:110" s="103" customFormat="1" ht="15.75">
      <c r="A189" s="168" t="e">
        <f t="shared" si="180"/>
        <v>#REF!</v>
      </c>
      <c r="B189" s="102" t="e">
        <f t="shared" si="181"/>
        <v>#REF!</v>
      </c>
      <c r="C189" s="102" t="e">
        <f t="shared" si="182"/>
        <v>#REF!</v>
      </c>
      <c r="D189" s="102" t="e">
        <f t="shared" si="183"/>
        <v>#REF!</v>
      </c>
      <c r="E189" s="191" t="e">
        <f t="shared" si="184"/>
        <v>#REF!</v>
      </c>
      <c r="F189" s="191" t="e">
        <f t="shared" si="185"/>
        <v>#REF!</v>
      </c>
      <c r="G189" s="102" t="e">
        <f t="shared" si="186"/>
        <v>#REF!</v>
      </c>
      <c r="H189" s="183"/>
      <c r="I189" s="99"/>
      <c r="J189" s="192" t="e">
        <f t="shared" si="172"/>
        <v>#REF!</v>
      </c>
      <c r="K189" s="74" t="e">
        <f t="shared" si="165"/>
        <v>#REF!</v>
      </c>
      <c r="L189" s="74" t="e">
        <f t="shared" si="104"/>
        <v>#REF!</v>
      </c>
      <c r="M189" s="97" t="e">
        <f t="shared" si="105"/>
        <v>#REF!</v>
      </c>
      <c r="N189" s="97" t="e">
        <f t="shared" si="106"/>
        <v>#REF!</v>
      </c>
      <c r="O189" s="97" t="e">
        <f t="shared" si="187"/>
        <v>#REF!</v>
      </c>
      <c r="P189" s="97" t="e">
        <f t="shared" si="178"/>
        <v>#REF!</v>
      </c>
      <c r="Q189" s="97" t="e">
        <f t="shared" si="107"/>
        <v>#REF!</v>
      </c>
      <c r="R189" s="97"/>
      <c r="S189" s="97">
        <f>Registrace!CD109</f>
        <v>2</v>
      </c>
      <c r="T189" s="97" t="e">
        <f t="shared" si="108"/>
        <v>#REF!</v>
      </c>
      <c r="U189" s="97" t="e">
        <f t="shared" si="109"/>
        <v>#REF!</v>
      </c>
      <c r="V189" s="97" t="e">
        <f t="shared" si="173"/>
        <v>#REF!</v>
      </c>
      <c r="W189" s="97" t="e">
        <f t="shared" si="110"/>
        <v>#REF!</v>
      </c>
      <c r="X189" s="97" t="e">
        <f t="shared" si="111"/>
        <v>#REF!</v>
      </c>
      <c r="Y189" s="97" t="e">
        <f t="shared" si="112"/>
        <v>#REF!</v>
      </c>
      <c r="Z189" s="97" t="e">
        <f t="shared" si="113"/>
        <v>#REF!</v>
      </c>
      <c r="AA189" s="97" t="e">
        <f t="shared" si="114"/>
        <v>#REF!</v>
      </c>
      <c r="AB189" s="97" t="e">
        <f t="shared" si="115"/>
        <v>#REF!</v>
      </c>
      <c r="AC189" s="97" t="e">
        <f t="shared" si="116"/>
        <v>#REF!</v>
      </c>
      <c r="AD189" s="97" t="e">
        <f t="shared" si="117"/>
        <v>#REF!</v>
      </c>
      <c r="AE189" s="97" t="e">
        <f t="shared" si="174"/>
        <v>#REF!</v>
      </c>
      <c r="AF189" s="97" t="e">
        <f t="shared" si="175"/>
        <v>#REF!</v>
      </c>
      <c r="AG189" s="97" t="e">
        <f t="shared" si="118"/>
        <v>#REF!</v>
      </c>
      <c r="AH189" s="97" t="e">
        <f t="shared" si="119"/>
        <v>#REF!</v>
      </c>
      <c r="AI189" s="97" t="e">
        <f t="shared" si="120"/>
        <v>#REF!</v>
      </c>
      <c r="AJ189" s="97" t="e">
        <f t="shared" si="121"/>
        <v>#REF!</v>
      </c>
      <c r="AK189" s="97" t="e">
        <f t="shared" si="122"/>
        <v>#REF!</v>
      </c>
      <c r="AL189" s="97" t="e">
        <f t="shared" si="123"/>
        <v>#REF!</v>
      </c>
      <c r="AM189" s="97" t="e">
        <f t="shared" si="124"/>
        <v>#REF!</v>
      </c>
      <c r="AN189" s="97" t="e">
        <f t="shared" si="125"/>
        <v>#REF!</v>
      </c>
      <c r="AO189" s="97" t="e">
        <f t="shared" si="126"/>
        <v>#REF!</v>
      </c>
      <c r="AP189" s="75"/>
      <c r="AQ189" s="75"/>
      <c r="AR189" s="100" t="e">
        <f t="shared" si="188"/>
        <v>#REF!</v>
      </c>
      <c r="AS189" s="97" t="e">
        <f t="shared" si="179"/>
        <v>#REF!</v>
      </c>
      <c r="AT189" s="97" t="e">
        <f t="shared" si="127"/>
        <v>#REF!</v>
      </c>
      <c r="AU189" s="75" t="e">
        <f t="shared" si="128"/>
        <v>#REF!</v>
      </c>
      <c r="AV189" s="92" t="e">
        <f t="shared" si="129"/>
        <v>#REF!</v>
      </c>
      <c r="AW189" s="92" t="e">
        <f t="shared" si="130"/>
        <v>#REF!</v>
      </c>
      <c r="AX189" s="75"/>
      <c r="AY189" s="75"/>
      <c r="AZ189" s="92" t="e">
        <f t="shared" si="131"/>
        <v>#REF!</v>
      </c>
      <c r="BA189" s="101">
        <f t="shared" si="189"/>
        <v>0</v>
      </c>
      <c r="BB189" s="92" t="e">
        <f t="shared" si="176"/>
        <v>#REF!</v>
      </c>
      <c r="BC189" s="92" t="e">
        <f t="shared" si="132"/>
        <v>#REF!</v>
      </c>
      <c r="BF189" s="92" t="e">
        <f t="shared" si="133"/>
        <v>#REF!</v>
      </c>
      <c r="BG189" s="92" t="e">
        <f t="shared" si="134"/>
        <v>#REF!</v>
      </c>
      <c r="BH189" s="92" t="e">
        <f t="shared" si="135"/>
        <v>#REF!</v>
      </c>
      <c r="BI189" s="92" t="e">
        <f t="shared" si="136"/>
        <v>#REF!</v>
      </c>
      <c r="BJ189" s="92" t="e">
        <f t="shared" si="137"/>
        <v>#REF!</v>
      </c>
      <c r="BK189" s="92" t="e">
        <f t="shared" si="138"/>
        <v>#REF!</v>
      </c>
      <c r="BL189" s="92" t="e">
        <f t="shared" si="139"/>
        <v>#REF!</v>
      </c>
      <c r="BM189" s="92" t="e">
        <f t="shared" si="140"/>
        <v>#REF!</v>
      </c>
      <c r="BN189" s="92" t="e">
        <f t="shared" si="141"/>
        <v>#REF!</v>
      </c>
      <c r="BO189" s="92" t="e">
        <f t="shared" si="142"/>
        <v>#REF!</v>
      </c>
      <c r="BP189" s="92" t="e">
        <f t="shared" si="143"/>
        <v>#REF!</v>
      </c>
      <c r="BQ189" s="92" t="e">
        <f t="shared" si="144"/>
        <v>#REF!</v>
      </c>
      <c r="BR189" s="92" t="e">
        <f t="shared" si="145"/>
        <v>#REF!</v>
      </c>
      <c r="BS189" s="92" t="e">
        <f t="shared" si="146"/>
        <v>#REF!</v>
      </c>
      <c r="BT189" s="92" t="e">
        <f t="shared" si="147"/>
        <v>#REF!</v>
      </c>
      <c r="BU189" s="92" t="e">
        <f t="shared" si="148"/>
        <v>#REF!</v>
      </c>
      <c r="BV189" s="92" t="e">
        <f t="shared" si="149"/>
        <v>#REF!</v>
      </c>
      <c r="BW189" s="92" t="e">
        <f t="shared" si="150"/>
        <v>#REF!</v>
      </c>
      <c r="BX189" s="92" t="e">
        <f t="shared" si="151"/>
        <v>#REF!</v>
      </c>
      <c r="BY189" s="92" t="e">
        <f t="shared" si="152"/>
        <v>#REF!</v>
      </c>
      <c r="CA189" s="176">
        <f>Registrace!A109</f>
        <v>100</v>
      </c>
      <c r="CB189" s="176" t="str">
        <f>Registrace!B109</f>
        <v>A příp</v>
      </c>
      <c r="CC189" s="176">
        <f>Registrace!C109</f>
        <v>35</v>
      </c>
      <c r="CD189" s="176" t="str">
        <f>Registrace!D109</f>
        <v>v.s.</v>
      </c>
      <c r="CE189" s="82" t="str">
        <f>Registrace!E109</f>
        <v>Kuna Maxim</v>
      </c>
      <c r="CF189" s="82" t="str">
        <f>Registrace!F109</f>
        <v>Nitra</v>
      </c>
      <c r="CG189" s="176">
        <f>Registrace!G109</f>
        <v>2013</v>
      </c>
      <c r="CH189" s="92">
        <f t="shared" si="153"/>
        <v>2</v>
      </c>
      <c r="CI189" s="92">
        <f t="shared" si="154"/>
        <v>0</v>
      </c>
      <c r="CJ189" s="92">
        <f t="shared" si="166"/>
        <v>2</v>
      </c>
      <c r="CK189" s="92">
        <f>Registrace!CD109</f>
        <v>2</v>
      </c>
      <c r="CL189" s="92">
        <f t="shared" si="167"/>
        <v>10220350100</v>
      </c>
      <c r="CM189" s="92" t="e">
        <f t="shared" si="155"/>
        <v>#REF!</v>
      </c>
      <c r="CN189" s="92" t="e">
        <f t="shared" si="168"/>
        <v>#REF!</v>
      </c>
      <c r="CO189" s="177"/>
      <c r="CP189" s="92" t="e">
        <f t="shared" si="169"/>
        <v>#REF!</v>
      </c>
      <c r="CQ189" s="92"/>
      <c r="CR189" s="177"/>
      <c r="CS189" s="92" t="e">
        <f t="shared" si="170"/>
        <v>#REF!</v>
      </c>
      <c r="CT189" s="92" t="e">
        <f t="shared" si="156"/>
        <v>#REF!</v>
      </c>
      <c r="CU189" s="92" t="e">
        <f t="shared" si="157"/>
        <v>#REF!</v>
      </c>
      <c r="CV189" s="92" t="e">
        <f t="shared" si="158"/>
        <v>#REF!</v>
      </c>
      <c r="CW189" s="167" t="e">
        <f t="shared" si="159"/>
        <v>#REF!</v>
      </c>
      <c r="CX189" s="167" t="e">
        <f t="shared" si="160"/>
        <v>#REF!</v>
      </c>
      <c r="CY189" s="92" t="e">
        <f t="shared" si="161"/>
        <v>#REF!</v>
      </c>
      <c r="CZ189" s="202" t="str">
        <f t="shared" si="171"/>
        <v/>
      </c>
      <c r="DA189" s="172" t="e">
        <f t="shared" si="177"/>
        <v>#REF!</v>
      </c>
      <c r="DB189" s="177"/>
      <c r="DC189" s="92" t="e">
        <f t="shared" si="162"/>
        <v>#REF!</v>
      </c>
      <c r="DD189" s="92">
        <f t="shared" si="163"/>
        <v>0</v>
      </c>
      <c r="DE189" s="177"/>
      <c r="DF189" s="171" t="str">
        <f t="shared" si="164"/>
        <v/>
      </c>
    </row>
    <row r="190" spans="1:110" ht="15.75">
      <c r="A190" s="168" t="e">
        <f t="shared" si="180"/>
        <v>#REF!</v>
      </c>
      <c r="B190" s="102" t="e">
        <f t="shared" si="181"/>
        <v>#REF!</v>
      </c>
      <c r="C190" s="102" t="e">
        <f t="shared" si="182"/>
        <v>#REF!</v>
      </c>
      <c r="D190" s="102" t="e">
        <f t="shared" si="183"/>
        <v>#REF!</v>
      </c>
      <c r="E190" s="191" t="e">
        <f t="shared" si="184"/>
        <v>#REF!</v>
      </c>
      <c r="F190" s="191" t="e">
        <f t="shared" si="185"/>
        <v>#REF!</v>
      </c>
      <c r="G190" s="102" t="e">
        <f t="shared" si="186"/>
        <v>#REF!</v>
      </c>
      <c r="H190" s="183"/>
      <c r="I190" s="99"/>
      <c r="J190" s="192" t="e">
        <f t="shared" si="172"/>
        <v>#REF!</v>
      </c>
      <c r="K190" s="74" t="e">
        <f t="shared" si="165"/>
        <v>#REF!</v>
      </c>
      <c r="L190" s="74" t="e">
        <f t="shared" si="104"/>
        <v>#REF!</v>
      </c>
      <c r="M190" s="97" t="e">
        <f t="shared" si="105"/>
        <v>#REF!</v>
      </c>
      <c r="N190" s="97" t="e">
        <f t="shared" si="106"/>
        <v>#REF!</v>
      </c>
      <c r="O190" s="97" t="e">
        <f t="shared" si="187"/>
        <v>#REF!</v>
      </c>
      <c r="P190" s="97" t="e">
        <f t="shared" si="178"/>
        <v>#REF!</v>
      </c>
      <c r="Q190" s="97" t="e">
        <f t="shared" si="107"/>
        <v>#REF!</v>
      </c>
      <c r="R190" s="97"/>
      <c r="S190" s="97">
        <f>Registrace!CD110</f>
        <v>2</v>
      </c>
      <c r="T190" s="97" t="e">
        <f t="shared" si="108"/>
        <v>#REF!</v>
      </c>
      <c r="U190" s="97" t="e">
        <f t="shared" si="109"/>
        <v>#REF!</v>
      </c>
      <c r="V190" s="97" t="e">
        <f t="shared" si="173"/>
        <v>#REF!</v>
      </c>
      <c r="W190" s="97" t="e">
        <f t="shared" si="110"/>
        <v>#REF!</v>
      </c>
      <c r="X190" s="97" t="e">
        <f t="shared" si="111"/>
        <v>#REF!</v>
      </c>
      <c r="Y190" s="97" t="e">
        <f t="shared" si="112"/>
        <v>#REF!</v>
      </c>
      <c r="Z190" s="97" t="e">
        <f t="shared" si="113"/>
        <v>#REF!</v>
      </c>
      <c r="AA190" s="97" t="e">
        <f t="shared" si="114"/>
        <v>#REF!</v>
      </c>
      <c r="AB190" s="97" t="e">
        <f t="shared" si="115"/>
        <v>#REF!</v>
      </c>
      <c r="AC190" s="97" t="e">
        <f t="shared" si="116"/>
        <v>#REF!</v>
      </c>
      <c r="AD190" s="97" t="e">
        <f t="shared" si="117"/>
        <v>#REF!</v>
      </c>
      <c r="AE190" s="97" t="e">
        <f t="shared" si="174"/>
        <v>#REF!</v>
      </c>
      <c r="AF190" s="97" t="e">
        <f t="shared" si="175"/>
        <v>#REF!</v>
      </c>
      <c r="AG190" s="97" t="e">
        <f t="shared" si="118"/>
        <v>#REF!</v>
      </c>
      <c r="AH190" s="97" t="e">
        <f t="shared" si="119"/>
        <v>#REF!</v>
      </c>
      <c r="AI190" s="97" t="e">
        <f t="shared" si="120"/>
        <v>#REF!</v>
      </c>
      <c r="AJ190" s="97" t="e">
        <f t="shared" si="121"/>
        <v>#REF!</v>
      </c>
      <c r="AK190" s="97" t="e">
        <f t="shared" si="122"/>
        <v>#REF!</v>
      </c>
      <c r="AL190" s="97" t="e">
        <f t="shared" si="123"/>
        <v>#REF!</v>
      </c>
      <c r="AM190" s="97" t="e">
        <f t="shared" si="124"/>
        <v>#REF!</v>
      </c>
      <c r="AN190" s="97" t="e">
        <f t="shared" si="125"/>
        <v>#REF!</v>
      </c>
      <c r="AO190" s="97" t="e">
        <f t="shared" si="126"/>
        <v>#REF!</v>
      </c>
      <c r="AR190" s="100" t="e">
        <f t="shared" si="188"/>
        <v>#REF!</v>
      </c>
      <c r="AS190" s="97" t="e">
        <f t="shared" si="179"/>
        <v>#REF!</v>
      </c>
      <c r="AT190" s="97" t="e">
        <f t="shared" si="127"/>
        <v>#REF!</v>
      </c>
      <c r="AU190" s="75" t="e">
        <f t="shared" si="128"/>
        <v>#REF!</v>
      </c>
      <c r="AV190" s="92" t="e">
        <f t="shared" si="129"/>
        <v>#REF!</v>
      </c>
      <c r="AW190" s="92" t="e">
        <f t="shared" si="130"/>
        <v>#REF!</v>
      </c>
      <c r="AZ190" s="92" t="e">
        <f t="shared" si="131"/>
        <v>#REF!</v>
      </c>
      <c r="BA190" s="101">
        <f t="shared" si="189"/>
        <v>0</v>
      </c>
      <c r="BB190" s="92" t="e">
        <f t="shared" si="176"/>
        <v>#REF!</v>
      </c>
      <c r="BC190" s="92" t="e">
        <f t="shared" si="132"/>
        <v>#REF!</v>
      </c>
      <c r="BF190" s="92" t="e">
        <f t="shared" si="133"/>
        <v>#REF!</v>
      </c>
      <c r="BG190" s="92" t="e">
        <f t="shared" si="134"/>
        <v>#REF!</v>
      </c>
      <c r="BH190" s="92" t="e">
        <f t="shared" si="135"/>
        <v>#REF!</v>
      </c>
      <c r="BI190" s="92" t="e">
        <f t="shared" si="136"/>
        <v>#REF!</v>
      </c>
      <c r="BJ190" s="92" t="e">
        <f t="shared" si="137"/>
        <v>#REF!</v>
      </c>
      <c r="BK190" s="92" t="e">
        <f t="shared" si="138"/>
        <v>#REF!</v>
      </c>
      <c r="BL190" s="92" t="e">
        <f t="shared" si="139"/>
        <v>#REF!</v>
      </c>
      <c r="BM190" s="92" t="e">
        <f t="shared" si="140"/>
        <v>#REF!</v>
      </c>
      <c r="BN190" s="92" t="e">
        <f t="shared" si="141"/>
        <v>#REF!</v>
      </c>
      <c r="BO190" s="92" t="e">
        <f t="shared" si="142"/>
        <v>#REF!</v>
      </c>
      <c r="BP190" s="92" t="e">
        <f t="shared" si="143"/>
        <v>#REF!</v>
      </c>
      <c r="BQ190" s="92" t="e">
        <f t="shared" si="144"/>
        <v>#REF!</v>
      </c>
      <c r="BR190" s="92" t="e">
        <f t="shared" si="145"/>
        <v>#REF!</v>
      </c>
      <c r="BS190" s="92" t="e">
        <f t="shared" si="146"/>
        <v>#REF!</v>
      </c>
      <c r="BT190" s="92" t="e">
        <f t="shared" si="147"/>
        <v>#REF!</v>
      </c>
      <c r="BU190" s="92" t="e">
        <f t="shared" si="148"/>
        <v>#REF!</v>
      </c>
      <c r="BV190" s="92" t="e">
        <f t="shared" si="149"/>
        <v>#REF!</v>
      </c>
      <c r="BW190" s="92" t="e">
        <f t="shared" si="150"/>
        <v>#REF!</v>
      </c>
      <c r="BX190" s="92" t="e">
        <f t="shared" si="151"/>
        <v>#REF!</v>
      </c>
      <c r="BY190" s="92" t="e">
        <f t="shared" si="152"/>
        <v>#REF!</v>
      </c>
      <c r="CA190" s="176">
        <f>Registrace!A110</f>
        <v>101</v>
      </c>
      <c r="CB190" s="176" t="str">
        <f>Registrace!B110</f>
        <v>A příp</v>
      </c>
      <c r="CC190" s="176">
        <f>Registrace!C110</f>
        <v>43</v>
      </c>
      <c r="CD190" s="176" t="str">
        <f>Registrace!D110</f>
        <v>v.s.</v>
      </c>
      <c r="CE190" s="82" t="str">
        <f>Registrace!E110</f>
        <v>Pinter Ondrej</v>
      </c>
      <c r="CF190" s="82" t="str">
        <f>Registrace!F110</f>
        <v>Nitra</v>
      </c>
      <c r="CG190" s="176">
        <f>Registrace!G110</f>
        <v>2013</v>
      </c>
      <c r="CH190" s="92">
        <f t="shared" si="153"/>
        <v>2</v>
      </c>
      <c r="CI190" s="92">
        <f t="shared" si="154"/>
        <v>0</v>
      </c>
      <c r="CJ190" s="92">
        <f t="shared" si="166"/>
        <v>2</v>
      </c>
      <c r="CK190" s="92">
        <f>Registrace!CD110</f>
        <v>2</v>
      </c>
      <c r="CL190" s="92">
        <f t="shared" si="167"/>
        <v>10220430101</v>
      </c>
      <c r="CM190" s="92" t="e">
        <f t="shared" si="155"/>
        <v>#REF!</v>
      </c>
      <c r="CN190" s="92" t="e">
        <f t="shared" si="168"/>
        <v>#REF!</v>
      </c>
      <c r="CP190" s="92" t="e">
        <f t="shared" si="169"/>
        <v>#REF!</v>
      </c>
      <c r="CS190" s="92" t="e">
        <f t="shared" si="170"/>
        <v>#REF!</v>
      </c>
      <c r="CT190" s="92" t="e">
        <f t="shared" si="156"/>
        <v>#REF!</v>
      </c>
      <c r="CU190" s="92" t="e">
        <f t="shared" si="157"/>
        <v>#REF!</v>
      </c>
      <c r="CV190" s="92" t="e">
        <f t="shared" si="158"/>
        <v>#REF!</v>
      </c>
      <c r="CW190" s="167" t="e">
        <f t="shared" si="159"/>
        <v>#REF!</v>
      </c>
      <c r="CX190" s="167" t="e">
        <f t="shared" si="160"/>
        <v>#REF!</v>
      </c>
      <c r="CY190" s="92" t="e">
        <f t="shared" si="161"/>
        <v>#REF!</v>
      </c>
      <c r="CZ190" s="202" t="str">
        <f t="shared" si="171"/>
        <v/>
      </c>
      <c r="DA190" s="172" t="e">
        <f t="shared" si="177"/>
        <v>#REF!</v>
      </c>
      <c r="DC190" s="92" t="e">
        <f t="shared" si="162"/>
        <v>#REF!</v>
      </c>
      <c r="DD190" s="92">
        <f t="shared" si="163"/>
        <v>0</v>
      </c>
      <c r="DF190" s="171" t="str">
        <f t="shared" si="164"/>
        <v/>
      </c>
    </row>
    <row r="191" spans="1:110" ht="15.75">
      <c r="A191" s="168" t="e">
        <f t="shared" si="180"/>
        <v>#REF!</v>
      </c>
      <c r="B191" s="102" t="e">
        <f t="shared" si="181"/>
        <v>#REF!</v>
      </c>
      <c r="C191" s="102" t="e">
        <f t="shared" si="182"/>
        <v>#REF!</v>
      </c>
      <c r="D191" s="102" t="e">
        <f t="shared" si="183"/>
        <v>#REF!</v>
      </c>
      <c r="E191" s="191" t="e">
        <f t="shared" si="184"/>
        <v>#REF!</v>
      </c>
      <c r="F191" s="191" t="e">
        <f t="shared" si="185"/>
        <v>#REF!</v>
      </c>
      <c r="G191" s="102" t="e">
        <f t="shared" si="186"/>
        <v>#REF!</v>
      </c>
      <c r="H191" s="183"/>
      <c r="I191" s="99"/>
      <c r="J191" s="192" t="e">
        <f t="shared" si="172"/>
        <v>#REF!</v>
      </c>
      <c r="K191" s="74" t="e">
        <f t="shared" si="165"/>
        <v>#REF!</v>
      </c>
      <c r="L191" s="74" t="e">
        <f t="shared" si="104"/>
        <v>#REF!</v>
      </c>
      <c r="M191" s="97" t="e">
        <f t="shared" si="105"/>
        <v>#REF!</v>
      </c>
      <c r="N191" s="97" t="e">
        <f t="shared" si="106"/>
        <v>#REF!</v>
      </c>
      <c r="O191" s="97" t="e">
        <f t="shared" si="187"/>
        <v>#REF!</v>
      </c>
      <c r="P191" s="97" t="e">
        <f t="shared" si="178"/>
        <v>#REF!</v>
      </c>
      <c r="Q191" s="97" t="e">
        <f t="shared" si="107"/>
        <v>#REF!</v>
      </c>
      <c r="R191" s="97"/>
      <c r="S191" s="97">
        <f>Registrace!CD111</f>
        <v>2</v>
      </c>
      <c r="T191" s="97" t="e">
        <f t="shared" si="108"/>
        <v>#REF!</v>
      </c>
      <c r="U191" s="97" t="e">
        <f t="shared" si="109"/>
        <v>#REF!</v>
      </c>
      <c r="V191" s="97" t="e">
        <f t="shared" si="173"/>
        <v>#REF!</v>
      </c>
      <c r="W191" s="97" t="e">
        <f t="shared" si="110"/>
        <v>#REF!</v>
      </c>
      <c r="X191" s="97" t="e">
        <f t="shared" si="111"/>
        <v>#REF!</v>
      </c>
      <c r="Y191" s="97" t="e">
        <f t="shared" si="112"/>
        <v>#REF!</v>
      </c>
      <c r="Z191" s="97" t="e">
        <f t="shared" si="113"/>
        <v>#REF!</v>
      </c>
      <c r="AA191" s="97" t="e">
        <f t="shared" si="114"/>
        <v>#REF!</v>
      </c>
      <c r="AB191" s="97" t="e">
        <f t="shared" si="115"/>
        <v>#REF!</v>
      </c>
      <c r="AC191" s="97" t="e">
        <f t="shared" si="116"/>
        <v>#REF!</v>
      </c>
      <c r="AD191" s="97" t="e">
        <f t="shared" si="117"/>
        <v>#REF!</v>
      </c>
      <c r="AE191" s="97" t="e">
        <f t="shared" si="174"/>
        <v>#REF!</v>
      </c>
      <c r="AF191" s="97" t="e">
        <f t="shared" si="175"/>
        <v>#REF!</v>
      </c>
      <c r="AG191" s="97" t="e">
        <f t="shared" si="118"/>
        <v>#REF!</v>
      </c>
      <c r="AH191" s="97" t="e">
        <f t="shared" si="119"/>
        <v>#REF!</v>
      </c>
      <c r="AI191" s="97" t="e">
        <f t="shared" si="120"/>
        <v>#REF!</v>
      </c>
      <c r="AJ191" s="97" t="e">
        <f t="shared" si="121"/>
        <v>#REF!</v>
      </c>
      <c r="AK191" s="97" t="e">
        <f t="shared" si="122"/>
        <v>#REF!</v>
      </c>
      <c r="AL191" s="97" t="e">
        <f t="shared" si="123"/>
        <v>#REF!</v>
      </c>
      <c r="AM191" s="97" t="e">
        <f t="shared" si="124"/>
        <v>#REF!</v>
      </c>
      <c r="AN191" s="97" t="e">
        <f t="shared" si="125"/>
        <v>#REF!</v>
      </c>
      <c r="AO191" s="97" t="e">
        <f t="shared" si="126"/>
        <v>#REF!</v>
      </c>
      <c r="AR191" s="100" t="e">
        <f t="shared" si="188"/>
        <v>#REF!</v>
      </c>
      <c r="AS191" s="97" t="e">
        <f t="shared" si="179"/>
        <v>#REF!</v>
      </c>
      <c r="AT191" s="97" t="e">
        <f t="shared" si="127"/>
        <v>#REF!</v>
      </c>
      <c r="AU191" s="75" t="e">
        <f t="shared" si="128"/>
        <v>#REF!</v>
      </c>
      <c r="AV191" s="92" t="e">
        <f t="shared" si="129"/>
        <v>#REF!</v>
      </c>
      <c r="AW191" s="92" t="e">
        <f t="shared" si="130"/>
        <v>#REF!</v>
      </c>
      <c r="AZ191" s="92" t="e">
        <f t="shared" si="131"/>
        <v>#REF!</v>
      </c>
      <c r="BA191" s="101">
        <f t="shared" si="189"/>
        <v>0</v>
      </c>
      <c r="BB191" s="92" t="e">
        <f t="shared" si="176"/>
        <v>#REF!</v>
      </c>
      <c r="BC191" s="92" t="e">
        <f t="shared" si="132"/>
        <v>#REF!</v>
      </c>
      <c r="BF191" s="92" t="e">
        <f t="shared" si="133"/>
        <v>#REF!</v>
      </c>
      <c r="BG191" s="92" t="e">
        <f t="shared" si="134"/>
        <v>#REF!</v>
      </c>
      <c r="BH191" s="92" t="e">
        <f t="shared" si="135"/>
        <v>#REF!</v>
      </c>
      <c r="BI191" s="92" t="e">
        <f t="shared" si="136"/>
        <v>#REF!</v>
      </c>
      <c r="BJ191" s="92" t="e">
        <f t="shared" si="137"/>
        <v>#REF!</v>
      </c>
      <c r="BK191" s="92" t="e">
        <f t="shared" si="138"/>
        <v>#REF!</v>
      </c>
      <c r="BL191" s="92" t="e">
        <f t="shared" si="139"/>
        <v>#REF!</v>
      </c>
      <c r="BM191" s="92" t="e">
        <f t="shared" si="140"/>
        <v>#REF!</v>
      </c>
      <c r="BN191" s="92" t="e">
        <f t="shared" si="141"/>
        <v>#REF!</v>
      </c>
      <c r="BO191" s="92" t="e">
        <f t="shared" si="142"/>
        <v>#REF!</v>
      </c>
      <c r="BP191" s="92" t="e">
        <f t="shared" si="143"/>
        <v>#REF!</v>
      </c>
      <c r="BQ191" s="92" t="e">
        <f t="shared" si="144"/>
        <v>#REF!</v>
      </c>
      <c r="BR191" s="92" t="e">
        <f t="shared" si="145"/>
        <v>#REF!</v>
      </c>
      <c r="BS191" s="92" t="e">
        <f t="shared" si="146"/>
        <v>#REF!</v>
      </c>
      <c r="BT191" s="92" t="e">
        <f t="shared" si="147"/>
        <v>#REF!</v>
      </c>
      <c r="BU191" s="92" t="e">
        <f t="shared" si="148"/>
        <v>#REF!</v>
      </c>
      <c r="BV191" s="92" t="e">
        <f t="shared" si="149"/>
        <v>#REF!</v>
      </c>
      <c r="BW191" s="92" t="e">
        <f t="shared" si="150"/>
        <v>#REF!</v>
      </c>
      <c r="BX191" s="92" t="e">
        <f t="shared" si="151"/>
        <v>#REF!</v>
      </c>
      <c r="BY191" s="92" t="e">
        <f t="shared" si="152"/>
        <v>#REF!</v>
      </c>
      <c r="CA191" s="176">
        <f>Registrace!A111</f>
        <v>102</v>
      </c>
      <c r="CB191" s="176" t="str">
        <f>Registrace!B111</f>
        <v>ml.ž U13</v>
      </c>
      <c r="CC191" s="176">
        <f>Registrace!C111</f>
        <v>39</v>
      </c>
      <c r="CD191" s="176" t="str">
        <f>Registrace!D111</f>
        <v>v.s.</v>
      </c>
      <c r="CE191" s="82" t="str">
        <f>Registrace!E111</f>
        <v>Mustafa Marko</v>
      </c>
      <c r="CF191" s="82" t="str">
        <f>Registrace!F111</f>
        <v>Nitra</v>
      </c>
      <c r="CG191" s="176">
        <f>Registrace!G111</f>
        <v>2011</v>
      </c>
      <c r="CH191" s="92">
        <f t="shared" si="153"/>
        <v>3</v>
      </c>
      <c r="CI191" s="92">
        <f t="shared" si="154"/>
        <v>0</v>
      </c>
      <c r="CJ191" s="92">
        <f t="shared" si="166"/>
        <v>3</v>
      </c>
      <c r="CK191" s="92">
        <f>Registrace!CD111</f>
        <v>2</v>
      </c>
      <c r="CL191" s="92">
        <f t="shared" si="167"/>
        <v>10230390102</v>
      </c>
      <c r="CM191" s="92" t="e">
        <f t="shared" si="155"/>
        <v>#REF!</v>
      </c>
      <c r="CN191" s="92" t="e">
        <f t="shared" si="168"/>
        <v>#REF!</v>
      </c>
      <c r="CP191" s="92" t="e">
        <f t="shared" si="169"/>
        <v>#REF!</v>
      </c>
      <c r="CS191" s="92" t="e">
        <f t="shared" si="170"/>
        <v>#REF!</v>
      </c>
      <c r="CT191" s="92" t="e">
        <f t="shared" si="156"/>
        <v>#REF!</v>
      </c>
      <c r="CU191" s="92" t="e">
        <f t="shared" si="157"/>
        <v>#REF!</v>
      </c>
      <c r="CV191" s="92" t="e">
        <f t="shared" si="158"/>
        <v>#REF!</v>
      </c>
      <c r="CW191" s="167" t="e">
        <f t="shared" si="159"/>
        <v>#REF!</v>
      </c>
      <c r="CX191" s="167" t="e">
        <f t="shared" si="160"/>
        <v>#REF!</v>
      </c>
      <c r="CY191" s="92" t="e">
        <f t="shared" si="161"/>
        <v>#REF!</v>
      </c>
      <c r="CZ191" s="202" t="str">
        <f t="shared" si="171"/>
        <v/>
      </c>
      <c r="DA191" s="172" t="e">
        <f t="shared" si="177"/>
        <v>#REF!</v>
      </c>
      <c r="DC191" s="92" t="e">
        <f t="shared" si="162"/>
        <v>#REF!</v>
      </c>
      <c r="DD191" s="92">
        <f t="shared" si="163"/>
        <v>0</v>
      </c>
      <c r="DF191" s="171" t="str">
        <f t="shared" si="164"/>
        <v/>
      </c>
    </row>
    <row r="192" spans="1:110" ht="15.75">
      <c r="A192" s="168" t="e">
        <f t="shared" si="180"/>
        <v>#REF!</v>
      </c>
      <c r="B192" s="102" t="e">
        <f t="shared" si="181"/>
        <v>#REF!</v>
      </c>
      <c r="C192" s="102" t="e">
        <f t="shared" si="182"/>
        <v>#REF!</v>
      </c>
      <c r="D192" s="102" t="e">
        <f t="shared" si="183"/>
        <v>#REF!</v>
      </c>
      <c r="E192" s="191" t="e">
        <f t="shared" si="184"/>
        <v>#REF!</v>
      </c>
      <c r="F192" s="191" t="e">
        <f t="shared" si="185"/>
        <v>#REF!</v>
      </c>
      <c r="G192" s="102" t="e">
        <f t="shared" si="186"/>
        <v>#REF!</v>
      </c>
      <c r="H192" s="183"/>
      <c r="I192" s="99"/>
      <c r="J192" s="192" t="e">
        <f t="shared" si="172"/>
        <v>#REF!</v>
      </c>
      <c r="K192" s="74" t="e">
        <f t="shared" si="165"/>
        <v>#REF!</v>
      </c>
      <c r="L192" s="74" t="e">
        <f t="shared" si="104"/>
        <v>#REF!</v>
      </c>
      <c r="M192" s="97" t="e">
        <f t="shared" si="105"/>
        <v>#REF!</v>
      </c>
      <c r="N192" s="97" t="e">
        <f t="shared" si="106"/>
        <v>#REF!</v>
      </c>
      <c r="O192" s="97" t="e">
        <f t="shared" si="187"/>
        <v>#REF!</v>
      </c>
      <c r="P192" s="97" t="e">
        <f t="shared" si="178"/>
        <v>#REF!</v>
      </c>
      <c r="Q192" s="97" t="e">
        <f t="shared" si="107"/>
        <v>#REF!</v>
      </c>
      <c r="R192" s="97"/>
      <c r="S192" s="97">
        <f>Registrace!CD112</f>
        <v>2</v>
      </c>
      <c r="T192" s="97" t="e">
        <f t="shared" si="108"/>
        <v>#REF!</v>
      </c>
      <c r="U192" s="97" t="e">
        <f t="shared" si="109"/>
        <v>#REF!</v>
      </c>
      <c r="V192" s="97" t="e">
        <f t="shared" si="173"/>
        <v>#REF!</v>
      </c>
      <c r="W192" s="97" t="e">
        <f t="shared" si="110"/>
        <v>#REF!</v>
      </c>
      <c r="X192" s="97" t="e">
        <f t="shared" si="111"/>
        <v>#REF!</v>
      </c>
      <c r="Y192" s="97" t="e">
        <f t="shared" si="112"/>
        <v>#REF!</v>
      </c>
      <c r="Z192" s="97" t="e">
        <f t="shared" si="113"/>
        <v>#REF!</v>
      </c>
      <c r="AA192" s="97" t="e">
        <f t="shared" si="114"/>
        <v>#REF!</v>
      </c>
      <c r="AB192" s="97" t="e">
        <f t="shared" si="115"/>
        <v>#REF!</v>
      </c>
      <c r="AC192" s="97" t="e">
        <f t="shared" si="116"/>
        <v>#REF!</v>
      </c>
      <c r="AD192" s="97" t="e">
        <f t="shared" si="117"/>
        <v>#REF!</v>
      </c>
      <c r="AE192" s="97" t="e">
        <f t="shared" si="174"/>
        <v>#REF!</v>
      </c>
      <c r="AF192" s="97" t="e">
        <f t="shared" si="175"/>
        <v>#REF!</v>
      </c>
      <c r="AG192" s="97" t="e">
        <f t="shared" si="118"/>
        <v>#REF!</v>
      </c>
      <c r="AH192" s="97" t="e">
        <f t="shared" si="119"/>
        <v>#REF!</v>
      </c>
      <c r="AI192" s="97" t="e">
        <f t="shared" si="120"/>
        <v>#REF!</v>
      </c>
      <c r="AJ192" s="97" t="e">
        <f t="shared" si="121"/>
        <v>#REF!</v>
      </c>
      <c r="AK192" s="97" t="e">
        <f t="shared" si="122"/>
        <v>#REF!</v>
      </c>
      <c r="AL192" s="97" t="e">
        <f t="shared" si="123"/>
        <v>#REF!</v>
      </c>
      <c r="AM192" s="97" t="e">
        <f t="shared" si="124"/>
        <v>#REF!</v>
      </c>
      <c r="AN192" s="97" t="e">
        <f t="shared" si="125"/>
        <v>#REF!</v>
      </c>
      <c r="AO192" s="97" t="e">
        <f t="shared" si="126"/>
        <v>#REF!</v>
      </c>
      <c r="AR192" s="100" t="e">
        <f t="shared" si="188"/>
        <v>#REF!</v>
      </c>
      <c r="AS192" s="97" t="e">
        <f t="shared" si="179"/>
        <v>#REF!</v>
      </c>
      <c r="AT192" s="97" t="e">
        <f t="shared" si="127"/>
        <v>#REF!</v>
      </c>
      <c r="AU192" s="75" t="e">
        <f t="shared" si="128"/>
        <v>#REF!</v>
      </c>
      <c r="AV192" s="92" t="e">
        <f t="shared" si="129"/>
        <v>#REF!</v>
      </c>
      <c r="AW192" s="92" t="e">
        <f t="shared" si="130"/>
        <v>#REF!</v>
      </c>
      <c r="AZ192" s="92" t="e">
        <f t="shared" si="131"/>
        <v>#REF!</v>
      </c>
      <c r="BA192" s="101">
        <f t="shared" si="189"/>
        <v>0</v>
      </c>
      <c r="BB192" s="92" t="e">
        <f t="shared" si="176"/>
        <v>#REF!</v>
      </c>
      <c r="BC192" s="92" t="e">
        <f t="shared" si="132"/>
        <v>#REF!</v>
      </c>
      <c r="BF192" s="92" t="e">
        <f t="shared" si="133"/>
        <v>#REF!</v>
      </c>
      <c r="BG192" s="92" t="e">
        <f t="shared" si="134"/>
        <v>#REF!</v>
      </c>
      <c r="BH192" s="92" t="e">
        <f t="shared" si="135"/>
        <v>#REF!</v>
      </c>
      <c r="BI192" s="92" t="e">
        <f t="shared" si="136"/>
        <v>#REF!</v>
      </c>
      <c r="BJ192" s="92" t="e">
        <f t="shared" si="137"/>
        <v>#REF!</v>
      </c>
      <c r="BK192" s="92" t="e">
        <f t="shared" si="138"/>
        <v>#REF!</v>
      </c>
      <c r="BL192" s="92" t="e">
        <f t="shared" si="139"/>
        <v>#REF!</v>
      </c>
      <c r="BM192" s="92" t="e">
        <f t="shared" si="140"/>
        <v>#REF!</v>
      </c>
      <c r="BN192" s="92" t="e">
        <f t="shared" si="141"/>
        <v>#REF!</v>
      </c>
      <c r="BO192" s="92" t="e">
        <f t="shared" si="142"/>
        <v>#REF!</v>
      </c>
      <c r="BP192" s="92" t="e">
        <f t="shared" si="143"/>
        <v>#REF!</v>
      </c>
      <c r="BQ192" s="92" t="e">
        <f t="shared" si="144"/>
        <v>#REF!</v>
      </c>
      <c r="BR192" s="92" t="e">
        <f t="shared" si="145"/>
        <v>#REF!</v>
      </c>
      <c r="BS192" s="92" t="e">
        <f t="shared" si="146"/>
        <v>#REF!</v>
      </c>
      <c r="BT192" s="92" t="e">
        <f t="shared" si="147"/>
        <v>#REF!</v>
      </c>
      <c r="BU192" s="92" t="e">
        <f t="shared" si="148"/>
        <v>#REF!</v>
      </c>
      <c r="BV192" s="92" t="e">
        <f t="shared" si="149"/>
        <v>#REF!</v>
      </c>
      <c r="BW192" s="92" t="e">
        <f t="shared" si="150"/>
        <v>#REF!</v>
      </c>
      <c r="BX192" s="92" t="e">
        <f t="shared" si="151"/>
        <v>#REF!</v>
      </c>
      <c r="BY192" s="92" t="e">
        <f t="shared" si="152"/>
        <v>#REF!</v>
      </c>
      <c r="CA192" s="176">
        <f>Registrace!A112</f>
        <v>103</v>
      </c>
      <c r="CB192" s="176" t="str">
        <f>Registrace!B112</f>
        <v>ml.ž U13</v>
      </c>
      <c r="CC192" s="176">
        <f>Registrace!C112</f>
        <v>70</v>
      </c>
      <c r="CD192" s="176" t="str">
        <f>Registrace!D112</f>
        <v>v.s.</v>
      </c>
      <c r="CE192" s="82" t="str">
        <f>Registrace!E112</f>
        <v>Motyčiak Ján</v>
      </c>
      <c r="CF192" s="82" t="str">
        <f>Registrace!F112</f>
        <v>Nitra</v>
      </c>
      <c r="CG192" s="176">
        <f>Registrace!G112</f>
        <v>2010</v>
      </c>
      <c r="CH192" s="92">
        <f t="shared" si="153"/>
        <v>3</v>
      </c>
      <c r="CI192" s="92">
        <f t="shared" si="154"/>
        <v>0</v>
      </c>
      <c r="CJ192" s="92">
        <f t="shared" si="166"/>
        <v>3</v>
      </c>
      <c r="CK192" s="92">
        <f>Registrace!CD112</f>
        <v>2</v>
      </c>
      <c r="CL192" s="92">
        <f t="shared" si="167"/>
        <v>10230700103</v>
      </c>
      <c r="CM192" s="92" t="e">
        <f t="shared" si="155"/>
        <v>#REF!</v>
      </c>
      <c r="CN192" s="92" t="e">
        <f t="shared" si="168"/>
        <v>#REF!</v>
      </c>
      <c r="CP192" s="92" t="e">
        <f t="shared" si="169"/>
        <v>#REF!</v>
      </c>
      <c r="CS192" s="92" t="e">
        <f t="shared" si="170"/>
        <v>#REF!</v>
      </c>
      <c r="CT192" s="92" t="e">
        <f t="shared" si="156"/>
        <v>#REF!</v>
      </c>
      <c r="CU192" s="92" t="e">
        <f t="shared" si="157"/>
        <v>#REF!</v>
      </c>
      <c r="CV192" s="92" t="e">
        <f t="shared" si="158"/>
        <v>#REF!</v>
      </c>
      <c r="CW192" s="167" t="e">
        <f t="shared" si="159"/>
        <v>#REF!</v>
      </c>
      <c r="CX192" s="167" t="e">
        <f t="shared" si="160"/>
        <v>#REF!</v>
      </c>
      <c r="CY192" s="92" t="e">
        <f t="shared" si="161"/>
        <v>#REF!</v>
      </c>
      <c r="CZ192" s="202" t="str">
        <f t="shared" si="171"/>
        <v/>
      </c>
      <c r="DA192" s="172" t="e">
        <f t="shared" si="177"/>
        <v>#REF!</v>
      </c>
      <c r="DC192" s="92" t="e">
        <f t="shared" si="162"/>
        <v>#REF!</v>
      </c>
      <c r="DD192" s="92">
        <f t="shared" si="163"/>
        <v>0</v>
      </c>
      <c r="DF192" s="171" t="str">
        <f t="shared" si="164"/>
        <v/>
      </c>
    </row>
    <row r="193" spans="1:110" ht="15.75">
      <c r="A193" s="168" t="e">
        <f t="shared" si="180"/>
        <v>#REF!</v>
      </c>
      <c r="B193" s="102" t="e">
        <f t="shared" si="181"/>
        <v>#REF!</v>
      </c>
      <c r="C193" s="102" t="e">
        <f t="shared" si="182"/>
        <v>#REF!</v>
      </c>
      <c r="D193" s="102" t="e">
        <f t="shared" si="183"/>
        <v>#REF!</v>
      </c>
      <c r="E193" s="191" t="e">
        <f t="shared" si="184"/>
        <v>#REF!</v>
      </c>
      <c r="F193" s="191" t="e">
        <f t="shared" si="185"/>
        <v>#REF!</v>
      </c>
      <c r="G193" s="102" t="e">
        <f t="shared" si="186"/>
        <v>#REF!</v>
      </c>
      <c r="H193" s="183"/>
      <c r="I193" s="99"/>
      <c r="J193" s="192" t="e">
        <f t="shared" si="172"/>
        <v>#REF!</v>
      </c>
      <c r="K193" s="74" t="e">
        <f t="shared" si="165"/>
        <v>#REF!</v>
      </c>
      <c r="L193" s="74" t="e">
        <f t="shared" si="104"/>
        <v>#REF!</v>
      </c>
      <c r="M193" s="97" t="e">
        <f t="shared" si="105"/>
        <v>#REF!</v>
      </c>
      <c r="N193" s="97" t="e">
        <f t="shared" si="106"/>
        <v>#REF!</v>
      </c>
      <c r="O193" s="97" t="e">
        <f t="shared" si="187"/>
        <v>#REF!</v>
      </c>
      <c r="P193" s="97" t="e">
        <f t="shared" si="178"/>
        <v>#REF!</v>
      </c>
      <c r="Q193" s="97" t="e">
        <f t="shared" si="107"/>
        <v>#REF!</v>
      </c>
      <c r="R193" s="97"/>
      <c r="S193" s="97">
        <f>Registrace!CD113</f>
        <v>2</v>
      </c>
      <c r="T193" s="97" t="e">
        <f t="shared" si="108"/>
        <v>#REF!</v>
      </c>
      <c r="U193" s="97" t="e">
        <f t="shared" si="109"/>
        <v>#REF!</v>
      </c>
      <c r="V193" s="97" t="e">
        <f t="shared" si="173"/>
        <v>#REF!</v>
      </c>
      <c r="W193" s="97" t="e">
        <f t="shared" si="110"/>
        <v>#REF!</v>
      </c>
      <c r="X193" s="97" t="e">
        <f t="shared" si="111"/>
        <v>#REF!</v>
      </c>
      <c r="Y193" s="97" t="e">
        <f t="shared" si="112"/>
        <v>#REF!</v>
      </c>
      <c r="Z193" s="97" t="e">
        <f t="shared" si="113"/>
        <v>#REF!</v>
      </c>
      <c r="AA193" s="97" t="e">
        <f t="shared" si="114"/>
        <v>#REF!</v>
      </c>
      <c r="AB193" s="97" t="e">
        <f t="shared" si="115"/>
        <v>#REF!</v>
      </c>
      <c r="AC193" s="97" t="e">
        <f t="shared" si="116"/>
        <v>#REF!</v>
      </c>
      <c r="AD193" s="97" t="e">
        <f t="shared" si="117"/>
        <v>#REF!</v>
      </c>
      <c r="AE193" s="97" t="e">
        <f t="shared" si="174"/>
        <v>#REF!</v>
      </c>
      <c r="AF193" s="97" t="e">
        <f t="shared" si="175"/>
        <v>#REF!</v>
      </c>
      <c r="AG193" s="97" t="e">
        <f t="shared" si="118"/>
        <v>#REF!</v>
      </c>
      <c r="AH193" s="97" t="e">
        <f t="shared" si="119"/>
        <v>#REF!</v>
      </c>
      <c r="AI193" s="97" t="e">
        <f t="shared" si="120"/>
        <v>#REF!</v>
      </c>
      <c r="AJ193" s="97" t="e">
        <f t="shared" si="121"/>
        <v>#REF!</v>
      </c>
      <c r="AK193" s="97" t="e">
        <f t="shared" si="122"/>
        <v>#REF!</v>
      </c>
      <c r="AL193" s="97" t="e">
        <f t="shared" si="123"/>
        <v>#REF!</v>
      </c>
      <c r="AM193" s="97" t="e">
        <f t="shared" si="124"/>
        <v>#REF!</v>
      </c>
      <c r="AN193" s="97" t="e">
        <f t="shared" si="125"/>
        <v>#REF!</v>
      </c>
      <c r="AO193" s="97" t="e">
        <f t="shared" si="126"/>
        <v>#REF!</v>
      </c>
      <c r="AR193" s="100" t="e">
        <f t="shared" si="188"/>
        <v>#REF!</v>
      </c>
      <c r="AS193" s="97" t="e">
        <f t="shared" si="179"/>
        <v>#REF!</v>
      </c>
      <c r="AT193" s="97" t="e">
        <f t="shared" si="127"/>
        <v>#REF!</v>
      </c>
      <c r="AU193" s="75" t="e">
        <f t="shared" si="128"/>
        <v>#REF!</v>
      </c>
      <c r="AV193" s="92" t="e">
        <f t="shared" si="129"/>
        <v>#REF!</v>
      </c>
      <c r="AW193" s="92" t="e">
        <f t="shared" si="130"/>
        <v>#REF!</v>
      </c>
      <c r="AZ193" s="92" t="e">
        <f t="shared" si="131"/>
        <v>#REF!</v>
      </c>
      <c r="BA193" s="101">
        <f t="shared" si="189"/>
        <v>0</v>
      </c>
      <c r="BB193" s="92" t="e">
        <f t="shared" si="176"/>
        <v>#REF!</v>
      </c>
      <c r="BC193" s="92" t="e">
        <f t="shared" si="132"/>
        <v>#REF!</v>
      </c>
      <c r="BF193" s="92" t="e">
        <f t="shared" si="133"/>
        <v>#REF!</v>
      </c>
      <c r="BG193" s="92" t="e">
        <f t="shared" si="134"/>
        <v>#REF!</v>
      </c>
      <c r="BH193" s="92" t="e">
        <f t="shared" si="135"/>
        <v>#REF!</v>
      </c>
      <c r="BI193" s="92" t="e">
        <f t="shared" si="136"/>
        <v>#REF!</v>
      </c>
      <c r="BJ193" s="92" t="e">
        <f t="shared" si="137"/>
        <v>#REF!</v>
      </c>
      <c r="BK193" s="92" t="e">
        <f t="shared" si="138"/>
        <v>#REF!</v>
      </c>
      <c r="BL193" s="92" t="e">
        <f t="shared" si="139"/>
        <v>#REF!</v>
      </c>
      <c r="BM193" s="92" t="e">
        <f t="shared" si="140"/>
        <v>#REF!</v>
      </c>
      <c r="BN193" s="92" t="e">
        <f t="shared" si="141"/>
        <v>#REF!</v>
      </c>
      <c r="BO193" s="92" t="e">
        <f t="shared" si="142"/>
        <v>#REF!</v>
      </c>
      <c r="BP193" s="92" t="e">
        <f t="shared" si="143"/>
        <v>#REF!</v>
      </c>
      <c r="BQ193" s="92" t="e">
        <f t="shared" si="144"/>
        <v>#REF!</v>
      </c>
      <c r="BR193" s="92" t="e">
        <f t="shared" si="145"/>
        <v>#REF!</v>
      </c>
      <c r="BS193" s="92" t="e">
        <f t="shared" si="146"/>
        <v>#REF!</v>
      </c>
      <c r="BT193" s="92" t="e">
        <f t="shared" si="147"/>
        <v>#REF!</v>
      </c>
      <c r="BU193" s="92" t="e">
        <f t="shared" si="148"/>
        <v>#REF!</v>
      </c>
      <c r="BV193" s="92" t="e">
        <f t="shared" si="149"/>
        <v>#REF!</v>
      </c>
      <c r="BW193" s="92" t="e">
        <f t="shared" si="150"/>
        <v>#REF!</v>
      </c>
      <c r="BX193" s="92" t="e">
        <f t="shared" si="151"/>
        <v>#REF!</v>
      </c>
      <c r="BY193" s="92" t="e">
        <f t="shared" si="152"/>
        <v>#REF!</v>
      </c>
      <c r="CA193" s="176">
        <f>Registrace!A113</f>
        <v>104</v>
      </c>
      <c r="CB193" s="176" t="str">
        <f>Registrace!B113</f>
        <v>ž-ml.ž WU13</v>
      </c>
      <c r="CC193" s="176">
        <f>Registrace!C113</f>
        <v>52</v>
      </c>
      <c r="CD193" s="176" t="str">
        <f>Registrace!D113</f>
        <v>v.s.</v>
      </c>
      <c r="CE193" s="82" t="str">
        <f>Registrace!E113</f>
        <v>Uhliariková Lea</v>
      </c>
      <c r="CF193" s="82" t="str">
        <f>Registrace!F113</f>
        <v>Nitra</v>
      </c>
      <c r="CG193" s="176">
        <f>Registrace!G113</f>
        <v>2011</v>
      </c>
      <c r="CH193" s="92">
        <f t="shared" si="153"/>
        <v>7</v>
      </c>
      <c r="CI193" s="92">
        <f t="shared" si="154"/>
        <v>0</v>
      </c>
      <c r="CJ193" s="92">
        <f t="shared" si="166"/>
        <v>7</v>
      </c>
      <c r="CK193" s="92">
        <f>Registrace!CD113</f>
        <v>2</v>
      </c>
      <c r="CL193" s="92">
        <f t="shared" si="167"/>
        <v>10270520104</v>
      </c>
      <c r="CM193" s="92" t="e">
        <f t="shared" si="155"/>
        <v>#REF!</v>
      </c>
      <c r="CN193" s="92" t="e">
        <f t="shared" si="168"/>
        <v>#REF!</v>
      </c>
      <c r="CP193" s="92" t="e">
        <f t="shared" si="169"/>
        <v>#REF!</v>
      </c>
      <c r="CS193" s="92" t="e">
        <f t="shared" si="170"/>
        <v>#REF!</v>
      </c>
      <c r="CT193" s="92" t="e">
        <f t="shared" si="156"/>
        <v>#REF!</v>
      </c>
      <c r="CU193" s="92" t="e">
        <f t="shared" si="157"/>
        <v>#REF!</v>
      </c>
      <c r="CV193" s="92" t="e">
        <f t="shared" si="158"/>
        <v>#REF!</v>
      </c>
      <c r="CW193" s="167" t="e">
        <f t="shared" si="159"/>
        <v>#REF!</v>
      </c>
      <c r="CX193" s="167" t="e">
        <f t="shared" si="160"/>
        <v>#REF!</v>
      </c>
      <c r="CY193" s="92" t="e">
        <f t="shared" si="161"/>
        <v>#REF!</v>
      </c>
      <c r="CZ193" s="202" t="str">
        <f t="shared" si="171"/>
        <v/>
      </c>
      <c r="DA193" s="172" t="e">
        <f t="shared" si="177"/>
        <v>#REF!</v>
      </c>
      <c r="DC193" s="92" t="e">
        <f t="shared" si="162"/>
        <v>#REF!</v>
      </c>
      <c r="DD193" s="92">
        <f t="shared" si="163"/>
        <v>0</v>
      </c>
      <c r="DF193" s="171" t="str">
        <f t="shared" si="164"/>
        <v/>
      </c>
    </row>
    <row r="194" spans="1:110" ht="15.75">
      <c r="A194" s="168" t="e">
        <f t="shared" si="180"/>
        <v>#REF!</v>
      </c>
      <c r="B194" s="102" t="e">
        <f t="shared" si="181"/>
        <v>#REF!</v>
      </c>
      <c r="C194" s="102" t="e">
        <f t="shared" si="182"/>
        <v>#REF!</v>
      </c>
      <c r="D194" s="102" t="e">
        <f t="shared" si="183"/>
        <v>#REF!</v>
      </c>
      <c r="E194" s="191" t="e">
        <f t="shared" si="184"/>
        <v>#REF!</v>
      </c>
      <c r="F194" s="191" t="e">
        <f t="shared" si="185"/>
        <v>#REF!</v>
      </c>
      <c r="G194" s="102" t="e">
        <f t="shared" si="186"/>
        <v>#REF!</v>
      </c>
      <c r="H194" s="183"/>
      <c r="I194" s="99"/>
      <c r="J194" s="192" t="e">
        <f t="shared" si="172"/>
        <v>#REF!</v>
      </c>
      <c r="K194" s="74" t="e">
        <f t="shared" si="165"/>
        <v>#REF!</v>
      </c>
      <c r="L194" s="74" t="e">
        <f t="shared" si="104"/>
        <v>#REF!</v>
      </c>
      <c r="M194" s="97" t="e">
        <f t="shared" si="105"/>
        <v>#REF!</v>
      </c>
      <c r="N194" s="97" t="e">
        <f t="shared" si="106"/>
        <v>#REF!</v>
      </c>
      <c r="O194" s="97" t="e">
        <f t="shared" si="187"/>
        <v>#REF!</v>
      </c>
      <c r="P194" s="97" t="e">
        <f t="shared" si="178"/>
        <v>#REF!</v>
      </c>
      <c r="Q194" s="97" t="e">
        <f t="shared" si="107"/>
        <v>#REF!</v>
      </c>
      <c r="R194" s="97"/>
      <c r="S194" s="97">
        <f>Registrace!CD114</f>
        <v>2</v>
      </c>
      <c r="T194" s="97" t="e">
        <f t="shared" si="108"/>
        <v>#REF!</v>
      </c>
      <c r="U194" s="97" t="e">
        <f t="shared" si="109"/>
        <v>#REF!</v>
      </c>
      <c r="V194" s="97" t="e">
        <f t="shared" si="173"/>
        <v>#REF!</v>
      </c>
      <c r="W194" s="97" t="e">
        <f t="shared" si="110"/>
        <v>#REF!</v>
      </c>
      <c r="X194" s="97" t="e">
        <f t="shared" si="111"/>
        <v>#REF!</v>
      </c>
      <c r="Y194" s="97" t="e">
        <f t="shared" si="112"/>
        <v>#REF!</v>
      </c>
      <c r="Z194" s="97" t="e">
        <f t="shared" si="113"/>
        <v>#REF!</v>
      </c>
      <c r="AA194" s="97" t="e">
        <f t="shared" si="114"/>
        <v>#REF!</v>
      </c>
      <c r="AB194" s="97" t="e">
        <f t="shared" si="115"/>
        <v>#REF!</v>
      </c>
      <c r="AC194" s="97" t="e">
        <f t="shared" si="116"/>
        <v>#REF!</v>
      </c>
      <c r="AD194" s="97" t="e">
        <f t="shared" si="117"/>
        <v>#REF!</v>
      </c>
      <c r="AE194" s="97" t="e">
        <f t="shared" si="174"/>
        <v>#REF!</v>
      </c>
      <c r="AF194" s="97" t="e">
        <f t="shared" si="175"/>
        <v>#REF!</v>
      </c>
      <c r="AG194" s="97" t="e">
        <f t="shared" si="118"/>
        <v>#REF!</v>
      </c>
      <c r="AH194" s="97" t="e">
        <f t="shared" si="119"/>
        <v>#REF!</v>
      </c>
      <c r="AI194" s="97" t="e">
        <f t="shared" si="120"/>
        <v>#REF!</v>
      </c>
      <c r="AJ194" s="97" t="e">
        <f t="shared" si="121"/>
        <v>#REF!</v>
      </c>
      <c r="AK194" s="97" t="e">
        <f t="shared" si="122"/>
        <v>#REF!</v>
      </c>
      <c r="AL194" s="97" t="e">
        <f t="shared" si="123"/>
        <v>#REF!</v>
      </c>
      <c r="AM194" s="97" t="e">
        <f t="shared" si="124"/>
        <v>#REF!</v>
      </c>
      <c r="AN194" s="97" t="e">
        <f t="shared" si="125"/>
        <v>#REF!</v>
      </c>
      <c r="AO194" s="97" t="e">
        <f t="shared" si="126"/>
        <v>#REF!</v>
      </c>
      <c r="AR194" s="100" t="e">
        <f t="shared" si="188"/>
        <v>#REF!</v>
      </c>
      <c r="AS194" s="97" t="e">
        <f t="shared" si="179"/>
        <v>#REF!</v>
      </c>
      <c r="AT194" s="97" t="e">
        <f t="shared" si="127"/>
        <v>#REF!</v>
      </c>
      <c r="AU194" s="75" t="e">
        <f t="shared" si="128"/>
        <v>#REF!</v>
      </c>
      <c r="AV194" s="92" t="e">
        <f t="shared" si="129"/>
        <v>#REF!</v>
      </c>
      <c r="AW194" s="92" t="e">
        <f t="shared" si="130"/>
        <v>#REF!</v>
      </c>
      <c r="AZ194" s="92" t="e">
        <f t="shared" si="131"/>
        <v>#REF!</v>
      </c>
      <c r="BA194" s="101">
        <f t="shared" si="189"/>
        <v>0</v>
      </c>
      <c r="BB194" s="92" t="e">
        <f t="shared" si="176"/>
        <v>#REF!</v>
      </c>
      <c r="BC194" s="92" t="e">
        <f t="shared" si="132"/>
        <v>#REF!</v>
      </c>
      <c r="BF194" s="92" t="e">
        <f t="shared" si="133"/>
        <v>#REF!</v>
      </c>
      <c r="BG194" s="92" t="e">
        <f t="shared" si="134"/>
        <v>#REF!</v>
      </c>
      <c r="BH194" s="92" t="e">
        <f t="shared" si="135"/>
        <v>#REF!</v>
      </c>
      <c r="BI194" s="92" t="e">
        <f t="shared" si="136"/>
        <v>#REF!</v>
      </c>
      <c r="BJ194" s="92" t="e">
        <f t="shared" si="137"/>
        <v>#REF!</v>
      </c>
      <c r="BK194" s="92" t="e">
        <f t="shared" si="138"/>
        <v>#REF!</v>
      </c>
      <c r="BL194" s="92" t="e">
        <f t="shared" si="139"/>
        <v>#REF!</v>
      </c>
      <c r="BM194" s="92" t="e">
        <f t="shared" si="140"/>
        <v>#REF!</v>
      </c>
      <c r="BN194" s="92" t="e">
        <f t="shared" si="141"/>
        <v>#REF!</v>
      </c>
      <c r="BO194" s="92" t="e">
        <f t="shared" si="142"/>
        <v>#REF!</v>
      </c>
      <c r="BP194" s="92" t="e">
        <f t="shared" si="143"/>
        <v>#REF!</v>
      </c>
      <c r="BQ194" s="92" t="e">
        <f t="shared" si="144"/>
        <v>#REF!</v>
      </c>
      <c r="BR194" s="92" t="e">
        <f t="shared" si="145"/>
        <v>#REF!</v>
      </c>
      <c r="BS194" s="92" t="e">
        <f t="shared" si="146"/>
        <v>#REF!</v>
      </c>
      <c r="BT194" s="92" t="e">
        <f t="shared" si="147"/>
        <v>#REF!</v>
      </c>
      <c r="BU194" s="92" t="e">
        <f t="shared" si="148"/>
        <v>#REF!</v>
      </c>
      <c r="BV194" s="92" t="e">
        <f t="shared" si="149"/>
        <v>#REF!</v>
      </c>
      <c r="BW194" s="92" t="e">
        <f t="shared" si="150"/>
        <v>#REF!</v>
      </c>
      <c r="BX194" s="92" t="e">
        <f t="shared" si="151"/>
        <v>#REF!</v>
      </c>
      <c r="BY194" s="92" t="e">
        <f t="shared" si="152"/>
        <v>#REF!</v>
      </c>
      <c r="CA194" s="176">
        <f>Registrace!A114</f>
        <v>105</v>
      </c>
      <c r="CB194" s="176" t="str">
        <f>Registrace!B114</f>
        <v>žák U15</v>
      </c>
      <c r="CC194" s="176">
        <f>Registrace!C114</f>
        <v>48</v>
      </c>
      <c r="CD194" s="176" t="str">
        <f>Registrace!D114</f>
        <v>v.s.</v>
      </c>
      <c r="CE194" s="82" t="str">
        <f>Registrace!E114</f>
        <v>Guláš Patrik</v>
      </c>
      <c r="CF194" s="82" t="str">
        <f>Registrace!F114</f>
        <v>Nitra</v>
      </c>
      <c r="CG194" s="176">
        <f>Registrace!G114</f>
        <v>2009</v>
      </c>
      <c r="CH194" s="92">
        <f t="shared" si="153"/>
        <v>4</v>
      </c>
      <c r="CI194" s="92">
        <f t="shared" si="154"/>
        <v>0</v>
      </c>
      <c r="CJ194" s="92">
        <f t="shared" si="166"/>
        <v>4</v>
      </c>
      <c r="CK194" s="92">
        <f>Registrace!CD114</f>
        <v>2</v>
      </c>
      <c r="CL194" s="92">
        <f t="shared" si="167"/>
        <v>10240480105</v>
      </c>
      <c r="CM194" s="92" t="e">
        <f t="shared" si="155"/>
        <v>#REF!</v>
      </c>
      <c r="CN194" s="92" t="e">
        <f t="shared" si="168"/>
        <v>#REF!</v>
      </c>
      <c r="CP194" s="92" t="e">
        <f t="shared" si="169"/>
        <v>#REF!</v>
      </c>
      <c r="CS194" s="92" t="e">
        <f t="shared" si="170"/>
        <v>#REF!</v>
      </c>
      <c r="CT194" s="92" t="e">
        <f t="shared" si="156"/>
        <v>#REF!</v>
      </c>
      <c r="CU194" s="92" t="e">
        <f t="shared" si="157"/>
        <v>#REF!</v>
      </c>
      <c r="CV194" s="92" t="e">
        <f t="shared" si="158"/>
        <v>#REF!</v>
      </c>
      <c r="CW194" s="167" t="e">
        <f t="shared" si="159"/>
        <v>#REF!</v>
      </c>
      <c r="CX194" s="167" t="e">
        <f t="shared" si="160"/>
        <v>#REF!</v>
      </c>
      <c r="CY194" s="92" t="e">
        <f t="shared" si="161"/>
        <v>#REF!</v>
      </c>
      <c r="CZ194" s="202" t="str">
        <f t="shared" si="171"/>
        <v/>
      </c>
      <c r="DA194" s="172" t="e">
        <f t="shared" si="177"/>
        <v>#REF!</v>
      </c>
      <c r="DC194" s="92" t="e">
        <f t="shared" si="162"/>
        <v>#REF!</v>
      </c>
      <c r="DD194" s="92">
        <f t="shared" si="163"/>
        <v>0</v>
      </c>
      <c r="DF194" s="171" t="str">
        <f t="shared" si="164"/>
        <v/>
      </c>
    </row>
    <row r="195" spans="1:110" ht="15.75">
      <c r="A195" s="168" t="e">
        <f t="shared" si="180"/>
        <v>#REF!</v>
      </c>
      <c r="B195" s="102" t="e">
        <f t="shared" si="181"/>
        <v>#REF!</v>
      </c>
      <c r="C195" s="102" t="e">
        <f t="shared" si="182"/>
        <v>#REF!</v>
      </c>
      <c r="D195" s="102" t="e">
        <f t="shared" si="183"/>
        <v>#REF!</v>
      </c>
      <c r="E195" s="191" t="e">
        <f t="shared" si="184"/>
        <v>#REF!</v>
      </c>
      <c r="F195" s="191" t="e">
        <f t="shared" si="185"/>
        <v>#REF!</v>
      </c>
      <c r="G195" s="102" t="e">
        <f t="shared" si="186"/>
        <v>#REF!</v>
      </c>
      <c r="H195" s="183"/>
      <c r="I195" s="99"/>
      <c r="J195" s="192" t="e">
        <f t="shared" si="172"/>
        <v>#REF!</v>
      </c>
      <c r="K195" s="74" t="e">
        <f t="shared" si="165"/>
        <v>#REF!</v>
      </c>
      <c r="L195" s="74" t="e">
        <f t="shared" si="104"/>
        <v>#REF!</v>
      </c>
      <c r="M195" s="97" t="e">
        <f t="shared" si="105"/>
        <v>#REF!</v>
      </c>
      <c r="N195" s="97" t="e">
        <f t="shared" si="106"/>
        <v>#REF!</v>
      </c>
      <c r="O195" s="97" t="e">
        <f t="shared" si="187"/>
        <v>#REF!</v>
      </c>
      <c r="P195" s="97" t="e">
        <f t="shared" si="178"/>
        <v>#REF!</v>
      </c>
      <c r="Q195" s="97" t="e">
        <f t="shared" si="107"/>
        <v>#REF!</v>
      </c>
      <c r="R195" s="97"/>
      <c r="S195" s="97">
        <f>Registrace!CD115</f>
        <v>2</v>
      </c>
      <c r="T195" s="97" t="e">
        <f t="shared" si="108"/>
        <v>#REF!</v>
      </c>
      <c r="U195" s="97" t="e">
        <f t="shared" si="109"/>
        <v>#REF!</v>
      </c>
      <c r="V195" s="97" t="e">
        <f t="shared" si="173"/>
        <v>#REF!</v>
      </c>
      <c r="W195" s="97" t="e">
        <f t="shared" si="110"/>
        <v>#REF!</v>
      </c>
      <c r="X195" s="97" t="e">
        <f t="shared" si="111"/>
        <v>#REF!</v>
      </c>
      <c r="Y195" s="97" t="e">
        <f t="shared" si="112"/>
        <v>#REF!</v>
      </c>
      <c r="Z195" s="97" t="e">
        <f t="shared" si="113"/>
        <v>#REF!</v>
      </c>
      <c r="AA195" s="97" t="e">
        <f t="shared" si="114"/>
        <v>#REF!</v>
      </c>
      <c r="AB195" s="97" t="e">
        <f t="shared" si="115"/>
        <v>#REF!</v>
      </c>
      <c r="AC195" s="97" t="e">
        <f t="shared" si="116"/>
        <v>#REF!</v>
      </c>
      <c r="AD195" s="97" t="e">
        <f t="shared" si="117"/>
        <v>#REF!</v>
      </c>
      <c r="AE195" s="97" t="e">
        <f t="shared" si="174"/>
        <v>#REF!</v>
      </c>
      <c r="AF195" s="97" t="e">
        <f t="shared" si="175"/>
        <v>#REF!</v>
      </c>
      <c r="AG195" s="97" t="e">
        <f t="shared" si="118"/>
        <v>#REF!</v>
      </c>
      <c r="AH195" s="97" t="e">
        <f t="shared" si="119"/>
        <v>#REF!</v>
      </c>
      <c r="AI195" s="97" t="e">
        <f t="shared" si="120"/>
        <v>#REF!</v>
      </c>
      <c r="AJ195" s="97" t="e">
        <f t="shared" si="121"/>
        <v>#REF!</v>
      </c>
      <c r="AK195" s="97" t="e">
        <f t="shared" si="122"/>
        <v>#REF!</v>
      </c>
      <c r="AL195" s="97" t="e">
        <f t="shared" si="123"/>
        <v>#REF!</v>
      </c>
      <c r="AM195" s="97" t="e">
        <f t="shared" si="124"/>
        <v>#REF!</v>
      </c>
      <c r="AN195" s="97" t="e">
        <f t="shared" si="125"/>
        <v>#REF!</v>
      </c>
      <c r="AO195" s="97" t="e">
        <f t="shared" si="126"/>
        <v>#REF!</v>
      </c>
      <c r="AR195" s="100" t="e">
        <f t="shared" si="188"/>
        <v>#REF!</v>
      </c>
      <c r="AS195" s="97" t="e">
        <f t="shared" si="179"/>
        <v>#REF!</v>
      </c>
      <c r="AT195" s="97" t="e">
        <f t="shared" si="127"/>
        <v>#REF!</v>
      </c>
      <c r="AU195" s="75" t="e">
        <f t="shared" si="128"/>
        <v>#REF!</v>
      </c>
      <c r="AV195" s="92" t="e">
        <f t="shared" si="129"/>
        <v>#REF!</v>
      </c>
      <c r="AW195" s="92" t="e">
        <f t="shared" si="130"/>
        <v>#REF!</v>
      </c>
      <c r="AZ195" s="92" t="e">
        <f t="shared" si="131"/>
        <v>#REF!</v>
      </c>
      <c r="BA195" s="101">
        <f t="shared" si="189"/>
        <v>0</v>
      </c>
      <c r="BB195" s="92" t="e">
        <f t="shared" si="176"/>
        <v>#REF!</v>
      </c>
      <c r="BC195" s="92" t="e">
        <f t="shared" si="132"/>
        <v>#REF!</v>
      </c>
      <c r="BF195" s="92" t="e">
        <f t="shared" si="133"/>
        <v>#REF!</v>
      </c>
      <c r="BG195" s="92" t="e">
        <f t="shared" si="134"/>
        <v>#REF!</v>
      </c>
      <c r="BH195" s="92" t="e">
        <f t="shared" si="135"/>
        <v>#REF!</v>
      </c>
      <c r="BI195" s="92" t="e">
        <f t="shared" si="136"/>
        <v>#REF!</v>
      </c>
      <c r="BJ195" s="92" t="e">
        <f t="shared" si="137"/>
        <v>#REF!</v>
      </c>
      <c r="BK195" s="92" t="e">
        <f t="shared" si="138"/>
        <v>#REF!</v>
      </c>
      <c r="BL195" s="92" t="e">
        <f t="shared" si="139"/>
        <v>#REF!</v>
      </c>
      <c r="BM195" s="92" t="e">
        <f t="shared" si="140"/>
        <v>#REF!</v>
      </c>
      <c r="BN195" s="92" t="e">
        <f t="shared" si="141"/>
        <v>#REF!</v>
      </c>
      <c r="BO195" s="92" t="e">
        <f t="shared" si="142"/>
        <v>#REF!</v>
      </c>
      <c r="BP195" s="92" t="e">
        <f t="shared" si="143"/>
        <v>#REF!</v>
      </c>
      <c r="BQ195" s="92" t="e">
        <f t="shared" si="144"/>
        <v>#REF!</v>
      </c>
      <c r="BR195" s="92" t="e">
        <f t="shared" si="145"/>
        <v>#REF!</v>
      </c>
      <c r="BS195" s="92" t="e">
        <f t="shared" si="146"/>
        <v>#REF!</v>
      </c>
      <c r="BT195" s="92" t="e">
        <f t="shared" si="147"/>
        <v>#REF!</v>
      </c>
      <c r="BU195" s="92" t="e">
        <f t="shared" si="148"/>
        <v>#REF!</v>
      </c>
      <c r="BV195" s="92" t="e">
        <f t="shared" si="149"/>
        <v>#REF!</v>
      </c>
      <c r="BW195" s="92" t="e">
        <f t="shared" si="150"/>
        <v>#REF!</v>
      </c>
      <c r="BX195" s="92" t="e">
        <f t="shared" si="151"/>
        <v>#REF!</v>
      </c>
      <c r="BY195" s="92" t="e">
        <f t="shared" si="152"/>
        <v>#REF!</v>
      </c>
      <c r="CA195" s="176">
        <f>Registrace!A115</f>
        <v>106</v>
      </c>
      <c r="CB195" s="176" t="str">
        <f>Registrace!B115</f>
        <v>žák U15</v>
      </c>
      <c r="CC195" s="176">
        <f>Registrace!C115</f>
        <v>52</v>
      </c>
      <c r="CD195" s="176" t="str">
        <f>Registrace!D115</f>
        <v>v.s.</v>
      </c>
      <c r="CE195" s="82" t="str">
        <f>Registrace!E115</f>
        <v>Karelin Boris</v>
      </c>
      <c r="CF195" s="82" t="str">
        <f>Registrace!F115</f>
        <v>Nitra</v>
      </c>
      <c r="CG195" s="176">
        <f>Registrace!G115</f>
        <v>2008</v>
      </c>
      <c r="CH195" s="92">
        <f t="shared" si="153"/>
        <v>4</v>
      </c>
      <c r="CI195" s="92">
        <f t="shared" si="154"/>
        <v>0</v>
      </c>
      <c r="CJ195" s="92">
        <f t="shared" si="166"/>
        <v>4</v>
      </c>
      <c r="CK195" s="92">
        <f>Registrace!CD115</f>
        <v>2</v>
      </c>
      <c r="CL195" s="92">
        <f t="shared" si="167"/>
        <v>10240520106</v>
      </c>
      <c r="CM195" s="92" t="e">
        <f t="shared" si="155"/>
        <v>#REF!</v>
      </c>
      <c r="CN195" s="92" t="e">
        <f t="shared" si="168"/>
        <v>#REF!</v>
      </c>
      <c r="CP195" s="92" t="e">
        <f t="shared" si="169"/>
        <v>#REF!</v>
      </c>
      <c r="CS195" s="92" t="e">
        <f t="shared" si="170"/>
        <v>#REF!</v>
      </c>
      <c r="CT195" s="92" t="e">
        <f t="shared" si="156"/>
        <v>#REF!</v>
      </c>
      <c r="CU195" s="92" t="e">
        <f t="shared" si="157"/>
        <v>#REF!</v>
      </c>
      <c r="CV195" s="92" t="e">
        <f t="shared" si="158"/>
        <v>#REF!</v>
      </c>
      <c r="CW195" s="167" t="e">
        <f t="shared" si="159"/>
        <v>#REF!</v>
      </c>
      <c r="CX195" s="167" t="e">
        <f t="shared" si="160"/>
        <v>#REF!</v>
      </c>
      <c r="CY195" s="92" t="e">
        <f t="shared" si="161"/>
        <v>#REF!</v>
      </c>
      <c r="CZ195" s="202" t="str">
        <f t="shared" si="171"/>
        <v/>
      </c>
      <c r="DA195" s="172" t="e">
        <f t="shared" si="177"/>
        <v>#REF!</v>
      </c>
      <c r="DC195" s="92" t="e">
        <f t="shared" si="162"/>
        <v>#REF!</v>
      </c>
      <c r="DD195" s="92">
        <f t="shared" si="163"/>
        <v>0</v>
      </c>
      <c r="DF195" s="171" t="str">
        <f t="shared" si="164"/>
        <v/>
      </c>
    </row>
    <row r="196" spans="1:110" ht="15.75">
      <c r="A196" s="168" t="e">
        <f t="shared" si="180"/>
        <v>#REF!</v>
      </c>
      <c r="B196" s="102" t="e">
        <f t="shared" si="181"/>
        <v>#REF!</v>
      </c>
      <c r="C196" s="102" t="e">
        <f t="shared" si="182"/>
        <v>#REF!</v>
      </c>
      <c r="D196" s="102" t="e">
        <f t="shared" si="183"/>
        <v>#REF!</v>
      </c>
      <c r="E196" s="191" t="e">
        <f t="shared" si="184"/>
        <v>#REF!</v>
      </c>
      <c r="F196" s="191" t="e">
        <f t="shared" si="185"/>
        <v>#REF!</v>
      </c>
      <c r="G196" s="102" t="e">
        <f t="shared" si="186"/>
        <v>#REF!</v>
      </c>
      <c r="H196" s="183"/>
      <c r="I196" s="99"/>
      <c r="J196" s="192" t="e">
        <f t="shared" si="172"/>
        <v>#REF!</v>
      </c>
      <c r="K196" s="74" t="e">
        <f t="shared" si="165"/>
        <v>#REF!</v>
      </c>
      <c r="L196" s="74" t="e">
        <f t="shared" si="104"/>
        <v>#REF!</v>
      </c>
      <c r="M196" s="97" t="e">
        <f t="shared" si="105"/>
        <v>#REF!</v>
      </c>
      <c r="N196" s="97" t="e">
        <f t="shared" si="106"/>
        <v>#REF!</v>
      </c>
      <c r="O196" s="97" t="e">
        <f t="shared" si="187"/>
        <v>#REF!</v>
      </c>
      <c r="P196" s="97" t="e">
        <f t="shared" si="178"/>
        <v>#REF!</v>
      </c>
      <c r="Q196" s="97" t="e">
        <f t="shared" si="107"/>
        <v>#REF!</v>
      </c>
      <c r="R196" s="97"/>
      <c r="S196" s="97">
        <f>Registrace!CD116</f>
        <v>2</v>
      </c>
      <c r="T196" s="97" t="e">
        <f t="shared" si="108"/>
        <v>#REF!</v>
      </c>
      <c r="U196" s="97" t="e">
        <f t="shared" si="109"/>
        <v>#REF!</v>
      </c>
      <c r="V196" s="97" t="e">
        <f t="shared" si="173"/>
        <v>#REF!</v>
      </c>
      <c r="W196" s="97" t="e">
        <f t="shared" si="110"/>
        <v>#REF!</v>
      </c>
      <c r="X196" s="97" t="e">
        <f t="shared" si="111"/>
        <v>#REF!</v>
      </c>
      <c r="Y196" s="97" t="e">
        <f t="shared" si="112"/>
        <v>#REF!</v>
      </c>
      <c r="Z196" s="97" t="e">
        <f t="shared" si="113"/>
        <v>#REF!</v>
      </c>
      <c r="AA196" s="97" t="e">
        <f t="shared" si="114"/>
        <v>#REF!</v>
      </c>
      <c r="AB196" s="97" t="e">
        <f t="shared" si="115"/>
        <v>#REF!</v>
      </c>
      <c r="AC196" s="97" t="e">
        <f t="shared" si="116"/>
        <v>#REF!</v>
      </c>
      <c r="AD196" s="97" t="e">
        <f t="shared" si="117"/>
        <v>#REF!</v>
      </c>
      <c r="AE196" s="97" t="e">
        <f t="shared" si="174"/>
        <v>#REF!</v>
      </c>
      <c r="AF196" s="97" t="e">
        <f t="shared" si="175"/>
        <v>#REF!</v>
      </c>
      <c r="AG196" s="97" t="e">
        <f t="shared" si="118"/>
        <v>#REF!</v>
      </c>
      <c r="AH196" s="97" t="e">
        <f t="shared" si="119"/>
        <v>#REF!</v>
      </c>
      <c r="AI196" s="97" t="e">
        <f t="shared" si="120"/>
        <v>#REF!</v>
      </c>
      <c r="AJ196" s="97" t="e">
        <f t="shared" si="121"/>
        <v>#REF!</v>
      </c>
      <c r="AK196" s="97" t="e">
        <f t="shared" si="122"/>
        <v>#REF!</v>
      </c>
      <c r="AL196" s="97" t="e">
        <f t="shared" si="123"/>
        <v>#REF!</v>
      </c>
      <c r="AM196" s="97" t="e">
        <f t="shared" si="124"/>
        <v>#REF!</v>
      </c>
      <c r="AN196" s="97" t="e">
        <f t="shared" si="125"/>
        <v>#REF!</v>
      </c>
      <c r="AO196" s="97" t="e">
        <f t="shared" si="126"/>
        <v>#REF!</v>
      </c>
      <c r="AR196" s="100" t="e">
        <f t="shared" si="188"/>
        <v>#REF!</v>
      </c>
      <c r="AS196" s="97" t="e">
        <f t="shared" si="179"/>
        <v>#REF!</v>
      </c>
      <c r="AT196" s="97" t="e">
        <f t="shared" si="127"/>
        <v>#REF!</v>
      </c>
      <c r="AU196" s="75" t="e">
        <f t="shared" si="128"/>
        <v>#REF!</v>
      </c>
      <c r="AV196" s="92" t="e">
        <f t="shared" si="129"/>
        <v>#REF!</v>
      </c>
      <c r="AW196" s="92" t="e">
        <f t="shared" si="130"/>
        <v>#REF!</v>
      </c>
      <c r="AZ196" s="92" t="e">
        <f t="shared" si="131"/>
        <v>#REF!</v>
      </c>
      <c r="BA196" s="101">
        <f t="shared" si="189"/>
        <v>0</v>
      </c>
      <c r="BB196" s="92" t="e">
        <f t="shared" si="176"/>
        <v>#REF!</v>
      </c>
      <c r="BC196" s="92" t="e">
        <f t="shared" si="132"/>
        <v>#REF!</v>
      </c>
      <c r="BF196" s="92" t="e">
        <f t="shared" si="133"/>
        <v>#REF!</v>
      </c>
      <c r="BG196" s="92" t="e">
        <f t="shared" si="134"/>
        <v>#REF!</v>
      </c>
      <c r="BH196" s="92" t="e">
        <f t="shared" si="135"/>
        <v>#REF!</v>
      </c>
      <c r="BI196" s="92" t="e">
        <f t="shared" si="136"/>
        <v>#REF!</v>
      </c>
      <c r="BJ196" s="92" t="e">
        <f t="shared" si="137"/>
        <v>#REF!</v>
      </c>
      <c r="BK196" s="92" t="e">
        <f t="shared" si="138"/>
        <v>#REF!</v>
      </c>
      <c r="BL196" s="92" t="e">
        <f t="shared" si="139"/>
        <v>#REF!</v>
      </c>
      <c r="BM196" s="92" t="e">
        <f t="shared" si="140"/>
        <v>#REF!</v>
      </c>
      <c r="BN196" s="92" t="e">
        <f t="shared" si="141"/>
        <v>#REF!</v>
      </c>
      <c r="BO196" s="92" t="e">
        <f t="shared" si="142"/>
        <v>#REF!</v>
      </c>
      <c r="BP196" s="92" t="e">
        <f t="shared" si="143"/>
        <v>#REF!</v>
      </c>
      <c r="BQ196" s="92" t="e">
        <f t="shared" si="144"/>
        <v>#REF!</v>
      </c>
      <c r="BR196" s="92" t="e">
        <f t="shared" si="145"/>
        <v>#REF!</v>
      </c>
      <c r="BS196" s="92" t="e">
        <f t="shared" si="146"/>
        <v>#REF!</v>
      </c>
      <c r="BT196" s="92" t="e">
        <f t="shared" si="147"/>
        <v>#REF!</v>
      </c>
      <c r="BU196" s="92" t="e">
        <f t="shared" si="148"/>
        <v>#REF!</v>
      </c>
      <c r="BV196" s="92" t="e">
        <f t="shared" si="149"/>
        <v>#REF!</v>
      </c>
      <c r="BW196" s="92" t="e">
        <f t="shared" si="150"/>
        <v>#REF!</v>
      </c>
      <c r="BX196" s="92" t="e">
        <f t="shared" si="151"/>
        <v>#REF!</v>
      </c>
      <c r="BY196" s="92" t="e">
        <f t="shared" si="152"/>
        <v>#REF!</v>
      </c>
      <c r="CA196" s="176">
        <f>Registrace!A116</f>
        <v>107</v>
      </c>
      <c r="CB196" s="176" t="str">
        <f>Registrace!B116</f>
        <v>žák U15</v>
      </c>
      <c r="CC196" s="176">
        <f>Registrace!C116</f>
        <v>57</v>
      </c>
      <c r="CD196" s="176" t="str">
        <f>Registrace!D116</f>
        <v>v.s.</v>
      </c>
      <c r="CE196" s="82" t="str">
        <f>Registrace!E116</f>
        <v>Olšák Marián</v>
      </c>
      <c r="CF196" s="82" t="str">
        <f>Registrace!F116</f>
        <v>Nitra</v>
      </c>
      <c r="CG196" s="176">
        <f>Registrace!G116</f>
        <v>2009</v>
      </c>
      <c r="CH196" s="92">
        <f t="shared" si="153"/>
        <v>4</v>
      </c>
      <c r="CI196" s="92">
        <f t="shared" si="154"/>
        <v>0</v>
      </c>
      <c r="CJ196" s="92">
        <f t="shared" si="166"/>
        <v>4</v>
      </c>
      <c r="CK196" s="92">
        <f>Registrace!CD116</f>
        <v>2</v>
      </c>
      <c r="CL196" s="92">
        <f t="shared" si="167"/>
        <v>10240570107</v>
      </c>
      <c r="CM196" s="92" t="e">
        <f t="shared" si="155"/>
        <v>#REF!</v>
      </c>
      <c r="CN196" s="92" t="e">
        <f t="shared" si="168"/>
        <v>#REF!</v>
      </c>
      <c r="CP196" s="92" t="e">
        <f t="shared" si="169"/>
        <v>#REF!</v>
      </c>
      <c r="CS196" s="92" t="e">
        <f t="shared" si="170"/>
        <v>#REF!</v>
      </c>
      <c r="CT196" s="92" t="e">
        <f t="shared" si="156"/>
        <v>#REF!</v>
      </c>
      <c r="CU196" s="92" t="e">
        <f t="shared" si="157"/>
        <v>#REF!</v>
      </c>
      <c r="CV196" s="92" t="e">
        <f t="shared" si="158"/>
        <v>#REF!</v>
      </c>
      <c r="CW196" s="167" t="e">
        <f t="shared" si="159"/>
        <v>#REF!</v>
      </c>
      <c r="CX196" s="167" t="e">
        <f t="shared" si="160"/>
        <v>#REF!</v>
      </c>
      <c r="CY196" s="92" t="e">
        <f t="shared" si="161"/>
        <v>#REF!</v>
      </c>
      <c r="CZ196" s="202" t="str">
        <f t="shared" si="171"/>
        <v/>
      </c>
      <c r="DA196" s="172" t="e">
        <f t="shared" si="177"/>
        <v>#REF!</v>
      </c>
      <c r="DC196" s="92" t="e">
        <f t="shared" si="162"/>
        <v>#REF!</v>
      </c>
      <c r="DD196" s="92">
        <f t="shared" si="163"/>
        <v>0</v>
      </c>
      <c r="DF196" s="171" t="str">
        <f t="shared" si="164"/>
        <v/>
      </c>
    </row>
    <row r="197" spans="1:110" ht="15.75">
      <c r="A197" s="168" t="e">
        <f t="shared" si="180"/>
        <v>#REF!</v>
      </c>
      <c r="B197" s="102" t="e">
        <f t="shared" si="181"/>
        <v>#REF!</v>
      </c>
      <c r="C197" s="102" t="e">
        <f t="shared" si="182"/>
        <v>#REF!</v>
      </c>
      <c r="D197" s="102" t="e">
        <f t="shared" si="183"/>
        <v>#REF!</v>
      </c>
      <c r="E197" s="191" t="e">
        <f t="shared" si="184"/>
        <v>#REF!</v>
      </c>
      <c r="F197" s="191" t="e">
        <f t="shared" si="185"/>
        <v>#REF!</v>
      </c>
      <c r="G197" s="102" t="e">
        <f t="shared" si="186"/>
        <v>#REF!</v>
      </c>
      <c r="H197" s="183"/>
      <c r="I197" s="99"/>
      <c r="J197" s="192" t="e">
        <f t="shared" si="172"/>
        <v>#REF!</v>
      </c>
      <c r="K197" s="74" t="e">
        <f t="shared" si="165"/>
        <v>#REF!</v>
      </c>
      <c r="L197" s="74" t="e">
        <f t="shared" si="104"/>
        <v>#REF!</v>
      </c>
      <c r="M197" s="97" t="e">
        <f t="shared" si="105"/>
        <v>#REF!</v>
      </c>
      <c r="N197" s="97" t="e">
        <f t="shared" si="106"/>
        <v>#REF!</v>
      </c>
      <c r="O197" s="97" t="e">
        <f t="shared" si="187"/>
        <v>#REF!</v>
      </c>
      <c r="P197" s="97" t="e">
        <f t="shared" si="178"/>
        <v>#REF!</v>
      </c>
      <c r="Q197" s="97" t="e">
        <f t="shared" si="107"/>
        <v>#REF!</v>
      </c>
      <c r="R197" s="97"/>
      <c r="S197" s="97">
        <f>Registrace!CD117</f>
        <v>2</v>
      </c>
      <c r="T197" s="97" t="e">
        <f t="shared" si="108"/>
        <v>#REF!</v>
      </c>
      <c r="U197" s="97" t="e">
        <f t="shared" si="109"/>
        <v>#REF!</v>
      </c>
      <c r="V197" s="97" t="e">
        <f t="shared" si="173"/>
        <v>#REF!</v>
      </c>
      <c r="W197" s="97" t="e">
        <f t="shared" si="110"/>
        <v>#REF!</v>
      </c>
      <c r="X197" s="97" t="e">
        <f t="shared" si="111"/>
        <v>#REF!</v>
      </c>
      <c r="Y197" s="97" t="e">
        <f t="shared" si="112"/>
        <v>#REF!</v>
      </c>
      <c r="Z197" s="97" t="e">
        <f t="shared" si="113"/>
        <v>#REF!</v>
      </c>
      <c r="AA197" s="97" t="e">
        <f t="shared" si="114"/>
        <v>#REF!</v>
      </c>
      <c r="AB197" s="97" t="e">
        <f t="shared" si="115"/>
        <v>#REF!</v>
      </c>
      <c r="AC197" s="97" t="e">
        <f t="shared" si="116"/>
        <v>#REF!</v>
      </c>
      <c r="AD197" s="97" t="e">
        <f t="shared" si="117"/>
        <v>#REF!</v>
      </c>
      <c r="AE197" s="97" t="e">
        <f t="shared" si="174"/>
        <v>#REF!</v>
      </c>
      <c r="AF197" s="97" t="e">
        <f t="shared" si="175"/>
        <v>#REF!</v>
      </c>
      <c r="AG197" s="97" t="e">
        <f t="shared" si="118"/>
        <v>#REF!</v>
      </c>
      <c r="AH197" s="97" t="e">
        <f t="shared" si="119"/>
        <v>#REF!</v>
      </c>
      <c r="AI197" s="97" t="e">
        <f t="shared" si="120"/>
        <v>#REF!</v>
      </c>
      <c r="AJ197" s="97" t="e">
        <f t="shared" si="121"/>
        <v>#REF!</v>
      </c>
      <c r="AK197" s="97" t="e">
        <f t="shared" si="122"/>
        <v>#REF!</v>
      </c>
      <c r="AL197" s="97" t="e">
        <f t="shared" si="123"/>
        <v>#REF!</v>
      </c>
      <c r="AM197" s="97" t="e">
        <f t="shared" si="124"/>
        <v>#REF!</v>
      </c>
      <c r="AN197" s="97" t="e">
        <f t="shared" si="125"/>
        <v>#REF!</v>
      </c>
      <c r="AO197" s="97" t="e">
        <f t="shared" si="126"/>
        <v>#REF!</v>
      </c>
      <c r="AR197" s="100" t="e">
        <f t="shared" si="188"/>
        <v>#REF!</v>
      </c>
      <c r="AS197" s="97" t="e">
        <f t="shared" si="179"/>
        <v>#REF!</v>
      </c>
      <c r="AT197" s="97" t="e">
        <f t="shared" si="127"/>
        <v>#REF!</v>
      </c>
      <c r="AU197" s="75" t="e">
        <f t="shared" si="128"/>
        <v>#REF!</v>
      </c>
      <c r="AV197" s="92" t="e">
        <f t="shared" si="129"/>
        <v>#REF!</v>
      </c>
      <c r="AW197" s="92" t="e">
        <f t="shared" si="130"/>
        <v>#REF!</v>
      </c>
      <c r="AZ197" s="92" t="e">
        <f t="shared" si="131"/>
        <v>#REF!</v>
      </c>
      <c r="BA197" s="101">
        <f t="shared" si="189"/>
        <v>0</v>
      </c>
      <c r="BB197" s="92" t="e">
        <f t="shared" si="176"/>
        <v>#REF!</v>
      </c>
      <c r="BC197" s="92" t="e">
        <f t="shared" si="132"/>
        <v>#REF!</v>
      </c>
      <c r="BF197" s="92" t="e">
        <f t="shared" si="133"/>
        <v>#REF!</v>
      </c>
      <c r="BG197" s="92" t="e">
        <f t="shared" si="134"/>
        <v>#REF!</v>
      </c>
      <c r="BH197" s="92" t="e">
        <f t="shared" si="135"/>
        <v>#REF!</v>
      </c>
      <c r="BI197" s="92" t="e">
        <f t="shared" si="136"/>
        <v>#REF!</v>
      </c>
      <c r="BJ197" s="92" t="e">
        <f t="shared" si="137"/>
        <v>#REF!</v>
      </c>
      <c r="BK197" s="92" t="e">
        <f t="shared" si="138"/>
        <v>#REF!</v>
      </c>
      <c r="BL197" s="92" t="e">
        <f t="shared" si="139"/>
        <v>#REF!</v>
      </c>
      <c r="BM197" s="92" t="e">
        <f t="shared" si="140"/>
        <v>#REF!</v>
      </c>
      <c r="BN197" s="92" t="e">
        <f t="shared" si="141"/>
        <v>#REF!</v>
      </c>
      <c r="BO197" s="92" t="e">
        <f t="shared" si="142"/>
        <v>#REF!</v>
      </c>
      <c r="BP197" s="92" t="e">
        <f t="shared" si="143"/>
        <v>#REF!</v>
      </c>
      <c r="BQ197" s="92" t="e">
        <f t="shared" si="144"/>
        <v>#REF!</v>
      </c>
      <c r="BR197" s="92" t="e">
        <f t="shared" si="145"/>
        <v>#REF!</v>
      </c>
      <c r="BS197" s="92" t="e">
        <f t="shared" si="146"/>
        <v>#REF!</v>
      </c>
      <c r="BT197" s="92" t="e">
        <f t="shared" si="147"/>
        <v>#REF!</v>
      </c>
      <c r="BU197" s="92" t="e">
        <f t="shared" si="148"/>
        <v>#REF!</v>
      </c>
      <c r="BV197" s="92" t="e">
        <f t="shared" si="149"/>
        <v>#REF!</v>
      </c>
      <c r="BW197" s="92" t="e">
        <f t="shared" si="150"/>
        <v>#REF!</v>
      </c>
      <c r="BX197" s="92" t="e">
        <f t="shared" si="151"/>
        <v>#REF!</v>
      </c>
      <c r="BY197" s="92" t="e">
        <f t="shared" si="152"/>
        <v>#REF!</v>
      </c>
      <c r="CA197" s="176">
        <f>Registrace!A117</f>
        <v>108</v>
      </c>
      <c r="CB197" s="176" t="str">
        <f>Registrace!B117</f>
        <v>žák U15</v>
      </c>
      <c r="CC197" s="176">
        <f>Registrace!C117</f>
        <v>62</v>
      </c>
      <c r="CD197" s="176" t="str">
        <f>Registrace!D117</f>
        <v>v.s.</v>
      </c>
      <c r="CE197" s="82" t="str">
        <f>Registrace!E117</f>
        <v>Mustafa Filip</v>
      </c>
      <c r="CF197" s="82" t="str">
        <f>Registrace!F117</f>
        <v>Nitra</v>
      </c>
      <c r="CG197" s="176">
        <f>Registrace!G117</f>
        <v>2008</v>
      </c>
      <c r="CH197" s="92">
        <f t="shared" si="153"/>
        <v>4</v>
      </c>
      <c r="CI197" s="92">
        <f t="shared" si="154"/>
        <v>0</v>
      </c>
      <c r="CJ197" s="92">
        <f t="shared" si="166"/>
        <v>4</v>
      </c>
      <c r="CK197" s="92">
        <f>Registrace!CD117</f>
        <v>2</v>
      </c>
      <c r="CL197" s="92">
        <f t="shared" si="167"/>
        <v>10240620108</v>
      </c>
      <c r="CM197" s="92" t="e">
        <f t="shared" si="155"/>
        <v>#REF!</v>
      </c>
      <c r="CN197" s="92" t="e">
        <f t="shared" si="168"/>
        <v>#REF!</v>
      </c>
      <c r="CP197" s="92" t="e">
        <f t="shared" si="169"/>
        <v>#REF!</v>
      </c>
      <c r="CS197" s="92" t="e">
        <f t="shared" si="170"/>
        <v>#REF!</v>
      </c>
      <c r="CT197" s="92" t="e">
        <f t="shared" si="156"/>
        <v>#REF!</v>
      </c>
      <c r="CU197" s="92" t="e">
        <f t="shared" si="157"/>
        <v>#REF!</v>
      </c>
      <c r="CV197" s="92" t="e">
        <f t="shared" si="158"/>
        <v>#REF!</v>
      </c>
      <c r="CW197" s="167" t="e">
        <f t="shared" si="159"/>
        <v>#REF!</v>
      </c>
      <c r="CX197" s="167" t="e">
        <f t="shared" si="160"/>
        <v>#REF!</v>
      </c>
      <c r="CY197" s="92" t="e">
        <f t="shared" si="161"/>
        <v>#REF!</v>
      </c>
      <c r="CZ197" s="202" t="str">
        <f t="shared" si="171"/>
        <v/>
      </c>
      <c r="DA197" s="172" t="e">
        <f t="shared" si="177"/>
        <v>#REF!</v>
      </c>
      <c r="DC197" s="92" t="e">
        <f t="shared" si="162"/>
        <v>#REF!</v>
      </c>
      <c r="DD197" s="92">
        <f t="shared" si="163"/>
        <v>0</v>
      </c>
      <c r="DF197" s="171" t="str">
        <f t="shared" si="164"/>
        <v/>
      </c>
    </row>
    <row r="198" spans="1:110" ht="15.75">
      <c r="A198" s="168" t="e">
        <f t="shared" si="180"/>
        <v>#REF!</v>
      </c>
      <c r="B198" s="102" t="e">
        <f t="shared" si="181"/>
        <v>#REF!</v>
      </c>
      <c r="C198" s="102" t="e">
        <f t="shared" si="182"/>
        <v>#REF!</v>
      </c>
      <c r="D198" s="102" t="e">
        <f t="shared" si="183"/>
        <v>#REF!</v>
      </c>
      <c r="E198" s="191" t="e">
        <f t="shared" si="184"/>
        <v>#REF!</v>
      </c>
      <c r="F198" s="191" t="e">
        <f t="shared" si="185"/>
        <v>#REF!</v>
      </c>
      <c r="G198" s="102" t="e">
        <f t="shared" si="186"/>
        <v>#REF!</v>
      </c>
      <c r="H198" s="183"/>
      <c r="I198" s="99"/>
      <c r="J198" s="192" t="e">
        <f t="shared" si="172"/>
        <v>#REF!</v>
      </c>
      <c r="K198" s="74" t="e">
        <f t="shared" si="165"/>
        <v>#REF!</v>
      </c>
      <c r="L198" s="74" t="e">
        <f t="shared" si="104"/>
        <v>#REF!</v>
      </c>
      <c r="M198" s="97" t="e">
        <f t="shared" si="105"/>
        <v>#REF!</v>
      </c>
      <c r="N198" s="97" t="e">
        <f t="shared" si="106"/>
        <v>#REF!</v>
      </c>
      <c r="O198" s="97" t="e">
        <f t="shared" si="187"/>
        <v>#REF!</v>
      </c>
      <c r="P198" s="97" t="e">
        <f t="shared" si="178"/>
        <v>#REF!</v>
      </c>
      <c r="Q198" s="97" t="e">
        <f t="shared" si="107"/>
        <v>#REF!</v>
      </c>
      <c r="R198" s="97"/>
      <c r="S198" s="97">
        <f>Registrace!CD118</f>
        <v>2</v>
      </c>
      <c r="T198" s="97" t="e">
        <f t="shared" si="108"/>
        <v>#REF!</v>
      </c>
      <c r="U198" s="97" t="e">
        <f t="shared" si="109"/>
        <v>#REF!</v>
      </c>
      <c r="V198" s="97" t="e">
        <f t="shared" si="173"/>
        <v>#REF!</v>
      </c>
      <c r="W198" s="97" t="e">
        <f t="shared" si="110"/>
        <v>#REF!</v>
      </c>
      <c r="X198" s="97" t="e">
        <f t="shared" si="111"/>
        <v>#REF!</v>
      </c>
      <c r="Y198" s="97" t="e">
        <f t="shared" si="112"/>
        <v>#REF!</v>
      </c>
      <c r="Z198" s="97" t="e">
        <f t="shared" si="113"/>
        <v>#REF!</v>
      </c>
      <c r="AA198" s="97" t="e">
        <f t="shared" si="114"/>
        <v>#REF!</v>
      </c>
      <c r="AB198" s="97" t="e">
        <f t="shared" si="115"/>
        <v>#REF!</v>
      </c>
      <c r="AC198" s="97" t="e">
        <f t="shared" si="116"/>
        <v>#REF!</v>
      </c>
      <c r="AD198" s="97" t="e">
        <f t="shared" si="117"/>
        <v>#REF!</v>
      </c>
      <c r="AE198" s="97" t="e">
        <f t="shared" si="174"/>
        <v>#REF!</v>
      </c>
      <c r="AF198" s="97" t="e">
        <f t="shared" si="175"/>
        <v>#REF!</v>
      </c>
      <c r="AG198" s="97" t="e">
        <f t="shared" si="118"/>
        <v>#REF!</v>
      </c>
      <c r="AH198" s="97" t="e">
        <f t="shared" si="119"/>
        <v>#REF!</v>
      </c>
      <c r="AI198" s="97" t="e">
        <f t="shared" si="120"/>
        <v>#REF!</v>
      </c>
      <c r="AJ198" s="97" t="e">
        <f t="shared" si="121"/>
        <v>#REF!</v>
      </c>
      <c r="AK198" s="97" t="e">
        <f t="shared" si="122"/>
        <v>#REF!</v>
      </c>
      <c r="AL198" s="97" t="e">
        <f t="shared" si="123"/>
        <v>#REF!</v>
      </c>
      <c r="AM198" s="97" t="e">
        <f t="shared" si="124"/>
        <v>#REF!</v>
      </c>
      <c r="AN198" s="97" t="e">
        <f t="shared" si="125"/>
        <v>#REF!</v>
      </c>
      <c r="AO198" s="97" t="e">
        <f t="shared" si="126"/>
        <v>#REF!</v>
      </c>
      <c r="AR198" s="100" t="e">
        <f t="shared" si="188"/>
        <v>#REF!</v>
      </c>
      <c r="AS198" s="97" t="e">
        <f t="shared" si="179"/>
        <v>#REF!</v>
      </c>
      <c r="AT198" s="97" t="e">
        <f t="shared" si="127"/>
        <v>#REF!</v>
      </c>
      <c r="AU198" s="75" t="e">
        <f t="shared" si="128"/>
        <v>#REF!</v>
      </c>
      <c r="AV198" s="92" t="e">
        <f t="shared" si="129"/>
        <v>#REF!</v>
      </c>
      <c r="AW198" s="92" t="e">
        <f t="shared" si="130"/>
        <v>#REF!</v>
      </c>
      <c r="AZ198" s="92" t="e">
        <f t="shared" si="131"/>
        <v>#REF!</v>
      </c>
      <c r="BA198" s="101">
        <f t="shared" si="189"/>
        <v>0</v>
      </c>
      <c r="BB198" s="92" t="e">
        <f t="shared" si="176"/>
        <v>#REF!</v>
      </c>
      <c r="BC198" s="92" t="e">
        <f t="shared" si="132"/>
        <v>#REF!</v>
      </c>
      <c r="BF198" s="92" t="e">
        <f t="shared" si="133"/>
        <v>#REF!</v>
      </c>
      <c r="BG198" s="92" t="e">
        <f t="shared" si="134"/>
        <v>#REF!</v>
      </c>
      <c r="BH198" s="92" t="e">
        <f t="shared" si="135"/>
        <v>#REF!</v>
      </c>
      <c r="BI198" s="92" t="e">
        <f t="shared" si="136"/>
        <v>#REF!</v>
      </c>
      <c r="BJ198" s="92" t="e">
        <f t="shared" si="137"/>
        <v>#REF!</v>
      </c>
      <c r="BK198" s="92" t="e">
        <f t="shared" si="138"/>
        <v>#REF!</v>
      </c>
      <c r="BL198" s="92" t="e">
        <f t="shared" si="139"/>
        <v>#REF!</v>
      </c>
      <c r="BM198" s="92" t="e">
        <f t="shared" si="140"/>
        <v>#REF!</v>
      </c>
      <c r="BN198" s="92" t="e">
        <f t="shared" si="141"/>
        <v>#REF!</v>
      </c>
      <c r="BO198" s="92" t="e">
        <f t="shared" si="142"/>
        <v>#REF!</v>
      </c>
      <c r="BP198" s="92" t="e">
        <f t="shared" si="143"/>
        <v>#REF!</v>
      </c>
      <c r="BQ198" s="92" t="e">
        <f t="shared" si="144"/>
        <v>#REF!</v>
      </c>
      <c r="BR198" s="92" t="e">
        <f t="shared" si="145"/>
        <v>#REF!</v>
      </c>
      <c r="BS198" s="92" t="e">
        <f t="shared" si="146"/>
        <v>#REF!</v>
      </c>
      <c r="BT198" s="92" t="e">
        <f t="shared" si="147"/>
        <v>#REF!</v>
      </c>
      <c r="BU198" s="92" t="e">
        <f t="shared" si="148"/>
        <v>#REF!</v>
      </c>
      <c r="BV198" s="92" t="e">
        <f t="shared" si="149"/>
        <v>#REF!</v>
      </c>
      <c r="BW198" s="92" t="e">
        <f t="shared" si="150"/>
        <v>#REF!</v>
      </c>
      <c r="BX198" s="92" t="e">
        <f t="shared" si="151"/>
        <v>#REF!</v>
      </c>
      <c r="BY198" s="92" t="e">
        <f t="shared" si="152"/>
        <v>#REF!</v>
      </c>
      <c r="CA198" s="176">
        <f>Registrace!A118</f>
        <v>109</v>
      </c>
      <c r="CB198" s="176" t="str">
        <f>Registrace!B118</f>
        <v>žák U15</v>
      </c>
      <c r="CC198" s="176">
        <f>Registrace!C118</f>
        <v>62</v>
      </c>
      <c r="CD198" s="176" t="str">
        <f>Registrace!D118</f>
        <v>v.s.</v>
      </c>
      <c r="CE198" s="82" t="str">
        <f>Registrace!E118</f>
        <v>Majerčík Alex</v>
      </c>
      <c r="CF198" s="82" t="str">
        <f>Registrace!F118</f>
        <v>Nitra</v>
      </c>
      <c r="CG198" s="176">
        <f>Registrace!G118</f>
        <v>2008</v>
      </c>
      <c r="CH198" s="92">
        <f t="shared" si="153"/>
        <v>4</v>
      </c>
      <c r="CI198" s="92">
        <f t="shared" si="154"/>
        <v>0</v>
      </c>
      <c r="CJ198" s="92">
        <f t="shared" si="166"/>
        <v>4</v>
      </c>
      <c r="CK198" s="92">
        <f>Registrace!CD118</f>
        <v>2</v>
      </c>
      <c r="CL198" s="92">
        <f t="shared" si="167"/>
        <v>10240620109</v>
      </c>
      <c r="CM198" s="92" t="e">
        <f t="shared" si="155"/>
        <v>#REF!</v>
      </c>
      <c r="CN198" s="92" t="e">
        <f t="shared" si="168"/>
        <v>#REF!</v>
      </c>
      <c r="CP198" s="92" t="e">
        <f t="shared" si="169"/>
        <v>#REF!</v>
      </c>
      <c r="CS198" s="92" t="e">
        <f t="shared" si="170"/>
        <v>#REF!</v>
      </c>
      <c r="CT198" s="92" t="e">
        <f t="shared" si="156"/>
        <v>#REF!</v>
      </c>
      <c r="CU198" s="92" t="e">
        <f t="shared" si="157"/>
        <v>#REF!</v>
      </c>
      <c r="CV198" s="92" t="e">
        <f t="shared" si="158"/>
        <v>#REF!</v>
      </c>
      <c r="CW198" s="167" t="e">
        <f t="shared" si="159"/>
        <v>#REF!</v>
      </c>
      <c r="CX198" s="167" t="e">
        <f t="shared" si="160"/>
        <v>#REF!</v>
      </c>
      <c r="CY198" s="92" t="e">
        <f t="shared" si="161"/>
        <v>#REF!</v>
      </c>
      <c r="CZ198" s="202" t="str">
        <f t="shared" si="171"/>
        <v/>
      </c>
      <c r="DA198" s="172" t="e">
        <f t="shared" si="177"/>
        <v>#REF!</v>
      </c>
      <c r="DC198" s="92" t="e">
        <f t="shared" si="162"/>
        <v>#REF!</v>
      </c>
      <c r="DD198" s="92">
        <f t="shared" si="163"/>
        <v>0</v>
      </c>
      <c r="DF198" s="171" t="str">
        <f t="shared" si="164"/>
        <v/>
      </c>
    </row>
    <row r="199" spans="1:110" ht="15.75">
      <c r="A199" s="168" t="e">
        <f t="shared" si="180"/>
        <v>#REF!</v>
      </c>
      <c r="B199" s="102" t="e">
        <f t="shared" si="181"/>
        <v>#REF!</v>
      </c>
      <c r="C199" s="102" t="e">
        <f t="shared" si="182"/>
        <v>#REF!</v>
      </c>
      <c r="D199" s="102" t="e">
        <f t="shared" si="183"/>
        <v>#REF!</v>
      </c>
      <c r="E199" s="191" t="e">
        <f t="shared" si="184"/>
        <v>#REF!</v>
      </c>
      <c r="F199" s="191" t="e">
        <f t="shared" si="185"/>
        <v>#REF!</v>
      </c>
      <c r="G199" s="102" t="e">
        <f t="shared" si="186"/>
        <v>#REF!</v>
      </c>
      <c r="H199" s="183"/>
      <c r="I199" s="99"/>
      <c r="J199" s="192" t="e">
        <f t="shared" si="172"/>
        <v>#REF!</v>
      </c>
      <c r="K199" s="74" t="e">
        <f t="shared" si="165"/>
        <v>#REF!</v>
      </c>
      <c r="L199" s="74" t="e">
        <f t="shared" si="104"/>
        <v>#REF!</v>
      </c>
      <c r="M199" s="97" t="e">
        <f t="shared" si="105"/>
        <v>#REF!</v>
      </c>
      <c r="N199" s="97" t="e">
        <f t="shared" si="106"/>
        <v>#REF!</v>
      </c>
      <c r="O199" s="97" t="e">
        <f t="shared" si="187"/>
        <v>#REF!</v>
      </c>
      <c r="P199" s="97" t="e">
        <f t="shared" si="178"/>
        <v>#REF!</v>
      </c>
      <c r="Q199" s="97" t="e">
        <f t="shared" si="107"/>
        <v>#REF!</v>
      </c>
      <c r="R199" s="97"/>
      <c r="S199" s="97">
        <f>Registrace!CD119</f>
        <v>2</v>
      </c>
      <c r="T199" s="97" t="e">
        <f t="shared" si="108"/>
        <v>#REF!</v>
      </c>
      <c r="U199" s="97" t="e">
        <f t="shared" si="109"/>
        <v>#REF!</v>
      </c>
      <c r="V199" s="97" t="e">
        <f t="shared" si="173"/>
        <v>#REF!</v>
      </c>
      <c r="W199" s="97" t="e">
        <f t="shared" si="110"/>
        <v>#REF!</v>
      </c>
      <c r="X199" s="97" t="e">
        <f t="shared" si="111"/>
        <v>#REF!</v>
      </c>
      <c r="Y199" s="97" t="e">
        <f t="shared" si="112"/>
        <v>#REF!</v>
      </c>
      <c r="Z199" s="97" t="e">
        <f t="shared" si="113"/>
        <v>#REF!</v>
      </c>
      <c r="AA199" s="97" t="e">
        <f t="shared" si="114"/>
        <v>#REF!</v>
      </c>
      <c r="AB199" s="97" t="e">
        <f t="shared" si="115"/>
        <v>#REF!</v>
      </c>
      <c r="AC199" s="97" t="e">
        <f t="shared" si="116"/>
        <v>#REF!</v>
      </c>
      <c r="AD199" s="97" t="e">
        <f t="shared" si="117"/>
        <v>#REF!</v>
      </c>
      <c r="AE199" s="97" t="e">
        <f t="shared" si="174"/>
        <v>#REF!</v>
      </c>
      <c r="AF199" s="97" t="e">
        <f t="shared" si="175"/>
        <v>#REF!</v>
      </c>
      <c r="AG199" s="97" t="e">
        <f t="shared" si="118"/>
        <v>#REF!</v>
      </c>
      <c r="AH199" s="97" t="e">
        <f t="shared" si="119"/>
        <v>#REF!</v>
      </c>
      <c r="AI199" s="97" t="e">
        <f t="shared" si="120"/>
        <v>#REF!</v>
      </c>
      <c r="AJ199" s="97" t="e">
        <f t="shared" si="121"/>
        <v>#REF!</v>
      </c>
      <c r="AK199" s="97" t="e">
        <f t="shared" si="122"/>
        <v>#REF!</v>
      </c>
      <c r="AL199" s="97" t="e">
        <f t="shared" si="123"/>
        <v>#REF!</v>
      </c>
      <c r="AM199" s="97" t="e">
        <f t="shared" si="124"/>
        <v>#REF!</v>
      </c>
      <c r="AN199" s="97" t="e">
        <f t="shared" si="125"/>
        <v>#REF!</v>
      </c>
      <c r="AO199" s="97" t="e">
        <f t="shared" si="126"/>
        <v>#REF!</v>
      </c>
      <c r="AR199" s="100" t="e">
        <f t="shared" si="188"/>
        <v>#REF!</v>
      </c>
      <c r="AS199" s="97" t="e">
        <f t="shared" si="179"/>
        <v>#REF!</v>
      </c>
      <c r="AT199" s="97" t="e">
        <f t="shared" si="127"/>
        <v>#REF!</v>
      </c>
      <c r="AU199" s="75" t="e">
        <f t="shared" si="128"/>
        <v>#REF!</v>
      </c>
      <c r="AV199" s="92" t="e">
        <f t="shared" si="129"/>
        <v>#REF!</v>
      </c>
      <c r="AW199" s="92" t="e">
        <f t="shared" si="130"/>
        <v>#REF!</v>
      </c>
      <c r="AZ199" s="92" t="e">
        <f t="shared" si="131"/>
        <v>#REF!</v>
      </c>
      <c r="BA199" s="101">
        <f t="shared" si="189"/>
        <v>0</v>
      </c>
      <c r="BB199" s="92" t="e">
        <f t="shared" si="176"/>
        <v>#REF!</v>
      </c>
      <c r="BC199" s="92" t="e">
        <f t="shared" si="132"/>
        <v>#REF!</v>
      </c>
      <c r="BF199" s="92" t="e">
        <f t="shared" si="133"/>
        <v>#REF!</v>
      </c>
      <c r="BG199" s="92" t="e">
        <f t="shared" si="134"/>
        <v>#REF!</v>
      </c>
      <c r="BH199" s="92" t="e">
        <f t="shared" si="135"/>
        <v>#REF!</v>
      </c>
      <c r="BI199" s="92" t="e">
        <f t="shared" si="136"/>
        <v>#REF!</v>
      </c>
      <c r="BJ199" s="92" t="e">
        <f t="shared" si="137"/>
        <v>#REF!</v>
      </c>
      <c r="BK199" s="92" t="e">
        <f t="shared" si="138"/>
        <v>#REF!</v>
      </c>
      <c r="BL199" s="92" t="e">
        <f t="shared" si="139"/>
        <v>#REF!</v>
      </c>
      <c r="BM199" s="92" t="e">
        <f t="shared" si="140"/>
        <v>#REF!</v>
      </c>
      <c r="BN199" s="92" t="e">
        <f t="shared" si="141"/>
        <v>#REF!</v>
      </c>
      <c r="BO199" s="92" t="e">
        <f t="shared" si="142"/>
        <v>#REF!</v>
      </c>
      <c r="BP199" s="92" t="e">
        <f t="shared" si="143"/>
        <v>#REF!</v>
      </c>
      <c r="BQ199" s="92" t="e">
        <f t="shared" si="144"/>
        <v>#REF!</v>
      </c>
      <c r="BR199" s="92" t="e">
        <f t="shared" si="145"/>
        <v>#REF!</v>
      </c>
      <c r="BS199" s="92" t="e">
        <f t="shared" si="146"/>
        <v>#REF!</v>
      </c>
      <c r="BT199" s="92" t="e">
        <f t="shared" si="147"/>
        <v>#REF!</v>
      </c>
      <c r="BU199" s="92" t="e">
        <f t="shared" si="148"/>
        <v>#REF!</v>
      </c>
      <c r="BV199" s="92" t="e">
        <f t="shared" si="149"/>
        <v>#REF!</v>
      </c>
      <c r="BW199" s="92" t="e">
        <f t="shared" si="150"/>
        <v>#REF!</v>
      </c>
      <c r="BX199" s="92" t="e">
        <f t="shared" si="151"/>
        <v>#REF!</v>
      </c>
      <c r="BY199" s="92" t="e">
        <f t="shared" si="152"/>
        <v>#REF!</v>
      </c>
      <c r="CA199" s="176">
        <f>Registrace!A119</f>
        <v>110</v>
      </c>
      <c r="CB199" s="176" t="str">
        <f>Registrace!B119</f>
        <v>žák U15</v>
      </c>
      <c r="CC199" s="176">
        <f>Registrace!C119</f>
        <v>68</v>
      </c>
      <c r="CD199" s="176" t="str">
        <f>Registrace!D119</f>
        <v>v.s.</v>
      </c>
      <c r="CE199" s="82" t="str">
        <f>Registrace!E119</f>
        <v>Jesenský Lukas</v>
      </c>
      <c r="CF199" s="82" t="str">
        <f>Registrace!F119</f>
        <v>Nitra</v>
      </c>
      <c r="CG199" s="176">
        <f>Registrace!G119</f>
        <v>2009</v>
      </c>
      <c r="CH199" s="92">
        <f t="shared" si="153"/>
        <v>4</v>
      </c>
      <c r="CI199" s="92">
        <f t="shared" si="154"/>
        <v>0</v>
      </c>
      <c r="CJ199" s="92">
        <f t="shared" si="166"/>
        <v>4</v>
      </c>
      <c r="CK199" s="92">
        <f>Registrace!CD119</f>
        <v>2</v>
      </c>
      <c r="CL199" s="92">
        <f t="shared" si="167"/>
        <v>10240680110</v>
      </c>
      <c r="CM199" s="92" t="e">
        <f t="shared" si="155"/>
        <v>#REF!</v>
      </c>
      <c r="CN199" s="92" t="e">
        <f t="shared" si="168"/>
        <v>#REF!</v>
      </c>
      <c r="CP199" s="92" t="e">
        <f t="shared" si="169"/>
        <v>#REF!</v>
      </c>
      <c r="CS199" s="92" t="e">
        <f t="shared" si="170"/>
        <v>#REF!</v>
      </c>
      <c r="CT199" s="92" t="e">
        <f t="shared" si="156"/>
        <v>#REF!</v>
      </c>
      <c r="CU199" s="92" t="e">
        <f t="shared" si="157"/>
        <v>#REF!</v>
      </c>
      <c r="CV199" s="92" t="e">
        <f t="shared" si="158"/>
        <v>#REF!</v>
      </c>
      <c r="CW199" s="167" t="e">
        <f t="shared" si="159"/>
        <v>#REF!</v>
      </c>
      <c r="CX199" s="167" t="e">
        <f t="shared" si="160"/>
        <v>#REF!</v>
      </c>
      <c r="CY199" s="92" t="e">
        <f t="shared" si="161"/>
        <v>#REF!</v>
      </c>
      <c r="CZ199" s="202" t="str">
        <f t="shared" si="171"/>
        <v/>
      </c>
      <c r="DA199" s="172" t="e">
        <f t="shared" si="177"/>
        <v>#REF!</v>
      </c>
      <c r="DC199" s="92" t="e">
        <f t="shared" si="162"/>
        <v>#REF!</v>
      </c>
      <c r="DD199" s="92">
        <f t="shared" si="163"/>
        <v>0</v>
      </c>
      <c r="DF199" s="171" t="str">
        <f t="shared" si="164"/>
        <v/>
      </c>
    </row>
    <row r="200" spans="1:110" ht="15.75">
      <c r="A200" s="168" t="e">
        <f t="shared" si="180"/>
        <v>#REF!</v>
      </c>
      <c r="B200" s="102" t="e">
        <f t="shared" si="181"/>
        <v>#REF!</v>
      </c>
      <c r="C200" s="102" t="e">
        <f t="shared" si="182"/>
        <v>#REF!</v>
      </c>
      <c r="D200" s="102" t="e">
        <f t="shared" si="183"/>
        <v>#REF!</v>
      </c>
      <c r="E200" s="191" t="e">
        <f t="shared" si="184"/>
        <v>#REF!</v>
      </c>
      <c r="F200" s="191" t="e">
        <f t="shared" si="185"/>
        <v>#REF!</v>
      </c>
      <c r="G200" s="102" t="e">
        <f t="shared" si="186"/>
        <v>#REF!</v>
      </c>
      <c r="H200" s="183"/>
      <c r="I200" s="99"/>
      <c r="J200" s="192" t="e">
        <f t="shared" si="172"/>
        <v>#REF!</v>
      </c>
      <c r="K200" s="74" t="e">
        <f t="shared" si="165"/>
        <v>#REF!</v>
      </c>
      <c r="L200" s="74" t="e">
        <f t="shared" si="104"/>
        <v>#REF!</v>
      </c>
      <c r="M200" s="97" t="e">
        <f t="shared" si="105"/>
        <v>#REF!</v>
      </c>
      <c r="N200" s="97" t="e">
        <f t="shared" si="106"/>
        <v>#REF!</v>
      </c>
      <c r="O200" s="97" t="e">
        <f t="shared" si="187"/>
        <v>#REF!</v>
      </c>
      <c r="P200" s="97" t="e">
        <f t="shared" si="178"/>
        <v>#REF!</v>
      </c>
      <c r="Q200" s="97" t="e">
        <f t="shared" si="107"/>
        <v>#REF!</v>
      </c>
      <c r="R200" s="97"/>
      <c r="S200" s="97">
        <f>Registrace!CD120</f>
        <v>2</v>
      </c>
      <c r="T200" s="97" t="e">
        <f t="shared" si="108"/>
        <v>#REF!</v>
      </c>
      <c r="U200" s="97" t="e">
        <f t="shared" si="109"/>
        <v>#REF!</v>
      </c>
      <c r="V200" s="97" t="e">
        <f t="shared" si="173"/>
        <v>#REF!</v>
      </c>
      <c r="W200" s="97" t="e">
        <f t="shared" si="110"/>
        <v>#REF!</v>
      </c>
      <c r="X200" s="97" t="e">
        <f t="shared" si="111"/>
        <v>#REF!</v>
      </c>
      <c r="Y200" s="97" t="e">
        <f t="shared" si="112"/>
        <v>#REF!</v>
      </c>
      <c r="Z200" s="97" t="e">
        <f t="shared" si="113"/>
        <v>#REF!</v>
      </c>
      <c r="AA200" s="97" t="e">
        <f t="shared" si="114"/>
        <v>#REF!</v>
      </c>
      <c r="AB200" s="97" t="e">
        <f t="shared" si="115"/>
        <v>#REF!</v>
      </c>
      <c r="AC200" s="97" t="e">
        <f t="shared" si="116"/>
        <v>#REF!</v>
      </c>
      <c r="AD200" s="97" t="e">
        <f t="shared" si="117"/>
        <v>#REF!</v>
      </c>
      <c r="AE200" s="97" t="e">
        <f t="shared" si="174"/>
        <v>#REF!</v>
      </c>
      <c r="AF200" s="97" t="e">
        <f t="shared" si="175"/>
        <v>#REF!</v>
      </c>
      <c r="AG200" s="97" t="e">
        <f t="shared" si="118"/>
        <v>#REF!</v>
      </c>
      <c r="AH200" s="97" t="e">
        <f t="shared" si="119"/>
        <v>#REF!</v>
      </c>
      <c r="AI200" s="97" t="e">
        <f t="shared" si="120"/>
        <v>#REF!</v>
      </c>
      <c r="AJ200" s="97" t="e">
        <f t="shared" si="121"/>
        <v>#REF!</v>
      </c>
      <c r="AK200" s="97" t="e">
        <f t="shared" si="122"/>
        <v>#REF!</v>
      </c>
      <c r="AL200" s="97" t="e">
        <f t="shared" si="123"/>
        <v>#REF!</v>
      </c>
      <c r="AM200" s="97" t="e">
        <f t="shared" si="124"/>
        <v>#REF!</v>
      </c>
      <c r="AN200" s="97" t="e">
        <f t="shared" si="125"/>
        <v>#REF!</v>
      </c>
      <c r="AO200" s="97" t="e">
        <f t="shared" si="126"/>
        <v>#REF!</v>
      </c>
      <c r="AR200" s="100" t="e">
        <f t="shared" si="188"/>
        <v>#REF!</v>
      </c>
      <c r="AS200" s="97" t="e">
        <f t="shared" si="179"/>
        <v>#REF!</v>
      </c>
      <c r="AT200" s="97" t="e">
        <f t="shared" si="127"/>
        <v>#REF!</v>
      </c>
      <c r="AU200" s="75" t="e">
        <f t="shared" si="128"/>
        <v>#REF!</v>
      </c>
      <c r="AV200" s="92" t="e">
        <f t="shared" si="129"/>
        <v>#REF!</v>
      </c>
      <c r="AW200" s="92" t="e">
        <f t="shared" si="130"/>
        <v>#REF!</v>
      </c>
      <c r="AZ200" s="92" t="e">
        <f t="shared" si="131"/>
        <v>#REF!</v>
      </c>
      <c r="BA200" s="101">
        <f t="shared" si="189"/>
        <v>0</v>
      </c>
      <c r="BB200" s="92" t="e">
        <f t="shared" si="176"/>
        <v>#REF!</v>
      </c>
      <c r="BC200" s="92" t="e">
        <f t="shared" si="132"/>
        <v>#REF!</v>
      </c>
      <c r="BF200" s="92" t="e">
        <f t="shared" si="133"/>
        <v>#REF!</v>
      </c>
      <c r="BG200" s="92" t="e">
        <f t="shared" si="134"/>
        <v>#REF!</v>
      </c>
      <c r="BH200" s="92" t="e">
        <f t="shared" si="135"/>
        <v>#REF!</v>
      </c>
      <c r="BI200" s="92" t="e">
        <f t="shared" si="136"/>
        <v>#REF!</v>
      </c>
      <c r="BJ200" s="92" t="e">
        <f t="shared" si="137"/>
        <v>#REF!</v>
      </c>
      <c r="BK200" s="92" t="e">
        <f t="shared" si="138"/>
        <v>#REF!</v>
      </c>
      <c r="BL200" s="92" t="e">
        <f t="shared" si="139"/>
        <v>#REF!</v>
      </c>
      <c r="BM200" s="92" t="e">
        <f t="shared" si="140"/>
        <v>#REF!</v>
      </c>
      <c r="BN200" s="92" t="e">
        <f t="shared" si="141"/>
        <v>#REF!</v>
      </c>
      <c r="BO200" s="92" t="e">
        <f t="shared" si="142"/>
        <v>#REF!</v>
      </c>
      <c r="BP200" s="92" t="e">
        <f t="shared" si="143"/>
        <v>#REF!</v>
      </c>
      <c r="BQ200" s="92" t="e">
        <f t="shared" si="144"/>
        <v>#REF!</v>
      </c>
      <c r="BR200" s="92" t="e">
        <f t="shared" si="145"/>
        <v>#REF!</v>
      </c>
      <c r="BS200" s="92" t="e">
        <f t="shared" si="146"/>
        <v>#REF!</v>
      </c>
      <c r="BT200" s="92" t="e">
        <f t="shared" si="147"/>
        <v>#REF!</v>
      </c>
      <c r="BU200" s="92" t="e">
        <f t="shared" si="148"/>
        <v>#REF!</v>
      </c>
      <c r="BV200" s="92" t="e">
        <f t="shared" si="149"/>
        <v>#REF!</v>
      </c>
      <c r="BW200" s="92" t="e">
        <f t="shared" si="150"/>
        <v>#REF!</v>
      </c>
      <c r="BX200" s="92" t="e">
        <f t="shared" si="151"/>
        <v>#REF!</v>
      </c>
      <c r="BY200" s="92" t="e">
        <f t="shared" si="152"/>
        <v>#REF!</v>
      </c>
      <c r="CA200" s="176">
        <f>Registrace!A120</f>
        <v>111</v>
      </c>
      <c r="CB200" s="176" t="str">
        <f>Registrace!B120</f>
        <v>žák U15</v>
      </c>
      <c r="CC200" s="176">
        <f>Registrace!C120</f>
        <v>68</v>
      </c>
      <c r="CD200" s="176" t="str">
        <f>Registrace!D120</f>
        <v>v.s.</v>
      </c>
      <c r="CE200" s="82" t="str">
        <f>Registrace!E120</f>
        <v>Krošlák Ivan</v>
      </c>
      <c r="CF200" s="82" t="str">
        <f>Registrace!F120</f>
        <v>Nitra</v>
      </c>
      <c r="CG200" s="176">
        <f>Registrace!G120</f>
        <v>2009</v>
      </c>
      <c r="CH200" s="92">
        <f t="shared" si="153"/>
        <v>4</v>
      </c>
      <c r="CI200" s="92">
        <f t="shared" si="154"/>
        <v>0</v>
      </c>
      <c r="CJ200" s="92">
        <f t="shared" si="166"/>
        <v>4</v>
      </c>
      <c r="CK200" s="92">
        <f>Registrace!CD120</f>
        <v>2</v>
      </c>
      <c r="CL200" s="92">
        <f t="shared" si="167"/>
        <v>10240680111</v>
      </c>
      <c r="CM200" s="92" t="e">
        <f t="shared" si="155"/>
        <v>#REF!</v>
      </c>
      <c r="CN200" s="92" t="e">
        <f t="shared" si="168"/>
        <v>#REF!</v>
      </c>
      <c r="CP200" s="92" t="e">
        <f t="shared" si="169"/>
        <v>#REF!</v>
      </c>
      <c r="CS200" s="92" t="e">
        <f t="shared" si="170"/>
        <v>#REF!</v>
      </c>
      <c r="CT200" s="92" t="e">
        <f t="shared" si="156"/>
        <v>#REF!</v>
      </c>
      <c r="CU200" s="92" t="e">
        <f t="shared" si="157"/>
        <v>#REF!</v>
      </c>
      <c r="CV200" s="92" t="e">
        <f t="shared" si="158"/>
        <v>#REF!</v>
      </c>
      <c r="CW200" s="167" t="e">
        <f t="shared" si="159"/>
        <v>#REF!</v>
      </c>
      <c r="CX200" s="167" t="e">
        <f t="shared" si="160"/>
        <v>#REF!</v>
      </c>
      <c r="CY200" s="92" t="e">
        <f t="shared" si="161"/>
        <v>#REF!</v>
      </c>
      <c r="CZ200" s="202" t="str">
        <f t="shared" si="171"/>
        <v/>
      </c>
      <c r="DA200" s="172" t="e">
        <f t="shared" si="177"/>
        <v>#REF!</v>
      </c>
      <c r="DC200" s="92" t="e">
        <f t="shared" si="162"/>
        <v>#REF!</v>
      </c>
      <c r="DD200" s="92">
        <f t="shared" si="163"/>
        <v>0</v>
      </c>
      <c r="DF200" s="171" t="str">
        <f t="shared" si="164"/>
        <v/>
      </c>
    </row>
    <row r="201" spans="1:110" ht="15.75">
      <c r="A201" s="168" t="e">
        <f t="shared" si="180"/>
        <v>#REF!</v>
      </c>
      <c r="B201" s="102" t="e">
        <f t="shared" si="181"/>
        <v>#REF!</v>
      </c>
      <c r="C201" s="102" t="e">
        <f t="shared" si="182"/>
        <v>#REF!</v>
      </c>
      <c r="D201" s="102" t="e">
        <f t="shared" si="183"/>
        <v>#REF!</v>
      </c>
      <c r="E201" s="191" t="e">
        <f t="shared" si="184"/>
        <v>#REF!</v>
      </c>
      <c r="F201" s="191" t="e">
        <f t="shared" si="185"/>
        <v>#REF!</v>
      </c>
      <c r="G201" s="102" t="e">
        <f t="shared" si="186"/>
        <v>#REF!</v>
      </c>
      <c r="H201" s="183"/>
      <c r="I201" s="99"/>
      <c r="J201" s="192" t="e">
        <f t="shared" si="172"/>
        <v>#REF!</v>
      </c>
      <c r="K201" s="74" t="e">
        <f t="shared" si="165"/>
        <v>#REF!</v>
      </c>
      <c r="L201" s="74" t="e">
        <f t="shared" si="104"/>
        <v>#REF!</v>
      </c>
      <c r="M201" s="97" t="e">
        <f t="shared" si="105"/>
        <v>#REF!</v>
      </c>
      <c r="N201" s="97" t="e">
        <f t="shared" si="106"/>
        <v>#REF!</v>
      </c>
      <c r="O201" s="97" t="e">
        <f t="shared" si="187"/>
        <v>#REF!</v>
      </c>
      <c r="P201" s="97" t="e">
        <f t="shared" si="178"/>
        <v>#REF!</v>
      </c>
      <c r="Q201" s="97" t="e">
        <f t="shared" si="107"/>
        <v>#REF!</v>
      </c>
      <c r="R201" s="97"/>
      <c r="S201" s="97">
        <f>Registrace!CD121</f>
        <v>2</v>
      </c>
      <c r="T201" s="97" t="e">
        <f t="shared" si="108"/>
        <v>#REF!</v>
      </c>
      <c r="U201" s="97" t="e">
        <f t="shared" si="109"/>
        <v>#REF!</v>
      </c>
      <c r="V201" s="97" t="e">
        <f t="shared" si="173"/>
        <v>#REF!</v>
      </c>
      <c r="W201" s="97" t="e">
        <f t="shared" si="110"/>
        <v>#REF!</v>
      </c>
      <c r="X201" s="97" t="e">
        <f t="shared" si="111"/>
        <v>#REF!</v>
      </c>
      <c r="Y201" s="97" t="e">
        <f t="shared" si="112"/>
        <v>#REF!</v>
      </c>
      <c r="Z201" s="97" t="e">
        <f t="shared" si="113"/>
        <v>#REF!</v>
      </c>
      <c r="AA201" s="97" t="e">
        <f t="shared" si="114"/>
        <v>#REF!</v>
      </c>
      <c r="AB201" s="97" t="e">
        <f t="shared" si="115"/>
        <v>#REF!</v>
      </c>
      <c r="AC201" s="97" t="e">
        <f t="shared" si="116"/>
        <v>#REF!</v>
      </c>
      <c r="AD201" s="97" t="e">
        <f t="shared" si="117"/>
        <v>#REF!</v>
      </c>
      <c r="AE201" s="97" t="e">
        <f t="shared" si="174"/>
        <v>#REF!</v>
      </c>
      <c r="AF201" s="97" t="e">
        <f t="shared" si="175"/>
        <v>#REF!</v>
      </c>
      <c r="AG201" s="97" t="e">
        <f t="shared" si="118"/>
        <v>#REF!</v>
      </c>
      <c r="AH201" s="97" t="e">
        <f t="shared" si="119"/>
        <v>#REF!</v>
      </c>
      <c r="AI201" s="97" t="e">
        <f t="shared" si="120"/>
        <v>#REF!</v>
      </c>
      <c r="AJ201" s="97" t="e">
        <f t="shared" si="121"/>
        <v>#REF!</v>
      </c>
      <c r="AK201" s="97" t="e">
        <f t="shared" si="122"/>
        <v>#REF!</v>
      </c>
      <c r="AL201" s="97" t="e">
        <f t="shared" si="123"/>
        <v>#REF!</v>
      </c>
      <c r="AM201" s="97" t="e">
        <f t="shared" si="124"/>
        <v>#REF!</v>
      </c>
      <c r="AN201" s="97" t="e">
        <f t="shared" si="125"/>
        <v>#REF!</v>
      </c>
      <c r="AO201" s="97" t="e">
        <f t="shared" si="126"/>
        <v>#REF!</v>
      </c>
      <c r="AR201" s="100" t="e">
        <f t="shared" si="188"/>
        <v>#REF!</v>
      </c>
      <c r="AS201" s="97" t="e">
        <f t="shared" si="179"/>
        <v>#REF!</v>
      </c>
      <c r="AT201" s="97" t="e">
        <f t="shared" si="127"/>
        <v>#REF!</v>
      </c>
      <c r="AU201" s="75" t="e">
        <f t="shared" si="128"/>
        <v>#REF!</v>
      </c>
      <c r="AV201" s="92" t="e">
        <f t="shared" si="129"/>
        <v>#REF!</v>
      </c>
      <c r="AW201" s="92" t="e">
        <f t="shared" si="130"/>
        <v>#REF!</v>
      </c>
      <c r="AZ201" s="92" t="e">
        <f t="shared" si="131"/>
        <v>#REF!</v>
      </c>
      <c r="BA201" s="101">
        <f t="shared" si="189"/>
        <v>0</v>
      </c>
      <c r="BB201" s="92" t="e">
        <f t="shared" si="176"/>
        <v>#REF!</v>
      </c>
      <c r="BC201" s="92" t="e">
        <f t="shared" si="132"/>
        <v>#REF!</v>
      </c>
      <c r="BF201" s="92" t="e">
        <f t="shared" si="133"/>
        <v>#REF!</v>
      </c>
      <c r="BG201" s="92" t="e">
        <f t="shared" si="134"/>
        <v>#REF!</v>
      </c>
      <c r="BH201" s="92" t="e">
        <f t="shared" si="135"/>
        <v>#REF!</v>
      </c>
      <c r="BI201" s="92" t="e">
        <f t="shared" si="136"/>
        <v>#REF!</v>
      </c>
      <c r="BJ201" s="92" t="e">
        <f t="shared" si="137"/>
        <v>#REF!</v>
      </c>
      <c r="BK201" s="92" t="e">
        <f t="shared" si="138"/>
        <v>#REF!</v>
      </c>
      <c r="BL201" s="92" t="e">
        <f t="shared" si="139"/>
        <v>#REF!</v>
      </c>
      <c r="BM201" s="92" t="e">
        <f t="shared" si="140"/>
        <v>#REF!</v>
      </c>
      <c r="BN201" s="92" t="e">
        <f t="shared" si="141"/>
        <v>#REF!</v>
      </c>
      <c r="BO201" s="92" t="e">
        <f t="shared" si="142"/>
        <v>#REF!</v>
      </c>
      <c r="BP201" s="92" t="e">
        <f t="shared" si="143"/>
        <v>#REF!</v>
      </c>
      <c r="BQ201" s="92" t="e">
        <f t="shared" si="144"/>
        <v>#REF!</v>
      </c>
      <c r="BR201" s="92" t="e">
        <f t="shared" si="145"/>
        <v>#REF!</v>
      </c>
      <c r="BS201" s="92" t="e">
        <f t="shared" si="146"/>
        <v>#REF!</v>
      </c>
      <c r="BT201" s="92" t="e">
        <f t="shared" si="147"/>
        <v>#REF!</v>
      </c>
      <c r="BU201" s="92" t="e">
        <f t="shared" si="148"/>
        <v>#REF!</v>
      </c>
      <c r="BV201" s="92" t="e">
        <f t="shared" si="149"/>
        <v>#REF!</v>
      </c>
      <c r="BW201" s="92" t="e">
        <f t="shared" si="150"/>
        <v>#REF!</v>
      </c>
      <c r="BX201" s="92" t="e">
        <f t="shared" si="151"/>
        <v>#REF!</v>
      </c>
      <c r="BY201" s="92" t="e">
        <f t="shared" si="152"/>
        <v>#REF!</v>
      </c>
      <c r="CA201" s="176">
        <f>Registrace!A121</f>
        <v>112</v>
      </c>
      <c r="CB201" s="176" t="str">
        <f>Registrace!B121</f>
        <v>žák U15</v>
      </c>
      <c r="CC201" s="176">
        <f>Registrace!C121</f>
        <v>75</v>
      </c>
      <c r="CD201" s="176" t="str">
        <f>Registrace!D121</f>
        <v>v.s.</v>
      </c>
      <c r="CE201" s="82" t="str">
        <f>Registrace!E121</f>
        <v>Moravčík Marco</v>
      </c>
      <c r="CF201" s="82" t="str">
        <f>Registrace!F121</f>
        <v>Nitra</v>
      </c>
      <c r="CG201" s="176">
        <f>Registrace!G121</f>
        <v>2008</v>
      </c>
      <c r="CH201" s="92">
        <f t="shared" si="153"/>
        <v>4</v>
      </c>
      <c r="CI201" s="92">
        <f t="shared" si="154"/>
        <v>0</v>
      </c>
      <c r="CJ201" s="92">
        <f t="shared" si="166"/>
        <v>4</v>
      </c>
      <c r="CK201" s="92">
        <f>Registrace!CD121</f>
        <v>2</v>
      </c>
      <c r="CL201" s="92">
        <f t="shared" si="167"/>
        <v>10240750112</v>
      </c>
      <c r="CM201" s="92" t="e">
        <f t="shared" si="155"/>
        <v>#REF!</v>
      </c>
      <c r="CN201" s="92" t="e">
        <f t="shared" si="168"/>
        <v>#REF!</v>
      </c>
      <c r="CP201" s="92" t="e">
        <f t="shared" si="169"/>
        <v>#REF!</v>
      </c>
      <c r="CS201" s="92" t="e">
        <f t="shared" si="170"/>
        <v>#REF!</v>
      </c>
      <c r="CT201" s="92" t="e">
        <f t="shared" si="156"/>
        <v>#REF!</v>
      </c>
      <c r="CU201" s="92" t="e">
        <f t="shared" si="157"/>
        <v>#REF!</v>
      </c>
      <c r="CV201" s="92" t="e">
        <f t="shared" si="158"/>
        <v>#REF!</v>
      </c>
      <c r="CW201" s="167" t="e">
        <f t="shared" si="159"/>
        <v>#REF!</v>
      </c>
      <c r="CX201" s="167" t="e">
        <f t="shared" si="160"/>
        <v>#REF!</v>
      </c>
      <c r="CY201" s="92" t="e">
        <f t="shared" si="161"/>
        <v>#REF!</v>
      </c>
      <c r="CZ201" s="202" t="str">
        <f t="shared" si="171"/>
        <v/>
      </c>
      <c r="DA201" s="172" t="e">
        <f t="shared" si="177"/>
        <v>#REF!</v>
      </c>
      <c r="DC201" s="92" t="e">
        <f t="shared" si="162"/>
        <v>#REF!</v>
      </c>
      <c r="DD201" s="92">
        <f t="shared" si="163"/>
        <v>0</v>
      </c>
      <c r="DF201" s="171" t="str">
        <f t="shared" si="164"/>
        <v/>
      </c>
    </row>
    <row r="202" spans="1:110" ht="15.75">
      <c r="A202" s="168" t="e">
        <f t="shared" si="180"/>
        <v>#REF!</v>
      </c>
      <c r="B202" s="102" t="e">
        <f t="shared" si="181"/>
        <v>#REF!</v>
      </c>
      <c r="C202" s="102" t="e">
        <f t="shared" si="182"/>
        <v>#REF!</v>
      </c>
      <c r="D202" s="102" t="e">
        <f t="shared" si="183"/>
        <v>#REF!</v>
      </c>
      <c r="E202" s="191" t="e">
        <f t="shared" si="184"/>
        <v>#REF!</v>
      </c>
      <c r="F202" s="191" t="e">
        <f t="shared" si="185"/>
        <v>#REF!</v>
      </c>
      <c r="G202" s="102" t="e">
        <f t="shared" si="186"/>
        <v>#REF!</v>
      </c>
      <c r="H202" s="183"/>
      <c r="I202" s="99"/>
      <c r="J202" s="192" t="e">
        <f t="shared" si="172"/>
        <v>#REF!</v>
      </c>
      <c r="K202" s="74" t="e">
        <f t="shared" si="165"/>
        <v>#REF!</v>
      </c>
      <c r="L202" s="74" t="e">
        <f t="shared" si="104"/>
        <v>#REF!</v>
      </c>
      <c r="M202" s="97" t="e">
        <f t="shared" si="105"/>
        <v>#REF!</v>
      </c>
      <c r="N202" s="97" t="e">
        <f t="shared" si="106"/>
        <v>#REF!</v>
      </c>
      <c r="O202" s="97" t="e">
        <f t="shared" si="187"/>
        <v>#REF!</v>
      </c>
      <c r="P202" s="97" t="e">
        <f t="shared" si="178"/>
        <v>#REF!</v>
      </c>
      <c r="Q202" s="97" t="e">
        <f t="shared" si="107"/>
        <v>#REF!</v>
      </c>
      <c r="R202" s="97"/>
      <c r="S202" s="97">
        <f>Registrace!CD122</f>
        <v>2</v>
      </c>
      <c r="T202" s="97" t="e">
        <f t="shared" si="108"/>
        <v>#REF!</v>
      </c>
      <c r="U202" s="97" t="e">
        <f t="shared" si="109"/>
        <v>#REF!</v>
      </c>
      <c r="V202" s="97" t="e">
        <f t="shared" si="173"/>
        <v>#REF!</v>
      </c>
      <c r="W202" s="97" t="e">
        <f t="shared" si="110"/>
        <v>#REF!</v>
      </c>
      <c r="X202" s="97" t="e">
        <f t="shared" si="111"/>
        <v>#REF!</v>
      </c>
      <c r="Y202" s="97" t="e">
        <f t="shared" si="112"/>
        <v>#REF!</v>
      </c>
      <c r="Z202" s="97" t="e">
        <f t="shared" si="113"/>
        <v>#REF!</v>
      </c>
      <c r="AA202" s="97" t="e">
        <f t="shared" si="114"/>
        <v>#REF!</v>
      </c>
      <c r="AB202" s="97" t="e">
        <f t="shared" si="115"/>
        <v>#REF!</v>
      </c>
      <c r="AC202" s="97" t="e">
        <f t="shared" si="116"/>
        <v>#REF!</v>
      </c>
      <c r="AD202" s="97" t="e">
        <f t="shared" si="117"/>
        <v>#REF!</v>
      </c>
      <c r="AE202" s="97" t="e">
        <f t="shared" si="174"/>
        <v>#REF!</v>
      </c>
      <c r="AF202" s="97" t="e">
        <f t="shared" si="175"/>
        <v>#REF!</v>
      </c>
      <c r="AG202" s="97" t="e">
        <f t="shared" si="118"/>
        <v>#REF!</v>
      </c>
      <c r="AH202" s="97" t="e">
        <f t="shared" si="119"/>
        <v>#REF!</v>
      </c>
      <c r="AI202" s="97" t="e">
        <f t="shared" si="120"/>
        <v>#REF!</v>
      </c>
      <c r="AJ202" s="97" t="e">
        <f t="shared" si="121"/>
        <v>#REF!</v>
      </c>
      <c r="AK202" s="97" t="e">
        <f t="shared" si="122"/>
        <v>#REF!</v>
      </c>
      <c r="AL202" s="97" t="e">
        <f t="shared" si="123"/>
        <v>#REF!</v>
      </c>
      <c r="AM202" s="97" t="e">
        <f t="shared" si="124"/>
        <v>#REF!</v>
      </c>
      <c r="AN202" s="97" t="e">
        <f t="shared" si="125"/>
        <v>#REF!</v>
      </c>
      <c r="AO202" s="97" t="e">
        <f t="shared" si="126"/>
        <v>#REF!</v>
      </c>
      <c r="AR202" s="100" t="e">
        <f t="shared" si="188"/>
        <v>#REF!</v>
      </c>
      <c r="AS202" s="97" t="e">
        <f t="shared" si="179"/>
        <v>#REF!</v>
      </c>
      <c r="AT202" s="97" t="e">
        <f t="shared" si="127"/>
        <v>#REF!</v>
      </c>
      <c r="AU202" s="75" t="e">
        <f t="shared" si="128"/>
        <v>#REF!</v>
      </c>
      <c r="AV202" s="92" t="e">
        <f t="shared" si="129"/>
        <v>#REF!</v>
      </c>
      <c r="AW202" s="92" t="e">
        <f t="shared" si="130"/>
        <v>#REF!</v>
      </c>
      <c r="AZ202" s="92" t="e">
        <f t="shared" si="131"/>
        <v>#REF!</v>
      </c>
      <c r="BA202" s="101">
        <f t="shared" si="189"/>
        <v>0</v>
      </c>
      <c r="BB202" s="92" t="e">
        <f t="shared" si="176"/>
        <v>#REF!</v>
      </c>
      <c r="BC202" s="92" t="e">
        <f t="shared" si="132"/>
        <v>#REF!</v>
      </c>
      <c r="BF202" s="92" t="e">
        <f t="shared" si="133"/>
        <v>#REF!</v>
      </c>
      <c r="BG202" s="92" t="e">
        <f t="shared" si="134"/>
        <v>#REF!</v>
      </c>
      <c r="BH202" s="92" t="e">
        <f t="shared" si="135"/>
        <v>#REF!</v>
      </c>
      <c r="BI202" s="92" t="e">
        <f t="shared" si="136"/>
        <v>#REF!</v>
      </c>
      <c r="BJ202" s="92" t="e">
        <f t="shared" si="137"/>
        <v>#REF!</v>
      </c>
      <c r="BK202" s="92" t="e">
        <f t="shared" si="138"/>
        <v>#REF!</v>
      </c>
      <c r="BL202" s="92" t="e">
        <f t="shared" si="139"/>
        <v>#REF!</v>
      </c>
      <c r="BM202" s="92" t="e">
        <f t="shared" si="140"/>
        <v>#REF!</v>
      </c>
      <c r="BN202" s="92" t="e">
        <f t="shared" si="141"/>
        <v>#REF!</v>
      </c>
      <c r="BO202" s="92" t="e">
        <f t="shared" si="142"/>
        <v>#REF!</v>
      </c>
      <c r="BP202" s="92" t="e">
        <f t="shared" si="143"/>
        <v>#REF!</v>
      </c>
      <c r="BQ202" s="92" t="e">
        <f t="shared" si="144"/>
        <v>#REF!</v>
      </c>
      <c r="BR202" s="92" t="e">
        <f t="shared" si="145"/>
        <v>#REF!</v>
      </c>
      <c r="BS202" s="92" t="e">
        <f t="shared" si="146"/>
        <v>#REF!</v>
      </c>
      <c r="BT202" s="92" t="e">
        <f t="shared" si="147"/>
        <v>#REF!</v>
      </c>
      <c r="BU202" s="92" t="e">
        <f t="shared" si="148"/>
        <v>#REF!</v>
      </c>
      <c r="BV202" s="92" t="e">
        <f t="shared" si="149"/>
        <v>#REF!</v>
      </c>
      <c r="BW202" s="92" t="e">
        <f t="shared" si="150"/>
        <v>#REF!</v>
      </c>
      <c r="BX202" s="92" t="e">
        <f t="shared" si="151"/>
        <v>#REF!</v>
      </c>
      <c r="BY202" s="92" t="e">
        <f t="shared" si="152"/>
        <v>#REF!</v>
      </c>
      <c r="CA202" s="176">
        <f>Registrace!A122</f>
        <v>113</v>
      </c>
      <c r="CB202" s="176" t="str">
        <f>Registrace!B122</f>
        <v>žák U15</v>
      </c>
      <c r="CC202" s="176">
        <f>Registrace!C122</f>
        <v>85</v>
      </c>
      <c r="CD202" s="176" t="str">
        <f>Registrace!D122</f>
        <v>v.s.</v>
      </c>
      <c r="CE202" s="82" t="str">
        <f>Registrace!E122</f>
        <v>Nič Daniel</v>
      </c>
      <c r="CF202" s="82" t="str">
        <f>Registrace!F122</f>
        <v>Nitra</v>
      </c>
      <c r="CG202" s="176">
        <f>Registrace!G122</f>
        <v>2009</v>
      </c>
      <c r="CH202" s="92">
        <f t="shared" si="153"/>
        <v>4</v>
      </c>
      <c r="CI202" s="92">
        <f t="shared" si="154"/>
        <v>0</v>
      </c>
      <c r="CJ202" s="92">
        <f t="shared" si="166"/>
        <v>4</v>
      </c>
      <c r="CK202" s="92">
        <f>Registrace!CD122</f>
        <v>2</v>
      </c>
      <c r="CL202" s="92">
        <f t="shared" si="167"/>
        <v>10240850113</v>
      </c>
      <c r="CM202" s="92" t="e">
        <f t="shared" si="155"/>
        <v>#REF!</v>
      </c>
      <c r="CN202" s="92" t="e">
        <f t="shared" si="168"/>
        <v>#REF!</v>
      </c>
      <c r="CP202" s="92" t="e">
        <f t="shared" si="169"/>
        <v>#REF!</v>
      </c>
      <c r="CS202" s="92" t="e">
        <f t="shared" si="170"/>
        <v>#REF!</v>
      </c>
      <c r="CT202" s="92" t="e">
        <f t="shared" si="156"/>
        <v>#REF!</v>
      </c>
      <c r="CU202" s="92" t="e">
        <f t="shared" si="157"/>
        <v>#REF!</v>
      </c>
      <c r="CV202" s="92" t="e">
        <f t="shared" si="158"/>
        <v>#REF!</v>
      </c>
      <c r="CW202" s="167" t="e">
        <f t="shared" si="159"/>
        <v>#REF!</v>
      </c>
      <c r="CX202" s="167" t="e">
        <f t="shared" si="160"/>
        <v>#REF!</v>
      </c>
      <c r="CY202" s="92" t="e">
        <f t="shared" si="161"/>
        <v>#REF!</v>
      </c>
      <c r="CZ202" s="202" t="str">
        <f t="shared" si="171"/>
        <v/>
      </c>
      <c r="DA202" s="172" t="e">
        <f t="shared" si="177"/>
        <v>#REF!</v>
      </c>
      <c r="DC202" s="92" t="e">
        <f t="shared" si="162"/>
        <v>#REF!</v>
      </c>
      <c r="DD202" s="92">
        <f t="shared" si="163"/>
        <v>0</v>
      </c>
      <c r="DF202" s="171" t="str">
        <f t="shared" si="164"/>
        <v/>
      </c>
    </row>
    <row r="203" spans="1:110" ht="15.75">
      <c r="A203" s="168" t="e">
        <f t="shared" si="180"/>
        <v>#REF!</v>
      </c>
      <c r="B203" s="102" t="e">
        <f t="shared" si="181"/>
        <v>#REF!</v>
      </c>
      <c r="C203" s="102" t="e">
        <f t="shared" si="182"/>
        <v>#REF!</v>
      </c>
      <c r="D203" s="102" t="e">
        <f t="shared" si="183"/>
        <v>#REF!</v>
      </c>
      <c r="E203" s="191" t="e">
        <f t="shared" si="184"/>
        <v>#REF!</v>
      </c>
      <c r="F203" s="191" t="e">
        <f t="shared" si="185"/>
        <v>#REF!</v>
      </c>
      <c r="G203" s="102" t="e">
        <f t="shared" si="186"/>
        <v>#REF!</v>
      </c>
      <c r="H203" s="183"/>
      <c r="I203" s="99"/>
      <c r="J203" s="192" t="e">
        <f t="shared" si="172"/>
        <v>#REF!</v>
      </c>
      <c r="K203" s="74" t="e">
        <f t="shared" si="165"/>
        <v>#REF!</v>
      </c>
      <c r="L203" s="74" t="e">
        <f t="shared" si="104"/>
        <v>#REF!</v>
      </c>
      <c r="M203" s="97" t="e">
        <f t="shared" si="105"/>
        <v>#REF!</v>
      </c>
      <c r="N203" s="97" t="e">
        <f t="shared" si="106"/>
        <v>#REF!</v>
      </c>
      <c r="O203" s="97" t="e">
        <f t="shared" si="187"/>
        <v>#REF!</v>
      </c>
      <c r="P203" s="97" t="e">
        <f t="shared" si="178"/>
        <v>#REF!</v>
      </c>
      <c r="Q203" s="97" t="e">
        <f t="shared" si="107"/>
        <v>#REF!</v>
      </c>
      <c r="R203" s="97"/>
      <c r="S203" s="97">
        <f>Registrace!CD123</f>
        <v>2</v>
      </c>
      <c r="T203" s="97" t="e">
        <f t="shared" si="108"/>
        <v>#REF!</v>
      </c>
      <c r="U203" s="97" t="e">
        <f t="shared" si="109"/>
        <v>#REF!</v>
      </c>
      <c r="V203" s="97" t="e">
        <f t="shared" si="173"/>
        <v>#REF!</v>
      </c>
      <c r="W203" s="97" t="e">
        <f t="shared" si="110"/>
        <v>#REF!</v>
      </c>
      <c r="X203" s="97" t="e">
        <f t="shared" si="111"/>
        <v>#REF!</v>
      </c>
      <c r="Y203" s="97" t="e">
        <f t="shared" si="112"/>
        <v>#REF!</v>
      </c>
      <c r="Z203" s="97" t="e">
        <f t="shared" si="113"/>
        <v>#REF!</v>
      </c>
      <c r="AA203" s="97" t="e">
        <f t="shared" si="114"/>
        <v>#REF!</v>
      </c>
      <c r="AB203" s="97" t="e">
        <f t="shared" si="115"/>
        <v>#REF!</v>
      </c>
      <c r="AC203" s="97" t="e">
        <f t="shared" si="116"/>
        <v>#REF!</v>
      </c>
      <c r="AD203" s="97" t="e">
        <f t="shared" si="117"/>
        <v>#REF!</v>
      </c>
      <c r="AE203" s="97" t="e">
        <f t="shared" si="174"/>
        <v>#REF!</v>
      </c>
      <c r="AF203" s="97" t="e">
        <f t="shared" si="175"/>
        <v>#REF!</v>
      </c>
      <c r="AG203" s="97" t="e">
        <f t="shared" si="118"/>
        <v>#REF!</v>
      </c>
      <c r="AH203" s="97" t="e">
        <f t="shared" si="119"/>
        <v>#REF!</v>
      </c>
      <c r="AI203" s="97" t="e">
        <f t="shared" si="120"/>
        <v>#REF!</v>
      </c>
      <c r="AJ203" s="97" t="e">
        <f t="shared" si="121"/>
        <v>#REF!</v>
      </c>
      <c r="AK203" s="97" t="e">
        <f t="shared" si="122"/>
        <v>#REF!</v>
      </c>
      <c r="AL203" s="97" t="e">
        <f t="shared" si="123"/>
        <v>#REF!</v>
      </c>
      <c r="AM203" s="97" t="e">
        <f t="shared" si="124"/>
        <v>#REF!</v>
      </c>
      <c r="AN203" s="97" t="e">
        <f t="shared" si="125"/>
        <v>#REF!</v>
      </c>
      <c r="AO203" s="97" t="e">
        <f t="shared" si="126"/>
        <v>#REF!</v>
      </c>
      <c r="AR203" s="100" t="e">
        <f t="shared" si="188"/>
        <v>#REF!</v>
      </c>
      <c r="AS203" s="97" t="e">
        <f t="shared" si="179"/>
        <v>#REF!</v>
      </c>
      <c r="AT203" s="97" t="e">
        <f t="shared" si="127"/>
        <v>#REF!</v>
      </c>
      <c r="AU203" s="75" t="e">
        <f t="shared" si="128"/>
        <v>#REF!</v>
      </c>
      <c r="AV203" s="92" t="e">
        <f t="shared" si="129"/>
        <v>#REF!</v>
      </c>
      <c r="AW203" s="92" t="e">
        <f t="shared" si="130"/>
        <v>#REF!</v>
      </c>
      <c r="AZ203" s="92" t="e">
        <f t="shared" si="131"/>
        <v>#REF!</v>
      </c>
      <c r="BA203" s="101">
        <f t="shared" si="189"/>
        <v>0</v>
      </c>
      <c r="BB203" s="92" t="e">
        <f t="shared" si="176"/>
        <v>#REF!</v>
      </c>
      <c r="BC203" s="92" t="e">
        <f t="shared" si="132"/>
        <v>#REF!</v>
      </c>
      <c r="BF203" s="92" t="e">
        <f t="shared" si="133"/>
        <v>#REF!</v>
      </c>
      <c r="BG203" s="92" t="e">
        <f t="shared" si="134"/>
        <v>#REF!</v>
      </c>
      <c r="BH203" s="92" t="e">
        <f t="shared" si="135"/>
        <v>#REF!</v>
      </c>
      <c r="BI203" s="92" t="e">
        <f t="shared" si="136"/>
        <v>#REF!</v>
      </c>
      <c r="BJ203" s="92" t="e">
        <f t="shared" si="137"/>
        <v>#REF!</v>
      </c>
      <c r="BK203" s="92" t="e">
        <f t="shared" si="138"/>
        <v>#REF!</v>
      </c>
      <c r="BL203" s="92" t="e">
        <f t="shared" si="139"/>
        <v>#REF!</v>
      </c>
      <c r="BM203" s="92" t="e">
        <f t="shared" si="140"/>
        <v>#REF!</v>
      </c>
      <c r="BN203" s="92" t="e">
        <f t="shared" si="141"/>
        <v>#REF!</v>
      </c>
      <c r="BO203" s="92" t="e">
        <f t="shared" si="142"/>
        <v>#REF!</v>
      </c>
      <c r="BP203" s="92" t="e">
        <f t="shared" si="143"/>
        <v>#REF!</v>
      </c>
      <c r="BQ203" s="92" t="e">
        <f t="shared" si="144"/>
        <v>#REF!</v>
      </c>
      <c r="BR203" s="92" t="e">
        <f t="shared" si="145"/>
        <v>#REF!</v>
      </c>
      <c r="BS203" s="92" t="e">
        <f t="shared" si="146"/>
        <v>#REF!</v>
      </c>
      <c r="BT203" s="92" t="e">
        <f t="shared" si="147"/>
        <v>#REF!</v>
      </c>
      <c r="BU203" s="92" t="e">
        <f t="shared" si="148"/>
        <v>#REF!</v>
      </c>
      <c r="BV203" s="92" t="e">
        <f t="shared" si="149"/>
        <v>#REF!</v>
      </c>
      <c r="BW203" s="92" t="e">
        <f t="shared" si="150"/>
        <v>#REF!</v>
      </c>
      <c r="BX203" s="92" t="e">
        <f t="shared" si="151"/>
        <v>#REF!</v>
      </c>
      <c r="BY203" s="92" t="e">
        <f t="shared" si="152"/>
        <v>#REF!</v>
      </c>
      <c r="CA203" s="176">
        <f>Registrace!A123</f>
        <v>114</v>
      </c>
      <c r="CB203" s="176" t="str">
        <f>Registrace!B123</f>
        <v>kad U17</v>
      </c>
      <c r="CC203" s="176">
        <f>Registrace!C123</f>
        <v>55</v>
      </c>
      <c r="CD203" s="176" t="str">
        <f>Registrace!D123</f>
        <v>v.s.</v>
      </c>
      <c r="CE203" s="82" t="str">
        <f>Registrace!E123</f>
        <v>Karpinskyi Yehor</v>
      </c>
      <c r="CF203" s="82" t="str">
        <f>Registrace!F123</f>
        <v>Nitra</v>
      </c>
      <c r="CG203" s="176">
        <f>Registrace!G123</f>
        <v>2006</v>
      </c>
      <c r="CH203" s="92">
        <f t="shared" si="153"/>
        <v>5</v>
      </c>
      <c r="CI203" s="92">
        <f t="shared" si="154"/>
        <v>0</v>
      </c>
      <c r="CJ203" s="92">
        <f t="shared" si="166"/>
        <v>5</v>
      </c>
      <c r="CK203" s="92">
        <f>Registrace!CD123</f>
        <v>2</v>
      </c>
      <c r="CL203" s="92">
        <f t="shared" si="167"/>
        <v>10250550114</v>
      </c>
      <c r="CM203" s="92" t="e">
        <f t="shared" si="155"/>
        <v>#REF!</v>
      </c>
      <c r="CN203" s="92" t="e">
        <f t="shared" si="168"/>
        <v>#REF!</v>
      </c>
      <c r="CP203" s="92" t="e">
        <f t="shared" si="169"/>
        <v>#REF!</v>
      </c>
      <c r="CS203" s="92" t="e">
        <f t="shared" si="170"/>
        <v>#REF!</v>
      </c>
      <c r="CT203" s="92" t="e">
        <f t="shared" si="156"/>
        <v>#REF!</v>
      </c>
      <c r="CU203" s="92" t="e">
        <f t="shared" si="157"/>
        <v>#REF!</v>
      </c>
      <c r="CV203" s="92" t="e">
        <f t="shared" si="158"/>
        <v>#REF!</v>
      </c>
      <c r="CW203" s="167" t="e">
        <f t="shared" si="159"/>
        <v>#REF!</v>
      </c>
      <c r="CX203" s="167" t="e">
        <f t="shared" si="160"/>
        <v>#REF!</v>
      </c>
      <c r="CY203" s="92" t="e">
        <f t="shared" si="161"/>
        <v>#REF!</v>
      </c>
      <c r="CZ203" s="202" t="str">
        <f t="shared" si="171"/>
        <v/>
      </c>
      <c r="DA203" s="172" t="e">
        <f t="shared" si="177"/>
        <v>#REF!</v>
      </c>
      <c r="DC203" s="92" t="e">
        <f t="shared" si="162"/>
        <v>#REF!</v>
      </c>
      <c r="DD203" s="92">
        <f t="shared" si="163"/>
        <v>0</v>
      </c>
      <c r="DF203" s="171" t="str">
        <f t="shared" si="164"/>
        <v/>
      </c>
    </row>
    <row r="204" spans="1:110" ht="15.75">
      <c r="A204" s="168" t="e">
        <f t="shared" si="180"/>
        <v>#REF!</v>
      </c>
      <c r="B204" s="102" t="e">
        <f t="shared" si="181"/>
        <v>#REF!</v>
      </c>
      <c r="C204" s="102" t="e">
        <f t="shared" si="182"/>
        <v>#REF!</v>
      </c>
      <c r="D204" s="102" t="e">
        <f t="shared" si="183"/>
        <v>#REF!</v>
      </c>
      <c r="E204" s="191" t="e">
        <f t="shared" si="184"/>
        <v>#REF!</v>
      </c>
      <c r="F204" s="191" t="e">
        <f t="shared" si="185"/>
        <v>#REF!</v>
      </c>
      <c r="G204" s="102" t="e">
        <f t="shared" si="186"/>
        <v>#REF!</v>
      </c>
      <c r="H204" s="183"/>
      <c r="I204" s="99"/>
      <c r="J204" s="192" t="e">
        <f t="shared" si="172"/>
        <v>#REF!</v>
      </c>
      <c r="K204" s="74" t="e">
        <f t="shared" si="165"/>
        <v>#REF!</v>
      </c>
      <c r="L204" s="74" t="e">
        <f t="shared" si="104"/>
        <v>#REF!</v>
      </c>
      <c r="M204" s="97" t="e">
        <f t="shared" si="105"/>
        <v>#REF!</v>
      </c>
      <c r="N204" s="97" t="e">
        <f t="shared" si="106"/>
        <v>#REF!</v>
      </c>
      <c r="O204" s="97" t="e">
        <f t="shared" si="187"/>
        <v>#REF!</v>
      </c>
      <c r="P204" s="97" t="e">
        <f t="shared" si="178"/>
        <v>#REF!</v>
      </c>
      <c r="Q204" s="97" t="e">
        <f t="shared" si="107"/>
        <v>#REF!</v>
      </c>
      <c r="R204" s="97"/>
      <c r="S204" s="97">
        <f>Registrace!CD124</f>
        <v>2</v>
      </c>
      <c r="T204" s="97" t="e">
        <f t="shared" si="108"/>
        <v>#REF!</v>
      </c>
      <c r="U204" s="97" t="e">
        <f t="shared" si="109"/>
        <v>#REF!</v>
      </c>
      <c r="V204" s="97" t="e">
        <f t="shared" si="173"/>
        <v>#REF!</v>
      </c>
      <c r="W204" s="97" t="e">
        <f t="shared" si="110"/>
        <v>#REF!</v>
      </c>
      <c r="X204" s="97" t="e">
        <f t="shared" si="111"/>
        <v>#REF!</v>
      </c>
      <c r="Y204" s="97" t="e">
        <f t="shared" si="112"/>
        <v>#REF!</v>
      </c>
      <c r="Z204" s="97" t="e">
        <f t="shared" si="113"/>
        <v>#REF!</v>
      </c>
      <c r="AA204" s="97" t="e">
        <f t="shared" si="114"/>
        <v>#REF!</v>
      </c>
      <c r="AB204" s="97" t="e">
        <f t="shared" si="115"/>
        <v>#REF!</v>
      </c>
      <c r="AC204" s="97" t="e">
        <f t="shared" si="116"/>
        <v>#REF!</v>
      </c>
      <c r="AD204" s="97" t="e">
        <f t="shared" si="117"/>
        <v>#REF!</v>
      </c>
      <c r="AE204" s="97" t="e">
        <f t="shared" si="174"/>
        <v>#REF!</v>
      </c>
      <c r="AF204" s="97" t="e">
        <f t="shared" si="175"/>
        <v>#REF!</v>
      </c>
      <c r="AG204" s="97" t="e">
        <f t="shared" si="118"/>
        <v>#REF!</v>
      </c>
      <c r="AH204" s="97" t="e">
        <f t="shared" si="119"/>
        <v>#REF!</v>
      </c>
      <c r="AI204" s="97" t="e">
        <f t="shared" si="120"/>
        <v>#REF!</v>
      </c>
      <c r="AJ204" s="97" t="e">
        <f t="shared" si="121"/>
        <v>#REF!</v>
      </c>
      <c r="AK204" s="97" t="e">
        <f t="shared" si="122"/>
        <v>#REF!</v>
      </c>
      <c r="AL204" s="97" t="e">
        <f t="shared" si="123"/>
        <v>#REF!</v>
      </c>
      <c r="AM204" s="97" t="e">
        <f t="shared" si="124"/>
        <v>#REF!</v>
      </c>
      <c r="AN204" s="97" t="e">
        <f t="shared" si="125"/>
        <v>#REF!</v>
      </c>
      <c r="AO204" s="97" t="e">
        <f t="shared" si="126"/>
        <v>#REF!</v>
      </c>
      <c r="AR204" s="100" t="e">
        <f t="shared" si="188"/>
        <v>#REF!</v>
      </c>
      <c r="AS204" s="97" t="e">
        <f t="shared" si="179"/>
        <v>#REF!</v>
      </c>
      <c r="AT204" s="97" t="e">
        <f t="shared" si="127"/>
        <v>#REF!</v>
      </c>
      <c r="AU204" s="75" t="e">
        <f t="shared" si="128"/>
        <v>#REF!</v>
      </c>
      <c r="AV204" s="92" t="e">
        <f t="shared" si="129"/>
        <v>#REF!</v>
      </c>
      <c r="AW204" s="92" t="e">
        <f t="shared" si="130"/>
        <v>#REF!</v>
      </c>
      <c r="AZ204" s="92" t="e">
        <f t="shared" si="131"/>
        <v>#REF!</v>
      </c>
      <c r="BA204" s="101">
        <f t="shared" si="189"/>
        <v>0</v>
      </c>
      <c r="BB204" s="92" t="e">
        <f t="shared" si="176"/>
        <v>#REF!</v>
      </c>
      <c r="BC204" s="92" t="e">
        <f t="shared" si="132"/>
        <v>#REF!</v>
      </c>
      <c r="BF204" s="92" t="e">
        <f t="shared" si="133"/>
        <v>#REF!</v>
      </c>
      <c r="BG204" s="92" t="e">
        <f t="shared" si="134"/>
        <v>#REF!</v>
      </c>
      <c r="BH204" s="92" t="e">
        <f t="shared" si="135"/>
        <v>#REF!</v>
      </c>
      <c r="BI204" s="92" t="e">
        <f t="shared" si="136"/>
        <v>#REF!</v>
      </c>
      <c r="BJ204" s="92" t="e">
        <f t="shared" si="137"/>
        <v>#REF!</v>
      </c>
      <c r="BK204" s="92" t="e">
        <f t="shared" si="138"/>
        <v>#REF!</v>
      </c>
      <c r="BL204" s="92" t="e">
        <f t="shared" si="139"/>
        <v>#REF!</v>
      </c>
      <c r="BM204" s="92" t="e">
        <f t="shared" si="140"/>
        <v>#REF!</v>
      </c>
      <c r="BN204" s="92" t="e">
        <f t="shared" si="141"/>
        <v>#REF!</v>
      </c>
      <c r="BO204" s="92" t="e">
        <f t="shared" si="142"/>
        <v>#REF!</v>
      </c>
      <c r="BP204" s="92" t="e">
        <f t="shared" si="143"/>
        <v>#REF!</v>
      </c>
      <c r="BQ204" s="92" t="e">
        <f t="shared" si="144"/>
        <v>#REF!</v>
      </c>
      <c r="BR204" s="92" t="e">
        <f t="shared" si="145"/>
        <v>#REF!</v>
      </c>
      <c r="BS204" s="92" t="e">
        <f t="shared" si="146"/>
        <v>#REF!</v>
      </c>
      <c r="BT204" s="92" t="e">
        <f t="shared" si="147"/>
        <v>#REF!</v>
      </c>
      <c r="BU204" s="92" t="e">
        <f t="shared" si="148"/>
        <v>#REF!</v>
      </c>
      <c r="BV204" s="92" t="e">
        <f t="shared" si="149"/>
        <v>#REF!</v>
      </c>
      <c r="BW204" s="92" t="e">
        <f t="shared" si="150"/>
        <v>#REF!</v>
      </c>
      <c r="BX204" s="92" t="e">
        <f t="shared" si="151"/>
        <v>#REF!</v>
      </c>
      <c r="BY204" s="92" t="e">
        <f t="shared" si="152"/>
        <v>#REF!</v>
      </c>
      <c r="CA204" s="176">
        <f>Registrace!A124</f>
        <v>115</v>
      </c>
      <c r="CB204" s="176" t="str">
        <f>Registrace!B124</f>
        <v>jun U20</v>
      </c>
      <c r="CC204" s="176">
        <f>Registrace!C124</f>
        <v>79</v>
      </c>
      <c r="CD204" s="176" t="str">
        <f>Registrace!D124</f>
        <v>v.s.</v>
      </c>
      <c r="CE204" s="82" t="str">
        <f>Registrace!E124</f>
        <v>Vereš Michal</v>
      </c>
      <c r="CF204" s="82" t="str">
        <f>Registrace!F124</f>
        <v>Nitra</v>
      </c>
      <c r="CG204" s="176">
        <f>Registrace!G124</f>
        <v>2003</v>
      </c>
      <c r="CH204" s="92">
        <f t="shared" si="153"/>
        <v>6</v>
      </c>
      <c r="CI204" s="92">
        <f t="shared" si="154"/>
        <v>0</v>
      </c>
      <c r="CJ204" s="92">
        <f t="shared" si="166"/>
        <v>6</v>
      </c>
      <c r="CK204" s="92">
        <f>Registrace!CD124</f>
        <v>2</v>
      </c>
      <c r="CL204" s="92">
        <f t="shared" si="167"/>
        <v>10260790115</v>
      </c>
      <c r="CM204" s="92" t="e">
        <f t="shared" si="155"/>
        <v>#REF!</v>
      </c>
      <c r="CN204" s="92" t="e">
        <f t="shared" si="168"/>
        <v>#REF!</v>
      </c>
      <c r="CP204" s="92" t="e">
        <f t="shared" si="169"/>
        <v>#REF!</v>
      </c>
      <c r="CS204" s="92" t="e">
        <f t="shared" si="170"/>
        <v>#REF!</v>
      </c>
      <c r="CT204" s="92" t="e">
        <f t="shared" si="156"/>
        <v>#REF!</v>
      </c>
      <c r="CU204" s="92" t="e">
        <f t="shared" si="157"/>
        <v>#REF!</v>
      </c>
      <c r="CV204" s="92" t="e">
        <f t="shared" si="158"/>
        <v>#REF!</v>
      </c>
      <c r="CW204" s="167" t="e">
        <f t="shared" si="159"/>
        <v>#REF!</v>
      </c>
      <c r="CX204" s="167" t="e">
        <f t="shared" si="160"/>
        <v>#REF!</v>
      </c>
      <c r="CY204" s="92" t="e">
        <f t="shared" si="161"/>
        <v>#REF!</v>
      </c>
      <c r="CZ204" s="202" t="str">
        <f t="shared" si="171"/>
        <v/>
      </c>
      <c r="DA204" s="172" t="e">
        <f t="shared" si="177"/>
        <v>#REF!</v>
      </c>
      <c r="DC204" s="92" t="e">
        <f t="shared" si="162"/>
        <v>#REF!</v>
      </c>
      <c r="DD204" s="92">
        <f t="shared" si="163"/>
        <v>0</v>
      </c>
      <c r="DF204" s="171" t="str">
        <f t="shared" si="164"/>
        <v/>
      </c>
    </row>
    <row r="205" spans="1:110" ht="15.75">
      <c r="A205" s="168" t="e">
        <f t="shared" si="180"/>
        <v>#REF!</v>
      </c>
      <c r="B205" s="102" t="e">
        <f t="shared" si="181"/>
        <v>#REF!</v>
      </c>
      <c r="C205" s="102" t="e">
        <f t="shared" si="182"/>
        <v>#REF!</v>
      </c>
      <c r="D205" s="102" t="e">
        <f t="shared" si="183"/>
        <v>#REF!</v>
      </c>
      <c r="E205" s="191" t="e">
        <f t="shared" si="184"/>
        <v>#REF!</v>
      </c>
      <c r="F205" s="191" t="e">
        <f t="shared" si="185"/>
        <v>#REF!</v>
      </c>
      <c r="G205" s="102" t="e">
        <f t="shared" si="186"/>
        <v>#REF!</v>
      </c>
      <c r="H205" s="183"/>
      <c r="I205" s="99"/>
      <c r="J205" s="192" t="e">
        <f t="shared" si="172"/>
        <v>#REF!</v>
      </c>
      <c r="K205" s="74" t="e">
        <f t="shared" si="165"/>
        <v>#REF!</v>
      </c>
      <c r="L205" s="74" t="e">
        <f t="shared" si="104"/>
        <v>#REF!</v>
      </c>
      <c r="M205" s="97" t="e">
        <f t="shared" si="105"/>
        <v>#REF!</v>
      </c>
      <c r="N205" s="97" t="e">
        <f t="shared" si="106"/>
        <v>#REF!</v>
      </c>
      <c r="O205" s="97" t="e">
        <f t="shared" si="187"/>
        <v>#REF!</v>
      </c>
      <c r="P205" s="97" t="e">
        <f t="shared" si="178"/>
        <v>#REF!</v>
      </c>
      <c r="Q205" s="97" t="e">
        <f t="shared" si="107"/>
        <v>#REF!</v>
      </c>
      <c r="R205" s="97"/>
      <c r="S205" s="97">
        <f>Registrace!CD125</f>
        <v>2</v>
      </c>
      <c r="T205" s="97" t="e">
        <f t="shared" si="108"/>
        <v>#REF!</v>
      </c>
      <c r="U205" s="97" t="e">
        <f t="shared" si="109"/>
        <v>#REF!</v>
      </c>
      <c r="V205" s="97" t="e">
        <f t="shared" si="173"/>
        <v>#REF!</v>
      </c>
      <c r="W205" s="97" t="e">
        <f t="shared" si="110"/>
        <v>#REF!</v>
      </c>
      <c r="X205" s="97" t="e">
        <f t="shared" si="111"/>
        <v>#REF!</v>
      </c>
      <c r="Y205" s="97" t="e">
        <f t="shared" si="112"/>
        <v>#REF!</v>
      </c>
      <c r="Z205" s="97" t="e">
        <f t="shared" si="113"/>
        <v>#REF!</v>
      </c>
      <c r="AA205" s="97" t="e">
        <f t="shared" si="114"/>
        <v>#REF!</v>
      </c>
      <c r="AB205" s="97" t="e">
        <f t="shared" si="115"/>
        <v>#REF!</v>
      </c>
      <c r="AC205" s="97" t="e">
        <f t="shared" si="116"/>
        <v>#REF!</v>
      </c>
      <c r="AD205" s="97" t="e">
        <f t="shared" si="117"/>
        <v>#REF!</v>
      </c>
      <c r="AE205" s="97" t="e">
        <f t="shared" si="174"/>
        <v>#REF!</v>
      </c>
      <c r="AF205" s="97" t="e">
        <f t="shared" si="175"/>
        <v>#REF!</v>
      </c>
      <c r="AG205" s="97" t="e">
        <f t="shared" si="118"/>
        <v>#REF!</v>
      </c>
      <c r="AH205" s="97" t="e">
        <f t="shared" si="119"/>
        <v>#REF!</v>
      </c>
      <c r="AI205" s="97" t="e">
        <f t="shared" si="120"/>
        <v>#REF!</v>
      </c>
      <c r="AJ205" s="97" t="e">
        <f t="shared" si="121"/>
        <v>#REF!</v>
      </c>
      <c r="AK205" s="97" t="e">
        <f t="shared" si="122"/>
        <v>#REF!</v>
      </c>
      <c r="AL205" s="97" t="e">
        <f t="shared" si="123"/>
        <v>#REF!</v>
      </c>
      <c r="AM205" s="97" t="e">
        <f t="shared" si="124"/>
        <v>#REF!</v>
      </c>
      <c r="AN205" s="97" t="e">
        <f t="shared" si="125"/>
        <v>#REF!</v>
      </c>
      <c r="AO205" s="97" t="e">
        <f t="shared" si="126"/>
        <v>#REF!</v>
      </c>
      <c r="AR205" s="100" t="e">
        <f t="shared" si="188"/>
        <v>#REF!</v>
      </c>
      <c r="AS205" s="97" t="e">
        <f t="shared" si="179"/>
        <v>#REF!</v>
      </c>
      <c r="AT205" s="97" t="e">
        <f t="shared" si="127"/>
        <v>#REF!</v>
      </c>
      <c r="AU205" s="75" t="e">
        <f t="shared" si="128"/>
        <v>#REF!</v>
      </c>
      <c r="AV205" s="92" t="e">
        <f t="shared" si="129"/>
        <v>#REF!</v>
      </c>
      <c r="AW205" s="92" t="e">
        <f t="shared" si="130"/>
        <v>#REF!</v>
      </c>
      <c r="AZ205" s="92" t="e">
        <f t="shared" si="131"/>
        <v>#REF!</v>
      </c>
      <c r="BA205" s="101">
        <f t="shared" si="189"/>
        <v>0</v>
      </c>
      <c r="BB205" s="92" t="e">
        <f t="shared" si="176"/>
        <v>#REF!</v>
      </c>
      <c r="BC205" s="92" t="e">
        <f t="shared" si="132"/>
        <v>#REF!</v>
      </c>
      <c r="BF205" s="92" t="e">
        <f t="shared" si="133"/>
        <v>#REF!</v>
      </c>
      <c r="BG205" s="92" t="e">
        <f t="shared" si="134"/>
        <v>#REF!</v>
      </c>
      <c r="BH205" s="92" t="e">
        <f t="shared" si="135"/>
        <v>#REF!</v>
      </c>
      <c r="BI205" s="92" t="e">
        <f t="shared" si="136"/>
        <v>#REF!</v>
      </c>
      <c r="BJ205" s="92" t="e">
        <f t="shared" si="137"/>
        <v>#REF!</v>
      </c>
      <c r="BK205" s="92" t="e">
        <f t="shared" si="138"/>
        <v>#REF!</v>
      </c>
      <c r="BL205" s="92" t="e">
        <f t="shared" si="139"/>
        <v>#REF!</v>
      </c>
      <c r="BM205" s="92" t="e">
        <f t="shared" si="140"/>
        <v>#REF!</v>
      </c>
      <c r="BN205" s="92" t="e">
        <f t="shared" si="141"/>
        <v>#REF!</v>
      </c>
      <c r="BO205" s="92" t="e">
        <f t="shared" si="142"/>
        <v>#REF!</v>
      </c>
      <c r="BP205" s="92" t="e">
        <f t="shared" si="143"/>
        <v>#REF!</v>
      </c>
      <c r="BQ205" s="92" t="e">
        <f t="shared" si="144"/>
        <v>#REF!</v>
      </c>
      <c r="BR205" s="92" t="e">
        <f t="shared" si="145"/>
        <v>#REF!</v>
      </c>
      <c r="BS205" s="92" t="e">
        <f t="shared" si="146"/>
        <v>#REF!</v>
      </c>
      <c r="BT205" s="92" t="e">
        <f t="shared" si="147"/>
        <v>#REF!</v>
      </c>
      <c r="BU205" s="92" t="e">
        <f t="shared" si="148"/>
        <v>#REF!</v>
      </c>
      <c r="BV205" s="92" t="e">
        <f t="shared" si="149"/>
        <v>#REF!</v>
      </c>
      <c r="BW205" s="92" t="e">
        <f t="shared" si="150"/>
        <v>#REF!</v>
      </c>
      <c r="BX205" s="92" t="e">
        <f t="shared" si="151"/>
        <v>#REF!</v>
      </c>
      <c r="BY205" s="92" t="e">
        <f t="shared" si="152"/>
        <v>#REF!</v>
      </c>
      <c r="CA205" s="176">
        <f>Registrace!A125</f>
        <v>116</v>
      </c>
      <c r="CB205" s="176" t="str">
        <f>Registrace!B125</f>
        <v>B příp</v>
      </c>
      <c r="CC205" s="176">
        <f>Registrace!C125</f>
        <v>35</v>
      </c>
      <c r="CD205" s="176" t="str">
        <f>Registrace!D125</f>
        <v>v.s.</v>
      </c>
      <c r="CE205" s="82" t="str">
        <f>Registrace!E125</f>
        <v>Semenov Kyril</v>
      </c>
      <c r="CF205" s="82" t="str">
        <f>Registrace!F125</f>
        <v>Priev.</v>
      </c>
      <c r="CG205" s="176">
        <f>Registrace!G125</f>
        <v>2014</v>
      </c>
      <c r="CH205" s="92">
        <f t="shared" si="153"/>
        <v>1</v>
      </c>
      <c r="CI205" s="92">
        <f t="shared" si="154"/>
        <v>0</v>
      </c>
      <c r="CJ205" s="92">
        <f t="shared" si="166"/>
        <v>1</v>
      </c>
      <c r="CK205" s="92">
        <f>Registrace!CD125</f>
        <v>2</v>
      </c>
      <c r="CL205" s="92">
        <f t="shared" si="167"/>
        <v>10210350116</v>
      </c>
      <c r="CM205" s="92" t="e">
        <f t="shared" si="155"/>
        <v>#REF!</v>
      </c>
      <c r="CN205" s="92" t="e">
        <f t="shared" si="168"/>
        <v>#REF!</v>
      </c>
      <c r="CP205" s="92" t="e">
        <f t="shared" si="169"/>
        <v>#REF!</v>
      </c>
      <c r="CS205" s="92" t="e">
        <f t="shared" si="170"/>
        <v>#REF!</v>
      </c>
      <c r="CT205" s="92" t="e">
        <f t="shared" si="156"/>
        <v>#REF!</v>
      </c>
      <c r="CU205" s="92" t="e">
        <f t="shared" si="157"/>
        <v>#REF!</v>
      </c>
      <c r="CV205" s="92" t="e">
        <f t="shared" si="158"/>
        <v>#REF!</v>
      </c>
      <c r="CW205" s="167" t="e">
        <f t="shared" si="159"/>
        <v>#REF!</v>
      </c>
      <c r="CX205" s="167" t="e">
        <f t="shared" si="160"/>
        <v>#REF!</v>
      </c>
      <c r="CY205" s="92" t="e">
        <f t="shared" si="161"/>
        <v>#REF!</v>
      </c>
      <c r="CZ205" s="202" t="str">
        <f t="shared" si="171"/>
        <v/>
      </c>
      <c r="DA205" s="172" t="e">
        <f t="shared" si="177"/>
        <v>#REF!</v>
      </c>
      <c r="DC205" s="92" t="e">
        <f t="shared" si="162"/>
        <v>#REF!</v>
      </c>
      <c r="DD205" s="92">
        <f t="shared" si="163"/>
        <v>0</v>
      </c>
      <c r="DF205" s="171" t="str">
        <f t="shared" si="164"/>
        <v/>
      </c>
    </row>
    <row r="206" spans="1:110" ht="15.75">
      <c r="A206" s="168" t="e">
        <f t="shared" si="180"/>
        <v>#REF!</v>
      </c>
      <c r="B206" s="102" t="e">
        <f t="shared" si="181"/>
        <v>#REF!</v>
      </c>
      <c r="C206" s="102" t="e">
        <f t="shared" si="182"/>
        <v>#REF!</v>
      </c>
      <c r="D206" s="102" t="e">
        <f t="shared" si="183"/>
        <v>#REF!</v>
      </c>
      <c r="E206" s="191" t="e">
        <f t="shared" si="184"/>
        <v>#REF!</v>
      </c>
      <c r="F206" s="191" t="e">
        <f t="shared" si="185"/>
        <v>#REF!</v>
      </c>
      <c r="G206" s="102" t="e">
        <f t="shared" si="186"/>
        <v>#REF!</v>
      </c>
      <c r="H206" s="183"/>
      <c r="I206" s="99"/>
      <c r="J206" s="192" t="e">
        <f t="shared" si="172"/>
        <v>#REF!</v>
      </c>
      <c r="K206" s="74" t="e">
        <f t="shared" si="165"/>
        <v>#REF!</v>
      </c>
      <c r="L206" s="74" t="e">
        <f t="shared" si="104"/>
        <v>#REF!</v>
      </c>
      <c r="M206" s="97" t="e">
        <f t="shared" si="105"/>
        <v>#REF!</v>
      </c>
      <c r="N206" s="97" t="e">
        <f t="shared" si="106"/>
        <v>#REF!</v>
      </c>
      <c r="O206" s="97" t="e">
        <f t="shared" si="187"/>
        <v>#REF!</v>
      </c>
      <c r="P206" s="97" t="e">
        <f t="shared" si="178"/>
        <v>#REF!</v>
      </c>
      <c r="Q206" s="97" t="e">
        <f t="shared" si="107"/>
        <v>#REF!</v>
      </c>
      <c r="R206" s="97"/>
      <c r="S206" s="97">
        <f>Registrace!CD126</f>
        <v>2</v>
      </c>
      <c r="T206" s="97" t="e">
        <f t="shared" si="108"/>
        <v>#REF!</v>
      </c>
      <c r="U206" s="97" t="e">
        <f t="shared" si="109"/>
        <v>#REF!</v>
      </c>
      <c r="V206" s="97" t="e">
        <f t="shared" si="173"/>
        <v>#REF!</v>
      </c>
      <c r="W206" s="97" t="e">
        <f t="shared" si="110"/>
        <v>#REF!</v>
      </c>
      <c r="X206" s="97" t="e">
        <f t="shared" si="111"/>
        <v>#REF!</v>
      </c>
      <c r="Y206" s="97" t="e">
        <f t="shared" si="112"/>
        <v>#REF!</v>
      </c>
      <c r="Z206" s="97" t="e">
        <f t="shared" si="113"/>
        <v>#REF!</v>
      </c>
      <c r="AA206" s="97" t="e">
        <f t="shared" si="114"/>
        <v>#REF!</v>
      </c>
      <c r="AB206" s="97" t="e">
        <f t="shared" si="115"/>
        <v>#REF!</v>
      </c>
      <c r="AC206" s="97" t="e">
        <f t="shared" si="116"/>
        <v>#REF!</v>
      </c>
      <c r="AD206" s="97" t="e">
        <f t="shared" si="117"/>
        <v>#REF!</v>
      </c>
      <c r="AE206" s="97" t="e">
        <f t="shared" si="174"/>
        <v>#REF!</v>
      </c>
      <c r="AF206" s="97" t="e">
        <f t="shared" si="175"/>
        <v>#REF!</v>
      </c>
      <c r="AG206" s="97" t="e">
        <f t="shared" si="118"/>
        <v>#REF!</v>
      </c>
      <c r="AH206" s="97" t="e">
        <f t="shared" si="119"/>
        <v>#REF!</v>
      </c>
      <c r="AI206" s="97" t="e">
        <f t="shared" si="120"/>
        <v>#REF!</v>
      </c>
      <c r="AJ206" s="97" t="e">
        <f t="shared" si="121"/>
        <v>#REF!</v>
      </c>
      <c r="AK206" s="97" t="e">
        <f t="shared" si="122"/>
        <v>#REF!</v>
      </c>
      <c r="AL206" s="97" t="e">
        <f t="shared" si="123"/>
        <v>#REF!</v>
      </c>
      <c r="AM206" s="97" t="e">
        <f t="shared" si="124"/>
        <v>#REF!</v>
      </c>
      <c r="AN206" s="97" t="e">
        <f t="shared" si="125"/>
        <v>#REF!</v>
      </c>
      <c r="AO206" s="97" t="e">
        <f t="shared" si="126"/>
        <v>#REF!</v>
      </c>
      <c r="AR206" s="100" t="e">
        <f t="shared" si="188"/>
        <v>#REF!</v>
      </c>
      <c r="AS206" s="97" t="e">
        <f t="shared" si="179"/>
        <v>#REF!</v>
      </c>
      <c r="AT206" s="97" t="e">
        <f t="shared" si="127"/>
        <v>#REF!</v>
      </c>
      <c r="AU206" s="75" t="e">
        <f t="shared" si="128"/>
        <v>#REF!</v>
      </c>
      <c r="AV206" s="92" t="e">
        <f t="shared" si="129"/>
        <v>#REF!</v>
      </c>
      <c r="AW206" s="92" t="e">
        <f t="shared" si="130"/>
        <v>#REF!</v>
      </c>
      <c r="AZ206" s="92" t="e">
        <f t="shared" si="131"/>
        <v>#REF!</v>
      </c>
      <c r="BA206" s="101">
        <f t="shared" si="189"/>
        <v>0</v>
      </c>
      <c r="BB206" s="92" t="e">
        <f t="shared" si="176"/>
        <v>#REF!</v>
      </c>
      <c r="BC206" s="92" t="e">
        <f t="shared" si="132"/>
        <v>#REF!</v>
      </c>
      <c r="BF206" s="92" t="e">
        <f t="shared" si="133"/>
        <v>#REF!</v>
      </c>
      <c r="BG206" s="92" t="e">
        <f t="shared" si="134"/>
        <v>#REF!</v>
      </c>
      <c r="BH206" s="92" t="e">
        <f t="shared" si="135"/>
        <v>#REF!</v>
      </c>
      <c r="BI206" s="92" t="e">
        <f t="shared" si="136"/>
        <v>#REF!</v>
      </c>
      <c r="BJ206" s="92" t="e">
        <f t="shared" si="137"/>
        <v>#REF!</v>
      </c>
      <c r="BK206" s="92" t="e">
        <f t="shared" si="138"/>
        <v>#REF!</v>
      </c>
      <c r="BL206" s="92" t="e">
        <f t="shared" si="139"/>
        <v>#REF!</v>
      </c>
      <c r="BM206" s="92" t="e">
        <f t="shared" si="140"/>
        <v>#REF!</v>
      </c>
      <c r="BN206" s="92" t="e">
        <f t="shared" si="141"/>
        <v>#REF!</v>
      </c>
      <c r="BO206" s="92" t="e">
        <f t="shared" si="142"/>
        <v>#REF!</v>
      </c>
      <c r="BP206" s="92" t="e">
        <f t="shared" si="143"/>
        <v>#REF!</v>
      </c>
      <c r="BQ206" s="92" t="e">
        <f t="shared" si="144"/>
        <v>#REF!</v>
      </c>
      <c r="BR206" s="92" t="e">
        <f t="shared" si="145"/>
        <v>#REF!</v>
      </c>
      <c r="BS206" s="92" t="e">
        <f t="shared" si="146"/>
        <v>#REF!</v>
      </c>
      <c r="BT206" s="92" t="e">
        <f t="shared" si="147"/>
        <v>#REF!</v>
      </c>
      <c r="BU206" s="92" t="e">
        <f t="shared" si="148"/>
        <v>#REF!</v>
      </c>
      <c r="BV206" s="92" t="e">
        <f t="shared" si="149"/>
        <v>#REF!</v>
      </c>
      <c r="BW206" s="92" t="e">
        <f t="shared" si="150"/>
        <v>#REF!</v>
      </c>
      <c r="BX206" s="92" t="e">
        <f t="shared" si="151"/>
        <v>#REF!</v>
      </c>
      <c r="BY206" s="92" t="e">
        <f t="shared" si="152"/>
        <v>#REF!</v>
      </c>
      <c r="CA206" s="176">
        <f>Registrace!A126</f>
        <v>117</v>
      </c>
      <c r="CB206" s="176" t="str">
        <f>Registrace!B126</f>
        <v>B příp</v>
      </c>
      <c r="CC206" s="176">
        <f>Registrace!C126</f>
        <v>35</v>
      </c>
      <c r="CD206" s="176" t="str">
        <f>Registrace!D126</f>
        <v>v.s.</v>
      </c>
      <c r="CE206" s="82" t="str">
        <f>Registrace!E126</f>
        <v>Šutek Boris</v>
      </c>
      <c r="CF206" s="82" t="str">
        <f>Registrace!F126</f>
        <v>Priev.</v>
      </c>
      <c r="CG206" s="176">
        <f>Registrace!G126</f>
        <v>2014</v>
      </c>
      <c r="CH206" s="92">
        <f t="shared" si="153"/>
        <v>1</v>
      </c>
      <c r="CI206" s="92">
        <f t="shared" si="154"/>
        <v>0</v>
      </c>
      <c r="CJ206" s="92">
        <f t="shared" si="166"/>
        <v>1</v>
      </c>
      <c r="CK206" s="92">
        <f>Registrace!CD126</f>
        <v>2</v>
      </c>
      <c r="CL206" s="92">
        <f t="shared" si="167"/>
        <v>10210350117</v>
      </c>
      <c r="CM206" s="92" t="e">
        <f t="shared" si="155"/>
        <v>#REF!</v>
      </c>
      <c r="CN206" s="92" t="e">
        <f t="shared" si="168"/>
        <v>#REF!</v>
      </c>
      <c r="CP206" s="92" t="e">
        <f t="shared" si="169"/>
        <v>#REF!</v>
      </c>
      <c r="CS206" s="92" t="e">
        <f t="shared" si="170"/>
        <v>#REF!</v>
      </c>
      <c r="CT206" s="92" t="e">
        <f t="shared" si="156"/>
        <v>#REF!</v>
      </c>
      <c r="CU206" s="92" t="e">
        <f t="shared" si="157"/>
        <v>#REF!</v>
      </c>
      <c r="CV206" s="92" t="e">
        <f t="shared" si="158"/>
        <v>#REF!</v>
      </c>
      <c r="CW206" s="167" t="e">
        <f t="shared" si="159"/>
        <v>#REF!</v>
      </c>
      <c r="CX206" s="167" t="e">
        <f t="shared" si="160"/>
        <v>#REF!</v>
      </c>
      <c r="CY206" s="92" t="e">
        <f t="shared" si="161"/>
        <v>#REF!</v>
      </c>
      <c r="CZ206" s="202" t="str">
        <f t="shared" si="171"/>
        <v/>
      </c>
      <c r="DA206" s="172" t="e">
        <f t="shared" si="177"/>
        <v>#REF!</v>
      </c>
      <c r="DC206" s="92" t="e">
        <f t="shared" si="162"/>
        <v>#REF!</v>
      </c>
      <c r="DD206" s="92">
        <f t="shared" si="163"/>
        <v>0</v>
      </c>
      <c r="DF206" s="171" t="str">
        <f t="shared" si="164"/>
        <v/>
      </c>
    </row>
    <row r="207" spans="1:110" ht="15.75">
      <c r="A207" s="168" t="e">
        <f t="shared" si="180"/>
        <v>#REF!</v>
      </c>
      <c r="B207" s="102" t="e">
        <f t="shared" si="181"/>
        <v>#REF!</v>
      </c>
      <c r="C207" s="102" t="e">
        <f t="shared" si="182"/>
        <v>#REF!</v>
      </c>
      <c r="D207" s="102" t="e">
        <f t="shared" si="183"/>
        <v>#REF!</v>
      </c>
      <c r="E207" s="191" t="e">
        <f t="shared" si="184"/>
        <v>#REF!</v>
      </c>
      <c r="F207" s="191" t="e">
        <f t="shared" si="185"/>
        <v>#REF!</v>
      </c>
      <c r="G207" s="102" t="e">
        <f t="shared" si="186"/>
        <v>#REF!</v>
      </c>
      <c r="H207" s="183"/>
      <c r="I207" s="99"/>
      <c r="J207" s="192" t="e">
        <f t="shared" si="172"/>
        <v>#REF!</v>
      </c>
      <c r="K207" s="74" t="e">
        <f t="shared" si="165"/>
        <v>#REF!</v>
      </c>
      <c r="L207" s="74" t="e">
        <f t="shared" si="104"/>
        <v>#REF!</v>
      </c>
      <c r="M207" s="97" t="e">
        <f t="shared" si="105"/>
        <v>#REF!</v>
      </c>
      <c r="N207" s="97" t="e">
        <f t="shared" si="106"/>
        <v>#REF!</v>
      </c>
      <c r="O207" s="97" t="e">
        <f t="shared" si="187"/>
        <v>#REF!</v>
      </c>
      <c r="P207" s="97" t="e">
        <f t="shared" si="178"/>
        <v>#REF!</v>
      </c>
      <c r="Q207" s="97" t="e">
        <f t="shared" si="107"/>
        <v>#REF!</v>
      </c>
      <c r="R207" s="97"/>
      <c r="S207" s="97">
        <f>Registrace!CD127</f>
        <v>2</v>
      </c>
      <c r="T207" s="97" t="e">
        <f t="shared" si="108"/>
        <v>#REF!</v>
      </c>
      <c r="U207" s="97" t="e">
        <f t="shared" si="109"/>
        <v>#REF!</v>
      </c>
      <c r="V207" s="97" t="e">
        <f t="shared" si="173"/>
        <v>#REF!</v>
      </c>
      <c r="W207" s="97" t="e">
        <f t="shared" si="110"/>
        <v>#REF!</v>
      </c>
      <c r="X207" s="97" t="e">
        <f t="shared" si="111"/>
        <v>#REF!</v>
      </c>
      <c r="Y207" s="97" t="e">
        <f t="shared" si="112"/>
        <v>#REF!</v>
      </c>
      <c r="Z207" s="97" t="e">
        <f t="shared" si="113"/>
        <v>#REF!</v>
      </c>
      <c r="AA207" s="97" t="e">
        <f t="shared" si="114"/>
        <v>#REF!</v>
      </c>
      <c r="AB207" s="97" t="e">
        <f t="shared" si="115"/>
        <v>#REF!</v>
      </c>
      <c r="AC207" s="97" t="e">
        <f t="shared" si="116"/>
        <v>#REF!</v>
      </c>
      <c r="AD207" s="97" t="e">
        <f t="shared" si="117"/>
        <v>#REF!</v>
      </c>
      <c r="AE207" s="97" t="e">
        <f t="shared" si="174"/>
        <v>#REF!</v>
      </c>
      <c r="AF207" s="97" t="e">
        <f t="shared" si="175"/>
        <v>#REF!</v>
      </c>
      <c r="AG207" s="97" t="e">
        <f t="shared" si="118"/>
        <v>#REF!</v>
      </c>
      <c r="AH207" s="97" t="e">
        <f t="shared" si="119"/>
        <v>#REF!</v>
      </c>
      <c r="AI207" s="97" t="e">
        <f t="shared" si="120"/>
        <v>#REF!</v>
      </c>
      <c r="AJ207" s="97" t="e">
        <f t="shared" si="121"/>
        <v>#REF!</v>
      </c>
      <c r="AK207" s="97" t="e">
        <f t="shared" si="122"/>
        <v>#REF!</v>
      </c>
      <c r="AL207" s="97" t="e">
        <f t="shared" si="123"/>
        <v>#REF!</v>
      </c>
      <c r="AM207" s="97" t="e">
        <f t="shared" si="124"/>
        <v>#REF!</v>
      </c>
      <c r="AN207" s="97" t="e">
        <f t="shared" si="125"/>
        <v>#REF!</v>
      </c>
      <c r="AO207" s="97" t="e">
        <f t="shared" si="126"/>
        <v>#REF!</v>
      </c>
      <c r="AR207" s="100" t="e">
        <f t="shared" si="188"/>
        <v>#REF!</v>
      </c>
      <c r="AS207" s="97" t="e">
        <f t="shared" si="179"/>
        <v>#REF!</v>
      </c>
      <c r="AT207" s="97" t="e">
        <f t="shared" si="127"/>
        <v>#REF!</v>
      </c>
      <c r="AU207" s="75" t="e">
        <f t="shared" si="128"/>
        <v>#REF!</v>
      </c>
      <c r="AV207" s="92" t="e">
        <f t="shared" si="129"/>
        <v>#REF!</v>
      </c>
      <c r="AW207" s="92" t="e">
        <f t="shared" si="130"/>
        <v>#REF!</v>
      </c>
      <c r="AZ207" s="92" t="e">
        <f t="shared" si="131"/>
        <v>#REF!</v>
      </c>
      <c r="BA207" s="101">
        <f t="shared" si="189"/>
        <v>0</v>
      </c>
      <c r="BB207" s="92" t="e">
        <f t="shared" si="176"/>
        <v>#REF!</v>
      </c>
      <c r="BC207" s="92" t="e">
        <f t="shared" si="132"/>
        <v>#REF!</v>
      </c>
      <c r="BF207" s="92" t="e">
        <f t="shared" si="133"/>
        <v>#REF!</v>
      </c>
      <c r="BG207" s="92" t="e">
        <f t="shared" si="134"/>
        <v>#REF!</v>
      </c>
      <c r="BH207" s="92" t="e">
        <f t="shared" si="135"/>
        <v>#REF!</v>
      </c>
      <c r="BI207" s="92" t="e">
        <f t="shared" si="136"/>
        <v>#REF!</v>
      </c>
      <c r="BJ207" s="92" t="e">
        <f t="shared" si="137"/>
        <v>#REF!</v>
      </c>
      <c r="BK207" s="92" t="e">
        <f t="shared" si="138"/>
        <v>#REF!</v>
      </c>
      <c r="BL207" s="92" t="e">
        <f t="shared" si="139"/>
        <v>#REF!</v>
      </c>
      <c r="BM207" s="92" t="e">
        <f t="shared" si="140"/>
        <v>#REF!</v>
      </c>
      <c r="BN207" s="92" t="e">
        <f t="shared" si="141"/>
        <v>#REF!</v>
      </c>
      <c r="BO207" s="92" t="e">
        <f t="shared" si="142"/>
        <v>#REF!</v>
      </c>
      <c r="BP207" s="92" t="e">
        <f t="shared" si="143"/>
        <v>#REF!</v>
      </c>
      <c r="BQ207" s="92" t="e">
        <f t="shared" si="144"/>
        <v>#REF!</v>
      </c>
      <c r="BR207" s="92" t="e">
        <f t="shared" si="145"/>
        <v>#REF!</v>
      </c>
      <c r="BS207" s="92" t="e">
        <f t="shared" si="146"/>
        <v>#REF!</v>
      </c>
      <c r="BT207" s="92" t="e">
        <f t="shared" si="147"/>
        <v>#REF!</v>
      </c>
      <c r="BU207" s="92" t="e">
        <f t="shared" si="148"/>
        <v>#REF!</v>
      </c>
      <c r="BV207" s="92" t="e">
        <f t="shared" si="149"/>
        <v>#REF!</v>
      </c>
      <c r="BW207" s="92" t="e">
        <f t="shared" si="150"/>
        <v>#REF!</v>
      </c>
      <c r="BX207" s="92" t="e">
        <f t="shared" si="151"/>
        <v>#REF!</v>
      </c>
      <c r="BY207" s="92" t="e">
        <f t="shared" si="152"/>
        <v>#REF!</v>
      </c>
      <c r="CA207" s="176">
        <f>Registrace!A127</f>
        <v>118</v>
      </c>
      <c r="CB207" s="176" t="str">
        <f>Registrace!B127</f>
        <v>B příp</v>
      </c>
      <c r="CC207" s="176">
        <f>Registrace!C127</f>
        <v>39</v>
      </c>
      <c r="CD207" s="176" t="str">
        <f>Registrace!D127</f>
        <v>v.s.</v>
      </c>
      <c r="CE207" s="82" t="str">
        <f>Registrace!E127</f>
        <v>Urik ján</v>
      </c>
      <c r="CF207" s="82" t="str">
        <f>Registrace!F127</f>
        <v>Priev.</v>
      </c>
      <c r="CG207" s="176">
        <f>Registrace!G127</f>
        <v>2014</v>
      </c>
      <c r="CH207" s="92">
        <f t="shared" si="153"/>
        <v>1</v>
      </c>
      <c r="CI207" s="92">
        <f t="shared" si="154"/>
        <v>0</v>
      </c>
      <c r="CJ207" s="92">
        <f t="shared" si="166"/>
        <v>1</v>
      </c>
      <c r="CK207" s="92">
        <f>Registrace!CD127</f>
        <v>2</v>
      </c>
      <c r="CL207" s="92">
        <f t="shared" si="167"/>
        <v>10210390118</v>
      </c>
      <c r="CM207" s="92" t="e">
        <f t="shared" si="155"/>
        <v>#REF!</v>
      </c>
      <c r="CN207" s="92" t="e">
        <f t="shared" si="168"/>
        <v>#REF!</v>
      </c>
      <c r="CP207" s="92" t="e">
        <f t="shared" si="169"/>
        <v>#REF!</v>
      </c>
      <c r="CS207" s="92" t="e">
        <f t="shared" si="170"/>
        <v>#REF!</v>
      </c>
      <c r="CT207" s="92" t="e">
        <f t="shared" si="156"/>
        <v>#REF!</v>
      </c>
      <c r="CU207" s="92" t="e">
        <f t="shared" si="157"/>
        <v>#REF!</v>
      </c>
      <c r="CV207" s="92" t="e">
        <f t="shared" si="158"/>
        <v>#REF!</v>
      </c>
      <c r="CW207" s="167" t="e">
        <f t="shared" si="159"/>
        <v>#REF!</v>
      </c>
      <c r="CX207" s="167" t="e">
        <f t="shared" si="160"/>
        <v>#REF!</v>
      </c>
      <c r="CY207" s="92" t="e">
        <f t="shared" si="161"/>
        <v>#REF!</v>
      </c>
      <c r="CZ207" s="202" t="str">
        <f t="shared" si="171"/>
        <v/>
      </c>
      <c r="DA207" s="172" t="e">
        <f t="shared" si="177"/>
        <v>#REF!</v>
      </c>
      <c r="DC207" s="92" t="e">
        <f t="shared" si="162"/>
        <v>#REF!</v>
      </c>
      <c r="DD207" s="92">
        <f t="shared" si="163"/>
        <v>0</v>
      </c>
      <c r="DF207" s="171" t="str">
        <f t="shared" si="164"/>
        <v/>
      </c>
    </row>
    <row r="208" spans="1:110" ht="15.75">
      <c r="A208" s="168" t="e">
        <f t="shared" si="180"/>
        <v>#REF!</v>
      </c>
      <c r="B208" s="102" t="e">
        <f t="shared" si="181"/>
        <v>#REF!</v>
      </c>
      <c r="C208" s="102" t="e">
        <f t="shared" si="182"/>
        <v>#REF!</v>
      </c>
      <c r="D208" s="102" t="e">
        <f t="shared" si="183"/>
        <v>#REF!</v>
      </c>
      <c r="E208" s="191" t="e">
        <f t="shared" si="184"/>
        <v>#REF!</v>
      </c>
      <c r="F208" s="191" t="e">
        <f t="shared" si="185"/>
        <v>#REF!</v>
      </c>
      <c r="G208" s="102" t="e">
        <f t="shared" si="186"/>
        <v>#REF!</v>
      </c>
      <c r="H208" s="183"/>
      <c r="I208" s="99"/>
      <c r="J208" s="192" t="e">
        <f t="shared" si="172"/>
        <v>#REF!</v>
      </c>
      <c r="K208" s="74" t="e">
        <f t="shared" si="165"/>
        <v>#REF!</v>
      </c>
      <c r="L208" s="74" t="e">
        <f t="shared" si="104"/>
        <v>#REF!</v>
      </c>
      <c r="M208" s="97" t="e">
        <f t="shared" si="105"/>
        <v>#REF!</v>
      </c>
      <c r="N208" s="97" t="e">
        <f t="shared" si="106"/>
        <v>#REF!</v>
      </c>
      <c r="O208" s="97" t="e">
        <f t="shared" si="187"/>
        <v>#REF!</v>
      </c>
      <c r="P208" s="97" t="e">
        <f t="shared" si="178"/>
        <v>#REF!</v>
      </c>
      <c r="Q208" s="97" t="e">
        <f t="shared" si="107"/>
        <v>#REF!</v>
      </c>
      <c r="R208" s="97"/>
      <c r="S208" s="97">
        <f>Registrace!CD128</f>
        <v>2</v>
      </c>
      <c r="T208" s="97" t="e">
        <f t="shared" si="108"/>
        <v>#REF!</v>
      </c>
      <c r="U208" s="97" t="e">
        <f t="shared" si="109"/>
        <v>#REF!</v>
      </c>
      <c r="V208" s="97" t="e">
        <f t="shared" si="173"/>
        <v>#REF!</v>
      </c>
      <c r="W208" s="97" t="e">
        <f t="shared" si="110"/>
        <v>#REF!</v>
      </c>
      <c r="X208" s="97" t="e">
        <f t="shared" si="111"/>
        <v>#REF!</v>
      </c>
      <c r="Y208" s="97" t="e">
        <f t="shared" si="112"/>
        <v>#REF!</v>
      </c>
      <c r="Z208" s="97" t="e">
        <f t="shared" si="113"/>
        <v>#REF!</v>
      </c>
      <c r="AA208" s="97" t="e">
        <f t="shared" si="114"/>
        <v>#REF!</v>
      </c>
      <c r="AB208" s="97" t="e">
        <f t="shared" si="115"/>
        <v>#REF!</v>
      </c>
      <c r="AC208" s="97" t="e">
        <f t="shared" si="116"/>
        <v>#REF!</v>
      </c>
      <c r="AD208" s="97" t="e">
        <f t="shared" si="117"/>
        <v>#REF!</v>
      </c>
      <c r="AE208" s="97" t="e">
        <f t="shared" si="174"/>
        <v>#REF!</v>
      </c>
      <c r="AF208" s="97" t="e">
        <f t="shared" si="175"/>
        <v>#REF!</v>
      </c>
      <c r="AG208" s="97" t="e">
        <f t="shared" si="118"/>
        <v>#REF!</v>
      </c>
      <c r="AH208" s="97" t="e">
        <f t="shared" si="119"/>
        <v>#REF!</v>
      </c>
      <c r="AI208" s="97" t="e">
        <f t="shared" si="120"/>
        <v>#REF!</v>
      </c>
      <c r="AJ208" s="97" t="e">
        <f t="shared" si="121"/>
        <v>#REF!</v>
      </c>
      <c r="AK208" s="97" t="e">
        <f t="shared" si="122"/>
        <v>#REF!</v>
      </c>
      <c r="AL208" s="97" t="e">
        <f t="shared" si="123"/>
        <v>#REF!</v>
      </c>
      <c r="AM208" s="97" t="e">
        <f t="shared" si="124"/>
        <v>#REF!</v>
      </c>
      <c r="AN208" s="97" t="e">
        <f t="shared" si="125"/>
        <v>#REF!</v>
      </c>
      <c r="AO208" s="97" t="e">
        <f t="shared" si="126"/>
        <v>#REF!</v>
      </c>
      <c r="AR208" s="100" t="e">
        <f t="shared" si="188"/>
        <v>#REF!</v>
      </c>
      <c r="AS208" s="97" t="e">
        <f t="shared" si="179"/>
        <v>#REF!</v>
      </c>
      <c r="AT208" s="97" t="e">
        <f t="shared" si="127"/>
        <v>#REF!</v>
      </c>
      <c r="AU208" s="75" t="e">
        <f t="shared" si="128"/>
        <v>#REF!</v>
      </c>
      <c r="AV208" s="92" t="e">
        <f t="shared" si="129"/>
        <v>#REF!</v>
      </c>
      <c r="AW208" s="92" t="e">
        <f t="shared" si="130"/>
        <v>#REF!</v>
      </c>
      <c r="AZ208" s="92" t="e">
        <f t="shared" si="131"/>
        <v>#REF!</v>
      </c>
      <c r="BA208" s="101">
        <f t="shared" si="189"/>
        <v>0</v>
      </c>
      <c r="BB208" s="92" t="e">
        <f t="shared" si="176"/>
        <v>#REF!</v>
      </c>
      <c r="BC208" s="92" t="e">
        <f t="shared" si="132"/>
        <v>#REF!</v>
      </c>
      <c r="BF208" s="92" t="e">
        <f t="shared" si="133"/>
        <v>#REF!</v>
      </c>
      <c r="BG208" s="92" t="e">
        <f t="shared" si="134"/>
        <v>#REF!</v>
      </c>
      <c r="BH208" s="92" t="e">
        <f t="shared" si="135"/>
        <v>#REF!</v>
      </c>
      <c r="BI208" s="92" t="e">
        <f t="shared" si="136"/>
        <v>#REF!</v>
      </c>
      <c r="BJ208" s="92" t="e">
        <f t="shared" si="137"/>
        <v>#REF!</v>
      </c>
      <c r="BK208" s="92" t="e">
        <f t="shared" si="138"/>
        <v>#REF!</v>
      </c>
      <c r="BL208" s="92" t="e">
        <f t="shared" si="139"/>
        <v>#REF!</v>
      </c>
      <c r="BM208" s="92" t="e">
        <f t="shared" si="140"/>
        <v>#REF!</v>
      </c>
      <c r="BN208" s="92" t="e">
        <f t="shared" si="141"/>
        <v>#REF!</v>
      </c>
      <c r="BO208" s="92" t="e">
        <f t="shared" si="142"/>
        <v>#REF!</v>
      </c>
      <c r="BP208" s="92" t="e">
        <f t="shared" si="143"/>
        <v>#REF!</v>
      </c>
      <c r="BQ208" s="92" t="e">
        <f t="shared" si="144"/>
        <v>#REF!</v>
      </c>
      <c r="BR208" s="92" t="e">
        <f t="shared" si="145"/>
        <v>#REF!</v>
      </c>
      <c r="BS208" s="92" t="e">
        <f t="shared" si="146"/>
        <v>#REF!</v>
      </c>
      <c r="BT208" s="92" t="e">
        <f t="shared" si="147"/>
        <v>#REF!</v>
      </c>
      <c r="BU208" s="92" t="e">
        <f t="shared" si="148"/>
        <v>#REF!</v>
      </c>
      <c r="BV208" s="92" t="e">
        <f t="shared" si="149"/>
        <v>#REF!</v>
      </c>
      <c r="BW208" s="92" t="e">
        <f t="shared" si="150"/>
        <v>#REF!</v>
      </c>
      <c r="BX208" s="92" t="e">
        <f t="shared" si="151"/>
        <v>#REF!</v>
      </c>
      <c r="BY208" s="92" t="e">
        <f t="shared" si="152"/>
        <v>#REF!</v>
      </c>
      <c r="CA208" s="176">
        <f>Registrace!A128</f>
        <v>119</v>
      </c>
      <c r="CB208" s="176" t="str">
        <f>Registrace!B128</f>
        <v>A příp</v>
      </c>
      <c r="CC208" s="176">
        <f>Registrace!C128</f>
        <v>39</v>
      </c>
      <c r="CD208" s="176" t="str">
        <f>Registrace!D128</f>
        <v>v.s.</v>
      </c>
      <c r="CE208" s="82" t="str">
        <f>Registrace!E128</f>
        <v>Šutek Rastislav</v>
      </c>
      <c r="CF208" s="82" t="str">
        <f>Registrace!F128</f>
        <v>Priev.</v>
      </c>
      <c r="CG208" s="176">
        <f>Registrace!G128</f>
        <v>2012</v>
      </c>
      <c r="CH208" s="92">
        <f t="shared" si="153"/>
        <v>2</v>
      </c>
      <c r="CI208" s="92">
        <f t="shared" si="154"/>
        <v>0</v>
      </c>
      <c r="CJ208" s="92">
        <f t="shared" si="166"/>
        <v>2</v>
      </c>
      <c r="CK208" s="92">
        <f>Registrace!CD128</f>
        <v>2</v>
      </c>
      <c r="CL208" s="92">
        <f t="shared" si="167"/>
        <v>10220390119</v>
      </c>
      <c r="CM208" s="92" t="e">
        <f t="shared" si="155"/>
        <v>#REF!</v>
      </c>
      <c r="CN208" s="92" t="e">
        <f t="shared" si="168"/>
        <v>#REF!</v>
      </c>
      <c r="CP208" s="92" t="e">
        <f t="shared" si="169"/>
        <v>#REF!</v>
      </c>
      <c r="CS208" s="92" t="e">
        <f t="shared" si="170"/>
        <v>#REF!</v>
      </c>
      <c r="CT208" s="92" t="e">
        <f t="shared" si="156"/>
        <v>#REF!</v>
      </c>
      <c r="CU208" s="92" t="e">
        <f t="shared" si="157"/>
        <v>#REF!</v>
      </c>
      <c r="CV208" s="92" t="e">
        <f t="shared" si="158"/>
        <v>#REF!</v>
      </c>
      <c r="CW208" s="167" t="e">
        <f t="shared" si="159"/>
        <v>#REF!</v>
      </c>
      <c r="CX208" s="167" t="e">
        <f t="shared" si="160"/>
        <v>#REF!</v>
      </c>
      <c r="CY208" s="92" t="e">
        <f t="shared" si="161"/>
        <v>#REF!</v>
      </c>
      <c r="CZ208" s="202" t="str">
        <f t="shared" si="171"/>
        <v/>
      </c>
      <c r="DA208" s="172" t="e">
        <f t="shared" si="177"/>
        <v>#REF!</v>
      </c>
      <c r="DC208" s="92" t="e">
        <f t="shared" si="162"/>
        <v>#REF!</v>
      </c>
      <c r="DD208" s="92">
        <f t="shared" si="163"/>
        <v>0</v>
      </c>
      <c r="DF208" s="171" t="str">
        <f t="shared" si="164"/>
        <v/>
      </c>
    </row>
    <row r="209" spans="1:110" s="103" customFormat="1" ht="15.75">
      <c r="A209" s="168" t="e">
        <f t="shared" si="180"/>
        <v>#REF!</v>
      </c>
      <c r="B209" s="102" t="e">
        <f t="shared" si="181"/>
        <v>#REF!</v>
      </c>
      <c r="C209" s="102" t="e">
        <f t="shared" si="182"/>
        <v>#REF!</v>
      </c>
      <c r="D209" s="102" t="e">
        <f t="shared" si="183"/>
        <v>#REF!</v>
      </c>
      <c r="E209" s="191" t="e">
        <f t="shared" si="184"/>
        <v>#REF!</v>
      </c>
      <c r="F209" s="191" t="e">
        <f t="shared" si="185"/>
        <v>#REF!</v>
      </c>
      <c r="G209" s="102" t="e">
        <f t="shared" si="186"/>
        <v>#REF!</v>
      </c>
      <c r="H209" s="183"/>
      <c r="I209" s="99"/>
      <c r="J209" s="192" t="e">
        <f t="shared" si="172"/>
        <v>#REF!</v>
      </c>
      <c r="K209" s="74" t="e">
        <f t="shared" si="165"/>
        <v>#REF!</v>
      </c>
      <c r="L209" s="74" t="e">
        <f t="shared" si="104"/>
        <v>#REF!</v>
      </c>
      <c r="M209" s="97" t="e">
        <f t="shared" si="105"/>
        <v>#REF!</v>
      </c>
      <c r="N209" s="97" t="e">
        <f t="shared" si="106"/>
        <v>#REF!</v>
      </c>
      <c r="O209" s="97" t="e">
        <f t="shared" si="187"/>
        <v>#REF!</v>
      </c>
      <c r="P209" s="97" t="e">
        <f t="shared" si="178"/>
        <v>#REF!</v>
      </c>
      <c r="Q209" s="97" t="e">
        <f t="shared" si="107"/>
        <v>#REF!</v>
      </c>
      <c r="R209" s="97"/>
      <c r="S209" s="97">
        <f>Registrace!CD129</f>
        <v>2</v>
      </c>
      <c r="T209" s="97" t="e">
        <f t="shared" si="108"/>
        <v>#REF!</v>
      </c>
      <c r="U209" s="97" t="e">
        <f t="shared" si="109"/>
        <v>#REF!</v>
      </c>
      <c r="V209" s="97" t="e">
        <f t="shared" si="173"/>
        <v>#REF!</v>
      </c>
      <c r="W209" s="97" t="e">
        <f t="shared" si="110"/>
        <v>#REF!</v>
      </c>
      <c r="X209" s="97" t="e">
        <f t="shared" si="111"/>
        <v>#REF!</v>
      </c>
      <c r="Y209" s="97" t="e">
        <f t="shared" si="112"/>
        <v>#REF!</v>
      </c>
      <c r="Z209" s="97" t="e">
        <f t="shared" si="113"/>
        <v>#REF!</v>
      </c>
      <c r="AA209" s="97" t="e">
        <f t="shared" si="114"/>
        <v>#REF!</v>
      </c>
      <c r="AB209" s="97" t="e">
        <f t="shared" si="115"/>
        <v>#REF!</v>
      </c>
      <c r="AC209" s="97" t="e">
        <f t="shared" si="116"/>
        <v>#REF!</v>
      </c>
      <c r="AD209" s="97" t="e">
        <f t="shared" si="117"/>
        <v>#REF!</v>
      </c>
      <c r="AE209" s="97" t="e">
        <f t="shared" si="174"/>
        <v>#REF!</v>
      </c>
      <c r="AF209" s="97" t="e">
        <f t="shared" si="175"/>
        <v>#REF!</v>
      </c>
      <c r="AG209" s="97" t="e">
        <f t="shared" si="118"/>
        <v>#REF!</v>
      </c>
      <c r="AH209" s="97" t="e">
        <f t="shared" si="119"/>
        <v>#REF!</v>
      </c>
      <c r="AI209" s="97" t="e">
        <f t="shared" si="120"/>
        <v>#REF!</v>
      </c>
      <c r="AJ209" s="97" t="e">
        <f t="shared" si="121"/>
        <v>#REF!</v>
      </c>
      <c r="AK209" s="97" t="e">
        <f t="shared" si="122"/>
        <v>#REF!</v>
      </c>
      <c r="AL209" s="97" t="e">
        <f t="shared" si="123"/>
        <v>#REF!</v>
      </c>
      <c r="AM209" s="97" t="e">
        <f t="shared" si="124"/>
        <v>#REF!</v>
      </c>
      <c r="AN209" s="97" t="e">
        <f t="shared" si="125"/>
        <v>#REF!</v>
      </c>
      <c r="AO209" s="97" t="e">
        <f t="shared" si="126"/>
        <v>#REF!</v>
      </c>
      <c r="AP209" s="75"/>
      <c r="AQ209" s="75"/>
      <c r="AR209" s="100" t="e">
        <f t="shared" si="188"/>
        <v>#REF!</v>
      </c>
      <c r="AS209" s="97" t="e">
        <f t="shared" si="179"/>
        <v>#REF!</v>
      </c>
      <c r="AT209" s="97" t="e">
        <f t="shared" si="127"/>
        <v>#REF!</v>
      </c>
      <c r="AU209" s="75" t="e">
        <f t="shared" si="128"/>
        <v>#REF!</v>
      </c>
      <c r="AV209" s="92" t="e">
        <f t="shared" si="129"/>
        <v>#REF!</v>
      </c>
      <c r="AW209" s="92" t="e">
        <f t="shared" si="130"/>
        <v>#REF!</v>
      </c>
      <c r="AX209" s="75"/>
      <c r="AY209" s="75"/>
      <c r="AZ209" s="92" t="e">
        <f t="shared" si="131"/>
        <v>#REF!</v>
      </c>
      <c r="BA209" s="101">
        <f t="shared" si="189"/>
        <v>0</v>
      </c>
      <c r="BB209" s="92" t="e">
        <f t="shared" si="176"/>
        <v>#REF!</v>
      </c>
      <c r="BC209" s="92" t="e">
        <f t="shared" si="132"/>
        <v>#REF!</v>
      </c>
      <c r="BF209" s="92" t="e">
        <f t="shared" si="133"/>
        <v>#REF!</v>
      </c>
      <c r="BG209" s="92" t="e">
        <f t="shared" si="134"/>
        <v>#REF!</v>
      </c>
      <c r="BH209" s="92" t="e">
        <f t="shared" si="135"/>
        <v>#REF!</v>
      </c>
      <c r="BI209" s="92" t="e">
        <f t="shared" si="136"/>
        <v>#REF!</v>
      </c>
      <c r="BJ209" s="92" t="e">
        <f t="shared" si="137"/>
        <v>#REF!</v>
      </c>
      <c r="BK209" s="92" t="e">
        <f t="shared" si="138"/>
        <v>#REF!</v>
      </c>
      <c r="BL209" s="92" t="e">
        <f t="shared" si="139"/>
        <v>#REF!</v>
      </c>
      <c r="BM209" s="92" t="e">
        <f t="shared" si="140"/>
        <v>#REF!</v>
      </c>
      <c r="BN209" s="92" t="e">
        <f t="shared" si="141"/>
        <v>#REF!</v>
      </c>
      <c r="BO209" s="92" t="e">
        <f t="shared" si="142"/>
        <v>#REF!</v>
      </c>
      <c r="BP209" s="92" t="e">
        <f t="shared" si="143"/>
        <v>#REF!</v>
      </c>
      <c r="BQ209" s="92" t="e">
        <f t="shared" si="144"/>
        <v>#REF!</v>
      </c>
      <c r="BR209" s="92" t="e">
        <f t="shared" si="145"/>
        <v>#REF!</v>
      </c>
      <c r="BS209" s="92" t="e">
        <f t="shared" si="146"/>
        <v>#REF!</v>
      </c>
      <c r="BT209" s="92" t="e">
        <f t="shared" si="147"/>
        <v>#REF!</v>
      </c>
      <c r="BU209" s="92" t="e">
        <f t="shared" si="148"/>
        <v>#REF!</v>
      </c>
      <c r="BV209" s="92" t="e">
        <f t="shared" si="149"/>
        <v>#REF!</v>
      </c>
      <c r="BW209" s="92" t="e">
        <f t="shared" si="150"/>
        <v>#REF!</v>
      </c>
      <c r="BX209" s="92" t="e">
        <f t="shared" si="151"/>
        <v>#REF!</v>
      </c>
      <c r="BY209" s="92" t="e">
        <f t="shared" si="152"/>
        <v>#REF!</v>
      </c>
      <c r="CA209" s="176">
        <f>Registrace!A129</f>
        <v>120</v>
      </c>
      <c r="CB209" s="176" t="str">
        <f>Registrace!B129</f>
        <v>A příp</v>
      </c>
      <c r="CC209" s="176">
        <f>Registrace!C129</f>
        <v>52</v>
      </c>
      <c r="CD209" s="176" t="str">
        <f>Registrace!D129</f>
        <v>v.s.</v>
      </c>
      <c r="CE209" s="82" t="str">
        <f>Registrace!E129</f>
        <v>Uliako Dmitro</v>
      </c>
      <c r="CF209" s="82" t="str">
        <f>Registrace!F129</f>
        <v>Priev.</v>
      </c>
      <c r="CG209" s="176">
        <f>Registrace!G129</f>
        <v>2012</v>
      </c>
      <c r="CH209" s="92">
        <f t="shared" si="153"/>
        <v>2</v>
      </c>
      <c r="CI209" s="92">
        <f t="shared" si="154"/>
        <v>0</v>
      </c>
      <c r="CJ209" s="92">
        <f t="shared" si="166"/>
        <v>2</v>
      </c>
      <c r="CK209" s="92">
        <f>Registrace!CD129</f>
        <v>2</v>
      </c>
      <c r="CL209" s="92">
        <f t="shared" si="167"/>
        <v>10220520120</v>
      </c>
      <c r="CM209" s="92" t="e">
        <f t="shared" si="155"/>
        <v>#REF!</v>
      </c>
      <c r="CN209" s="92" t="e">
        <f t="shared" si="168"/>
        <v>#REF!</v>
      </c>
      <c r="CO209" s="177"/>
      <c r="CP209" s="92" t="e">
        <f t="shared" si="169"/>
        <v>#REF!</v>
      </c>
      <c r="CQ209" s="92"/>
      <c r="CR209" s="177"/>
      <c r="CS209" s="92" t="e">
        <f t="shared" si="170"/>
        <v>#REF!</v>
      </c>
      <c r="CT209" s="92" t="e">
        <f t="shared" si="156"/>
        <v>#REF!</v>
      </c>
      <c r="CU209" s="92" t="e">
        <f t="shared" si="157"/>
        <v>#REF!</v>
      </c>
      <c r="CV209" s="92" t="e">
        <f t="shared" si="158"/>
        <v>#REF!</v>
      </c>
      <c r="CW209" s="167" t="e">
        <f t="shared" si="159"/>
        <v>#REF!</v>
      </c>
      <c r="CX209" s="167" t="e">
        <f t="shared" si="160"/>
        <v>#REF!</v>
      </c>
      <c r="CY209" s="92" t="e">
        <f t="shared" si="161"/>
        <v>#REF!</v>
      </c>
      <c r="CZ209" s="202" t="str">
        <f t="shared" si="171"/>
        <v/>
      </c>
      <c r="DA209" s="172" t="e">
        <f t="shared" si="177"/>
        <v>#REF!</v>
      </c>
      <c r="DB209" s="177"/>
      <c r="DC209" s="92" t="e">
        <f t="shared" si="162"/>
        <v>#REF!</v>
      </c>
      <c r="DD209" s="92">
        <f t="shared" si="163"/>
        <v>0</v>
      </c>
      <c r="DE209" s="177"/>
      <c r="DF209" s="171" t="str">
        <f t="shared" si="164"/>
        <v/>
      </c>
    </row>
    <row r="210" spans="1:110" s="103" customFormat="1" ht="15.75">
      <c r="A210" s="168" t="e">
        <f t="shared" si="180"/>
        <v>#REF!</v>
      </c>
      <c r="B210" s="102" t="e">
        <f t="shared" si="181"/>
        <v>#REF!</v>
      </c>
      <c r="C210" s="102" t="e">
        <f t="shared" si="182"/>
        <v>#REF!</v>
      </c>
      <c r="D210" s="102" t="e">
        <f t="shared" si="183"/>
        <v>#REF!</v>
      </c>
      <c r="E210" s="191" t="e">
        <f t="shared" si="184"/>
        <v>#REF!</v>
      </c>
      <c r="F210" s="191" t="e">
        <f t="shared" si="185"/>
        <v>#REF!</v>
      </c>
      <c r="G210" s="102" t="e">
        <f t="shared" si="186"/>
        <v>#REF!</v>
      </c>
      <c r="H210" s="183"/>
      <c r="I210" s="99"/>
      <c r="J210" s="192" t="e">
        <f t="shared" si="172"/>
        <v>#REF!</v>
      </c>
      <c r="K210" s="74" t="e">
        <f t="shared" si="165"/>
        <v>#REF!</v>
      </c>
      <c r="L210" s="74" t="e">
        <f t="shared" si="104"/>
        <v>#REF!</v>
      </c>
      <c r="M210" s="97" t="e">
        <f t="shared" si="105"/>
        <v>#REF!</v>
      </c>
      <c r="N210" s="97" t="e">
        <f t="shared" si="106"/>
        <v>#REF!</v>
      </c>
      <c r="O210" s="97" t="e">
        <f t="shared" si="187"/>
        <v>#REF!</v>
      </c>
      <c r="P210" s="97" t="e">
        <f t="shared" si="178"/>
        <v>#REF!</v>
      </c>
      <c r="Q210" s="97" t="e">
        <f t="shared" si="107"/>
        <v>#REF!</v>
      </c>
      <c r="R210" s="97"/>
      <c r="S210" s="97">
        <f>Registrace!CD130</f>
        <v>2</v>
      </c>
      <c r="T210" s="97" t="e">
        <f t="shared" si="108"/>
        <v>#REF!</v>
      </c>
      <c r="U210" s="97" t="e">
        <f t="shared" si="109"/>
        <v>#REF!</v>
      </c>
      <c r="V210" s="97" t="e">
        <f t="shared" si="173"/>
        <v>#REF!</v>
      </c>
      <c r="W210" s="97" t="e">
        <f t="shared" si="110"/>
        <v>#REF!</v>
      </c>
      <c r="X210" s="97" t="e">
        <f t="shared" si="111"/>
        <v>#REF!</v>
      </c>
      <c r="Y210" s="97" t="e">
        <f t="shared" si="112"/>
        <v>#REF!</v>
      </c>
      <c r="Z210" s="97" t="e">
        <f t="shared" si="113"/>
        <v>#REF!</v>
      </c>
      <c r="AA210" s="97" t="e">
        <f t="shared" si="114"/>
        <v>#REF!</v>
      </c>
      <c r="AB210" s="97" t="e">
        <f t="shared" si="115"/>
        <v>#REF!</v>
      </c>
      <c r="AC210" s="97" t="e">
        <f t="shared" si="116"/>
        <v>#REF!</v>
      </c>
      <c r="AD210" s="97" t="e">
        <f t="shared" si="117"/>
        <v>#REF!</v>
      </c>
      <c r="AE210" s="97" t="e">
        <f t="shared" si="174"/>
        <v>#REF!</v>
      </c>
      <c r="AF210" s="97" t="e">
        <f t="shared" si="175"/>
        <v>#REF!</v>
      </c>
      <c r="AG210" s="97" t="e">
        <f t="shared" si="118"/>
        <v>#REF!</v>
      </c>
      <c r="AH210" s="97" t="e">
        <f t="shared" si="119"/>
        <v>#REF!</v>
      </c>
      <c r="AI210" s="97" t="e">
        <f t="shared" si="120"/>
        <v>#REF!</v>
      </c>
      <c r="AJ210" s="97" t="e">
        <f t="shared" si="121"/>
        <v>#REF!</v>
      </c>
      <c r="AK210" s="97" t="e">
        <f t="shared" si="122"/>
        <v>#REF!</v>
      </c>
      <c r="AL210" s="97" t="e">
        <f t="shared" si="123"/>
        <v>#REF!</v>
      </c>
      <c r="AM210" s="97" t="e">
        <f t="shared" si="124"/>
        <v>#REF!</v>
      </c>
      <c r="AN210" s="97" t="e">
        <f t="shared" si="125"/>
        <v>#REF!</v>
      </c>
      <c r="AO210" s="97" t="e">
        <f t="shared" si="126"/>
        <v>#REF!</v>
      </c>
      <c r="AP210" s="75"/>
      <c r="AQ210" s="75"/>
      <c r="AR210" s="100" t="e">
        <f t="shared" si="188"/>
        <v>#REF!</v>
      </c>
      <c r="AS210" s="97" t="e">
        <f t="shared" si="179"/>
        <v>#REF!</v>
      </c>
      <c r="AT210" s="97" t="e">
        <f t="shared" si="127"/>
        <v>#REF!</v>
      </c>
      <c r="AU210" s="75" t="e">
        <f t="shared" si="128"/>
        <v>#REF!</v>
      </c>
      <c r="AV210" s="92" t="e">
        <f t="shared" si="129"/>
        <v>#REF!</v>
      </c>
      <c r="AW210" s="92" t="e">
        <f t="shared" si="130"/>
        <v>#REF!</v>
      </c>
      <c r="AX210" s="75"/>
      <c r="AY210" s="75"/>
      <c r="AZ210" s="92" t="e">
        <f t="shared" si="131"/>
        <v>#REF!</v>
      </c>
      <c r="BA210" s="101">
        <f t="shared" si="189"/>
        <v>0</v>
      </c>
      <c r="BB210" s="92" t="e">
        <f t="shared" si="176"/>
        <v>#REF!</v>
      </c>
      <c r="BC210" s="92" t="e">
        <f t="shared" si="132"/>
        <v>#REF!</v>
      </c>
      <c r="BF210" s="92" t="e">
        <f t="shared" si="133"/>
        <v>#REF!</v>
      </c>
      <c r="BG210" s="92" t="e">
        <f t="shared" si="134"/>
        <v>#REF!</v>
      </c>
      <c r="BH210" s="92" t="e">
        <f t="shared" si="135"/>
        <v>#REF!</v>
      </c>
      <c r="BI210" s="92" t="e">
        <f t="shared" si="136"/>
        <v>#REF!</v>
      </c>
      <c r="BJ210" s="92" t="e">
        <f t="shared" si="137"/>
        <v>#REF!</v>
      </c>
      <c r="BK210" s="92" t="e">
        <f t="shared" si="138"/>
        <v>#REF!</v>
      </c>
      <c r="BL210" s="92" t="e">
        <f t="shared" si="139"/>
        <v>#REF!</v>
      </c>
      <c r="BM210" s="92" t="e">
        <f t="shared" si="140"/>
        <v>#REF!</v>
      </c>
      <c r="BN210" s="92" t="e">
        <f t="shared" si="141"/>
        <v>#REF!</v>
      </c>
      <c r="BO210" s="92" t="e">
        <f t="shared" si="142"/>
        <v>#REF!</v>
      </c>
      <c r="BP210" s="92" t="e">
        <f t="shared" si="143"/>
        <v>#REF!</v>
      </c>
      <c r="BQ210" s="92" t="e">
        <f t="shared" si="144"/>
        <v>#REF!</v>
      </c>
      <c r="BR210" s="92" t="e">
        <f t="shared" si="145"/>
        <v>#REF!</v>
      </c>
      <c r="BS210" s="92" t="e">
        <f t="shared" si="146"/>
        <v>#REF!</v>
      </c>
      <c r="BT210" s="92" t="e">
        <f t="shared" si="147"/>
        <v>#REF!</v>
      </c>
      <c r="BU210" s="92" t="e">
        <f t="shared" si="148"/>
        <v>#REF!</v>
      </c>
      <c r="BV210" s="92" t="e">
        <f t="shared" si="149"/>
        <v>#REF!</v>
      </c>
      <c r="BW210" s="92" t="e">
        <f t="shared" si="150"/>
        <v>#REF!</v>
      </c>
      <c r="BX210" s="92" t="e">
        <f t="shared" si="151"/>
        <v>#REF!</v>
      </c>
      <c r="BY210" s="92" t="e">
        <f t="shared" si="152"/>
        <v>#REF!</v>
      </c>
      <c r="CA210" s="176">
        <f>Registrace!A130</f>
        <v>121</v>
      </c>
      <c r="CB210" s="176" t="str">
        <f>Registrace!B130</f>
        <v>žák U15</v>
      </c>
      <c r="CC210" s="176">
        <f>Registrace!C130</f>
        <v>57</v>
      </c>
      <c r="CD210" s="176" t="str">
        <f>Registrace!D130</f>
        <v>v.s.</v>
      </c>
      <c r="CE210" s="82" t="str">
        <f>Registrace!E130</f>
        <v>Chylo Radoslav</v>
      </c>
      <c r="CF210" s="82" t="str">
        <f>Registrace!F130</f>
        <v>Priev.</v>
      </c>
      <c r="CG210" s="176">
        <f>Registrace!G130</f>
        <v>2008</v>
      </c>
      <c r="CH210" s="92">
        <f t="shared" si="153"/>
        <v>4</v>
      </c>
      <c r="CI210" s="92">
        <f t="shared" si="154"/>
        <v>0</v>
      </c>
      <c r="CJ210" s="92">
        <f t="shared" si="166"/>
        <v>4</v>
      </c>
      <c r="CK210" s="92">
        <f>Registrace!CD130</f>
        <v>2</v>
      </c>
      <c r="CL210" s="92">
        <f t="shared" si="167"/>
        <v>10240570121</v>
      </c>
      <c r="CM210" s="92" t="e">
        <f t="shared" si="155"/>
        <v>#REF!</v>
      </c>
      <c r="CN210" s="92" t="e">
        <f t="shared" si="168"/>
        <v>#REF!</v>
      </c>
      <c r="CO210" s="177"/>
      <c r="CP210" s="92" t="e">
        <f t="shared" si="169"/>
        <v>#REF!</v>
      </c>
      <c r="CQ210" s="92"/>
      <c r="CR210" s="177"/>
      <c r="CS210" s="92" t="e">
        <f t="shared" si="170"/>
        <v>#REF!</v>
      </c>
      <c r="CT210" s="92" t="e">
        <f t="shared" si="156"/>
        <v>#REF!</v>
      </c>
      <c r="CU210" s="92" t="e">
        <f t="shared" si="157"/>
        <v>#REF!</v>
      </c>
      <c r="CV210" s="92" t="e">
        <f t="shared" si="158"/>
        <v>#REF!</v>
      </c>
      <c r="CW210" s="167" t="e">
        <f t="shared" si="159"/>
        <v>#REF!</v>
      </c>
      <c r="CX210" s="167" t="e">
        <f t="shared" si="160"/>
        <v>#REF!</v>
      </c>
      <c r="CY210" s="92" t="e">
        <f t="shared" si="161"/>
        <v>#REF!</v>
      </c>
      <c r="CZ210" s="202" t="str">
        <f t="shared" si="171"/>
        <v/>
      </c>
      <c r="DA210" s="172" t="e">
        <f t="shared" si="177"/>
        <v>#REF!</v>
      </c>
      <c r="DB210" s="177"/>
      <c r="DC210" s="92" t="e">
        <f t="shared" si="162"/>
        <v>#REF!</v>
      </c>
      <c r="DD210" s="92">
        <f t="shared" si="163"/>
        <v>0</v>
      </c>
      <c r="DE210" s="177"/>
      <c r="DF210" s="171" t="str">
        <f t="shared" si="164"/>
        <v/>
      </c>
    </row>
    <row r="211" spans="1:110" ht="15.75">
      <c r="A211" s="168" t="e">
        <f t="shared" si="180"/>
        <v>#REF!</v>
      </c>
      <c r="B211" s="102" t="e">
        <f t="shared" si="181"/>
        <v>#REF!</v>
      </c>
      <c r="C211" s="102" t="e">
        <f t="shared" si="182"/>
        <v>#REF!</v>
      </c>
      <c r="D211" s="102" t="e">
        <f t="shared" si="183"/>
        <v>#REF!</v>
      </c>
      <c r="E211" s="191" t="e">
        <f t="shared" si="184"/>
        <v>#REF!</v>
      </c>
      <c r="F211" s="191" t="e">
        <f t="shared" si="185"/>
        <v>#REF!</v>
      </c>
      <c r="G211" s="102" t="e">
        <f t="shared" si="186"/>
        <v>#REF!</v>
      </c>
      <c r="H211" s="183"/>
      <c r="I211" s="99"/>
      <c r="J211" s="192" t="e">
        <f t="shared" si="172"/>
        <v>#REF!</v>
      </c>
      <c r="K211" s="74" t="e">
        <f t="shared" si="165"/>
        <v>#REF!</v>
      </c>
      <c r="L211" s="74" t="e">
        <f t="shared" si="104"/>
        <v>#REF!</v>
      </c>
      <c r="M211" s="97" t="e">
        <f t="shared" si="105"/>
        <v>#REF!</v>
      </c>
      <c r="N211" s="97" t="e">
        <f t="shared" si="106"/>
        <v>#REF!</v>
      </c>
      <c r="O211" s="97" t="e">
        <f t="shared" si="187"/>
        <v>#REF!</v>
      </c>
      <c r="P211" s="97" t="e">
        <f t="shared" si="178"/>
        <v>#REF!</v>
      </c>
      <c r="Q211" s="97" t="e">
        <f t="shared" si="107"/>
        <v>#REF!</v>
      </c>
      <c r="R211" s="97"/>
      <c r="S211" s="97">
        <f>Registrace!CD131</f>
        <v>2</v>
      </c>
      <c r="T211" s="97" t="e">
        <f t="shared" si="108"/>
        <v>#REF!</v>
      </c>
      <c r="U211" s="97" t="e">
        <f t="shared" si="109"/>
        <v>#REF!</v>
      </c>
      <c r="V211" s="97" t="e">
        <f t="shared" si="173"/>
        <v>#REF!</v>
      </c>
      <c r="W211" s="97" t="e">
        <f t="shared" si="110"/>
        <v>#REF!</v>
      </c>
      <c r="X211" s="97" t="e">
        <f t="shared" si="111"/>
        <v>#REF!</v>
      </c>
      <c r="Y211" s="97" t="e">
        <f t="shared" si="112"/>
        <v>#REF!</v>
      </c>
      <c r="Z211" s="97" t="e">
        <f t="shared" si="113"/>
        <v>#REF!</v>
      </c>
      <c r="AA211" s="97" t="e">
        <f t="shared" si="114"/>
        <v>#REF!</v>
      </c>
      <c r="AB211" s="97" t="e">
        <f t="shared" si="115"/>
        <v>#REF!</v>
      </c>
      <c r="AC211" s="97" t="e">
        <f t="shared" si="116"/>
        <v>#REF!</v>
      </c>
      <c r="AD211" s="97" t="e">
        <f t="shared" si="117"/>
        <v>#REF!</v>
      </c>
      <c r="AE211" s="97" t="e">
        <f t="shared" si="174"/>
        <v>#REF!</v>
      </c>
      <c r="AF211" s="97" t="e">
        <f t="shared" si="175"/>
        <v>#REF!</v>
      </c>
      <c r="AG211" s="97" t="e">
        <f t="shared" si="118"/>
        <v>#REF!</v>
      </c>
      <c r="AH211" s="97" t="e">
        <f t="shared" si="119"/>
        <v>#REF!</v>
      </c>
      <c r="AI211" s="97" t="e">
        <f t="shared" si="120"/>
        <v>#REF!</v>
      </c>
      <c r="AJ211" s="97" t="e">
        <f t="shared" si="121"/>
        <v>#REF!</v>
      </c>
      <c r="AK211" s="97" t="e">
        <f t="shared" si="122"/>
        <v>#REF!</v>
      </c>
      <c r="AL211" s="97" t="e">
        <f t="shared" si="123"/>
        <v>#REF!</v>
      </c>
      <c r="AM211" s="97" t="e">
        <f t="shared" si="124"/>
        <v>#REF!</v>
      </c>
      <c r="AN211" s="97" t="e">
        <f t="shared" si="125"/>
        <v>#REF!</v>
      </c>
      <c r="AO211" s="97" t="e">
        <f t="shared" si="126"/>
        <v>#REF!</v>
      </c>
      <c r="AR211" s="100" t="e">
        <f t="shared" si="188"/>
        <v>#REF!</v>
      </c>
      <c r="AS211" s="97" t="e">
        <f t="shared" si="179"/>
        <v>#REF!</v>
      </c>
      <c r="AT211" s="97" t="e">
        <f t="shared" si="127"/>
        <v>#REF!</v>
      </c>
      <c r="AU211" s="75" t="e">
        <f t="shared" si="128"/>
        <v>#REF!</v>
      </c>
      <c r="AV211" s="92" t="e">
        <f t="shared" si="129"/>
        <v>#REF!</v>
      </c>
      <c r="AW211" s="92" t="e">
        <f t="shared" si="130"/>
        <v>#REF!</v>
      </c>
      <c r="AZ211" s="92" t="e">
        <f t="shared" si="131"/>
        <v>#REF!</v>
      </c>
      <c r="BA211" s="101">
        <f t="shared" si="189"/>
        <v>0</v>
      </c>
      <c r="BB211" s="92" t="e">
        <f t="shared" si="176"/>
        <v>#REF!</v>
      </c>
      <c r="BC211" s="92" t="e">
        <f t="shared" si="132"/>
        <v>#REF!</v>
      </c>
      <c r="BF211" s="92" t="e">
        <f t="shared" si="133"/>
        <v>#REF!</v>
      </c>
      <c r="BG211" s="92" t="e">
        <f t="shared" si="134"/>
        <v>#REF!</v>
      </c>
      <c r="BH211" s="92" t="e">
        <f t="shared" si="135"/>
        <v>#REF!</v>
      </c>
      <c r="BI211" s="92" t="e">
        <f t="shared" si="136"/>
        <v>#REF!</v>
      </c>
      <c r="BJ211" s="92" t="e">
        <f t="shared" si="137"/>
        <v>#REF!</v>
      </c>
      <c r="BK211" s="92" t="e">
        <f t="shared" si="138"/>
        <v>#REF!</v>
      </c>
      <c r="BL211" s="92" t="e">
        <f t="shared" si="139"/>
        <v>#REF!</v>
      </c>
      <c r="BM211" s="92" t="e">
        <f t="shared" si="140"/>
        <v>#REF!</v>
      </c>
      <c r="BN211" s="92" t="e">
        <f t="shared" si="141"/>
        <v>#REF!</v>
      </c>
      <c r="BO211" s="92" t="e">
        <f t="shared" si="142"/>
        <v>#REF!</v>
      </c>
      <c r="BP211" s="92" t="e">
        <f t="shared" si="143"/>
        <v>#REF!</v>
      </c>
      <c r="BQ211" s="92" t="e">
        <f t="shared" si="144"/>
        <v>#REF!</v>
      </c>
      <c r="BR211" s="92" t="e">
        <f t="shared" si="145"/>
        <v>#REF!</v>
      </c>
      <c r="BS211" s="92" t="e">
        <f t="shared" si="146"/>
        <v>#REF!</v>
      </c>
      <c r="BT211" s="92" t="e">
        <f t="shared" si="147"/>
        <v>#REF!</v>
      </c>
      <c r="BU211" s="92" t="e">
        <f t="shared" si="148"/>
        <v>#REF!</v>
      </c>
      <c r="BV211" s="92" t="e">
        <f t="shared" si="149"/>
        <v>#REF!</v>
      </c>
      <c r="BW211" s="92" t="e">
        <f t="shared" si="150"/>
        <v>#REF!</v>
      </c>
      <c r="BX211" s="92" t="e">
        <f t="shared" si="151"/>
        <v>#REF!</v>
      </c>
      <c r="BY211" s="92" t="e">
        <f t="shared" si="152"/>
        <v>#REF!</v>
      </c>
      <c r="CA211" s="176">
        <f>Registrace!A131</f>
        <v>122</v>
      </c>
      <c r="CB211" s="176" t="str">
        <f>Registrace!B131</f>
        <v>žák U15</v>
      </c>
      <c r="CC211" s="176">
        <f>Registrace!C131</f>
        <v>57</v>
      </c>
      <c r="CD211" s="176" t="str">
        <f>Registrace!D131</f>
        <v>v.s.</v>
      </c>
      <c r="CE211" s="82" t="str">
        <f>Registrace!E131</f>
        <v>Greguš Šimon</v>
      </c>
      <c r="CF211" s="82" t="str">
        <f>Registrace!F131</f>
        <v>Priev.</v>
      </c>
      <c r="CG211" s="176">
        <f>Registrace!G131</f>
        <v>2008</v>
      </c>
      <c r="CH211" s="92">
        <f t="shared" si="153"/>
        <v>4</v>
      </c>
      <c r="CI211" s="92">
        <f t="shared" si="154"/>
        <v>0</v>
      </c>
      <c r="CJ211" s="92">
        <f t="shared" si="166"/>
        <v>4</v>
      </c>
      <c r="CK211" s="92">
        <f>Registrace!CD131</f>
        <v>2</v>
      </c>
      <c r="CL211" s="92">
        <f t="shared" si="167"/>
        <v>10240570122</v>
      </c>
      <c r="CM211" s="92" t="e">
        <f t="shared" si="155"/>
        <v>#REF!</v>
      </c>
      <c r="CN211" s="92" t="e">
        <f t="shared" si="168"/>
        <v>#REF!</v>
      </c>
      <c r="CP211" s="92" t="e">
        <f t="shared" si="169"/>
        <v>#REF!</v>
      </c>
      <c r="CS211" s="92" t="e">
        <f t="shared" si="170"/>
        <v>#REF!</v>
      </c>
      <c r="CT211" s="92" t="e">
        <f t="shared" si="156"/>
        <v>#REF!</v>
      </c>
      <c r="CU211" s="92" t="e">
        <f t="shared" si="157"/>
        <v>#REF!</v>
      </c>
      <c r="CV211" s="92" t="e">
        <f t="shared" si="158"/>
        <v>#REF!</v>
      </c>
      <c r="CW211" s="167" t="e">
        <f t="shared" si="159"/>
        <v>#REF!</v>
      </c>
      <c r="CX211" s="167" t="e">
        <f t="shared" si="160"/>
        <v>#REF!</v>
      </c>
      <c r="CY211" s="92" t="e">
        <f t="shared" si="161"/>
        <v>#REF!</v>
      </c>
      <c r="CZ211" s="202" t="str">
        <f t="shared" si="171"/>
        <v/>
      </c>
      <c r="DA211" s="172" t="e">
        <f t="shared" si="177"/>
        <v>#REF!</v>
      </c>
      <c r="DC211" s="92" t="e">
        <f t="shared" si="162"/>
        <v>#REF!</v>
      </c>
      <c r="DD211" s="92">
        <f t="shared" si="163"/>
        <v>0</v>
      </c>
      <c r="DF211" s="171" t="str">
        <f t="shared" si="164"/>
        <v/>
      </c>
    </row>
    <row r="212" spans="1:110" ht="15.75">
      <c r="A212" s="168" t="e">
        <f t="shared" si="180"/>
        <v>#REF!</v>
      </c>
      <c r="B212" s="102" t="e">
        <f t="shared" si="181"/>
        <v>#REF!</v>
      </c>
      <c r="C212" s="102" t="e">
        <f t="shared" si="182"/>
        <v>#REF!</v>
      </c>
      <c r="D212" s="102" t="e">
        <f t="shared" si="183"/>
        <v>#REF!</v>
      </c>
      <c r="E212" s="191" t="e">
        <f t="shared" si="184"/>
        <v>#REF!</v>
      </c>
      <c r="F212" s="191" t="e">
        <f t="shared" si="185"/>
        <v>#REF!</v>
      </c>
      <c r="G212" s="102" t="e">
        <f t="shared" si="186"/>
        <v>#REF!</v>
      </c>
      <c r="H212" s="183"/>
      <c r="I212" s="99"/>
      <c r="J212" s="192" t="e">
        <f t="shared" si="172"/>
        <v>#REF!</v>
      </c>
      <c r="K212" s="74" t="e">
        <f t="shared" si="165"/>
        <v>#REF!</v>
      </c>
      <c r="L212" s="74" t="e">
        <f t="shared" si="104"/>
        <v>#REF!</v>
      </c>
      <c r="M212" s="97" t="e">
        <f t="shared" si="105"/>
        <v>#REF!</v>
      </c>
      <c r="N212" s="97" t="e">
        <f t="shared" si="106"/>
        <v>#REF!</v>
      </c>
      <c r="O212" s="97" t="e">
        <f t="shared" si="187"/>
        <v>#REF!</v>
      </c>
      <c r="P212" s="97" t="e">
        <f t="shared" si="178"/>
        <v>#REF!</v>
      </c>
      <c r="Q212" s="97" t="e">
        <f t="shared" si="107"/>
        <v>#REF!</v>
      </c>
      <c r="R212" s="97"/>
      <c r="S212" s="97">
        <f>Registrace!CD132</f>
        <v>2</v>
      </c>
      <c r="T212" s="97" t="e">
        <f t="shared" si="108"/>
        <v>#REF!</v>
      </c>
      <c r="U212" s="97" t="e">
        <f t="shared" si="109"/>
        <v>#REF!</v>
      </c>
      <c r="V212" s="97" t="e">
        <f t="shared" si="173"/>
        <v>#REF!</v>
      </c>
      <c r="W212" s="97" t="e">
        <f t="shared" si="110"/>
        <v>#REF!</v>
      </c>
      <c r="X212" s="97" t="e">
        <f t="shared" si="111"/>
        <v>#REF!</v>
      </c>
      <c r="Y212" s="97" t="e">
        <f t="shared" si="112"/>
        <v>#REF!</v>
      </c>
      <c r="Z212" s="97" t="e">
        <f t="shared" si="113"/>
        <v>#REF!</v>
      </c>
      <c r="AA212" s="97" t="e">
        <f t="shared" si="114"/>
        <v>#REF!</v>
      </c>
      <c r="AB212" s="97" t="e">
        <f t="shared" si="115"/>
        <v>#REF!</v>
      </c>
      <c r="AC212" s="97" t="e">
        <f t="shared" si="116"/>
        <v>#REF!</v>
      </c>
      <c r="AD212" s="97" t="e">
        <f t="shared" si="117"/>
        <v>#REF!</v>
      </c>
      <c r="AE212" s="97" t="e">
        <f t="shared" si="174"/>
        <v>#REF!</v>
      </c>
      <c r="AF212" s="97" t="e">
        <f t="shared" si="175"/>
        <v>#REF!</v>
      </c>
      <c r="AG212" s="97" t="e">
        <f t="shared" si="118"/>
        <v>#REF!</v>
      </c>
      <c r="AH212" s="97" t="e">
        <f t="shared" si="119"/>
        <v>#REF!</v>
      </c>
      <c r="AI212" s="97" t="e">
        <f t="shared" si="120"/>
        <v>#REF!</v>
      </c>
      <c r="AJ212" s="97" t="e">
        <f t="shared" si="121"/>
        <v>#REF!</v>
      </c>
      <c r="AK212" s="97" t="e">
        <f t="shared" si="122"/>
        <v>#REF!</v>
      </c>
      <c r="AL212" s="97" t="e">
        <f t="shared" si="123"/>
        <v>#REF!</v>
      </c>
      <c r="AM212" s="97" t="e">
        <f t="shared" si="124"/>
        <v>#REF!</v>
      </c>
      <c r="AN212" s="97" t="e">
        <f t="shared" si="125"/>
        <v>#REF!</v>
      </c>
      <c r="AO212" s="97" t="e">
        <f t="shared" si="126"/>
        <v>#REF!</v>
      </c>
      <c r="AR212" s="100" t="e">
        <f t="shared" si="188"/>
        <v>#REF!</v>
      </c>
      <c r="AS212" s="97" t="e">
        <f t="shared" si="179"/>
        <v>#REF!</v>
      </c>
      <c r="AT212" s="97" t="e">
        <f t="shared" si="127"/>
        <v>#REF!</v>
      </c>
      <c r="AU212" s="75" t="e">
        <f t="shared" si="128"/>
        <v>#REF!</v>
      </c>
      <c r="AV212" s="92" t="e">
        <f t="shared" si="129"/>
        <v>#REF!</v>
      </c>
      <c r="AW212" s="92" t="e">
        <f t="shared" si="130"/>
        <v>#REF!</v>
      </c>
      <c r="AZ212" s="92" t="e">
        <f t="shared" si="131"/>
        <v>#REF!</v>
      </c>
      <c r="BA212" s="101">
        <f t="shared" si="189"/>
        <v>0</v>
      </c>
      <c r="BB212" s="92" t="e">
        <f t="shared" si="176"/>
        <v>#REF!</v>
      </c>
      <c r="BC212" s="92" t="e">
        <f t="shared" si="132"/>
        <v>#REF!</v>
      </c>
      <c r="BF212" s="92" t="e">
        <f t="shared" si="133"/>
        <v>#REF!</v>
      </c>
      <c r="BG212" s="92" t="e">
        <f t="shared" si="134"/>
        <v>#REF!</v>
      </c>
      <c r="BH212" s="92" t="e">
        <f t="shared" si="135"/>
        <v>#REF!</v>
      </c>
      <c r="BI212" s="92" t="e">
        <f t="shared" si="136"/>
        <v>#REF!</v>
      </c>
      <c r="BJ212" s="92" t="e">
        <f t="shared" si="137"/>
        <v>#REF!</v>
      </c>
      <c r="BK212" s="92" t="e">
        <f t="shared" si="138"/>
        <v>#REF!</v>
      </c>
      <c r="BL212" s="92" t="e">
        <f t="shared" si="139"/>
        <v>#REF!</v>
      </c>
      <c r="BM212" s="92" t="e">
        <f t="shared" si="140"/>
        <v>#REF!</v>
      </c>
      <c r="BN212" s="92" t="e">
        <f t="shared" si="141"/>
        <v>#REF!</v>
      </c>
      <c r="BO212" s="92" t="e">
        <f t="shared" si="142"/>
        <v>#REF!</v>
      </c>
      <c r="BP212" s="92" t="e">
        <f t="shared" si="143"/>
        <v>#REF!</v>
      </c>
      <c r="BQ212" s="92" t="e">
        <f t="shared" si="144"/>
        <v>#REF!</v>
      </c>
      <c r="BR212" s="92" t="e">
        <f t="shared" si="145"/>
        <v>#REF!</v>
      </c>
      <c r="BS212" s="92" t="e">
        <f t="shared" si="146"/>
        <v>#REF!</v>
      </c>
      <c r="BT212" s="92" t="e">
        <f t="shared" si="147"/>
        <v>#REF!</v>
      </c>
      <c r="BU212" s="92" t="e">
        <f t="shared" si="148"/>
        <v>#REF!</v>
      </c>
      <c r="BV212" s="92" t="e">
        <f t="shared" si="149"/>
        <v>#REF!</v>
      </c>
      <c r="BW212" s="92" t="e">
        <f t="shared" si="150"/>
        <v>#REF!</v>
      </c>
      <c r="BX212" s="92" t="e">
        <f t="shared" si="151"/>
        <v>#REF!</v>
      </c>
      <c r="BY212" s="92" t="e">
        <f t="shared" si="152"/>
        <v>#REF!</v>
      </c>
      <c r="CA212" s="176">
        <f>Registrace!A132</f>
        <v>123</v>
      </c>
      <c r="CB212" s="176" t="str">
        <f>Registrace!B132</f>
        <v>žák U15</v>
      </c>
      <c r="CC212" s="176">
        <f>Registrace!C132</f>
        <v>62</v>
      </c>
      <c r="CD212" s="176" t="str">
        <f>Registrace!D132</f>
        <v>v.s.</v>
      </c>
      <c r="CE212" s="82" t="str">
        <f>Registrace!E132</f>
        <v>Mokráš Martin</v>
      </c>
      <c r="CF212" s="82" t="str">
        <f>Registrace!F132</f>
        <v>Priev.</v>
      </c>
      <c r="CG212" s="176">
        <f>Registrace!G132</f>
        <v>2009</v>
      </c>
      <c r="CH212" s="92">
        <f t="shared" si="153"/>
        <v>4</v>
      </c>
      <c r="CI212" s="92">
        <f t="shared" si="154"/>
        <v>0</v>
      </c>
      <c r="CJ212" s="92">
        <f t="shared" si="166"/>
        <v>4</v>
      </c>
      <c r="CK212" s="92">
        <f>Registrace!CD132</f>
        <v>2</v>
      </c>
      <c r="CL212" s="92">
        <f t="shared" si="167"/>
        <v>10240620123</v>
      </c>
      <c r="CM212" s="92" t="e">
        <f t="shared" si="155"/>
        <v>#REF!</v>
      </c>
      <c r="CN212" s="92" t="e">
        <f t="shared" si="168"/>
        <v>#REF!</v>
      </c>
      <c r="CP212" s="92" t="e">
        <f t="shared" si="169"/>
        <v>#REF!</v>
      </c>
      <c r="CS212" s="92" t="e">
        <f t="shared" si="170"/>
        <v>#REF!</v>
      </c>
      <c r="CT212" s="92" t="e">
        <f t="shared" si="156"/>
        <v>#REF!</v>
      </c>
      <c r="CU212" s="92" t="e">
        <f t="shared" si="157"/>
        <v>#REF!</v>
      </c>
      <c r="CV212" s="92" t="e">
        <f t="shared" si="158"/>
        <v>#REF!</v>
      </c>
      <c r="CW212" s="167" t="e">
        <f t="shared" si="159"/>
        <v>#REF!</v>
      </c>
      <c r="CX212" s="167" t="e">
        <f t="shared" si="160"/>
        <v>#REF!</v>
      </c>
      <c r="CY212" s="92" t="e">
        <f t="shared" si="161"/>
        <v>#REF!</v>
      </c>
      <c r="CZ212" s="202" t="str">
        <f t="shared" si="171"/>
        <v/>
      </c>
      <c r="DA212" s="172" t="e">
        <f t="shared" si="177"/>
        <v>#REF!</v>
      </c>
      <c r="DC212" s="92" t="e">
        <f t="shared" si="162"/>
        <v>#REF!</v>
      </c>
      <c r="DD212" s="92">
        <f t="shared" si="163"/>
        <v>0</v>
      </c>
      <c r="DF212" s="171" t="str">
        <f t="shared" si="164"/>
        <v/>
      </c>
    </row>
    <row r="213" spans="1:110" ht="15.75">
      <c r="A213" s="168" t="e">
        <f t="shared" si="180"/>
        <v>#REF!</v>
      </c>
      <c r="B213" s="102" t="e">
        <f t="shared" si="181"/>
        <v>#REF!</v>
      </c>
      <c r="C213" s="102" t="e">
        <f t="shared" si="182"/>
        <v>#REF!</v>
      </c>
      <c r="D213" s="102" t="e">
        <f t="shared" si="183"/>
        <v>#REF!</v>
      </c>
      <c r="E213" s="191" t="e">
        <f t="shared" si="184"/>
        <v>#REF!</v>
      </c>
      <c r="F213" s="191" t="e">
        <f t="shared" si="185"/>
        <v>#REF!</v>
      </c>
      <c r="G213" s="102" t="e">
        <f t="shared" si="186"/>
        <v>#REF!</v>
      </c>
      <c r="H213" s="183"/>
      <c r="I213" s="99"/>
      <c r="J213" s="192" t="e">
        <f t="shared" si="172"/>
        <v>#REF!</v>
      </c>
      <c r="K213" s="74" t="e">
        <f t="shared" si="165"/>
        <v>#REF!</v>
      </c>
      <c r="L213" s="74" t="e">
        <f t="shared" si="104"/>
        <v>#REF!</v>
      </c>
      <c r="M213" s="97" t="e">
        <f t="shared" si="105"/>
        <v>#REF!</v>
      </c>
      <c r="N213" s="97" t="e">
        <f t="shared" si="106"/>
        <v>#REF!</v>
      </c>
      <c r="O213" s="97" t="e">
        <f t="shared" si="187"/>
        <v>#REF!</v>
      </c>
      <c r="P213" s="97" t="e">
        <f t="shared" si="178"/>
        <v>#REF!</v>
      </c>
      <c r="Q213" s="97" t="e">
        <f t="shared" si="107"/>
        <v>#REF!</v>
      </c>
      <c r="R213" s="97"/>
      <c r="S213" s="97">
        <f>Registrace!CD133</f>
        <v>2</v>
      </c>
      <c r="T213" s="97" t="e">
        <f t="shared" si="108"/>
        <v>#REF!</v>
      </c>
      <c r="U213" s="97" t="e">
        <f t="shared" si="109"/>
        <v>#REF!</v>
      </c>
      <c r="V213" s="97" t="e">
        <f t="shared" si="173"/>
        <v>#REF!</v>
      </c>
      <c r="W213" s="97" t="e">
        <f t="shared" si="110"/>
        <v>#REF!</v>
      </c>
      <c r="X213" s="97" t="e">
        <f t="shared" si="111"/>
        <v>#REF!</v>
      </c>
      <c r="Y213" s="97" t="e">
        <f t="shared" si="112"/>
        <v>#REF!</v>
      </c>
      <c r="Z213" s="97" t="e">
        <f t="shared" si="113"/>
        <v>#REF!</v>
      </c>
      <c r="AA213" s="97" t="e">
        <f t="shared" si="114"/>
        <v>#REF!</v>
      </c>
      <c r="AB213" s="97" t="e">
        <f t="shared" si="115"/>
        <v>#REF!</v>
      </c>
      <c r="AC213" s="97" t="e">
        <f t="shared" si="116"/>
        <v>#REF!</v>
      </c>
      <c r="AD213" s="97" t="e">
        <f t="shared" si="117"/>
        <v>#REF!</v>
      </c>
      <c r="AE213" s="97" t="e">
        <f t="shared" si="174"/>
        <v>#REF!</v>
      </c>
      <c r="AF213" s="97" t="e">
        <f t="shared" si="175"/>
        <v>#REF!</v>
      </c>
      <c r="AG213" s="97" t="e">
        <f t="shared" si="118"/>
        <v>#REF!</v>
      </c>
      <c r="AH213" s="97" t="e">
        <f t="shared" si="119"/>
        <v>#REF!</v>
      </c>
      <c r="AI213" s="97" t="e">
        <f t="shared" si="120"/>
        <v>#REF!</v>
      </c>
      <c r="AJ213" s="97" t="e">
        <f t="shared" si="121"/>
        <v>#REF!</v>
      </c>
      <c r="AK213" s="97" t="e">
        <f t="shared" si="122"/>
        <v>#REF!</v>
      </c>
      <c r="AL213" s="97" t="e">
        <f t="shared" si="123"/>
        <v>#REF!</v>
      </c>
      <c r="AM213" s="97" t="e">
        <f t="shared" si="124"/>
        <v>#REF!</v>
      </c>
      <c r="AN213" s="97" t="e">
        <f t="shared" si="125"/>
        <v>#REF!</v>
      </c>
      <c r="AO213" s="97" t="e">
        <f t="shared" si="126"/>
        <v>#REF!</v>
      </c>
      <c r="AR213" s="100" t="e">
        <f t="shared" si="188"/>
        <v>#REF!</v>
      </c>
      <c r="AS213" s="97" t="e">
        <f t="shared" si="179"/>
        <v>#REF!</v>
      </c>
      <c r="AT213" s="97" t="e">
        <f t="shared" si="127"/>
        <v>#REF!</v>
      </c>
      <c r="AU213" s="75" t="e">
        <f t="shared" si="128"/>
        <v>#REF!</v>
      </c>
      <c r="AV213" s="92" t="e">
        <f t="shared" si="129"/>
        <v>#REF!</v>
      </c>
      <c r="AW213" s="92" t="e">
        <f t="shared" si="130"/>
        <v>#REF!</v>
      </c>
      <c r="AZ213" s="92" t="e">
        <f t="shared" si="131"/>
        <v>#REF!</v>
      </c>
      <c r="BA213" s="101">
        <f t="shared" si="189"/>
        <v>0</v>
      </c>
      <c r="BB213" s="92" t="e">
        <f t="shared" si="176"/>
        <v>#REF!</v>
      </c>
      <c r="BC213" s="92" t="e">
        <f t="shared" si="132"/>
        <v>#REF!</v>
      </c>
      <c r="BF213" s="92" t="e">
        <f t="shared" si="133"/>
        <v>#REF!</v>
      </c>
      <c r="BG213" s="92" t="e">
        <f t="shared" si="134"/>
        <v>#REF!</v>
      </c>
      <c r="BH213" s="92" t="e">
        <f t="shared" si="135"/>
        <v>#REF!</v>
      </c>
      <c r="BI213" s="92" t="e">
        <f t="shared" si="136"/>
        <v>#REF!</v>
      </c>
      <c r="BJ213" s="92" t="e">
        <f t="shared" si="137"/>
        <v>#REF!</v>
      </c>
      <c r="BK213" s="92" t="e">
        <f t="shared" si="138"/>
        <v>#REF!</v>
      </c>
      <c r="BL213" s="92" t="e">
        <f t="shared" si="139"/>
        <v>#REF!</v>
      </c>
      <c r="BM213" s="92" t="e">
        <f t="shared" si="140"/>
        <v>#REF!</v>
      </c>
      <c r="BN213" s="92" t="e">
        <f t="shared" si="141"/>
        <v>#REF!</v>
      </c>
      <c r="BO213" s="92" t="e">
        <f t="shared" si="142"/>
        <v>#REF!</v>
      </c>
      <c r="BP213" s="92" t="e">
        <f t="shared" si="143"/>
        <v>#REF!</v>
      </c>
      <c r="BQ213" s="92" t="e">
        <f t="shared" si="144"/>
        <v>#REF!</v>
      </c>
      <c r="BR213" s="92" t="e">
        <f t="shared" si="145"/>
        <v>#REF!</v>
      </c>
      <c r="BS213" s="92" t="e">
        <f t="shared" si="146"/>
        <v>#REF!</v>
      </c>
      <c r="BT213" s="92" t="e">
        <f t="shared" si="147"/>
        <v>#REF!</v>
      </c>
      <c r="BU213" s="92" t="e">
        <f t="shared" si="148"/>
        <v>#REF!</v>
      </c>
      <c r="BV213" s="92" t="e">
        <f t="shared" si="149"/>
        <v>#REF!</v>
      </c>
      <c r="BW213" s="92" t="e">
        <f t="shared" si="150"/>
        <v>#REF!</v>
      </c>
      <c r="BX213" s="92" t="e">
        <f t="shared" si="151"/>
        <v>#REF!</v>
      </c>
      <c r="BY213" s="92" t="e">
        <f t="shared" si="152"/>
        <v>#REF!</v>
      </c>
      <c r="CA213" s="176">
        <f>Registrace!A133</f>
        <v>124</v>
      </c>
      <c r="CB213" s="176" t="str">
        <f>Registrace!B133</f>
        <v>žák U15</v>
      </c>
      <c r="CC213" s="176">
        <f>Registrace!C133</f>
        <v>100</v>
      </c>
      <c r="CD213" s="176" t="str">
        <f>Registrace!D133</f>
        <v>v.s.</v>
      </c>
      <c r="CE213" s="82" t="str">
        <f>Registrace!E133</f>
        <v>Fabian Karol</v>
      </c>
      <c r="CF213" s="82" t="str">
        <f>Registrace!F133</f>
        <v>Priev.</v>
      </c>
      <c r="CG213" s="176">
        <f>Registrace!G133</f>
        <v>2009</v>
      </c>
      <c r="CH213" s="92">
        <f t="shared" si="153"/>
        <v>4</v>
      </c>
      <c r="CI213" s="92">
        <f t="shared" si="154"/>
        <v>0</v>
      </c>
      <c r="CJ213" s="92">
        <f t="shared" si="166"/>
        <v>4</v>
      </c>
      <c r="CK213" s="92">
        <f>Registrace!CD133</f>
        <v>2</v>
      </c>
      <c r="CL213" s="92">
        <f t="shared" si="167"/>
        <v>10241000124</v>
      </c>
      <c r="CM213" s="92" t="e">
        <f t="shared" si="155"/>
        <v>#REF!</v>
      </c>
      <c r="CN213" s="92" t="e">
        <f t="shared" si="168"/>
        <v>#REF!</v>
      </c>
      <c r="CP213" s="92" t="e">
        <f t="shared" si="169"/>
        <v>#REF!</v>
      </c>
      <c r="CS213" s="92" t="e">
        <f t="shared" si="170"/>
        <v>#REF!</v>
      </c>
      <c r="CT213" s="92" t="e">
        <f t="shared" si="156"/>
        <v>#REF!</v>
      </c>
      <c r="CU213" s="92" t="e">
        <f t="shared" si="157"/>
        <v>#REF!</v>
      </c>
      <c r="CV213" s="92" t="e">
        <f t="shared" si="158"/>
        <v>#REF!</v>
      </c>
      <c r="CW213" s="167" t="e">
        <f t="shared" si="159"/>
        <v>#REF!</v>
      </c>
      <c r="CX213" s="167" t="e">
        <f t="shared" si="160"/>
        <v>#REF!</v>
      </c>
      <c r="CY213" s="92" t="e">
        <f t="shared" si="161"/>
        <v>#REF!</v>
      </c>
      <c r="CZ213" s="202" t="str">
        <f t="shared" si="171"/>
        <v/>
      </c>
      <c r="DA213" s="172" t="e">
        <f t="shared" si="177"/>
        <v>#REF!</v>
      </c>
      <c r="DC213" s="92" t="e">
        <f t="shared" si="162"/>
        <v>#REF!</v>
      </c>
      <c r="DD213" s="92">
        <f t="shared" si="163"/>
        <v>0</v>
      </c>
      <c r="DF213" s="171" t="str">
        <f t="shared" si="164"/>
        <v/>
      </c>
    </row>
    <row r="214" spans="1:110" ht="15.75">
      <c r="A214" s="168" t="e">
        <f t="shared" si="180"/>
        <v>#REF!</v>
      </c>
      <c r="B214" s="102" t="e">
        <f t="shared" si="181"/>
        <v>#REF!</v>
      </c>
      <c r="C214" s="102" t="e">
        <f t="shared" si="182"/>
        <v>#REF!</v>
      </c>
      <c r="D214" s="102" t="e">
        <f t="shared" si="183"/>
        <v>#REF!</v>
      </c>
      <c r="E214" s="191" t="e">
        <f t="shared" si="184"/>
        <v>#REF!</v>
      </c>
      <c r="F214" s="191" t="e">
        <f t="shared" si="185"/>
        <v>#REF!</v>
      </c>
      <c r="G214" s="102" t="e">
        <f t="shared" si="186"/>
        <v>#REF!</v>
      </c>
      <c r="H214" s="183"/>
      <c r="I214" s="99"/>
      <c r="J214" s="192" t="e">
        <f t="shared" si="172"/>
        <v>#REF!</v>
      </c>
      <c r="K214" s="74" t="e">
        <f t="shared" si="165"/>
        <v>#REF!</v>
      </c>
      <c r="L214" s="74" t="e">
        <f t="shared" si="104"/>
        <v>#REF!</v>
      </c>
      <c r="M214" s="97" t="e">
        <f t="shared" si="105"/>
        <v>#REF!</v>
      </c>
      <c r="N214" s="97" t="e">
        <f t="shared" si="106"/>
        <v>#REF!</v>
      </c>
      <c r="O214" s="97" t="e">
        <f t="shared" si="187"/>
        <v>#REF!</v>
      </c>
      <c r="P214" s="97" t="e">
        <f t="shared" si="178"/>
        <v>#REF!</v>
      </c>
      <c r="Q214" s="97" t="e">
        <f t="shared" si="107"/>
        <v>#REF!</v>
      </c>
      <c r="R214" s="97"/>
      <c r="S214" s="97">
        <f>Registrace!CD134</f>
        <v>2</v>
      </c>
      <c r="T214" s="97" t="e">
        <f t="shared" si="108"/>
        <v>#REF!</v>
      </c>
      <c r="U214" s="97" t="e">
        <f t="shared" si="109"/>
        <v>#REF!</v>
      </c>
      <c r="V214" s="97" t="e">
        <f t="shared" si="173"/>
        <v>#REF!</v>
      </c>
      <c r="W214" s="97" t="e">
        <f t="shared" si="110"/>
        <v>#REF!</v>
      </c>
      <c r="X214" s="97" t="e">
        <f t="shared" si="111"/>
        <v>#REF!</v>
      </c>
      <c r="Y214" s="97" t="e">
        <f t="shared" si="112"/>
        <v>#REF!</v>
      </c>
      <c r="Z214" s="97" t="e">
        <f t="shared" si="113"/>
        <v>#REF!</v>
      </c>
      <c r="AA214" s="97" t="e">
        <f t="shared" si="114"/>
        <v>#REF!</v>
      </c>
      <c r="AB214" s="97" t="e">
        <f t="shared" si="115"/>
        <v>#REF!</v>
      </c>
      <c r="AC214" s="97" t="e">
        <f t="shared" si="116"/>
        <v>#REF!</v>
      </c>
      <c r="AD214" s="97" t="e">
        <f t="shared" si="117"/>
        <v>#REF!</v>
      </c>
      <c r="AE214" s="97" t="e">
        <f t="shared" si="174"/>
        <v>#REF!</v>
      </c>
      <c r="AF214" s="97" t="e">
        <f t="shared" si="175"/>
        <v>#REF!</v>
      </c>
      <c r="AG214" s="97" t="e">
        <f t="shared" si="118"/>
        <v>#REF!</v>
      </c>
      <c r="AH214" s="97" t="e">
        <f t="shared" si="119"/>
        <v>#REF!</v>
      </c>
      <c r="AI214" s="97" t="e">
        <f t="shared" si="120"/>
        <v>#REF!</v>
      </c>
      <c r="AJ214" s="97" t="e">
        <f t="shared" si="121"/>
        <v>#REF!</v>
      </c>
      <c r="AK214" s="97" t="e">
        <f t="shared" si="122"/>
        <v>#REF!</v>
      </c>
      <c r="AL214" s="97" t="e">
        <f t="shared" si="123"/>
        <v>#REF!</v>
      </c>
      <c r="AM214" s="97" t="e">
        <f t="shared" si="124"/>
        <v>#REF!</v>
      </c>
      <c r="AN214" s="97" t="e">
        <f t="shared" si="125"/>
        <v>#REF!</v>
      </c>
      <c r="AO214" s="97" t="e">
        <f t="shared" si="126"/>
        <v>#REF!</v>
      </c>
      <c r="AR214" s="100" t="e">
        <f t="shared" si="188"/>
        <v>#REF!</v>
      </c>
      <c r="AS214" s="97" t="e">
        <f t="shared" si="179"/>
        <v>#REF!</v>
      </c>
      <c r="AT214" s="97" t="e">
        <f t="shared" si="127"/>
        <v>#REF!</v>
      </c>
      <c r="AU214" s="75" t="e">
        <f t="shared" si="128"/>
        <v>#REF!</v>
      </c>
      <c r="AV214" s="92" t="e">
        <f t="shared" si="129"/>
        <v>#REF!</v>
      </c>
      <c r="AW214" s="92" t="e">
        <f t="shared" si="130"/>
        <v>#REF!</v>
      </c>
      <c r="AZ214" s="92" t="e">
        <f t="shared" si="131"/>
        <v>#REF!</v>
      </c>
      <c r="BA214" s="101">
        <f t="shared" si="189"/>
        <v>0</v>
      </c>
      <c r="BB214" s="92" t="e">
        <f t="shared" si="176"/>
        <v>#REF!</v>
      </c>
      <c r="BC214" s="92" t="e">
        <f t="shared" si="132"/>
        <v>#REF!</v>
      </c>
      <c r="BF214" s="92" t="e">
        <f t="shared" si="133"/>
        <v>#REF!</v>
      </c>
      <c r="BG214" s="92" t="e">
        <f t="shared" si="134"/>
        <v>#REF!</v>
      </c>
      <c r="BH214" s="92" t="e">
        <f t="shared" si="135"/>
        <v>#REF!</v>
      </c>
      <c r="BI214" s="92" t="e">
        <f t="shared" si="136"/>
        <v>#REF!</v>
      </c>
      <c r="BJ214" s="92" t="e">
        <f t="shared" si="137"/>
        <v>#REF!</v>
      </c>
      <c r="BK214" s="92" t="e">
        <f t="shared" si="138"/>
        <v>#REF!</v>
      </c>
      <c r="BL214" s="92" t="e">
        <f t="shared" si="139"/>
        <v>#REF!</v>
      </c>
      <c r="BM214" s="92" t="e">
        <f t="shared" si="140"/>
        <v>#REF!</v>
      </c>
      <c r="BN214" s="92" t="e">
        <f t="shared" si="141"/>
        <v>#REF!</v>
      </c>
      <c r="BO214" s="92" t="e">
        <f t="shared" si="142"/>
        <v>#REF!</v>
      </c>
      <c r="BP214" s="92" t="e">
        <f t="shared" si="143"/>
        <v>#REF!</v>
      </c>
      <c r="BQ214" s="92" t="e">
        <f t="shared" si="144"/>
        <v>#REF!</v>
      </c>
      <c r="BR214" s="92" t="e">
        <f t="shared" si="145"/>
        <v>#REF!</v>
      </c>
      <c r="BS214" s="92" t="e">
        <f t="shared" si="146"/>
        <v>#REF!</v>
      </c>
      <c r="BT214" s="92" t="e">
        <f t="shared" si="147"/>
        <v>#REF!</v>
      </c>
      <c r="BU214" s="92" t="e">
        <f t="shared" si="148"/>
        <v>#REF!</v>
      </c>
      <c r="BV214" s="92" t="e">
        <f t="shared" si="149"/>
        <v>#REF!</v>
      </c>
      <c r="BW214" s="92" t="e">
        <f t="shared" si="150"/>
        <v>#REF!</v>
      </c>
      <c r="BX214" s="92" t="e">
        <f t="shared" si="151"/>
        <v>#REF!</v>
      </c>
      <c r="BY214" s="92" t="e">
        <f t="shared" si="152"/>
        <v>#REF!</v>
      </c>
      <c r="CA214" s="176">
        <f>Registrace!A134</f>
        <v>125</v>
      </c>
      <c r="CB214" s="176" t="str">
        <f>Registrace!B134</f>
        <v>kad U17</v>
      </c>
      <c r="CC214" s="176">
        <f>Registrace!C134</f>
        <v>55</v>
      </c>
      <c r="CD214" s="176" t="str">
        <f>Registrace!D134</f>
        <v>v.s.</v>
      </c>
      <c r="CE214" s="82" t="str">
        <f>Registrace!E134</f>
        <v>Labuda Samo</v>
      </c>
      <c r="CF214" s="82" t="str">
        <f>Registrace!F134</f>
        <v>Priev.</v>
      </c>
      <c r="CG214" s="176">
        <f>Registrace!G134</f>
        <v>2007</v>
      </c>
      <c r="CH214" s="92">
        <f t="shared" si="153"/>
        <v>5</v>
      </c>
      <c r="CI214" s="92">
        <f t="shared" si="154"/>
        <v>0</v>
      </c>
      <c r="CJ214" s="92">
        <f t="shared" si="166"/>
        <v>5</v>
      </c>
      <c r="CK214" s="92">
        <f>Registrace!CD134</f>
        <v>2</v>
      </c>
      <c r="CL214" s="92">
        <f t="shared" si="167"/>
        <v>10250550125</v>
      </c>
      <c r="CM214" s="92" t="e">
        <f t="shared" si="155"/>
        <v>#REF!</v>
      </c>
      <c r="CN214" s="92" t="e">
        <f t="shared" si="168"/>
        <v>#REF!</v>
      </c>
      <c r="CP214" s="92" t="e">
        <f t="shared" si="169"/>
        <v>#REF!</v>
      </c>
      <c r="CS214" s="92" t="e">
        <f t="shared" si="170"/>
        <v>#REF!</v>
      </c>
      <c r="CT214" s="92" t="e">
        <f t="shared" si="156"/>
        <v>#REF!</v>
      </c>
      <c r="CU214" s="92" t="e">
        <f t="shared" si="157"/>
        <v>#REF!</v>
      </c>
      <c r="CV214" s="92" t="e">
        <f t="shared" si="158"/>
        <v>#REF!</v>
      </c>
      <c r="CW214" s="167" t="e">
        <f t="shared" si="159"/>
        <v>#REF!</v>
      </c>
      <c r="CX214" s="167" t="e">
        <f t="shared" si="160"/>
        <v>#REF!</v>
      </c>
      <c r="CY214" s="92" t="e">
        <f t="shared" si="161"/>
        <v>#REF!</v>
      </c>
      <c r="CZ214" s="202" t="str">
        <f t="shared" si="171"/>
        <v/>
      </c>
      <c r="DA214" s="172" t="e">
        <f t="shared" si="177"/>
        <v>#REF!</v>
      </c>
      <c r="DC214" s="92" t="e">
        <f t="shared" si="162"/>
        <v>#REF!</v>
      </c>
      <c r="DD214" s="92">
        <f t="shared" si="163"/>
        <v>0</v>
      </c>
      <c r="DF214" s="171" t="str">
        <f t="shared" si="164"/>
        <v/>
      </c>
    </row>
    <row r="215" spans="1:110" ht="15.75">
      <c r="A215" s="168" t="e">
        <f t="shared" si="180"/>
        <v>#REF!</v>
      </c>
      <c r="B215" s="102" t="e">
        <f t="shared" si="181"/>
        <v>#REF!</v>
      </c>
      <c r="C215" s="102" t="e">
        <f t="shared" si="182"/>
        <v>#REF!</v>
      </c>
      <c r="D215" s="102" t="e">
        <f t="shared" si="183"/>
        <v>#REF!</v>
      </c>
      <c r="E215" s="191" t="e">
        <f t="shared" si="184"/>
        <v>#REF!</v>
      </c>
      <c r="F215" s="191" t="e">
        <f t="shared" si="185"/>
        <v>#REF!</v>
      </c>
      <c r="G215" s="102" t="e">
        <f t="shared" si="186"/>
        <v>#REF!</v>
      </c>
      <c r="H215" s="183"/>
      <c r="I215" s="99"/>
      <c r="J215" s="192" t="e">
        <f t="shared" si="172"/>
        <v>#REF!</v>
      </c>
      <c r="K215" s="74" t="e">
        <f t="shared" si="165"/>
        <v>#REF!</v>
      </c>
      <c r="L215" s="74" t="e">
        <f t="shared" si="104"/>
        <v>#REF!</v>
      </c>
      <c r="M215" s="97" t="e">
        <f t="shared" si="105"/>
        <v>#REF!</v>
      </c>
      <c r="N215" s="97" t="e">
        <f t="shared" si="106"/>
        <v>#REF!</v>
      </c>
      <c r="O215" s="97" t="e">
        <f t="shared" si="187"/>
        <v>#REF!</v>
      </c>
      <c r="P215" s="97" t="e">
        <f t="shared" si="178"/>
        <v>#REF!</v>
      </c>
      <c r="Q215" s="97" t="e">
        <f t="shared" si="107"/>
        <v>#REF!</v>
      </c>
      <c r="R215" s="97"/>
      <c r="S215" s="97">
        <f>Registrace!CD135</f>
        <v>2</v>
      </c>
      <c r="T215" s="97" t="e">
        <f t="shared" si="108"/>
        <v>#REF!</v>
      </c>
      <c r="U215" s="97" t="e">
        <f t="shared" si="109"/>
        <v>#REF!</v>
      </c>
      <c r="V215" s="97" t="e">
        <f t="shared" si="173"/>
        <v>#REF!</v>
      </c>
      <c r="W215" s="97" t="e">
        <f t="shared" si="110"/>
        <v>#REF!</v>
      </c>
      <c r="X215" s="97" t="e">
        <f t="shared" si="111"/>
        <v>#REF!</v>
      </c>
      <c r="Y215" s="97" t="e">
        <f t="shared" si="112"/>
        <v>#REF!</v>
      </c>
      <c r="Z215" s="97" t="e">
        <f t="shared" si="113"/>
        <v>#REF!</v>
      </c>
      <c r="AA215" s="97" t="e">
        <f t="shared" si="114"/>
        <v>#REF!</v>
      </c>
      <c r="AB215" s="97" t="e">
        <f t="shared" si="115"/>
        <v>#REF!</v>
      </c>
      <c r="AC215" s="97" t="e">
        <f t="shared" si="116"/>
        <v>#REF!</v>
      </c>
      <c r="AD215" s="97" t="e">
        <f t="shared" si="117"/>
        <v>#REF!</v>
      </c>
      <c r="AE215" s="97" t="e">
        <f t="shared" si="174"/>
        <v>#REF!</v>
      </c>
      <c r="AF215" s="97" t="e">
        <f t="shared" si="175"/>
        <v>#REF!</v>
      </c>
      <c r="AG215" s="97" t="e">
        <f t="shared" si="118"/>
        <v>#REF!</v>
      </c>
      <c r="AH215" s="97" t="e">
        <f t="shared" si="119"/>
        <v>#REF!</v>
      </c>
      <c r="AI215" s="97" t="e">
        <f t="shared" si="120"/>
        <v>#REF!</v>
      </c>
      <c r="AJ215" s="97" t="e">
        <f t="shared" si="121"/>
        <v>#REF!</v>
      </c>
      <c r="AK215" s="97" t="e">
        <f t="shared" si="122"/>
        <v>#REF!</v>
      </c>
      <c r="AL215" s="97" t="e">
        <f t="shared" si="123"/>
        <v>#REF!</v>
      </c>
      <c r="AM215" s="97" t="e">
        <f t="shared" si="124"/>
        <v>#REF!</v>
      </c>
      <c r="AN215" s="97" t="e">
        <f t="shared" si="125"/>
        <v>#REF!</v>
      </c>
      <c r="AO215" s="97" t="e">
        <f t="shared" si="126"/>
        <v>#REF!</v>
      </c>
      <c r="AR215" s="100" t="e">
        <f t="shared" si="188"/>
        <v>#REF!</v>
      </c>
      <c r="AS215" s="97" t="e">
        <f t="shared" si="179"/>
        <v>#REF!</v>
      </c>
      <c r="AT215" s="97" t="e">
        <f t="shared" si="127"/>
        <v>#REF!</v>
      </c>
      <c r="AU215" s="75" t="e">
        <f t="shared" si="128"/>
        <v>#REF!</v>
      </c>
      <c r="AV215" s="92" t="e">
        <f t="shared" si="129"/>
        <v>#REF!</v>
      </c>
      <c r="AW215" s="92" t="e">
        <f t="shared" si="130"/>
        <v>#REF!</v>
      </c>
      <c r="AZ215" s="92" t="e">
        <f t="shared" si="131"/>
        <v>#REF!</v>
      </c>
      <c r="BA215" s="101">
        <f t="shared" si="189"/>
        <v>0</v>
      </c>
      <c r="BB215" s="92" t="e">
        <f t="shared" si="176"/>
        <v>#REF!</v>
      </c>
      <c r="BC215" s="92" t="e">
        <f t="shared" si="132"/>
        <v>#REF!</v>
      </c>
      <c r="BF215" s="92" t="e">
        <f t="shared" si="133"/>
        <v>#REF!</v>
      </c>
      <c r="BG215" s="92" t="e">
        <f t="shared" si="134"/>
        <v>#REF!</v>
      </c>
      <c r="BH215" s="92" t="e">
        <f t="shared" si="135"/>
        <v>#REF!</v>
      </c>
      <c r="BI215" s="92" t="e">
        <f t="shared" si="136"/>
        <v>#REF!</v>
      </c>
      <c r="BJ215" s="92" t="e">
        <f t="shared" si="137"/>
        <v>#REF!</v>
      </c>
      <c r="BK215" s="92" t="e">
        <f t="shared" si="138"/>
        <v>#REF!</v>
      </c>
      <c r="BL215" s="92" t="e">
        <f t="shared" si="139"/>
        <v>#REF!</v>
      </c>
      <c r="BM215" s="92" t="e">
        <f t="shared" si="140"/>
        <v>#REF!</v>
      </c>
      <c r="BN215" s="92" t="e">
        <f t="shared" si="141"/>
        <v>#REF!</v>
      </c>
      <c r="BO215" s="92" t="e">
        <f t="shared" si="142"/>
        <v>#REF!</v>
      </c>
      <c r="BP215" s="92" t="e">
        <f t="shared" si="143"/>
        <v>#REF!</v>
      </c>
      <c r="BQ215" s="92" t="e">
        <f t="shared" si="144"/>
        <v>#REF!</v>
      </c>
      <c r="BR215" s="92" t="e">
        <f t="shared" si="145"/>
        <v>#REF!</v>
      </c>
      <c r="BS215" s="92" t="e">
        <f t="shared" si="146"/>
        <v>#REF!</v>
      </c>
      <c r="BT215" s="92" t="e">
        <f t="shared" si="147"/>
        <v>#REF!</v>
      </c>
      <c r="BU215" s="92" t="e">
        <f t="shared" si="148"/>
        <v>#REF!</v>
      </c>
      <c r="BV215" s="92" t="e">
        <f t="shared" si="149"/>
        <v>#REF!</v>
      </c>
      <c r="BW215" s="92" t="e">
        <f t="shared" si="150"/>
        <v>#REF!</v>
      </c>
      <c r="BX215" s="92" t="e">
        <f t="shared" si="151"/>
        <v>#REF!</v>
      </c>
      <c r="BY215" s="92" t="e">
        <f t="shared" si="152"/>
        <v>#REF!</v>
      </c>
      <c r="CA215" s="176">
        <f>Registrace!A135</f>
        <v>126</v>
      </c>
      <c r="CB215" s="176" t="str">
        <f>Registrace!B135</f>
        <v>B příp</v>
      </c>
      <c r="CC215" s="176">
        <f>Registrace!C135</f>
        <v>25</v>
      </c>
      <c r="CD215" s="176" t="str">
        <f>Registrace!D135</f>
        <v>v.s.</v>
      </c>
      <c r="CE215" s="82" t="str">
        <f>Registrace!E135</f>
        <v>Chrenko Filip</v>
      </c>
      <c r="CF215" s="82" t="str">
        <f>Registrace!F135</f>
        <v>Bánov.</v>
      </c>
      <c r="CG215" s="176">
        <f>Registrace!G135</f>
        <v>2015</v>
      </c>
      <c r="CH215" s="92">
        <f t="shared" si="153"/>
        <v>1</v>
      </c>
      <c r="CI215" s="92">
        <f t="shared" si="154"/>
        <v>0</v>
      </c>
      <c r="CJ215" s="92">
        <f t="shared" si="166"/>
        <v>1</v>
      </c>
      <c r="CK215" s="92">
        <f>Registrace!CD135</f>
        <v>2</v>
      </c>
      <c r="CL215" s="92">
        <f t="shared" si="167"/>
        <v>10210250126</v>
      </c>
      <c r="CM215" s="92" t="e">
        <f t="shared" si="155"/>
        <v>#REF!</v>
      </c>
      <c r="CN215" s="92" t="e">
        <f t="shared" si="168"/>
        <v>#REF!</v>
      </c>
      <c r="CP215" s="92" t="e">
        <f t="shared" si="169"/>
        <v>#REF!</v>
      </c>
      <c r="CS215" s="92" t="e">
        <f t="shared" si="170"/>
        <v>#REF!</v>
      </c>
      <c r="CT215" s="92" t="e">
        <f t="shared" si="156"/>
        <v>#REF!</v>
      </c>
      <c r="CU215" s="92" t="e">
        <f t="shared" si="157"/>
        <v>#REF!</v>
      </c>
      <c r="CV215" s="92" t="e">
        <f t="shared" si="158"/>
        <v>#REF!</v>
      </c>
      <c r="CW215" s="167" t="e">
        <f t="shared" si="159"/>
        <v>#REF!</v>
      </c>
      <c r="CX215" s="167" t="e">
        <f t="shared" si="160"/>
        <v>#REF!</v>
      </c>
      <c r="CY215" s="92" t="e">
        <f t="shared" si="161"/>
        <v>#REF!</v>
      </c>
      <c r="CZ215" s="202" t="str">
        <f t="shared" si="171"/>
        <v/>
      </c>
      <c r="DA215" s="172" t="e">
        <f t="shared" si="177"/>
        <v>#REF!</v>
      </c>
      <c r="DC215" s="92" t="e">
        <f t="shared" si="162"/>
        <v>#REF!</v>
      </c>
      <c r="DD215" s="92">
        <f t="shared" si="163"/>
        <v>0</v>
      </c>
      <c r="DF215" s="171" t="str">
        <f t="shared" si="164"/>
        <v/>
      </c>
    </row>
    <row r="216" spans="1:110" ht="30">
      <c r="A216" s="168" t="e">
        <f t="shared" si="180"/>
        <v>#REF!</v>
      </c>
      <c r="B216" s="102" t="e">
        <f t="shared" si="181"/>
        <v>#REF!</v>
      </c>
      <c r="C216" s="102" t="e">
        <f t="shared" si="182"/>
        <v>#REF!</v>
      </c>
      <c r="D216" s="102" t="e">
        <f t="shared" si="183"/>
        <v>#REF!</v>
      </c>
      <c r="E216" s="191" t="e">
        <f t="shared" si="184"/>
        <v>#REF!</v>
      </c>
      <c r="F216" s="191" t="e">
        <f t="shared" si="185"/>
        <v>#REF!</v>
      </c>
      <c r="G216" s="102" t="e">
        <f t="shared" si="186"/>
        <v>#REF!</v>
      </c>
      <c r="H216" s="183"/>
      <c r="I216" s="99"/>
      <c r="J216" s="192" t="e">
        <f t="shared" si="172"/>
        <v>#REF!</v>
      </c>
      <c r="K216" s="74" t="e">
        <f t="shared" si="165"/>
        <v>#REF!</v>
      </c>
      <c r="L216" s="74" t="e">
        <f t="shared" si="104"/>
        <v>#REF!</v>
      </c>
      <c r="M216" s="97" t="e">
        <f t="shared" si="105"/>
        <v>#REF!</v>
      </c>
      <c r="N216" s="97" t="e">
        <f t="shared" si="106"/>
        <v>#REF!</v>
      </c>
      <c r="O216" s="97" t="e">
        <f t="shared" si="187"/>
        <v>#REF!</v>
      </c>
      <c r="P216" s="97" t="e">
        <f t="shared" si="178"/>
        <v>#REF!</v>
      </c>
      <c r="Q216" s="97" t="e">
        <f t="shared" si="107"/>
        <v>#REF!</v>
      </c>
      <c r="R216" s="97"/>
      <c r="S216" s="97">
        <f>Registrace!CD136</f>
        <v>2</v>
      </c>
      <c r="T216" s="97" t="e">
        <f t="shared" si="108"/>
        <v>#REF!</v>
      </c>
      <c r="U216" s="97" t="e">
        <f t="shared" si="109"/>
        <v>#REF!</v>
      </c>
      <c r="V216" s="97" t="e">
        <f t="shared" si="173"/>
        <v>#REF!</v>
      </c>
      <c r="W216" s="97" t="e">
        <f t="shared" si="110"/>
        <v>#REF!</v>
      </c>
      <c r="X216" s="97" t="e">
        <f t="shared" si="111"/>
        <v>#REF!</v>
      </c>
      <c r="Y216" s="97" t="e">
        <f t="shared" si="112"/>
        <v>#REF!</v>
      </c>
      <c r="Z216" s="97" t="e">
        <f t="shared" si="113"/>
        <v>#REF!</v>
      </c>
      <c r="AA216" s="97" t="e">
        <f t="shared" si="114"/>
        <v>#REF!</v>
      </c>
      <c r="AB216" s="97" t="e">
        <f t="shared" si="115"/>
        <v>#REF!</v>
      </c>
      <c r="AC216" s="97" t="e">
        <f t="shared" si="116"/>
        <v>#REF!</v>
      </c>
      <c r="AD216" s="97" t="e">
        <f t="shared" si="117"/>
        <v>#REF!</v>
      </c>
      <c r="AE216" s="97" t="e">
        <f t="shared" si="174"/>
        <v>#REF!</v>
      </c>
      <c r="AF216" s="97" t="e">
        <f t="shared" si="175"/>
        <v>#REF!</v>
      </c>
      <c r="AG216" s="97" t="e">
        <f t="shared" si="118"/>
        <v>#REF!</v>
      </c>
      <c r="AH216" s="97" t="e">
        <f t="shared" si="119"/>
        <v>#REF!</v>
      </c>
      <c r="AI216" s="97" t="e">
        <f t="shared" si="120"/>
        <v>#REF!</v>
      </c>
      <c r="AJ216" s="97" t="e">
        <f t="shared" si="121"/>
        <v>#REF!</v>
      </c>
      <c r="AK216" s="97" t="e">
        <f t="shared" si="122"/>
        <v>#REF!</v>
      </c>
      <c r="AL216" s="97" t="e">
        <f t="shared" si="123"/>
        <v>#REF!</v>
      </c>
      <c r="AM216" s="97" t="e">
        <f t="shared" si="124"/>
        <v>#REF!</v>
      </c>
      <c r="AN216" s="97" t="e">
        <f t="shared" si="125"/>
        <v>#REF!</v>
      </c>
      <c r="AO216" s="97" t="e">
        <f t="shared" si="126"/>
        <v>#REF!</v>
      </c>
      <c r="AR216" s="100" t="e">
        <f t="shared" si="188"/>
        <v>#REF!</v>
      </c>
      <c r="AS216" s="97" t="e">
        <f t="shared" si="179"/>
        <v>#REF!</v>
      </c>
      <c r="AT216" s="97" t="e">
        <f t="shared" si="127"/>
        <v>#REF!</v>
      </c>
      <c r="AU216" s="75" t="e">
        <f t="shared" si="128"/>
        <v>#REF!</v>
      </c>
      <c r="AV216" s="92" t="e">
        <f t="shared" si="129"/>
        <v>#REF!</v>
      </c>
      <c r="AW216" s="92" t="e">
        <f t="shared" si="130"/>
        <v>#REF!</v>
      </c>
      <c r="AZ216" s="92" t="e">
        <f t="shared" si="131"/>
        <v>#REF!</v>
      </c>
      <c r="BA216" s="101">
        <f t="shared" si="189"/>
        <v>0</v>
      </c>
      <c r="BB216" s="92" t="e">
        <f t="shared" si="176"/>
        <v>#REF!</v>
      </c>
      <c r="BC216" s="92" t="e">
        <f t="shared" si="132"/>
        <v>#REF!</v>
      </c>
      <c r="BF216" s="92" t="e">
        <f t="shared" si="133"/>
        <v>#REF!</v>
      </c>
      <c r="BG216" s="92" t="e">
        <f t="shared" si="134"/>
        <v>#REF!</v>
      </c>
      <c r="BH216" s="92" t="e">
        <f t="shared" si="135"/>
        <v>#REF!</v>
      </c>
      <c r="BI216" s="92" t="e">
        <f t="shared" si="136"/>
        <v>#REF!</v>
      </c>
      <c r="BJ216" s="92" t="e">
        <f t="shared" si="137"/>
        <v>#REF!</v>
      </c>
      <c r="BK216" s="92" t="e">
        <f t="shared" si="138"/>
        <v>#REF!</v>
      </c>
      <c r="BL216" s="92" t="e">
        <f t="shared" si="139"/>
        <v>#REF!</v>
      </c>
      <c r="BM216" s="92" t="e">
        <f t="shared" si="140"/>
        <v>#REF!</v>
      </c>
      <c r="BN216" s="92" t="e">
        <f t="shared" si="141"/>
        <v>#REF!</v>
      </c>
      <c r="BO216" s="92" t="e">
        <f t="shared" si="142"/>
        <v>#REF!</v>
      </c>
      <c r="BP216" s="92" t="e">
        <f t="shared" si="143"/>
        <v>#REF!</v>
      </c>
      <c r="BQ216" s="92" t="e">
        <f t="shared" si="144"/>
        <v>#REF!</v>
      </c>
      <c r="BR216" s="92" t="e">
        <f t="shared" si="145"/>
        <v>#REF!</v>
      </c>
      <c r="BS216" s="92" t="e">
        <f t="shared" si="146"/>
        <v>#REF!</v>
      </c>
      <c r="BT216" s="92" t="e">
        <f t="shared" si="147"/>
        <v>#REF!</v>
      </c>
      <c r="BU216" s="92" t="e">
        <f t="shared" si="148"/>
        <v>#REF!</v>
      </c>
      <c r="BV216" s="92" t="e">
        <f t="shared" si="149"/>
        <v>#REF!</v>
      </c>
      <c r="BW216" s="92" t="e">
        <f t="shared" si="150"/>
        <v>#REF!</v>
      </c>
      <c r="BX216" s="92" t="e">
        <f t="shared" si="151"/>
        <v>#REF!</v>
      </c>
      <c r="BY216" s="92" t="e">
        <f t="shared" si="152"/>
        <v>#REF!</v>
      </c>
      <c r="CA216" s="176">
        <f>Registrace!A136</f>
        <v>127</v>
      </c>
      <c r="CB216" s="176" t="str">
        <f>Registrace!B136</f>
        <v>B příp</v>
      </c>
      <c r="CC216" s="176">
        <f>Registrace!C136</f>
        <v>25</v>
      </c>
      <c r="CD216" s="176" t="str">
        <f>Registrace!D136</f>
        <v>v.s.</v>
      </c>
      <c r="CE216" s="82" t="str">
        <f>Registrace!E136</f>
        <v>Janáč Marián</v>
      </c>
      <c r="CF216" s="82" t="str">
        <f>Registrace!F136</f>
        <v>Bánov.</v>
      </c>
      <c r="CG216" s="176">
        <f>Registrace!G136</f>
        <v>2015</v>
      </c>
      <c r="CH216" s="92">
        <f t="shared" si="153"/>
        <v>1</v>
      </c>
      <c r="CI216" s="92">
        <f t="shared" si="154"/>
        <v>0</v>
      </c>
      <c r="CJ216" s="92">
        <f t="shared" si="166"/>
        <v>1</v>
      </c>
      <c r="CK216" s="92">
        <f>Registrace!CD136</f>
        <v>2</v>
      </c>
      <c r="CL216" s="92">
        <f t="shared" si="167"/>
        <v>10210250127</v>
      </c>
      <c r="CM216" s="92" t="e">
        <f t="shared" si="155"/>
        <v>#REF!</v>
      </c>
      <c r="CN216" s="92" t="e">
        <f t="shared" si="168"/>
        <v>#REF!</v>
      </c>
      <c r="CP216" s="92" t="e">
        <f t="shared" si="169"/>
        <v>#REF!</v>
      </c>
      <c r="CS216" s="92" t="e">
        <f t="shared" si="170"/>
        <v>#REF!</v>
      </c>
      <c r="CT216" s="92" t="e">
        <f t="shared" si="156"/>
        <v>#REF!</v>
      </c>
      <c r="CU216" s="92" t="e">
        <f t="shared" si="157"/>
        <v>#REF!</v>
      </c>
      <c r="CV216" s="92" t="e">
        <f t="shared" si="158"/>
        <v>#REF!</v>
      </c>
      <c r="CW216" s="167" t="e">
        <f t="shared" si="159"/>
        <v>#REF!</v>
      </c>
      <c r="CX216" s="167" t="e">
        <f t="shared" si="160"/>
        <v>#REF!</v>
      </c>
      <c r="CY216" s="92" t="e">
        <f t="shared" si="161"/>
        <v>#REF!</v>
      </c>
      <c r="CZ216" s="202" t="str">
        <f t="shared" si="171"/>
        <v/>
      </c>
      <c r="DA216" s="172" t="e">
        <f t="shared" si="177"/>
        <v>#REF!</v>
      </c>
      <c r="DC216" s="92" t="e">
        <f t="shared" si="162"/>
        <v>#REF!</v>
      </c>
      <c r="DD216" s="92">
        <f t="shared" si="163"/>
        <v>0</v>
      </c>
      <c r="DF216" s="171" t="str">
        <f t="shared" si="164"/>
        <v/>
      </c>
    </row>
    <row r="217" spans="1:110" ht="30">
      <c r="A217" s="168" t="e">
        <f t="shared" si="180"/>
        <v>#REF!</v>
      </c>
      <c r="B217" s="102" t="e">
        <f t="shared" si="181"/>
        <v>#REF!</v>
      </c>
      <c r="C217" s="102" t="e">
        <f t="shared" si="182"/>
        <v>#REF!</v>
      </c>
      <c r="D217" s="102" t="e">
        <f t="shared" si="183"/>
        <v>#REF!</v>
      </c>
      <c r="E217" s="191" t="e">
        <f t="shared" si="184"/>
        <v>#REF!</v>
      </c>
      <c r="F217" s="191" t="e">
        <f t="shared" si="185"/>
        <v>#REF!</v>
      </c>
      <c r="G217" s="102" t="e">
        <f t="shared" si="186"/>
        <v>#REF!</v>
      </c>
      <c r="H217" s="183"/>
      <c r="I217" s="99"/>
      <c r="J217" s="192" t="e">
        <f t="shared" si="172"/>
        <v>#REF!</v>
      </c>
      <c r="K217" s="74" t="e">
        <f t="shared" si="165"/>
        <v>#REF!</v>
      </c>
      <c r="L217" s="74" t="e">
        <f t="shared" si="104"/>
        <v>#REF!</v>
      </c>
      <c r="M217" s="97" t="e">
        <f t="shared" si="105"/>
        <v>#REF!</v>
      </c>
      <c r="N217" s="97" t="e">
        <f t="shared" si="106"/>
        <v>#REF!</v>
      </c>
      <c r="O217" s="97" t="e">
        <f t="shared" si="187"/>
        <v>#REF!</v>
      </c>
      <c r="P217" s="97" t="e">
        <f t="shared" si="178"/>
        <v>#REF!</v>
      </c>
      <c r="Q217" s="97" t="e">
        <f t="shared" si="107"/>
        <v>#REF!</v>
      </c>
      <c r="R217" s="97"/>
      <c r="S217" s="97">
        <f>Registrace!CD137</f>
        <v>2</v>
      </c>
      <c r="T217" s="97" t="e">
        <f t="shared" si="108"/>
        <v>#REF!</v>
      </c>
      <c r="U217" s="97" t="e">
        <f t="shared" si="109"/>
        <v>#REF!</v>
      </c>
      <c r="V217" s="97" t="e">
        <f t="shared" si="173"/>
        <v>#REF!</v>
      </c>
      <c r="W217" s="97" t="e">
        <f t="shared" si="110"/>
        <v>#REF!</v>
      </c>
      <c r="X217" s="97" t="e">
        <f t="shared" si="111"/>
        <v>#REF!</v>
      </c>
      <c r="Y217" s="97" t="e">
        <f t="shared" si="112"/>
        <v>#REF!</v>
      </c>
      <c r="Z217" s="97" t="e">
        <f t="shared" si="113"/>
        <v>#REF!</v>
      </c>
      <c r="AA217" s="97" t="e">
        <f t="shared" si="114"/>
        <v>#REF!</v>
      </c>
      <c r="AB217" s="97" t="e">
        <f t="shared" si="115"/>
        <v>#REF!</v>
      </c>
      <c r="AC217" s="97" t="e">
        <f t="shared" si="116"/>
        <v>#REF!</v>
      </c>
      <c r="AD217" s="97" t="e">
        <f t="shared" si="117"/>
        <v>#REF!</v>
      </c>
      <c r="AE217" s="97" t="e">
        <f t="shared" si="174"/>
        <v>#REF!</v>
      </c>
      <c r="AF217" s="97" t="e">
        <f t="shared" si="175"/>
        <v>#REF!</v>
      </c>
      <c r="AG217" s="97" t="e">
        <f t="shared" si="118"/>
        <v>#REF!</v>
      </c>
      <c r="AH217" s="97" t="e">
        <f t="shared" si="119"/>
        <v>#REF!</v>
      </c>
      <c r="AI217" s="97" t="e">
        <f t="shared" si="120"/>
        <v>#REF!</v>
      </c>
      <c r="AJ217" s="97" t="e">
        <f t="shared" si="121"/>
        <v>#REF!</v>
      </c>
      <c r="AK217" s="97" t="e">
        <f t="shared" si="122"/>
        <v>#REF!</v>
      </c>
      <c r="AL217" s="97" t="e">
        <f t="shared" si="123"/>
        <v>#REF!</v>
      </c>
      <c r="AM217" s="97" t="e">
        <f t="shared" si="124"/>
        <v>#REF!</v>
      </c>
      <c r="AN217" s="97" t="e">
        <f t="shared" si="125"/>
        <v>#REF!</v>
      </c>
      <c r="AO217" s="97" t="e">
        <f t="shared" si="126"/>
        <v>#REF!</v>
      </c>
      <c r="AR217" s="100" t="e">
        <f t="shared" si="188"/>
        <v>#REF!</v>
      </c>
      <c r="AS217" s="97" t="e">
        <f t="shared" si="179"/>
        <v>#REF!</v>
      </c>
      <c r="AT217" s="97" t="e">
        <f t="shared" si="127"/>
        <v>#REF!</v>
      </c>
      <c r="AU217" s="75" t="e">
        <f t="shared" si="128"/>
        <v>#REF!</v>
      </c>
      <c r="AV217" s="92" t="e">
        <f t="shared" si="129"/>
        <v>#REF!</v>
      </c>
      <c r="AW217" s="92" t="e">
        <f t="shared" si="130"/>
        <v>#REF!</v>
      </c>
      <c r="AZ217" s="92" t="e">
        <f t="shared" si="131"/>
        <v>#REF!</v>
      </c>
      <c r="BA217" s="101">
        <f t="shared" si="189"/>
        <v>0</v>
      </c>
      <c r="BB217" s="92" t="e">
        <f t="shared" si="176"/>
        <v>#REF!</v>
      </c>
      <c r="BC217" s="92" t="e">
        <f t="shared" si="132"/>
        <v>#REF!</v>
      </c>
      <c r="BF217" s="92" t="e">
        <f t="shared" si="133"/>
        <v>#REF!</v>
      </c>
      <c r="BG217" s="92" t="e">
        <f t="shared" si="134"/>
        <v>#REF!</v>
      </c>
      <c r="BH217" s="92" t="e">
        <f t="shared" si="135"/>
        <v>#REF!</v>
      </c>
      <c r="BI217" s="92" t="e">
        <f t="shared" si="136"/>
        <v>#REF!</v>
      </c>
      <c r="BJ217" s="92" t="e">
        <f t="shared" si="137"/>
        <v>#REF!</v>
      </c>
      <c r="BK217" s="92" t="e">
        <f t="shared" si="138"/>
        <v>#REF!</v>
      </c>
      <c r="BL217" s="92" t="e">
        <f t="shared" si="139"/>
        <v>#REF!</v>
      </c>
      <c r="BM217" s="92" t="e">
        <f t="shared" si="140"/>
        <v>#REF!</v>
      </c>
      <c r="BN217" s="92" t="e">
        <f t="shared" si="141"/>
        <v>#REF!</v>
      </c>
      <c r="BO217" s="92" t="e">
        <f t="shared" si="142"/>
        <v>#REF!</v>
      </c>
      <c r="BP217" s="92" t="e">
        <f t="shared" si="143"/>
        <v>#REF!</v>
      </c>
      <c r="BQ217" s="92" t="e">
        <f t="shared" si="144"/>
        <v>#REF!</v>
      </c>
      <c r="BR217" s="92" t="e">
        <f t="shared" si="145"/>
        <v>#REF!</v>
      </c>
      <c r="BS217" s="92" t="e">
        <f t="shared" si="146"/>
        <v>#REF!</v>
      </c>
      <c r="BT217" s="92" t="e">
        <f t="shared" si="147"/>
        <v>#REF!</v>
      </c>
      <c r="BU217" s="92" t="e">
        <f t="shared" si="148"/>
        <v>#REF!</v>
      </c>
      <c r="BV217" s="92" t="e">
        <f t="shared" si="149"/>
        <v>#REF!</v>
      </c>
      <c r="BW217" s="92" t="e">
        <f t="shared" si="150"/>
        <v>#REF!</v>
      </c>
      <c r="BX217" s="92" t="e">
        <f t="shared" si="151"/>
        <v>#REF!</v>
      </c>
      <c r="BY217" s="92" t="e">
        <f t="shared" si="152"/>
        <v>#REF!</v>
      </c>
      <c r="CA217" s="176">
        <f>Registrace!A137</f>
        <v>128</v>
      </c>
      <c r="CB217" s="176" t="str">
        <f>Registrace!B137</f>
        <v>B příp</v>
      </c>
      <c r="CC217" s="176">
        <f>Registrace!C137</f>
        <v>39</v>
      </c>
      <c r="CD217" s="176" t="str">
        <f>Registrace!D137</f>
        <v>v.s.</v>
      </c>
      <c r="CE217" s="82" t="str">
        <f>Registrace!E137</f>
        <v>Čabrák Matias</v>
      </c>
      <c r="CF217" s="82" t="str">
        <f>Registrace!F137</f>
        <v>Bánov.</v>
      </c>
      <c r="CG217" s="176">
        <f>Registrace!G137</f>
        <v>2014</v>
      </c>
      <c r="CH217" s="92">
        <f t="shared" si="153"/>
        <v>1</v>
      </c>
      <c r="CI217" s="92">
        <f t="shared" si="154"/>
        <v>0</v>
      </c>
      <c r="CJ217" s="92">
        <f t="shared" si="166"/>
        <v>1</v>
      </c>
      <c r="CK217" s="92">
        <f>Registrace!CD137</f>
        <v>2</v>
      </c>
      <c r="CL217" s="92">
        <f t="shared" si="167"/>
        <v>10210390128</v>
      </c>
      <c r="CM217" s="92" t="e">
        <f t="shared" si="155"/>
        <v>#REF!</v>
      </c>
      <c r="CN217" s="92" t="e">
        <f t="shared" si="168"/>
        <v>#REF!</v>
      </c>
      <c r="CP217" s="92" t="e">
        <f t="shared" si="169"/>
        <v>#REF!</v>
      </c>
      <c r="CS217" s="92" t="e">
        <f t="shared" si="170"/>
        <v>#REF!</v>
      </c>
      <c r="CT217" s="92" t="e">
        <f t="shared" si="156"/>
        <v>#REF!</v>
      </c>
      <c r="CU217" s="92" t="e">
        <f t="shared" si="157"/>
        <v>#REF!</v>
      </c>
      <c r="CV217" s="92" t="e">
        <f t="shared" si="158"/>
        <v>#REF!</v>
      </c>
      <c r="CW217" s="167" t="e">
        <f t="shared" si="159"/>
        <v>#REF!</v>
      </c>
      <c r="CX217" s="167" t="e">
        <f t="shared" si="160"/>
        <v>#REF!</v>
      </c>
      <c r="CY217" s="92" t="e">
        <f t="shared" si="161"/>
        <v>#REF!</v>
      </c>
      <c r="CZ217" s="202" t="str">
        <f t="shared" si="171"/>
        <v/>
      </c>
      <c r="DA217" s="172" t="e">
        <f t="shared" si="177"/>
        <v>#REF!</v>
      </c>
      <c r="DC217" s="92" t="e">
        <f t="shared" si="162"/>
        <v>#REF!</v>
      </c>
      <c r="DD217" s="92">
        <f t="shared" si="163"/>
        <v>0</v>
      </c>
      <c r="DF217" s="171" t="str">
        <f t="shared" si="164"/>
        <v/>
      </c>
    </row>
    <row r="218" spans="1:110" ht="30">
      <c r="A218" s="168" t="e">
        <f t="shared" si="180"/>
        <v>#REF!</v>
      </c>
      <c r="B218" s="102" t="e">
        <f t="shared" si="181"/>
        <v>#REF!</v>
      </c>
      <c r="C218" s="102" t="e">
        <f t="shared" si="182"/>
        <v>#REF!</v>
      </c>
      <c r="D218" s="102" t="e">
        <f t="shared" si="183"/>
        <v>#REF!</v>
      </c>
      <c r="E218" s="191" t="e">
        <f t="shared" si="184"/>
        <v>#REF!</v>
      </c>
      <c r="F218" s="191" t="e">
        <f t="shared" si="185"/>
        <v>#REF!</v>
      </c>
      <c r="G218" s="102" t="e">
        <f t="shared" si="186"/>
        <v>#REF!</v>
      </c>
      <c r="H218" s="183"/>
      <c r="I218" s="99"/>
      <c r="J218" s="192" t="e">
        <f t="shared" si="172"/>
        <v>#REF!</v>
      </c>
      <c r="K218" s="74" t="e">
        <f t="shared" si="165"/>
        <v>#REF!</v>
      </c>
      <c r="L218" s="74" t="e">
        <f t="shared" ref="L218:L281" si="190">IF(B218="xxx",$L$37,(IF(I218="",(IF(N218="",(IF(M218="",(IF(Q218="","",Q218)),M218)),N218)),BC218)))</f>
        <v>#REF!</v>
      </c>
      <c r="M218" s="97" t="e">
        <f t="shared" ref="M218:M281" si="191">IF(E218="",(IF(B218="","",IF(AV218="",IF(C218="",Q218,(AW218)),(Q218)))),IF(E218="",(BC218),""))</f>
        <v>#REF!</v>
      </c>
      <c r="N218" s="97" t="e">
        <f t="shared" ref="N218:N281" si="192">IF(D218="","",(BY218))</f>
        <v>#REF!</v>
      </c>
      <c r="O218" s="97" t="e">
        <f t="shared" si="187"/>
        <v>#REF!</v>
      </c>
      <c r="P218" s="97" t="e">
        <f t="shared" si="178"/>
        <v>#REF!</v>
      </c>
      <c r="Q218" s="97" t="e">
        <f t="shared" ref="Q218:Q281" si="193">IF(B218="","",IF(T218=0,$L$37,$L$36))</f>
        <v>#REF!</v>
      </c>
      <c r="R218" s="97"/>
      <c r="S218" s="97">
        <f>Registrace!CD138</f>
        <v>2</v>
      </c>
      <c r="T218" s="97" t="e">
        <f t="shared" ref="T218:T281" si="194">(IF(O218="",0,O218))+(IF(P218="",0,P218))</f>
        <v>#REF!</v>
      </c>
      <c r="U218" s="97" t="e">
        <f t="shared" ref="U218:U281" si="195">IF(T218=0,17,(T218))</f>
        <v>#REF!</v>
      </c>
      <c r="V218" s="97" t="e">
        <f t="shared" si="173"/>
        <v>#REF!</v>
      </c>
      <c r="W218" s="97" t="e">
        <f t="shared" ref="W218:W281" si="196">INDEX($O$40:$AE$59,$W$89,$U218)</f>
        <v>#REF!</v>
      </c>
      <c r="X218" s="97" t="e">
        <f t="shared" ref="X218:X281" si="197">INDEX($O$40:$AE$59,$X$89,$U218)</f>
        <v>#REF!</v>
      </c>
      <c r="Y218" s="97" t="e">
        <f t="shared" ref="Y218:Y281" si="198">INDEX($O$40:$AE$59,$Y$89,$U218)</f>
        <v>#REF!</v>
      </c>
      <c r="Z218" s="97" t="e">
        <f t="shared" ref="Z218:Z281" si="199">INDEX($O$40:$AE$59,$Z$89,$U218)</f>
        <v>#REF!</v>
      </c>
      <c r="AA218" s="97" t="e">
        <f t="shared" ref="AA218:AA281" si="200">INDEX($O$40:$AE$59,$AA$89,$U218)</f>
        <v>#REF!</v>
      </c>
      <c r="AB218" s="97" t="e">
        <f t="shared" ref="AB218:AB281" si="201">INDEX($O$40:$AE$59,$AB$89,$U218)</f>
        <v>#REF!</v>
      </c>
      <c r="AC218" s="97" t="e">
        <f t="shared" ref="AC218:AC281" si="202">INDEX($O$40:$AE$59,$AC$89,$U218)</f>
        <v>#REF!</v>
      </c>
      <c r="AD218" s="97" t="e">
        <f t="shared" ref="AD218:AD281" si="203">INDEX($O$40:$AE$59,$AD$89,$U218)</f>
        <v>#REF!</v>
      </c>
      <c r="AE218" s="97" t="e">
        <f t="shared" si="174"/>
        <v>#REF!</v>
      </c>
      <c r="AF218" s="97" t="e">
        <f t="shared" si="175"/>
        <v>#REF!</v>
      </c>
      <c r="AG218" s="97" t="e">
        <f t="shared" ref="AG218:AG281" si="204">INDEX($O$40:$AE$59,$AG$89,$U218)</f>
        <v>#REF!</v>
      </c>
      <c r="AH218" s="97" t="e">
        <f t="shared" ref="AH218:AH281" si="205">INDEX($O$40:$AE$59,$AH$89,$U218)</f>
        <v>#REF!</v>
      </c>
      <c r="AI218" s="97" t="e">
        <f t="shared" ref="AI218:AI281" si="206">INDEX($O$40:$AE$59,$AI$89,$U218)</f>
        <v>#REF!</v>
      </c>
      <c r="AJ218" s="97" t="e">
        <f t="shared" ref="AJ218:AJ281" si="207">INDEX($O$40:$AE$59,$AJ$89,$U218)</f>
        <v>#REF!</v>
      </c>
      <c r="AK218" s="97" t="e">
        <f t="shared" ref="AK218:AK281" si="208">INDEX($O$40:$AE$59,$AK$89,$U218)</f>
        <v>#REF!</v>
      </c>
      <c r="AL218" s="97" t="e">
        <f t="shared" ref="AL218:AL281" si="209">INDEX($O$40:$AE$59,$AL$89,$U218)</f>
        <v>#REF!</v>
      </c>
      <c r="AM218" s="97" t="e">
        <f t="shared" ref="AM218:AM281" si="210">INDEX($O$40:$AE$59,$AM$89,$U218)</f>
        <v>#REF!</v>
      </c>
      <c r="AN218" s="97" t="e">
        <f t="shared" ref="AN218:AN281" si="211">INDEX($O$40:$AE$59,$AN$89,$U218)</f>
        <v>#REF!</v>
      </c>
      <c r="AO218" s="97" t="e">
        <f t="shared" ref="AO218:AO281" si="212">INDEX($O$40:$AE$59,$AO$89,$U218)</f>
        <v>#REF!</v>
      </c>
      <c r="AR218" s="100" t="e">
        <f t="shared" si="188"/>
        <v>#REF!</v>
      </c>
      <c r="AS218" s="97" t="e">
        <f t="shared" si="179"/>
        <v>#REF!</v>
      </c>
      <c r="AT218" s="97" t="e">
        <f t="shared" ref="AT218:AT281" si="213">IF(AR218=AC218,AC218,IF(AR218=AD218,AD218,IF(AR218=AE218,AE218,IF(AR218=AF218,AF218,IF(AR218=AG218,AG218,IF(AR218=AH218,AH218,IF(AR218=AI218,AI218,"")))))))</f>
        <v>#REF!</v>
      </c>
      <c r="AU218" s="75" t="e">
        <f t="shared" ref="AU218:AU281" si="214">IF(AR218=AJ218,AJ218,IF(AR218=AK218,AK218,IF(AR218=AL218,AL218,IF(AR218=AM218,AM218,IF(AR218=AN218,AN218,IF(AR218=AO218,AO218,""))))))</f>
        <v>#REF!</v>
      </c>
      <c r="AV218" s="92" t="e">
        <f t="shared" ref="AV218:AV281" si="215">CONCATENATE(AS218,AT218,AU218)</f>
        <v>#REF!</v>
      </c>
      <c r="AW218" s="92" t="e">
        <f t="shared" ref="AW218:AW281" si="216">IF(AR218=0,"",(IF(AR218="","",IF(AV218="",$L$39,$L$36))))</f>
        <v>#REF!</v>
      </c>
      <c r="AZ218" s="92" t="e">
        <f t="shared" ref="AZ218:AZ281" si="217">INDEX($O$35:$AD$35,1,U218)</f>
        <v>#REF!</v>
      </c>
      <c r="BA218" s="101">
        <f t="shared" si="189"/>
        <v>0</v>
      </c>
      <c r="BB218" s="92" t="e">
        <f t="shared" si="176"/>
        <v>#REF!</v>
      </c>
      <c r="BC218" s="92" t="e">
        <f t="shared" ref="BC218:BC281" si="218">IF(AV218="","",BB218)</f>
        <v>#REF!</v>
      </c>
      <c r="BF218" s="92" t="e">
        <f t="shared" ref="BF218:BF281" si="219">IF($B218=$BF$89,IF($D218=$BF$88,$BE$75,IF($D218=$BF$87,$BE$75,$BE$74)),"")</f>
        <v>#REF!</v>
      </c>
      <c r="BG218" s="92" t="e">
        <f t="shared" ref="BG218:BG281" si="220">IF($B218=$BG$89,IF($D218=$BG$88,$BE$75,IF($D218=$BG$87,$BE$75,$BE$74)),"")</f>
        <v>#REF!</v>
      </c>
      <c r="BH218" s="92" t="e">
        <f t="shared" ref="BH218:BH281" si="221">IF($B218=$BH$89,IF($D218=$BH$88,$BE$75,IF($D218=$BH$87,$BE$75,$BE$74)),"")</f>
        <v>#REF!</v>
      </c>
      <c r="BI218" s="92" t="e">
        <f t="shared" ref="BI218:BI281" si="222">IF($B218=$BI$89,IF($D218=$BI$88,$BE$75,IF($D218=$BI$87,$BE$75,$BE$74)),"")</f>
        <v>#REF!</v>
      </c>
      <c r="BJ218" s="92" t="e">
        <f t="shared" ref="BJ218:BJ281" si="223">IF($B218=$BJ$89,IF($D218=$BJ$88,$BE$75,IF($D218=$BJ$87,$BE$75,$BE$74)),"")</f>
        <v>#REF!</v>
      </c>
      <c r="BK218" s="92" t="e">
        <f t="shared" ref="BK218:BK281" si="224">IF($B218=$BK$89,IF($D218=$BK$88,$BE$75,IF($D218=$BK$87,$BE$75,$BE$74)),"")</f>
        <v>#REF!</v>
      </c>
      <c r="BL218" s="92" t="e">
        <f t="shared" ref="BL218:BL281" si="225">IF($B218=$BL$89,IF($D218=$BL$88,$BE$75,IF($D218=$BL$87,$BE$75,$BE$74)),"")</f>
        <v>#REF!</v>
      </c>
      <c r="BM218" s="92" t="e">
        <f t="shared" ref="BM218:BM281" si="226">IF($B218=$BM$89,IF($D218=$BM$88,$BE$75,IF($D218=$BM$87,$BE$75,$BE$74)),"")</f>
        <v>#REF!</v>
      </c>
      <c r="BN218" s="92" t="e">
        <f t="shared" ref="BN218:BN281" si="227">IF($B218=$BN$89,IF($D218=$BN$88,$BE$75,IF($D218=$BN$87,$BE$75,$BE$74)),"")</f>
        <v>#REF!</v>
      </c>
      <c r="BO218" s="92" t="e">
        <f t="shared" ref="BO218:BO281" si="228">IF($B218=$BO$89,IF($D218=$BO$88,$BE$75,IF($D218=$BO$87,$BE$75,$BE$74)),"")</f>
        <v>#REF!</v>
      </c>
      <c r="BP218" s="92" t="e">
        <f t="shared" ref="BP218:BP281" si="229">IF($B218=$BP$89,IF($D218=$BP$88,$BE$75,IF($D218=$BP$87,$BE$75,$BE$74)),"")</f>
        <v>#REF!</v>
      </c>
      <c r="BQ218" s="92" t="e">
        <f t="shared" ref="BQ218:BQ281" si="230">IF($B218=$BQ$89,IF($D218=$BQ$88,$BE$75,IF($D218=$BQ$87,$BE$75,$BE$74)),"")</f>
        <v>#REF!</v>
      </c>
      <c r="BR218" s="92" t="e">
        <f t="shared" ref="BR218:BR281" si="231">IF($B218=$BR$89,IF($D218=$BR$88,$BE$75,IF($D218=$BR$87,$BE$75,$BE$74)),"")</f>
        <v>#REF!</v>
      </c>
      <c r="BS218" s="92" t="e">
        <f t="shared" ref="BS218:BS281" si="232">IF($B218=$BS$89,IF($D218=$BS$88,$BE$75,IF($D218=$BS$87,$BE$75,$BE$74)),"")</f>
        <v>#REF!</v>
      </c>
      <c r="BT218" s="92" t="e">
        <f t="shared" ref="BT218:BT281" si="233">IF($B218=$BT$89,IF($D218=$BT$88,$BE$75,IF($D218=$BT$87,$BE$75,$BE$74)),"")</f>
        <v>#REF!</v>
      </c>
      <c r="BU218" s="92" t="e">
        <f t="shared" ref="BU218:BU281" si="234">IF($B218=$BU$89,IF($D218=$BU$88,$BE$75,IF($D218=$BU$87,$BE$75,$BE$74)),"")</f>
        <v>#REF!</v>
      </c>
      <c r="BV218" s="92" t="e">
        <f t="shared" ref="BV218:BV281" si="235">CONCATENATE(BF218,BG218,BH218,BI218,BJ218)</f>
        <v>#REF!</v>
      </c>
      <c r="BW218" s="92" t="e">
        <f t="shared" ref="BW218:BW281" si="236">CONCATENATE(BK218,BL218,BM218,BN218,BO218)</f>
        <v>#REF!</v>
      </c>
      <c r="BX218" s="92" t="e">
        <f t="shared" ref="BX218:BX281" si="237">CONCATENATE(BP218,BQ218,BR218,BS218,BT218)</f>
        <v>#REF!</v>
      </c>
      <c r="BY218" s="92" t="e">
        <f t="shared" ref="BY218:BY281" si="238">CONCATENATE(BV218,BW218,BX218,BU218)</f>
        <v>#REF!</v>
      </c>
      <c r="CA218" s="176">
        <f>Registrace!A138</f>
        <v>129</v>
      </c>
      <c r="CB218" s="176" t="str">
        <f>Registrace!B138</f>
        <v>A příp</v>
      </c>
      <c r="CC218" s="176">
        <f>Registrace!C138</f>
        <v>31</v>
      </c>
      <c r="CD218" s="176" t="str">
        <f>Registrace!D138</f>
        <v>v.s.</v>
      </c>
      <c r="CE218" s="82" t="str">
        <f>Registrace!E138</f>
        <v>Kováč Matthias</v>
      </c>
      <c r="CF218" s="82" t="str">
        <f>Registrace!F138</f>
        <v>Bánov.</v>
      </c>
      <c r="CG218" s="176">
        <f>Registrace!G138</f>
        <v>2013</v>
      </c>
      <c r="CH218" s="92">
        <f t="shared" ref="CH218:CH281" si="239">IF(CB218=$B$88,$A$88,IF(CB218=$B$87,$A$87,IF(CB218=$B$86,$A$86,IF(CB218=$B$85,$A$85,IF(CB218=$B$84,$A$84,IF(CB218=$B$83,$A$83,IF(CB218=$B$82,$A$82,IF(CB218=$B$81,$A$81,0))))))))</f>
        <v>2</v>
      </c>
      <c r="CI218" s="92">
        <f t="shared" ref="CI218:CI281" si="240">IF(CB218=$B$80,$A$80,IF(CB218=$B$79,$A$79,IF(CB218=$B$78,$A$78,IF(CB218=$B$77,$A$77,IF(CB218=$B$76,$A$76,IF(CB218=$B$75,$A$75,IF(CB218=$B$74,$A$74,IF(CB218=$B$73,$A$73,0))))))))</f>
        <v>0</v>
      </c>
      <c r="CJ218" s="92">
        <f t="shared" si="166"/>
        <v>2</v>
      </c>
      <c r="CK218" s="92">
        <f>Registrace!CD138</f>
        <v>2</v>
      </c>
      <c r="CL218" s="92">
        <f t="shared" si="167"/>
        <v>10220310129</v>
      </c>
      <c r="CM218" s="92" t="e">
        <f t="shared" ref="CM218:CM281" si="241">IF(CL218=9999999999,9999,(SMALL($CL$90:$CL$489,CA218)))</f>
        <v>#REF!</v>
      </c>
      <c r="CN218" s="92" t="e">
        <f t="shared" si="168"/>
        <v>#REF!</v>
      </c>
      <c r="CP218" s="92" t="e">
        <f t="shared" si="169"/>
        <v>#REF!</v>
      </c>
      <c r="CS218" s="92" t="e">
        <f t="shared" si="170"/>
        <v>#REF!</v>
      </c>
      <c r="CT218" s="92" t="e">
        <f t="shared" ref="CT218:CT281" si="242">IF(CP218=999,"",(INDEX($CB$90:$CG$489,$CP218,$CB$7)))</f>
        <v>#REF!</v>
      </c>
      <c r="CU218" s="92" t="e">
        <f t="shared" ref="CU218:CU281" si="243">IF(CP218=999,"",(INDEX($CB$90:$CG$489,$CP218,$CC$7)))</f>
        <v>#REF!</v>
      </c>
      <c r="CV218" s="92" t="e">
        <f t="shared" ref="CV218:CV281" si="244">IF(CP218=999,"",(INDEX($CB$90:$CG$489,$CP218,$CD$7)))</f>
        <v>#REF!</v>
      </c>
      <c r="CW218" s="167" t="e">
        <f t="shared" ref="CW218:CW281" si="245">IF(CP218=999,"",(INDEX($CB$90:$CG$489,$CP218,$CE$7)))</f>
        <v>#REF!</v>
      </c>
      <c r="CX218" s="167" t="e">
        <f t="shared" ref="CX218:CX281" si="246">IF(CP218=999,"",(INDEX($CB$90:$CG$489,$CP218,$CF$7)))</f>
        <v>#REF!</v>
      </c>
      <c r="CY218" s="92" t="e">
        <f t="shared" ref="CY218:CY281" si="247">IF(CP218=999,"",(INDEX($CB$90:$CG$489,$CP218,$CG$7)))</f>
        <v>#REF!</v>
      </c>
      <c r="CZ218" s="202" t="str">
        <f t="shared" si="171"/>
        <v/>
      </c>
      <c r="DA218" s="172" t="e">
        <f t="shared" si="177"/>
        <v>#REF!</v>
      </c>
      <c r="DC218" s="92" t="e">
        <f t="shared" ref="DC218:DC281" si="248">IF(B218="",0,1)</f>
        <v>#REF!</v>
      </c>
      <c r="DD218" s="92">
        <f t="shared" ref="DD218:DD281" si="249">IF(H218=999,1,(IF(I218="",0,1)))</f>
        <v>0</v>
      </c>
      <c r="DF218" s="171" t="str">
        <f t="shared" ref="DF218:DF281" si="250">IF(H218=999,$DF$6,(IF(I218="",IF(H218="","",$DF$5),IF(H218="",($DF$4),""))))</f>
        <v/>
      </c>
    </row>
    <row r="219" spans="1:110" ht="30">
      <c r="A219" s="168" t="e">
        <f t="shared" si="180"/>
        <v>#REF!</v>
      </c>
      <c r="B219" s="102" t="e">
        <f t="shared" si="181"/>
        <v>#REF!</v>
      </c>
      <c r="C219" s="102" t="e">
        <f t="shared" si="182"/>
        <v>#REF!</v>
      </c>
      <c r="D219" s="102" t="e">
        <f t="shared" si="183"/>
        <v>#REF!</v>
      </c>
      <c r="E219" s="191" t="e">
        <f t="shared" si="184"/>
        <v>#REF!</v>
      </c>
      <c r="F219" s="191" t="e">
        <f t="shared" si="185"/>
        <v>#REF!</v>
      </c>
      <c r="G219" s="102" t="e">
        <f t="shared" si="186"/>
        <v>#REF!</v>
      </c>
      <c r="H219" s="183"/>
      <c r="I219" s="99"/>
      <c r="J219" s="192" t="e">
        <f t="shared" si="172"/>
        <v>#REF!</v>
      </c>
      <c r="K219" s="74" t="e">
        <f t="shared" ref="K219:K282" si="251">IF(B219="","",(IF($B219=$T$7,IF((C219+$T$8)&gt;($I219-0.1),"",$L$7),IF($B219=$AC$7,IF((C219+$AC$8)&gt;($I219-0.1),"",$L$7),""))))</f>
        <v>#REF!</v>
      </c>
      <c r="L219" s="74" t="e">
        <f t="shared" si="190"/>
        <v>#REF!</v>
      </c>
      <c r="M219" s="97" t="e">
        <f t="shared" si="191"/>
        <v>#REF!</v>
      </c>
      <c r="N219" s="97" t="e">
        <f t="shared" si="192"/>
        <v>#REF!</v>
      </c>
      <c r="O219" s="97" t="e">
        <f t="shared" si="187"/>
        <v>#REF!</v>
      </c>
      <c r="P219" s="97" t="e">
        <f t="shared" si="178"/>
        <v>#REF!</v>
      </c>
      <c r="Q219" s="97" t="e">
        <f t="shared" si="193"/>
        <v>#REF!</v>
      </c>
      <c r="R219" s="97"/>
      <c r="S219" s="97">
        <f>Registrace!CD139</f>
        <v>2</v>
      </c>
      <c r="T219" s="97" t="e">
        <f t="shared" si="194"/>
        <v>#REF!</v>
      </c>
      <c r="U219" s="97" t="e">
        <f t="shared" si="195"/>
        <v>#REF!</v>
      </c>
      <c r="V219" s="97" t="e">
        <f t="shared" si="173"/>
        <v>#REF!</v>
      </c>
      <c r="W219" s="97" t="e">
        <f t="shared" si="196"/>
        <v>#REF!</v>
      </c>
      <c r="X219" s="97" t="e">
        <f t="shared" si="197"/>
        <v>#REF!</v>
      </c>
      <c r="Y219" s="97" t="e">
        <f t="shared" si="198"/>
        <v>#REF!</v>
      </c>
      <c r="Z219" s="97" t="e">
        <f t="shared" si="199"/>
        <v>#REF!</v>
      </c>
      <c r="AA219" s="97" t="e">
        <f t="shared" si="200"/>
        <v>#REF!</v>
      </c>
      <c r="AB219" s="97" t="e">
        <f t="shared" si="201"/>
        <v>#REF!</v>
      </c>
      <c r="AC219" s="97" t="e">
        <f t="shared" si="202"/>
        <v>#REF!</v>
      </c>
      <c r="AD219" s="97" t="e">
        <f t="shared" si="203"/>
        <v>#REF!</v>
      </c>
      <c r="AE219" s="97" t="e">
        <f t="shared" si="174"/>
        <v>#REF!</v>
      </c>
      <c r="AF219" s="97" t="e">
        <f t="shared" si="175"/>
        <v>#REF!</v>
      </c>
      <c r="AG219" s="97" t="e">
        <f t="shared" si="204"/>
        <v>#REF!</v>
      </c>
      <c r="AH219" s="97" t="e">
        <f t="shared" si="205"/>
        <v>#REF!</v>
      </c>
      <c r="AI219" s="97" t="e">
        <f t="shared" si="206"/>
        <v>#REF!</v>
      </c>
      <c r="AJ219" s="97" t="e">
        <f t="shared" si="207"/>
        <v>#REF!</v>
      </c>
      <c r="AK219" s="97" t="e">
        <f t="shared" si="208"/>
        <v>#REF!</v>
      </c>
      <c r="AL219" s="97" t="e">
        <f t="shared" si="209"/>
        <v>#REF!</v>
      </c>
      <c r="AM219" s="97" t="e">
        <f t="shared" si="210"/>
        <v>#REF!</v>
      </c>
      <c r="AN219" s="97" t="e">
        <f t="shared" si="211"/>
        <v>#REF!</v>
      </c>
      <c r="AO219" s="97" t="e">
        <f t="shared" si="212"/>
        <v>#REF!</v>
      </c>
      <c r="AR219" s="100" t="e">
        <f t="shared" si="188"/>
        <v>#REF!</v>
      </c>
      <c r="AS219" s="97" t="e">
        <f t="shared" si="179"/>
        <v>#REF!</v>
      </c>
      <c r="AT219" s="97" t="e">
        <f t="shared" si="213"/>
        <v>#REF!</v>
      </c>
      <c r="AU219" s="75" t="e">
        <f t="shared" si="214"/>
        <v>#REF!</v>
      </c>
      <c r="AV219" s="92" t="e">
        <f t="shared" si="215"/>
        <v>#REF!</v>
      </c>
      <c r="AW219" s="92" t="e">
        <f t="shared" si="216"/>
        <v>#REF!</v>
      </c>
      <c r="AZ219" s="92" t="e">
        <f t="shared" si="217"/>
        <v>#REF!</v>
      </c>
      <c r="BA219" s="101">
        <f t="shared" si="189"/>
        <v>0</v>
      </c>
      <c r="BB219" s="92" t="e">
        <f t="shared" si="176"/>
        <v>#REF!</v>
      </c>
      <c r="BC219" s="92" t="e">
        <f t="shared" si="218"/>
        <v>#REF!</v>
      </c>
      <c r="BF219" s="92" t="e">
        <f t="shared" si="219"/>
        <v>#REF!</v>
      </c>
      <c r="BG219" s="92" t="e">
        <f t="shared" si="220"/>
        <v>#REF!</v>
      </c>
      <c r="BH219" s="92" t="e">
        <f t="shared" si="221"/>
        <v>#REF!</v>
      </c>
      <c r="BI219" s="92" t="e">
        <f t="shared" si="222"/>
        <v>#REF!</v>
      </c>
      <c r="BJ219" s="92" t="e">
        <f t="shared" si="223"/>
        <v>#REF!</v>
      </c>
      <c r="BK219" s="92" t="e">
        <f t="shared" si="224"/>
        <v>#REF!</v>
      </c>
      <c r="BL219" s="92" t="e">
        <f t="shared" si="225"/>
        <v>#REF!</v>
      </c>
      <c r="BM219" s="92" t="e">
        <f t="shared" si="226"/>
        <v>#REF!</v>
      </c>
      <c r="BN219" s="92" t="e">
        <f t="shared" si="227"/>
        <v>#REF!</v>
      </c>
      <c r="BO219" s="92" t="e">
        <f t="shared" si="228"/>
        <v>#REF!</v>
      </c>
      <c r="BP219" s="92" t="e">
        <f t="shared" si="229"/>
        <v>#REF!</v>
      </c>
      <c r="BQ219" s="92" t="e">
        <f t="shared" si="230"/>
        <v>#REF!</v>
      </c>
      <c r="BR219" s="92" t="e">
        <f t="shared" si="231"/>
        <v>#REF!</v>
      </c>
      <c r="BS219" s="92" t="e">
        <f t="shared" si="232"/>
        <v>#REF!</v>
      </c>
      <c r="BT219" s="92" t="e">
        <f t="shared" si="233"/>
        <v>#REF!</v>
      </c>
      <c r="BU219" s="92" t="e">
        <f t="shared" si="234"/>
        <v>#REF!</v>
      </c>
      <c r="BV219" s="92" t="e">
        <f t="shared" si="235"/>
        <v>#REF!</v>
      </c>
      <c r="BW219" s="92" t="e">
        <f t="shared" si="236"/>
        <v>#REF!</v>
      </c>
      <c r="BX219" s="92" t="e">
        <f t="shared" si="237"/>
        <v>#REF!</v>
      </c>
      <c r="BY219" s="92" t="e">
        <f t="shared" si="238"/>
        <v>#REF!</v>
      </c>
      <c r="CA219" s="176">
        <f>Registrace!A139</f>
        <v>130</v>
      </c>
      <c r="CB219" s="176" t="str">
        <f>Registrace!B139</f>
        <v>A příp</v>
      </c>
      <c r="CC219" s="176">
        <f>Registrace!C139</f>
        <v>31</v>
      </c>
      <c r="CD219" s="176" t="str">
        <f>Registrace!D139</f>
        <v>v.s.</v>
      </c>
      <c r="CE219" s="82" t="str">
        <f>Registrace!E139</f>
        <v>Adamkovič Paris</v>
      </c>
      <c r="CF219" s="82" t="str">
        <f>Registrace!F139</f>
        <v>Bánov.</v>
      </c>
      <c r="CG219" s="176">
        <f>Registrace!G139</f>
        <v>2013</v>
      </c>
      <c r="CH219" s="92">
        <f t="shared" si="239"/>
        <v>2</v>
      </c>
      <c r="CI219" s="92">
        <f t="shared" si="240"/>
        <v>0</v>
      </c>
      <c r="CJ219" s="92">
        <f t="shared" ref="CJ219:CJ282" si="252">CH219+CI219</f>
        <v>2</v>
      </c>
      <c r="CK219" s="92">
        <f>Registrace!CD139</f>
        <v>2</v>
      </c>
      <c r="CL219" s="92">
        <f t="shared" ref="CL219:CL282" si="253">IF(CB219=0,99999999999,((((100+CK219)*10+CJ219)*1000+CC219)*10000+CA219))</f>
        <v>10220310130</v>
      </c>
      <c r="CM219" s="92" t="e">
        <f t="shared" si="241"/>
        <v>#REF!</v>
      </c>
      <c r="CN219" s="92" t="e">
        <f t="shared" ref="CN219:CN282" si="254">LEN(CM219)</f>
        <v>#REF!</v>
      </c>
      <c r="CP219" s="92" t="e">
        <f t="shared" ref="CP219:CP282" si="255">IF(CM219=9999,999,(VALUE(MID(CM219,CN219-2,3))))</f>
        <v>#REF!</v>
      </c>
      <c r="CS219" s="92" t="e">
        <f t="shared" ref="CS219:CS282" si="256">IF(CT219="","",(IF(DA219=0,CS218+1,DA219)))</f>
        <v>#REF!</v>
      </c>
      <c r="CT219" s="92" t="e">
        <f t="shared" si="242"/>
        <v>#REF!</v>
      </c>
      <c r="CU219" s="92" t="e">
        <f t="shared" si="243"/>
        <v>#REF!</v>
      </c>
      <c r="CV219" s="92" t="e">
        <f t="shared" si="244"/>
        <v>#REF!</v>
      </c>
      <c r="CW219" s="167" t="e">
        <f t="shared" si="245"/>
        <v>#REF!</v>
      </c>
      <c r="CX219" s="167" t="e">
        <f t="shared" si="246"/>
        <v>#REF!</v>
      </c>
      <c r="CY219" s="92" t="e">
        <f t="shared" si="247"/>
        <v>#REF!</v>
      </c>
      <c r="CZ219" s="202" t="str">
        <f t="shared" ref="CZ219:CZ282" si="257">DF219</f>
        <v/>
      </c>
      <c r="DA219" s="172" t="e">
        <f t="shared" si="177"/>
        <v>#REF!</v>
      </c>
      <c r="DC219" s="92" t="e">
        <f t="shared" si="248"/>
        <v>#REF!</v>
      </c>
      <c r="DD219" s="92">
        <f t="shared" si="249"/>
        <v>0</v>
      </c>
      <c r="DF219" s="171" t="str">
        <f t="shared" si="250"/>
        <v/>
      </c>
    </row>
    <row r="220" spans="1:110" ht="30">
      <c r="A220" s="168" t="e">
        <f t="shared" si="180"/>
        <v>#REF!</v>
      </c>
      <c r="B220" s="102" t="e">
        <f t="shared" si="181"/>
        <v>#REF!</v>
      </c>
      <c r="C220" s="102" t="e">
        <f t="shared" si="182"/>
        <v>#REF!</v>
      </c>
      <c r="D220" s="102" t="e">
        <f t="shared" si="183"/>
        <v>#REF!</v>
      </c>
      <c r="E220" s="191" t="e">
        <f t="shared" si="184"/>
        <v>#REF!</v>
      </c>
      <c r="F220" s="191" t="e">
        <f t="shared" si="185"/>
        <v>#REF!</v>
      </c>
      <c r="G220" s="102" t="e">
        <f t="shared" si="186"/>
        <v>#REF!</v>
      </c>
      <c r="H220" s="183"/>
      <c r="I220" s="99"/>
      <c r="J220" s="192" t="e">
        <f t="shared" ref="J220:J283" si="258">L220</f>
        <v>#REF!</v>
      </c>
      <c r="K220" s="74" t="e">
        <f t="shared" si="251"/>
        <v>#REF!</v>
      </c>
      <c r="L220" s="74" t="e">
        <f t="shared" si="190"/>
        <v>#REF!</v>
      </c>
      <c r="M220" s="97" t="e">
        <f t="shared" si="191"/>
        <v>#REF!</v>
      </c>
      <c r="N220" s="97" t="e">
        <f t="shared" si="192"/>
        <v>#REF!</v>
      </c>
      <c r="O220" s="97" t="e">
        <f t="shared" si="187"/>
        <v>#REF!</v>
      </c>
      <c r="P220" s="97" t="e">
        <f t="shared" si="178"/>
        <v>#REF!</v>
      </c>
      <c r="Q220" s="97" t="e">
        <f t="shared" si="193"/>
        <v>#REF!</v>
      </c>
      <c r="R220" s="97"/>
      <c r="S220" s="97">
        <f>Registrace!CD140</f>
        <v>2</v>
      </c>
      <c r="T220" s="97" t="e">
        <f t="shared" si="194"/>
        <v>#REF!</v>
      </c>
      <c r="U220" s="97" t="e">
        <f t="shared" si="195"/>
        <v>#REF!</v>
      </c>
      <c r="V220" s="97" t="e">
        <f t="shared" ref="V220:V283" si="259">INDEX($O$40:$AE$59,$V$89,$U220)</f>
        <v>#REF!</v>
      </c>
      <c r="W220" s="97" t="e">
        <f t="shared" si="196"/>
        <v>#REF!</v>
      </c>
      <c r="X220" s="97" t="e">
        <f t="shared" si="197"/>
        <v>#REF!</v>
      </c>
      <c r="Y220" s="97" t="e">
        <f t="shared" si="198"/>
        <v>#REF!</v>
      </c>
      <c r="Z220" s="97" t="e">
        <f t="shared" si="199"/>
        <v>#REF!</v>
      </c>
      <c r="AA220" s="97" t="e">
        <f t="shared" si="200"/>
        <v>#REF!</v>
      </c>
      <c r="AB220" s="97" t="e">
        <f t="shared" si="201"/>
        <v>#REF!</v>
      </c>
      <c r="AC220" s="97" t="e">
        <f t="shared" si="202"/>
        <v>#REF!</v>
      </c>
      <c r="AD220" s="97" t="e">
        <f t="shared" si="203"/>
        <v>#REF!</v>
      </c>
      <c r="AE220" s="97" t="e">
        <f t="shared" ref="AE220:AE283" si="260">INDEX($O$40:$AE$59,$AE$89,$U220)</f>
        <v>#REF!</v>
      </c>
      <c r="AF220" s="97" t="e">
        <f t="shared" ref="AF220:AF283" si="261">INDEX($O$40:$AE$59,$AF$89,$U220)</f>
        <v>#REF!</v>
      </c>
      <c r="AG220" s="97" t="e">
        <f t="shared" si="204"/>
        <v>#REF!</v>
      </c>
      <c r="AH220" s="97" t="e">
        <f t="shared" si="205"/>
        <v>#REF!</v>
      </c>
      <c r="AI220" s="97" t="e">
        <f t="shared" si="206"/>
        <v>#REF!</v>
      </c>
      <c r="AJ220" s="97" t="e">
        <f t="shared" si="207"/>
        <v>#REF!</v>
      </c>
      <c r="AK220" s="97" t="e">
        <f t="shared" si="208"/>
        <v>#REF!</v>
      </c>
      <c r="AL220" s="97" t="e">
        <f t="shared" si="209"/>
        <v>#REF!</v>
      </c>
      <c r="AM220" s="97" t="e">
        <f t="shared" si="210"/>
        <v>#REF!</v>
      </c>
      <c r="AN220" s="97" t="e">
        <f t="shared" si="211"/>
        <v>#REF!</v>
      </c>
      <c r="AO220" s="97" t="e">
        <f t="shared" si="212"/>
        <v>#REF!</v>
      </c>
      <c r="AR220" s="100" t="e">
        <f t="shared" si="188"/>
        <v>#REF!</v>
      </c>
      <c r="AS220" s="97" t="e">
        <f t="shared" si="179"/>
        <v>#REF!</v>
      </c>
      <c r="AT220" s="97" t="e">
        <f t="shared" si="213"/>
        <v>#REF!</v>
      </c>
      <c r="AU220" s="75" t="e">
        <f t="shared" si="214"/>
        <v>#REF!</v>
      </c>
      <c r="AV220" s="92" t="e">
        <f t="shared" si="215"/>
        <v>#REF!</v>
      </c>
      <c r="AW220" s="92" t="e">
        <f t="shared" si="216"/>
        <v>#REF!</v>
      </c>
      <c r="AZ220" s="92" t="e">
        <f t="shared" si="217"/>
        <v>#REF!</v>
      </c>
      <c r="BA220" s="101">
        <f t="shared" si="189"/>
        <v>0</v>
      </c>
      <c r="BB220" s="92" t="e">
        <f t="shared" ref="BB220:BB283" si="262">IF(AR220="","",(IF((AV220+AZ220+0.1)&gt;BA220,$L$87,$L$38)))</f>
        <v>#REF!</v>
      </c>
      <c r="BC220" s="92" t="e">
        <f t="shared" si="218"/>
        <v>#REF!</v>
      </c>
      <c r="BF220" s="92" t="e">
        <f t="shared" si="219"/>
        <v>#REF!</v>
      </c>
      <c r="BG220" s="92" t="e">
        <f t="shared" si="220"/>
        <v>#REF!</v>
      </c>
      <c r="BH220" s="92" t="e">
        <f t="shared" si="221"/>
        <v>#REF!</v>
      </c>
      <c r="BI220" s="92" t="e">
        <f t="shared" si="222"/>
        <v>#REF!</v>
      </c>
      <c r="BJ220" s="92" t="e">
        <f t="shared" si="223"/>
        <v>#REF!</v>
      </c>
      <c r="BK220" s="92" t="e">
        <f t="shared" si="224"/>
        <v>#REF!</v>
      </c>
      <c r="BL220" s="92" t="e">
        <f t="shared" si="225"/>
        <v>#REF!</v>
      </c>
      <c r="BM220" s="92" t="e">
        <f t="shared" si="226"/>
        <v>#REF!</v>
      </c>
      <c r="BN220" s="92" t="e">
        <f t="shared" si="227"/>
        <v>#REF!</v>
      </c>
      <c r="BO220" s="92" t="e">
        <f t="shared" si="228"/>
        <v>#REF!</v>
      </c>
      <c r="BP220" s="92" t="e">
        <f t="shared" si="229"/>
        <v>#REF!</v>
      </c>
      <c r="BQ220" s="92" t="e">
        <f t="shared" si="230"/>
        <v>#REF!</v>
      </c>
      <c r="BR220" s="92" t="e">
        <f t="shared" si="231"/>
        <v>#REF!</v>
      </c>
      <c r="BS220" s="92" t="e">
        <f t="shared" si="232"/>
        <v>#REF!</v>
      </c>
      <c r="BT220" s="92" t="e">
        <f t="shared" si="233"/>
        <v>#REF!</v>
      </c>
      <c r="BU220" s="92" t="e">
        <f t="shared" si="234"/>
        <v>#REF!</v>
      </c>
      <c r="BV220" s="92" t="e">
        <f t="shared" si="235"/>
        <v>#REF!</v>
      </c>
      <c r="BW220" s="92" t="e">
        <f t="shared" si="236"/>
        <v>#REF!</v>
      </c>
      <c r="BX220" s="92" t="e">
        <f t="shared" si="237"/>
        <v>#REF!</v>
      </c>
      <c r="BY220" s="92" t="e">
        <f t="shared" si="238"/>
        <v>#REF!</v>
      </c>
      <c r="CA220" s="176">
        <f>Registrace!A140</f>
        <v>131</v>
      </c>
      <c r="CB220" s="176" t="str">
        <f>Registrace!B140</f>
        <v>A příp</v>
      </c>
      <c r="CC220" s="176">
        <f>Registrace!C140</f>
        <v>35</v>
      </c>
      <c r="CD220" s="176" t="str">
        <f>Registrace!D140</f>
        <v>v.s.</v>
      </c>
      <c r="CE220" s="82" t="str">
        <f>Registrace!E140</f>
        <v>Škorec Jakub</v>
      </c>
      <c r="CF220" s="82" t="str">
        <f>Registrace!F140</f>
        <v>Bánov.</v>
      </c>
      <c r="CG220" s="176">
        <f>Registrace!G140</f>
        <v>2012</v>
      </c>
      <c r="CH220" s="92">
        <f t="shared" si="239"/>
        <v>2</v>
      </c>
      <c r="CI220" s="92">
        <f t="shared" si="240"/>
        <v>0</v>
      </c>
      <c r="CJ220" s="92">
        <f t="shared" si="252"/>
        <v>2</v>
      </c>
      <c r="CK220" s="92">
        <f>Registrace!CD140</f>
        <v>2</v>
      </c>
      <c r="CL220" s="92">
        <f t="shared" si="253"/>
        <v>10220350131</v>
      </c>
      <c r="CM220" s="92" t="e">
        <f t="shared" si="241"/>
        <v>#REF!</v>
      </c>
      <c r="CN220" s="92" t="e">
        <f t="shared" si="254"/>
        <v>#REF!</v>
      </c>
      <c r="CP220" s="92" t="e">
        <f t="shared" si="255"/>
        <v>#REF!</v>
      </c>
      <c r="CS220" s="92" t="e">
        <f t="shared" si="256"/>
        <v>#REF!</v>
      </c>
      <c r="CT220" s="92" t="e">
        <f t="shared" si="242"/>
        <v>#REF!</v>
      </c>
      <c r="CU220" s="92" t="e">
        <f t="shared" si="243"/>
        <v>#REF!</v>
      </c>
      <c r="CV220" s="92" t="e">
        <f t="shared" si="244"/>
        <v>#REF!</v>
      </c>
      <c r="CW220" s="167" t="e">
        <f t="shared" si="245"/>
        <v>#REF!</v>
      </c>
      <c r="CX220" s="167" t="e">
        <f t="shared" si="246"/>
        <v>#REF!</v>
      </c>
      <c r="CY220" s="92" t="e">
        <f t="shared" si="247"/>
        <v>#REF!</v>
      </c>
      <c r="CZ220" s="202" t="str">
        <f t="shared" si="257"/>
        <v/>
      </c>
      <c r="DA220" s="172" t="e">
        <f t="shared" ref="DA220:DA283" si="263">IF(CT219="","",(IF(CT220=CT219,IF(CU220=CU219,0,1),1)))</f>
        <v>#REF!</v>
      </c>
      <c r="DC220" s="92" t="e">
        <f t="shared" si="248"/>
        <v>#REF!</v>
      </c>
      <c r="DD220" s="92">
        <f t="shared" si="249"/>
        <v>0</v>
      </c>
      <c r="DF220" s="171" t="str">
        <f t="shared" si="250"/>
        <v/>
      </c>
    </row>
    <row r="221" spans="1:110" ht="30">
      <c r="A221" s="168" t="e">
        <f t="shared" si="180"/>
        <v>#REF!</v>
      </c>
      <c r="B221" s="102" t="e">
        <f t="shared" si="181"/>
        <v>#REF!</v>
      </c>
      <c r="C221" s="102" t="e">
        <f t="shared" si="182"/>
        <v>#REF!</v>
      </c>
      <c r="D221" s="102" t="e">
        <f t="shared" si="183"/>
        <v>#REF!</v>
      </c>
      <c r="E221" s="191" t="e">
        <f t="shared" si="184"/>
        <v>#REF!</v>
      </c>
      <c r="F221" s="191" t="e">
        <f t="shared" si="185"/>
        <v>#REF!</v>
      </c>
      <c r="G221" s="102" t="e">
        <f t="shared" si="186"/>
        <v>#REF!</v>
      </c>
      <c r="H221" s="183"/>
      <c r="I221" s="99"/>
      <c r="J221" s="192" t="e">
        <f t="shared" si="258"/>
        <v>#REF!</v>
      </c>
      <c r="K221" s="74" t="e">
        <f t="shared" si="251"/>
        <v>#REF!</v>
      </c>
      <c r="L221" s="74" t="e">
        <f t="shared" si="190"/>
        <v>#REF!</v>
      </c>
      <c r="M221" s="97" t="e">
        <f t="shared" si="191"/>
        <v>#REF!</v>
      </c>
      <c r="N221" s="97" t="e">
        <f t="shared" si="192"/>
        <v>#REF!</v>
      </c>
      <c r="O221" s="97" t="e">
        <f t="shared" si="187"/>
        <v>#REF!</v>
      </c>
      <c r="P221" s="97" t="e">
        <f t="shared" si="178"/>
        <v>#REF!</v>
      </c>
      <c r="Q221" s="97" t="e">
        <f t="shared" si="193"/>
        <v>#REF!</v>
      </c>
      <c r="R221" s="97"/>
      <c r="S221" s="97">
        <f>Registrace!CD141</f>
        <v>2</v>
      </c>
      <c r="T221" s="97" t="e">
        <f t="shared" si="194"/>
        <v>#REF!</v>
      </c>
      <c r="U221" s="97" t="e">
        <f t="shared" si="195"/>
        <v>#REF!</v>
      </c>
      <c r="V221" s="97" t="e">
        <f t="shared" si="259"/>
        <v>#REF!</v>
      </c>
      <c r="W221" s="97" t="e">
        <f t="shared" si="196"/>
        <v>#REF!</v>
      </c>
      <c r="X221" s="97" t="e">
        <f t="shared" si="197"/>
        <v>#REF!</v>
      </c>
      <c r="Y221" s="97" t="e">
        <f t="shared" si="198"/>
        <v>#REF!</v>
      </c>
      <c r="Z221" s="97" t="e">
        <f t="shared" si="199"/>
        <v>#REF!</v>
      </c>
      <c r="AA221" s="97" t="e">
        <f t="shared" si="200"/>
        <v>#REF!</v>
      </c>
      <c r="AB221" s="97" t="e">
        <f t="shared" si="201"/>
        <v>#REF!</v>
      </c>
      <c r="AC221" s="97" t="e">
        <f t="shared" si="202"/>
        <v>#REF!</v>
      </c>
      <c r="AD221" s="97" t="e">
        <f t="shared" si="203"/>
        <v>#REF!</v>
      </c>
      <c r="AE221" s="97" t="e">
        <f t="shared" si="260"/>
        <v>#REF!</v>
      </c>
      <c r="AF221" s="97" t="e">
        <f t="shared" si="261"/>
        <v>#REF!</v>
      </c>
      <c r="AG221" s="97" t="e">
        <f t="shared" si="204"/>
        <v>#REF!</v>
      </c>
      <c r="AH221" s="97" t="e">
        <f t="shared" si="205"/>
        <v>#REF!</v>
      </c>
      <c r="AI221" s="97" t="e">
        <f t="shared" si="206"/>
        <v>#REF!</v>
      </c>
      <c r="AJ221" s="97" t="e">
        <f t="shared" si="207"/>
        <v>#REF!</v>
      </c>
      <c r="AK221" s="97" t="e">
        <f t="shared" si="208"/>
        <v>#REF!</v>
      </c>
      <c r="AL221" s="97" t="e">
        <f t="shared" si="209"/>
        <v>#REF!</v>
      </c>
      <c r="AM221" s="97" t="e">
        <f t="shared" si="210"/>
        <v>#REF!</v>
      </c>
      <c r="AN221" s="97" t="e">
        <f t="shared" si="211"/>
        <v>#REF!</v>
      </c>
      <c r="AO221" s="97" t="e">
        <f t="shared" si="212"/>
        <v>#REF!</v>
      </c>
      <c r="AR221" s="100" t="e">
        <f t="shared" si="188"/>
        <v>#REF!</v>
      </c>
      <c r="AS221" s="97" t="e">
        <f t="shared" si="179"/>
        <v>#REF!</v>
      </c>
      <c r="AT221" s="97" t="e">
        <f t="shared" si="213"/>
        <v>#REF!</v>
      </c>
      <c r="AU221" s="75" t="e">
        <f t="shared" si="214"/>
        <v>#REF!</v>
      </c>
      <c r="AV221" s="92" t="e">
        <f t="shared" si="215"/>
        <v>#REF!</v>
      </c>
      <c r="AW221" s="92" t="e">
        <f t="shared" si="216"/>
        <v>#REF!</v>
      </c>
      <c r="AZ221" s="92" t="e">
        <f t="shared" si="217"/>
        <v>#REF!</v>
      </c>
      <c r="BA221" s="101">
        <f t="shared" si="189"/>
        <v>0</v>
      </c>
      <c r="BB221" s="92" t="e">
        <f t="shared" si="262"/>
        <v>#REF!</v>
      </c>
      <c r="BC221" s="92" t="e">
        <f t="shared" si="218"/>
        <v>#REF!</v>
      </c>
      <c r="BF221" s="92" t="e">
        <f t="shared" si="219"/>
        <v>#REF!</v>
      </c>
      <c r="BG221" s="92" t="e">
        <f t="shared" si="220"/>
        <v>#REF!</v>
      </c>
      <c r="BH221" s="92" t="e">
        <f t="shared" si="221"/>
        <v>#REF!</v>
      </c>
      <c r="BI221" s="92" t="e">
        <f t="shared" si="222"/>
        <v>#REF!</v>
      </c>
      <c r="BJ221" s="92" t="e">
        <f t="shared" si="223"/>
        <v>#REF!</v>
      </c>
      <c r="BK221" s="92" t="e">
        <f t="shared" si="224"/>
        <v>#REF!</v>
      </c>
      <c r="BL221" s="92" t="e">
        <f t="shared" si="225"/>
        <v>#REF!</v>
      </c>
      <c r="BM221" s="92" t="e">
        <f t="shared" si="226"/>
        <v>#REF!</v>
      </c>
      <c r="BN221" s="92" t="e">
        <f t="shared" si="227"/>
        <v>#REF!</v>
      </c>
      <c r="BO221" s="92" t="e">
        <f t="shared" si="228"/>
        <v>#REF!</v>
      </c>
      <c r="BP221" s="92" t="e">
        <f t="shared" si="229"/>
        <v>#REF!</v>
      </c>
      <c r="BQ221" s="92" t="e">
        <f t="shared" si="230"/>
        <v>#REF!</v>
      </c>
      <c r="BR221" s="92" t="e">
        <f t="shared" si="231"/>
        <v>#REF!</v>
      </c>
      <c r="BS221" s="92" t="e">
        <f t="shared" si="232"/>
        <v>#REF!</v>
      </c>
      <c r="BT221" s="92" t="e">
        <f t="shared" si="233"/>
        <v>#REF!</v>
      </c>
      <c r="BU221" s="92" t="e">
        <f t="shared" si="234"/>
        <v>#REF!</v>
      </c>
      <c r="BV221" s="92" t="e">
        <f t="shared" si="235"/>
        <v>#REF!</v>
      </c>
      <c r="BW221" s="92" t="e">
        <f t="shared" si="236"/>
        <v>#REF!</v>
      </c>
      <c r="BX221" s="92" t="e">
        <f t="shared" si="237"/>
        <v>#REF!</v>
      </c>
      <c r="BY221" s="92" t="e">
        <f t="shared" si="238"/>
        <v>#REF!</v>
      </c>
      <c r="CA221" s="176">
        <f>Registrace!A141</f>
        <v>132</v>
      </c>
      <c r="CB221" s="176" t="str">
        <f>Registrace!B141</f>
        <v>A příp</v>
      </c>
      <c r="CC221" s="176">
        <f>Registrace!C141</f>
        <v>35</v>
      </c>
      <c r="CD221" s="176" t="str">
        <f>Registrace!D141</f>
        <v>v.s.</v>
      </c>
      <c r="CE221" s="82" t="str">
        <f>Registrace!E141</f>
        <v>Bátora Milan</v>
      </c>
      <c r="CF221" s="82" t="str">
        <f>Registrace!F141</f>
        <v>Bánov.</v>
      </c>
      <c r="CG221" s="176">
        <f>Registrace!G141</f>
        <v>2013</v>
      </c>
      <c r="CH221" s="92">
        <f t="shared" si="239"/>
        <v>2</v>
      </c>
      <c r="CI221" s="92">
        <f t="shared" si="240"/>
        <v>0</v>
      </c>
      <c r="CJ221" s="92">
        <f t="shared" si="252"/>
        <v>2</v>
      </c>
      <c r="CK221" s="92">
        <f>Registrace!CD141</f>
        <v>2</v>
      </c>
      <c r="CL221" s="92">
        <f t="shared" si="253"/>
        <v>10220350132</v>
      </c>
      <c r="CM221" s="92" t="e">
        <f t="shared" si="241"/>
        <v>#REF!</v>
      </c>
      <c r="CN221" s="92" t="e">
        <f t="shared" si="254"/>
        <v>#REF!</v>
      </c>
      <c r="CP221" s="92" t="e">
        <f t="shared" si="255"/>
        <v>#REF!</v>
      </c>
      <c r="CS221" s="92" t="e">
        <f t="shared" si="256"/>
        <v>#REF!</v>
      </c>
      <c r="CT221" s="92" t="e">
        <f t="shared" si="242"/>
        <v>#REF!</v>
      </c>
      <c r="CU221" s="92" t="e">
        <f t="shared" si="243"/>
        <v>#REF!</v>
      </c>
      <c r="CV221" s="92" t="e">
        <f t="shared" si="244"/>
        <v>#REF!</v>
      </c>
      <c r="CW221" s="167" t="e">
        <f t="shared" si="245"/>
        <v>#REF!</v>
      </c>
      <c r="CX221" s="167" t="e">
        <f t="shared" si="246"/>
        <v>#REF!</v>
      </c>
      <c r="CY221" s="92" t="e">
        <f t="shared" si="247"/>
        <v>#REF!</v>
      </c>
      <c r="CZ221" s="202" t="str">
        <f t="shared" si="257"/>
        <v/>
      </c>
      <c r="DA221" s="172" t="e">
        <f t="shared" si="263"/>
        <v>#REF!</v>
      </c>
      <c r="DC221" s="92" t="e">
        <f t="shared" si="248"/>
        <v>#REF!</v>
      </c>
      <c r="DD221" s="92">
        <f t="shared" si="249"/>
        <v>0</v>
      </c>
      <c r="DF221" s="171" t="str">
        <f t="shared" si="250"/>
        <v/>
      </c>
    </row>
    <row r="222" spans="1:110" ht="30">
      <c r="A222" s="168" t="e">
        <f t="shared" si="180"/>
        <v>#REF!</v>
      </c>
      <c r="B222" s="102" t="e">
        <f t="shared" si="181"/>
        <v>#REF!</v>
      </c>
      <c r="C222" s="102" t="e">
        <f t="shared" si="182"/>
        <v>#REF!</v>
      </c>
      <c r="D222" s="102" t="e">
        <f t="shared" si="183"/>
        <v>#REF!</v>
      </c>
      <c r="E222" s="191" t="e">
        <f t="shared" si="184"/>
        <v>#REF!</v>
      </c>
      <c r="F222" s="191" t="e">
        <f t="shared" si="185"/>
        <v>#REF!</v>
      </c>
      <c r="G222" s="102" t="e">
        <f t="shared" si="186"/>
        <v>#REF!</v>
      </c>
      <c r="H222" s="183"/>
      <c r="I222" s="99"/>
      <c r="J222" s="192" t="e">
        <f t="shared" si="258"/>
        <v>#REF!</v>
      </c>
      <c r="K222" s="74" t="e">
        <f t="shared" si="251"/>
        <v>#REF!</v>
      </c>
      <c r="L222" s="74" t="e">
        <f t="shared" si="190"/>
        <v>#REF!</v>
      </c>
      <c r="M222" s="97" t="e">
        <f t="shared" si="191"/>
        <v>#REF!</v>
      </c>
      <c r="N222" s="97" t="e">
        <f t="shared" si="192"/>
        <v>#REF!</v>
      </c>
      <c r="O222" s="97" t="e">
        <f t="shared" si="187"/>
        <v>#REF!</v>
      </c>
      <c r="P222" s="97" t="e">
        <f t="shared" ref="P222:P285" si="264">IF(B222=$B$80,9,IF(B222=$B$79,10,IF(B222=$B$78,11,IF(B222=$B$77,12,IF(B222=$B$76,13,IF(B222=$B$75,14,IF(B222=$B$74,15,IF(B222=$B$73,16,""))))))))</f>
        <v>#REF!</v>
      </c>
      <c r="Q222" s="97" t="e">
        <f t="shared" si="193"/>
        <v>#REF!</v>
      </c>
      <c r="R222" s="97"/>
      <c r="S222" s="97">
        <f>Registrace!CD142</f>
        <v>2</v>
      </c>
      <c r="T222" s="97" t="e">
        <f t="shared" si="194"/>
        <v>#REF!</v>
      </c>
      <c r="U222" s="97" t="e">
        <f t="shared" si="195"/>
        <v>#REF!</v>
      </c>
      <c r="V222" s="97" t="e">
        <f t="shared" si="259"/>
        <v>#REF!</v>
      </c>
      <c r="W222" s="97" t="e">
        <f t="shared" si="196"/>
        <v>#REF!</v>
      </c>
      <c r="X222" s="97" t="e">
        <f t="shared" si="197"/>
        <v>#REF!</v>
      </c>
      <c r="Y222" s="97" t="e">
        <f t="shared" si="198"/>
        <v>#REF!</v>
      </c>
      <c r="Z222" s="97" t="e">
        <f t="shared" si="199"/>
        <v>#REF!</v>
      </c>
      <c r="AA222" s="97" t="e">
        <f t="shared" si="200"/>
        <v>#REF!</v>
      </c>
      <c r="AB222" s="97" t="e">
        <f t="shared" si="201"/>
        <v>#REF!</v>
      </c>
      <c r="AC222" s="97" t="e">
        <f t="shared" si="202"/>
        <v>#REF!</v>
      </c>
      <c r="AD222" s="97" t="e">
        <f t="shared" si="203"/>
        <v>#REF!</v>
      </c>
      <c r="AE222" s="97" t="e">
        <f t="shared" si="260"/>
        <v>#REF!</v>
      </c>
      <c r="AF222" s="97" t="e">
        <f t="shared" si="261"/>
        <v>#REF!</v>
      </c>
      <c r="AG222" s="97" t="e">
        <f t="shared" si="204"/>
        <v>#REF!</v>
      </c>
      <c r="AH222" s="97" t="e">
        <f t="shared" si="205"/>
        <v>#REF!</v>
      </c>
      <c r="AI222" s="97" t="e">
        <f t="shared" si="206"/>
        <v>#REF!</v>
      </c>
      <c r="AJ222" s="97" t="e">
        <f t="shared" si="207"/>
        <v>#REF!</v>
      </c>
      <c r="AK222" s="97" t="e">
        <f t="shared" si="208"/>
        <v>#REF!</v>
      </c>
      <c r="AL222" s="97" t="e">
        <f t="shared" si="209"/>
        <v>#REF!</v>
      </c>
      <c r="AM222" s="97" t="e">
        <f t="shared" si="210"/>
        <v>#REF!</v>
      </c>
      <c r="AN222" s="97" t="e">
        <f t="shared" si="211"/>
        <v>#REF!</v>
      </c>
      <c r="AO222" s="97" t="e">
        <f t="shared" si="212"/>
        <v>#REF!</v>
      </c>
      <c r="AR222" s="100" t="e">
        <f t="shared" si="188"/>
        <v>#REF!</v>
      </c>
      <c r="AS222" s="97" t="e">
        <f t="shared" si="179"/>
        <v>#REF!</v>
      </c>
      <c r="AT222" s="97" t="e">
        <f t="shared" si="213"/>
        <v>#REF!</v>
      </c>
      <c r="AU222" s="75" t="e">
        <f t="shared" si="214"/>
        <v>#REF!</v>
      </c>
      <c r="AV222" s="92" t="e">
        <f t="shared" si="215"/>
        <v>#REF!</v>
      </c>
      <c r="AW222" s="92" t="e">
        <f t="shared" si="216"/>
        <v>#REF!</v>
      </c>
      <c r="AZ222" s="92" t="e">
        <f t="shared" si="217"/>
        <v>#REF!</v>
      </c>
      <c r="BA222" s="101">
        <f t="shared" si="189"/>
        <v>0</v>
      </c>
      <c r="BB222" s="92" t="e">
        <f t="shared" si="262"/>
        <v>#REF!</v>
      </c>
      <c r="BC222" s="92" t="e">
        <f t="shared" si="218"/>
        <v>#REF!</v>
      </c>
      <c r="BF222" s="92" t="e">
        <f t="shared" si="219"/>
        <v>#REF!</v>
      </c>
      <c r="BG222" s="92" t="e">
        <f t="shared" si="220"/>
        <v>#REF!</v>
      </c>
      <c r="BH222" s="92" t="e">
        <f t="shared" si="221"/>
        <v>#REF!</v>
      </c>
      <c r="BI222" s="92" t="e">
        <f t="shared" si="222"/>
        <v>#REF!</v>
      </c>
      <c r="BJ222" s="92" t="e">
        <f t="shared" si="223"/>
        <v>#REF!</v>
      </c>
      <c r="BK222" s="92" t="e">
        <f t="shared" si="224"/>
        <v>#REF!</v>
      </c>
      <c r="BL222" s="92" t="e">
        <f t="shared" si="225"/>
        <v>#REF!</v>
      </c>
      <c r="BM222" s="92" t="e">
        <f t="shared" si="226"/>
        <v>#REF!</v>
      </c>
      <c r="BN222" s="92" t="e">
        <f t="shared" si="227"/>
        <v>#REF!</v>
      </c>
      <c r="BO222" s="92" t="e">
        <f t="shared" si="228"/>
        <v>#REF!</v>
      </c>
      <c r="BP222" s="92" t="e">
        <f t="shared" si="229"/>
        <v>#REF!</v>
      </c>
      <c r="BQ222" s="92" t="e">
        <f t="shared" si="230"/>
        <v>#REF!</v>
      </c>
      <c r="BR222" s="92" t="e">
        <f t="shared" si="231"/>
        <v>#REF!</v>
      </c>
      <c r="BS222" s="92" t="e">
        <f t="shared" si="232"/>
        <v>#REF!</v>
      </c>
      <c r="BT222" s="92" t="e">
        <f t="shared" si="233"/>
        <v>#REF!</v>
      </c>
      <c r="BU222" s="92" t="e">
        <f t="shared" si="234"/>
        <v>#REF!</v>
      </c>
      <c r="BV222" s="92" t="e">
        <f t="shared" si="235"/>
        <v>#REF!</v>
      </c>
      <c r="BW222" s="92" t="e">
        <f t="shared" si="236"/>
        <v>#REF!</v>
      </c>
      <c r="BX222" s="92" t="e">
        <f t="shared" si="237"/>
        <v>#REF!</v>
      </c>
      <c r="BY222" s="92" t="e">
        <f t="shared" si="238"/>
        <v>#REF!</v>
      </c>
      <c r="CA222" s="176">
        <f>Registrace!A142</f>
        <v>133</v>
      </c>
      <c r="CB222" s="176" t="str">
        <f>Registrace!B142</f>
        <v>A příp</v>
      </c>
      <c r="CC222" s="176">
        <f>Registrace!C142</f>
        <v>47</v>
      </c>
      <c r="CD222" s="176" t="str">
        <f>Registrace!D142</f>
        <v>v.s.</v>
      </c>
      <c r="CE222" s="82" t="str">
        <f>Registrace!E142</f>
        <v>Chrenko Samuel</v>
      </c>
      <c r="CF222" s="82" t="str">
        <f>Registrace!F142</f>
        <v>Bánov.</v>
      </c>
      <c r="CG222" s="176">
        <f>Registrace!G142</f>
        <v>2013</v>
      </c>
      <c r="CH222" s="92">
        <f t="shared" si="239"/>
        <v>2</v>
      </c>
      <c r="CI222" s="92">
        <f t="shared" si="240"/>
        <v>0</v>
      </c>
      <c r="CJ222" s="92">
        <f t="shared" si="252"/>
        <v>2</v>
      </c>
      <c r="CK222" s="92">
        <f>Registrace!CD142</f>
        <v>2</v>
      </c>
      <c r="CL222" s="92">
        <f t="shared" si="253"/>
        <v>10220470133</v>
      </c>
      <c r="CM222" s="92" t="e">
        <f t="shared" si="241"/>
        <v>#REF!</v>
      </c>
      <c r="CN222" s="92" t="e">
        <f t="shared" si="254"/>
        <v>#REF!</v>
      </c>
      <c r="CP222" s="92" t="e">
        <f t="shared" si="255"/>
        <v>#REF!</v>
      </c>
      <c r="CS222" s="92" t="e">
        <f t="shared" si="256"/>
        <v>#REF!</v>
      </c>
      <c r="CT222" s="92" t="e">
        <f t="shared" si="242"/>
        <v>#REF!</v>
      </c>
      <c r="CU222" s="92" t="e">
        <f t="shared" si="243"/>
        <v>#REF!</v>
      </c>
      <c r="CV222" s="92" t="e">
        <f t="shared" si="244"/>
        <v>#REF!</v>
      </c>
      <c r="CW222" s="167" t="e">
        <f t="shared" si="245"/>
        <v>#REF!</v>
      </c>
      <c r="CX222" s="167" t="e">
        <f t="shared" si="246"/>
        <v>#REF!</v>
      </c>
      <c r="CY222" s="92" t="e">
        <f t="shared" si="247"/>
        <v>#REF!</v>
      </c>
      <c r="CZ222" s="202" t="str">
        <f t="shared" si="257"/>
        <v/>
      </c>
      <c r="DA222" s="172" t="e">
        <f t="shared" si="263"/>
        <v>#REF!</v>
      </c>
      <c r="DC222" s="92" t="e">
        <f t="shared" si="248"/>
        <v>#REF!</v>
      </c>
      <c r="DD222" s="92">
        <f t="shared" si="249"/>
        <v>0</v>
      </c>
      <c r="DF222" s="171" t="str">
        <f t="shared" si="250"/>
        <v/>
      </c>
    </row>
    <row r="223" spans="1:110" ht="30">
      <c r="A223" s="168" t="e">
        <f t="shared" si="180"/>
        <v>#REF!</v>
      </c>
      <c r="B223" s="102" t="e">
        <f t="shared" si="181"/>
        <v>#REF!</v>
      </c>
      <c r="C223" s="102" t="e">
        <f t="shared" si="182"/>
        <v>#REF!</v>
      </c>
      <c r="D223" s="102" t="e">
        <f t="shared" si="183"/>
        <v>#REF!</v>
      </c>
      <c r="E223" s="191" t="e">
        <f t="shared" si="184"/>
        <v>#REF!</v>
      </c>
      <c r="F223" s="191" t="e">
        <f t="shared" si="185"/>
        <v>#REF!</v>
      </c>
      <c r="G223" s="102" t="e">
        <f t="shared" si="186"/>
        <v>#REF!</v>
      </c>
      <c r="H223" s="183"/>
      <c r="I223" s="99"/>
      <c r="J223" s="192" t="e">
        <f t="shared" si="258"/>
        <v>#REF!</v>
      </c>
      <c r="K223" s="74" t="e">
        <f t="shared" si="251"/>
        <v>#REF!</v>
      </c>
      <c r="L223" s="74" t="e">
        <f t="shared" si="190"/>
        <v>#REF!</v>
      </c>
      <c r="M223" s="97" t="e">
        <f t="shared" si="191"/>
        <v>#REF!</v>
      </c>
      <c r="N223" s="97" t="e">
        <f t="shared" si="192"/>
        <v>#REF!</v>
      </c>
      <c r="O223" s="97" t="e">
        <f t="shared" si="187"/>
        <v>#REF!</v>
      </c>
      <c r="P223" s="97" t="e">
        <f t="shared" si="264"/>
        <v>#REF!</v>
      </c>
      <c r="Q223" s="97" t="e">
        <f t="shared" si="193"/>
        <v>#REF!</v>
      </c>
      <c r="R223" s="97"/>
      <c r="S223" s="97">
        <f>Registrace!CD143</f>
        <v>2</v>
      </c>
      <c r="T223" s="97" t="e">
        <f t="shared" si="194"/>
        <v>#REF!</v>
      </c>
      <c r="U223" s="97" t="e">
        <f t="shared" si="195"/>
        <v>#REF!</v>
      </c>
      <c r="V223" s="97" t="e">
        <f t="shared" si="259"/>
        <v>#REF!</v>
      </c>
      <c r="W223" s="97" t="e">
        <f t="shared" si="196"/>
        <v>#REF!</v>
      </c>
      <c r="X223" s="97" t="e">
        <f t="shared" si="197"/>
        <v>#REF!</v>
      </c>
      <c r="Y223" s="97" t="e">
        <f t="shared" si="198"/>
        <v>#REF!</v>
      </c>
      <c r="Z223" s="97" t="e">
        <f t="shared" si="199"/>
        <v>#REF!</v>
      </c>
      <c r="AA223" s="97" t="e">
        <f t="shared" si="200"/>
        <v>#REF!</v>
      </c>
      <c r="AB223" s="97" t="e">
        <f t="shared" si="201"/>
        <v>#REF!</v>
      </c>
      <c r="AC223" s="97" t="e">
        <f t="shared" si="202"/>
        <v>#REF!</v>
      </c>
      <c r="AD223" s="97" t="e">
        <f t="shared" si="203"/>
        <v>#REF!</v>
      </c>
      <c r="AE223" s="97" t="e">
        <f t="shared" si="260"/>
        <v>#REF!</v>
      </c>
      <c r="AF223" s="97" t="e">
        <f t="shared" si="261"/>
        <v>#REF!</v>
      </c>
      <c r="AG223" s="97" t="e">
        <f t="shared" si="204"/>
        <v>#REF!</v>
      </c>
      <c r="AH223" s="97" t="e">
        <f t="shared" si="205"/>
        <v>#REF!</v>
      </c>
      <c r="AI223" s="97" t="e">
        <f t="shared" si="206"/>
        <v>#REF!</v>
      </c>
      <c r="AJ223" s="97" t="e">
        <f t="shared" si="207"/>
        <v>#REF!</v>
      </c>
      <c r="AK223" s="97" t="e">
        <f t="shared" si="208"/>
        <v>#REF!</v>
      </c>
      <c r="AL223" s="97" t="e">
        <f t="shared" si="209"/>
        <v>#REF!</v>
      </c>
      <c r="AM223" s="97" t="e">
        <f t="shared" si="210"/>
        <v>#REF!</v>
      </c>
      <c r="AN223" s="97" t="e">
        <f t="shared" si="211"/>
        <v>#REF!</v>
      </c>
      <c r="AO223" s="97" t="e">
        <f t="shared" si="212"/>
        <v>#REF!</v>
      </c>
      <c r="AR223" s="100" t="e">
        <f t="shared" si="188"/>
        <v>#REF!</v>
      </c>
      <c r="AS223" s="97" t="e">
        <f t="shared" si="179"/>
        <v>#REF!</v>
      </c>
      <c r="AT223" s="97" t="e">
        <f t="shared" si="213"/>
        <v>#REF!</v>
      </c>
      <c r="AU223" s="75" t="e">
        <f t="shared" si="214"/>
        <v>#REF!</v>
      </c>
      <c r="AV223" s="92" t="e">
        <f t="shared" si="215"/>
        <v>#REF!</v>
      </c>
      <c r="AW223" s="92" t="e">
        <f t="shared" si="216"/>
        <v>#REF!</v>
      </c>
      <c r="AZ223" s="92" t="e">
        <f t="shared" si="217"/>
        <v>#REF!</v>
      </c>
      <c r="BA223" s="101">
        <f t="shared" si="189"/>
        <v>0</v>
      </c>
      <c r="BB223" s="92" t="e">
        <f t="shared" si="262"/>
        <v>#REF!</v>
      </c>
      <c r="BC223" s="92" t="e">
        <f t="shared" si="218"/>
        <v>#REF!</v>
      </c>
      <c r="BF223" s="92" t="e">
        <f t="shared" si="219"/>
        <v>#REF!</v>
      </c>
      <c r="BG223" s="92" t="e">
        <f t="shared" si="220"/>
        <v>#REF!</v>
      </c>
      <c r="BH223" s="92" t="e">
        <f t="shared" si="221"/>
        <v>#REF!</v>
      </c>
      <c r="BI223" s="92" t="e">
        <f t="shared" si="222"/>
        <v>#REF!</v>
      </c>
      <c r="BJ223" s="92" t="e">
        <f t="shared" si="223"/>
        <v>#REF!</v>
      </c>
      <c r="BK223" s="92" t="e">
        <f t="shared" si="224"/>
        <v>#REF!</v>
      </c>
      <c r="BL223" s="92" t="e">
        <f t="shared" si="225"/>
        <v>#REF!</v>
      </c>
      <c r="BM223" s="92" t="e">
        <f t="shared" si="226"/>
        <v>#REF!</v>
      </c>
      <c r="BN223" s="92" t="e">
        <f t="shared" si="227"/>
        <v>#REF!</v>
      </c>
      <c r="BO223" s="92" t="e">
        <f t="shared" si="228"/>
        <v>#REF!</v>
      </c>
      <c r="BP223" s="92" t="e">
        <f t="shared" si="229"/>
        <v>#REF!</v>
      </c>
      <c r="BQ223" s="92" t="e">
        <f t="shared" si="230"/>
        <v>#REF!</v>
      </c>
      <c r="BR223" s="92" t="e">
        <f t="shared" si="231"/>
        <v>#REF!</v>
      </c>
      <c r="BS223" s="92" t="e">
        <f t="shared" si="232"/>
        <v>#REF!</v>
      </c>
      <c r="BT223" s="92" t="e">
        <f t="shared" si="233"/>
        <v>#REF!</v>
      </c>
      <c r="BU223" s="92" t="e">
        <f t="shared" si="234"/>
        <v>#REF!</v>
      </c>
      <c r="BV223" s="92" t="e">
        <f t="shared" si="235"/>
        <v>#REF!</v>
      </c>
      <c r="BW223" s="92" t="e">
        <f t="shared" si="236"/>
        <v>#REF!</v>
      </c>
      <c r="BX223" s="92" t="e">
        <f t="shared" si="237"/>
        <v>#REF!</v>
      </c>
      <c r="BY223" s="92" t="e">
        <f t="shared" si="238"/>
        <v>#REF!</v>
      </c>
      <c r="CA223" s="176">
        <f>Registrace!A143</f>
        <v>134</v>
      </c>
      <c r="CB223" s="176" t="str">
        <f>Registrace!B143</f>
        <v>A příp</v>
      </c>
      <c r="CC223" s="176">
        <f>Registrace!C143</f>
        <v>47</v>
      </c>
      <c r="CD223" s="176" t="str">
        <f>Registrace!D143</f>
        <v>v.s.</v>
      </c>
      <c r="CE223" s="82" t="str">
        <f>Registrace!E143</f>
        <v>Váňa Samuel</v>
      </c>
      <c r="CF223" s="82" t="str">
        <f>Registrace!F143</f>
        <v>Bánov.</v>
      </c>
      <c r="CG223" s="176">
        <f>Registrace!G143</f>
        <v>2012</v>
      </c>
      <c r="CH223" s="92">
        <f t="shared" si="239"/>
        <v>2</v>
      </c>
      <c r="CI223" s="92">
        <f t="shared" si="240"/>
        <v>0</v>
      </c>
      <c r="CJ223" s="92">
        <f t="shared" si="252"/>
        <v>2</v>
      </c>
      <c r="CK223" s="92">
        <f>Registrace!CD143</f>
        <v>2</v>
      </c>
      <c r="CL223" s="92">
        <f t="shared" si="253"/>
        <v>10220470134</v>
      </c>
      <c r="CM223" s="92" t="e">
        <f t="shared" si="241"/>
        <v>#REF!</v>
      </c>
      <c r="CN223" s="92" t="e">
        <f t="shared" si="254"/>
        <v>#REF!</v>
      </c>
      <c r="CP223" s="92" t="e">
        <f t="shared" si="255"/>
        <v>#REF!</v>
      </c>
      <c r="CS223" s="92" t="e">
        <f t="shared" si="256"/>
        <v>#REF!</v>
      </c>
      <c r="CT223" s="92" t="e">
        <f t="shared" si="242"/>
        <v>#REF!</v>
      </c>
      <c r="CU223" s="92" t="e">
        <f t="shared" si="243"/>
        <v>#REF!</v>
      </c>
      <c r="CV223" s="92" t="e">
        <f t="shared" si="244"/>
        <v>#REF!</v>
      </c>
      <c r="CW223" s="167" t="e">
        <f t="shared" si="245"/>
        <v>#REF!</v>
      </c>
      <c r="CX223" s="167" t="e">
        <f t="shared" si="246"/>
        <v>#REF!</v>
      </c>
      <c r="CY223" s="92" t="e">
        <f t="shared" si="247"/>
        <v>#REF!</v>
      </c>
      <c r="CZ223" s="202" t="str">
        <f t="shared" si="257"/>
        <v/>
      </c>
      <c r="DA223" s="172" t="e">
        <f t="shared" si="263"/>
        <v>#REF!</v>
      </c>
      <c r="DC223" s="92" t="e">
        <f t="shared" si="248"/>
        <v>#REF!</v>
      </c>
      <c r="DD223" s="92">
        <f t="shared" si="249"/>
        <v>0</v>
      </c>
      <c r="DF223" s="171" t="str">
        <f t="shared" si="250"/>
        <v/>
      </c>
    </row>
    <row r="224" spans="1:110" ht="30">
      <c r="A224" s="168" t="e">
        <f t="shared" si="180"/>
        <v>#REF!</v>
      </c>
      <c r="B224" s="102" t="e">
        <f t="shared" si="181"/>
        <v>#REF!</v>
      </c>
      <c r="C224" s="102" t="e">
        <f t="shared" si="182"/>
        <v>#REF!</v>
      </c>
      <c r="D224" s="102" t="e">
        <f t="shared" si="183"/>
        <v>#REF!</v>
      </c>
      <c r="E224" s="191" t="e">
        <f t="shared" si="184"/>
        <v>#REF!</v>
      </c>
      <c r="F224" s="191" t="e">
        <f t="shared" si="185"/>
        <v>#REF!</v>
      </c>
      <c r="G224" s="102" t="e">
        <f t="shared" si="186"/>
        <v>#REF!</v>
      </c>
      <c r="H224" s="183"/>
      <c r="I224" s="99"/>
      <c r="J224" s="192" t="e">
        <f t="shared" si="258"/>
        <v>#REF!</v>
      </c>
      <c r="K224" s="74" t="e">
        <f t="shared" si="251"/>
        <v>#REF!</v>
      </c>
      <c r="L224" s="74" t="e">
        <f t="shared" si="190"/>
        <v>#REF!</v>
      </c>
      <c r="M224" s="97" t="e">
        <f t="shared" si="191"/>
        <v>#REF!</v>
      </c>
      <c r="N224" s="97" t="e">
        <f t="shared" si="192"/>
        <v>#REF!</v>
      </c>
      <c r="O224" s="97" t="e">
        <f t="shared" si="187"/>
        <v>#REF!</v>
      </c>
      <c r="P224" s="97" t="e">
        <f t="shared" si="264"/>
        <v>#REF!</v>
      </c>
      <c r="Q224" s="97" t="e">
        <f t="shared" si="193"/>
        <v>#REF!</v>
      </c>
      <c r="R224" s="97"/>
      <c r="S224" s="97">
        <f>Registrace!CD144</f>
        <v>2</v>
      </c>
      <c r="T224" s="97" t="e">
        <f t="shared" si="194"/>
        <v>#REF!</v>
      </c>
      <c r="U224" s="97" t="e">
        <f t="shared" si="195"/>
        <v>#REF!</v>
      </c>
      <c r="V224" s="97" t="e">
        <f t="shared" si="259"/>
        <v>#REF!</v>
      </c>
      <c r="W224" s="97" t="e">
        <f t="shared" si="196"/>
        <v>#REF!</v>
      </c>
      <c r="X224" s="97" t="e">
        <f t="shared" si="197"/>
        <v>#REF!</v>
      </c>
      <c r="Y224" s="97" t="e">
        <f t="shared" si="198"/>
        <v>#REF!</v>
      </c>
      <c r="Z224" s="97" t="e">
        <f t="shared" si="199"/>
        <v>#REF!</v>
      </c>
      <c r="AA224" s="97" t="e">
        <f t="shared" si="200"/>
        <v>#REF!</v>
      </c>
      <c r="AB224" s="97" t="e">
        <f t="shared" si="201"/>
        <v>#REF!</v>
      </c>
      <c r="AC224" s="97" t="e">
        <f t="shared" si="202"/>
        <v>#REF!</v>
      </c>
      <c r="AD224" s="97" t="e">
        <f t="shared" si="203"/>
        <v>#REF!</v>
      </c>
      <c r="AE224" s="97" t="e">
        <f t="shared" si="260"/>
        <v>#REF!</v>
      </c>
      <c r="AF224" s="97" t="e">
        <f t="shared" si="261"/>
        <v>#REF!</v>
      </c>
      <c r="AG224" s="97" t="e">
        <f t="shared" si="204"/>
        <v>#REF!</v>
      </c>
      <c r="AH224" s="97" t="e">
        <f t="shared" si="205"/>
        <v>#REF!</v>
      </c>
      <c r="AI224" s="97" t="e">
        <f t="shared" si="206"/>
        <v>#REF!</v>
      </c>
      <c r="AJ224" s="97" t="e">
        <f t="shared" si="207"/>
        <v>#REF!</v>
      </c>
      <c r="AK224" s="97" t="e">
        <f t="shared" si="208"/>
        <v>#REF!</v>
      </c>
      <c r="AL224" s="97" t="e">
        <f t="shared" si="209"/>
        <v>#REF!</v>
      </c>
      <c r="AM224" s="97" t="e">
        <f t="shared" si="210"/>
        <v>#REF!</v>
      </c>
      <c r="AN224" s="97" t="e">
        <f t="shared" si="211"/>
        <v>#REF!</v>
      </c>
      <c r="AO224" s="97" t="e">
        <f t="shared" si="212"/>
        <v>#REF!</v>
      </c>
      <c r="AR224" s="100" t="e">
        <f t="shared" si="188"/>
        <v>#REF!</v>
      </c>
      <c r="AS224" s="97" t="e">
        <f t="shared" ref="AS224:AS287" si="265">IF(AR224=V224,V224,IF(AR224=W224,W224,IF(AR224=X224,X224,IF(AR224=Y224,Y224,IF(AR224=Z224,Z224,IF(AR224=AA224,AA224,IF(AR224=AB224,AB224,"")))))))</f>
        <v>#REF!</v>
      </c>
      <c r="AT224" s="97" t="e">
        <f t="shared" si="213"/>
        <v>#REF!</v>
      </c>
      <c r="AU224" s="75" t="e">
        <f t="shared" si="214"/>
        <v>#REF!</v>
      </c>
      <c r="AV224" s="92" t="e">
        <f t="shared" si="215"/>
        <v>#REF!</v>
      </c>
      <c r="AW224" s="92" t="e">
        <f t="shared" si="216"/>
        <v>#REF!</v>
      </c>
      <c r="AZ224" s="92" t="e">
        <f t="shared" si="217"/>
        <v>#REF!</v>
      </c>
      <c r="BA224" s="101">
        <f t="shared" si="189"/>
        <v>0</v>
      </c>
      <c r="BB224" s="92" t="e">
        <f t="shared" si="262"/>
        <v>#REF!</v>
      </c>
      <c r="BC224" s="92" t="e">
        <f t="shared" si="218"/>
        <v>#REF!</v>
      </c>
      <c r="BF224" s="92" t="e">
        <f t="shared" si="219"/>
        <v>#REF!</v>
      </c>
      <c r="BG224" s="92" t="e">
        <f t="shared" si="220"/>
        <v>#REF!</v>
      </c>
      <c r="BH224" s="92" t="e">
        <f t="shared" si="221"/>
        <v>#REF!</v>
      </c>
      <c r="BI224" s="92" t="e">
        <f t="shared" si="222"/>
        <v>#REF!</v>
      </c>
      <c r="BJ224" s="92" t="e">
        <f t="shared" si="223"/>
        <v>#REF!</v>
      </c>
      <c r="BK224" s="92" t="e">
        <f t="shared" si="224"/>
        <v>#REF!</v>
      </c>
      <c r="BL224" s="92" t="e">
        <f t="shared" si="225"/>
        <v>#REF!</v>
      </c>
      <c r="BM224" s="92" t="e">
        <f t="shared" si="226"/>
        <v>#REF!</v>
      </c>
      <c r="BN224" s="92" t="e">
        <f t="shared" si="227"/>
        <v>#REF!</v>
      </c>
      <c r="BO224" s="92" t="e">
        <f t="shared" si="228"/>
        <v>#REF!</v>
      </c>
      <c r="BP224" s="92" t="e">
        <f t="shared" si="229"/>
        <v>#REF!</v>
      </c>
      <c r="BQ224" s="92" t="e">
        <f t="shared" si="230"/>
        <v>#REF!</v>
      </c>
      <c r="BR224" s="92" t="e">
        <f t="shared" si="231"/>
        <v>#REF!</v>
      </c>
      <c r="BS224" s="92" t="e">
        <f t="shared" si="232"/>
        <v>#REF!</v>
      </c>
      <c r="BT224" s="92" t="e">
        <f t="shared" si="233"/>
        <v>#REF!</v>
      </c>
      <c r="BU224" s="92" t="e">
        <f t="shared" si="234"/>
        <v>#REF!</v>
      </c>
      <c r="BV224" s="92" t="e">
        <f t="shared" si="235"/>
        <v>#REF!</v>
      </c>
      <c r="BW224" s="92" t="e">
        <f t="shared" si="236"/>
        <v>#REF!</v>
      </c>
      <c r="BX224" s="92" t="e">
        <f t="shared" si="237"/>
        <v>#REF!</v>
      </c>
      <c r="BY224" s="92" t="e">
        <f t="shared" si="238"/>
        <v>#REF!</v>
      </c>
      <c r="CA224" s="176">
        <f>Registrace!A144</f>
        <v>135</v>
      </c>
      <c r="CB224" s="176" t="str">
        <f>Registrace!B144</f>
        <v>ml.ž U13</v>
      </c>
      <c r="CC224" s="176">
        <f>Registrace!C144</f>
        <v>35</v>
      </c>
      <c r="CD224" s="176" t="str">
        <f>Registrace!D144</f>
        <v>v.s.</v>
      </c>
      <c r="CE224" s="82" t="str">
        <f>Registrace!E144</f>
        <v>Pihík Mário</v>
      </c>
      <c r="CF224" s="82" t="str">
        <f>Registrace!F144</f>
        <v>Bánov.</v>
      </c>
      <c r="CG224" s="176">
        <f>Registrace!G144</f>
        <v>2010</v>
      </c>
      <c r="CH224" s="92">
        <f t="shared" si="239"/>
        <v>3</v>
      </c>
      <c r="CI224" s="92">
        <f t="shared" si="240"/>
        <v>0</v>
      </c>
      <c r="CJ224" s="92">
        <f t="shared" si="252"/>
        <v>3</v>
      </c>
      <c r="CK224" s="92">
        <f>Registrace!CD144</f>
        <v>2</v>
      </c>
      <c r="CL224" s="92">
        <f t="shared" si="253"/>
        <v>10230350135</v>
      </c>
      <c r="CM224" s="92" t="e">
        <f t="shared" si="241"/>
        <v>#REF!</v>
      </c>
      <c r="CN224" s="92" t="e">
        <f t="shared" si="254"/>
        <v>#REF!</v>
      </c>
      <c r="CP224" s="92" t="e">
        <f t="shared" si="255"/>
        <v>#REF!</v>
      </c>
      <c r="CS224" s="92" t="e">
        <f t="shared" si="256"/>
        <v>#REF!</v>
      </c>
      <c r="CT224" s="92" t="e">
        <f t="shared" si="242"/>
        <v>#REF!</v>
      </c>
      <c r="CU224" s="92" t="e">
        <f t="shared" si="243"/>
        <v>#REF!</v>
      </c>
      <c r="CV224" s="92" t="e">
        <f t="shared" si="244"/>
        <v>#REF!</v>
      </c>
      <c r="CW224" s="167" t="e">
        <f t="shared" si="245"/>
        <v>#REF!</v>
      </c>
      <c r="CX224" s="167" t="e">
        <f t="shared" si="246"/>
        <v>#REF!</v>
      </c>
      <c r="CY224" s="92" t="e">
        <f t="shared" si="247"/>
        <v>#REF!</v>
      </c>
      <c r="CZ224" s="202" t="str">
        <f t="shared" si="257"/>
        <v/>
      </c>
      <c r="DA224" s="172" t="e">
        <f t="shared" si="263"/>
        <v>#REF!</v>
      </c>
      <c r="DC224" s="92" t="e">
        <f t="shared" si="248"/>
        <v>#REF!</v>
      </c>
      <c r="DD224" s="92">
        <f t="shared" si="249"/>
        <v>0</v>
      </c>
      <c r="DF224" s="171" t="str">
        <f t="shared" si="250"/>
        <v/>
      </c>
    </row>
    <row r="225" spans="1:110" ht="30">
      <c r="A225" s="168" t="e">
        <f t="shared" ref="A225:A288" si="266">IF(CS225="","",CS225)</f>
        <v>#REF!</v>
      </c>
      <c r="B225" s="102" t="e">
        <f t="shared" ref="B225:B288" si="267">IF(CT225="","",CT225)</f>
        <v>#REF!</v>
      </c>
      <c r="C225" s="102" t="e">
        <f t="shared" ref="C225:C288" si="268">IF(CU225="","",CU225)</f>
        <v>#REF!</v>
      </c>
      <c r="D225" s="102" t="e">
        <f t="shared" ref="D225:D288" si="269">IF(CV225="","",CV225)</f>
        <v>#REF!</v>
      </c>
      <c r="E225" s="191" t="e">
        <f t="shared" ref="E225:E288" si="270">IF(CW225="","",CW225)</f>
        <v>#REF!</v>
      </c>
      <c r="F225" s="191" t="e">
        <f t="shared" ref="F225:F288" si="271">IF(CX225="","",CX225)</f>
        <v>#REF!</v>
      </c>
      <c r="G225" s="102" t="e">
        <f t="shared" ref="G225:G288" si="272">IF(CY225="","",CY225)</f>
        <v>#REF!</v>
      </c>
      <c r="H225" s="183"/>
      <c r="I225" s="99"/>
      <c r="J225" s="192" t="e">
        <f t="shared" si="258"/>
        <v>#REF!</v>
      </c>
      <c r="K225" s="74" t="e">
        <f t="shared" si="251"/>
        <v>#REF!</v>
      </c>
      <c r="L225" s="74" t="e">
        <f t="shared" si="190"/>
        <v>#REF!</v>
      </c>
      <c r="M225" s="97" t="e">
        <f t="shared" si="191"/>
        <v>#REF!</v>
      </c>
      <c r="N225" s="97" t="e">
        <f t="shared" si="192"/>
        <v>#REF!</v>
      </c>
      <c r="O225" s="97" t="e">
        <f t="shared" si="187"/>
        <v>#REF!</v>
      </c>
      <c r="P225" s="97" t="e">
        <f t="shared" si="264"/>
        <v>#REF!</v>
      </c>
      <c r="Q225" s="97" t="e">
        <f t="shared" si="193"/>
        <v>#REF!</v>
      </c>
      <c r="R225" s="97"/>
      <c r="S225" s="97">
        <f>Registrace!CD145</f>
        <v>2</v>
      </c>
      <c r="T225" s="97" t="e">
        <f t="shared" si="194"/>
        <v>#REF!</v>
      </c>
      <c r="U225" s="97" t="e">
        <f t="shared" si="195"/>
        <v>#REF!</v>
      </c>
      <c r="V225" s="97" t="e">
        <f t="shared" si="259"/>
        <v>#REF!</v>
      </c>
      <c r="W225" s="97" t="e">
        <f t="shared" si="196"/>
        <v>#REF!</v>
      </c>
      <c r="X225" s="97" t="e">
        <f t="shared" si="197"/>
        <v>#REF!</v>
      </c>
      <c r="Y225" s="97" t="e">
        <f t="shared" si="198"/>
        <v>#REF!</v>
      </c>
      <c r="Z225" s="97" t="e">
        <f t="shared" si="199"/>
        <v>#REF!</v>
      </c>
      <c r="AA225" s="97" t="e">
        <f t="shared" si="200"/>
        <v>#REF!</v>
      </c>
      <c r="AB225" s="97" t="e">
        <f t="shared" si="201"/>
        <v>#REF!</v>
      </c>
      <c r="AC225" s="97" t="e">
        <f t="shared" si="202"/>
        <v>#REF!</v>
      </c>
      <c r="AD225" s="97" t="e">
        <f t="shared" si="203"/>
        <v>#REF!</v>
      </c>
      <c r="AE225" s="97" t="e">
        <f t="shared" si="260"/>
        <v>#REF!</v>
      </c>
      <c r="AF225" s="97" t="e">
        <f t="shared" si="261"/>
        <v>#REF!</v>
      </c>
      <c r="AG225" s="97" t="e">
        <f t="shared" si="204"/>
        <v>#REF!</v>
      </c>
      <c r="AH225" s="97" t="e">
        <f t="shared" si="205"/>
        <v>#REF!</v>
      </c>
      <c r="AI225" s="97" t="e">
        <f t="shared" si="206"/>
        <v>#REF!</v>
      </c>
      <c r="AJ225" s="97" t="e">
        <f t="shared" si="207"/>
        <v>#REF!</v>
      </c>
      <c r="AK225" s="97" t="e">
        <f t="shared" si="208"/>
        <v>#REF!</v>
      </c>
      <c r="AL225" s="97" t="e">
        <f t="shared" si="209"/>
        <v>#REF!</v>
      </c>
      <c r="AM225" s="97" t="e">
        <f t="shared" si="210"/>
        <v>#REF!</v>
      </c>
      <c r="AN225" s="97" t="e">
        <f t="shared" si="211"/>
        <v>#REF!</v>
      </c>
      <c r="AO225" s="97" t="e">
        <f t="shared" si="212"/>
        <v>#REF!</v>
      </c>
      <c r="AR225" s="100" t="e">
        <f t="shared" si="188"/>
        <v>#REF!</v>
      </c>
      <c r="AS225" s="97" t="e">
        <f t="shared" si="265"/>
        <v>#REF!</v>
      </c>
      <c r="AT225" s="97" t="e">
        <f t="shared" si="213"/>
        <v>#REF!</v>
      </c>
      <c r="AU225" s="75" t="e">
        <f t="shared" si="214"/>
        <v>#REF!</v>
      </c>
      <c r="AV225" s="92" t="e">
        <f t="shared" si="215"/>
        <v>#REF!</v>
      </c>
      <c r="AW225" s="92" t="e">
        <f t="shared" si="216"/>
        <v>#REF!</v>
      </c>
      <c r="AZ225" s="92" t="e">
        <f t="shared" si="217"/>
        <v>#REF!</v>
      </c>
      <c r="BA225" s="101">
        <f t="shared" si="189"/>
        <v>0</v>
      </c>
      <c r="BB225" s="92" t="e">
        <f t="shared" si="262"/>
        <v>#REF!</v>
      </c>
      <c r="BC225" s="92" t="e">
        <f t="shared" si="218"/>
        <v>#REF!</v>
      </c>
      <c r="BF225" s="92" t="e">
        <f t="shared" si="219"/>
        <v>#REF!</v>
      </c>
      <c r="BG225" s="92" t="e">
        <f t="shared" si="220"/>
        <v>#REF!</v>
      </c>
      <c r="BH225" s="92" t="e">
        <f t="shared" si="221"/>
        <v>#REF!</v>
      </c>
      <c r="BI225" s="92" t="e">
        <f t="shared" si="222"/>
        <v>#REF!</v>
      </c>
      <c r="BJ225" s="92" t="e">
        <f t="shared" si="223"/>
        <v>#REF!</v>
      </c>
      <c r="BK225" s="92" t="e">
        <f t="shared" si="224"/>
        <v>#REF!</v>
      </c>
      <c r="BL225" s="92" t="e">
        <f t="shared" si="225"/>
        <v>#REF!</v>
      </c>
      <c r="BM225" s="92" t="e">
        <f t="shared" si="226"/>
        <v>#REF!</v>
      </c>
      <c r="BN225" s="92" t="e">
        <f t="shared" si="227"/>
        <v>#REF!</v>
      </c>
      <c r="BO225" s="92" t="e">
        <f t="shared" si="228"/>
        <v>#REF!</v>
      </c>
      <c r="BP225" s="92" t="e">
        <f t="shared" si="229"/>
        <v>#REF!</v>
      </c>
      <c r="BQ225" s="92" t="e">
        <f t="shared" si="230"/>
        <v>#REF!</v>
      </c>
      <c r="BR225" s="92" t="e">
        <f t="shared" si="231"/>
        <v>#REF!</v>
      </c>
      <c r="BS225" s="92" t="e">
        <f t="shared" si="232"/>
        <v>#REF!</v>
      </c>
      <c r="BT225" s="92" t="e">
        <f t="shared" si="233"/>
        <v>#REF!</v>
      </c>
      <c r="BU225" s="92" t="e">
        <f t="shared" si="234"/>
        <v>#REF!</v>
      </c>
      <c r="BV225" s="92" t="e">
        <f t="shared" si="235"/>
        <v>#REF!</v>
      </c>
      <c r="BW225" s="92" t="e">
        <f t="shared" si="236"/>
        <v>#REF!</v>
      </c>
      <c r="BX225" s="92" t="e">
        <f t="shared" si="237"/>
        <v>#REF!</v>
      </c>
      <c r="BY225" s="92" t="e">
        <f t="shared" si="238"/>
        <v>#REF!</v>
      </c>
      <c r="CA225" s="176">
        <f>Registrace!A145</f>
        <v>136</v>
      </c>
      <c r="CB225" s="176" t="str">
        <f>Registrace!B145</f>
        <v>ml.ž U13</v>
      </c>
      <c r="CC225" s="176">
        <f>Registrace!C145</f>
        <v>47</v>
      </c>
      <c r="CD225" s="176" t="str">
        <f>Registrace!D145</f>
        <v>v.s.</v>
      </c>
      <c r="CE225" s="82" t="str">
        <f>Registrace!E145</f>
        <v>Škultéty Samuel</v>
      </c>
      <c r="CF225" s="82" t="str">
        <f>Registrace!F145</f>
        <v>Bánov.</v>
      </c>
      <c r="CG225" s="176">
        <f>Registrace!G145</f>
        <v>2011</v>
      </c>
      <c r="CH225" s="92">
        <f t="shared" si="239"/>
        <v>3</v>
      </c>
      <c r="CI225" s="92">
        <f t="shared" si="240"/>
        <v>0</v>
      </c>
      <c r="CJ225" s="92">
        <f t="shared" si="252"/>
        <v>3</v>
      </c>
      <c r="CK225" s="92">
        <f>Registrace!CD145</f>
        <v>2</v>
      </c>
      <c r="CL225" s="92">
        <f t="shared" si="253"/>
        <v>10230470136</v>
      </c>
      <c r="CM225" s="92" t="e">
        <f t="shared" si="241"/>
        <v>#REF!</v>
      </c>
      <c r="CN225" s="92" t="e">
        <f t="shared" si="254"/>
        <v>#REF!</v>
      </c>
      <c r="CP225" s="92" t="e">
        <f t="shared" si="255"/>
        <v>#REF!</v>
      </c>
      <c r="CS225" s="92" t="e">
        <f t="shared" si="256"/>
        <v>#REF!</v>
      </c>
      <c r="CT225" s="92" t="e">
        <f t="shared" si="242"/>
        <v>#REF!</v>
      </c>
      <c r="CU225" s="92" t="e">
        <f t="shared" si="243"/>
        <v>#REF!</v>
      </c>
      <c r="CV225" s="92" t="e">
        <f t="shared" si="244"/>
        <v>#REF!</v>
      </c>
      <c r="CW225" s="167" t="e">
        <f t="shared" si="245"/>
        <v>#REF!</v>
      </c>
      <c r="CX225" s="167" t="e">
        <f t="shared" si="246"/>
        <v>#REF!</v>
      </c>
      <c r="CY225" s="92" t="e">
        <f t="shared" si="247"/>
        <v>#REF!</v>
      </c>
      <c r="CZ225" s="202" t="str">
        <f t="shared" si="257"/>
        <v/>
      </c>
      <c r="DA225" s="172" t="e">
        <f>IF(CT224="","",(IF(CT225=CT224,IF(CU225=CU224,0,1),1)))</f>
        <v>#REF!</v>
      </c>
      <c r="DC225" s="92" t="e">
        <f t="shared" si="248"/>
        <v>#REF!</v>
      </c>
      <c r="DD225" s="92">
        <f t="shared" si="249"/>
        <v>0</v>
      </c>
      <c r="DF225" s="171" t="str">
        <f t="shared" si="250"/>
        <v/>
      </c>
    </row>
    <row r="226" spans="1:110" ht="30">
      <c r="A226" s="168" t="e">
        <f t="shared" si="266"/>
        <v>#REF!</v>
      </c>
      <c r="B226" s="102" t="e">
        <f t="shared" si="267"/>
        <v>#REF!</v>
      </c>
      <c r="C226" s="102" t="e">
        <f t="shared" si="268"/>
        <v>#REF!</v>
      </c>
      <c r="D226" s="102" t="e">
        <f t="shared" si="269"/>
        <v>#REF!</v>
      </c>
      <c r="E226" s="191" t="e">
        <f t="shared" si="270"/>
        <v>#REF!</v>
      </c>
      <c r="F226" s="191" t="e">
        <f t="shared" si="271"/>
        <v>#REF!</v>
      </c>
      <c r="G226" s="102" t="e">
        <f t="shared" si="272"/>
        <v>#REF!</v>
      </c>
      <c r="H226" s="183"/>
      <c r="I226" s="99"/>
      <c r="J226" s="192" t="e">
        <f t="shared" si="258"/>
        <v>#REF!</v>
      </c>
      <c r="K226" s="74" t="e">
        <f t="shared" si="251"/>
        <v>#REF!</v>
      </c>
      <c r="L226" s="74" t="e">
        <f t="shared" si="190"/>
        <v>#REF!</v>
      </c>
      <c r="M226" s="97" t="e">
        <f t="shared" si="191"/>
        <v>#REF!</v>
      </c>
      <c r="N226" s="97" t="e">
        <f t="shared" si="192"/>
        <v>#REF!</v>
      </c>
      <c r="O226" s="97" t="e">
        <f t="shared" ref="O226:O289" si="273">IF(B226=$B$88,1,IF(B226=$B$87,2,IF(B226=$B$86,3,IF(B226=$B$85,4,IF(B226=$B$84,5,IF(B226=$B$83,6,IF(B226=$B$82,7,IF(B226=$B$81,8,""))))))))</f>
        <v>#REF!</v>
      </c>
      <c r="P226" s="97" t="e">
        <f t="shared" si="264"/>
        <v>#REF!</v>
      </c>
      <c r="Q226" s="97" t="e">
        <f t="shared" si="193"/>
        <v>#REF!</v>
      </c>
      <c r="R226" s="97"/>
      <c r="S226" s="97">
        <f>Registrace!CD146</f>
        <v>2</v>
      </c>
      <c r="T226" s="97" t="e">
        <f t="shared" si="194"/>
        <v>#REF!</v>
      </c>
      <c r="U226" s="97" t="e">
        <f t="shared" si="195"/>
        <v>#REF!</v>
      </c>
      <c r="V226" s="97" t="e">
        <f t="shared" si="259"/>
        <v>#REF!</v>
      </c>
      <c r="W226" s="97" t="e">
        <f t="shared" si="196"/>
        <v>#REF!</v>
      </c>
      <c r="X226" s="97" t="e">
        <f t="shared" si="197"/>
        <v>#REF!</v>
      </c>
      <c r="Y226" s="97" t="e">
        <f t="shared" si="198"/>
        <v>#REF!</v>
      </c>
      <c r="Z226" s="97" t="e">
        <f t="shared" si="199"/>
        <v>#REF!</v>
      </c>
      <c r="AA226" s="97" t="e">
        <f t="shared" si="200"/>
        <v>#REF!</v>
      </c>
      <c r="AB226" s="97" t="e">
        <f t="shared" si="201"/>
        <v>#REF!</v>
      </c>
      <c r="AC226" s="97" t="e">
        <f t="shared" si="202"/>
        <v>#REF!</v>
      </c>
      <c r="AD226" s="97" t="e">
        <f t="shared" si="203"/>
        <v>#REF!</v>
      </c>
      <c r="AE226" s="97" t="e">
        <f t="shared" si="260"/>
        <v>#REF!</v>
      </c>
      <c r="AF226" s="97" t="e">
        <f t="shared" si="261"/>
        <v>#REF!</v>
      </c>
      <c r="AG226" s="97" t="e">
        <f t="shared" si="204"/>
        <v>#REF!</v>
      </c>
      <c r="AH226" s="97" t="e">
        <f t="shared" si="205"/>
        <v>#REF!</v>
      </c>
      <c r="AI226" s="97" t="e">
        <f t="shared" si="206"/>
        <v>#REF!</v>
      </c>
      <c r="AJ226" s="97" t="e">
        <f t="shared" si="207"/>
        <v>#REF!</v>
      </c>
      <c r="AK226" s="97" t="e">
        <f t="shared" si="208"/>
        <v>#REF!</v>
      </c>
      <c r="AL226" s="97" t="e">
        <f t="shared" si="209"/>
        <v>#REF!</v>
      </c>
      <c r="AM226" s="97" t="e">
        <f t="shared" si="210"/>
        <v>#REF!</v>
      </c>
      <c r="AN226" s="97" t="e">
        <f t="shared" si="211"/>
        <v>#REF!</v>
      </c>
      <c r="AO226" s="97" t="e">
        <f t="shared" si="212"/>
        <v>#REF!</v>
      </c>
      <c r="AR226" s="100" t="e">
        <f t="shared" ref="AR226:AR289" si="274">C226</f>
        <v>#REF!</v>
      </c>
      <c r="AS226" s="97" t="e">
        <f t="shared" si="265"/>
        <v>#REF!</v>
      </c>
      <c r="AT226" s="97" t="e">
        <f t="shared" si="213"/>
        <v>#REF!</v>
      </c>
      <c r="AU226" s="75" t="e">
        <f t="shared" si="214"/>
        <v>#REF!</v>
      </c>
      <c r="AV226" s="92" t="e">
        <f t="shared" si="215"/>
        <v>#REF!</v>
      </c>
      <c r="AW226" s="92" t="e">
        <f t="shared" si="216"/>
        <v>#REF!</v>
      </c>
      <c r="AZ226" s="92" t="e">
        <f t="shared" si="217"/>
        <v>#REF!</v>
      </c>
      <c r="BA226" s="101">
        <f t="shared" ref="BA226:BA289" si="275">I226</f>
        <v>0</v>
      </c>
      <c r="BB226" s="92" t="e">
        <f t="shared" si="262"/>
        <v>#REF!</v>
      </c>
      <c r="BC226" s="92" t="e">
        <f t="shared" si="218"/>
        <v>#REF!</v>
      </c>
      <c r="BF226" s="92" t="e">
        <f t="shared" si="219"/>
        <v>#REF!</v>
      </c>
      <c r="BG226" s="92" t="e">
        <f t="shared" si="220"/>
        <v>#REF!</v>
      </c>
      <c r="BH226" s="92" t="e">
        <f t="shared" si="221"/>
        <v>#REF!</v>
      </c>
      <c r="BI226" s="92" t="e">
        <f t="shared" si="222"/>
        <v>#REF!</v>
      </c>
      <c r="BJ226" s="92" t="e">
        <f t="shared" si="223"/>
        <v>#REF!</v>
      </c>
      <c r="BK226" s="92" t="e">
        <f t="shared" si="224"/>
        <v>#REF!</v>
      </c>
      <c r="BL226" s="92" t="e">
        <f t="shared" si="225"/>
        <v>#REF!</v>
      </c>
      <c r="BM226" s="92" t="e">
        <f t="shared" si="226"/>
        <v>#REF!</v>
      </c>
      <c r="BN226" s="92" t="e">
        <f t="shared" si="227"/>
        <v>#REF!</v>
      </c>
      <c r="BO226" s="92" t="e">
        <f t="shared" si="228"/>
        <v>#REF!</v>
      </c>
      <c r="BP226" s="92" t="e">
        <f t="shared" si="229"/>
        <v>#REF!</v>
      </c>
      <c r="BQ226" s="92" t="e">
        <f t="shared" si="230"/>
        <v>#REF!</v>
      </c>
      <c r="BR226" s="92" t="e">
        <f t="shared" si="231"/>
        <v>#REF!</v>
      </c>
      <c r="BS226" s="92" t="e">
        <f t="shared" si="232"/>
        <v>#REF!</v>
      </c>
      <c r="BT226" s="92" t="e">
        <f t="shared" si="233"/>
        <v>#REF!</v>
      </c>
      <c r="BU226" s="92" t="e">
        <f t="shared" si="234"/>
        <v>#REF!</v>
      </c>
      <c r="BV226" s="92" t="e">
        <f t="shared" si="235"/>
        <v>#REF!</v>
      </c>
      <c r="BW226" s="92" t="e">
        <f t="shared" si="236"/>
        <v>#REF!</v>
      </c>
      <c r="BX226" s="92" t="e">
        <f t="shared" si="237"/>
        <v>#REF!</v>
      </c>
      <c r="BY226" s="92" t="e">
        <f t="shared" si="238"/>
        <v>#REF!</v>
      </c>
      <c r="CA226" s="176">
        <f>Registrace!A146</f>
        <v>137</v>
      </c>
      <c r="CB226" s="176" t="str">
        <f>Registrace!B146</f>
        <v>ml.ž U13</v>
      </c>
      <c r="CC226" s="176">
        <f>Registrace!C146</f>
        <v>52</v>
      </c>
      <c r="CD226" s="176" t="str">
        <f>Registrace!D146</f>
        <v>v.s.</v>
      </c>
      <c r="CE226" s="82" t="str">
        <f>Registrace!E146</f>
        <v>Flimel Tomáš</v>
      </c>
      <c r="CF226" s="82" t="str">
        <f>Registrace!F146</f>
        <v>Bánov.</v>
      </c>
      <c r="CG226" s="176">
        <f>Registrace!G146</f>
        <v>2011</v>
      </c>
      <c r="CH226" s="92">
        <f t="shared" si="239"/>
        <v>3</v>
      </c>
      <c r="CI226" s="92">
        <f t="shared" si="240"/>
        <v>0</v>
      </c>
      <c r="CJ226" s="92">
        <f t="shared" si="252"/>
        <v>3</v>
      </c>
      <c r="CK226" s="92">
        <f>Registrace!CD146</f>
        <v>2</v>
      </c>
      <c r="CL226" s="92">
        <f t="shared" si="253"/>
        <v>10230520137</v>
      </c>
      <c r="CM226" s="92" t="e">
        <f t="shared" si="241"/>
        <v>#REF!</v>
      </c>
      <c r="CN226" s="92" t="e">
        <f t="shared" si="254"/>
        <v>#REF!</v>
      </c>
      <c r="CP226" s="92" t="e">
        <f t="shared" si="255"/>
        <v>#REF!</v>
      </c>
      <c r="CS226" s="92" t="e">
        <f t="shared" si="256"/>
        <v>#REF!</v>
      </c>
      <c r="CT226" s="92" t="e">
        <f t="shared" si="242"/>
        <v>#REF!</v>
      </c>
      <c r="CU226" s="92" t="e">
        <f t="shared" si="243"/>
        <v>#REF!</v>
      </c>
      <c r="CV226" s="92" t="e">
        <f t="shared" si="244"/>
        <v>#REF!</v>
      </c>
      <c r="CW226" s="167" t="e">
        <f t="shared" si="245"/>
        <v>#REF!</v>
      </c>
      <c r="CX226" s="167" t="e">
        <f t="shared" si="246"/>
        <v>#REF!</v>
      </c>
      <c r="CY226" s="92" t="e">
        <f t="shared" si="247"/>
        <v>#REF!</v>
      </c>
      <c r="CZ226" s="202" t="str">
        <f t="shared" si="257"/>
        <v/>
      </c>
      <c r="DA226" s="172" t="e">
        <f t="shared" si="263"/>
        <v>#REF!</v>
      </c>
      <c r="DC226" s="92" t="e">
        <f t="shared" si="248"/>
        <v>#REF!</v>
      </c>
      <c r="DD226" s="92">
        <f t="shared" si="249"/>
        <v>0</v>
      </c>
      <c r="DF226" s="171" t="str">
        <f t="shared" si="250"/>
        <v/>
      </c>
    </row>
    <row r="227" spans="1:110" ht="30">
      <c r="A227" s="168" t="e">
        <f t="shared" si="266"/>
        <v>#REF!</v>
      </c>
      <c r="B227" s="102" t="e">
        <f t="shared" si="267"/>
        <v>#REF!</v>
      </c>
      <c r="C227" s="102" t="e">
        <f t="shared" si="268"/>
        <v>#REF!</v>
      </c>
      <c r="D227" s="102" t="e">
        <f t="shared" si="269"/>
        <v>#REF!</v>
      </c>
      <c r="E227" s="191" t="e">
        <f t="shared" si="270"/>
        <v>#REF!</v>
      </c>
      <c r="F227" s="191" t="e">
        <f t="shared" si="271"/>
        <v>#REF!</v>
      </c>
      <c r="G227" s="102" t="e">
        <f t="shared" si="272"/>
        <v>#REF!</v>
      </c>
      <c r="H227" s="183"/>
      <c r="I227" s="99"/>
      <c r="J227" s="192" t="e">
        <f t="shared" si="258"/>
        <v>#REF!</v>
      </c>
      <c r="K227" s="74" t="e">
        <f t="shared" si="251"/>
        <v>#REF!</v>
      </c>
      <c r="L227" s="74" t="e">
        <f t="shared" si="190"/>
        <v>#REF!</v>
      </c>
      <c r="M227" s="97" t="e">
        <f t="shared" si="191"/>
        <v>#REF!</v>
      </c>
      <c r="N227" s="97" t="e">
        <f t="shared" si="192"/>
        <v>#REF!</v>
      </c>
      <c r="O227" s="97" t="e">
        <f t="shared" si="273"/>
        <v>#REF!</v>
      </c>
      <c r="P227" s="97" t="e">
        <f t="shared" si="264"/>
        <v>#REF!</v>
      </c>
      <c r="Q227" s="97" t="e">
        <f t="shared" si="193"/>
        <v>#REF!</v>
      </c>
      <c r="R227" s="97"/>
      <c r="S227" s="97">
        <f>Registrace!CD147</f>
        <v>2</v>
      </c>
      <c r="T227" s="97" t="e">
        <f t="shared" si="194"/>
        <v>#REF!</v>
      </c>
      <c r="U227" s="97" t="e">
        <f t="shared" si="195"/>
        <v>#REF!</v>
      </c>
      <c r="V227" s="97" t="e">
        <f t="shared" si="259"/>
        <v>#REF!</v>
      </c>
      <c r="W227" s="97" t="e">
        <f t="shared" si="196"/>
        <v>#REF!</v>
      </c>
      <c r="X227" s="97" t="e">
        <f t="shared" si="197"/>
        <v>#REF!</v>
      </c>
      <c r="Y227" s="97" t="e">
        <f t="shared" si="198"/>
        <v>#REF!</v>
      </c>
      <c r="Z227" s="97" t="e">
        <f t="shared" si="199"/>
        <v>#REF!</v>
      </c>
      <c r="AA227" s="97" t="e">
        <f t="shared" si="200"/>
        <v>#REF!</v>
      </c>
      <c r="AB227" s="97" t="e">
        <f t="shared" si="201"/>
        <v>#REF!</v>
      </c>
      <c r="AC227" s="97" t="e">
        <f t="shared" si="202"/>
        <v>#REF!</v>
      </c>
      <c r="AD227" s="97" t="e">
        <f t="shared" si="203"/>
        <v>#REF!</v>
      </c>
      <c r="AE227" s="97" t="e">
        <f t="shared" si="260"/>
        <v>#REF!</v>
      </c>
      <c r="AF227" s="97" t="e">
        <f t="shared" si="261"/>
        <v>#REF!</v>
      </c>
      <c r="AG227" s="97" t="e">
        <f t="shared" si="204"/>
        <v>#REF!</v>
      </c>
      <c r="AH227" s="97" t="e">
        <f t="shared" si="205"/>
        <v>#REF!</v>
      </c>
      <c r="AI227" s="97" t="e">
        <f t="shared" si="206"/>
        <v>#REF!</v>
      </c>
      <c r="AJ227" s="97" t="e">
        <f t="shared" si="207"/>
        <v>#REF!</v>
      </c>
      <c r="AK227" s="97" t="e">
        <f t="shared" si="208"/>
        <v>#REF!</v>
      </c>
      <c r="AL227" s="97" t="e">
        <f t="shared" si="209"/>
        <v>#REF!</v>
      </c>
      <c r="AM227" s="97" t="e">
        <f t="shared" si="210"/>
        <v>#REF!</v>
      </c>
      <c r="AN227" s="97" t="e">
        <f t="shared" si="211"/>
        <v>#REF!</v>
      </c>
      <c r="AO227" s="97" t="e">
        <f t="shared" si="212"/>
        <v>#REF!</v>
      </c>
      <c r="AR227" s="100" t="e">
        <f t="shared" si="274"/>
        <v>#REF!</v>
      </c>
      <c r="AS227" s="97" t="e">
        <f t="shared" si="265"/>
        <v>#REF!</v>
      </c>
      <c r="AT227" s="97" t="e">
        <f t="shared" si="213"/>
        <v>#REF!</v>
      </c>
      <c r="AU227" s="75" t="e">
        <f t="shared" si="214"/>
        <v>#REF!</v>
      </c>
      <c r="AV227" s="92" t="e">
        <f t="shared" si="215"/>
        <v>#REF!</v>
      </c>
      <c r="AW227" s="92" t="e">
        <f t="shared" si="216"/>
        <v>#REF!</v>
      </c>
      <c r="AZ227" s="92" t="e">
        <f t="shared" si="217"/>
        <v>#REF!</v>
      </c>
      <c r="BA227" s="101">
        <f t="shared" si="275"/>
        <v>0</v>
      </c>
      <c r="BB227" s="92" t="e">
        <f t="shared" si="262"/>
        <v>#REF!</v>
      </c>
      <c r="BC227" s="92" t="e">
        <f t="shared" si="218"/>
        <v>#REF!</v>
      </c>
      <c r="BF227" s="92" t="e">
        <f t="shared" si="219"/>
        <v>#REF!</v>
      </c>
      <c r="BG227" s="92" t="e">
        <f t="shared" si="220"/>
        <v>#REF!</v>
      </c>
      <c r="BH227" s="92" t="e">
        <f t="shared" si="221"/>
        <v>#REF!</v>
      </c>
      <c r="BI227" s="92" t="e">
        <f t="shared" si="222"/>
        <v>#REF!</v>
      </c>
      <c r="BJ227" s="92" t="e">
        <f t="shared" si="223"/>
        <v>#REF!</v>
      </c>
      <c r="BK227" s="92" t="e">
        <f t="shared" si="224"/>
        <v>#REF!</v>
      </c>
      <c r="BL227" s="92" t="e">
        <f t="shared" si="225"/>
        <v>#REF!</v>
      </c>
      <c r="BM227" s="92" t="e">
        <f t="shared" si="226"/>
        <v>#REF!</v>
      </c>
      <c r="BN227" s="92" t="e">
        <f t="shared" si="227"/>
        <v>#REF!</v>
      </c>
      <c r="BO227" s="92" t="e">
        <f t="shared" si="228"/>
        <v>#REF!</v>
      </c>
      <c r="BP227" s="92" t="e">
        <f t="shared" si="229"/>
        <v>#REF!</v>
      </c>
      <c r="BQ227" s="92" t="e">
        <f t="shared" si="230"/>
        <v>#REF!</v>
      </c>
      <c r="BR227" s="92" t="e">
        <f t="shared" si="231"/>
        <v>#REF!</v>
      </c>
      <c r="BS227" s="92" t="e">
        <f t="shared" si="232"/>
        <v>#REF!</v>
      </c>
      <c r="BT227" s="92" t="e">
        <f t="shared" si="233"/>
        <v>#REF!</v>
      </c>
      <c r="BU227" s="92" t="e">
        <f t="shared" si="234"/>
        <v>#REF!</v>
      </c>
      <c r="BV227" s="92" t="e">
        <f t="shared" si="235"/>
        <v>#REF!</v>
      </c>
      <c r="BW227" s="92" t="e">
        <f t="shared" si="236"/>
        <v>#REF!</v>
      </c>
      <c r="BX227" s="92" t="e">
        <f t="shared" si="237"/>
        <v>#REF!</v>
      </c>
      <c r="BY227" s="92" t="e">
        <f t="shared" si="238"/>
        <v>#REF!</v>
      </c>
      <c r="CA227" s="176">
        <f>Registrace!A147</f>
        <v>138</v>
      </c>
      <c r="CB227" s="176" t="str">
        <f>Registrace!B147</f>
        <v>ml.ž U13</v>
      </c>
      <c r="CC227" s="176">
        <f>Registrace!C147</f>
        <v>57</v>
      </c>
      <c r="CD227" s="176" t="str">
        <f>Registrace!D147</f>
        <v>v.s.</v>
      </c>
      <c r="CE227" s="82" t="str">
        <f>Registrace!E147</f>
        <v>Dvorský Tomáš</v>
      </c>
      <c r="CF227" s="82" t="str">
        <f>Registrace!F147</f>
        <v>Bánov.</v>
      </c>
      <c r="CG227" s="176">
        <f>Registrace!G147</f>
        <v>2011</v>
      </c>
      <c r="CH227" s="92">
        <f t="shared" si="239"/>
        <v>3</v>
      </c>
      <c r="CI227" s="92">
        <f t="shared" si="240"/>
        <v>0</v>
      </c>
      <c r="CJ227" s="92">
        <f t="shared" si="252"/>
        <v>3</v>
      </c>
      <c r="CK227" s="92">
        <f>Registrace!CD147</f>
        <v>2</v>
      </c>
      <c r="CL227" s="92">
        <f t="shared" si="253"/>
        <v>10230570138</v>
      </c>
      <c r="CM227" s="92" t="e">
        <f t="shared" si="241"/>
        <v>#REF!</v>
      </c>
      <c r="CN227" s="92" t="e">
        <f t="shared" si="254"/>
        <v>#REF!</v>
      </c>
      <c r="CP227" s="92" t="e">
        <f t="shared" si="255"/>
        <v>#REF!</v>
      </c>
      <c r="CS227" s="92" t="e">
        <f t="shared" si="256"/>
        <v>#REF!</v>
      </c>
      <c r="CT227" s="92" t="e">
        <f t="shared" si="242"/>
        <v>#REF!</v>
      </c>
      <c r="CU227" s="92" t="e">
        <f t="shared" si="243"/>
        <v>#REF!</v>
      </c>
      <c r="CV227" s="92" t="e">
        <f t="shared" si="244"/>
        <v>#REF!</v>
      </c>
      <c r="CW227" s="167" t="e">
        <f t="shared" si="245"/>
        <v>#REF!</v>
      </c>
      <c r="CX227" s="167" t="e">
        <f t="shared" si="246"/>
        <v>#REF!</v>
      </c>
      <c r="CY227" s="92" t="e">
        <f t="shared" si="247"/>
        <v>#REF!</v>
      </c>
      <c r="CZ227" s="202" t="str">
        <f t="shared" si="257"/>
        <v/>
      </c>
      <c r="DA227" s="172" t="e">
        <f>IF(CT226="","",(IF(CT227=CT226,IF(CU227=CU226,0,1),1)))</f>
        <v>#REF!</v>
      </c>
      <c r="DC227" s="92" t="e">
        <f t="shared" si="248"/>
        <v>#REF!</v>
      </c>
      <c r="DD227" s="92">
        <f t="shared" si="249"/>
        <v>0</v>
      </c>
      <c r="DF227" s="171" t="str">
        <f t="shared" si="250"/>
        <v/>
      </c>
    </row>
    <row r="228" spans="1:110" ht="30">
      <c r="A228" s="168" t="e">
        <f t="shared" si="266"/>
        <v>#REF!</v>
      </c>
      <c r="B228" s="102" t="e">
        <f t="shared" si="267"/>
        <v>#REF!</v>
      </c>
      <c r="C228" s="102" t="e">
        <f t="shared" si="268"/>
        <v>#REF!</v>
      </c>
      <c r="D228" s="102" t="e">
        <f t="shared" si="269"/>
        <v>#REF!</v>
      </c>
      <c r="E228" s="191" t="e">
        <f t="shared" si="270"/>
        <v>#REF!</v>
      </c>
      <c r="F228" s="191" t="e">
        <f t="shared" si="271"/>
        <v>#REF!</v>
      </c>
      <c r="G228" s="102" t="e">
        <f t="shared" si="272"/>
        <v>#REF!</v>
      </c>
      <c r="H228" s="183"/>
      <c r="I228" s="99"/>
      <c r="J228" s="192" t="e">
        <f t="shared" si="258"/>
        <v>#REF!</v>
      </c>
      <c r="K228" s="74" t="e">
        <f t="shared" si="251"/>
        <v>#REF!</v>
      </c>
      <c r="L228" s="74" t="e">
        <f t="shared" si="190"/>
        <v>#REF!</v>
      </c>
      <c r="M228" s="97" t="e">
        <f t="shared" si="191"/>
        <v>#REF!</v>
      </c>
      <c r="N228" s="97" t="e">
        <f t="shared" si="192"/>
        <v>#REF!</v>
      </c>
      <c r="O228" s="97" t="e">
        <f t="shared" si="273"/>
        <v>#REF!</v>
      </c>
      <c r="P228" s="97" t="e">
        <f t="shared" si="264"/>
        <v>#REF!</v>
      </c>
      <c r="Q228" s="97" t="e">
        <f t="shared" si="193"/>
        <v>#REF!</v>
      </c>
      <c r="R228" s="97"/>
      <c r="S228" s="97">
        <f>Registrace!CD148</f>
        <v>2</v>
      </c>
      <c r="T228" s="97" t="e">
        <f t="shared" si="194"/>
        <v>#REF!</v>
      </c>
      <c r="U228" s="97" t="e">
        <f t="shared" si="195"/>
        <v>#REF!</v>
      </c>
      <c r="V228" s="97" t="e">
        <f t="shared" si="259"/>
        <v>#REF!</v>
      </c>
      <c r="W228" s="97" t="e">
        <f t="shared" si="196"/>
        <v>#REF!</v>
      </c>
      <c r="X228" s="97" t="e">
        <f t="shared" si="197"/>
        <v>#REF!</v>
      </c>
      <c r="Y228" s="97" t="e">
        <f t="shared" si="198"/>
        <v>#REF!</v>
      </c>
      <c r="Z228" s="97" t="e">
        <f t="shared" si="199"/>
        <v>#REF!</v>
      </c>
      <c r="AA228" s="97" t="e">
        <f t="shared" si="200"/>
        <v>#REF!</v>
      </c>
      <c r="AB228" s="97" t="e">
        <f t="shared" si="201"/>
        <v>#REF!</v>
      </c>
      <c r="AC228" s="97" t="e">
        <f t="shared" si="202"/>
        <v>#REF!</v>
      </c>
      <c r="AD228" s="97" t="e">
        <f t="shared" si="203"/>
        <v>#REF!</v>
      </c>
      <c r="AE228" s="97" t="e">
        <f t="shared" si="260"/>
        <v>#REF!</v>
      </c>
      <c r="AF228" s="97" t="e">
        <f t="shared" si="261"/>
        <v>#REF!</v>
      </c>
      <c r="AG228" s="97" t="e">
        <f t="shared" si="204"/>
        <v>#REF!</v>
      </c>
      <c r="AH228" s="97" t="e">
        <f t="shared" si="205"/>
        <v>#REF!</v>
      </c>
      <c r="AI228" s="97" t="e">
        <f t="shared" si="206"/>
        <v>#REF!</v>
      </c>
      <c r="AJ228" s="97" t="e">
        <f t="shared" si="207"/>
        <v>#REF!</v>
      </c>
      <c r="AK228" s="97" t="e">
        <f t="shared" si="208"/>
        <v>#REF!</v>
      </c>
      <c r="AL228" s="97" t="e">
        <f t="shared" si="209"/>
        <v>#REF!</v>
      </c>
      <c r="AM228" s="97" t="e">
        <f t="shared" si="210"/>
        <v>#REF!</v>
      </c>
      <c r="AN228" s="97" t="e">
        <f t="shared" si="211"/>
        <v>#REF!</v>
      </c>
      <c r="AO228" s="97" t="e">
        <f t="shared" si="212"/>
        <v>#REF!</v>
      </c>
      <c r="AR228" s="100" t="e">
        <f t="shared" si="274"/>
        <v>#REF!</v>
      </c>
      <c r="AS228" s="97" t="e">
        <f t="shared" si="265"/>
        <v>#REF!</v>
      </c>
      <c r="AT228" s="97" t="e">
        <f t="shared" si="213"/>
        <v>#REF!</v>
      </c>
      <c r="AU228" s="75" t="e">
        <f t="shared" si="214"/>
        <v>#REF!</v>
      </c>
      <c r="AV228" s="92" t="e">
        <f t="shared" si="215"/>
        <v>#REF!</v>
      </c>
      <c r="AW228" s="92" t="e">
        <f t="shared" si="216"/>
        <v>#REF!</v>
      </c>
      <c r="AZ228" s="92" t="e">
        <f t="shared" si="217"/>
        <v>#REF!</v>
      </c>
      <c r="BA228" s="101">
        <f t="shared" si="275"/>
        <v>0</v>
      </c>
      <c r="BB228" s="92" t="e">
        <f t="shared" si="262"/>
        <v>#REF!</v>
      </c>
      <c r="BC228" s="92" t="e">
        <f t="shared" si="218"/>
        <v>#REF!</v>
      </c>
      <c r="BF228" s="92" t="e">
        <f t="shared" si="219"/>
        <v>#REF!</v>
      </c>
      <c r="BG228" s="92" t="e">
        <f t="shared" si="220"/>
        <v>#REF!</v>
      </c>
      <c r="BH228" s="92" t="e">
        <f t="shared" si="221"/>
        <v>#REF!</v>
      </c>
      <c r="BI228" s="92" t="e">
        <f t="shared" si="222"/>
        <v>#REF!</v>
      </c>
      <c r="BJ228" s="92" t="e">
        <f t="shared" si="223"/>
        <v>#REF!</v>
      </c>
      <c r="BK228" s="92" t="e">
        <f t="shared" si="224"/>
        <v>#REF!</v>
      </c>
      <c r="BL228" s="92" t="e">
        <f t="shared" si="225"/>
        <v>#REF!</v>
      </c>
      <c r="BM228" s="92" t="e">
        <f t="shared" si="226"/>
        <v>#REF!</v>
      </c>
      <c r="BN228" s="92" t="e">
        <f t="shared" si="227"/>
        <v>#REF!</v>
      </c>
      <c r="BO228" s="92" t="e">
        <f t="shared" si="228"/>
        <v>#REF!</v>
      </c>
      <c r="BP228" s="92" t="e">
        <f t="shared" si="229"/>
        <v>#REF!</v>
      </c>
      <c r="BQ228" s="92" t="e">
        <f t="shared" si="230"/>
        <v>#REF!</v>
      </c>
      <c r="BR228" s="92" t="e">
        <f t="shared" si="231"/>
        <v>#REF!</v>
      </c>
      <c r="BS228" s="92" t="e">
        <f t="shared" si="232"/>
        <v>#REF!</v>
      </c>
      <c r="BT228" s="92" t="e">
        <f t="shared" si="233"/>
        <v>#REF!</v>
      </c>
      <c r="BU228" s="92" t="e">
        <f t="shared" si="234"/>
        <v>#REF!</v>
      </c>
      <c r="BV228" s="92" t="e">
        <f t="shared" si="235"/>
        <v>#REF!</v>
      </c>
      <c r="BW228" s="92" t="e">
        <f t="shared" si="236"/>
        <v>#REF!</v>
      </c>
      <c r="BX228" s="92" t="e">
        <f t="shared" si="237"/>
        <v>#REF!</v>
      </c>
      <c r="BY228" s="92" t="e">
        <f t="shared" si="238"/>
        <v>#REF!</v>
      </c>
      <c r="CA228" s="176">
        <f>Registrace!A148</f>
        <v>139</v>
      </c>
      <c r="CB228" s="176" t="str">
        <f>Registrace!B148</f>
        <v>ml.ž U13</v>
      </c>
      <c r="CC228" s="176">
        <f>Registrace!C148</f>
        <v>57</v>
      </c>
      <c r="CD228" s="176" t="str">
        <f>Registrace!D148</f>
        <v>v.s.</v>
      </c>
      <c r="CE228" s="82" t="str">
        <f>Registrace!E148</f>
        <v>Hollán Kristián</v>
      </c>
      <c r="CF228" s="82" t="str">
        <f>Registrace!F148</f>
        <v>Bánov.</v>
      </c>
      <c r="CG228" s="176">
        <f>Registrace!G148</f>
        <v>2011</v>
      </c>
      <c r="CH228" s="92">
        <f t="shared" si="239"/>
        <v>3</v>
      </c>
      <c r="CI228" s="92">
        <f t="shared" si="240"/>
        <v>0</v>
      </c>
      <c r="CJ228" s="92">
        <f t="shared" si="252"/>
        <v>3</v>
      </c>
      <c r="CK228" s="92">
        <f>Registrace!CD148</f>
        <v>2</v>
      </c>
      <c r="CL228" s="92">
        <f t="shared" si="253"/>
        <v>10230570139</v>
      </c>
      <c r="CM228" s="92" t="e">
        <f t="shared" si="241"/>
        <v>#REF!</v>
      </c>
      <c r="CN228" s="92" t="e">
        <f t="shared" si="254"/>
        <v>#REF!</v>
      </c>
      <c r="CP228" s="92" t="e">
        <f t="shared" si="255"/>
        <v>#REF!</v>
      </c>
      <c r="CS228" s="92" t="e">
        <f t="shared" si="256"/>
        <v>#REF!</v>
      </c>
      <c r="CT228" s="92" t="e">
        <f t="shared" si="242"/>
        <v>#REF!</v>
      </c>
      <c r="CU228" s="92" t="e">
        <f t="shared" si="243"/>
        <v>#REF!</v>
      </c>
      <c r="CV228" s="92" t="e">
        <f t="shared" si="244"/>
        <v>#REF!</v>
      </c>
      <c r="CW228" s="167" t="e">
        <f t="shared" si="245"/>
        <v>#REF!</v>
      </c>
      <c r="CX228" s="167" t="e">
        <f t="shared" si="246"/>
        <v>#REF!</v>
      </c>
      <c r="CY228" s="92" t="e">
        <f t="shared" si="247"/>
        <v>#REF!</v>
      </c>
      <c r="CZ228" s="202" t="str">
        <f t="shared" si="257"/>
        <v/>
      </c>
      <c r="DA228" s="172" t="e">
        <f t="shared" si="263"/>
        <v>#REF!</v>
      </c>
      <c r="DC228" s="92" t="e">
        <f t="shared" si="248"/>
        <v>#REF!</v>
      </c>
      <c r="DD228" s="92">
        <f t="shared" si="249"/>
        <v>0</v>
      </c>
      <c r="DF228" s="171" t="str">
        <f t="shared" si="250"/>
        <v/>
      </c>
    </row>
    <row r="229" spans="1:110" ht="30">
      <c r="A229" s="168" t="e">
        <f t="shared" si="266"/>
        <v>#REF!</v>
      </c>
      <c r="B229" s="102" t="e">
        <f t="shared" si="267"/>
        <v>#REF!</v>
      </c>
      <c r="C229" s="102" t="e">
        <f t="shared" si="268"/>
        <v>#REF!</v>
      </c>
      <c r="D229" s="102" t="e">
        <f t="shared" si="269"/>
        <v>#REF!</v>
      </c>
      <c r="E229" s="191" t="e">
        <f t="shared" si="270"/>
        <v>#REF!</v>
      </c>
      <c r="F229" s="191" t="e">
        <f t="shared" si="271"/>
        <v>#REF!</v>
      </c>
      <c r="G229" s="102" t="e">
        <f t="shared" si="272"/>
        <v>#REF!</v>
      </c>
      <c r="H229" s="183"/>
      <c r="I229" s="99"/>
      <c r="J229" s="192" t="e">
        <f t="shared" si="258"/>
        <v>#REF!</v>
      </c>
      <c r="K229" s="74" t="e">
        <f t="shared" si="251"/>
        <v>#REF!</v>
      </c>
      <c r="L229" s="74" t="e">
        <f t="shared" si="190"/>
        <v>#REF!</v>
      </c>
      <c r="M229" s="97" t="e">
        <f t="shared" si="191"/>
        <v>#REF!</v>
      </c>
      <c r="N229" s="97" t="e">
        <f t="shared" si="192"/>
        <v>#REF!</v>
      </c>
      <c r="O229" s="97" t="e">
        <f t="shared" si="273"/>
        <v>#REF!</v>
      </c>
      <c r="P229" s="97" t="e">
        <f t="shared" si="264"/>
        <v>#REF!</v>
      </c>
      <c r="Q229" s="97" t="e">
        <f t="shared" si="193"/>
        <v>#REF!</v>
      </c>
      <c r="R229" s="97"/>
      <c r="S229" s="97">
        <f>Registrace!CD149</f>
        <v>2</v>
      </c>
      <c r="T229" s="97" t="e">
        <f t="shared" si="194"/>
        <v>#REF!</v>
      </c>
      <c r="U229" s="97" t="e">
        <f t="shared" si="195"/>
        <v>#REF!</v>
      </c>
      <c r="V229" s="97" t="e">
        <f t="shared" si="259"/>
        <v>#REF!</v>
      </c>
      <c r="W229" s="97" t="e">
        <f t="shared" si="196"/>
        <v>#REF!</v>
      </c>
      <c r="X229" s="97" t="e">
        <f t="shared" si="197"/>
        <v>#REF!</v>
      </c>
      <c r="Y229" s="97" t="e">
        <f t="shared" si="198"/>
        <v>#REF!</v>
      </c>
      <c r="Z229" s="97" t="e">
        <f t="shared" si="199"/>
        <v>#REF!</v>
      </c>
      <c r="AA229" s="97" t="e">
        <f t="shared" si="200"/>
        <v>#REF!</v>
      </c>
      <c r="AB229" s="97" t="e">
        <f t="shared" si="201"/>
        <v>#REF!</v>
      </c>
      <c r="AC229" s="97" t="e">
        <f t="shared" si="202"/>
        <v>#REF!</v>
      </c>
      <c r="AD229" s="97" t="e">
        <f t="shared" si="203"/>
        <v>#REF!</v>
      </c>
      <c r="AE229" s="97" t="e">
        <f t="shared" si="260"/>
        <v>#REF!</v>
      </c>
      <c r="AF229" s="97" t="e">
        <f t="shared" si="261"/>
        <v>#REF!</v>
      </c>
      <c r="AG229" s="97" t="e">
        <f t="shared" si="204"/>
        <v>#REF!</v>
      </c>
      <c r="AH229" s="97" t="e">
        <f t="shared" si="205"/>
        <v>#REF!</v>
      </c>
      <c r="AI229" s="97" t="e">
        <f t="shared" si="206"/>
        <v>#REF!</v>
      </c>
      <c r="AJ229" s="97" t="e">
        <f t="shared" si="207"/>
        <v>#REF!</v>
      </c>
      <c r="AK229" s="97" t="e">
        <f t="shared" si="208"/>
        <v>#REF!</v>
      </c>
      <c r="AL229" s="97" t="e">
        <f t="shared" si="209"/>
        <v>#REF!</v>
      </c>
      <c r="AM229" s="97" t="e">
        <f t="shared" si="210"/>
        <v>#REF!</v>
      </c>
      <c r="AN229" s="97" t="e">
        <f t="shared" si="211"/>
        <v>#REF!</v>
      </c>
      <c r="AO229" s="97" t="e">
        <f t="shared" si="212"/>
        <v>#REF!</v>
      </c>
      <c r="AR229" s="100" t="e">
        <f t="shared" si="274"/>
        <v>#REF!</v>
      </c>
      <c r="AS229" s="97" t="e">
        <f t="shared" si="265"/>
        <v>#REF!</v>
      </c>
      <c r="AT229" s="97" t="e">
        <f t="shared" si="213"/>
        <v>#REF!</v>
      </c>
      <c r="AU229" s="75" t="e">
        <f t="shared" si="214"/>
        <v>#REF!</v>
      </c>
      <c r="AV229" s="92" t="e">
        <f t="shared" si="215"/>
        <v>#REF!</v>
      </c>
      <c r="AW229" s="92" t="e">
        <f t="shared" si="216"/>
        <v>#REF!</v>
      </c>
      <c r="AZ229" s="92" t="e">
        <f t="shared" si="217"/>
        <v>#REF!</v>
      </c>
      <c r="BA229" s="101">
        <f t="shared" si="275"/>
        <v>0</v>
      </c>
      <c r="BB229" s="92" t="e">
        <f t="shared" si="262"/>
        <v>#REF!</v>
      </c>
      <c r="BC229" s="92" t="e">
        <f t="shared" si="218"/>
        <v>#REF!</v>
      </c>
      <c r="BF229" s="92" t="e">
        <f t="shared" si="219"/>
        <v>#REF!</v>
      </c>
      <c r="BG229" s="92" t="e">
        <f t="shared" si="220"/>
        <v>#REF!</v>
      </c>
      <c r="BH229" s="92" t="e">
        <f t="shared" si="221"/>
        <v>#REF!</v>
      </c>
      <c r="BI229" s="92" t="e">
        <f t="shared" si="222"/>
        <v>#REF!</v>
      </c>
      <c r="BJ229" s="92" t="e">
        <f t="shared" si="223"/>
        <v>#REF!</v>
      </c>
      <c r="BK229" s="92" t="e">
        <f t="shared" si="224"/>
        <v>#REF!</v>
      </c>
      <c r="BL229" s="92" t="e">
        <f t="shared" si="225"/>
        <v>#REF!</v>
      </c>
      <c r="BM229" s="92" t="e">
        <f t="shared" si="226"/>
        <v>#REF!</v>
      </c>
      <c r="BN229" s="92" t="e">
        <f t="shared" si="227"/>
        <v>#REF!</v>
      </c>
      <c r="BO229" s="92" t="e">
        <f t="shared" si="228"/>
        <v>#REF!</v>
      </c>
      <c r="BP229" s="92" t="e">
        <f t="shared" si="229"/>
        <v>#REF!</v>
      </c>
      <c r="BQ229" s="92" t="e">
        <f t="shared" si="230"/>
        <v>#REF!</v>
      </c>
      <c r="BR229" s="92" t="e">
        <f t="shared" si="231"/>
        <v>#REF!</v>
      </c>
      <c r="BS229" s="92" t="e">
        <f t="shared" si="232"/>
        <v>#REF!</v>
      </c>
      <c r="BT229" s="92" t="e">
        <f t="shared" si="233"/>
        <v>#REF!</v>
      </c>
      <c r="BU229" s="92" t="e">
        <f t="shared" si="234"/>
        <v>#REF!</v>
      </c>
      <c r="BV229" s="92" t="e">
        <f t="shared" si="235"/>
        <v>#REF!</v>
      </c>
      <c r="BW229" s="92" t="e">
        <f t="shared" si="236"/>
        <v>#REF!</v>
      </c>
      <c r="BX229" s="92" t="e">
        <f t="shared" si="237"/>
        <v>#REF!</v>
      </c>
      <c r="BY229" s="92" t="e">
        <f t="shared" si="238"/>
        <v>#REF!</v>
      </c>
      <c r="CA229" s="176">
        <f>Registrace!A149</f>
        <v>140</v>
      </c>
      <c r="CB229" s="176" t="str">
        <f>Registrace!B149</f>
        <v>ml.ž U13</v>
      </c>
      <c r="CC229" s="176">
        <f>Registrace!C149</f>
        <v>52</v>
      </c>
      <c r="CD229" s="176" t="str">
        <f>Registrace!D149</f>
        <v>v.s.</v>
      </c>
      <c r="CE229" s="82" t="str">
        <f>Registrace!E149</f>
        <v>Hanko Samuel</v>
      </c>
      <c r="CF229" s="82" t="str">
        <f>Registrace!F149</f>
        <v>Bánov.</v>
      </c>
      <c r="CG229" s="176">
        <f>Registrace!G149</f>
        <v>2010</v>
      </c>
      <c r="CH229" s="92">
        <f t="shared" si="239"/>
        <v>3</v>
      </c>
      <c r="CI229" s="92">
        <f t="shared" si="240"/>
        <v>0</v>
      </c>
      <c r="CJ229" s="92">
        <f t="shared" si="252"/>
        <v>3</v>
      </c>
      <c r="CK229" s="92">
        <f>Registrace!CD149</f>
        <v>2</v>
      </c>
      <c r="CL229" s="92">
        <f t="shared" si="253"/>
        <v>10230520140</v>
      </c>
      <c r="CM229" s="92" t="e">
        <f t="shared" si="241"/>
        <v>#REF!</v>
      </c>
      <c r="CN229" s="92" t="e">
        <f t="shared" si="254"/>
        <v>#REF!</v>
      </c>
      <c r="CP229" s="92" t="e">
        <f t="shared" si="255"/>
        <v>#REF!</v>
      </c>
      <c r="CS229" s="92" t="e">
        <f t="shared" si="256"/>
        <v>#REF!</v>
      </c>
      <c r="CT229" s="92" t="e">
        <f t="shared" si="242"/>
        <v>#REF!</v>
      </c>
      <c r="CU229" s="92" t="e">
        <f t="shared" si="243"/>
        <v>#REF!</v>
      </c>
      <c r="CV229" s="92" t="e">
        <f t="shared" si="244"/>
        <v>#REF!</v>
      </c>
      <c r="CW229" s="167" t="e">
        <f t="shared" si="245"/>
        <v>#REF!</v>
      </c>
      <c r="CX229" s="167" t="e">
        <f t="shared" si="246"/>
        <v>#REF!</v>
      </c>
      <c r="CY229" s="92" t="e">
        <f t="shared" si="247"/>
        <v>#REF!</v>
      </c>
      <c r="CZ229" s="202" t="str">
        <f t="shared" si="257"/>
        <v/>
      </c>
      <c r="DA229" s="172" t="e">
        <f t="shared" si="263"/>
        <v>#REF!</v>
      </c>
      <c r="DC229" s="92" t="e">
        <f t="shared" si="248"/>
        <v>#REF!</v>
      </c>
      <c r="DD229" s="92">
        <f t="shared" si="249"/>
        <v>0</v>
      </c>
      <c r="DF229" s="171" t="str">
        <f t="shared" si="250"/>
        <v/>
      </c>
    </row>
    <row r="230" spans="1:110" ht="30">
      <c r="A230" s="168" t="e">
        <f t="shared" si="266"/>
        <v>#REF!</v>
      </c>
      <c r="B230" s="102" t="e">
        <f t="shared" si="267"/>
        <v>#REF!</v>
      </c>
      <c r="C230" s="102" t="e">
        <f t="shared" si="268"/>
        <v>#REF!</v>
      </c>
      <c r="D230" s="102" t="e">
        <f t="shared" si="269"/>
        <v>#REF!</v>
      </c>
      <c r="E230" s="191" t="e">
        <f t="shared" si="270"/>
        <v>#REF!</v>
      </c>
      <c r="F230" s="191" t="e">
        <f t="shared" si="271"/>
        <v>#REF!</v>
      </c>
      <c r="G230" s="102" t="e">
        <f t="shared" si="272"/>
        <v>#REF!</v>
      </c>
      <c r="H230" s="183"/>
      <c r="I230" s="99"/>
      <c r="J230" s="192" t="e">
        <f t="shared" si="258"/>
        <v>#REF!</v>
      </c>
      <c r="K230" s="74" t="e">
        <f t="shared" si="251"/>
        <v>#REF!</v>
      </c>
      <c r="L230" s="74" t="e">
        <f t="shared" si="190"/>
        <v>#REF!</v>
      </c>
      <c r="M230" s="97" t="e">
        <f t="shared" si="191"/>
        <v>#REF!</v>
      </c>
      <c r="N230" s="97" t="e">
        <f t="shared" si="192"/>
        <v>#REF!</v>
      </c>
      <c r="O230" s="97" t="e">
        <f t="shared" si="273"/>
        <v>#REF!</v>
      </c>
      <c r="P230" s="97" t="e">
        <f t="shared" si="264"/>
        <v>#REF!</v>
      </c>
      <c r="Q230" s="97" t="e">
        <f t="shared" si="193"/>
        <v>#REF!</v>
      </c>
      <c r="R230" s="97"/>
      <c r="S230" s="97">
        <f>Registrace!CD150</f>
        <v>2</v>
      </c>
      <c r="T230" s="97" t="e">
        <f t="shared" si="194"/>
        <v>#REF!</v>
      </c>
      <c r="U230" s="97" t="e">
        <f t="shared" si="195"/>
        <v>#REF!</v>
      </c>
      <c r="V230" s="97" t="e">
        <f t="shared" si="259"/>
        <v>#REF!</v>
      </c>
      <c r="W230" s="97" t="e">
        <f t="shared" si="196"/>
        <v>#REF!</v>
      </c>
      <c r="X230" s="97" t="e">
        <f t="shared" si="197"/>
        <v>#REF!</v>
      </c>
      <c r="Y230" s="97" t="e">
        <f t="shared" si="198"/>
        <v>#REF!</v>
      </c>
      <c r="Z230" s="97" t="e">
        <f t="shared" si="199"/>
        <v>#REF!</v>
      </c>
      <c r="AA230" s="97" t="e">
        <f t="shared" si="200"/>
        <v>#REF!</v>
      </c>
      <c r="AB230" s="97" t="e">
        <f t="shared" si="201"/>
        <v>#REF!</v>
      </c>
      <c r="AC230" s="97" t="e">
        <f t="shared" si="202"/>
        <v>#REF!</v>
      </c>
      <c r="AD230" s="97" t="e">
        <f t="shared" si="203"/>
        <v>#REF!</v>
      </c>
      <c r="AE230" s="97" t="e">
        <f t="shared" si="260"/>
        <v>#REF!</v>
      </c>
      <c r="AF230" s="97" t="e">
        <f t="shared" si="261"/>
        <v>#REF!</v>
      </c>
      <c r="AG230" s="97" t="e">
        <f t="shared" si="204"/>
        <v>#REF!</v>
      </c>
      <c r="AH230" s="97" t="e">
        <f t="shared" si="205"/>
        <v>#REF!</v>
      </c>
      <c r="AI230" s="97" t="e">
        <f t="shared" si="206"/>
        <v>#REF!</v>
      </c>
      <c r="AJ230" s="97" t="e">
        <f t="shared" si="207"/>
        <v>#REF!</v>
      </c>
      <c r="AK230" s="97" t="e">
        <f t="shared" si="208"/>
        <v>#REF!</v>
      </c>
      <c r="AL230" s="97" t="e">
        <f t="shared" si="209"/>
        <v>#REF!</v>
      </c>
      <c r="AM230" s="97" t="e">
        <f t="shared" si="210"/>
        <v>#REF!</v>
      </c>
      <c r="AN230" s="97" t="e">
        <f t="shared" si="211"/>
        <v>#REF!</v>
      </c>
      <c r="AO230" s="97" t="e">
        <f t="shared" si="212"/>
        <v>#REF!</v>
      </c>
      <c r="AR230" s="100" t="e">
        <f t="shared" si="274"/>
        <v>#REF!</v>
      </c>
      <c r="AS230" s="97" t="e">
        <f t="shared" si="265"/>
        <v>#REF!</v>
      </c>
      <c r="AT230" s="97" t="e">
        <f t="shared" si="213"/>
        <v>#REF!</v>
      </c>
      <c r="AU230" s="75" t="e">
        <f t="shared" si="214"/>
        <v>#REF!</v>
      </c>
      <c r="AV230" s="92" t="e">
        <f t="shared" si="215"/>
        <v>#REF!</v>
      </c>
      <c r="AW230" s="92" t="e">
        <f t="shared" si="216"/>
        <v>#REF!</v>
      </c>
      <c r="AZ230" s="92" t="e">
        <f t="shared" si="217"/>
        <v>#REF!</v>
      </c>
      <c r="BA230" s="101">
        <f t="shared" si="275"/>
        <v>0</v>
      </c>
      <c r="BB230" s="92" t="e">
        <f t="shared" si="262"/>
        <v>#REF!</v>
      </c>
      <c r="BC230" s="92" t="e">
        <f t="shared" si="218"/>
        <v>#REF!</v>
      </c>
      <c r="BF230" s="92" t="e">
        <f t="shared" si="219"/>
        <v>#REF!</v>
      </c>
      <c r="BG230" s="92" t="e">
        <f t="shared" si="220"/>
        <v>#REF!</v>
      </c>
      <c r="BH230" s="92" t="e">
        <f t="shared" si="221"/>
        <v>#REF!</v>
      </c>
      <c r="BI230" s="92" t="e">
        <f t="shared" si="222"/>
        <v>#REF!</v>
      </c>
      <c r="BJ230" s="92" t="e">
        <f t="shared" si="223"/>
        <v>#REF!</v>
      </c>
      <c r="BK230" s="92" t="e">
        <f t="shared" si="224"/>
        <v>#REF!</v>
      </c>
      <c r="BL230" s="92" t="e">
        <f t="shared" si="225"/>
        <v>#REF!</v>
      </c>
      <c r="BM230" s="92" t="e">
        <f t="shared" si="226"/>
        <v>#REF!</v>
      </c>
      <c r="BN230" s="92" t="e">
        <f t="shared" si="227"/>
        <v>#REF!</v>
      </c>
      <c r="BO230" s="92" t="e">
        <f t="shared" si="228"/>
        <v>#REF!</v>
      </c>
      <c r="BP230" s="92" t="e">
        <f t="shared" si="229"/>
        <v>#REF!</v>
      </c>
      <c r="BQ230" s="92" t="e">
        <f t="shared" si="230"/>
        <v>#REF!</v>
      </c>
      <c r="BR230" s="92" t="e">
        <f t="shared" si="231"/>
        <v>#REF!</v>
      </c>
      <c r="BS230" s="92" t="e">
        <f t="shared" si="232"/>
        <v>#REF!</v>
      </c>
      <c r="BT230" s="92" t="e">
        <f t="shared" si="233"/>
        <v>#REF!</v>
      </c>
      <c r="BU230" s="92" t="e">
        <f t="shared" si="234"/>
        <v>#REF!</v>
      </c>
      <c r="BV230" s="92" t="e">
        <f t="shared" si="235"/>
        <v>#REF!</v>
      </c>
      <c r="BW230" s="92" t="e">
        <f t="shared" si="236"/>
        <v>#REF!</v>
      </c>
      <c r="BX230" s="92" t="e">
        <f t="shared" si="237"/>
        <v>#REF!</v>
      </c>
      <c r="BY230" s="92" t="e">
        <f t="shared" si="238"/>
        <v>#REF!</v>
      </c>
      <c r="CA230" s="176">
        <f>Registrace!A150</f>
        <v>141</v>
      </c>
      <c r="CB230" s="176" t="str">
        <f>Registrace!B150</f>
        <v>žák U15</v>
      </c>
      <c r="CC230" s="176">
        <f>Registrace!C150</f>
        <v>52</v>
      </c>
      <c r="CD230" s="176" t="str">
        <f>Registrace!D150</f>
        <v>v.s.</v>
      </c>
      <c r="CE230" s="82" t="str">
        <f>Registrace!E150</f>
        <v>Melas Tomáš</v>
      </c>
      <c r="CF230" s="82" t="str">
        <f>Registrace!F150</f>
        <v>Bánov.</v>
      </c>
      <c r="CG230" s="176">
        <f>Registrace!G150</f>
        <v>2008</v>
      </c>
      <c r="CH230" s="92">
        <f t="shared" si="239"/>
        <v>4</v>
      </c>
      <c r="CI230" s="92">
        <f t="shared" si="240"/>
        <v>0</v>
      </c>
      <c r="CJ230" s="92">
        <f t="shared" si="252"/>
        <v>4</v>
      </c>
      <c r="CK230" s="92">
        <f>Registrace!CD150</f>
        <v>2</v>
      </c>
      <c r="CL230" s="92">
        <f t="shared" si="253"/>
        <v>10240520141</v>
      </c>
      <c r="CM230" s="92" t="e">
        <f t="shared" si="241"/>
        <v>#REF!</v>
      </c>
      <c r="CN230" s="92" t="e">
        <f t="shared" si="254"/>
        <v>#REF!</v>
      </c>
      <c r="CP230" s="92" t="e">
        <f t="shared" si="255"/>
        <v>#REF!</v>
      </c>
      <c r="CS230" s="92" t="e">
        <f t="shared" si="256"/>
        <v>#REF!</v>
      </c>
      <c r="CT230" s="92" t="e">
        <f t="shared" si="242"/>
        <v>#REF!</v>
      </c>
      <c r="CU230" s="92" t="e">
        <f t="shared" si="243"/>
        <v>#REF!</v>
      </c>
      <c r="CV230" s="92" t="e">
        <f t="shared" si="244"/>
        <v>#REF!</v>
      </c>
      <c r="CW230" s="167" t="e">
        <f t="shared" si="245"/>
        <v>#REF!</v>
      </c>
      <c r="CX230" s="167" t="e">
        <f t="shared" si="246"/>
        <v>#REF!</v>
      </c>
      <c r="CY230" s="92" t="e">
        <f t="shared" si="247"/>
        <v>#REF!</v>
      </c>
      <c r="CZ230" s="202" t="str">
        <f t="shared" si="257"/>
        <v/>
      </c>
      <c r="DA230" s="172" t="e">
        <f t="shared" si="263"/>
        <v>#REF!</v>
      </c>
      <c r="DC230" s="92" t="e">
        <f t="shared" si="248"/>
        <v>#REF!</v>
      </c>
      <c r="DD230" s="92">
        <f t="shared" si="249"/>
        <v>0</v>
      </c>
      <c r="DF230" s="171" t="str">
        <f t="shared" si="250"/>
        <v/>
      </c>
    </row>
    <row r="231" spans="1:110" ht="30">
      <c r="A231" s="168" t="e">
        <f t="shared" si="266"/>
        <v>#REF!</v>
      </c>
      <c r="B231" s="102" t="e">
        <f t="shared" si="267"/>
        <v>#REF!</v>
      </c>
      <c r="C231" s="102" t="e">
        <f t="shared" si="268"/>
        <v>#REF!</v>
      </c>
      <c r="D231" s="102" t="e">
        <f t="shared" si="269"/>
        <v>#REF!</v>
      </c>
      <c r="E231" s="191" t="e">
        <f t="shared" si="270"/>
        <v>#REF!</v>
      </c>
      <c r="F231" s="191" t="e">
        <f t="shared" si="271"/>
        <v>#REF!</v>
      </c>
      <c r="G231" s="102" t="e">
        <f t="shared" si="272"/>
        <v>#REF!</v>
      </c>
      <c r="H231" s="183"/>
      <c r="I231" s="99"/>
      <c r="J231" s="192" t="e">
        <f t="shared" si="258"/>
        <v>#REF!</v>
      </c>
      <c r="K231" s="74" t="e">
        <f t="shared" si="251"/>
        <v>#REF!</v>
      </c>
      <c r="L231" s="74" t="e">
        <f t="shared" si="190"/>
        <v>#REF!</v>
      </c>
      <c r="M231" s="97" t="e">
        <f t="shared" si="191"/>
        <v>#REF!</v>
      </c>
      <c r="N231" s="97" t="e">
        <f t="shared" si="192"/>
        <v>#REF!</v>
      </c>
      <c r="O231" s="97" t="e">
        <f t="shared" si="273"/>
        <v>#REF!</v>
      </c>
      <c r="P231" s="97" t="e">
        <f t="shared" si="264"/>
        <v>#REF!</v>
      </c>
      <c r="Q231" s="97" t="e">
        <f t="shared" si="193"/>
        <v>#REF!</v>
      </c>
      <c r="R231" s="97"/>
      <c r="S231" s="97">
        <f>Registrace!CD151</f>
        <v>2</v>
      </c>
      <c r="T231" s="97" t="e">
        <f t="shared" si="194"/>
        <v>#REF!</v>
      </c>
      <c r="U231" s="97" t="e">
        <f t="shared" si="195"/>
        <v>#REF!</v>
      </c>
      <c r="V231" s="97" t="e">
        <f t="shared" si="259"/>
        <v>#REF!</v>
      </c>
      <c r="W231" s="97" t="e">
        <f t="shared" si="196"/>
        <v>#REF!</v>
      </c>
      <c r="X231" s="97" t="e">
        <f t="shared" si="197"/>
        <v>#REF!</v>
      </c>
      <c r="Y231" s="97" t="e">
        <f t="shared" si="198"/>
        <v>#REF!</v>
      </c>
      <c r="Z231" s="97" t="e">
        <f t="shared" si="199"/>
        <v>#REF!</v>
      </c>
      <c r="AA231" s="97" t="e">
        <f t="shared" si="200"/>
        <v>#REF!</v>
      </c>
      <c r="AB231" s="97" t="e">
        <f t="shared" si="201"/>
        <v>#REF!</v>
      </c>
      <c r="AC231" s="97" t="e">
        <f t="shared" si="202"/>
        <v>#REF!</v>
      </c>
      <c r="AD231" s="97" t="e">
        <f t="shared" si="203"/>
        <v>#REF!</v>
      </c>
      <c r="AE231" s="97" t="e">
        <f t="shared" si="260"/>
        <v>#REF!</v>
      </c>
      <c r="AF231" s="97" t="e">
        <f t="shared" si="261"/>
        <v>#REF!</v>
      </c>
      <c r="AG231" s="97" t="e">
        <f t="shared" si="204"/>
        <v>#REF!</v>
      </c>
      <c r="AH231" s="97" t="e">
        <f t="shared" si="205"/>
        <v>#REF!</v>
      </c>
      <c r="AI231" s="97" t="e">
        <f t="shared" si="206"/>
        <v>#REF!</v>
      </c>
      <c r="AJ231" s="97" t="e">
        <f t="shared" si="207"/>
        <v>#REF!</v>
      </c>
      <c r="AK231" s="97" t="e">
        <f t="shared" si="208"/>
        <v>#REF!</v>
      </c>
      <c r="AL231" s="97" t="e">
        <f t="shared" si="209"/>
        <v>#REF!</v>
      </c>
      <c r="AM231" s="97" t="e">
        <f t="shared" si="210"/>
        <v>#REF!</v>
      </c>
      <c r="AN231" s="97" t="e">
        <f t="shared" si="211"/>
        <v>#REF!</v>
      </c>
      <c r="AO231" s="97" t="e">
        <f t="shared" si="212"/>
        <v>#REF!</v>
      </c>
      <c r="AR231" s="100" t="e">
        <f t="shared" si="274"/>
        <v>#REF!</v>
      </c>
      <c r="AS231" s="97" t="e">
        <f t="shared" si="265"/>
        <v>#REF!</v>
      </c>
      <c r="AT231" s="97" t="e">
        <f t="shared" si="213"/>
        <v>#REF!</v>
      </c>
      <c r="AU231" s="75" t="e">
        <f t="shared" si="214"/>
        <v>#REF!</v>
      </c>
      <c r="AV231" s="92" t="e">
        <f t="shared" si="215"/>
        <v>#REF!</v>
      </c>
      <c r="AW231" s="92" t="e">
        <f t="shared" si="216"/>
        <v>#REF!</v>
      </c>
      <c r="AZ231" s="92" t="e">
        <f t="shared" si="217"/>
        <v>#REF!</v>
      </c>
      <c r="BA231" s="101">
        <f t="shared" si="275"/>
        <v>0</v>
      </c>
      <c r="BB231" s="92" t="e">
        <f t="shared" si="262"/>
        <v>#REF!</v>
      </c>
      <c r="BC231" s="92" t="e">
        <f t="shared" si="218"/>
        <v>#REF!</v>
      </c>
      <c r="BF231" s="92" t="e">
        <f t="shared" si="219"/>
        <v>#REF!</v>
      </c>
      <c r="BG231" s="92" t="e">
        <f t="shared" si="220"/>
        <v>#REF!</v>
      </c>
      <c r="BH231" s="92" t="e">
        <f t="shared" si="221"/>
        <v>#REF!</v>
      </c>
      <c r="BI231" s="92" t="e">
        <f t="shared" si="222"/>
        <v>#REF!</v>
      </c>
      <c r="BJ231" s="92" t="e">
        <f t="shared" si="223"/>
        <v>#REF!</v>
      </c>
      <c r="BK231" s="92" t="e">
        <f t="shared" si="224"/>
        <v>#REF!</v>
      </c>
      <c r="BL231" s="92" t="e">
        <f t="shared" si="225"/>
        <v>#REF!</v>
      </c>
      <c r="BM231" s="92" t="e">
        <f t="shared" si="226"/>
        <v>#REF!</v>
      </c>
      <c r="BN231" s="92" t="e">
        <f t="shared" si="227"/>
        <v>#REF!</v>
      </c>
      <c r="BO231" s="92" t="e">
        <f t="shared" si="228"/>
        <v>#REF!</v>
      </c>
      <c r="BP231" s="92" t="e">
        <f t="shared" si="229"/>
        <v>#REF!</v>
      </c>
      <c r="BQ231" s="92" t="e">
        <f t="shared" si="230"/>
        <v>#REF!</v>
      </c>
      <c r="BR231" s="92" t="e">
        <f t="shared" si="231"/>
        <v>#REF!</v>
      </c>
      <c r="BS231" s="92" t="e">
        <f t="shared" si="232"/>
        <v>#REF!</v>
      </c>
      <c r="BT231" s="92" t="e">
        <f t="shared" si="233"/>
        <v>#REF!</v>
      </c>
      <c r="BU231" s="92" t="e">
        <f t="shared" si="234"/>
        <v>#REF!</v>
      </c>
      <c r="BV231" s="92" t="e">
        <f t="shared" si="235"/>
        <v>#REF!</v>
      </c>
      <c r="BW231" s="92" t="e">
        <f t="shared" si="236"/>
        <v>#REF!</v>
      </c>
      <c r="BX231" s="92" t="e">
        <f t="shared" si="237"/>
        <v>#REF!</v>
      </c>
      <c r="BY231" s="92" t="e">
        <f t="shared" si="238"/>
        <v>#REF!</v>
      </c>
      <c r="CA231" s="176">
        <f>Registrace!A151</f>
        <v>142</v>
      </c>
      <c r="CB231" s="176" t="str">
        <f>Registrace!B151</f>
        <v>žák U15</v>
      </c>
      <c r="CC231" s="176">
        <f>Registrace!C151</f>
        <v>57</v>
      </c>
      <c r="CD231" s="176" t="str">
        <f>Registrace!D151</f>
        <v>v.s.</v>
      </c>
      <c r="CE231" s="82" t="str">
        <f>Registrace!E151</f>
        <v>Melas Andrej</v>
      </c>
      <c r="CF231" s="82" t="str">
        <f>Registrace!F151</f>
        <v>Bánov.</v>
      </c>
      <c r="CG231" s="176">
        <f>Registrace!G151</f>
        <v>2009</v>
      </c>
      <c r="CH231" s="92">
        <f t="shared" si="239"/>
        <v>4</v>
      </c>
      <c r="CI231" s="92">
        <f t="shared" si="240"/>
        <v>0</v>
      </c>
      <c r="CJ231" s="92">
        <f t="shared" si="252"/>
        <v>4</v>
      </c>
      <c r="CK231" s="92">
        <f>Registrace!CD151</f>
        <v>2</v>
      </c>
      <c r="CL231" s="92">
        <f t="shared" si="253"/>
        <v>10240570142</v>
      </c>
      <c r="CM231" s="92" t="e">
        <f t="shared" si="241"/>
        <v>#REF!</v>
      </c>
      <c r="CN231" s="92" t="e">
        <f t="shared" si="254"/>
        <v>#REF!</v>
      </c>
      <c r="CP231" s="92" t="e">
        <f t="shared" si="255"/>
        <v>#REF!</v>
      </c>
      <c r="CS231" s="92" t="e">
        <f t="shared" si="256"/>
        <v>#REF!</v>
      </c>
      <c r="CT231" s="92" t="e">
        <f t="shared" si="242"/>
        <v>#REF!</v>
      </c>
      <c r="CU231" s="92" t="e">
        <f t="shared" si="243"/>
        <v>#REF!</v>
      </c>
      <c r="CV231" s="92" t="e">
        <f t="shared" si="244"/>
        <v>#REF!</v>
      </c>
      <c r="CW231" s="167" t="e">
        <f t="shared" si="245"/>
        <v>#REF!</v>
      </c>
      <c r="CX231" s="167" t="e">
        <f t="shared" si="246"/>
        <v>#REF!</v>
      </c>
      <c r="CY231" s="92" t="e">
        <f t="shared" si="247"/>
        <v>#REF!</v>
      </c>
      <c r="CZ231" s="202" t="str">
        <f t="shared" si="257"/>
        <v/>
      </c>
      <c r="DA231" s="172" t="e">
        <f t="shared" si="263"/>
        <v>#REF!</v>
      </c>
      <c r="DC231" s="92" t="e">
        <f t="shared" si="248"/>
        <v>#REF!</v>
      </c>
      <c r="DD231" s="92">
        <f t="shared" si="249"/>
        <v>0</v>
      </c>
      <c r="DF231" s="171" t="str">
        <f t="shared" si="250"/>
        <v/>
      </c>
    </row>
    <row r="232" spans="1:110" ht="30">
      <c r="A232" s="168" t="e">
        <f t="shared" si="266"/>
        <v>#REF!</v>
      </c>
      <c r="B232" s="102" t="e">
        <f t="shared" si="267"/>
        <v>#REF!</v>
      </c>
      <c r="C232" s="102" t="e">
        <f t="shared" si="268"/>
        <v>#REF!</v>
      </c>
      <c r="D232" s="102" t="e">
        <f t="shared" si="269"/>
        <v>#REF!</v>
      </c>
      <c r="E232" s="191" t="e">
        <f t="shared" si="270"/>
        <v>#REF!</v>
      </c>
      <c r="F232" s="191" t="e">
        <f t="shared" si="271"/>
        <v>#REF!</v>
      </c>
      <c r="G232" s="102" t="e">
        <f t="shared" si="272"/>
        <v>#REF!</v>
      </c>
      <c r="H232" s="183"/>
      <c r="I232" s="99"/>
      <c r="J232" s="193" t="e">
        <f t="shared" si="258"/>
        <v>#REF!</v>
      </c>
      <c r="K232" s="74" t="e">
        <f t="shared" si="251"/>
        <v>#REF!</v>
      </c>
      <c r="L232" s="74" t="e">
        <f t="shared" si="190"/>
        <v>#REF!</v>
      </c>
      <c r="M232" s="97" t="e">
        <f t="shared" si="191"/>
        <v>#REF!</v>
      </c>
      <c r="N232" s="97" t="e">
        <f t="shared" si="192"/>
        <v>#REF!</v>
      </c>
      <c r="O232" s="97" t="e">
        <f t="shared" si="273"/>
        <v>#REF!</v>
      </c>
      <c r="P232" s="97" t="e">
        <f t="shared" si="264"/>
        <v>#REF!</v>
      </c>
      <c r="Q232" s="97" t="e">
        <f t="shared" si="193"/>
        <v>#REF!</v>
      </c>
      <c r="R232" s="97"/>
      <c r="S232" s="97">
        <f>Registrace!CD152</f>
        <v>2</v>
      </c>
      <c r="T232" s="97" t="e">
        <f t="shared" si="194"/>
        <v>#REF!</v>
      </c>
      <c r="U232" s="97" t="e">
        <f t="shared" si="195"/>
        <v>#REF!</v>
      </c>
      <c r="V232" s="97" t="e">
        <f t="shared" si="259"/>
        <v>#REF!</v>
      </c>
      <c r="W232" s="97" t="e">
        <f t="shared" si="196"/>
        <v>#REF!</v>
      </c>
      <c r="X232" s="97" t="e">
        <f t="shared" si="197"/>
        <v>#REF!</v>
      </c>
      <c r="Y232" s="97" t="e">
        <f t="shared" si="198"/>
        <v>#REF!</v>
      </c>
      <c r="Z232" s="97" t="e">
        <f t="shared" si="199"/>
        <v>#REF!</v>
      </c>
      <c r="AA232" s="97" t="e">
        <f t="shared" si="200"/>
        <v>#REF!</v>
      </c>
      <c r="AB232" s="97" t="e">
        <f t="shared" si="201"/>
        <v>#REF!</v>
      </c>
      <c r="AC232" s="97" t="e">
        <f t="shared" si="202"/>
        <v>#REF!</v>
      </c>
      <c r="AD232" s="97" t="e">
        <f t="shared" si="203"/>
        <v>#REF!</v>
      </c>
      <c r="AE232" s="97" t="e">
        <f t="shared" si="260"/>
        <v>#REF!</v>
      </c>
      <c r="AF232" s="97" t="e">
        <f t="shared" si="261"/>
        <v>#REF!</v>
      </c>
      <c r="AG232" s="97" t="e">
        <f t="shared" si="204"/>
        <v>#REF!</v>
      </c>
      <c r="AH232" s="97" t="e">
        <f t="shared" si="205"/>
        <v>#REF!</v>
      </c>
      <c r="AI232" s="97" t="e">
        <f t="shared" si="206"/>
        <v>#REF!</v>
      </c>
      <c r="AJ232" s="97" t="e">
        <f t="shared" si="207"/>
        <v>#REF!</v>
      </c>
      <c r="AK232" s="97" t="e">
        <f t="shared" si="208"/>
        <v>#REF!</v>
      </c>
      <c r="AL232" s="97" t="e">
        <f t="shared" si="209"/>
        <v>#REF!</v>
      </c>
      <c r="AM232" s="97" t="e">
        <f t="shared" si="210"/>
        <v>#REF!</v>
      </c>
      <c r="AN232" s="97" t="e">
        <f t="shared" si="211"/>
        <v>#REF!</v>
      </c>
      <c r="AO232" s="97" t="e">
        <f t="shared" si="212"/>
        <v>#REF!</v>
      </c>
      <c r="AR232" s="100" t="e">
        <f t="shared" si="274"/>
        <v>#REF!</v>
      </c>
      <c r="AS232" s="97" t="e">
        <f t="shared" si="265"/>
        <v>#REF!</v>
      </c>
      <c r="AT232" s="97" t="e">
        <f t="shared" si="213"/>
        <v>#REF!</v>
      </c>
      <c r="AU232" s="75" t="e">
        <f t="shared" si="214"/>
        <v>#REF!</v>
      </c>
      <c r="AV232" s="92" t="e">
        <f t="shared" si="215"/>
        <v>#REF!</v>
      </c>
      <c r="AW232" s="92" t="e">
        <f t="shared" si="216"/>
        <v>#REF!</v>
      </c>
      <c r="AZ232" s="92" t="e">
        <f t="shared" si="217"/>
        <v>#REF!</v>
      </c>
      <c r="BA232" s="101">
        <f t="shared" si="275"/>
        <v>0</v>
      </c>
      <c r="BB232" s="92" t="e">
        <f t="shared" si="262"/>
        <v>#REF!</v>
      </c>
      <c r="BC232" s="92" t="e">
        <f t="shared" si="218"/>
        <v>#REF!</v>
      </c>
      <c r="BF232" s="92" t="e">
        <f t="shared" si="219"/>
        <v>#REF!</v>
      </c>
      <c r="BG232" s="92" t="e">
        <f t="shared" si="220"/>
        <v>#REF!</v>
      </c>
      <c r="BH232" s="92" t="e">
        <f t="shared" si="221"/>
        <v>#REF!</v>
      </c>
      <c r="BI232" s="92" t="e">
        <f t="shared" si="222"/>
        <v>#REF!</v>
      </c>
      <c r="BJ232" s="92" t="e">
        <f t="shared" si="223"/>
        <v>#REF!</v>
      </c>
      <c r="BK232" s="92" t="e">
        <f t="shared" si="224"/>
        <v>#REF!</v>
      </c>
      <c r="BL232" s="92" t="e">
        <f t="shared" si="225"/>
        <v>#REF!</v>
      </c>
      <c r="BM232" s="92" t="e">
        <f t="shared" si="226"/>
        <v>#REF!</v>
      </c>
      <c r="BN232" s="92" t="e">
        <f t="shared" si="227"/>
        <v>#REF!</v>
      </c>
      <c r="BO232" s="92" t="e">
        <f t="shared" si="228"/>
        <v>#REF!</v>
      </c>
      <c r="BP232" s="92" t="e">
        <f t="shared" si="229"/>
        <v>#REF!</v>
      </c>
      <c r="BQ232" s="92" t="e">
        <f t="shared" si="230"/>
        <v>#REF!</v>
      </c>
      <c r="BR232" s="92" t="e">
        <f t="shared" si="231"/>
        <v>#REF!</v>
      </c>
      <c r="BS232" s="92" t="e">
        <f t="shared" si="232"/>
        <v>#REF!</v>
      </c>
      <c r="BT232" s="92" t="e">
        <f t="shared" si="233"/>
        <v>#REF!</v>
      </c>
      <c r="BU232" s="92" t="e">
        <f t="shared" si="234"/>
        <v>#REF!</v>
      </c>
      <c r="BV232" s="92" t="e">
        <f t="shared" si="235"/>
        <v>#REF!</v>
      </c>
      <c r="BW232" s="92" t="e">
        <f t="shared" si="236"/>
        <v>#REF!</v>
      </c>
      <c r="BX232" s="92" t="e">
        <f t="shared" si="237"/>
        <v>#REF!</v>
      </c>
      <c r="BY232" s="92" t="e">
        <f t="shared" si="238"/>
        <v>#REF!</v>
      </c>
      <c r="CA232" s="176">
        <f>Registrace!A152</f>
        <v>143</v>
      </c>
      <c r="CB232" s="176" t="str">
        <f>Registrace!B152</f>
        <v>žák U15</v>
      </c>
      <c r="CC232" s="176">
        <f>Registrace!C152</f>
        <v>57</v>
      </c>
      <c r="CD232" s="176" t="str">
        <f>Registrace!D152</f>
        <v>v.s.</v>
      </c>
      <c r="CE232" s="82" t="str">
        <f>Registrace!E152</f>
        <v>Adamkovič Nathaniel</v>
      </c>
      <c r="CF232" s="82" t="str">
        <f>Registrace!F152</f>
        <v>Bánov.</v>
      </c>
      <c r="CG232" s="176">
        <f>Registrace!G152</f>
        <v>2009</v>
      </c>
      <c r="CH232" s="92">
        <f t="shared" si="239"/>
        <v>4</v>
      </c>
      <c r="CI232" s="92">
        <f t="shared" si="240"/>
        <v>0</v>
      </c>
      <c r="CJ232" s="92">
        <f t="shared" si="252"/>
        <v>4</v>
      </c>
      <c r="CK232" s="92">
        <f>Registrace!CD152</f>
        <v>2</v>
      </c>
      <c r="CL232" s="92">
        <f t="shared" si="253"/>
        <v>10240570143</v>
      </c>
      <c r="CM232" s="92" t="e">
        <f t="shared" si="241"/>
        <v>#REF!</v>
      </c>
      <c r="CN232" s="92" t="e">
        <f t="shared" si="254"/>
        <v>#REF!</v>
      </c>
      <c r="CP232" s="92" t="e">
        <f t="shared" si="255"/>
        <v>#REF!</v>
      </c>
      <c r="CS232" s="92" t="e">
        <f t="shared" si="256"/>
        <v>#REF!</v>
      </c>
      <c r="CT232" s="92" t="e">
        <f t="shared" si="242"/>
        <v>#REF!</v>
      </c>
      <c r="CU232" s="92" t="e">
        <f t="shared" si="243"/>
        <v>#REF!</v>
      </c>
      <c r="CV232" s="92" t="e">
        <f t="shared" si="244"/>
        <v>#REF!</v>
      </c>
      <c r="CW232" s="167" t="e">
        <f t="shared" si="245"/>
        <v>#REF!</v>
      </c>
      <c r="CX232" s="167" t="e">
        <f t="shared" si="246"/>
        <v>#REF!</v>
      </c>
      <c r="CY232" s="92" t="e">
        <f t="shared" si="247"/>
        <v>#REF!</v>
      </c>
      <c r="CZ232" s="202" t="str">
        <f t="shared" si="257"/>
        <v/>
      </c>
      <c r="DA232" s="172" t="e">
        <f t="shared" si="263"/>
        <v>#REF!</v>
      </c>
      <c r="DC232" s="92" t="e">
        <f t="shared" si="248"/>
        <v>#REF!</v>
      </c>
      <c r="DD232" s="92">
        <f t="shared" si="249"/>
        <v>0</v>
      </c>
      <c r="DF232" s="171" t="str">
        <f t="shared" si="250"/>
        <v/>
      </c>
    </row>
    <row r="233" spans="1:110" ht="30">
      <c r="A233" s="168" t="e">
        <f t="shared" si="266"/>
        <v>#REF!</v>
      </c>
      <c r="B233" s="102" t="e">
        <f t="shared" si="267"/>
        <v>#REF!</v>
      </c>
      <c r="C233" s="102" t="e">
        <f t="shared" si="268"/>
        <v>#REF!</v>
      </c>
      <c r="D233" s="102" t="e">
        <f t="shared" si="269"/>
        <v>#REF!</v>
      </c>
      <c r="E233" s="191" t="e">
        <f t="shared" si="270"/>
        <v>#REF!</v>
      </c>
      <c r="F233" s="191" t="e">
        <f t="shared" si="271"/>
        <v>#REF!</v>
      </c>
      <c r="G233" s="102" t="e">
        <f t="shared" si="272"/>
        <v>#REF!</v>
      </c>
      <c r="H233" s="183"/>
      <c r="I233" s="99"/>
      <c r="J233" s="193" t="e">
        <f t="shared" si="258"/>
        <v>#REF!</v>
      </c>
      <c r="K233" s="74" t="e">
        <f t="shared" si="251"/>
        <v>#REF!</v>
      </c>
      <c r="L233" s="74" t="e">
        <f t="shared" si="190"/>
        <v>#REF!</v>
      </c>
      <c r="M233" s="97" t="e">
        <f t="shared" si="191"/>
        <v>#REF!</v>
      </c>
      <c r="N233" s="97" t="e">
        <f t="shared" si="192"/>
        <v>#REF!</v>
      </c>
      <c r="O233" s="97" t="e">
        <f t="shared" si="273"/>
        <v>#REF!</v>
      </c>
      <c r="P233" s="97" t="e">
        <f t="shared" si="264"/>
        <v>#REF!</v>
      </c>
      <c r="Q233" s="97" t="e">
        <f t="shared" si="193"/>
        <v>#REF!</v>
      </c>
      <c r="R233" s="97"/>
      <c r="S233" s="97">
        <f>Registrace!CD153</f>
        <v>2</v>
      </c>
      <c r="T233" s="97" t="e">
        <f t="shared" si="194"/>
        <v>#REF!</v>
      </c>
      <c r="U233" s="97" t="e">
        <f t="shared" si="195"/>
        <v>#REF!</v>
      </c>
      <c r="V233" s="97" t="e">
        <f t="shared" si="259"/>
        <v>#REF!</v>
      </c>
      <c r="W233" s="97" t="e">
        <f t="shared" si="196"/>
        <v>#REF!</v>
      </c>
      <c r="X233" s="97" t="e">
        <f t="shared" si="197"/>
        <v>#REF!</v>
      </c>
      <c r="Y233" s="97" t="e">
        <f t="shared" si="198"/>
        <v>#REF!</v>
      </c>
      <c r="Z233" s="97" t="e">
        <f t="shared" si="199"/>
        <v>#REF!</v>
      </c>
      <c r="AA233" s="97" t="e">
        <f t="shared" si="200"/>
        <v>#REF!</v>
      </c>
      <c r="AB233" s="97" t="e">
        <f t="shared" si="201"/>
        <v>#REF!</v>
      </c>
      <c r="AC233" s="97" t="e">
        <f t="shared" si="202"/>
        <v>#REF!</v>
      </c>
      <c r="AD233" s="97" t="e">
        <f t="shared" si="203"/>
        <v>#REF!</v>
      </c>
      <c r="AE233" s="97" t="e">
        <f t="shared" si="260"/>
        <v>#REF!</v>
      </c>
      <c r="AF233" s="97" t="e">
        <f t="shared" si="261"/>
        <v>#REF!</v>
      </c>
      <c r="AG233" s="97" t="e">
        <f t="shared" si="204"/>
        <v>#REF!</v>
      </c>
      <c r="AH233" s="97" t="e">
        <f t="shared" si="205"/>
        <v>#REF!</v>
      </c>
      <c r="AI233" s="97" t="e">
        <f t="shared" si="206"/>
        <v>#REF!</v>
      </c>
      <c r="AJ233" s="97" t="e">
        <f t="shared" si="207"/>
        <v>#REF!</v>
      </c>
      <c r="AK233" s="97" t="e">
        <f t="shared" si="208"/>
        <v>#REF!</v>
      </c>
      <c r="AL233" s="97" t="e">
        <f t="shared" si="209"/>
        <v>#REF!</v>
      </c>
      <c r="AM233" s="97" t="e">
        <f t="shared" si="210"/>
        <v>#REF!</v>
      </c>
      <c r="AN233" s="97" t="e">
        <f t="shared" si="211"/>
        <v>#REF!</v>
      </c>
      <c r="AO233" s="97" t="e">
        <f t="shared" si="212"/>
        <v>#REF!</v>
      </c>
      <c r="AR233" s="100" t="e">
        <f t="shared" si="274"/>
        <v>#REF!</v>
      </c>
      <c r="AS233" s="97" t="e">
        <f t="shared" si="265"/>
        <v>#REF!</v>
      </c>
      <c r="AT233" s="97" t="e">
        <f t="shared" si="213"/>
        <v>#REF!</v>
      </c>
      <c r="AU233" s="75" t="e">
        <f t="shared" si="214"/>
        <v>#REF!</v>
      </c>
      <c r="AV233" s="92" t="e">
        <f t="shared" si="215"/>
        <v>#REF!</v>
      </c>
      <c r="AW233" s="92" t="e">
        <f t="shared" si="216"/>
        <v>#REF!</v>
      </c>
      <c r="AZ233" s="92" t="e">
        <f t="shared" si="217"/>
        <v>#REF!</v>
      </c>
      <c r="BA233" s="101">
        <f t="shared" si="275"/>
        <v>0</v>
      </c>
      <c r="BB233" s="92" t="e">
        <f t="shared" si="262"/>
        <v>#REF!</v>
      </c>
      <c r="BC233" s="92" t="e">
        <f t="shared" si="218"/>
        <v>#REF!</v>
      </c>
      <c r="BF233" s="92" t="e">
        <f t="shared" si="219"/>
        <v>#REF!</v>
      </c>
      <c r="BG233" s="92" t="e">
        <f t="shared" si="220"/>
        <v>#REF!</v>
      </c>
      <c r="BH233" s="92" t="e">
        <f t="shared" si="221"/>
        <v>#REF!</v>
      </c>
      <c r="BI233" s="92" t="e">
        <f t="shared" si="222"/>
        <v>#REF!</v>
      </c>
      <c r="BJ233" s="92" t="e">
        <f t="shared" si="223"/>
        <v>#REF!</v>
      </c>
      <c r="BK233" s="92" t="e">
        <f t="shared" si="224"/>
        <v>#REF!</v>
      </c>
      <c r="BL233" s="92" t="e">
        <f t="shared" si="225"/>
        <v>#REF!</v>
      </c>
      <c r="BM233" s="92" t="e">
        <f t="shared" si="226"/>
        <v>#REF!</v>
      </c>
      <c r="BN233" s="92" t="e">
        <f t="shared" si="227"/>
        <v>#REF!</v>
      </c>
      <c r="BO233" s="92" t="e">
        <f t="shared" si="228"/>
        <v>#REF!</v>
      </c>
      <c r="BP233" s="92" t="e">
        <f t="shared" si="229"/>
        <v>#REF!</v>
      </c>
      <c r="BQ233" s="92" t="e">
        <f t="shared" si="230"/>
        <v>#REF!</v>
      </c>
      <c r="BR233" s="92" t="e">
        <f t="shared" si="231"/>
        <v>#REF!</v>
      </c>
      <c r="BS233" s="92" t="e">
        <f t="shared" si="232"/>
        <v>#REF!</v>
      </c>
      <c r="BT233" s="92" t="e">
        <f t="shared" si="233"/>
        <v>#REF!</v>
      </c>
      <c r="BU233" s="92" t="e">
        <f t="shared" si="234"/>
        <v>#REF!</v>
      </c>
      <c r="BV233" s="92" t="e">
        <f t="shared" si="235"/>
        <v>#REF!</v>
      </c>
      <c r="BW233" s="92" t="e">
        <f t="shared" si="236"/>
        <v>#REF!</v>
      </c>
      <c r="BX233" s="92" t="e">
        <f t="shared" si="237"/>
        <v>#REF!</v>
      </c>
      <c r="BY233" s="92" t="e">
        <f t="shared" si="238"/>
        <v>#REF!</v>
      </c>
      <c r="CA233" s="176">
        <f>Registrace!A153</f>
        <v>144</v>
      </c>
      <c r="CB233" s="176" t="str">
        <f>Registrace!B153</f>
        <v>žák U15</v>
      </c>
      <c r="CC233" s="176">
        <f>Registrace!C153</f>
        <v>75</v>
      </c>
      <c r="CD233" s="176" t="str">
        <f>Registrace!D153</f>
        <v>v.s.</v>
      </c>
      <c r="CE233" s="82" t="str">
        <f>Registrace!E153</f>
        <v>Urbánek Patrik</v>
      </c>
      <c r="CF233" s="82" t="str">
        <f>Registrace!F153</f>
        <v>Bánov.</v>
      </c>
      <c r="CG233" s="176">
        <f>Registrace!G153</f>
        <v>2008</v>
      </c>
      <c r="CH233" s="92">
        <f t="shared" si="239"/>
        <v>4</v>
      </c>
      <c r="CI233" s="92">
        <f t="shared" si="240"/>
        <v>0</v>
      </c>
      <c r="CJ233" s="92">
        <f t="shared" si="252"/>
        <v>4</v>
      </c>
      <c r="CK233" s="92">
        <f>Registrace!CD153</f>
        <v>2</v>
      </c>
      <c r="CL233" s="92">
        <f t="shared" si="253"/>
        <v>10240750144</v>
      </c>
      <c r="CM233" s="92" t="e">
        <f t="shared" si="241"/>
        <v>#REF!</v>
      </c>
      <c r="CN233" s="92" t="e">
        <f t="shared" si="254"/>
        <v>#REF!</v>
      </c>
      <c r="CP233" s="92" t="e">
        <f t="shared" si="255"/>
        <v>#REF!</v>
      </c>
      <c r="CS233" s="92" t="e">
        <f t="shared" si="256"/>
        <v>#REF!</v>
      </c>
      <c r="CT233" s="92" t="e">
        <f t="shared" si="242"/>
        <v>#REF!</v>
      </c>
      <c r="CU233" s="92" t="e">
        <f t="shared" si="243"/>
        <v>#REF!</v>
      </c>
      <c r="CV233" s="92" t="e">
        <f t="shared" si="244"/>
        <v>#REF!</v>
      </c>
      <c r="CW233" s="167" t="e">
        <f t="shared" si="245"/>
        <v>#REF!</v>
      </c>
      <c r="CX233" s="167" t="e">
        <f t="shared" si="246"/>
        <v>#REF!</v>
      </c>
      <c r="CY233" s="92" t="e">
        <f t="shared" si="247"/>
        <v>#REF!</v>
      </c>
      <c r="CZ233" s="202" t="str">
        <f t="shared" si="257"/>
        <v/>
      </c>
      <c r="DA233" s="172" t="e">
        <f t="shared" si="263"/>
        <v>#REF!</v>
      </c>
      <c r="DC233" s="92" t="e">
        <f t="shared" si="248"/>
        <v>#REF!</v>
      </c>
      <c r="DD233" s="92">
        <f t="shared" si="249"/>
        <v>0</v>
      </c>
      <c r="DF233" s="171" t="str">
        <f t="shared" si="250"/>
        <v/>
      </c>
    </row>
    <row r="234" spans="1:110" ht="30">
      <c r="A234" s="168" t="e">
        <f t="shared" si="266"/>
        <v>#REF!</v>
      </c>
      <c r="B234" s="102" t="e">
        <f t="shared" si="267"/>
        <v>#REF!</v>
      </c>
      <c r="C234" s="102" t="e">
        <f t="shared" si="268"/>
        <v>#REF!</v>
      </c>
      <c r="D234" s="102" t="e">
        <f t="shared" si="269"/>
        <v>#REF!</v>
      </c>
      <c r="E234" s="191" t="e">
        <f t="shared" si="270"/>
        <v>#REF!</v>
      </c>
      <c r="F234" s="191" t="e">
        <f t="shared" si="271"/>
        <v>#REF!</v>
      </c>
      <c r="G234" s="102" t="e">
        <f t="shared" si="272"/>
        <v>#REF!</v>
      </c>
      <c r="H234" s="183"/>
      <c r="I234" s="99"/>
      <c r="J234" s="193" t="e">
        <f t="shared" si="258"/>
        <v>#REF!</v>
      </c>
      <c r="K234" s="74" t="e">
        <f t="shared" si="251"/>
        <v>#REF!</v>
      </c>
      <c r="L234" s="74" t="e">
        <f t="shared" si="190"/>
        <v>#REF!</v>
      </c>
      <c r="M234" s="97" t="e">
        <f t="shared" si="191"/>
        <v>#REF!</v>
      </c>
      <c r="N234" s="97" t="e">
        <f t="shared" si="192"/>
        <v>#REF!</v>
      </c>
      <c r="O234" s="97" t="e">
        <f t="shared" si="273"/>
        <v>#REF!</v>
      </c>
      <c r="P234" s="97" t="e">
        <f t="shared" si="264"/>
        <v>#REF!</v>
      </c>
      <c r="Q234" s="97" t="e">
        <f t="shared" si="193"/>
        <v>#REF!</v>
      </c>
      <c r="R234" s="97"/>
      <c r="S234" s="97">
        <f>Registrace!CD154</f>
        <v>2</v>
      </c>
      <c r="T234" s="97" t="e">
        <f t="shared" si="194"/>
        <v>#REF!</v>
      </c>
      <c r="U234" s="97" t="e">
        <f t="shared" si="195"/>
        <v>#REF!</v>
      </c>
      <c r="V234" s="97" t="e">
        <f t="shared" si="259"/>
        <v>#REF!</v>
      </c>
      <c r="W234" s="97" t="e">
        <f t="shared" si="196"/>
        <v>#REF!</v>
      </c>
      <c r="X234" s="97" t="e">
        <f t="shared" si="197"/>
        <v>#REF!</v>
      </c>
      <c r="Y234" s="97" t="e">
        <f t="shared" si="198"/>
        <v>#REF!</v>
      </c>
      <c r="Z234" s="97" t="e">
        <f t="shared" si="199"/>
        <v>#REF!</v>
      </c>
      <c r="AA234" s="97" t="e">
        <f t="shared" si="200"/>
        <v>#REF!</v>
      </c>
      <c r="AB234" s="97" t="e">
        <f t="shared" si="201"/>
        <v>#REF!</v>
      </c>
      <c r="AC234" s="97" t="e">
        <f t="shared" si="202"/>
        <v>#REF!</v>
      </c>
      <c r="AD234" s="97" t="e">
        <f t="shared" si="203"/>
        <v>#REF!</v>
      </c>
      <c r="AE234" s="97" t="e">
        <f t="shared" si="260"/>
        <v>#REF!</v>
      </c>
      <c r="AF234" s="97" t="e">
        <f t="shared" si="261"/>
        <v>#REF!</v>
      </c>
      <c r="AG234" s="97" t="e">
        <f t="shared" si="204"/>
        <v>#REF!</v>
      </c>
      <c r="AH234" s="97" t="e">
        <f t="shared" si="205"/>
        <v>#REF!</v>
      </c>
      <c r="AI234" s="97" t="e">
        <f t="shared" si="206"/>
        <v>#REF!</v>
      </c>
      <c r="AJ234" s="97" t="e">
        <f t="shared" si="207"/>
        <v>#REF!</v>
      </c>
      <c r="AK234" s="97" t="e">
        <f t="shared" si="208"/>
        <v>#REF!</v>
      </c>
      <c r="AL234" s="97" t="e">
        <f t="shared" si="209"/>
        <v>#REF!</v>
      </c>
      <c r="AM234" s="97" t="e">
        <f t="shared" si="210"/>
        <v>#REF!</v>
      </c>
      <c r="AN234" s="97" t="e">
        <f t="shared" si="211"/>
        <v>#REF!</v>
      </c>
      <c r="AO234" s="97" t="e">
        <f t="shared" si="212"/>
        <v>#REF!</v>
      </c>
      <c r="AR234" s="100" t="e">
        <f t="shared" si="274"/>
        <v>#REF!</v>
      </c>
      <c r="AS234" s="97" t="e">
        <f t="shared" si="265"/>
        <v>#REF!</v>
      </c>
      <c r="AT234" s="97" t="e">
        <f t="shared" si="213"/>
        <v>#REF!</v>
      </c>
      <c r="AU234" s="75" t="e">
        <f t="shared" si="214"/>
        <v>#REF!</v>
      </c>
      <c r="AV234" s="92" t="e">
        <f t="shared" si="215"/>
        <v>#REF!</v>
      </c>
      <c r="AW234" s="92" t="e">
        <f t="shared" si="216"/>
        <v>#REF!</v>
      </c>
      <c r="AZ234" s="92" t="e">
        <f t="shared" si="217"/>
        <v>#REF!</v>
      </c>
      <c r="BA234" s="101">
        <f t="shared" si="275"/>
        <v>0</v>
      </c>
      <c r="BB234" s="92" t="e">
        <f t="shared" si="262"/>
        <v>#REF!</v>
      </c>
      <c r="BC234" s="92" t="e">
        <f t="shared" si="218"/>
        <v>#REF!</v>
      </c>
      <c r="BF234" s="92" t="e">
        <f t="shared" si="219"/>
        <v>#REF!</v>
      </c>
      <c r="BG234" s="92" t="e">
        <f t="shared" si="220"/>
        <v>#REF!</v>
      </c>
      <c r="BH234" s="92" t="e">
        <f t="shared" si="221"/>
        <v>#REF!</v>
      </c>
      <c r="BI234" s="92" t="e">
        <f t="shared" si="222"/>
        <v>#REF!</v>
      </c>
      <c r="BJ234" s="92" t="e">
        <f t="shared" si="223"/>
        <v>#REF!</v>
      </c>
      <c r="BK234" s="92" t="e">
        <f t="shared" si="224"/>
        <v>#REF!</v>
      </c>
      <c r="BL234" s="92" t="e">
        <f t="shared" si="225"/>
        <v>#REF!</v>
      </c>
      <c r="BM234" s="92" t="e">
        <f t="shared" si="226"/>
        <v>#REF!</v>
      </c>
      <c r="BN234" s="92" t="e">
        <f t="shared" si="227"/>
        <v>#REF!</v>
      </c>
      <c r="BO234" s="92" t="e">
        <f t="shared" si="228"/>
        <v>#REF!</v>
      </c>
      <c r="BP234" s="92" t="e">
        <f t="shared" si="229"/>
        <v>#REF!</v>
      </c>
      <c r="BQ234" s="92" t="e">
        <f t="shared" si="230"/>
        <v>#REF!</v>
      </c>
      <c r="BR234" s="92" t="e">
        <f t="shared" si="231"/>
        <v>#REF!</v>
      </c>
      <c r="BS234" s="92" t="e">
        <f t="shared" si="232"/>
        <v>#REF!</v>
      </c>
      <c r="BT234" s="92" t="e">
        <f t="shared" si="233"/>
        <v>#REF!</v>
      </c>
      <c r="BU234" s="92" t="e">
        <f t="shared" si="234"/>
        <v>#REF!</v>
      </c>
      <c r="BV234" s="92" t="e">
        <f t="shared" si="235"/>
        <v>#REF!</v>
      </c>
      <c r="BW234" s="92" t="e">
        <f t="shared" si="236"/>
        <v>#REF!</v>
      </c>
      <c r="BX234" s="92" t="e">
        <f t="shared" si="237"/>
        <v>#REF!</v>
      </c>
      <c r="BY234" s="92" t="e">
        <f t="shared" si="238"/>
        <v>#REF!</v>
      </c>
      <c r="CA234" s="176">
        <f>Registrace!A154</f>
        <v>145</v>
      </c>
      <c r="CB234" s="176" t="str">
        <f>Registrace!B154</f>
        <v>B příp</v>
      </c>
      <c r="CC234" s="176">
        <f>Registrace!C154</f>
        <v>39</v>
      </c>
      <c r="CD234" s="176" t="str">
        <f>Registrace!D154</f>
        <v>v.s.</v>
      </c>
      <c r="CE234" s="82" t="str">
        <f>Registrace!E154</f>
        <v>Štaubert Jiří</v>
      </c>
      <c r="CF234" s="82" t="str">
        <f>Registrace!F154</f>
        <v>Brno</v>
      </c>
      <c r="CG234" s="176">
        <f>Registrace!G154</f>
        <v>2014</v>
      </c>
      <c r="CH234" s="92">
        <f t="shared" si="239"/>
        <v>1</v>
      </c>
      <c r="CI234" s="92">
        <f t="shared" si="240"/>
        <v>0</v>
      </c>
      <c r="CJ234" s="92">
        <f t="shared" si="252"/>
        <v>1</v>
      </c>
      <c r="CK234" s="92">
        <f>Registrace!CD154</f>
        <v>2</v>
      </c>
      <c r="CL234" s="92">
        <f t="shared" si="253"/>
        <v>10210390145</v>
      </c>
      <c r="CM234" s="92" t="e">
        <f t="shared" si="241"/>
        <v>#REF!</v>
      </c>
      <c r="CN234" s="92" t="e">
        <f t="shared" si="254"/>
        <v>#REF!</v>
      </c>
      <c r="CP234" s="92" t="e">
        <f t="shared" si="255"/>
        <v>#REF!</v>
      </c>
      <c r="CS234" s="92" t="e">
        <f t="shared" si="256"/>
        <v>#REF!</v>
      </c>
      <c r="CT234" s="92" t="e">
        <f t="shared" si="242"/>
        <v>#REF!</v>
      </c>
      <c r="CU234" s="92" t="e">
        <f t="shared" si="243"/>
        <v>#REF!</v>
      </c>
      <c r="CV234" s="92" t="e">
        <f t="shared" si="244"/>
        <v>#REF!</v>
      </c>
      <c r="CW234" s="167" t="e">
        <f t="shared" si="245"/>
        <v>#REF!</v>
      </c>
      <c r="CX234" s="167" t="e">
        <f t="shared" si="246"/>
        <v>#REF!</v>
      </c>
      <c r="CY234" s="92" t="e">
        <f t="shared" si="247"/>
        <v>#REF!</v>
      </c>
      <c r="CZ234" s="202" t="str">
        <f t="shared" si="257"/>
        <v/>
      </c>
      <c r="DA234" s="172" t="e">
        <f t="shared" si="263"/>
        <v>#REF!</v>
      </c>
      <c r="DC234" s="92" t="e">
        <f t="shared" si="248"/>
        <v>#REF!</v>
      </c>
      <c r="DD234" s="92">
        <f t="shared" si="249"/>
        <v>0</v>
      </c>
      <c r="DF234" s="171" t="str">
        <f t="shared" si="250"/>
        <v/>
      </c>
    </row>
    <row r="235" spans="1:110" ht="30">
      <c r="A235" s="168" t="e">
        <f t="shared" si="266"/>
        <v>#REF!</v>
      </c>
      <c r="B235" s="102" t="e">
        <f t="shared" si="267"/>
        <v>#REF!</v>
      </c>
      <c r="C235" s="102" t="e">
        <f t="shared" si="268"/>
        <v>#REF!</v>
      </c>
      <c r="D235" s="102" t="e">
        <f t="shared" si="269"/>
        <v>#REF!</v>
      </c>
      <c r="E235" s="191" t="e">
        <f t="shared" si="270"/>
        <v>#REF!</v>
      </c>
      <c r="F235" s="191" t="e">
        <f t="shared" si="271"/>
        <v>#REF!</v>
      </c>
      <c r="G235" s="102" t="e">
        <f t="shared" si="272"/>
        <v>#REF!</v>
      </c>
      <c r="H235" s="183"/>
      <c r="I235" s="99"/>
      <c r="J235" s="193" t="e">
        <f t="shared" si="258"/>
        <v>#REF!</v>
      </c>
      <c r="K235" s="74" t="e">
        <f t="shared" si="251"/>
        <v>#REF!</v>
      </c>
      <c r="L235" s="74" t="e">
        <f t="shared" si="190"/>
        <v>#REF!</v>
      </c>
      <c r="M235" s="97" t="e">
        <f t="shared" si="191"/>
        <v>#REF!</v>
      </c>
      <c r="N235" s="97" t="e">
        <f t="shared" si="192"/>
        <v>#REF!</v>
      </c>
      <c r="O235" s="97" t="e">
        <f t="shared" si="273"/>
        <v>#REF!</v>
      </c>
      <c r="P235" s="97" t="e">
        <f t="shared" si="264"/>
        <v>#REF!</v>
      </c>
      <c r="Q235" s="97" t="e">
        <f t="shared" si="193"/>
        <v>#REF!</v>
      </c>
      <c r="R235" s="97"/>
      <c r="S235" s="97">
        <f>Registrace!CD155</f>
        <v>2</v>
      </c>
      <c r="T235" s="97" t="e">
        <f t="shared" si="194"/>
        <v>#REF!</v>
      </c>
      <c r="U235" s="97" t="e">
        <f t="shared" si="195"/>
        <v>#REF!</v>
      </c>
      <c r="V235" s="97" t="e">
        <f t="shared" si="259"/>
        <v>#REF!</v>
      </c>
      <c r="W235" s="97" t="e">
        <f t="shared" si="196"/>
        <v>#REF!</v>
      </c>
      <c r="X235" s="97" t="e">
        <f t="shared" si="197"/>
        <v>#REF!</v>
      </c>
      <c r="Y235" s="97" t="e">
        <f t="shared" si="198"/>
        <v>#REF!</v>
      </c>
      <c r="Z235" s="97" t="e">
        <f t="shared" si="199"/>
        <v>#REF!</v>
      </c>
      <c r="AA235" s="97" t="e">
        <f t="shared" si="200"/>
        <v>#REF!</v>
      </c>
      <c r="AB235" s="97" t="e">
        <f t="shared" si="201"/>
        <v>#REF!</v>
      </c>
      <c r="AC235" s="97" t="e">
        <f t="shared" si="202"/>
        <v>#REF!</v>
      </c>
      <c r="AD235" s="97" t="e">
        <f t="shared" si="203"/>
        <v>#REF!</v>
      </c>
      <c r="AE235" s="97" t="e">
        <f t="shared" si="260"/>
        <v>#REF!</v>
      </c>
      <c r="AF235" s="97" t="e">
        <f t="shared" si="261"/>
        <v>#REF!</v>
      </c>
      <c r="AG235" s="97" t="e">
        <f t="shared" si="204"/>
        <v>#REF!</v>
      </c>
      <c r="AH235" s="97" t="e">
        <f t="shared" si="205"/>
        <v>#REF!</v>
      </c>
      <c r="AI235" s="97" t="e">
        <f t="shared" si="206"/>
        <v>#REF!</v>
      </c>
      <c r="AJ235" s="97" t="e">
        <f t="shared" si="207"/>
        <v>#REF!</v>
      </c>
      <c r="AK235" s="97" t="e">
        <f t="shared" si="208"/>
        <v>#REF!</v>
      </c>
      <c r="AL235" s="97" t="e">
        <f t="shared" si="209"/>
        <v>#REF!</v>
      </c>
      <c r="AM235" s="97" t="e">
        <f t="shared" si="210"/>
        <v>#REF!</v>
      </c>
      <c r="AN235" s="97" t="e">
        <f t="shared" si="211"/>
        <v>#REF!</v>
      </c>
      <c r="AO235" s="97" t="e">
        <f t="shared" si="212"/>
        <v>#REF!</v>
      </c>
      <c r="AR235" s="100" t="e">
        <f t="shared" si="274"/>
        <v>#REF!</v>
      </c>
      <c r="AS235" s="97" t="e">
        <f t="shared" si="265"/>
        <v>#REF!</v>
      </c>
      <c r="AT235" s="97" t="e">
        <f t="shared" si="213"/>
        <v>#REF!</v>
      </c>
      <c r="AU235" s="75" t="e">
        <f t="shared" si="214"/>
        <v>#REF!</v>
      </c>
      <c r="AV235" s="92" t="e">
        <f t="shared" si="215"/>
        <v>#REF!</v>
      </c>
      <c r="AW235" s="92" t="e">
        <f t="shared" si="216"/>
        <v>#REF!</v>
      </c>
      <c r="AZ235" s="92" t="e">
        <f t="shared" si="217"/>
        <v>#REF!</v>
      </c>
      <c r="BA235" s="101">
        <f t="shared" si="275"/>
        <v>0</v>
      </c>
      <c r="BB235" s="92" t="e">
        <f t="shared" si="262"/>
        <v>#REF!</v>
      </c>
      <c r="BC235" s="92" t="e">
        <f t="shared" si="218"/>
        <v>#REF!</v>
      </c>
      <c r="BF235" s="92" t="e">
        <f t="shared" si="219"/>
        <v>#REF!</v>
      </c>
      <c r="BG235" s="92" t="e">
        <f t="shared" si="220"/>
        <v>#REF!</v>
      </c>
      <c r="BH235" s="92" t="e">
        <f t="shared" si="221"/>
        <v>#REF!</v>
      </c>
      <c r="BI235" s="92" t="e">
        <f t="shared" si="222"/>
        <v>#REF!</v>
      </c>
      <c r="BJ235" s="92" t="e">
        <f t="shared" si="223"/>
        <v>#REF!</v>
      </c>
      <c r="BK235" s="92" t="e">
        <f t="shared" si="224"/>
        <v>#REF!</v>
      </c>
      <c r="BL235" s="92" t="e">
        <f t="shared" si="225"/>
        <v>#REF!</v>
      </c>
      <c r="BM235" s="92" t="e">
        <f t="shared" si="226"/>
        <v>#REF!</v>
      </c>
      <c r="BN235" s="92" t="e">
        <f t="shared" si="227"/>
        <v>#REF!</v>
      </c>
      <c r="BO235" s="92" t="e">
        <f t="shared" si="228"/>
        <v>#REF!</v>
      </c>
      <c r="BP235" s="92" t="e">
        <f t="shared" si="229"/>
        <v>#REF!</v>
      </c>
      <c r="BQ235" s="92" t="e">
        <f t="shared" si="230"/>
        <v>#REF!</v>
      </c>
      <c r="BR235" s="92" t="e">
        <f t="shared" si="231"/>
        <v>#REF!</v>
      </c>
      <c r="BS235" s="92" t="e">
        <f t="shared" si="232"/>
        <v>#REF!</v>
      </c>
      <c r="BT235" s="92" t="e">
        <f t="shared" si="233"/>
        <v>#REF!</v>
      </c>
      <c r="BU235" s="92" t="e">
        <f t="shared" si="234"/>
        <v>#REF!</v>
      </c>
      <c r="BV235" s="92" t="e">
        <f t="shared" si="235"/>
        <v>#REF!</v>
      </c>
      <c r="BW235" s="92" t="e">
        <f t="shared" si="236"/>
        <v>#REF!</v>
      </c>
      <c r="BX235" s="92" t="e">
        <f t="shared" si="237"/>
        <v>#REF!</v>
      </c>
      <c r="BY235" s="92" t="e">
        <f t="shared" si="238"/>
        <v>#REF!</v>
      </c>
      <c r="CA235" s="176">
        <f>Registrace!A155</f>
        <v>146</v>
      </c>
      <c r="CB235" s="176" t="str">
        <f>Registrace!B155</f>
        <v>B příp</v>
      </c>
      <c r="CC235" s="176">
        <f>Registrace!C155</f>
        <v>28</v>
      </c>
      <c r="CD235" s="176" t="str">
        <f>Registrace!D155</f>
        <v>v.s.</v>
      </c>
      <c r="CE235" s="82" t="str">
        <f>Registrace!E155</f>
        <v>Fojt Pavel</v>
      </c>
      <c r="CF235" s="82" t="str">
        <f>Registrace!F155</f>
        <v>Brno</v>
      </c>
      <c r="CG235" s="176">
        <f>Registrace!G155</f>
        <v>2015</v>
      </c>
      <c r="CH235" s="92">
        <f t="shared" si="239"/>
        <v>1</v>
      </c>
      <c r="CI235" s="92">
        <f t="shared" si="240"/>
        <v>0</v>
      </c>
      <c r="CJ235" s="92">
        <f t="shared" si="252"/>
        <v>1</v>
      </c>
      <c r="CK235" s="92">
        <f>Registrace!CD155</f>
        <v>2</v>
      </c>
      <c r="CL235" s="92">
        <f t="shared" si="253"/>
        <v>10210280146</v>
      </c>
      <c r="CM235" s="92" t="e">
        <f t="shared" si="241"/>
        <v>#REF!</v>
      </c>
      <c r="CN235" s="92" t="e">
        <f t="shared" si="254"/>
        <v>#REF!</v>
      </c>
      <c r="CP235" s="92" t="e">
        <f t="shared" si="255"/>
        <v>#REF!</v>
      </c>
      <c r="CS235" s="92" t="e">
        <f t="shared" si="256"/>
        <v>#REF!</v>
      </c>
      <c r="CT235" s="92" t="e">
        <f t="shared" si="242"/>
        <v>#REF!</v>
      </c>
      <c r="CU235" s="92" t="e">
        <f t="shared" si="243"/>
        <v>#REF!</v>
      </c>
      <c r="CV235" s="92" t="e">
        <f t="shared" si="244"/>
        <v>#REF!</v>
      </c>
      <c r="CW235" s="167" t="e">
        <f t="shared" si="245"/>
        <v>#REF!</v>
      </c>
      <c r="CX235" s="167" t="e">
        <f t="shared" si="246"/>
        <v>#REF!</v>
      </c>
      <c r="CY235" s="92" t="e">
        <f t="shared" si="247"/>
        <v>#REF!</v>
      </c>
      <c r="CZ235" s="202" t="str">
        <f t="shared" si="257"/>
        <v/>
      </c>
      <c r="DA235" s="172" t="e">
        <f t="shared" si="263"/>
        <v>#REF!</v>
      </c>
      <c r="DC235" s="92" t="e">
        <f t="shared" si="248"/>
        <v>#REF!</v>
      </c>
      <c r="DD235" s="92">
        <f t="shared" si="249"/>
        <v>0</v>
      </c>
      <c r="DF235" s="171" t="str">
        <f t="shared" si="250"/>
        <v/>
      </c>
    </row>
    <row r="236" spans="1:110" ht="30">
      <c r="A236" s="168" t="e">
        <f t="shared" si="266"/>
        <v>#REF!</v>
      </c>
      <c r="B236" s="102" t="e">
        <f t="shared" si="267"/>
        <v>#REF!</v>
      </c>
      <c r="C236" s="102" t="e">
        <f t="shared" si="268"/>
        <v>#REF!</v>
      </c>
      <c r="D236" s="102" t="e">
        <f t="shared" si="269"/>
        <v>#REF!</v>
      </c>
      <c r="E236" s="191" t="e">
        <f t="shared" si="270"/>
        <v>#REF!</v>
      </c>
      <c r="F236" s="191" t="e">
        <f t="shared" si="271"/>
        <v>#REF!</v>
      </c>
      <c r="G236" s="102" t="e">
        <f t="shared" si="272"/>
        <v>#REF!</v>
      </c>
      <c r="H236" s="183"/>
      <c r="I236" s="99"/>
      <c r="J236" s="193" t="e">
        <f t="shared" si="258"/>
        <v>#REF!</v>
      </c>
      <c r="K236" s="74" t="e">
        <f t="shared" si="251"/>
        <v>#REF!</v>
      </c>
      <c r="L236" s="74" t="e">
        <f t="shared" si="190"/>
        <v>#REF!</v>
      </c>
      <c r="M236" s="97" t="e">
        <f t="shared" si="191"/>
        <v>#REF!</v>
      </c>
      <c r="N236" s="97" t="e">
        <f t="shared" si="192"/>
        <v>#REF!</v>
      </c>
      <c r="O236" s="97" t="e">
        <f t="shared" si="273"/>
        <v>#REF!</v>
      </c>
      <c r="P236" s="97" t="e">
        <f t="shared" si="264"/>
        <v>#REF!</v>
      </c>
      <c r="Q236" s="97" t="e">
        <f t="shared" si="193"/>
        <v>#REF!</v>
      </c>
      <c r="R236" s="97"/>
      <c r="S236" s="97">
        <f>Registrace!CD156</f>
        <v>2</v>
      </c>
      <c r="T236" s="97" t="e">
        <f t="shared" si="194"/>
        <v>#REF!</v>
      </c>
      <c r="U236" s="97" t="e">
        <f t="shared" si="195"/>
        <v>#REF!</v>
      </c>
      <c r="V236" s="97" t="e">
        <f t="shared" si="259"/>
        <v>#REF!</v>
      </c>
      <c r="W236" s="97" t="e">
        <f t="shared" si="196"/>
        <v>#REF!</v>
      </c>
      <c r="X236" s="97" t="e">
        <f t="shared" si="197"/>
        <v>#REF!</v>
      </c>
      <c r="Y236" s="97" t="e">
        <f t="shared" si="198"/>
        <v>#REF!</v>
      </c>
      <c r="Z236" s="97" t="e">
        <f t="shared" si="199"/>
        <v>#REF!</v>
      </c>
      <c r="AA236" s="97" t="e">
        <f t="shared" si="200"/>
        <v>#REF!</v>
      </c>
      <c r="AB236" s="97" t="e">
        <f t="shared" si="201"/>
        <v>#REF!</v>
      </c>
      <c r="AC236" s="97" t="e">
        <f t="shared" si="202"/>
        <v>#REF!</v>
      </c>
      <c r="AD236" s="97" t="e">
        <f t="shared" si="203"/>
        <v>#REF!</v>
      </c>
      <c r="AE236" s="97" t="e">
        <f t="shared" si="260"/>
        <v>#REF!</v>
      </c>
      <c r="AF236" s="97" t="e">
        <f t="shared" si="261"/>
        <v>#REF!</v>
      </c>
      <c r="AG236" s="97" t="e">
        <f t="shared" si="204"/>
        <v>#REF!</v>
      </c>
      <c r="AH236" s="97" t="e">
        <f t="shared" si="205"/>
        <v>#REF!</v>
      </c>
      <c r="AI236" s="97" t="e">
        <f t="shared" si="206"/>
        <v>#REF!</v>
      </c>
      <c r="AJ236" s="97" t="e">
        <f t="shared" si="207"/>
        <v>#REF!</v>
      </c>
      <c r="AK236" s="97" t="e">
        <f t="shared" si="208"/>
        <v>#REF!</v>
      </c>
      <c r="AL236" s="97" t="e">
        <f t="shared" si="209"/>
        <v>#REF!</v>
      </c>
      <c r="AM236" s="97" t="e">
        <f t="shared" si="210"/>
        <v>#REF!</v>
      </c>
      <c r="AN236" s="97" t="e">
        <f t="shared" si="211"/>
        <v>#REF!</v>
      </c>
      <c r="AO236" s="97" t="e">
        <f t="shared" si="212"/>
        <v>#REF!</v>
      </c>
      <c r="AR236" s="100" t="e">
        <f t="shared" si="274"/>
        <v>#REF!</v>
      </c>
      <c r="AS236" s="97" t="e">
        <f t="shared" si="265"/>
        <v>#REF!</v>
      </c>
      <c r="AT236" s="97" t="e">
        <f t="shared" si="213"/>
        <v>#REF!</v>
      </c>
      <c r="AU236" s="75" t="e">
        <f t="shared" si="214"/>
        <v>#REF!</v>
      </c>
      <c r="AV236" s="92" t="e">
        <f t="shared" si="215"/>
        <v>#REF!</v>
      </c>
      <c r="AW236" s="92" t="e">
        <f t="shared" si="216"/>
        <v>#REF!</v>
      </c>
      <c r="AZ236" s="92" t="e">
        <f t="shared" si="217"/>
        <v>#REF!</v>
      </c>
      <c r="BA236" s="101">
        <f t="shared" si="275"/>
        <v>0</v>
      </c>
      <c r="BB236" s="92" t="e">
        <f t="shared" si="262"/>
        <v>#REF!</v>
      </c>
      <c r="BC236" s="92" t="e">
        <f t="shared" si="218"/>
        <v>#REF!</v>
      </c>
      <c r="BF236" s="92" t="e">
        <f t="shared" si="219"/>
        <v>#REF!</v>
      </c>
      <c r="BG236" s="92" t="e">
        <f t="shared" si="220"/>
        <v>#REF!</v>
      </c>
      <c r="BH236" s="92" t="e">
        <f t="shared" si="221"/>
        <v>#REF!</v>
      </c>
      <c r="BI236" s="92" t="e">
        <f t="shared" si="222"/>
        <v>#REF!</v>
      </c>
      <c r="BJ236" s="92" t="e">
        <f t="shared" si="223"/>
        <v>#REF!</v>
      </c>
      <c r="BK236" s="92" t="e">
        <f t="shared" si="224"/>
        <v>#REF!</v>
      </c>
      <c r="BL236" s="92" t="e">
        <f t="shared" si="225"/>
        <v>#REF!</v>
      </c>
      <c r="BM236" s="92" t="e">
        <f t="shared" si="226"/>
        <v>#REF!</v>
      </c>
      <c r="BN236" s="92" t="e">
        <f t="shared" si="227"/>
        <v>#REF!</v>
      </c>
      <c r="BO236" s="92" t="e">
        <f t="shared" si="228"/>
        <v>#REF!</v>
      </c>
      <c r="BP236" s="92" t="e">
        <f t="shared" si="229"/>
        <v>#REF!</v>
      </c>
      <c r="BQ236" s="92" t="e">
        <f t="shared" si="230"/>
        <v>#REF!</v>
      </c>
      <c r="BR236" s="92" t="e">
        <f t="shared" si="231"/>
        <v>#REF!</v>
      </c>
      <c r="BS236" s="92" t="e">
        <f t="shared" si="232"/>
        <v>#REF!</v>
      </c>
      <c r="BT236" s="92" t="e">
        <f t="shared" si="233"/>
        <v>#REF!</v>
      </c>
      <c r="BU236" s="92" t="e">
        <f t="shared" si="234"/>
        <v>#REF!</v>
      </c>
      <c r="BV236" s="92" t="e">
        <f t="shared" si="235"/>
        <v>#REF!</v>
      </c>
      <c r="BW236" s="92" t="e">
        <f t="shared" si="236"/>
        <v>#REF!</v>
      </c>
      <c r="BX236" s="92" t="e">
        <f t="shared" si="237"/>
        <v>#REF!</v>
      </c>
      <c r="BY236" s="92" t="e">
        <f t="shared" si="238"/>
        <v>#REF!</v>
      </c>
      <c r="CA236" s="176">
        <f>Registrace!A156</f>
        <v>147</v>
      </c>
      <c r="CB236" s="176" t="str">
        <f>Registrace!B156</f>
        <v>B příp</v>
      </c>
      <c r="CC236" s="176">
        <f>Registrace!C156</f>
        <v>28</v>
      </c>
      <c r="CD236" s="176" t="str">
        <f>Registrace!D156</f>
        <v>v.s.</v>
      </c>
      <c r="CE236" s="82" t="str">
        <f>Registrace!E156</f>
        <v>Klosík Vojtěch</v>
      </c>
      <c r="CF236" s="82" t="str">
        <f>Registrace!F156</f>
        <v>Brno</v>
      </c>
      <c r="CG236" s="176">
        <f>Registrace!G156</f>
        <v>2014</v>
      </c>
      <c r="CH236" s="92">
        <f t="shared" si="239"/>
        <v>1</v>
      </c>
      <c r="CI236" s="92">
        <f t="shared" si="240"/>
        <v>0</v>
      </c>
      <c r="CJ236" s="92">
        <f t="shared" si="252"/>
        <v>1</v>
      </c>
      <c r="CK236" s="92">
        <f>Registrace!CD156</f>
        <v>2</v>
      </c>
      <c r="CL236" s="92">
        <f t="shared" si="253"/>
        <v>10210280147</v>
      </c>
      <c r="CM236" s="92" t="e">
        <f t="shared" si="241"/>
        <v>#REF!</v>
      </c>
      <c r="CN236" s="92" t="e">
        <f t="shared" si="254"/>
        <v>#REF!</v>
      </c>
      <c r="CP236" s="92" t="e">
        <f t="shared" si="255"/>
        <v>#REF!</v>
      </c>
      <c r="CS236" s="92" t="e">
        <f t="shared" si="256"/>
        <v>#REF!</v>
      </c>
      <c r="CT236" s="92" t="e">
        <f t="shared" si="242"/>
        <v>#REF!</v>
      </c>
      <c r="CU236" s="92" t="e">
        <f t="shared" si="243"/>
        <v>#REF!</v>
      </c>
      <c r="CV236" s="92" t="e">
        <f t="shared" si="244"/>
        <v>#REF!</v>
      </c>
      <c r="CW236" s="167" t="e">
        <f t="shared" si="245"/>
        <v>#REF!</v>
      </c>
      <c r="CX236" s="167" t="e">
        <f t="shared" si="246"/>
        <v>#REF!</v>
      </c>
      <c r="CY236" s="92" t="e">
        <f t="shared" si="247"/>
        <v>#REF!</v>
      </c>
      <c r="CZ236" s="202" t="str">
        <f t="shared" si="257"/>
        <v/>
      </c>
      <c r="DA236" s="172" t="e">
        <f t="shared" si="263"/>
        <v>#REF!</v>
      </c>
      <c r="DC236" s="92" t="e">
        <f t="shared" si="248"/>
        <v>#REF!</v>
      </c>
      <c r="DD236" s="92">
        <f t="shared" si="249"/>
        <v>0</v>
      </c>
      <c r="DF236" s="171" t="str">
        <f t="shared" si="250"/>
        <v/>
      </c>
    </row>
    <row r="237" spans="1:110" ht="30">
      <c r="A237" s="168" t="e">
        <f t="shared" si="266"/>
        <v>#REF!</v>
      </c>
      <c r="B237" s="102" t="e">
        <f t="shared" si="267"/>
        <v>#REF!</v>
      </c>
      <c r="C237" s="102" t="e">
        <f t="shared" si="268"/>
        <v>#REF!</v>
      </c>
      <c r="D237" s="102" t="e">
        <f t="shared" si="269"/>
        <v>#REF!</v>
      </c>
      <c r="E237" s="191" t="e">
        <f t="shared" si="270"/>
        <v>#REF!</v>
      </c>
      <c r="F237" s="191" t="e">
        <f t="shared" si="271"/>
        <v>#REF!</v>
      </c>
      <c r="G237" s="102" t="e">
        <f t="shared" si="272"/>
        <v>#REF!</v>
      </c>
      <c r="H237" s="183"/>
      <c r="I237" s="99"/>
      <c r="J237" s="193" t="e">
        <f t="shared" si="258"/>
        <v>#REF!</v>
      </c>
      <c r="K237" s="74" t="e">
        <f t="shared" si="251"/>
        <v>#REF!</v>
      </c>
      <c r="L237" s="74" t="e">
        <f t="shared" si="190"/>
        <v>#REF!</v>
      </c>
      <c r="M237" s="97" t="e">
        <f t="shared" si="191"/>
        <v>#REF!</v>
      </c>
      <c r="N237" s="97" t="e">
        <f t="shared" si="192"/>
        <v>#REF!</v>
      </c>
      <c r="O237" s="97" t="e">
        <f t="shared" si="273"/>
        <v>#REF!</v>
      </c>
      <c r="P237" s="97" t="e">
        <f t="shared" si="264"/>
        <v>#REF!</v>
      </c>
      <c r="Q237" s="97" t="e">
        <f t="shared" si="193"/>
        <v>#REF!</v>
      </c>
      <c r="R237" s="97"/>
      <c r="S237" s="97">
        <f>Registrace!CD157</f>
        <v>2</v>
      </c>
      <c r="T237" s="97" t="e">
        <f t="shared" si="194"/>
        <v>#REF!</v>
      </c>
      <c r="U237" s="97" t="e">
        <f t="shared" si="195"/>
        <v>#REF!</v>
      </c>
      <c r="V237" s="97" t="e">
        <f t="shared" si="259"/>
        <v>#REF!</v>
      </c>
      <c r="W237" s="97" t="e">
        <f t="shared" si="196"/>
        <v>#REF!</v>
      </c>
      <c r="X237" s="97" t="e">
        <f t="shared" si="197"/>
        <v>#REF!</v>
      </c>
      <c r="Y237" s="97" t="e">
        <f t="shared" si="198"/>
        <v>#REF!</v>
      </c>
      <c r="Z237" s="97" t="e">
        <f t="shared" si="199"/>
        <v>#REF!</v>
      </c>
      <c r="AA237" s="97" t="e">
        <f t="shared" si="200"/>
        <v>#REF!</v>
      </c>
      <c r="AB237" s="97" t="e">
        <f t="shared" si="201"/>
        <v>#REF!</v>
      </c>
      <c r="AC237" s="97" t="e">
        <f t="shared" si="202"/>
        <v>#REF!</v>
      </c>
      <c r="AD237" s="97" t="e">
        <f t="shared" si="203"/>
        <v>#REF!</v>
      </c>
      <c r="AE237" s="97" t="e">
        <f t="shared" si="260"/>
        <v>#REF!</v>
      </c>
      <c r="AF237" s="97" t="e">
        <f t="shared" si="261"/>
        <v>#REF!</v>
      </c>
      <c r="AG237" s="97" t="e">
        <f t="shared" si="204"/>
        <v>#REF!</v>
      </c>
      <c r="AH237" s="97" t="e">
        <f t="shared" si="205"/>
        <v>#REF!</v>
      </c>
      <c r="AI237" s="97" t="e">
        <f t="shared" si="206"/>
        <v>#REF!</v>
      </c>
      <c r="AJ237" s="97" t="e">
        <f t="shared" si="207"/>
        <v>#REF!</v>
      </c>
      <c r="AK237" s="97" t="e">
        <f t="shared" si="208"/>
        <v>#REF!</v>
      </c>
      <c r="AL237" s="97" t="e">
        <f t="shared" si="209"/>
        <v>#REF!</v>
      </c>
      <c r="AM237" s="97" t="e">
        <f t="shared" si="210"/>
        <v>#REF!</v>
      </c>
      <c r="AN237" s="97" t="e">
        <f t="shared" si="211"/>
        <v>#REF!</v>
      </c>
      <c r="AO237" s="97" t="e">
        <f t="shared" si="212"/>
        <v>#REF!</v>
      </c>
      <c r="AR237" s="100" t="e">
        <f t="shared" si="274"/>
        <v>#REF!</v>
      </c>
      <c r="AS237" s="97" t="e">
        <f t="shared" si="265"/>
        <v>#REF!</v>
      </c>
      <c r="AT237" s="97" t="e">
        <f t="shared" si="213"/>
        <v>#REF!</v>
      </c>
      <c r="AU237" s="75" t="e">
        <f t="shared" si="214"/>
        <v>#REF!</v>
      </c>
      <c r="AV237" s="92" t="e">
        <f t="shared" si="215"/>
        <v>#REF!</v>
      </c>
      <c r="AW237" s="92" t="e">
        <f t="shared" si="216"/>
        <v>#REF!</v>
      </c>
      <c r="AZ237" s="92" t="e">
        <f t="shared" si="217"/>
        <v>#REF!</v>
      </c>
      <c r="BA237" s="101">
        <f t="shared" si="275"/>
        <v>0</v>
      </c>
      <c r="BB237" s="92" t="e">
        <f t="shared" si="262"/>
        <v>#REF!</v>
      </c>
      <c r="BC237" s="92" t="e">
        <f t="shared" si="218"/>
        <v>#REF!</v>
      </c>
      <c r="BF237" s="92" t="e">
        <f t="shared" si="219"/>
        <v>#REF!</v>
      </c>
      <c r="BG237" s="92" t="e">
        <f t="shared" si="220"/>
        <v>#REF!</v>
      </c>
      <c r="BH237" s="92" t="e">
        <f t="shared" si="221"/>
        <v>#REF!</v>
      </c>
      <c r="BI237" s="92" t="e">
        <f t="shared" si="222"/>
        <v>#REF!</v>
      </c>
      <c r="BJ237" s="92" t="e">
        <f t="shared" si="223"/>
        <v>#REF!</v>
      </c>
      <c r="BK237" s="92" t="e">
        <f t="shared" si="224"/>
        <v>#REF!</v>
      </c>
      <c r="BL237" s="92" t="e">
        <f t="shared" si="225"/>
        <v>#REF!</v>
      </c>
      <c r="BM237" s="92" t="e">
        <f t="shared" si="226"/>
        <v>#REF!</v>
      </c>
      <c r="BN237" s="92" t="e">
        <f t="shared" si="227"/>
        <v>#REF!</v>
      </c>
      <c r="BO237" s="92" t="e">
        <f t="shared" si="228"/>
        <v>#REF!</v>
      </c>
      <c r="BP237" s="92" t="e">
        <f t="shared" si="229"/>
        <v>#REF!</v>
      </c>
      <c r="BQ237" s="92" t="e">
        <f t="shared" si="230"/>
        <v>#REF!</v>
      </c>
      <c r="BR237" s="92" t="e">
        <f t="shared" si="231"/>
        <v>#REF!</v>
      </c>
      <c r="BS237" s="92" t="e">
        <f t="shared" si="232"/>
        <v>#REF!</v>
      </c>
      <c r="BT237" s="92" t="e">
        <f t="shared" si="233"/>
        <v>#REF!</v>
      </c>
      <c r="BU237" s="92" t="e">
        <f t="shared" si="234"/>
        <v>#REF!</v>
      </c>
      <c r="BV237" s="92" t="e">
        <f t="shared" si="235"/>
        <v>#REF!</v>
      </c>
      <c r="BW237" s="92" t="e">
        <f t="shared" si="236"/>
        <v>#REF!</v>
      </c>
      <c r="BX237" s="92" t="e">
        <f t="shared" si="237"/>
        <v>#REF!</v>
      </c>
      <c r="BY237" s="92" t="e">
        <f t="shared" si="238"/>
        <v>#REF!</v>
      </c>
      <c r="CA237" s="176">
        <f>Registrace!A157</f>
        <v>148</v>
      </c>
      <c r="CB237" s="176" t="str">
        <f>Registrace!B157</f>
        <v>B příp</v>
      </c>
      <c r="CC237" s="176">
        <f>Registrace!C157</f>
        <v>31</v>
      </c>
      <c r="CD237" s="176" t="str">
        <f>Registrace!D157</f>
        <v>v.s.</v>
      </c>
      <c r="CE237" s="82" t="str">
        <f>Registrace!E157</f>
        <v>Matskuliak Roman</v>
      </c>
      <c r="CF237" s="82" t="str">
        <f>Registrace!F157</f>
        <v>Brno</v>
      </c>
      <c r="CG237" s="176">
        <f>Registrace!G157</f>
        <v>2015</v>
      </c>
      <c r="CH237" s="92">
        <f t="shared" si="239"/>
        <v>1</v>
      </c>
      <c r="CI237" s="92">
        <f t="shared" si="240"/>
        <v>0</v>
      </c>
      <c r="CJ237" s="92">
        <f t="shared" si="252"/>
        <v>1</v>
      </c>
      <c r="CK237" s="92">
        <f>Registrace!CD157</f>
        <v>2</v>
      </c>
      <c r="CL237" s="92">
        <f t="shared" si="253"/>
        <v>10210310148</v>
      </c>
      <c r="CM237" s="92" t="e">
        <f t="shared" si="241"/>
        <v>#REF!</v>
      </c>
      <c r="CN237" s="92" t="e">
        <f t="shared" si="254"/>
        <v>#REF!</v>
      </c>
      <c r="CP237" s="92" t="e">
        <f t="shared" si="255"/>
        <v>#REF!</v>
      </c>
      <c r="CS237" s="92" t="e">
        <f t="shared" si="256"/>
        <v>#REF!</v>
      </c>
      <c r="CT237" s="92" t="e">
        <f t="shared" si="242"/>
        <v>#REF!</v>
      </c>
      <c r="CU237" s="92" t="e">
        <f t="shared" si="243"/>
        <v>#REF!</v>
      </c>
      <c r="CV237" s="92" t="e">
        <f t="shared" si="244"/>
        <v>#REF!</v>
      </c>
      <c r="CW237" s="167" t="e">
        <f t="shared" si="245"/>
        <v>#REF!</v>
      </c>
      <c r="CX237" s="167" t="e">
        <f t="shared" si="246"/>
        <v>#REF!</v>
      </c>
      <c r="CY237" s="92" t="e">
        <f t="shared" si="247"/>
        <v>#REF!</v>
      </c>
      <c r="CZ237" s="202" t="str">
        <f t="shared" si="257"/>
        <v/>
      </c>
      <c r="DA237" s="172" t="e">
        <f t="shared" si="263"/>
        <v>#REF!</v>
      </c>
      <c r="DC237" s="92" t="e">
        <f t="shared" si="248"/>
        <v>#REF!</v>
      </c>
      <c r="DD237" s="92">
        <f t="shared" si="249"/>
        <v>0</v>
      </c>
      <c r="DF237" s="171" t="str">
        <f t="shared" si="250"/>
        <v/>
      </c>
    </row>
    <row r="238" spans="1:110" ht="30">
      <c r="A238" s="168" t="e">
        <f t="shared" si="266"/>
        <v>#REF!</v>
      </c>
      <c r="B238" s="102" t="e">
        <f t="shared" si="267"/>
        <v>#REF!</v>
      </c>
      <c r="C238" s="102" t="e">
        <f t="shared" si="268"/>
        <v>#REF!</v>
      </c>
      <c r="D238" s="102" t="e">
        <f t="shared" si="269"/>
        <v>#REF!</v>
      </c>
      <c r="E238" s="191" t="e">
        <f t="shared" si="270"/>
        <v>#REF!</v>
      </c>
      <c r="F238" s="191" t="e">
        <f t="shared" si="271"/>
        <v>#REF!</v>
      </c>
      <c r="G238" s="102" t="e">
        <f t="shared" si="272"/>
        <v>#REF!</v>
      </c>
      <c r="H238" s="183"/>
      <c r="I238" s="99"/>
      <c r="J238" s="193" t="e">
        <f t="shared" si="258"/>
        <v>#REF!</v>
      </c>
      <c r="K238" s="74" t="e">
        <f t="shared" si="251"/>
        <v>#REF!</v>
      </c>
      <c r="L238" s="74" t="e">
        <f t="shared" si="190"/>
        <v>#REF!</v>
      </c>
      <c r="M238" s="97" t="e">
        <f t="shared" si="191"/>
        <v>#REF!</v>
      </c>
      <c r="N238" s="97" t="e">
        <f t="shared" si="192"/>
        <v>#REF!</v>
      </c>
      <c r="O238" s="97" t="e">
        <f t="shared" si="273"/>
        <v>#REF!</v>
      </c>
      <c r="P238" s="97" t="e">
        <f t="shared" si="264"/>
        <v>#REF!</v>
      </c>
      <c r="Q238" s="97" t="e">
        <f t="shared" si="193"/>
        <v>#REF!</v>
      </c>
      <c r="R238" s="97"/>
      <c r="S238" s="97">
        <f>Registrace!CD158</f>
        <v>2</v>
      </c>
      <c r="T238" s="97" t="e">
        <f t="shared" si="194"/>
        <v>#REF!</v>
      </c>
      <c r="U238" s="97" t="e">
        <f t="shared" si="195"/>
        <v>#REF!</v>
      </c>
      <c r="V238" s="97" t="e">
        <f t="shared" si="259"/>
        <v>#REF!</v>
      </c>
      <c r="W238" s="97" t="e">
        <f t="shared" si="196"/>
        <v>#REF!</v>
      </c>
      <c r="X238" s="97" t="e">
        <f t="shared" si="197"/>
        <v>#REF!</v>
      </c>
      <c r="Y238" s="97" t="e">
        <f t="shared" si="198"/>
        <v>#REF!</v>
      </c>
      <c r="Z238" s="97" t="e">
        <f t="shared" si="199"/>
        <v>#REF!</v>
      </c>
      <c r="AA238" s="97" t="e">
        <f t="shared" si="200"/>
        <v>#REF!</v>
      </c>
      <c r="AB238" s="97" t="e">
        <f t="shared" si="201"/>
        <v>#REF!</v>
      </c>
      <c r="AC238" s="97" t="e">
        <f t="shared" si="202"/>
        <v>#REF!</v>
      </c>
      <c r="AD238" s="97" t="e">
        <f t="shared" si="203"/>
        <v>#REF!</v>
      </c>
      <c r="AE238" s="97" t="e">
        <f t="shared" si="260"/>
        <v>#REF!</v>
      </c>
      <c r="AF238" s="97" t="e">
        <f t="shared" si="261"/>
        <v>#REF!</v>
      </c>
      <c r="AG238" s="97" t="e">
        <f t="shared" si="204"/>
        <v>#REF!</v>
      </c>
      <c r="AH238" s="97" t="e">
        <f t="shared" si="205"/>
        <v>#REF!</v>
      </c>
      <c r="AI238" s="97" t="e">
        <f t="shared" si="206"/>
        <v>#REF!</v>
      </c>
      <c r="AJ238" s="97" t="e">
        <f t="shared" si="207"/>
        <v>#REF!</v>
      </c>
      <c r="AK238" s="97" t="e">
        <f t="shared" si="208"/>
        <v>#REF!</v>
      </c>
      <c r="AL238" s="97" t="e">
        <f t="shared" si="209"/>
        <v>#REF!</v>
      </c>
      <c r="AM238" s="97" t="e">
        <f t="shared" si="210"/>
        <v>#REF!</v>
      </c>
      <c r="AN238" s="97" t="e">
        <f t="shared" si="211"/>
        <v>#REF!</v>
      </c>
      <c r="AO238" s="97" t="e">
        <f t="shared" si="212"/>
        <v>#REF!</v>
      </c>
      <c r="AR238" s="100" t="e">
        <f t="shared" si="274"/>
        <v>#REF!</v>
      </c>
      <c r="AS238" s="97" t="e">
        <f t="shared" si="265"/>
        <v>#REF!</v>
      </c>
      <c r="AT238" s="97" t="e">
        <f t="shared" si="213"/>
        <v>#REF!</v>
      </c>
      <c r="AU238" s="75" t="e">
        <f t="shared" si="214"/>
        <v>#REF!</v>
      </c>
      <c r="AV238" s="92" t="e">
        <f t="shared" si="215"/>
        <v>#REF!</v>
      </c>
      <c r="AW238" s="92" t="e">
        <f t="shared" si="216"/>
        <v>#REF!</v>
      </c>
      <c r="AZ238" s="92" t="e">
        <f t="shared" si="217"/>
        <v>#REF!</v>
      </c>
      <c r="BA238" s="101">
        <f t="shared" si="275"/>
        <v>0</v>
      </c>
      <c r="BB238" s="92" t="e">
        <f t="shared" si="262"/>
        <v>#REF!</v>
      </c>
      <c r="BC238" s="92" t="e">
        <f t="shared" si="218"/>
        <v>#REF!</v>
      </c>
      <c r="BF238" s="92" t="e">
        <f t="shared" si="219"/>
        <v>#REF!</v>
      </c>
      <c r="BG238" s="92" t="e">
        <f t="shared" si="220"/>
        <v>#REF!</v>
      </c>
      <c r="BH238" s="92" t="e">
        <f t="shared" si="221"/>
        <v>#REF!</v>
      </c>
      <c r="BI238" s="92" t="e">
        <f t="shared" si="222"/>
        <v>#REF!</v>
      </c>
      <c r="BJ238" s="92" t="e">
        <f t="shared" si="223"/>
        <v>#REF!</v>
      </c>
      <c r="BK238" s="92" t="e">
        <f t="shared" si="224"/>
        <v>#REF!</v>
      </c>
      <c r="BL238" s="92" t="e">
        <f t="shared" si="225"/>
        <v>#REF!</v>
      </c>
      <c r="BM238" s="92" t="e">
        <f t="shared" si="226"/>
        <v>#REF!</v>
      </c>
      <c r="BN238" s="92" t="e">
        <f t="shared" si="227"/>
        <v>#REF!</v>
      </c>
      <c r="BO238" s="92" t="e">
        <f t="shared" si="228"/>
        <v>#REF!</v>
      </c>
      <c r="BP238" s="92" t="e">
        <f t="shared" si="229"/>
        <v>#REF!</v>
      </c>
      <c r="BQ238" s="92" t="e">
        <f t="shared" si="230"/>
        <v>#REF!</v>
      </c>
      <c r="BR238" s="92" t="e">
        <f t="shared" si="231"/>
        <v>#REF!</v>
      </c>
      <c r="BS238" s="92" t="e">
        <f t="shared" si="232"/>
        <v>#REF!</v>
      </c>
      <c r="BT238" s="92" t="e">
        <f t="shared" si="233"/>
        <v>#REF!</v>
      </c>
      <c r="BU238" s="92" t="e">
        <f t="shared" si="234"/>
        <v>#REF!</v>
      </c>
      <c r="BV238" s="92" t="e">
        <f t="shared" si="235"/>
        <v>#REF!</v>
      </c>
      <c r="BW238" s="92" t="e">
        <f t="shared" si="236"/>
        <v>#REF!</v>
      </c>
      <c r="BX238" s="92" t="e">
        <f t="shared" si="237"/>
        <v>#REF!</v>
      </c>
      <c r="BY238" s="92" t="e">
        <f t="shared" si="238"/>
        <v>#REF!</v>
      </c>
      <c r="CA238" s="176">
        <f>Registrace!A158</f>
        <v>149</v>
      </c>
      <c r="CB238" s="176" t="str">
        <f>Registrace!B158</f>
        <v>A příp</v>
      </c>
      <c r="CC238" s="176">
        <f>Registrace!C158</f>
        <v>31</v>
      </c>
      <c r="CD238" s="176" t="str">
        <f>Registrace!D158</f>
        <v>v.s.</v>
      </c>
      <c r="CE238" s="82" t="str">
        <f>Registrace!E158</f>
        <v>Fait Matěj</v>
      </c>
      <c r="CF238" s="82" t="str">
        <f>Registrace!F158</f>
        <v>Brno</v>
      </c>
      <c r="CG238" s="176">
        <f>Registrace!G158</f>
        <v>2012</v>
      </c>
      <c r="CH238" s="92">
        <f t="shared" si="239"/>
        <v>2</v>
      </c>
      <c r="CI238" s="92">
        <f t="shared" si="240"/>
        <v>0</v>
      </c>
      <c r="CJ238" s="92">
        <f t="shared" si="252"/>
        <v>2</v>
      </c>
      <c r="CK238" s="92">
        <f>Registrace!CD158</f>
        <v>2</v>
      </c>
      <c r="CL238" s="92">
        <f t="shared" si="253"/>
        <v>10220310149</v>
      </c>
      <c r="CM238" s="92" t="e">
        <f t="shared" si="241"/>
        <v>#REF!</v>
      </c>
      <c r="CN238" s="92" t="e">
        <f t="shared" si="254"/>
        <v>#REF!</v>
      </c>
      <c r="CP238" s="92" t="e">
        <f t="shared" si="255"/>
        <v>#REF!</v>
      </c>
      <c r="CS238" s="92" t="e">
        <f t="shared" si="256"/>
        <v>#REF!</v>
      </c>
      <c r="CT238" s="92" t="e">
        <f t="shared" si="242"/>
        <v>#REF!</v>
      </c>
      <c r="CU238" s="92" t="e">
        <f t="shared" si="243"/>
        <v>#REF!</v>
      </c>
      <c r="CV238" s="92" t="e">
        <f t="shared" si="244"/>
        <v>#REF!</v>
      </c>
      <c r="CW238" s="167" t="e">
        <f t="shared" si="245"/>
        <v>#REF!</v>
      </c>
      <c r="CX238" s="167" t="e">
        <f t="shared" si="246"/>
        <v>#REF!</v>
      </c>
      <c r="CY238" s="92" t="e">
        <f t="shared" si="247"/>
        <v>#REF!</v>
      </c>
      <c r="CZ238" s="202" t="str">
        <f t="shared" si="257"/>
        <v/>
      </c>
      <c r="DA238" s="172" t="e">
        <f t="shared" si="263"/>
        <v>#REF!</v>
      </c>
      <c r="DC238" s="92" t="e">
        <f t="shared" si="248"/>
        <v>#REF!</v>
      </c>
      <c r="DD238" s="92">
        <f t="shared" si="249"/>
        <v>0</v>
      </c>
      <c r="DF238" s="171" t="str">
        <f t="shared" si="250"/>
        <v/>
      </c>
    </row>
    <row r="239" spans="1:110" ht="30">
      <c r="A239" s="168" t="e">
        <f t="shared" si="266"/>
        <v>#REF!</v>
      </c>
      <c r="B239" s="102" t="e">
        <f t="shared" si="267"/>
        <v>#REF!</v>
      </c>
      <c r="C239" s="102" t="e">
        <f t="shared" si="268"/>
        <v>#REF!</v>
      </c>
      <c r="D239" s="102" t="e">
        <f t="shared" si="269"/>
        <v>#REF!</v>
      </c>
      <c r="E239" s="191" t="e">
        <f t="shared" si="270"/>
        <v>#REF!</v>
      </c>
      <c r="F239" s="191" t="e">
        <f t="shared" si="271"/>
        <v>#REF!</v>
      </c>
      <c r="G239" s="102" t="e">
        <f t="shared" si="272"/>
        <v>#REF!</v>
      </c>
      <c r="H239" s="183"/>
      <c r="I239" s="99"/>
      <c r="J239" s="193" t="e">
        <f t="shared" si="258"/>
        <v>#REF!</v>
      </c>
      <c r="K239" s="74" t="e">
        <f t="shared" si="251"/>
        <v>#REF!</v>
      </c>
      <c r="L239" s="74" t="e">
        <f t="shared" si="190"/>
        <v>#REF!</v>
      </c>
      <c r="M239" s="97" t="e">
        <f t="shared" si="191"/>
        <v>#REF!</v>
      </c>
      <c r="N239" s="97" t="e">
        <f t="shared" si="192"/>
        <v>#REF!</v>
      </c>
      <c r="O239" s="97" t="e">
        <f t="shared" si="273"/>
        <v>#REF!</v>
      </c>
      <c r="P239" s="97" t="e">
        <f t="shared" si="264"/>
        <v>#REF!</v>
      </c>
      <c r="Q239" s="97" t="e">
        <f t="shared" si="193"/>
        <v>#REF!</v>
      </c>
      <c r="R239" s="97"/>
      <c r="S239" s="97">
        <f>Registrace!CD159</f>
        <v>2</v>
      </c>
      <c r="T239" s="97" t="e">
        <f t="shared" si="194"/>
        <v>#REF!</v>
      </c>
      <c r="U239" s="97" t="e">
        <f t="shared" si="195"/>
        <v>#REF!</v>
      </c>
      <c r="V239" s="97" t="e">
        <f t="shared" si="259"/>
        <v>#REF!</v>
      </c>
      <c r="W239" s="97" t="e">
        <f t="shared" si="196"/>
        <v>#REF!</v>
      </c>
      <c r="X239" s="97" t="e">
        <f t="shared" si="197"/>
        <v>#REF!</v>
      </c>
      <c r="Y239" s="97" t="e">
        <f t="shared" si="198"/>
        <v>#REF!</v>
      </c>
      <c r="Z239" s="97" t="e">
        <f t="shared" si="199"/>
        <v>#REF!</v>
      </c>
      <c r="AA239" s="97" t="e">
        <f t="shared" si="200"/>
        <v>#REF!</v>
      </c>
      <c r="AB239" s="97" t="e">
        <f t="shared" si="201"/>
        <v>#REF!</v>
      </c>
      <c r="AC239" s="97" t="e">
        <f t="shared" si="202"/>
        <v>#REF!</v>
      </c>
      <c r="AD239" s="97" t="e">
        <f t="shared" si="203"/>
        <v>#REF!</v>
      </c>
      <c r="AE239" s="97" t="e">
        <f t="shared" si="260"/>
        <v>#REF!</v>
      </c>
      <c r="AF239" s="97" t="e">
        <f t="shared" si="261"/>
        <v>#REF!</v>
      </c>
      <c r="AG239" s="97" t="e">
        <f t="shared" si="204"/>
        <v>#REF!</v>
      </c>
      <c r="AH239" s="97" t="e">
        <f t="shared" si="205"/>
        <v>#REF!</v>
      </c>
      <c r="AI239" s="97" t="e">
        <f t="shared" si="206"/>
        <v>#REF!</v>
      </c>
      <c r="AJ239" s="97" t="e">
        <f t="shared" si="207"/>
        <v>#REF!</v>
      </c>
      <c r="AK239" s="97" t="e">
        <f t="shared" si="208"/>
        <v>#REF!</v>
      </c>
      <c r="AL239" s="97" t="e">
        <f t="shared" si="209"/>
        <v>#REF!</v>
      </c>
      <c r="AM239" s="97" t="e">
        <f t="shared" si="210"/>
        <v>#REF!</v>
      </c>
      <c r="AN239" s="97" t="e">
        <f t="shared" si="211"/>
        <v>#REF!</v>
      </c>
      <c r="AO239" s="97" t="e">
        <f t="shared" si="212"/>
        <v>#REF!</v>
      </c>
      <c r="AR239" s="100" t="e">
        <f t="shared" si="274"/>
        <v>#REF!</v>
      </c>
      <c r="AS239" s="97" t="e">
        <f t="shared" si="265"/>
        <v>#REF!</v>
      </c>
      <c r="AT239" s="97" t="e">
        <f t="shared" si="213"/>
        <v>#REF!</v>
      </c>
      <c r="AU239" s="75" t="e">
        <f t="shared" si="214"/>
        <v>#REF!</v>
      </c>
      <c r="AV239" s="92" t="e">
        <f t="shared" si="215"/>
        <v>#REF!</v>
      </c>
      <c r="AW239" s="92" t="e">
        <f t="shared" si="216"/>
        <v>#REF!</v>
      </c>
      <c r="AZ239" s="92" t="e">
        <f t="shared" si="217"/>
        <v>#REF!</v>
      </c>
      <c r="BA239" s="101">
        <f t="shared" si="275"/>
        <v>0</v>
      </c>
      <c r="BB239" s="92" t="e">
        <f t="shared" si="262"/>
        <v>#REF!</v>
      </c>
      <c r="BC239" s="92" t="e">
        <f t="shared" si="218"/>
        <v>#REF!</v>
      </c>
      <c r="BF239" s="92" t="e">
        <f t="shared" si="219"/>
        <v>#REF!</v>
      </c>
      <c r="BG239" s="92" t="e">
        <f t="shared" si="220"/>
        <v>#REF!</v>
      </c>
      <c r="BH239" s="92" t="e">
        <f t="shared" si="221"/>
        <v>#REF!</v>
      </c>
      <c r="BI239" s="92" t="e">
        <f t="shared" si="222"/>
        <v>#REF!</v>
      </c>
      <c r="BJ239" s="92" t="e">
        <f t="shared" si="223"/>
        <v>#REF!</v>
      </c>
      <c r="BK239" s="92" t="e">
        <f t="shared" si="224"/>
        <v>#REF!</v>
      </c>
      <c r="BL239" s="92" t="e">
        <f t="shared" si="225"/>
        <v>#REF!</v>
      </c>
      <c r="BM239" s="92" t="e">
        <f t="shared" si="226"/>
        <v>#REF!</v>
      </c>
      <c r="BN239" s="92" t="e">
        <f t="shared" si="227"/>
        <v>#REF!</v>
      </c>
      <c r="BO239" s="92" t="e">
        <f t="shared" si="228"/>
        <v>#REF!</v>
      </c>
      <c r="BP239" s="92" t="e">
        <f t="shared" si="229"/>
        <v>#REF!</v>
      </c>
      <c r="BQ239" s="92" t="e">
        <f t="shared" si="230"/>
        <v>#REF!</v>
      </c>
      <c r="BR239" s="92" t="e">
        <f t="shared" si="231"/>
        <v>#REF!</v>
      </c>
      <c r="BS239" s="92" t="e">
        <f t="shared" si="232"/>
        <v>#REF!</v>
      </c>
      <c r="BT239" s="92" t="e">
        <f t="shared" si="233"/>
        <v>#REF!</v>
      </c>
      <c r="BU239" s="92" t="e">
        <f t="shared" si="234"/>
        <v>#REF!</v>
      </c>
      <c r="BV239" s="92" t="e">
        <f t="shared" si="235"/>
        <v>#REF!</v>
      </c>
      <c r="BW239" s="92" t="e">
        <f t="shared" si="236"/>
        <v>#REF!</v>
      </c>
      <c r="BX239" s="92" t="e">
        <f t="shared" si="237"/>
        <v>#REF!</v>
      </c>
      <c r="BY239" s="92" t="e">
        <f t="shared" si="238"/>
        <v>#REF!</v>
      </c>
      <c r="CA239" s="176">
        <f>Registrace!A159</f>
        <v>150</v>
      </c>
      <c r="CB239" s="176" t="str">
        <f>Registrace!B159</f>
        <v>A příp</v>
      </c>
      <c r="CC239" s="176">
        <f>Registrace!C159</f>
        <v>35</v>
      </c>
      <c r="CD239" s="176" t="str">
        <f>Registrace!D159</f>
        <v>v.s.</v>
      </c>
      <c r="CE239" s="82" t="str">
        <f>Registrace!E159</f>
        <v>Hudec Patrik</v>
      </c>
      <c r="CF239" s="82" t="str">
        <f>Registrace!F159</f>
        <v>Brno</v>
      </c>
      <c r="CG239" s="176">
        <f>Registrace!G159</f>
        <v>2012</v>
      </c>
      <c r="CH239" s="92">
        <f t="shared" si="239"/>
        <v>2</v>
      </c>
      <c r="CI239" s="92">
        <f t="shared" si="240"/>
        <v>0</v>
      </c>
      <c r="CJ239" s="92">
        <f t="shared" si="252"/>
        <v>2</v>
      </c>
      <c r="CK239" s="92">
        <f>Registrace!CD159</f>
        <v>2</v>
      </c>
      <c r="CL239" s="92">
        <f t="shared" si="253"/>
        <v>10220350150</v>
      </c>
      <c r="CM239" s="92" t="e">
        <f t="shared" si="241"/>
        <v>#REF!</v>
      </c>
      <c r="CN239" s="92" t="e">
        <f t="shared" si="254"/>
        <v>#REF!</v>
      </c>
      <c r="CP239" s="92" t="e">
        <f t="shared" si="255"/>
        <v>#REF!</v>
      </c>
      <c r="CS239" s="92" t="e">
        <f t="shared" si="256"/>
        <v>#REF!</v>
      </c>
      <c r="CT239" s="92" t="e">
        <f t="shared" si="242"/>
        <v>#REF!</v>
      </c>
      <c r="CU239" s="92" t="e">
        <f t="shared" si="243"/>
        <v>#REF!</v>
      </c>
      <c r="CV239" s="92" t="e">
        <f t="shared" si="244"/>
        <v>#REF!</v>
      </c>
      <c r="CW239" s="167" t="e">
        <f t="shared" si="245"/>
        <v>#REF!</v>
      </c>
      <c r="CX239" s="167" t="e">
        <f t="shared" si="246"/>
        <v>#REF!</v>
      </c>
      <c r="CY239" s="92" t="e">
        <f t="shared" si="247"/>
        <v>#REF!</v>
      </c>
      <c r="CZ239" s="202" t="str">
        <f t="shared" si="257"/>
        <v/>
      </c>
      <c r="DA239" s="172" t="e">
        <f t="shared" si="263"/>
        <v>#REF!</v>
      </c>
      <c r="DC239" s="92" t="e">
        <f t="shared" si="248"/>
        <v>#REF!</v>
      </c>
      <c r="DD239" s="92">
        <f t="shared" si="249"/>
        <v>0</v>
      </c>
      <c r="DF239" s="171" t="str">
        <f t="shared" si="250"/>
        <v/>
      </c>
    </row>
    <row r="240" spans="1:110" ht="30">
      <c r="A240" s="168" t="e">
        <f t="shared" si="266"/>
        <v>#REF!</v>
      </c>
      <c r="B240" s="102" t="e">
        <f t="shared" si="267"/>
        <v>#REF!</v>
      </c>
      <c r="C240" s="102" t="e">
        <f t="shared" si="268"/>
        <v>#REF!</v>
      </c>
      <c r="D240" s="102" t="e">
        <f t="shared" si="269"/>
        <v>#REF!</v>
      </c>
      <c r="E240" s="191" t="e">
        <f t="shared" si="270"/>
        <v>#REF!</v>
      </c>
      <c r="F240" s="191" t="e">
        <f t="shared" si="271"/>
        <v>#REF!</v>
      </c>
      <c r="G240" s="102" t="e">
        <f t="shared" si="272"/>
        <v>#REF!</v>
      </c>
      <c r="H240" s="183"/>
      <c r="I240" s="99"/>
      <c r="J240" s="193" t="e">
        <f t="shared" si="258"/>
        <v>#REF!</v>
      </c>
      <c r="K240" s="74" t="e">
        <f t="shared" si="251"/>
        <v>#REF!</v>
      </c>
      <c r="L240" s="74" t="e">
        <f t="shared" si="190"/>
        <v>#REF!</v>
      </c>
      <c r="M240" s="97" t="e">
        <f t="shared" si="191"/>
        <v>#REF!</v>
      </c>
      <c r="N240" s="97" t="e">
        <f t="shared" si="192"/>
        <v>#REF!</v>
      </c>
      <c r="O240" s="97" t="e">
        <f t="shared" si="273"/>
        <v>#REF!</v>
      </c>
      <c r="P240" s="97" t="e">
        <f t="shared" si="264"/>
        <v>#REF!</v>
      </c>
      <c r="Q240" s="97" t="e">
        <f t="shared" si="193"/>
        <v>#REF!</v>
      </c>
      <c r="R240" s="97"/>
      <c r="S240" s="97">
        <f>Registrace!CD160</f>
        <v>2</v>
      </c>
      <c r="T240" s="97" t="e">
        <f t="shared" si="194"/>
        <v>#REF!</v>
      </c>
      <c r="U240" s="97" t="e">
        <f t="shared" si="195"/>
        <v>#REF!</v>
      </c>
      <c r="V240" s="97" t="e">
        <f t="shared" si="259"/>
        <v>#REF!</v>
      </c>
      <c r="W240" s="97" t="e">
        <f t="shared" si="196"/>
        <v>#REF!</v>
      </c>
      <c r="X240" s="97" t="e">
        <f t="shared" si="197"/>
        <v>#REF!</v>
      </c>
      <c r="Y240" s="97" t="e">
        <f t="shared" si="198"/>
        <v>#REF!</v>
      </c>
      <c r="Z240" s="97" t="e">
        <f t="shared" si="199"/>
        <v>#REF!</v>
      </c>
      <c r="AA240" s="97" t="e">
        <f t="shared" si="200"/>
        <v>#REF!</v>
      </c>
      <c r="AB240" s="97" t="e">
        <f t="shared" si="201"/>
        <v>#REF!</v>
      </c>
      <c r="AC240" s="97" t="e">
        <f t="shared" si="202"/>
        <v>#REF!</v>
      </c>
      <c r="AD240" s="97" t="e">
        <f t="shared" si="203"/>
        <v>#REF!</v>
      </c>
      <c r="AE240" s="97" t="e">
        <f t="shared" si="260"/>
        <v>#REF!</v>
      </c>
      <c r="AF240" s="97" t="e">
        <f t="shared" si="261"/>
        <v>#REF!</v>
      </c>
      <c r="AG240" s="97" t="e">
        <f t="shared" si="204"/>
        <v>#REF!</v>
      </c>
      <c r="AH240" s="97" t="e">
        <f t="shared" si="205"/>
        <v>#REF!</v>
      </c>
      <c r="AI240" s="97" t="e">
        <f t="shared" si="206"/>
        <v>#REF!</v>
      </c>
      <c r="AJ240" s="97" t="e">
        <f t="shared" si="207"/>
        <v>#REF!</v>
      </c>
      <c r="AK240" s="97" t="e">
        <f t="shared" si="208"/>
        <v>#REF!</v>
      </c>
      <c r="AL240" s="97" t="e">
        <f t="shared" si="209"/>
        <v>#REF!</v>
      </c>
      <c r="AM240" s="97" t="e">
        <f t="shared" si="210"/>
        <v>#REF!</v>
      </c>
      <c r="AN240" s="97" t="e">
        <f t="shared" si="211"/>
        <v>#REF!</v>
      </c>
      <c r="AO240" s="97" t="e">
        <f t="shared" si="212"/>
        <v>#REF!</v>
      </c>
      <c r="AR240" s="100" t="e">
        <f t="shared" si="274"/>
        <v>#REF!</v>
      </c>
      <c r="AS240" s="97" t="e">
        <f t="shared" si="265"/>
        <v>#REF!</v>
      </c>
      <c r="AT240" s="97" t="e">
        <f t="shared" si="213"/>
        <v>#REF!</v>
      </c>
      <c r="AU240" s="75" t="e">
        <f t="shared" si="214"/>
        <v>#REF!</v>
      </c>
      <c r="AV240" s="92" t="e">
        <f t="shared" si="215"/>
        <v>#REF!</v>
      </c>
      <c r="AW240" s="92" t="e">
        <f t="shared" si="216"/>
        <v>#REF!</v>
      </c>
      <c r="AZ240" s="92" t="e">
        <f t="shared" si="217"/>
        <v>#REF!</v>
      </c>
      <c r="BA240" s="101">
        <f t="shared" si="275"/>
        <v>0</v>
      </c>
      <c r="BB240" s="92" t="e">
        <f t="shared" si="262"/>
        <v>#REF!</v>
      </c>
      <c r="BC240" s="92" t="e">
        <f t="shared" si="218"/>
        <v>#REF!</v>
      </c>
      <c r="BF240" s="92" t="e">
        <f t="shared" si="219"/>
        <v>#REF!</v>
      </c>
      <c r="BG240" s="92" t="e">
        <f t="shared" si="220"/>
        <v>#REF!</v>
      </c>
      <c r="BH240" s="92" t="e">
        <f t="shared" si="221"/>
        <v>#REF!</v>
      </c>
      <c r="BI240" s="92" t="e">
        <f t="shared" si="222"/>
        <v>#REF!</v>
      </c>
      <c r="BJ240" s="92" t="e">
        <f t="shared" si="223"/>
        <v>#REF!</v>
      </c>
      <c r="BK240" s="92" t="e">
        <f t="shared" si="224"/>
        <v>#REF!</v>
      </c>
      <c r="BL240" s="92" t="e">
        <f t="shared" si="225"/>
        <v>#REF!</v>
      </c>
      <c r="BM240" s="92" t="e">
        <f t="shared" si="226"/>
        <v>#REF!</v>
      </c>
      <c r="BN240" s="92" t="e">
        <f t="shared" si="227"/>
        <v>#REF!</v>
      </c>
      <c r="BO240" s="92" t="e">
        <f t="shared" si="228"/>
        <v>#REF!</v>
      </c>
      <c r="BP240" s="92" t="e">
        <f t="shared" si="229"/>
        <v>#REF!</v>
      </c>
      <c r="BQ240" s="92" t="e">
        <f t="shared" si="230"/>
        <v>#REF!</v>
      </c>
      <c r="BR240" s="92" t="e">
        <f t="shared" si="231"/>
        <v>#REF!</v>
      </c>
      <c r="BS240" s="92" t="e">
        <f t="shared" si="232"/>
        <v>#REF!</v>
      </c>
      <c r="BT240" s="92" t="e">
        <f t="shared" si="233"/>
        <v>#REF!</v>
      </c>
      <c r="BU240" s="92" t="e">
        <f t="shared" si="234"/>
        <v>#REF!</v>
      </c>
      <c r="BV240" s="92" t="e">
        <f t="shared" si="235"/>
        <v>#REF!</v>
      </c>
      <c r="BW240" s="92" t="e">
        <f t="shared" si="236"/>
        <v>#REF!</v>
      </c>
      <c r="BX240" s="92" t="e">
        <f t="shared" si="237"/>
        <v>#REF!</v>
      </c>
      <c r="BY240" s="92" t="e">
        <f t="shared" si="238"/>
        <v>#REF!</v>
      </c>
      <c r="CA240" s="176">
        <f>Registrace!A160</f>
        <v>151</v>
      </c>
      <c r="CB240" s="176" t="str">
        <f>Registrace!B160</f>
        <v>A příp</v>
      </c>
      <c r="CC240" s="176">
        <f>Registrace!C160</f>
        <v>31</v>
      </c>
      <c r="CD240" s="176" t="str">
        <f>Registrace!D160</f>
        <v>v.s.</v>
      </c>
      <c r="CE240" s="82" t="str">
        <f>Registrace!E160</f>
        <v>Vysloužil Antonín</v>
      </c>
      <c r="CF240" s="82" t="str">
        <f>Registrace!F160</f>
        <v>Brno</v>
      </c>
      <c r="CG240" s="176">
        <f>Registrace!G160</f>
        <v>2013</v>
      </c>
      <c r="CH240" s="92">
        <f t="shared" si="239"/>
        <v>2</v>
      </c>
      <c r="CI240" s="92">
        <f t="shared" si="240"/>
        <v>0</v>
      </c>
      <c r="CJ240" s="92">
        <f t="shared" si="252"/>
        <v>2</v>
      </c>
      <c r="CK240" s="92">
        <f>Registrace!CD160</f>
        <v>2</v>
      </c>
      <c r="CL240" s="92">
        <f t="shared" si="253"/>
        <v>10220310151</v>
      </c>
      <c r="CM240" s="92" t="e">
        <f t="shared" si="241"/>
        <v>#REF!</v>
      </c>
      <c r="CN240" s="92" t="e">
        <f t="shared" si="254"/>
        <v>#REF!</v>
      </c>
      <c r="CP240" s="92" t="e">
        <f t="shared" si="255"/>
        <v>#REF!</v>
      </c>
      <c r="CS240" s="92" t="e">
        <f t="shared" si="256"/>
        <v>#REF!</v>
      </c>
      <c r="CT240" s="92" t="e">
        <f t="shared" si="242"/>
        <v>#REF!</v>
      </c>
      <c r="CU240" s="92" t="e">
        <f t="shared" si="243"/>
        <v>#REF!</v>
      </c>
      <c r="CV240" s="92" t="e">
        <f t="shared" si="244"/>
        <v>#REF!</v>
      </c>
      <c r="CW240" s="167" t="e">
        <f t="shared" si="245"/>
        <v>#REF!</v>
      </c>
      <c r="CX240" s="167" t="e">
        <f t="shared" si="246"/>
        <v>#REF!</v>
      </c>
      <c r="CY240" s="92" t="e">
        <f t="shared" si="247"/>
        <v>#REF!</v>
      </c>
      <c r="CZ240" s="202" t="str">
        <f t="shared" si="257"/>
        <v/>
      </c>
      <c r="DA240" s="172" t="e">
        <f t="shared" si="263"/>
        <v>#REF!</v>
      </c>
      <c r="DC240" s="92" t="e">
        <f t="shared" si="248"/>
        <v>#REF!</v>
      </c>
      <c r="DD240" s="92">
        <f t="shared" si="249"/>
        <v>0</v>
      </c>
      <c r="DF240" s="171" t="str">
        <f t="shared" si="250"/>
        <v/>
      </c>
    </row>
    <row r="241" spans="1:110" ht="30">
      <c r="A241" s="168" t="e">
        <f t="shared" si="266"/>
        <v>#REF!</v>
      </c>
      <c r="B241" s="102" t="e">
        <f t="shared" si="267"/>
        <v>#REF!</v>
      </c>
      <c r="C241" s="102" t="e">
        <f t="shared" si="268"/>
        <v>#REF!</v>
      </c>
      <c r="D241" s="102" t="e">
        <f t="shared" si="269"/>
        <v>#REF!</v>
      </c>
      <c r="E241" s="191" t="e">
        <f t="shared" si="270"/>
        <v>#REF!</v>
      </c>
      <c r="F241" s="191" t="e">
        <f t="shared" si="271"/>
        <v>#REF!</v>
      </c>
      <c r="G241" s="102" t="e">
        <f t="shared" si="272"/>
        <v>#REF!</v>
      </c>
      <c r="H241" s="183"/>
      <c r="I241" s="99"/>
      <c r="J241" s="193" t="e">
        <f t="shared" si="258"/>
        <v>#REF!</v>
      </c>
      <c r="K241" s="74" t="e">
        <f t="shared" si="251"/>
        <v>#REF!</v>
      </c>
      <c r="L241" s="74" t="e">
        <f t="shared" si="190"/>
        <v>#REF!</v>
      </c>
      <c r="M241" s="97" t="e">
        <f t="shared" si="191"/>
        <v>#REF!</v>
      </c>
      <c r="N241" s="97" t="e">
        <f t="shared" si="192"/>
        <v>#REF!</v>
      </c>
      <c r="O241" s="97" t="e">
        <f t="shared" si="273"/>
        <v>#REF!</v>
      </c>
      <c r="P241" s="97" t="e">
        <f t="shared" si="264"/>
        <v>#REF!</v>
      </c>
      <c r="Q241" s="97" t="e">
        <f t="shared" si="193"/>
        <v>#REF!</v>
      </c>
      <c r="R241" s="97"/>
      <c r="S241" s="97">
        <f>Registrace!CD161</f>
        <v>2</v>
      </c>
      <c r="T241" s="97" t="e">
        <f t="shared" si="194"/>
        <v>#REF!</v>
      </c>
      <c r="U241" s="97" t="e">
        <f t="shared" si="195"/>
        <v>#REF!</v>
      </c>
      <c r="V241" s="97" t="e">
        <f t="shared" si="259"/>
        <v>#REF!</v>
      </c>
      <c r="W241" s="97" t="e">
        <f t="shared" si="196"/>
        <v>#REF!</v>
      </c>
      <c r="X241" s="97" t="e">
        <f t="shared" si="197"/>
        <v>#REF!</v>
      </c>
      <c r="Y241" s="97" t="e">
        <f t="shared" si="198"/>
        <v>#REF!</v>
      </c>
      <c r="Z241" s="97" t="e">
        <f t="shared" si="199"/>
        <v>#REF!</v>
      </c>
      <c r="AA241" s="97" t="e">
        <f t="shared" si="200"/>
        <v>#REF!</v>
      </c>
      <c r="AB241" s="97" t="e">
        <f t="shared" si="201"/>
        <v>#REF!</v>
      </c>
      <c r="AC241" s="97" t="e">
        <f t="shared" si="202"/>
        <v>#REF!</v>
      </c>
      <c r="AD241" s="97" t="e">
        <f t="shared" si="203"/>
        <v>#REF!</v>
      </c>
      <c r="AE241" s="97" t="e">
        <f t="shared" si="260"/>
        <v>#REF!</v>
      </c>
      <c r="AF241" s="97" t="e">
        <f t="shared" si="261"/>
        <v>#REF!</v>
      </c>
      <c r="AG241" s="97" t="e">
        <f t="shared" si="204"/>
        <v>#REF!</v>
      </c>
      <c r="AH241" s="97" t="e">
        <f t="shared" si="205"/>
        <v>#REF!</v>
      </c>
      <c r="AI241" s="97" t="e">
        <f t="shared" si="206"/>
        <v>#REF!</v>
      </c>
      <c r="AJ241" s="97" t="e">
        <f t="shared" si="207"/>
        <v>#REF!</v>
      </c>
      <c r="AK241" s="97" t="e">
        <f t="shared" si="208"/>
        <v>#REF!</v>
      </c>
      <c r="AL241" s="97" t="e">
        <f t="shared" si="209"/>
        <v>#REF!</v>
      </c>
      <c r="AM241" s="97" t="e">
        <f t="shared" si="210"/>
        <v>#REF!</v>
      </c>
      <c r="AN241" s="97" t="e">
        <f t="shared" si="211"/>
        <v>#REF!</v>
      </c>
      <c r="AO241" s="97" t="e">
        <f t="shared" si="212"/>
        <v>#REF!</v>
      </c>
      <c r="AR241" s="100" t="e">
        <f t="shared" si="274"/>
        <v>#REF!</v>
      </c>
      <c r="AS241" s="97" t="e">
        <f t="shared" si="265"/>
        <v>#REF!</v>
      </c>
      <c r="AT241" s="97" t="e">
        <f t="shared" si="213"/>
        <v>#REF!</v>
      </c>
      <c r="AU241" s="75" t="e">
        <f t="shared" si="214"/>
        <v>#REF!</v>
      </c>
      <c r="AV241" s="92" t="e">
        <f t="shared" si="215"/>
        <v>#REF!</v>
      </c>
      <c r="AW241" s="92" t="e">
        <f t="shared" si="216"/>
        <v>#REF!</v>
      </c>
      <c r="AZ241" s="92" t="e">
        <f t="shared" si="217"/>
        <v>#REF!</v>
      </c>
      <c r="BA241" s="101">
        <f t="shared" si="275"/>
        <v>0</v>
      </c>
      <c r="BB241" s="92" t="e">
        <f t="shared" si="262"/>
        <v>#REF!</v>
      </c>
      <c r="BC241" s="92" t="e">
        <f t="shared" si="218"/>
        <v>#REF!</v>
      </c>
      <c r="BF241" s="92" t="e">
        <f t="shared" si="219"/>
        <v>#REF!</v>
      </c>
      <c r="BG241" s="92" t="e">
        <f t="shared" si="220"/>
        <v>#REF!</v>
      </c>
      <c r="BH241" s="92" t="e">
        <f t="shared" si="221"/>
        <v>#REF!</v>
      </c>
      <c r="BI241" s="92" t="e">
        <f t="shared" si="222"/>
        <v>#REF!</v>
      </c>
      <c r="BJ241" s="92" t="e">
        <f t="shared" si="223"/>
        <v>#REF!</v>
      </c>
      <c r="BK241" s="92" t="e">
        <f t="shared" si="224"/>
        <v>#REF!</v>
      </c>
      <c r="BL241" s="92" t="e">
        <f t="shared" si="225"/>
        <v>#REF!</v>
      </c>
      <c r="BM241" s="92" t="e">
        <f t="shared" si="226"/>
        <v>#REF!</v>
      </c>
      <c r="BN241" s="92" t="e">
        <f t="shared" si="227"/>
        <v>#REF!</v>
      </c>
      <c r="BO241" s="92" t="e">
        <f t="shared" si="228"/>
        <v>#REF!</v>
      </c>
      <c r="BP241" s="92" t="e">
        <f t="shared" si="229"/>
        <v>#REF!</v>
      </c>
      <c r="BQ241" s="92" t="e">
        <f t="shared" si="230"/>
        <v>#REF!</v>
      </c>
      <c r="BR241" s="92" t="e">
        <f t="shared" si="231"/>
        <v>#REF!</v>
      </c>
      <c r="BS241" s="92" t="e">
        <f t="shared" si="232"/>
        <v>#REF!</v>
      </c>
      <c r="BT241" s="92" t="e">
        <f t="shared" si="233"/>
        <v>#REF!</v>
      </c>
      <c r="BU241" s="92" t="e">
        <f t="shared" si="234"/>
        <v>#REF!</v>
      </c>
      <c r="BV241" s="92" t="e">
        <f t="shared" si="235"/>
        <v>#REF!</v>
      </c>
      <c r="BW241" s="92" t="e">
        <f t="shared" si="236"/>
        <v>#REF!</v>
      </c>
      <c r="BX241" s="92" t="e">
        <f t="shared" si="237"/>
        <v>#REF!</v>
      </c>
      <c r="BY241" s="92" t="e">
        <f t="shared" si="238"/>
        <v>#REF!</v>
      </c>
      <c r="CA241" s="176">
        <f>Registrace!A161</f>
        <v>152</v>
      </c>
      <c r="CB241" s="176" t="str">
        <f>Registrace!B161</f>
        <v>A příp</v>
      </c>
      <c r="CC241" s="176">
        <f>Registrace!C161</f>
        <v>47</v>
      </c>
      <c r="CD241" s="176" t="str">
        <f>Registrace!D161</f>
        <v>v.s.</v>
      </c>
      <c r="CE241" s="82" t="str">
        <f>Registrace!E161</f>
        <v>Petrželka Adam</v>
      </c>
      <c r="CF241" s="82" t="str">
        <f>Registrace!F161</f>
        <v>Brno</v>
      </c>
      <c r="CG241" s="176">
        <f>Registrace!G161</f>
        <v>2012</v>
      </c>
      <c r="CH241" s="92">
        <f t="shared" si="239"/>
        <v>2</v>
      </c>
      <c r="CI241" s="92">
        <f t="shared" si="240"/>
        <v>0</v>
      </c>
      <c r="CJ241" s="92">
        <f t="shared" si="252"/>
        <v>2</v>
      </c>
      <c r="CK241" s="92">
        <f>Registrace!CD161</f>
        <v>2</v>
      </c>
      <c r="CL241" s="92">
        <f t="shared" si="253"/>
        <v>10220470152</v>
      </c>
      <c r="CM241" s="92" t="e">
        <f t="shared" si="241"/>
        <v>#REF!</v>
      </c>
      <c r="CN241" s="92" t="e">
        <f t="shared" si="254"/>
        <v>#REF!</v>
      </c>
      <c r="CP241" s="92" t="e">
        <f t="shared" si="255"/>
        <v>#REF!</v>
      </c>
      <c r="CS241" s="92" t="e">
        <f t="shared" si="256"/>
        <v>#REF!</v>
      </c>
      <c r="CT241" s="92" t="e">
        <f t="shared" si="242"/>
        <v>#REF!</v>
      </c>
      <c r="CU241" s="92" t="e">
        <f t="shared" si="243"/>
        <v>#REF!</v>
      </c>
      <c r="CV241" s="92" t="e">
        <f t="shared" si="244"/>
        <v>#REF!</v>
      </c>
      <c r="CW241" s="167" t="e">
        <f t="shared" si="245"/>
        <v>#REF!</v>
      </c>
      <c r="CX241" s="167" t="e">
        <f t="shared" si="246"/>
        <v>#REF!</v>
      </c>
      <c r="CY241" s="92" t="e">
        <f t="shared" si="247"/>
        <v>#REF!</v>
      </c>
      <c r="CZ241" s="202" t="str">
        <f t="shared" si="257"/>
        <v/>
      </c>
      <c r="DA241" s="172" t="e">
        <f t="shared" si="263"/>
        <v>#REF!</v>
      </c>
      <c r="DC241" s="92" t="e">
        <f t="shared" si="248"/>
        <v>#REF!</v>
      </c>
      <c r="DD241" s="92">
        <f t="shared" si="249"/>
        <v>0</v>
      </c>
      <c r="DF241" s="171" t="str">
        <f t="shared" si="250"/>
        <v/>
      </c>
    </row>
    <row r="242" spans="1:110" ht="30">
      <c r="A242" s="168" t="e">
        <f t="shared" si="266"/>
        <v>#REF!</v>
      </c>
      <c r="B242" s="102" t="e">
        <f t="shared" si="267"/>
        <v>#REF!</v>
      </c>
      <c r="C242" s="102" t="e">
        <f t="shared" si="268"/>
        <v>#REF!</v>
      </c>
      <c r="D242" s="102" t="e">
        <f t="shared" si="269"/>
        <v>#REF!</v>
      </c>
      <c r="E242" s="191" t="e">
        <f t="shared" si="270"/>
        <v>#REF!</v>
      </c>
      <c r="F242" s="191" t="e">
        <f t="shared" si="271"/>
        <v>#REF!</v>
      </c>
      <c r="G242" s="102" t="e">
        <f t="shared" si="272"/>
        <v>#REF!</v>
      </c>
      <c r="H242" s="183"/>
      <c r="I242" s="99"/>
      <c r="J242" s="193" t="e">
        <f t="shared" si="258"/>
        <v>#REF!</v>
      </c>
      <c r="K242" s="74" t="e">
        <f t="shared" si="251"/>
        <v>#REF!</v>
      </c>
      <c r="L242" s="74" t="e">
        <f t="shared" si="190"/>
        <v>#REF!</v>
      </c>
      <c r="M242" s="97" t="e">
        <f t="shared" si="191"/>
        <v>#REF!</v>
      </c>
      <c r="N242" s="97" t="e">
        <f t="shared" si="192"/>
        <v>#REF!</v>
      </c>
      <c r="O242" s="97" t="e">
        <f t="shared" si="273"/>
        <v>#REF!</v>
      </c>
      <c r="P242" s="97" t="e">
        <f t="shared" si="264"/>
        <v>#REF!</v>
      </c>
      <c r="Q242" s="97" t="e">
        <f t="shared" si="193"/>
        <v>#REF!</v>
      </c>
      <c r="R242" s="97"/>
      <c r="S242" s="97">
        <f>Registrace!CD162</f>
        <v>2</v>
      </c>
      <c r="T242" s="97" t="e">
        <f t="shared" si="194"/>
        <v>#REF!</v>
      </c>
      <c r="U242" s="97" t="e">
        <f t="shared" si="195"/>
        <v>#REF!</v>
      </c>
      <c r="V242" s="97" t="e">
        <f t="shared" si="259"/>
        <v>#REF!</v>
      </c>
      <c r="W242" s="97" t="e">
        <f t="shared" si="196"/>
        <v>#REF!</v>
      </c>
      <c r="X242" s="97" t="e">
        <f t="shared" si="197"/>
        <v>#REF!</v>
      </c>
      <c r="Y242" s="97" t="e">
        <f t="shared" si="198"/>
        <v>#REF!</v>
      </c>
      <c r="Z242" s="97" t="e">
        <f t="shared" si="199"/>
        <v>#REF!</v>
      </c>
      <c r="AA242" s="97" t="e">
        <f t="shared" si="200"/>
        <v>#REF!</v>
      </c>
      <c r="AB242" s="97" t="e">
        <f t="shared" si="201"/>
        <v>#REF!</v>
      </c>
      <c r="AC242" s="97" t="e">
        <f t="shared" si="202"/>
        <v>#REF!</v>
      </c>
      <c r="AD242" s="97" t="e">
        <f t="shared" si="203"/>
        <v>#REF!</v>
      </c>
      <c r="AE242" s="97" t="e">
        <f t="shared" si="260"/>
        <v>#REF!</v>
      </c>
      <c r="AF242" s="97" t="e">
        <f t="shared" si="261"/>
        <v>#REF!</v>
      </c>
      <c r="AG242" s="97" t="e">
        <f t="shared" si="204"/>
        <v>#REF!</v>
      </c>
      <c r="AH242" s="97" t="e">
        <f t="shared" si="205"/>
        <v>#REF!</v>
      </c>
      <c r="AI242" s="97" t="e">
        <f t="shared" si="206"/>
        <v>#REF!</v>
      </c>
      <c r="AJ242" s="97" t="e">
        <f t="shared" si="207"/>
        <v>#REF!</v>
      </c>
      <c r="AK242" s="97" t="e">
        <f t="shared" si="208"/>
        <v>#REF!</v>
      </c>
      <c r="AL242" s="97" t="e">
        <f t="shared" si="209"/>
        <v>#REF!</v>
      </c>
      <c r="AM242" s="97" t="e">
        <f t="shared" si="210"/>
        <v>#REF!</v>
      </c>
      <c r="AN242" s="97" t="e">
        <f t="shared" si="211"/>
        <v>#REF!</v>
      </c>
      <c r="AO242" s="97" t="e">
        <f t="shared" si="212"/>
        <v>#REF!</v>
      </c>
      <c r="AR242" s="100" t="e">
        <f t="shared" si="274"/>
        <v>#REF!</v>
      </c>
      <c r="AS242" s="97" t="e">
        <f t="shared" si="265"/>
        <v>#REF!</v>
      </c>
      <c r="AT242" s="97" t="e">
        <f t="shared" si="213"/>
        <v>#REF!</v>
      </c>
      <c r="AU242" s="75" t="e">
        <f t="shared" si="214"/>
        <v>#REF!</v>
      </c>
      <c r="AV242" s="92" t="e">
        <f t="shared" si="215"/>
        <v>#REF!</v>
      </c>
      <c r="AW242" s="92" t="e">
        <f t="shared" si="216"/>
        <v>#REF!</v>
      </c>
      <c r="AZ242" s="92" t="e">
        <f t="shared" si="217"/>
        <v>#REF!</v>
      </c>
      <c r="BA242" s="101">
        <f t="shared" si="275"/>
        <v>0</v>
      </c>
      <c r="BB242" s="92" t="e">
        <f t="shared" si="262"/>
        <v>#REF!</v>
      </c>
      <c r="BC242" s="92" t="e">
        <f t="shared" si="218"/>
        <v>#REF!</v>
      </c>
      <c r="BF242" s="92" t="e">
        <f t="shared" si="219"/>
        <v>#REF!</v>
      </c>
      <c r="BG242" s="92" t="e">
        <f t="shared" si="220"/>
        <v>#REF!</v>
      </c>
      <c r="BH242" s="92" t="e">
        <f t="shared" si="221"/>
        <v>#REF!</v>
      </c>
      <c r="BI242" s="92" t="e">
        <f t="shared" si="222"/>
        <v>#REF!</v>
      </c>
      <c r="BJ242" s="92" t="e">
        <f t="shared" si="223"/>
        <v>#REF!</v>
      </c>
      <c r="BK242" s="92" t="e">
        <f t="shared" si="224"/>
        <v>#REF!</v>
      </c>
      <c r="BL242" s="92" t="e">
        <f t="shared" si="225"/>
        <v>#REF!</v>
      </c>
      <c r="BM242" s="92" t="e">
        <f t="shared" si="226"/>
        <v>#REF!</v>
      </c>
      <c r="BN242" s="92" t="e">
        <f t="shared" si="227"/>
        <v>#REF!</v>
      </c>
      <c r="BO242" s="92" t="e">
        <f t="shared" si="228"/>
        <v>#REF!</v>
      </c>
      <c r="BP242" s="92" t="e">
        <f t="shared" si="229"/>
        <v>#REF!</v>
      </c>
      <c r="BQ242" s="92" t="e">
        <f t="shared" si="230"/>
        <v>#REF!</v>
      </c>
      <c r="BR242" s="92" t="e">
        <f t="shared" si="231"/>
        <v>#REF!</v>
      </c>
      <c r="BS242" s="92" t="e">
        <f t="shared" si="232"/>
        <v>#REF!</v>
      </c>
      <c r="BT242" s="92" t="e">
        <f t="shared" si="233"/>
        <v>#REF!</v>
      </c>
      <c r="BU242" s="92" t="e">
        <f t="shared" si="234"/>
        <v>#REF!</v>
      </c>
      <c r="BV242" s="92" t="e">
        <f t="shared" si="235"/>
        <v>#REF!</v>
      </c>
      <c r="BW242" s="92" t="e">
        <f t="shared" si="236"/>
        <v>#REF!</v>
      </c>
      <c r="BX242" s="92" t="e">
        <f t="shared" si="237"/>
        <v>#REF!</v>
      </c>
      <c r="BY242" s="92" t="e">
        <f t="shared" si="238"/>
        <v>#REF!</v>
      </c>
      <c r="CA242" s="176">
        <f>Registrace!A162</f>
        <v>153</v>
      </c>
      <c r="CB242" s="176" t="str">
        <f>Registrace!B162</f>
        <v>ml.ž U13</v>
      </c>
      <c r="CC242" s="176">
        <f>Registrace!C162</f>
        <v>39</v>
      </c>
      <c r="CD242" s="176" t="str">
        <f>Registrace!D162</f>
        <v>v.s.</v>
      </c>
      <c r="CE242" s="82" t="str">
        <f>Registrace!E162</f>
        <v>Boček Tadeáš</v>
      </c>
      <c r="CF242" s="82" t="str">
        <f>Registrace!F162</f>
        <v>Brno</v>
      </c>
      <c r="CG242" s="176">
        <f>Registrace!G162</f>
        <v>2011</v>
      </c>
      <c r="CH242" s="92">
        <f t="shared" si="239"/>
        <v>3</v>
      </c>
      <c r="CI242" s="92">
        <f t="shared" si="240"/>
        <v>0</v>
      </c>
      <c r="CJ242" s="92">
        <f t="shared" si="252"/>
        <v>3</v>
      </c>
      <c r="CK242" s="92">
        <f>Registrace!CD162</f>
        <v>2</v>
      </c>
      <c r="CL242" s="92">
        <f t="shared" si="253"/>
        <v>10230390153</v>
      </c>
      <c r="CM242" s="92" t="e">
        <f t="shared" si="241"/>
        <v>#REF!</v>
      </c>
      <c r="CN242" s="92" t="e">
        <f t="shared" si="254"/>
        <v>#REF!</v>
      </c>
      <c r="CP242" s="92" t="e">
        <f t="shared" si="255"/>
        <v>#REF!</v>
      </c>
      <c r="CS242" s="92" t="e">
        <f t="shared" si="256"/>
        <v>#REF!</v>
      </c>
      <c r="CT242" s="92" t="e">
        <f t="shared" si="242"/>
        <v>#REF!</v>
      </c>
      <c r="CU242" s="92" t="e">
        <f t="shared" si="243"/>
        <v>#REF!</v>
      </c>
      <c r="CV242" s="92" t="e">
        <f t="shared" si="244"/>
        <v>#REF!</v>
      </c>
      <c r="CW242" s="167" t="e">
        <f t="shared" si="245"/>
        <v>#REF!</v>
      </c>
      <c r="CX242" s="167" t="e">
        <f t="shared" si="246"/>
        <v>#REF!</v>
      </c>
      <c r="CY242" s="92" t="e">
        <f t="shared" si="247"/>
        <v>#REF!</v>
      </c>
      <c r="CZ242" s="202" t="str">
        <f t="shared" si="257"/>
        <v/>
      </c>
      <c r="DA242" s="172" t="e">
        <f t="shared" si="263"/>
        <v>#REF!</v>
      </c>
      <c r="DC242" s="92" t="e">
        <f t="shared" si="248"/>
        <v>#REF!</v>
      </c>
      <c r="DD242" s="92">
        <f t="shared" si="249"/>
        <v>0</v>
      </c>
      <c r="DF242" s="171" t="str">
        <f t="shared" si="250"/>
        <v/>
      </c>
    </row>
    <row r="243" spans="1:110" ht="30">
      <c r="A243" s="168" t="e">
        <f t="shared" si="266"/>
        <v>#REF!</v>
      </c>
      <c r="B243" s="102" t="e">
        <f t="shared" si="267"/>
        <v>#REF!</v>
      </c>
      <c r="C243" s="102" t="e">
        <f t="shared" si="268"/>
        <v>#REF!</v>
      </c>
      <c r="D243" s="102" t="e">
        <f t="shared" si="269"/>
        <v>#REF!</v>
      </c>
      <c r="E243" s="191" t="e">
        <f t="shared" si="270"/>
        <v>#REF!</v>
      </c>
      <c r="F243" s="191" t="e">
        <f t="shared" si="271"/>
        <v>#REF!</v>
      </c>
      <c r="G243" s="102" t="e">
        <f t="shared" si="272"/>
        <v>#REF!</v>
      </c>
      <c r="H243" s="183"/>
      <c r="I243" s="99"/>
      <c r="J243" s="193" t="e">
        <f t="shared" si="258"/>
        <v>#REF!</v>
      </c>
      <c r="K243" s="74" t="e">
        <f t="shared" si="251"/>
        <v>#REF!</v>
      </c>
      <c r="L243" s="74" t="e">
        <f t="shared" si="190"/>
        <v>#REF!</v>
      </c>
      <c r="M243" s="97" t="e">
        <f t="shared" si="191"/>
        <v>#REF!</v>
      </c>
      <c r="N243" s="97" t="e">
        <f t="shared" si="192"/>
        <v>#REF!</v>
      </c>
      <c r="O243" s="97" t="e">
        <f t="shared" si="273"/>
        <v>#REF!</v>
      </c>
      <c r="P243" s="97" t="e">
        <f t="shared" si="264"/>
        <v>#REF!</v>
      </c>
      <c r="Q243" s="97" t="e">
        <f t="shared" si="193"/>
        <v>#REF!</v>
      </c>
      <c r="R243" s="97"/>
      <c r="S243" s="97">
        <f>Registrace!CD163</f>
        <v>2</v>
      </c>
      <c r="T243" s="97" t="e">
        <f t="shared" si="194"/>
        <v>#REF!</v>
      </c>
      <c r="U243" s="97" t="e">
        <f t="shared" si="195"/>
        <v>#REF!</v>
      </c>
      <c r="V243" s="97" t="e">
        <f t="shared" si="259"/>
        <v>#REF!</v>
      </c>
      <c r="W243" s="97" t="e">
        <f t="shared" si="196"/>
        <v>#REF!</v>
      </c>
      <c r="X243" s="97" t="e">
        <f t="shared" si="197"/>
        <v>#REF!</v>
      </c>
      <c r="Y243" s="97" t="e">
        <f t="shared" si="198"/>
        <v>#REF!</v>
      </c>
      <c r="Z243" s="97" t="e">
        <f t="shared" si="199"/>
        <v>#REF!</v>
      </c>
      <c r="AA243" s="97" t="e">
        <f t="shared" si="200"/>
        <v>#REF!</v>
      </c>
      <c r="AB243" s="97" t="e">
        <f t="shared" si="201"/>
        <v>#REF!</v>
      </c>
      <c r="AC243" s="97" t="e">
        <f t="shared" si="202"/>
        <v>#REF!</v>
      </c>
      <c r="AD243" s="97" t="e">
        <f t="shared" si="203"/>
        <v>#REF!</v>
      </c>
      <c r="AE243" s="97" t="e">
        <f t="shared" si="260"/>
        <v>#REF!</v>
      </c>
      <c r="AF243" s="97" t="e">
        <f t="shared" si="261"/>
        <v>#REF!</v>
      </c>
      <c r="AG243" s="97" t="e">
        <f t="shared" si="204"/>
        <v>#REF!</v>
      </c>
      <c r="AH243" s="97" t="e">
        <f t="shared" si="205"/>
        <v>#REF!</v>
      </c>
      <c r="AI243" s="97" t="e">
        <f t="shared" si="206"/>
        <v>#REF!</v>
      </c>
      <c r="AJ243" s="97" t="e">
        <f t="shared" si="207"/>
        <v>#REF!</v>
      </c>
      <c r="AK243" s="97" t="e">
        <f t="shared" si="208"/>
        <v>#REF!</v>
      </c>
      <c r="AL243" s="97" t="e">
        <f t="shared" si="209"/>
        <v>#REF!</v>
      </c>
      <c r="AM243" s="97" t="e">
        <f t="shared" si="210"/>
        <v>#REF!</v>
      </c>
      <c r="AN243" s="97" t="e">
        <f t="shared" si="211"/>
        <v>#REF!</v>
      </c>
      <c r="AO243" s="97" t="e">
        <f t="shared" si="212"/>
        <v>#REF!</v>
      </c>
      <c r="AR243" s="100" t="e">
        <f t="shared" si="274"/>
        <v>#REF!</v>
      </c>
      <c r="AS243" s="97" t="e">
        <f t="shared" si="265"/>
        <v>#REF!</v>
      </c>
      <c r="AT243" s="97" t="e">
        <f t="shared" si="213"/>
        <v>#REF!</v>
      </c>
      <c r="AU243" s="75" t="e">
        <f t="shared" si="214"/>
        <v>#REF!</v>
      </c>
      <c r="AV243" s="92" t="e">
        <f t="shared" si="215"/>
        <v>#REF!</v>
      </c>
      <c r="AW243" s="92" t="e">
        <f t="shared" si="216"/>
        <v>#REF!</v>
      </c>
      <c r="AZ243" s="92" t="e">
        <f t="shared" si="217"/>
        <v>#REF!</v>
      </c>
      <c r="BA243" s="101">
        <f t="shared" si="275"/>
        <v>0</v>
      </c>
      <c r="BB243" s="92" t="e">
        <f t="shared" si="262"/>
        <v>#REF!</v>
      </c>
      <c r="BC243" s="92" t="e">
        <f t="shared" si="218"/>
        <v>#REF!</v>
      </c>
      <c r="BF243" s="92" t="e">
        <f t="shared" si="219"/>
        <v>#REF!</v>
      </c>
      <c r="BG243" s="92" t="e">
        <f t="shared" si="220"/>
        <v>#REF!</v>
      </c>
      <c r="BH243" s="92" t="e">
        <f t="shared" si="221"/>
        <v>#REF!</v>
      </c>
      <c r="BI243" s="92" t="e">
        <f t="shared" si="222"/>
        <v>#REF!</v>
      </c>
      <c r="BJ243" s="92" t="e">
        <f t="shared" si="223"/>
        <v>#REF!</v>
      </c>
      <c r="BK243" s="92" t="e">
        <f t="shared" si="224"/>
        <v>#REF!</v>
      </c>
      <c r="BL243" s="92" t="e">
        <f t="shared" si="225"/>
        <v>#REF!</v>
      </c>
      <c r="BM243" s="92" t="e">
        <f t="shared" si="226"/>
        <v>#REF!</v>
      </c>
      <c r="BN243" s="92" t="e">
        <f t="shared" si="227"/>
        <v>#REF!</v>
      </c>
      <c r="BO243" s="92" t="e">
        <f t="shared" si="228"/>
        <v>#REF!</v>
      </c>
      <c r="BP243" s="92" t="e">
        <f t="shared" si="229"/>
        <v>#REF!</v>
      </c>
      <c r="BQ243" s="92" t="e">
        <f t="shared" si="230"/>
        <v>#REF!</v>
      </c>
      <c r="BR243" s="92" t="e">
        <f t="shared" si="231"/>
        <v>#REF!</v>
      </c>
      <c r="BS243" s="92" t="e">
        <f t="shared" si="232"/>
        <v>#REF!</v>
      </c>
      <c r="BT243" s="92" t="e">
        <f t="shared" si="233"/>
        <v>#REF!</v>
      </c>
      <c r="BU243" s="92" t="e">
        <f t="shared" si="234"/>
        <v>#REF!</v>
      </c>
      <c r="BV243" s="92" t="e">
        <f t="shared" si="235"/>
        <v>#REF!</v>
      </c>
      <c r="BW243" s="92" t="e">
        <f t="shared" si="236"/>
        <v>#REF!</v>
      </c>
      <c r="BX243" s="92" t="e">
        <f t="shared" si="237"/>
        <v>#REF!</v>
      </c>
      <c r="BY243" s="92" t="e">
        <f t="shared" si="238"/>
        <v>#REF!</v>
      </c>
      <c r="CA243" s="176">
        <f>Registrace!A163</f>
        <v>154</v>
      </c>
      <c r="CB243" s="176" t="str">
        <f>Registrace!B163</f>
        <v>ml.ž U13</v>
      </c>
      <c r="CC243" s="176">
        <f>Registrace!C163</f>
        <v>39</v>
      </c>
      <c r="CD243" s="176" t="str">
        <f>Registrace!D163</f>
        <v>v.s.</v>
      </c>
      <c r="CE243" s="82" t="str">
        <f>Registrace!E163</f>
        <v>Boček Tobiáš</v>
      </c>
      <c r="CF243" s="82" t="str">
        <f>Registrace!F163</f>
        <v>Brno</v>
      </c>
      <c r="CG243" s="176">
        <f>Registrace!G163</f>
        <v>2011</v>
      </c>
      <c r="CH243" s="92">
        <f t="shared" si="239"/>
        <v>3</v>
      </c>
      <c r="CI243" s="92">
        <f t="shared" si="240"/>
        <v>0</v>
      </c>
      <c r="CJ243" s="92">
        <f t="shared" si="252"/>
        <v>3</v>
      </c>
      <c r="CK243" s="92">
        <f>Registrace!CD163</f>
        <v>2</v>
      </c>
      <c r="CL243" s="92">
        <f t="shared" si="253"/>
        <v>10230390154</v>
      </c>
      <c r="CM243" s="92" t="e">
        <f t="shared" si="241"/>
        <v>#REF!</v>
      </c>
      <c r="CN243" s="92" t="e">
        <f t="shared" si="254"/>
        <v>#REF!</v>
      </c>
      <c r="CP243" s="92" t="e">
        <f t="shared" si="255"/>
        <v>#REF!</v>
      </c>
      <c r="CS243" s="92" t="e">
        <f t="shared" si="256"/>
        <v>#REF!</v>
      </c>
      <c r="CT243" s="92" t="e">
        <f t="shared" si="242"/>
        <v>#REF!</v>
      </c>
      <c r="CU243" s="92" t="e">
        <f t="shared" si="243"/>
        <v>#REF!</v>
      </c>
      <c r="CV243" s="92" t="e">
        <f t="shared" si="244"/>
        <v>#REF!</v>
      </c>
      <c r="CW243" s="167" t="e">
        <f t="shared" si="245"/>
        <v>#REF!</v>
      </c>
      <c r="CX243" s="167" t="e">
        <f t="shared" si="246"/>
        <v>#REF!</v>
      </c>
      <c r="CY243" s="92" t="e">
        <f t="shared" si="247"/>
        <v>#REF!</v>
      </c>
      <c r="CZ243" s="202" t="str">
        <f t="shared" si="257"/>
        <v/>
      </c>
      <c r="DA243" s="172" t="e">
        <f t="shared" si="263"/>
        <v>#REF!</v>
      </c>
      <c r="DC243" s="92" t="e">
        <f t="shared" si="248"/>
        <v>#REF!</v>
      </c>
      <c r="DD243" s="92">
        <f t="shared" si="249"/>
        <v>0</v>
      </c>
      <c r="DF243" s="171" t="str">
        <f t="shared" si="250"/>
        <v/>
      </c>
    </row>
    <row r="244" spans="1:110" ht="30">
      <c r="A244" s="168" t="e">
        <f t="shared" si="266"/>
        <v>#REF!</v>
      </c>
      <c r="B244" s="102" t="e">
        <f t="shared" si="267"/>
        <v>#REF!</v>
      </c>
      <c r="C244" s="102" t="e">
        <f t="shared" si="268"/>
        <v>#REF!</v>
      </c>
      <c r="D244" s="102" t="e">
        <f t="shared" si="269"/>
        <v>#REF!</v>
      </c>
      <c r="E244" s="191" t="e">
        <f t="shared" si="270"/>
        <v>#REF!</v>
      </c>
      <c r="F244" s="191" t="e">
        <f t="shared" si="271"/>
        <v>#REF!</v>
      </c>
      <c r="G244" s="102" t="e">
        <f t="shared" si="272"/>
        <v>#REF!</v>
      </c>
      <c r="H244" s="183"/>
      <c r="I244" s="99"/>
      <c r="J244" s="193" t="e">
        <f t="shared" si="258"/>
        <v>#REF!</v>
      </c>
      <c r="K244" s="74" t="e">
        <f t="shared" si="251"/>
        <v>#REF!</v>
      </c>
      <c r="L244" s="74" t="e">
        <f t="shared" si="190"/>
        <v>#REF!</v>
      </c>
      <c r="M244" s="97" t="e">
        <f t="shared" si="191"/>
        <v>#REF!</v>
      </c>
      <c r="N244" s="97" t="e">
        <f t="shared" si="192"/>
        <v>#REF!</v>
      </c>
      <c r="O244" s="97" t="e">
        <f t="shared" si="273"/>
        <v>#REF!</v>
      </c>
      <c r="P244" s="97" t="e">
        <f t="shared" si="264"/>
        <v>#REF!</v>
      </c>
      <c r="Q244" s="97" t="e">
        <f t="shared" si="193"/>
        <v>#REF!</v>
      </c>
      <c r="R244" s="97"/>
      <c r="S244" s="97">
        <f>Registrace!CD164</f>
        <v>2</v>
      </c>
      <c r="T244" s="97" t="e">
        <f t="shared" si="194"/>
        <v>#REF!</v>
      </c>
      <c r="U244" s="97" t="e">
        <f t="shared" si="195"/>
        <v>#REF!</v>
      </c>
      <c r="V244" s="97" t="e">
        <f t="shared" si="259"/>
        <v>#REF!</v>
      </c>
      <c r="W244" s="97" t="e">
        <f t="shared" si="196"/>
        <v>#REF!</v>
      </c>
      <c r="X244" s="97" t="e">
        <f t="shared" si="197"/>
        <v>#REF!</v>
      </c>
      <c r="Y244" s="97" t="e">
        <f t="shared" si="198"/>
        <v>#REF!</v>
      </c>
      <c r="Z244" s="97" t="e">
        <f t="shared" si="199"/>
        <v>#REF!</v>
      </c>
      <c r="AA244" s="97" t="e">
        <f t="shared" si="200"/>
        <v>#REF!</v>
      </c>
      <c r="AB244" s="97" t="e">
        <f t="shared" si="201"/>
        <v>#REF!</v>
      </c>
      <c r="AC244" s="97" t="e">
        <f t="shared" si="202"/>
        <v>#REF!</v>
      </c>
      <c r="AD244" s="97" t="e">
        <f t="shared" si="203"/>
        <v>#REF!</v>
      </c>
      <c r="AE244" s="97" t="e">
        <f t="shared" si="260"/>
        <v>#REF!</v>
      </c>
      <c r="AF244" s="97" t="e">
        <f t="shared" si="261"/>
        <v>#REF!</v>
      </c>
      <c r="AG244" s="97" t="e">
        <f t="shared" si="204"/>
        <v>#REF!</v>
      </c>
      <c r="AH244" s="97" t="e">
        <f t="shared" si="205"/>
        <v>#REF!</v>
      </c>
      <c r="AI244" s="97" t="e">
        <f t="shared" si="206"/>
        <v>#REF!</v>
      </c>
      <c r="AJ244" s="97" t="e">
        <f t="shared" si="207"/>
        <v>#REF!</v>
      </c>
      <c r="AK244" s="97" t="e">
        <f t="shared" si="208"/>
        <v>#REF!</v>
      </c>
      <c r="AL244" s="97" t="e">
        <f t="shared" si="209"/>
        <v>#REF!</v>
      </c>
      <c r="AM244" s="97" t="e">
        <f t="shared" si="210"/>
        <v>#REF!</v>
      </c>
      <c r="AN244" s="97" t="e">
        <f t="shared" si="211"/>
        <v>#REF!</v>
      </c>
      <c r="AO244" s="97" t="e">
        <f t="shared" si="212"/>
        <v>#REF!</v>
      </c>
      <c r="AR244" s="100" t="e">
        <f t="shared" si="274"/>
        <v>#REF!</v>
      </c>
      <c r="AS244" s="97" t="e">
        <f t="shared" si="265"/>
        <v>#REF!</v>
      </c>
      <c r="AT244" s="97" t="e">
        <f t="shared" si="213"/>
        <v>#REF!</v>
      </c>
      <c r="AU244" s="75" t="e">
        <f t="shared" si="214"/>
        <v>#REF!</v>
      </c>
      <c r="AV244" s="92" t="e">
        <f t="shared" si="215"/>
        <v>#REF!</v>
      </c>
      <c r="AW244" s="92" t="e">
        <f t="shared" si="216"/>
        <v>#REF!</v>
      </c>
      <c r="AZ244" s="92" t="e">
        <f t="shared" si="217"/>
        <v>#REF!</v>
      </c>
      <c r="BA244" s="101">
        <f t="shared" si="275"/>
        <v>0</v>
      </c>
      <c r="BB244" s="92" t="e">
        <f t="shared" si="262"/>
        <v>#REF!</v>
      </c>
      <c r="BC244" s="92" t="e">
        <f t="shared" si="218"/>
        <v>#REF!</v>
      </c>
      <c r="BF244" s="92" t="e">
        <f t="shared" si="219"/>
        <v>#REF!</v>
      </c>
      <c r="BG244" s="92" t="e">
        <f t="shared" si="220"/>
        <v>#REF!</v>
      </c>
      <c r="BH244" s="92" t="e">
        <f t="shared" si="221"/>
        <v>#REF!</v>
      </c>
      <c r="BI244" s="92" t="e">
        <f t="shared" si="222"/>
        <v>#REF!</v>
      </c>
      <c r="BJ244" s="92" t="e">
        <f t="shared" si="223"/>
        <v>#REF!</v>
      </c>
      <c r="BK244" s="92" t="e">
        <f t="shared" si="224"/>
        <v>#REF!</v>
      </c>
      <c r="BL244" s="92" t="e">
        <f t="shared" si="225"/>
        <v>#REF!</v>
      </c>
      <c r="BM244" s="92" t="e">
        <f t="shared" si="226"/>
        <v>#REF!</v>
      </c>
      <c r="BN244" s="92" t="e">
        <f t="shared" si="227"/>
        <v>#REF!</v>
      </c>
      <c r="BO244" s="92" t="e">
        <f t="shared" si="228"/>
        <v>#REF!</v>
      </c>
      <c r="BP244" s="92" t="e">
        <f t="shared" si="229"/>
        <v>#REF!</v>
      </c>
      <c r="BQ244" s="92" t="e">
        <f t="shared" si="230"/>
        <v>#REF!</v>
      </c>
      <c r="BR244" s="92" t="e">
        <f t="shared" si="231"/>
        <v>#REF!</v>
      </c>
      <c r="BS244" s="92" t="e">
        <f t="shared" si="232"/>
        <v>#REF!</v>
      </c>
      <c r="BT244" s="92" t="e">
        <f t="shared" si="233"/>
        <v>#REF!</v>
      </c>
      <c r="BU244" s="92" t="e">
        <f t="shared" si="234"/>
        <v>#REF!</v>
      </c>
      <c r="BV244" s="92" t="e">
        <f t="shared" si="235"/>
        <v>#REF!</v>
      </c>
      <c r="BW244" s="92" t="e">
        <f t="shared" si="236"/>
        <v>#REF!</v>
      </c>
      <c r="BX244" s="92" t="e">
        <f t="shared" si="237"/>
        <v>#REF!</v>
      </c>
      <c r="BY244" s="92" t="e">
        <f t="shared" si="238"/>
        <v>#REF!</v>
      </c>
      <c r="CA244" s="176">
        <f>Registrace!A164</f>
        <v>155</v>
      </c>
      <c r="CB244" s="176" t="str">
        <f>Registrace!B164</f>
        <v>žák U15</v>
      </c>
      <c r="CC244" s="176">
        <f>Registrace!C164</f>
        <v>57</v>
      </c>
      <c r="CD244" s="176" t="str">
        <f>Registrace!D164</f>
        <v>v.s.</v>
      </c>
      <c r="CE244" s="82" t="str">
        <f>Registrace!E164</f>
        <v>Stehlík Tomáš</v>
      </c>
      <c r="CF244" s="82" t="str">
        <f>Registrace!F164</f>
        <v>Brno</v>
      </c>
      <c r="CG244" s="176">
        <f>Registrace!G164</f>
        <v>2009</v>
      </c>
      <c r="CH244" s="92">
        <f t="shared" si="239"/>
        <v>4</v>
      </c>
      <c r="CI244" s="92">
        <f t="shared" si="240"/>
        <v>0</v>
      </c>
      <c r="CJ244" s="92">
        <f t="shared" si="252"/>
        <v>4</v>
      </c>
      <c r="CK244" s="92">
        <f>Registrace!CD164</f>
        <v>2</v>
      </c>
      <c r="CL244" s="92">
        <f t="shared" si="253"/>
        <v>10240570155</v>
      </c>
      <c r="CM244" s="92" t="e">
        <f t="shared" si="241"/>
        <v>#REF!</v>
      </c>
      <c r="CN244" s="92" t="e">
        <f t="shared" si="254"/>
        <v>#REF!</v>
      </c>
      <c r="CP244" s="92" t="e">
        <f t="shared" si="255"/>
        <v>#REF!</v>
      </c>
      <c r="CS244" s="92" t="e">
        <f t="shared" si="256"/>
        <v>#REF!</v>
      </c>
      <c r="CT244" s="92" t="e">
        <f t="shared" si="242"/>
        <v>#REF!</v>
      </c>
      <c r="CU244" s="92" t="e">
        <f t="shared" si="243"/>
        <v>#REF!</v>
      </c>
      <c r="CV244" s="92" t="e">
        <f t="shared" si="244"/>
        <v>#REF!</v>
      </c>
      <c r="CW244" s="167" t="e">
        <f t="shared" si="245"/>
        <v>#REF!</v>
      </c>
      <c r="CX244" s="167" t="e">
        <f t="shared" si="246"/>
        <v>#REF!</v>
      </c>
      <c r="CY244" s="92" t="e">
        <f t="shared" si="247"/>
        <v>#REF!</v>
      </c>
      <c r="CZ244" s="202" t="str">
        <f t="shared" si="257"/>
        <v/>
      </c>
      <c r="DA244" s="172" t="e">
        <f t="shared" si="263"/>
        <v>#REF!</v>
      </c>
      <c r="DC244" s="92" t="e">
        <f t="shared" si="248"/>
        <v>#REF!</v>
      </c>
      <c r="DD244" s="92">
        <f t="shared" si="249"/>
        <v>0</v>
      </c>
      <c r="DF244" s="171" t="str">
        <f t="shared" si="250"/>
        <v/>
      </c>
    </row>
    <row r="245" spans="1:110" ht="30">
      <c r="A245" s="168" t="e">
        <f t="shared" si="266"/>
        <v>#REF!</v>
      </c>
      <c r="B245" s="102" t="e">
        <f t="shared" si="267"/>
        <v>#REF!</v>
      </c>
      <c r="C245" s="102" t="e">
        <f t="shared" si="268"/>
        <v>#REF!</v>
      </c>
      <c r="D245" s="102" t="e">
        <f t="shared" si="269"/>
        <v>#REF!</v>
      </c>
      <c r="E245" s="191" t="e">
        <f t="shared" si="270"/>
        <v>#REF!</v>
      </c>
      <c r="F245" s="191" t="e">
        <f t="shared" si="271"/>
        <v>#REF!</v>
      </c>
      <c r="G245" s="102" t="e">
        <f t="shared" si="272"/>
        <v>#REF!</v>
      </c>
      <c r="H245" s="183"/>
      <c r="I245" s="99"/>
      <c r="J245" s="193" t="e">
        <f t="shared" si="258"/>
        <v>#REF!</v>
      </c>
      <c r="K245" s="74" t="e">
        <f t="shared" si="251"/>
        <v>#REF!</v>
      </c>
      <c r="L245" s="74" t="e">
        <f t="shared" si="190"/>
        <v>#REF!</v>
      </c>
      <c r="M245" s="97" t="e">
        <f t="shared" si="191"/>
        <v>#REF!</v>
      </c>
      <c r="N245" s="97" t="e">
        <f t="shared" si="192"/>
        <v>#REF!</v>
      </c>
      <c r="O245" s="97" t="e">
        <f t="shared" si="273"/>
        <v>#REF!</v>
      </c>
      <c r="P245" s="97" t="e">
        <f t="shared" si="264"/>
        <v>#REF!</v>
      </c>
      <c r="Q245" s="97" t="e">
        <f t="shared" si="193"/>
        <v>#REF!</v>
      </c>
      <c r="R245" s="97"/>
      <c r="S245" s="97">
        <f>Registrace!CD165</f>
        <v>2</v>
      </c>
      <c r="T245" s="97" t="e">
        <f t="shared" si="194"/>
        <v>#REF!</v>
      </c>
      <c r="U245" s="97" t="e">
        <f t="shared" si="195"/>
        <v>#REF!</v>
      </c>
      <c r="V245" s="97" t="e">
        <f t="shared" si="259"/>
        <v>#REF!</v>
      </c>
      <c r="W245" s="97" t="e">
        <f t="shared" si="196"/>
        <v>#REF!</v>
      </c>
      <c r="X245" s="97" t="e">
        <f t="shared" si="197"/>
        <v>#REF!</v>
      </c>
      <c r="Y245" s="97" t="e">
        <f t="shared" si="198"/>
        <v>#REF!</v>
      </c>
      <c r="Z245" s="97" t="e">
        <f t="shared" si="199"/>
        <v>#REF!</v>
      </c>
      <c r="AA245" s="97" t="e">
        <f t="shared" si="200"/>
        <v>#REF!</v>
      </c>
      <c r="AB245" s="97" t="e">
        <f t="shared" si="201"/>
        <v>#REF!</v>
      </c>
      <c r="AC245" s="97" t="e">
        <f t="shared" si="202"/>
        <v>#REF!</v>
      </c>
      <c r="AD245" s="97" t="e">
        <f t="shared" si="203"/>
        <v>#REF!</v>
      </c>
      <c r="AE245" s="97" t="e">
        <f t="shared" si="260"/>
        <v>#REF!</v>
      </c>
      <c r="AF245" s="97" t="e">
        <f t="shared" si="261"/>
        <v>#REF!</v>
      </c>
      <c r="AG245" s="97" t="e">
        <f t="shared" si="204"/>
        <v>#REF!</v>
      </c>
      <c r="AH245" s="97" t="e">
        <f t="shared" si="205"/>
        <v>#REF!</v>
      </c>
      <c r="AI245" s="97" t="e">
        <f t="shared" si="206"/>
        <v>#REF!</v>
      </c>
      <c r="AJ245" s="97" t="e">
        <f t="shared" si="207"/>
        <v>#REF!</v>
      </c>
      <c r="AK245" s="97" t="e">
        <f t="shared" si="208"/>
        <v>#REF!</v>
      </c>
      <c r="AL245" s="97" t="e">
        <f t="shared" si="209"/>
        <v>#REF!</v>
      </c>
      <c r="AM245" s="97" t="e">
        <f t="shared" si="210"/>
        <v>#REF!</v>
      </c>
      <c r="AN245" s="97" t="e">
        <f t="shared" si="211"/>
        <v>#REF!</v>
      </c>
      <c r="AO245" s="97" t="e">
        <f t="shared" si="212"/>
        <v>#REF!</v>
      </c>
      <c r="AR245" s="100" t="e">
        <f t="shared" si="274"/>
        <v>#REF!</v>
      </c>
      <c r="AS245" s="97" t="e">
        <f t="shared" si="265"/>
        <v>#REF!</v>
      </c>
      <c r="AT245" s="97" t="e">
        <f t="shared" si="213"/>
        <v>#REF!</v>
      </c>
      <c r="AU245" s="75" t="e">
        <f t="shared" si="214"/>
        <v>#REF!</v>
      </c>
      <c r="AV245" s="92" t="e">
        <f t="shared" si="215"/>
        <v>#REF!</v>
      </c>
      <c r="AW245" s="92" t="e">
        <f t="shared" si="216"/>
        <v>#REF!</v>
      </c>
      <c r="AZ245" s="92" t="e">
        <f t="shared" si="217"/>
        <v>#REF!</v>
      </c>
      <c r="BA245" s="101">
        <f t="shared" si="275"/>
        <v>0</v>
      </c>
      <c r="BB245" s="92" t="e">
        <f t="shared" si="262"/>
        <v>#REF!</v>
      </c>
      <c r="BC245" s="92" t="e">
        <f t="shared" si="218"/>
        <v>#REF!</v>
      </c>
      <c r="BF245" s="92" t="e">
        <f t="shared" si="219"/>
        <v>#REF!</v>
      </c>
      <c r="BG245" s="92" t="e">
        <f t="shared" si="220"/>
        <v>#REF!</v>
      </c>
      <c r="BH245" s="92" t="e">
        <f t="shared" si="221"/>
        <v>#REF!</v>
      </c>
      <c r="BI245" s="92" t="e">
        <f t="shared" si="222"/>
        <v>#REF!</v>
      </c>
      <c r="BJ245" s="92" t="e">
        <f t="shared" si="223"/>
        <v>#REF!</v>
      </c>
      <c r="BK245" s="92" t="e">
        <f t="shared" si="224"/>
        <v>#REF!</v>
      </c>
      <c r="BL245" s="92" t="e">
        <f t="shared" si="225"/>
        <v>#REF!</v>
      </c>
      <c r="BM245" s="92" t="e">
        <f t="shared" si="226"/>
        <v>#REF!</v>
      </c>
      <c r="BN245" s="92" t="e">
        <f t="shared" si="227"/>
        <v>#REF!</v>
      </c>
      <c r="BO245" s="92" t="e">
        <f t="shared" si="228"/>
        <v>#REF!</v>
      </c>
      <c r="BP245" s="92" t="e">
        <f t="shared" si="229"/>
        <v>#REF!</v>
      </c>
      <c r="BQ245" s="92" t="e">
        <f t="shared" si="230"/>
        <v>#REF!</v>
      </c>
      <c r="BR245" s="92" t="e">
        <f t="shared" si="231"/>
        <v>#REF!</v>
      </c>
      <c r="BS245" s="92" t="e">
        <f t="shared" si="232"/>
        <v>#REF!</v>
      </c>
      <c r="BT245" s="92" t="e">
        <f t="shared" si="233"/>
        <v>#REF!</v>
      </c>
      <c r="BU245" s="92" t="e">
        <f t="shared" si="234"/>
        <v>#REF!</v>
      </c>
      <c r="BV245" s="92" t="e">
        <f t="shared" si="235"/>
        <v>#REF!</v>
      </c>
      <c r="BW245" s="92" t="e">
        <f t="shared" si="236"/>
        <v>#REF!</v>
      </c>
      <c r="BX245" s="92" t="e">
        <f t="shared" si="237"/>
        <v>#REF!</v>
      </c>
      <c r="BY245" s="92" t="e">
        <f t="shared" si="238"/>
        <v>#REF!</v>
      </c>
      <c r="CA245" s="176">
        <f>Registrace!A165</f>
        <v>156</v>
      </c>
      <c r="CB245" s="176" t="str">
        <f>Registrace!B165</f>
        <v>B příp</v>
      </c>
      <c r="CC245" s="176">
        <f>Registrace!C165</f>
        <v>31</v>
      </c>
      <c r="CD245" s="176" t="str">
        <f>Registrace!D165</f>
        <v>v.s.</v>
      </c>
      <c r="CE245" s="82" t="str">
        <f>Registrace!E165</f>
        <v>Dostál Oliver</v>
      </c>
      <c r="CF245" s="82" t="str">
        <f>Registrace!F165</f>
        <v>Čech.</v>
      </c>
      <c r="CG245" s="176">
        <f>Registrace!G165</f>
        <v>2014</v>
      </c>
      <c r="CH245" s="92">
        <f t="shared" si="239"/>
        <v>1</v>
      </c>
      <c r="CI245" s="92">
        <f t="shared" si="240"/>
        <v>0</v>
      </c>
      <c r="CJ245" s="92">
        <f t="shared" si="252"/>
        <v>1</v>
      </c>
      <c r="CK245" s="92">
        <f>Registrace!CD165</f>
        <v>2</v>
      </c>
      <c r="CL245" s="92">
        <f t="shared" si="253"/>
        <v>10210310156</v>
      </c>
      <c r="CM245" s="92" t="e">
        <f t="shared" si="241"/>
        <v>#REF!</v>
      </c>
      <c r="CN245" s="92" t="e">
        <f t="shared" si="254"/>
        <v>#REF!</v>
      </c>
      <c r="CP245" s="92" t="e">
        <f t="shared" si="255"/>
        <v>#REF!</v>
      </c>
      <c r="CS245" s="92" t="e">
        <f t="shared" si="256"/>
        <v>#REF!</v>
      </c>
      <c r="CT245" s="92" t="e">
        <f t="shared" si="242"/>
        <v>#REF!</v>
      </c>
      <c r="CU245" s="92" t="e">
        <f t="shared" si="243"/>
        <v>#REF!</v>
      </c>
      <c r="CV245" s="92" t="e">
        <f t="shared" si="244"/>
        <v>#REF!</v>
      </c>
      <c r="CW245" s="167" t="e">
        <f t="shared" si="245"/>
        <v>#REF!</v>
      </c>
      <c r="CX245" s="167" t="e">
        <f t="shared" si="246"/>
        <v>#REF!</v>
      </c>
      <c r="CY245" s="92" t="e">
        <f t="shared" si="247"/>
        <v>#REF!</v>
      </c>
      <c r="CZ245" s="202" t="str">
        <f t="shared" si="257"/>
        <v/>
      </c>
      <c r="DA245" s="172" t="e">
        <f t="shared" si="263"/>
        <v>#REF!</v>
      </c>
      <c r="DC245" s="92" t="e">
        <f t="shared" si="248"/>
        <v>#REF!</v>
      </c>
      <c r="DD245" s="92">
        <f t="shared" si="249"/>
        <v>0</v>
      </c>
      <c r="DF245" s="171" t="str">
        <f t="shared" si="250"/>
        <v/>
      </c>
    </row>
    <row r="246" spans="1:110" ht="30">
      <c r="A246" s="168" t="e">
        <f t="shared" si="266"/>
        <v>#REF!</v>
      </c>
      <c r="B246" s="102" t="e">
        <f t="shared" si="267"/>
        <v>#REF!</v>
      </c>
      <c r="C246" s="102" t="e">
        <f t="shared" si="268"/>
        <v>#REF!</v>
      </c>
      <c r="D246" s="102" t="e">
        <f t="shared" si="269"/>
        <v>#REF!</v>
      </c>
      <c r="E246" s="191" t="e">
        <f t="shared" si="270"/>
        <v>#REF!</v>
      </c>
      <c r="F246" s="191" t="e">
        <f t="shared" si="271"/>
        <v>#REF!</v>
      </c>
      <c r="G246" s="102" t="e">
        <f t="shared" si="272"/>
        <v>#REF!</v>
      </c>
      <c r="H246" s="183"/>
      <c r="I246" s="99"/>
      <c r="J246" s="193" t="e">
        <f t="shared" si="258"/>
        <v>#REF!</v>
      </c>
      <c r="K246" s="74" t="e">
        <f t="shared" si="251"/>
        <v>#REF!</v>
      </c>
      <c r="L246" s="74" t="e">
        <f t="shared" si="190"/>
        <v>#REF!</v>
      </c>
      <c r="M246" s="97" t="e">
        <f t="shared" si="191"/>
        <v>#REF!</v>
      </c>
      <c r="N246" s="97" t="e">
        <f t="shared" si="192"/>
        <v>#REF!</v>
      </c>
      <c r="O246" s="97" t="e">
        <f t="shared" si="273"/>
        <v>#REF!</v>
      </c>
      <c r="P246" s="97" t="e">
        <f t="shared" si="264"/>
        <v>#REF!</v>
      </c>
      <c r="Q246" s="97" t="e">
        <f t="shared" si="193"/>
        <v>#REF!</v>
      </c>
      <c r="R246" s="97"/>
      <c r="S246" s="97">
        <f>Registrace!CD166</f>
        <v>2</v>
      </c>
      <c r="T246" s="97" t="e">
        <f t="shared" si="194"/>
        <v>#REF!</v>
      </c>
      <c r="U246" s="97" t="e">
        <f t="shared" si="195"/>
        <v>#REF!</v>
      </c>
      <c r="V246" s="97" t="e">
        <f t="shared" si="259"/>
        <v>#REF!</v>
      </c>
      <c r="W246" s="97" t="e">
        <f t="shared" si="196"/>
        <v>#REF!</v>
      </c>
      <c r="X246" s="97" t="e">
        <f t="shared" si="197"/>
        <v>#REF!</v>
      </c>
      <c r="Y246" s="97" t="e">
        <f t="shared" si="198"/>
        <v>#REF!</v>
      </c>
      <c r="Z246" s="97" t="e">
        <f t="shared" si="199"/>
        <v>#REF!</v>
      </c>
      <c r="AA246" s="97" t="e">
        <f t="shared" si="200"/>
        <v>#REF!</v>
      </c>
      <c r="AB246" s="97" t="e">
        <f t="shared" si="201"/>
        <v>#REF!</v>
      </c>
      <c r="AC246" s="97" t="e">
        <f t="shared" si="202"/>
        <v>#REF!</v>
      </c>
      <c r="AD246" s="97" t="e">
        <f t="shared" si="203"/>
        <v>#REF!</v>
      </c>
      <c r="AE246" s="97" t="e">
        <f t="shared" si="260"/>
        <v>#REF!</v>
      </c>
      <c r="AF246" s="97" t="e">
        <f t="shared" si="261"/>
        <v>#REF!</v>
      </c>
      <c r="AG246" s="97" t="e">
        <f t="shared" si="204"/>
        <v>#REF!</v>
      </c>
      <c r="AH246" s="97" t="e">
        <f t="shared" si="205"/>
        <v>#REF!</v>
      </c>
      <c r="AI246" s="97" t="e">
        <f t="shared" si="206"/>
        <v>#REF!</v>
      </c>
      <c r="AJ246" s="97" t="e">
        <f t="shared" si="207"/>
        <v>#REF!</v>
      </c>
      <c r="AK246" s="97" t="e">
        <f t="shared" si="208"/>
        <v>#REF!</v>
      </c>
      <c r="AL246" s="97" t="e">
        <f t="shared" si="209"/>
        <v>#REF!</v>
      </c>
      <c r="AM246" s="97" t="e">
        <f t="shared" si="210"/>
        <v>#REF!</v>
      </c>
      <c r="AN246" s="97" t="e">
        <f t="shared" si="211"/>
        <v>#REF!</v>
      </c>
      <c r="AO246" s="97" t="e">
        <f t="shared" si="212"/>
        <v>#REF!</v>
      </c>
      <c r="AR246" s="100" t="e">
        <f t="shared" si="274"/>
        <v>#REF!</v>
      </c>
      <c r="AS246" s="97" t="e">
        <f t="shared" si="265"/>
        <v>#REF!</v>
      </c>
      <c r="AT246" s="97" t="e">
        <f t="shared" si="213"/>
        <v>#REF!</v>
      </c>
      <c r="AU246" s="75" t="e">
        <f t="shared" si="214"/>
        <v>#REF!</v>
      </c>
      <c r="AV246" s="92" t="e">
        <f t="shared" si="215"/>
        <v>#REF!</v>
      </c>
      <c r="AW246" s="92" t="e">
        <f t="shared" si="216"/>
        <v>#REF!</v>
      </c>
      <c r="AZ246" s="92" t="e">
        <f t="shared" si="217"/>
        <v>#REF!</v>
      </c>
      <c r="BA246" s="101">
        <f t="shared" si="275"/>
        <v>0</v>
      </c>
      <c r="BB246" s="92" t="e">
        <f t="shared" si="262"/>
        <v>#REF!</v>
      </c>
      <c r="BC246" s="92" t="e">
        <f t="shared" si="218"/>
        <v>#REF!</v>
      </c>
      <c r="BF246" s="92" t="e">
        <f t="shared" si="219"/>
        <v>#REF!</v>
      </c>
      <c r="BG246" s="92" t="e">
        <f t="shared" si="220"/>
        <v>#REF!</v>
      </c>
      <c r="BH246" s="92" t="e">
        <f t="shared" si="221"/>
        <v>#REF!</v>
      </c>
      <c r="BI246" s="92" t="e">
        <f t="shared" si="222"/>
        <v>#REF!</v>
      </c>
      <c r="BJ246" s="92" t="e">
        <f t="shared" si="223"/>
        <v>#REF!</v>
      </c>
      <c r="BK246" s="92" t="e">
        <f t="shared" si="224"/>
        <v>#REF!</v>
      </c>
      <c r="BL246" s="92" t="e">
        <f t="shared" si="225"/>
        <v>#REF!</v>
      </c>
      <c r="BM246" s="92" t="e">
        <f t="shared" si="226"/>
        <v>#REF!</v>
      </c>
      <c r="BN246" s="92" t="e">
        <f t="shared" si="227"/>
        <v>#REF!</v>
      </c>
      <c r="BO246" s="92" t="e">
        <f t="shared" si="228"/>
        <v>#REF!</v>
      </c>
      <c r="BP246" s="92" t="e">
        <f t="shared" si="229"/>
        <v>#REF!</v>
      </c>
      <c r="BQ246" s="92" t="e">
        <f t="shared" si="230"/>
        <v>#REF!</v>
      </c>
      <c r="BR246" s="92" t="e">
        <f t="shared" si="231"/>
        <v>#REF!</v>
      </c>
      <c r="BS246" s="92" t="e">
        <f t="shared" si="232"/>
        <v>#REF!</v>
      </c>
      <c r="BT246" s="92" t="e">
        <f t="shared" si="233"/>
        <v>#REF!</v>
      </c>
      <c r="BU246" s="92" t="e">
        <f t="shared" si="234"/>
        <v>#REF!</v>
      </c>
      <c r="BV246" s="92" t="e">
        <f t="shared" si="235"/>
        <v>#REF!</v>
      </c>
      <c r="BW246" s="92" t="e">
        <f t="shared" si="236"/>
        <v>#REF!</v>
      </c>
      <c r="BX246" s="92" t="e">
        <f t="shared" si="237"/>
        <v>#REF!</v>
      </c>
      <c r="BY246" s="92" t="e">
        <f t="shared" si="238"/>
        <v>#REF!</v>
      </c>
      <c r="CA246" s="176">
        <f>Registrace!A166</f>
        <v>157</v>
      </c>
      <c r="CB246" s="176" t="str">
        <f>Registrace!B166</f>
        <v>B příp</v>
      </c>
      <c r="CC246" s="176">
        <f>Registrace!C166</f>
        <v>35</v>
      </c>
      <c r="CD246" s="176" t="str">
        <f>Registrace!D166</f>
        <v>v.s.</v>
      </c>
      <c r="CE246" s="82" t="str">
        <f>Registrace!E166</f>
        <v>Jílek Filip</v>
      </c>
      <c r="CF246" s="82" t="str">
        <f>Registrace!F166</f>
        <v>Čech.</v>
      </c>
      <c r="CG246" s="176">
        <f>Registrace!G166</f>
        <v>2014</v>
      </c>
      <c r="CH246" s="92">
        <f t="shared" si="239"/>
        <v>1</v>
      </c>
      <c r="CI246" s="92">
        <f t="shared" si="240"/>
        <v>0</v>
      </c>
      <c r="CJ246" s="92">
        <f t="shared" si="252"/>
        <v>1</v>
      </c>
      <c r="CK246" s="92">
        <f>Registrace!CD166</f>
        <v>2</v>
      </c>
      <c r="CL246" s="92">
        <f t="shared" si="253"/>
        <v>10210350157</v>
      </c>
      <c r="CM246" s="92" t="e">
        <f t="shared" si="241"/>
        <v>#REF!</v>
      </c>
      <c r="CN246" s="92" t="e">
        <f t="shared" si="254"/>
        <v>#REF!</v>
      </c>
      <c r="CP246" s="92" t="e">
        <f t="shared" si="255"/>
        <v>#REF!</v>
      </c>
      <c r="CS246" s="92" t="e">
        <f t="shared" si="256"/>
        <v>#REF!</v>
      </c>
      <c r="CT246" s="92" t="e">
        <f t="shared" si="242"/>
        <v>#REF!</v>
      </c>
      <c r="CU246" s="92" t="e">
        <f t="shared" si="243"/>
        <v>#REF!</v>
      </c>
      <c r="CV246" s="92" t="e">
        <f t="shared" si="244"/>
        <v>#REF!</v>
      </c>
      <c r="CW246" s="167" t="e">
        <f t="shared" si="245"/>
        <v>#REF!</v>
      </c>
      <c r="CX246" s="167" t="e">
        <f t="shared" si="246"/>
        <v>#REF!</v>
      </c>
      <c r="CY246" s="92" t="e">
        <f t="shared" si="247"/>
        <v>#REF!</v>
      </c>
      <c r="CZ246" s="202" t="str">
        <f t="shared" si="257"/>
        <v/>
      </c>
      <c r="DA246" s="172" t="e">
        <f t="shared" si="263"/>
        <v>#REF!</v>
      </c>
      <c r="DC246" s="92" t="e">
        <f t="shared" si="248"/>
        <v>#REF!</v>
      </c>
      <c r="DD246" s="92">
        <f t="shared" si="249"/>
        <v>0</v>
      </c>
      <c r="DF246" s="171" t="str">
        <f t="shared" si="250"/>
        <v/>
      </c>
    </row>
    <row r="247" spans="1:110" ht="30">
      <c r="A247" s="168" t="e">
        <f t="shared" si="266"/>
        <v>#REF!</v>
      </c>
      <c r="B247" s="102" t="e">
        <f t="shared" si="267"/>
        <v>#REF!</v>
      </c>
      <c r="C247" s="102" t="e">
        <f t="shared" si="268"/>
        <v>#REF!</v>
      </c>
      <c r="D247" s="102" t="e">
        <f t="shared" si="269"/>
        <v>#REF!</v>
      </c>
      <c r="E247" s="191" t="e">
        <f t="shared" si="270"/>
        <v>#REF!</v>
      </c>
      <c r="F247" s="191" t="e">
        <f t="shared" si="271"/>
        <v>#REF!</v>
      </c>
      <c r="G247" s="102" t="e">
        <f t="shared" si="272"/>
        <v>#REF!</v>
      </c>
      <c r="H247" s="183"/>
      <c r="I247" s="99"/>
      <c r="J247" s="193" t="e">
        <f t="shared" si="258"/>
        <v>#REF!</v>
      </c>
      <c r="K247" s="74" t="e">
        <f t="shared" si="251"/>
        <v>#REF!</v>
      </c>
      <c r="L247" s="74" t="e">
        <f t="shared" si="190"/>
        <v>#REF!</v>
      </c>
      <c r="M247" s="97" t="e">
        <f t="shared" si="191"/>
        <v>#REF!</v>
      </c>
      <c r="N247" s="97" t="e">
        <f t="shared" si="192"/>
        <v>#REF!</v>
      </c>
      <c r="O247" s="97" t="e">
        <f t="shared" si="273"/>
        <v>#REF!</v>
      </c>
      <c r="P247" s="97" t="e">
        <f t="shared" si="264"/>
        <v>#REF!</v>
      </c>
      <c r="Q247" s="97" t="e">
        <f t="shared" si="193"/>
        <v>#REF!</v>
      </c>
      <c r="R247" s="97"/>
      <c r="S247" s="97">
        <f>Registrace!CD167</f>
        <v>2</v>
      </c>
      <c r="T247" s="97" t="e">
        <f t="shared" si="194"/>
        <v>#REF!</v>
      </c>
      <c r="U247" s="97" t="e">
        <f t="shared" si="195"/>
        <v>#REF!</v>
      </c>
      <c r="V247" s="97" t="e">
        <f t="shared" si="259"/>
        <v>#REF!</v>
      </c>
      <c r="W247" s="97" t="e">
        <f t="shared" si="196"/>
        <v>#REF!</v>
      </c>
      <c r="X247" s="97" t="e">
        <f t="shared" si="197"/>
        <v>#REF!</v>
      </c>
      <c r="Y247" s="97" t="e">
        <f t="shared" si="198"/>
        <v>#REF!</v>
      </c>
      <c r="Z247" s="97" t="e">
        <f t="shared" si="199"/>
        <v>#REF!</v>
      </c>
      <c r="AA247" s="97" t="e">
        <f t="shared" si="200"/>
        <v>#REF!</v>
      </c>
      <c r="AB247" s="97" t="e">
        <f t="shared" si="201"/>
        <v>#REF!</v>
      </c>
      <c r="AC247" s="97" t="e">
        <f t="shared" si="202"/>
        <v>#REF!</v>
      </c>
      <c r="AD247" s="97" t="e">
        <f t="shared" si="203"/>
        <v>#REF!</v>
      </c>
      <c r="AE247" s="97" t="e">
        <f t="shared" si="260"/>
        <v>#REF!</v>
      </c>
      <c r="AF247" s="97" t="e">
        <f t="shared" si="261"/>
        <v>#REF!</v>
      </c>
      <c r="AG247" s="97" t="e">
        <f t="shared" si="204"/>
        <v>#REF!</v>
      </c>
      <c r="AH247" s="97" t="e">
        <f t="shared" si="205"/>
        <v>#REF!</v>
      </c>
      <c r="AI247" s="97" t="e">
        <f t="shared" si="206"/>
        <v>#REF!</v>
      </c>
      <c r="AJ247" s="97" t="e">
        <f t="shared" si="207"/>
        <v>#REF!</v>
      </c>
      <c r="AK247" s="97" t="e">
        <f t="shared" si="208"/>
        <v>#REF!</v>
      </c>
      <c r="AL247" s="97" t="e">
        <f t="shared" si="209"/>
        <v>#REF!</v>
      </c>
      <c r="AM247" s="97" t="e">
        <f t="shared" si="210"/>
        <v>#REF!</v>
      </c>
      <c r="AN247" s="97" t="e">
        <f t="shared" si="211"/>
        <v>#REF!</v>
      </c>
      <c r="AO247" s="97" t="e">
        <f t="shared" si="212"/>
        <v>#REF!</v>
      </c>
      <c r="AR247" s="100" t="e">
        <f t="shared" si="274"/>
        <v>#REF!</v>
      </c>
      <c r="AS247" s="97" t="e">
        <f t="shared" si="265"/>
        <v>#REF!</v>
      </c>
      <c r="AT247" s="97" t="e">
        <f t="shared" si="213"/>
        <v>#REF!</v>
      </c>
      <c r="AU247" s="75" t="e">
        <f t="shared" si="214"/>
        <v>#REF!</v>
      </c>
      <c r="AV247" s="92" t="e">
        <f t="shared" si="215"/>
        <v>#REF!</v>
      </c>
      <c r="AW247" s="92" t="e">
        <f t="shared" si="216"/>
        <v>#REF!</v>
      </c>
      <c r="AZ247" s="92" t="e">
        <f t="shared" si="217"/>
        <v>#REF!</v>
      </c>
      <c r="BA247" s="101">
        <f t="shared" si="275"/>
        <v>0</v>
      </c>
      <c r="BB247" s="92" t="e">
        <f t="shared" si="262"/>
        <v>#REF!</v>
      </c>
      <c r="BC247" s="92" t="e">
        <f t="shared" si="218"/>
        <v>#REF!</v>
      </c>
      <c r="BF247" s="92" t="e">
        <f t="shared" si="219"/>
        <v>#REF!</v>
      </c>
      <c r="BG247" s="92" t="e">
        <f t="shared" si="220"/>
        <v>#REF!</v>
      </c>
      <c r="BH247" s="92" t="e">
        <f t="shared" si="221"/>
        <v>#REF!</v>
      </c>
      <c r="BI247" s="92" t="e">
        <f t="shared" si="222"/>
        <v>#REF!</v>
      </c>
      <c r="BJ247" s="92" t="e">
        <f t="shared" si="223"/>
        <v>#REF!</v>
      </c>
      <c r="BK247" s="92" t="e">
        <f t="shared" si="224"/>
        <v>#REF!</v>
      </c>
      <c r="BL247" s="92" t="e">
        <f t="shared" si="225"/>
        <v>#REF!</v>
      </c>
      <c r="BM247" s="92" t="e">
        <f t="shared" si="226"/>
        <v>#REF!</v>
      </c>
      <c r="BN247" s="92" t="e">
        <f t="shared" si="227"/>
        <v>#REF!</v>
      </c>
      <c r="BO247" s="92" t="e">
        <f t="shared" si="228"/>
        <v>#REF!</v>
      </c>
      <c r="BP247" s="92" t="e">
        <f t="shared" si="229"/>
        <v>#REF!</v>
      </c>
      <c r="BQ247" s="92" t="e">
        <f t="shared" si="230"/>
        <v>#REF!</v>
      </c>
      <c r="BR247" s="92" t="e">
        <f t="shared" si="231"/>
        <v>#REF!</v>
      </c>
      <c r="BS247" s="92" t="e">
        <f t="shared" si="232"/>
        <v>#REF!</v>
      </c>
      <c r="BT247" s="92" t="e">
        <f t="shared" si="233"/>
        <v>#REF!</v>
      </c>
      <c r="BU247" s="92" t="e">
        <f t="shared" si="234"/>
        <v>#REF!</v>
      </c>
      <c r="BV247" s="92" t="e">
        <f t="shared" si="235"/>
        <v>#REF!</v>
      </c>
      <c r="BW247" s="92" t="e">
        <f t="shared" si="236"/>
        <v>#REF!</v>
      </c>
      <c r="BX247" s="92" t="e">
        <f t="shared" si="237"/>
        <v>#REF!</v>
      </c>
      <c r="BY247" s="92" t="e">
        <f t="shared" si="238"/>
        <v>#REF!</v>
      </c>
      <c r="CA247" s="176">
        <f>Registrace!A167</f>
        <v>158</v>
      </c>
      <c r="CB247" s="176" t="str">
        <f>Registrace!B167</f>
        <v>B příp</v>
      </c>
      <c r="CC247" s="176">
        <f>Registrace!C167</f>
        <v>43</v>
      </c>
      <c r="CD247" s="176" t="str">
        <f>Registrace!D167</f>
        <v>v.s.</v>
      </c>
      <c r="CE247" s="82" t="str">
        <f>Registrace!E167</f>
        <v>Lukovský Patrik</v>
      </c>
      <c r="CF247" s="82" t="str">
        <f>Registrace!F167</f>
        <v>Čech.</v>
      </c>
      <c r="CG247" s="176">
        <f>Registrace!G167</f>
        <v>2015</v>
      </c>
      <c r="CH247" s="92">
        <f t="shared" si="239"/>
        <v>1</v>
      </c>
      <c r="CI247" s="92">
        <f t="shared" si="240"/>
        <v>0</v>
      </c>
      <c r="CJ247" s="92">
        <f t="shared" si="252"/>
        <v>1</v>
      </c>
      <c r="CK247" s="92">
        <f>Registrace!CD167</f>
        <v>2</v>
      </c>
      <c r="CL247" s="92">
        <f t="shared" si="253"/>
        <v>10210430158</v>
      </c>
      <c r="CM247" s="92" t="e">
        <f t="shared" si="241"/>
        <v>#REF!</v>
      </c>
      <c r="CN247" s="92" t="e">
        <f t="shared" si="254"/>
        <v>#REF!</v>
      </c>
      <c r="CP247" s="92" t="e">
        <f t="shared" si="255"/>
        <v>#REF!</v>
      </c>
      <c r="CS247" s="92" t="e">
        <f t="shared" si="256"/>
        <v>#REF!</v>
      </c>
      <c r="CT247" s="92" t="e">
        <f t="shared" si="242"/>
        <v>#REF!</v>
      </c>
      <c r="CU247" s="92" t="e">
        <f t="shared" si="243"/>
        <v>#REF!</v>
      </c>
      <c r="CV247" s="92" t="e">
        <f t="shared" si="244"/>
        <v>#REF!</v>
      </c>
      <c r="CW247" s="167" t="e">
        <f t="shared" si="245"/>
        <v>#REF!</v>
      </c>
      <c r="CX247" s="167" t="e">
        <f t="shared" si="246"/>
        <v>#REF!</v>
      </c>
      <c r="CY247" s="92" t="e">
        <f t="shared" si="247"/>
        <v>#REF!</v>
      </c>
      <c r="CZ247" s="202" t="str">
        <f t="shared" si="257"/>
        <v/>
      </c>
      <c r="DA247" s="172" t="e">
        <f t="shared" si="263"/>
        <v>#REF!</v>
      </c>
      <c r="DC247" s="92" t="e">
        <f t="shared" si="248"/>
        <v>#REF!</v>
      </c>
      <c r="DD247" s="92">
        <f t="shared" si="249"/>
        <v>0</v>
      </c>
      <c r="DF247" s="171" t="str">
        <f t="shared" si="250"/>
        <v/>
      </c>
    </row>
    <row r="248" spans="1:110" ht="30">
      <c r="A248" s="168" t="e">
        <f t="shared" si="266"/>
        <v>#REF!</v>
      </c>
      <c r="B248" s="102" t="e">
        <f t="shared" si="267"/>
        <v>#REF!</v>
      </c>
      <c r="C248" s="102" t="e">
        <f t="shared" si="268"/>
        <v>#REF!</v>
      </c>
      <c r="D248" s="102" t="e">
        <f t="shared" si="269"/>
        <v>#REF!</v>
      </c>
      <c r="E248" s="191" t="e">
        <f t="shared" si="270"/>
        <v>#REF!</v>
      </c>
      <c r="F248" s="191" t="e">
        <f t="shared" si="271"/>
        <v>#REF!</v>
      </c>
      <c r="G248" s="102" t="e">
        <f t="shared" si="272"/>
        <v>#REF!</v>
      </c>
      <c r="H248" s="183"/>
      <c r="I248" s="99"/>
      <c r="J248" s="193" t="e">
        <f t="shared" si="258"/>
        <v>#REF!</v>
      </c>
      <c r="K248" s="74" t="e">
        <f t="shared" si="251"/>
        <v>#REF!</v>
      </c>
      <c r="L248" s="74" t="e">
        <f t="shared" si="190"/>
        <v>#REF!</v>
      </c>
      <c r="M248" s="97" t="e">
        <f t="shared" si="191"/>
        <v>#REF!</v>
      </c>
      <c r="N248" s="97" t="e">
        <f t="shared" si="192"/>
        <v>#REF!</v>
      </c>
      <c r="O248" s="97" t="e">
        <f t="shared" si="273"/>
        <v>#REF!</v>
      </c>
      <c r="P248" s="97" t="e">
        <f t="shared" si="264"/>
        <v>#REF!</v>
      </c>
      <c r="Q248" s="97" t="e">
        <f t="shared" si="193"/>
        <v>#REF!</v>
      </c>
      <c r="R248" s="97"/>
      <c r="S248" s="97">
        <f>Registrace!CD168</f>
        <v>2</v>
      </c>
      <c r="T248" s="97" t="e">
        <f t="shared" si="194"/>
        <v>#REF!</v>
      </c>
      <c r="U248" s="97" t="e">
        <f t="shared" si="195"/>
        <v>#REF!</v>
      </c>
      <c r="V248" s="97" t="e">
        <f t="shared" si="259"/>
        <v>#REF!</v>
      </c>
      <c r="W248" s="97" t="e">
        <f t="shared" si="196"/>
        <v>#REF!</v>
      </c>
      <c r="X248" s="97" t="e">
        <f t="shared" si="197"/>
        <v>#REF!</v>
      </c>
      <c r="Y248" s="97" t="e">
        <f t="shared" si="198"/>
        <v>#REF!</v>
      </c>
      <c r="Z248" s="97" t="e">
        <f t="shared" si="199"/>
        <v>#REF!</v>
      </c>
      <c r="AA248" s="97" t="e">
        <f t="shared" si="200"/>
        <v>#REF!</v>
      </c>
      <c r="AB248" s="97" t="e">
        <f t="shared" si="201"/>
        <v>#REF!</v>
      </c>
      <c r="AC248" s="97" t="e">
        <f t="shared" si="202"/>
        <v>#REF!</v>
      </c>
      <c r="AD248" s="97" t="e">
        <f t="shared" si="203"/>
        <v>#REF!</v>
      </c>
      <c r="AE248" s="97" t="e">
        <f t="shared" si="260"/>
        <v>#REF!</v>
      </c>
      <c r="AF248" s="97" t="e">
        <f t="shared" si="261"/>
        <v>#REF!</v>
      </c>
      <c r="AG248" s="97" t="e">
        <f t="shared" si="204"/>
        <v>#REF!</v>
      </c>
      <c r="AH248" s="97" t="e">
        <f t="shared" si="205"/>
        <v>#REF!</v>
      </c>
      <c r="AI248" s="97" t="e">
        <f t="shared" si="206"/>
        <v>#REF!</v>
      </c>
      <c r="AJ248" s="97" t="e">
        <f t="shared" si="207"/>
        <v>#REF!</v>
      </c>
      <c r="AK248" s="97" t="e">
        <f t="shared" si="208"/>
        <v>#REF!</v>
      </c>
      <c r="AL248" s="97" t="e">
        <f t="shared" si="209"/>
        <v>#REF!</v>
      </c>
      <c r="AM248" s="97" t="e">
        <f t="shared" si="210"/>
        <v>#REF!</v>
      </c>
      <c r="AN248" s="97" t="e">
        <f t="shared" si="211"/>
        <v>#REF!</v>
      </c>
      <c r="AO248" s="97" t="e">
        <f t="shared" si="212"/>
        <v>#REF!</v>
      </c>
      <c r="AR248" s="100" t="e">
        <f t="shared" si="274"/>
        <v>#REF!</v>
      </c>
      <c r="AS248" s="97" t="e">
        <f t="shared" si="265"/>
        <v>#REF!</v>
      </c>
      <c r="AT248" s="97" t="e">
        <f t="shared" si="213"/>
        <v>#REF!</v>
      </c>
      <c r="AU248" s="75" t="e">
        <f t="shared" si="214"/>
        <v>#REF!</v>
      </c>
      <c r="AV248" s="92" t="e">
        <f t="shared" si="215"/>
        <v>#REF!</v>
      </c>
      <c r="AW248" s="92" t="e">
        <f t="shared" si="216"/>
        <v>#REF!</v>
      </c>
      <c r="AZ248" s="92" t="e">
        <f t="shared" si="217"/>
        <v>#REF!</v>
      </c>
      <c r="BA248" s="101">
        <f t="shared" si="275"/>
        <v>0</v>
      </c>
      <c r="BB248" s="92" t="e">
        <f t="shared" si="262"/>
        <v>#REF!</v>
      </c>
      <c r="BC248" s="92" t="e">
        <f t="shared" si="218"/>
        <v>#REF!</v>
      </c>
      <c r="BF248" s="92" t="e">
        <f t="shared" si="219"/>
        <v>#REF!</v>
      </c>
      <c r="BG248" s="92" t="e">
        <f t="shared" si="220"/>
        <v>#REF!</v>
      </c>
      <c r="BH248" s="92" t="e">
        <f t="shared" si="221"/>
        <v>#REF!</v>
      </c>
      <c r="BI248" s="92" t="e">
        <f t="shared" si="222"/>
        <v>#REF!</v>
      </c>
      <c r="BJ248" s="92" t="e">
        <f t="shared" si="223"/>
        <v>#REF!</v>
      </c>
      <c r="BK248" s="92" t="e">
        <f t="shared" si="224"/>
        <v>#REF!</v>
      </c>
      <c r="BL248" s="92" t="e">
        <f t="shared" si="225"/>
        <v>#REF!</v>
      </c>
      <c r="BM248" s="92" t="e">
        <f t="shared" si="226"/>
        <v>#REF!</v>
      </c>
      <c r="BN248" s="92" t="e">
        <f t="shared" si="227"/>
        <v>#REF!</v>
      </c>
      <c r="BO248" s="92" t="e">
        <f t="shared" si="228"/>
        <v>#REF!</v>
      </c>
      <c r="BP248" s="92" t="e">
        <f t="shared" si="229"/>
        <v>#REF!</v>
      </c>
      <c r="BQ248" s="92" t="e">
        <f t="shared" si="230"/>
        <v>#REF!</v>
      </c>
      <c r="BR248" s="92" t="e">
        <f t="shared" si="231"/>
        <v>#REF!</v>
      </c>
      <c r="BS248" s="92" t="e">
        <f t="shared" si="232"/>
        <v>#REF!</v>
      </c>
      <c r="BT248" s="92" t="e">
        <f t="shared" si="233"/>
        <v>#REF!</v>
      </c>
      <c r="BU248" s="92" t="e">
        <f t="shared" si="234"/>
        <v>#REF!</v>
      </c>
      <c r="BV248" s="92" t="e">
        <f t="shared" si="235"/>
        <v>#REF!</v>
      </c>
      <c r="BW248" s="92" t="e">
        <f t="shared" si="236"/>
        <v>#REF!</v>
      </c>
      <c r="BX248" s="92" t="e">
        <f t="shared" si="237"/>
        <v>#REF!</v>
      </c>
      <c r="BY248" s="92" t="e">
        <f t="shared" si="238"/>
        <v>#REF!</v>
      </c>
      <c r="CA248" s="176">
        <f>Registrace!A168</f>
        <v>159</v>
      </c>
      <c r="CB248" s="176" t="str">
        <f>Registrace!B168</f>
        <v>ml.ž U13</v>
      </c>
      <c r="CC248" s="176">
        <f>Registrace!C168</f>
        <v>57</v>
      </c>
      <c r="CD248" s="176" t="str">
        <f>Registrace!D168</f>
        <v>v.s.</v>
      </c>
      <c r="CE248" s="82" t="str">
        <f>Registrace!E168</f>
        <v>Dostál Christopher</v>
      </c>
      <c r="CF248" s="82" t="str">
        <f>Registrace!F168</f>
        <v>Čech.</v>
      </c>
      <c r="CG248" s="176">
        <f>Registrace!G168</f>
        <v>2010</v>
      </c>
      <c r="CH248" s="92">
        <f t="shared" si="239"/>
        <v>3</v>
      </c>
      <c r="CI248" s="92">
        <f t="shared" si="240"/>
        <v>0</v>
      </c>
      <c r="CJ248" s="92">
        <f t="shared" si="252"/>
        <v>3</v>
      </c>
      <c r="CK248" s="92">
        <f>Registrace!CD168</f>
        <v>2</v>
      </c>
      <c r="CL248" s="92">
        <f t="shared" si="253"/>
        <v>10230570159</v>
      </c>
      <c r="CM248" s="92" t="e">
        <f t="shared" si="241"/>
        <v>#REF!</v>
      </c>
      <c r="CN248" s="92" t="e">
        <f t="shared" si="254"/>
        <v>#REF!</v>
      </c>
      <c r="CP248" s="92" t="e">
        <f t="shared" si="255"/>
        <v>#REF!</v>
      </c>
      <c r="CS248" s="92" t="e">
        <f t="shared" si="256"/>
        <v>#REF!</v>
      </c>
      <c r="CT248" s="92" t="e">
        <f t="shared" si="242"/>
        <v>#REF!</v>
      </c>
      <c r="CU248" s="92" t="e">
        <f t="shared" si="243"/>
        <v>#REF!</v>
      </c>
      <c r="CV248" s="92" t="e">
        <f t="shared" si="244"/>
        <v>#REF!</v>
      </c>
      <c r="CW248" s="167" t="e">
        <f t="shared" si="245"/>
        <v>#REF!</v>
      </c>
      <c r="CX248" s="167" t="e">
        <f t="shared" si="246"/>
        <v>#REF!</v>
      </c>
      <c r="CY248" s="92" t="e">
        <f t="shared" si="247"/>
        <v>#REF!</v>
      </c>
      <c r="CZ248" s="202" t="str">
        <f t="shared" si="257"/>
        <v/>
      </c>
      <c r="DA248" s="172" t="e">
        <f t="shared" si="263"/>
        <v>#REF!</v>
      </c>
      <c r="DC248" s="92" t="e">
        <f t="shared" si="248"/>
        <v>#REF!</v>
      </c>
      <c r="DD248" s="92">
        <f t="shared" si="249"/>
        <v>0</v>
      </c>
      <c r="DF248" s="171" t="str">
        <f t="shared" si="250"/>
        <v/>
      </c>
    </row>
    <row r="249" spans="1:110" ht="30">
      <c r="A249" s="168" t="e">
        <f t="shared" si="266"/>
        <v>#REF!</v>
      </c>
      <c r="B249" s="102" t="e">
        <f t="shared" si="267"/>
        <v>#REF!</v>
      </c>
      <c r="C249" s="102" t="e">
        <f t="shared" si="268"/>
        <v>#REF!</v>
      </c>
      <c r="D249" s="102" t="e">
        <f t="shared" si="269"/>
        <v>#REF!</v>
      </c>
      <c r="E249" s="191" t="e">
        <f t="shared" si="270"/>
        <v>#REF!</v>
      </c>
      <c r="F249" s="191" t="e">
        <f t="shared" si="271"/>
        <v>#REF!</v>
      </c>
      <c r="G249" s="102" t="e">
        <f t="shared" si="272"/>
        <v>#REF!</v>
      </c>
      <c r="H249" s="183"/>
      <c r="I249" s="99"/>
      <c r="J249" s="193" t="e">
        <f t="shared" si="258"/>
        <v>#REF!</v>
      </c>
      <c r="K249" s="74" t="e">
        <f t="shared" si="251"/>
        <v>#REF!</v>
      </c>
      <c r="L249" s="74" t="e">
        <f t="shared" si="190"/>
        <v>#REF!</v>
      </c>
      <c r="M249" s="97" t="e">
        <f t="shared" si="191"/>
        <v>#REF!</v>
      </c>
      <c r="N249" s="97" t="e">
        <f t="shared" si="192"/>
        <v>#REF!</v>
      </c>
      <c r="O249" s="97" t="e">
        <f t="shared" si="273"/>
        <v>#REF!</v>
      </c>
      <c r="P249" s="97" t="e">
        <f t="shared" si="264"/>
        <v>#REF!</v>
      </c>
      <c r="Q249" s="97" t="e">
        <f t="shared" si="193"/>
        <v>#REF!</v>
      </c>
      <c r="R249" s="97"/>
      <c r="S249" s="97">
        <f>Registrace!CD169</f>
        <v>2</v>
      </c>
      <c r="T249" s="97" t="e">
        <f t="shared" si="194"/>
        <v>#REF!</v>
      </c>
      <c r="U249" s="97" t="e">
        <f t="shared" si="195"/>
        <v>#REF!</v>
      </c>
      <c r="V249" s="97" t="e">
        <f t="shared" si="259"/>
        <v>#REF!</v>
      </c>
      <c r="W249" s="97" t="e">
        <f t="shared" si="196"/>
        <v>#REF!</v>
      </c>
      <c r="X249" s="97" t="e">
        <f t="shared" si="197"/>
        <v>#REF!</v>
      </c>
      <c r="Y249" s="97" t="e">
        <f t="shared" si="198"/>
        <v>#REF!</v>
      </c>
      <c r="Z249" s="97" t="e">
        <f t="shared" si="199"/>
        <v>#REF!</v>
      </c>
      <c r="AA249" s="97" t="e">
        <f t="shared" si="200"/>
        <v>#REF!</v>
      </c>
      <c r="AB249" s="97" t="e">
        <f t="shared" si="201"/>
        <v>#REF!</v>
      </c>
      <c r="AC249" s="97" t="e">
        <f t="shared" si="202"/>
        <v>#REF!</v>
      </c>
      <c r="AD249" s="97" t="e">
        <f t="shared" si="203"/>
        <v>#REF!</v>
      </c>
      <c r="AE249" s="97" t="e">
        <f t="shared" si="260"/>
        <v>#REF!</v>
      </c>
      <c r="AF249" s="97" t="e">
        <f t="shared" si="261"/>
        <v>#REF!</v>
      </c>
      <c r="AG249" s="97" t="e">
        <f t="shared" si="204"/>
        <v>#REF!</v>
      </c>
      <c r="AH249" s="97" t="e">
        <f t="shared" si="205"/>
        <v>#REF!</v>
      </c>
      <c r="AI249" s="97" t="e">
        <f t="shared" si="206"/>
        <v>#REF!</v>
      </c>
      <c r="AJ249" s="97" t="e">
        <f t="shared" si="207"/>
        <v>#REF!</v>
      </c>
      <c r="AK249" s="97" t="e">
        <f t="shared" si="208"/>
        <v>#REF!</v>
      </c>
      <c r="AL249" s="97" t="e">
        <f t="shared" si="209"/>
        <v>#REF!</v>
      </c>
      <c r="AM249" s="97" t="e">
        <f t="shared" si="210"/>
        <v>#REF!</v>
      </c>
      <c r="AN249" s="97" t="e">
        <f t="shared" si="211"/>
        <v>#REF!</v>
      </c>
      <c r="AO249" s="97" t="e">
        <f t="shared" si="212"/>
        <v>#REF!</v>
      </c>
      <c r="AR249" s="100" t="e">
        <f t="shared" si="274"/>
        <v>#REF!</v>
      </c>
      <c r="AS249" s="97" t="e">
        <f t="shared" si="265"/>
        <v>#REF!</v>
      </c>
      <c r="AT249" s="97" t="e">
        <f t="shared" si="213"/>
        <v>#REF!</v>
      </c>
      <c r="AU249" s="75" t="e">
        <f t="shared" si="214"/>
        <v>#REF!</v>
      </c>
      <c r="AV249" s="92" t="e">
        <f t="shared" si="215"/>
        <v>#REF!</v>
      </c>
      <c r="AW249" s="92" t="e">
        <f t="shared" si="216"/>
        <v>#REF!</v>
      </c>
      <c r="AZ249" s="92" t="e">
        <f t="shared" si="217"/>
        <v>#REF!</v>
      </c>
      <c r="BA249" s="101">
        <f t="shared" si="275"/>
        <v>0</v>
      </c>
      <c r="BB249" s="92" t="e">
        <f t="shared" si="262"/>
        <v>#REF!</v>
      </c>
      <c r="BC249" s="92" t="e">
        <f t="shared" si="218"/>
        <v>#REF!</v>
      </c>
      <c r="BF249" s="92" t="e">
        <f t="shared" si="219"/>
        <v>#REF!</v>
      </c>
      <c r="BG249" s="92" t="e">
        <f t="shared" si="220"/>
        <v>#REF!</v>
      </c>
      <c r="BH249" s="92" t="e">
        <f t="shared" si="221"/>
        <v>#REF!</v>
      </c>
      <c r="BI249" s="92" t="e">
        <f t="shared" si="222"/>
        <v>#REF!</v>
      </c>
      <c r="BJ249" s="92" t="e">
        <f t="shared" si="223"/>
        <v>#REF!</v>
      </c>
      <c r="BK249" s="92" t="e">
        <f t="shared" si="224"/>
        <v>#REF!</v>
      </c>
      <c r="BL249" s="92" t="e">
        <f t="shared" si="225"/>
        <v>#REF!</v>
      </c>
      <c r="BM249" s="92" t="e">
        <f t="shared" si="226"/>
        <v>#REF!</v>
      </c>
      <c r="BN249" s="92" t="e">
        <f t="shared" si="227"/>
        <v>#REF!</v>
      </c>
      <c r="BO249" s="92" t="e">
        <f t="shared" si="228"/>
        <v>#REF!</v>
      </c>
      <c r="BP249" s="92" t="e">
        <f t="shared" si="229"/>
        <v>#REF!</v>
      </c>
      <c r="BQ249" s="92" t="e">
        <f t="shared" si="230"/>
        <v>#REF!</v>
      </c>
      <c r="BR249" s="92" t="e">
        <f t="shared" si="231"/>
        <v>#REF!</v>
      </c>
      <c r="BS249" s="92" t="e">
        <f t="shared" si="232"/>
        <v>#REF!</v>
      </c>
      <c r="BT249" s="92" t="e">
        <f t="shared" si="233"/>
        <v>#REF!</v>
      </c>
      <c r="BU249" s="92" t="e">
        <f t="shared" si="234"/>
        <v>#REF!</v>
      </c>
      <c r="BV249" s="92" t="e">
        <f t="shared" si="235"/>
        <v>#REF!</v>
      </c>
      <c r="BW249" s="92" t="e">
        <f t="shared" si="236"/>
        <v>#REF!</v>
      </c>
      <c r="BX249" s="92" t="e">
        <f t="shared" si="237"/>
        <v>#REF!</v>
      </c>
      <c r="BY249" s="92" t="e">
        <f t="shared" si="238"/>
        <v>#REF!</v>
      </c>
      <c r="CA249" s="176">
        <f>Registrace!A169</f>
        <v>160</v>
      </c>
      <c r="CB249" s="176" t="str">
        <f>Registrace!B169</f>
        <v>žák U15</v>
      </c>
      <c r="CC249" s="176">
        <f>Registrace!C169</f>
        <v>75</v>
      </c>
      <c r="CD249" s="176" t="str">
        <f>Registrace!D169</f>
        <v>v.s.</v>
      </c>
      <c r="CE249" s="82" t="str">
        <f>Registrace!E169</f>
        <v>Zatloukal Martin</v>
      </c>
      <c r="CF249" s="82" t="str">
        <f>Registrace!F169</f>
        <v>Čech.</v>
      </c>
      <c r="CG249" s="176">
        <f>Registrace!G169</f>
        <v>2009</v>
      </c>
      <c r="CH249" s="92">
        <f t="shared" si="239"/>
        <v>4</v>
      </c>
      <c r="CI249" s="92">
        <f t="shared" si="240"/>
        <v>0</v>
      </c>
      <c r="CJ249" s="92">
        <f t="shared" si="252"/>
        <v>4</v>
      </c>
      <c r="CK249" s="92">
        <f>Registrace!CD169</f>
        <v>2</v>
      </c>
      <c r="CL249" s="92">
        <f t="shared" si="253"/>
        <v>10240750160</v>
      </c>
      <c r="CM249" s="92" t="e">
        <f t="shared" si="241"/>
        <v>#REF!</v>
      </c>
      <c r="CN249" s="92" t="e">
        <f t="shared" si="254"/>
        <v>#REF!</v>
      </c>
      <c r="CP249" s="92" t="e">
        <f t="shared" si="255"/>
        <v>#REF!</v>
      </c>
      <c r="CS249" s="92" t="e">
        <f t="shared" si="256"/>
        <v>#REF!</v>
      </c>
      <c r="CT249" s="92" t="e">
        <f t="shared" si="242"/>
        <v>#REF!</v>
      </c>
      <c r="CU249" s="92" t="e">
        <f t="shared" si="243"/>
        <v>#REF!</v>
      </c>
      <c r="CV249" s="92" t="e">
        <f t="shared" si="244"/>
        <v>#REF!</v>
      </c>
      <c r="CW249" s="167" t="e">
        <f t="shared" si="245"/>
        <v>#REF!</v>
      </c>
      <c r="CX249" s="167" t="e">
        <f t="shared" si="246"/>
        <v>#REF!</v>
      </c>
      <c r="CY249" s="92" t="e">
        <f t="shared" si="247"/>
        <v>#REF!</v>
      </c>
      <c r="CZ249" s="202" t="str">
        <f t="shared" si="257"/>
        <v/>
      </c>
      <c r="DA249" s="172" t="e">
        <f t="shared" si="263"/>
        <v>#REF!</v>
      </c>
      <c r="DC249" s="92" t="e">
        <f t="shared" si="248"/>
        <v>#REF!</v>
      </c>
      <c r="DD249" s="92">
        <f t="shared" si="249"/>
        <v>0</v>
      </c>
      <c r="DF249" s="171" t="str">
        <f t="shared" si="250"/>
        <v/>
      </c>
    </row>
    <row r="250" spans="1:110" ht="30">
      <c r="A250" s="168" t="e">
        <f t="shared" si="266"/>
        <v>#REF!</v>
      </c>
      <c r="B250" s="102" t="e">
        <f t="shared" si="267"/>
        <v>#REF!</v>
      </c>
      <c r="C250" s="102" t="e">
        <f t="shared" si="268"/>
        <v>#REF!</v>
      </c>
      <c r="D250" s="102" t="e">
        <f t="shared" si="269"/>
        <v>#REF!</v>
      </c>
      <c r="E250" s="191" t="e">
        <f t="shared" si="270"/>
        <v>#REF!</v>
      </c>
      <c r="F250" s="191" t="e">
        <f t="shared" si="271"/>
        <v>#REF!</v>
      </c>
      <c r="G250" s="102" t="e">
        <f t="shared" si="272"/>
        <v>#REF!</v>
      </c>
      <c r="H250" s="183"/>
      <c r="I250" s="99"/>
      <c r="J250" s="193" t="e">
        <f t="shared" si="258"/>
        <v>#REF!</v>
      </c>
      <c r="K250" s="74" t="e">
        <f t="shared" si="251"/>
        <v>#REF!</v>
      </c>
      <c r="L250" s="74" t="e">
        <f t="shared" si="190"/>
        <v>#REF!</v>
      </c>
      <c r="M250" s="97" t="e">
        <f t="shared" si="191"/>
        <v>#REF!</v>
      </c>
      <c r="N250" s="97" t="e">
        <f t="shared" si="192"/>
        <v>#REF!</v>
      </c>
      <c r="O250" s="97" t="e">
        <f t="shared" si="273"/>
        <v>#REF!</v>
      </c>
      <c r="P250" s="97" t="e">
        <f t="shared" si="264"/>
        <v>#REF!</v>
      </c>
      <c r="Q250" s="97" t="e">
        <f t="shared" si="193"/>
        <v>#REF!</v>
      </c>
      <c r="R250" s="97"/>
      <c r="S250" s="97">
        <f>Registrace!CD170</f>
        <v>2</v>
      </c>
      <c r="T250" s="97" t="e">
        <f t="shared" si="194"/>
        <v>#REF!</v>
      </c>
      <c r="U250" s="97" t="e">
        <f t="shared" si="195"/>
        <v>#REF!</v>
      </c>
      <c r="V250" s="97" t="e">
        <f t="shared" si="259"/>
        <v>#REF!</v>
      </c>
      <c r="W250" s="97" t="e">
        <f t="shared" si="196"/>
        <v>#REF!</v>
      </c>
      <c r="X250" s="97" t="e">
        <f t="shared" si="197"/>
        <v>#REF!</v>
      </c>
      <c r="Y250" s="97" t="e">
        <f t="shared" si="198"/>
        <v>#REF!</v>
      </c>
      <c r="Z250" s="97" t="e">
        <f t="shared" si="199"/>
        <v>#REF!</v>
      </c>
      <c r="AA250" s="97" t="e">
        <f t="shared" si="200"/>
        <v>#REF!</v>
      </c>
      <c r="AB250" s="97" t="e">
        <f t="shared" si="201"/>
        <v>#REF!</v>
      </c>
      <c r="AC250" s="97" t="e">
        <f t="shared" si="202"/>
        <v>#REF!</v>
      </c>
      <c r="AD250" s="97" t="e">
        <f t="shared" si="203"/>
        <v>#REF!</v>
      </c>
      <c r="AE250" s="97" t="e">
        <f t="shared" si="260"/>
        <v>#REF!</v>
      </c>
      <c r="AF250" s="97" t="e">
        <f t="shared" si="261"/>
        <v>#REF!</v>
      </c>
      <c r="AG250" s="97" t="e">
        <f t="shared" si="204"/>
        <v>#REF!</v>
      </c>
      <c r="AH250" s="97" t="e">
        <f t="shared" si="205"/>
        <v>#REF!</v>
      </c>
      <c r="AI250" s="97" t="e">
        <f t="shared" si="206"/>
        <v>#REF!</v>
      </c>
      <c r="AJ250" s="97" t="e">
        <f t="shared" si="207"/>
        <v>#REF!</v>
      </c>
      <c r="AK250" s="97" t="e">
        <f t="shared" si="208"/>
        <v>#REF!</v>
      </c>
      <c r="AL250" s="97" t="e">
        <f t="shared" si="209"/>
        <v>#REF!</v>
      </c>
      <c r="AM250" s="97" t="e">
        <f t="shared" si="210"/>
        <v>#REF!</v>
      </c>
      <c r="AN250" s="97" t="e">
        <f t="shared" si="211"/>
        <v>#REF!</v>
      </c>
      <c r="AO250" s="97" t="e">
        <f t="shared" si="212"/>
        <v>#REF!</v>
      </c>
      <c r="AR250" s="100" t="e">
        <f t="shared" si="274"/>
        <v>#REF!</v>
      </c>
      <c r="AS250" s="97" t="e">
        <f t="shared" si="265"/>
        <v>#REF!</v>
      </c>
      <c r="AT250" s="97" t="e">
        <f t="shared" si="213"/>
        <v>#REF!</v>
      </c>
      <c r="AU250" s="75" t="e">
        <f t="shared" si="214"/>
        <v>#REF!</v>
      </c>
      <c r="AV250" s="92" t="e">
        <f t="shared" si="215"/>
        <v>#REF!</v>
      </c>
      <c r="AW250" s="92" t="e">
        <f t="shared" si="216"/>
        <v>#REF!</v>
      </c>
      <c r="AZ250" s="92" t="e">
        <f t="shared" si="217"/>
        <v>#REF!</v>
      </c>
      <c r="BA250" s="101">
        <f t="shared" si="275"/>
        <v>0</v>
      </c>
      <c r="BB250" s="92" t="e">
        <f t="shared" si="262"/>
        <v>#REF!</v>
      </c>
      <c r="BC250" s="92" t="e">
        <f t="shared" si="218"/>
        <v>#REF!</v>
      </c>
      <c r="BF250" s="92" t="e">
        <f t="shared" si="219"/>
        <v>#REF!</v>
      </c>
      <c r="BG250" s="92" t="e">
        <f t="shared" si="220"/>
        <v>#REF!</v>
      </c>
      <c r="BH250" s="92" t="e">
        <f t="shared" si="221"/>
        <v>#REF!</v>
      </c>
      <c r="BI250" s="92" t="e">
        <f t="shared" si="222"/>
        <v>#REF!</v>
      </c>
      <c r="BJ250" s="92" t="e">
        <f t="shared" si="223"/>
        <v>#REF!</v>
      </c>
      <c r="BK250" s="92" t="e">
        <f t="shared" si="224"/>
        <v>#REF!</v>
      </c>
      <c r="BL250" s="92" t="e">
        <f t="shared" si="225"/>
        <v>#REF!</v>
      </c>
      <c r="BM250" s="92" t="e">
        <f t="shared" si="226"/>
        <v>#REF!</v>
      </c>
      <c r="BN250" s="92" t="e">
        <f t="shared" si="227"/>
        <v>#REF!</v>
      </c>
      <c r="BO250" s="92" t="e">
        <f t="shared" si="228"/>
        <v>#REF!</v>
      </c>
      <c r="BP250" s="92" t="e">
        <f t="shared" si="229"/>
        <v>#REF!</v>
      </c>
      <c r="BQ250" s="92" t="e">
        <f t="shared" si="230"/>
        <v>#REF!</v>
      </c>
      <c r="BR250" s="92" t="e">
        <f t="shared" si="231"/>
        <v>#REF!</v>
      </c>
      <c r="BS250" s="92" t="e">
        <f t="shared" si="232"/>
        <v>#REF!</v>
      </c>
      <c r="BT250" s="92" t="e">
        <f t="shared" si="233"/>
        <v>#REF!</v>
      </c>
      <c r="BU250" s="92" t="e">
        <f t="shared" si="234"/>
        <v>#REF!</v>
      </c>
      <c r="BV250" s="92" t="e">
        <f t="shared" si="235"/>
        <v>#REF!</v>
      </c>
      <c r="BW250" s="92" t="e">
        <f t="shared" si="236"/>
        <v>#REF!</v>
      </c>
      <c r="BX250" s="92" t="e">
        <f t="shared" si="237"/>
        <v>#REF!</v>
      </c>
      <c r="BY250" s="92" t="e">
        <f t="shared" si="238"/>
        <v>#REF!</v>
      </c>
      <c r="CA250" s="176">
        <f>Registrace!A170</f>
        <v>161</v>
      </c>
      <c r="CB250" s="176" t="str">
        <f>Registrace!B170</f>
        <v>žák U15</v>
      </c>
      <c r="CC250" s="176">
        <f>Registrace!C170</f>
        <v>85</v>
      </c>
      <c r="CD250" s="176" t="str">
        <f>Registrace!D170</f>
        <v>v.s.</v>
      </c>
      <c r="CE250" s="82" t="str">
        <f>Registrace!E170</f>
        <v>Kouříl Filip</v>
      </c>
      <c r="CF250" s="82" t="str">
        <f>Registrace!F170</f>
        <v>Čech.</v>
      </c>
      <c r="CG250" s="176">
        <f>Registrace!G170</f>
        <v>2008</v>
      </c>
      <c r="CH250" s="92">
        <f t="shared" si="239"/>
        <v>4</v>
      </c>
      <c r="CI250" s="92">
        <f t="shared" si="240"/>
        <v>0</v>
      </c>
      <c r="CJ250" s="92">
        <f t="shared" si="252"/>
        <v>4</v>
      </c>
      <c r="CK250" s="92">
        <f>Registrace!CD170</f>
        <v>2</v>
      </c>
      <c r="CL250" s="92">
        <f t="shared" si="253"/>
        <v>10240850161</v>
      </c>
      <c r="CM250" s="92" t="e">
        <f t="shared" si="241"/>
        <v>#REF!</v>
      </c>
      <c r="CN250" s="92" t="e">
        <f t="shared" si="254"/>
        <v>#REF!</v>
      </c>
      <c r="CP250" s="92" t="e">
        <f t="shared" si="255"/>
        <v>#REF!</v>
      </c>
      <c r="CS250" s="92" t="e">
        <f t="shared" si="256"/>
        <v>#REF!</v>
      </c>
      <c r="CT250" s="92" t="e">
        <f t="shared" si="242"/>
        <v>#REF!</v>
      </c>
      <c r="CU250" s="92" t="e">
        <f t="shared" si="243"/>
        <v>#REF!</v>
      </c>
      <c r="CV250" s="92" t="e">
        <f t="shared" si="244"/>
        <v>#REF!</v>
      </c>
      <c r="CW250" s="167" t="e">
        <f t="shared" si="245"/>
        <v>#REF!</v>
      </c>
      <c r="CX250" s="167" t="e">
        <f t="shared" si="246"/>
        <v>#REF!</v>
      </c>
      <c r="CY250" s="92" t="e">
        <f t="shared" si="247"/>
        <v>#REF!</v>
      </c>
      <c r="CZ250" s="202" t="str">
        <f t="shared" si="257"/>
        <v/>
      </c>
      <c r="DA250" s="172" t="e">
        <f t="shared" si="263"/>
        <v>#REF!</v>
      </c>
      <c r="DC250" s="92" t="e">
        <f t="shared" si="248"/>
        <v>#REF!</v>
      </c>
      <c r="DD250" s="92">
        <f t="shared" si="249"/>
        <v>0</v>
      </c>
      <c r="DF250" s="171" t="str">
        <f t="shared" si="250"/>
        <v/>
      </c>
    </row>
    <row r="251" spans="1:110" ht="30">
      <c r="A251" s="168" t="e">
        <f t="shared" si="266"/>
        <v>#REF!</v>
      </c>
      <c r="B251" s="102" t="e">
        <f t="shared" si="267"/>
        <v>#REF!</v>
      </c>
      <c r="C251" s="102" t="e">
        <f t="shared" si="268"/>
        <v>#REF!</v>
      </c>
      <c r="D251" s="102" t="e">
        <f t="shared" si="269"/>
        <v>#REF!</v>
      </c>
      <c r="E251" s="191" t="e">
        <f t="shared" si="270"/>
        <v>#REF!</v>
      </c>
      <c r="F251" s="191" t="e">
        <f t="shared" si="271"/>
        <v>#REF!</v>
      </c>
      <c r="G251" s="102" t="e">
        <f t="shared" si="272"/>
        <v>#REF!</v>
      </c>
      <c r="H251" s="183"/>
      <c r="I251" s="99"/>
      <c r="J251" s="193" t="e">
        <f t="shared" si="258"/>
        <v>#REF!</v>
      </c>
      <c r="K251" s="74" t="e">
        <f t="shared" si="251"/>
        <v>#REF!</v>
      </c>
      <c r="L251" s="74" t="e">
        <f t="shared" si="190"/>
        <v>#REF!</v>
      </c>
      <c r="M251" s="97" t="e">
        <f t="shared" si="191"/>
        <v>#REF!</v>
      </c>
      <c r="N251" s="97" t="e">
        <f t="shared" si="192"/>
        <v>#REF!</v>
      </c>
      <c r="O251" s="97" t="e">
        <f t="shared" si="273"/>
        <v>#REF!</v>
      </c>
      <c r="P251" s="97" t="e">
        <f t="shared" si="264"/>
        <v>#REF!</v>
      </c>
      <c r="Q251" s="97" t="e">
        <f t="shared" si="193"/>
        <v>#REF!</v>
      </c>
      <c r="R251" s="97"/>
      <c r="S251" s="97">
        <f>Registrace!CD171</f>
        <v>2</v>
      </c>
      <c r="T251" s="97" t="e">
        <f t="shared" si="194"/>
        <v>#REF!</v>
      </c>
      <c r="U251" s="97" t="e">
        <f t="shared" si="195"/>
        <v>#REF!</v>
      </c>
      <c r="V251" s="97" t="e">
        <f t="shared" si="259"/>
        <v>#REF!</v>
      </c>
      <c r="W251" s="97" t="e">
        <f t="shared" si="196"/>
        <v>#REF!</v>
      </c>
      <c r="X251" s="97" t="e">
        <f t="shared" si="197"/>
        <v>#REF!</v>
      </c>
      <c r="Y251" s="97" t="e">
        <f t="shared" si="198"/>
        <v>#REF!</v>
      </c>
      <c r="Z251" s="97" t="e">
        <f t="shared" si="199"/>
        <v>#REF!</v>
      </c>
      <c r="AA251" s="97" t="e">
        <f t="shared" si="200"/>
        <v>#REF!</v>
      </c>
      <c r="AB251" s="97" t="e">
        <f t="shared" si="201"/>
        <v>#REF!</v>
      </c>
      <c r="AC251" s="97" t="e">
        <f t="shared" si="202"/>
        <v>#REF!</v>
      </c>
      <c r="AD251" s="97" t="e">
        <f t="shared" si="203"/>
        <v>#REF!</v>
      </c>
      <c r="AE251" s="97" t="e">
        <f t="shared" si="260"/>
        <v>#REF!</v>
      </c>
      <c r="AF251" s="97" t="e">
        <f t="shared" si="261"/>
        <v>#REF!</v>
      </c>
      <c r="AG251" s="97" t="e">
        <f t="shared" si="204"/>
        <v>#REF!</v>
      </c>
      <c r="AH251" s="97" t="e">
        <f t="shared" si="205"/>
        <v>#REF!</v>
      </c>
      <c r="AI251" s="97" t="e">
        <f t="shared" si="206"/>
        <v>#REF!</v>
      </c>
      <c r="AJ251" s="97" t="e">
        <f t="shared" si="207"/>
        <v>#REF!</v>
      </c>
      <c r="AK251" s="97" t="e">
        <f t="shared" si="208"/>
        <v>#REF!</v>
      </c>
      <c r="AL251" s="97" t="e">
        <f t="shared" si="209"/>
        <v>#REF!</v>
      </c>
      <c r="AM251" s="97" t="e">
        <f t="shared" si="210"/>
        <v>#REF!</v>
      </c>
      <c r="AN251" s="97" t="e">
        <f t="shared" si="211"/>
        <v>#REF!</v>
      </c>
      <c r="AO251" s="97" t="e">
        <f t="shared" si="212"/>
        <v>#REF!</v>
      </c>
      <c r="AR251" s="100" t="e">
        <f t="shared" si="274"/>
        <v>#REF!</v>
      </c>
      <c r="AS251" s="97" t="e">
        <f t="shared" si="265"/>
        <v>#REF!</v>
      </c>
      <c r="AT251" s="97" t="e">
        <f t="shared" si="213"/>
        <v>#REF!</v>
      </c>
      <c r="AU251" s="75" t="e">
        <f t="shared" si="214"/>
        <v>#REF!</v>
      </c>
      <c r="AV251" s="92" t="e">
        <f t="shared" si="215"/>
        <v>#REF!</v>
      </c>
      <c r="AW251" s="92" t="e">
        <f t="shared" si="216"/>
        <v>#REF!</v>
      </c>
      <c r="AZ251" s="92" t="e">
        <f t="shared" si="217"/>
        <v>#REF!</v>
      </c>
      <c r="BA251" s="101">
        <f t="shared" si="275"/>
        <v>0</v>
      </c>
      <c r="BB251" s="92" t="e">
        <f t="shared" si="262"/>
        <v>#REF!</v>
      </c>
      <c r="BC251" s="92" t="e">
        <f t="shared" si="218"/>
        <v>#REF!</v>
      </c>
      <c r="BF251" s="92" t="e">
        <f t="shared" si="219"/>
        <v>#REF!</v>
      </c>
      <c r="BG251" s="92" t="e">
        <f t="shared" si="220"/>
        <v>#REF!</v>
      </c>
      <c r="BH251" s="92" t="e">
        <f t="shared" si="221"/>
        <v>#REF!</v>
      </c>
      <c r="BI251" s="92" t="e">
        <f t="shared" si="222"/>
        <v>#REF!</v>
      </c>
      <c r="BJ251" s="92" t="e">
        <f t="shared" si="223"/>
        <v>#REF!</v>
      </c>
      <c r="BK251" s="92" t="e">
        <f t="shared" si="224"/>
        <v>#REF!</v>
      </c>
      <c r="BL251" s="92" t="e">
        <f t="shared" si="225"/>
        <v>#REF!</v>
      </c>
      <c r="BM251" s="92" t="e">
        <f t="shared" si="226"/>
        <v>#REF!</v>
      </c>
      <c r="BN251" s="92" t="e">
        <f t="shared" si="227"/>
        <v>#REF!</v>
      </c>
      <c r="BO251" s="92" t="e">
        <f t="shared" si="228"/>
        <v>#REF!</v>
      </c>
      <c r="BP251" s="92" t="e">
        <f t="shared" si="229"/>
        <v>#REF!</v>
      </c>
      <c r="BQ251" s="92" t="e">
        <f t="shared" si="230"/>
        <v>#REF!</v>
      </c>
      <c r="BR251" s="92" t="e">
        <f t="shared" si="231"/>
        <v>#REF!</v>
      </c>
      <c r="BS251" s="92" t="e">
        <f t="shared" si="232"/>
        <v>#REF!</v>
      </c>
      <c r="BT251" s="92" t="e">
        <f t="shared" si="233"/>
        <v>#REF!</v>
      </c>
      <c r="BU251" s="92" t="e">
        <f t="shared" si="234"/>
        <v>#REF!</v>
      </c>
      <c r="BV251" s="92" t="e">
        <f t="shared" si="235"/>
        <v>#REF!</v>
      </c>
      <c r="BW251" s="92" t="e">
        <f t="shared" si="236"/>
        <v>#REF!</v>
      </c>
      <c r="BX251" s="92" t="e">
        <f t="shared" si="237"/>
        <v>#REF!</v>
      </c>
      <c r="BY251" s="92" t="e">
        <f t="shared" si="238"/>
        <v>#REF!</v>
      </c>
      <c r="CA251" s="176">
        <f>Registrace!A171</f>
        <v>162</v>
      </c>
      <c r="CB251" s="176" t="str">
        <f>Registrace!B171</f>
        <v>B příp</v>
      </c>
      <c r="CC251" s="176">
        <f>Registrace!C171</f>
        <v>25</v>
      </c>
      <c r="CD251" s="176" t="str">
        <f>Registrace!D171</f>
        <v>v.s.</v>
      </c>
      <c r="CE251" s="82" t="str">
        <f>Registrace!E171</f>
        <v>Martišová Miriam</v>
      </c>
      <c r="CF251" s="82" t="str">
        <f>Registrace!F171</f>
        <v>Gordoň</v>
      </c>
      <c r="CG251" s="176">
        <f>Registrace!G171</f>
        <v>2015</v>
      </c>
      <c r="CH251" s="92">
        <f t="shared" si="239"/>
        <v>1</v>
      </c>
      <c r="CI251" s="92">
        <f t="shared" si="240"/>
        <v>0</v>
      </c>
      <c r="CJ251" s="92">
        <f t="shared" si="252"/>
        <v>1</v>
      </c>
      <c r="CK251" s="92">
        <f>Registrace!CD171</f>
        <v>2</v>
      </c>
      <c r="CL251" s="92">
        <f t="shared" si="253"/>
        <v>10210250162</v>
      </c>
      <c r="CM251" s="92" t="e">
        <f t="shared" si="241"/>
        <v>#REF!</v>
      </c>
      <c r="CN251" s="92" t="e">
        <f t="shared" si="254"/>
        <v>#REF!</v>
      </c>
      <c r="CP251" s="92" t="e">
        <f t="shared" si="255"/>
        <v>#REF!</v>
      </c>
      <c r="CS251" s="92" t="e">
        <f t="shared" si="256"/>
        <v>#REF!</v>
      </c>
      <c r="CT251" s="92" t="e">
        <f t="shared" si="242"/>
        <v>#REF!</v>
      </c>
      <c r="CU251" s="92" t="e">
        <f t="shared" si="243"/>
        <v>#REF!</v>
      </c>
      <c r="CV251" s="92" t="e">
        <f t="shared" si="244"/>
        <v>#REF!</v>
      </c>
      <c r="CW251" s="167" t="e">
        <f t="shared" si="245"/>
        <v>#REF!</v>
      </c>
      <c r="CX251" s="167" t="e">
        <f t="shared" si="246"/>
        <v>#REF!</v>
      </c>
      <c r="CY251" s="92" t="e">
        <f t="shared" si="247"/>
        <v>#REF!</v>
      </c>
      <c r="CZ251" s="202" t="str">
        <f t="shared" si="257"/>
        <v/>
      </c>
      <c r="DA251" s="172" t="e">
        <f t="shared" si="263"/>
        <v>#REF!</v>
      </c>
      <c r="DC251" s="92" t="e">
        <f t="shared" si="248"/>
        <v>#REF!</v>
      </c>
      <c r="DD251" s="92">
        <f t="shared" si="249"/>
        <v>0</v>
      </c>
      <c r="DF251" s="171" t="str">
        <f t="shared" si="250"/>
        <v/>
      </c>
    </row>
    <row r="252" spans="1:110" ht="30">
      <c r="A252" s="168" t="e">
        <f t="shared" si="266"/>
        <v>#REF!</v>
      </c>
      <c r="B252" s="102" t="e">
        <f t="shared" si="267"/>
        <v>#REF!</v>
      </c>
      <c r="C252" s="102" t="e">
        <f t="shared" si="268"/>
        <v>#REF!</v>
      </c>
      <c r="D252" s="102" t="e">
        <f t="shared" si="269"/>
        <v>#REF!</v>
      </c>
      <c r="E252" s="191" t="e">
        <f t="shared" si="270"/>
        <v>#REF!</v>
      </c>
      <c r="F252" s="191" t="e">
        <f t="shared" si="271"/>
        <v>#REF!</v>
      </c>
      <c r="G252" s="102" t="e">
        <f t="shared" si="272"/>
        <v>#REF!</v>
      </c>
      <c r="H252" s="183"/>
      <c r="I252" s="99"/>
      <c r="J252" s="193" t="e">
        <f t="shared" si="258"/>
        <v>#REF!</v>
      </c>
      <c r="K252" s="74" t="e">
        <f t="shared" si="251"/>
        <v>#REF!</v>
      </c>
      <c r="L252" s="74" t="e">
        <f t="shared" si="190"/>
        <v>#REF!</v>
      </c>
      <c r="M252" s="97" t="e">
        <f t="shared" si="191"/>
        <v>#REF!</v>
      </c>
      <c r="N252" s="97" t="e">
        <f t="shared" si="192"/>
        <v>#REF!</v>
      </c>
      <c r="O252" s="97" t="e">
        <f t="shared" si="273"/>
        <v>#REF!</v>
      </c>
      <c r="P252" s="97" t="e">
        <f t="shared" si="264"/>
        <v>#REF!</v>
      </c>
      <c r="Q252" s="97" t="e">
        <f t="shared" si="193"/>
        <v>#REF!</v>
      </c>
      <c r="R252" s="97"/>
      <c r="S252" s="97">
        <f>Registrace!CD172</f>
        <v>2</v>
      </c>
      <c r="T252" s="97" t="e">
        <f t="shared" si="194"/>
        <v>#REF!</v>
      </c>
      <c r="U252" s="97" t="e">
        <f t="shared" si="195"/>
        <v>#REF!</v>
      </c>
      <c r="V252" s="97" t="e">
        <f t="shared" si="259"/>
        <v>#REF!</v>
      </c>
      <c r="W252" s="97" t="e">
        <f t="shared" si="196"/>
        <v>#REF!</v>
      </c>
      <c r="X252" s="97" t="e">
        <f t="shared" si="197"/>
        <v>#REF!</v>
      </c>
      <c r="Y252" s="97" t="e">
        <f t="shared" si="198"/>
        <v>#REF!</v>
      </c>
      <c r="Z252" s="97" t="e">
        <f t="shared" si="199"/>
        <v>#REF!</v>
      </c>
      <c r="AA252" s="97" t="e">
        <f t="shared" si="200"/>
        <v>#REF!</v>
      </c>
      <c r="AB252" s="97" t="e">
        <f t="shared" si="201"/>
        <v>#REF!</v>
      </c>
      <c r="AC252" s="97" t="e">
        <f t="shared" si="202"/>
        <v>#REF!</v>
      </c>
      <c r="AD252" s="97" t="e">
        <f t="shared" si="203"/>
        <v>#REF!</v>
      </c>
      <c r="AE252" s="97" t="e">
        <f t="shared" si="260"/>
        <v>#REF!</v>
      </c>
      <c r="AF252" s="97" t="e">
        <f t="shared" si="261"/>
        <v>#REF!</v>
      </c>
      <c r="AG252" s="97" t="e">
        <f t="shared" si="204"/>
        <v>#REF!</v>
      </c>
      <c r="AH252" s="97" t="e">
        <f t="shared" si="205"/>
        <v>#REF!</v>
      </c>
      <c r="AI252" s="97" t="e">
        <f t="shared" si="206"/>
        <v>#REF!</v>
      </c>
      <c r="AJ252" s="97" t="e">
        <f t="shared" si="207"/>
        <v>#REF!</v>
      </c>
      <c r="AK252" s="97" t="e">
        <f t="shared" si="208"/>
        <v>#REF!</v>
      </c>
      <c r="AL252" s="97" t="e">
        <f t="shared" si="209"/>
        <v>#REF!</v>
      </c>
      <c r="AM252" s="97" t="e">
        <f t="shared" si="210"/>
        <v>#REF!</v>
      </c>
      <c r="AN252" s="97" t="e">
        <f t="shared" si="211"/>
        <v>#REF!</v>
      </c>
      <c r="AO252" s="97" t="e">
        <f t="shared" si="212"/>
        <v>#REF!</v>
      </c>
      <c r="AR252" s="100" t="e">
        <f t="shared" si="274"/>
        <v>#REF!</v>
      </c>
      <c r="AS252" s="97" t="e">
        <f t="shared" si="265"/>
        <v>#REF!</v>
      </c>
      <c r="AT252" s="97" t="e">
        <f t="shared" si="213"/>
        <v>#REF!</v>
      </c>
      <c r="AU252" s="75" t="e">
        <f t="shared" si="214"/>
        <v>#REF!</v>
      </c>
      <c r="AV252" s="92" t="e">
        <f t="shared" si="215"/>
        <v>#REF!</v>
      </c>
      <c r="AW252" s="92" t="e">
        <f t="shared" si="216"/>
        <v>#REF!</v>
      </c>
      <c r="AZ252" s="92" t="e">
        <f t="shared" si="217"/>
        <v>#REF!</v>
      </c>
      <c r="BA252" s="101">
        <f t="shared" si="275"/>
        <v>0</v>
      </c>
      <c r="BB252" s="92" t="e">
        <f t="shared" si="262"/>
        <v>#REF!</v>
      </c>
      <c r="BC252" s="92" t="e">
        <f t="shared" si="218"/>
        <v>#REF!</v>
      </c>
      <c r="BF252" s="92" t="e">
        <f t="shared" si="219"/>
        <v>#REF!</v>
      </c>
      <c r="BG252" s="92" t="e">
        <f t="shared" si="220"/>
        <v>#REF!</v>
      </c>
      <c r="BH252" s="92" t="e">
        <f t="shared" si="221"/>
        <v>#REF!</v>
      </c>
      <c r="BI252" s="92" t="e">
        <f t="shared" si="222"/>
        <v>#REF!</v>
      </c>
      <c r="BJ252" s="92" t="e">
        <f t="shared" si="223"/>
        <v>#REF!</v>
      </c>
      <c r="BK252" s="92" t="e">
        <f t="shared" si="224"/>
        <v>#REF!</v>
      </c>
      <c r="BL252" s="92" t="e">
        <f t="shared" si="225"/>
        <v>#REF!</v>
      </c>
      <c r="BM252" s="92" t="e">
        <f t="shared" si="226"/>
        <v>#REF!</v>
      </c>
      <c r="BN252" s="92" t="e">
        <f t="shared" si="227"/>
        <v>#REF!</v>
      </c>
      <c r="BO252" s="92" t="e">
        <f t="shared" si="228"/>
        <v>#REF!</v>
      </c>
      <c r="BP252" s="92" t="e">
        <f t="shared" si="229"/>
        <v>#REF!</v>
      </c>
      <c r="BQ252" s="92" t="e">
        <f t="shared" si="230"/>
        <v>#REF!</v>
      </c>
      <c r="BR252" s="92" t="e">
        <f t="shared" si="231"/>
        <v>#REF!</v>
      </c>
      <c r="BS252" s="92" t="e">
        <f t="shared" si="232"/>
        <v>#REF!</v>
      </c>
      <c r="BT252" s="92" t="e">
        <f t="shared" si="233"/>
        <v>#REF!</v>
      </c>
      <c r="BU252" s="92" t="e">
        <f t="shared" si="234"/>
        <v>#REF!</v>
      </c>
      <c r="BV252" s="92" t="e">
        <f t="shared" si="235"/>
        <v>#REF!</v>
      </c>
      <c r="BW252" s="92" t="e">
        <f t="shared" si="236"/>
        <v>#REF!</v>
      </c>
      <c r="BX252" s="92" t="e">
        <f t="shared" si="237"/>
        <v>#REF!</v>
      </c>
      <c r="BY252" s="92" t="e">
        <f t="shared" si="238"/>
        <v>#REF!</v>
      </c>
      <c r="CA252" s="176">
        <f>Registrace!A172</f>
        <v>163</v>
      </c>
      <c r="CB252" s="176" t="str">
        <f>Registrace!B172</f>
        <v>B příp</v>
      </c>
      <c r="CC252" s="176">
        <f>Registrace!C172</f>
        <v>31</v>
      </c>
      <c r="CD252" s="176" t="str">
        <f>Registrace!D172</f>
        <v>v.s.</v>
      </c>
      <c r="CE252" s="82" t="str">
        <f>Registrace!E172</f>
        <v>Múčková Alexandra</v>
      </c>
      <c r="CF252" s="82" t="str">
        <f>Registrace!F172</f>
        <v>Gordoň</v>
      </c>
      <c r="CG252" s="176">
        <f>Registrace!G172</f>
        <v>2015</v>
      </c>
      <c r="CH252" s="92">
        <f t="shared" si="239"/>
        <v>1</v>
      </c>
      <c r="CI252" s="92">
        <f t="shared" si="240"/>
        <v>0</v>
      </c>
      <c r="CJ252" s="92">
        <f t="shared" si="252"/>
        <v>1</v>
      </c>
      <c r="CK252" s="92">
        <f>Registrace!CD172</f>
        <v>2</v>
      </c>
      <c r="CL252" s="92">
        <f t="shared" si="253"/>
        <v>10210310163</v>
      </c>
      <c r="CM252" s="92" t="e">
        <f t="shared" si="241"/>
        <v>#REF!</v>
      </c>
      <c r="CN252" s="92" t="e">
        <f t="shared" si="254"/>
        <v>#REF!</v>
      </c>
      <c r="CP252" s="92" t="e">
        <f t="shared" si="255"/>
        <v>#REF!</v>
      </c>
      <c r="CS252" s="92" t="e">
        <f t="shared" si="256"/>
        <v>#REF!</v>
      </c>
      <c r="CT252" s="92" t="e">
        <f t="shared" si="242"/>
        <v>#REF!</v>
      </c>
      <c r="CU252" s="92" t="e">
        <f t="shared" si="243"/>
        <v>#REF!</v>
      </c>
      <c r="CV252" s="92" t="e">
        <f t="shared" si="244"/>
        <v>#REF!</v>
      </c>
      <c r="CW252" s="167" t="e">
        <f t="shared" si="245"/>
        <v>#REF!</v>
      </c>
      <c r="CX252" s="167" t="e">
        <f t="shared" si="246"/>
        <v>#REF!</v>
      </c>
      <c r="CY252" s="92" t="e">
        <f t="shared" si="247"/>
        <v>#REF!</v>
      </c>
      <c r="CZ252" s="202" t="str">
        <f t="shared" si="257"/>
        <v/>
      </c>
      <c r="DA252" s="172" t="e">
        <f t="shared" si="263"/>
        <v>#REF!</v>
      </c>
      <c r="DC252" s="92" t="e">
        <f t="shared" si="248"/>
        <v>#REF!</v>
      </c>
      <c r="DD252" s="92">
        <f t="shared" si="249"/>
        <v>0</v>
      </c>
      <c r="DF252" s="171" t="str">
        <f t="shared" si="250"/>
        <v/>
      </c>
    </row>
    <row r="253" spans="1:110" ht="30">
      <c r="A253" s="168" t="e">
        <f t="shared" si="266"/>
        <v>#REF!</v>
      </c>
      <c r="B253" s="102" t="e">
        <f t="shared" si="267"/>
        <v>#REF!</v>
      </c>
      <c r="C253" s="102" t="e">
        <f t="shared" si="268"/>
        <v>#REF!</v>
      </c>
      <c r="D253" s="102" t="e">
        <f t="shared" si="269"/>
        <v>#REF!</v>
      </c>
      <c r="E253" s="191" t="e">
        <f t="shared" si="270"/>
        <v>#REF!</v>
      </c>
      <c r="F253" s="191" t="e">
        <f t="shared" si="271"/>
        <v>#REF!</v>
      </c>
      <c r="G253" s="102" t="e">
        <f t="shared" si="272"/>
        <v>#REF!</v>
      </c>
      <c r="H253" s="183"/>
      <c r="I253" s="99"/>
      <c r="J253" s="193" t="e">
        <f t="shared" si="258"/>
        <v>#REF!</v>
      </c>
      <c r="K253" s="74" t="e">
        <f t="shared" si="251"/>
        <v>#REF!</v>
      </c>
      <c r="L253" s="74" t="e">
        <f t="shared" si="190"/>
        <v>#REF!</v>
      </c>
      <c r="M253" s="97" t="e">
        <f t="shared" si="191"/>
        <v>#REF!</v>
      </c>
      <c r="N253" s="97" t="e">
        <f t="shared" si="192"/>
        <v>#REF!</v>
      </c>
      <c r="O253" s="97" t="e">
        <f t="shared" si="273"/>
        <v>#REF!</v>
      </c>
      <c r="P253" s="97" t="e">
        <f t="shared" si="264"/>
        <v>#REF!</v>
      </c>
      <c r="Q253" s="97" t="e">
        <f t="shared" si="193"/>
        <v>#REF!</v>
      </c>
      <c r="R253" s="97"/>
      <c r="S253" s="97">
        <f>Registrace!CD173</f>
        <v>2</v>
      </c>
      <c r="T253" s="97" t="e">
        <f t="shared" si="194"/>
        <v>#REF!</v>
      </c>
      <c r="U253" s="97" t="e">
        <f t="shared" si="195"/>
        <v>#REF!</v>
      </c>
      <c r="V253" s="97" t="e">
        <f t="shared" si="259"/>
        <v>#REF!</v>
      </c>
      <c r="W253" s="97" t="e">
        <f t="shared" si="196"/>
        <v>#REF!</v>
      </c>
      <c r="X253" s="97" t="e">
        <f t="shared" si="197"/>
        <v>#REF!</v>
      </c>
      <c r="Y253" s="97" t="e">
        <f t="shared" si="198"/>
        <v>#REF!</v>
      </c>
      <c r="Z253" s="97" t="e">
        <f t="shared" si="199"/>
        <v>#REF!</v>
      </c>
      <c r="AA253" s="97" t="e">
        <f t="shared" si="200"/>
        <v>#REF!</v>
      </c>
      <c r="AB253" s="97" t="e">
        <f t="shared" si="201"/>
        <v>#REF!</v>
      </c>
      <c r="AC253" s="97" t="e">
        <f t="shared" si="202"/>
        <v>#REF!</v>
      </c>
      <c r="AD253" s="97" t="e">
        <f t="shared" si="203"/>
        <v>#REF!</v>
      </c>
      <c r="AE253" s="97" t="e">
        <f t="shared" si="260"/>
        <v>#REF!</v>
      </c>
      <c r="AF253" s="97" t="e">
        <f t="shared" si="261"/>
        <v>#REF!</v>
      </c>
      <c r="AG253" s="97" t="e">
        <f t="shared" si="204"/>
        <v>#REF!</v>
      </c>
      <c r="AH253" s="97" t="e">
        <f t="shared" si="205"/>
        <v>#REF!</v>
      </c>
      <c r="AI253" s="97" t="e">
        <f t="shared" si="206"/>
        <v>#REF!</v>
      </c>
      <c r="AJ253" s="97" t="e">
        <f t="shared" si="207"/>
        <v>#REF!</v>
      </c>
      <c r="AK253" s="97" t="e">
        <f t="shared" si="208"/>
        <v>#REF!</v>
      </c>
      <c r="AL253" s="97" t="e">
        <f t="shared" si="209"/>
        <v>#REF!</v>
      </c>
      <c r="AM253" s="97" t="e">
        <f t="shared" si="210"/>
        <v>#REF!</v>
      </c>
      <c r="AN253" s="97" t="e">
        <f t="shared" si="211"/>
        <v>#REF!</v>
      </c>
      <c r="AO253" s="97" t="e">
        <f t="shared" si="212"/>
        <v>#REF!</v>
      </c>
      <c r="AR253" s="100" t="e">
        <f t="shared" si="274"/>
        <v>#REF!</v>
      </c>
      <c r="AS253" s="97" t="e">
        <f t="shared" si="265"/>
        <v>#REF!</v>
      </c>
      <c r="AT253" s="97" t="e">
        <f t="shared" si="213"/>
        <v>#REF!</v>
      </c>
      <c r="AU253" s="75" t="e">
        <f t="shared" si="214"/>
        <v>#REF!</v>
      </c>
      <c r="AV253" s="92" t="e">
        <f t="shared" si="215"/>
        <v>#REF!</v>
      </c>
      <c r="AW253" s="92" t="e">
        <f t="shared" si="216"/>
        <v>#REF!</v>
      </c>
      <c r="AZ253" s="92" t="e">
        <f t="shared" si="217"/>
        <v>#REF!</v>
      </c>
      <c r="BA253" s="101">
        <f t="shared" si="275"/>
        <v>0</v>
      </c>
      <c r="BB253" s="92" t="e">
        <f t="shared" si="262"/>
        <v>#REF!</v>
      </c>
      <c r="BC253" s="92" t="e">
        <f t="shared" si="218"/>
        <v>#REF!</v>
      </c>
      <c r="BF253" s="92" t="e">
        <f t="shared" si="219"/>
        <v>#REF!</v>
      </c>
      <c r="BG253" s="92" t="e">
        <f t="shared" si="220"/>
        <v>#REF!</v>
      </c>
      <c r="BH253" s="92" t="e">
        <f t="shared" si="221"/>
        <v>#REF!</v>
      </c>
      <c r="BI253" s="92" t="e">
        <f t="shared" si="222"/>
        <v>#REF!</v>
      </c>
      <c r="BJ253" s="92" t="e">
        <f t="shared" si="223"/>
        <v>#REF!</v>
      </c>
      <c r="BK253" s="92" t="e">
        <f t="shared" si="224"/>
        <v>#REF!</v>
      </c>
      <c r="BL253" s="92" t="e">
        <f t="shared" si="225"/>
        <v>#REF!</v>
      </c>
      <c r="BM253" s="92" t="e">
        <f t="shared" si="226"/>
        <v>#REF!</v>
      </c>
      <c r="BN253" s="92" t="e">
        <f t="shared" si="227"/>
        <v>#REF!</v>
      </c>
      <c r="BO253" s="92" t="e">
        <f t="shared" si="228"/>
        <v>#REF!</v>
      </c>
      <c r="BP253" s="92" t="e">
        <f t="shared" si="229"/>
        <v>#REF!</v>
      </c>
      <c r="BQ253" s="92" t="e">
        <f t="shared" si="230"/>
        <v>#REF!</v>
      </c>
      <c r="BR253" s="92" t="e">
        <f t="shared" si="231"/>
        <v>#REF!</v>
      </c>
      <c r="BS253" s="92" t="e">
        <f t="shared" si="232"/>
        <v>#REF!</v>
      </c>
      <c r="BT253" s="92" t="e">
        <f t="shared" si="233"/>
        <v>#REF!</v>
      </c>
      <c r="BU253" s="92" t="e">
        <f t="shared" si="234"/>
        <v>#REF!</v>
      </c>
      <c r="BV253" s="92" t="e">
        <f t="shared" si="235"/>
        <v>#REF!</v>
      </c>
      <c r="BW253" s="92" t="e">
        <f t="shared" si="236"/>
        <v>#REF!</v>
      </c>
      <c r="BX253" s="92" t="e">
        <f t="shared" si="237"/>
        <v>#REF!</v>
      </c>
      <c r="BY253" s="92" t="e">
        <f t="shared" si="238"/>
        <v>#REF!</v>
      </c>
      <c r="CA253" s="176">
        <f>Registrace!A173</f>
        <v>164</v>
      </c>
      <c r="CB253" s="176" t="str">
        <f>Registrace!B173</f>
        <v>A příp</v>
      </c>
      <c r="CC253" s="176">
        <f>Registrace!C173</f>
        <v>43</v>
      </c>
      <c r="CD253" s="176" t="str">
        <f>Registrace!D173</f>
        <v>v.s.</v>
      </c>
      <c r="CE253" s="82" t="str">
        <f>Registrace!E173</f>
        <v>Dušička Andrej</v>
      </c>
      <c r="CF253" s="82" t="str">
        <f>Registrace!F173</f>
        <v>Gordoň</v>
      </c>
      <c r="CG253" s="176">
        <f>Registrace!G173</f>
        <v>2013</v>
      </c>
      <c r="CH253" s="92">
        <f t="shared" si="239"/>
        <v>2</v>
      </c>
      <c r="CI253" s="92">
        <f t="shared" si="240"/>
        <v>0</v>
      </c>
      <c r="CJ253" s="92">
        <f t="shared" si="252"/>
        <v>2</v>
      </c>
      <c r="CK253" s="92">
        <f>Registrace!CD173</f>
        <v>2</v>
      </c>
      <c r="CL253" s="92">
        <f t="shared" si="253"/>
        <v>10220430164</v>
      </c>
      <c r="CM253" s="92" t="e">
        <f t="shared" si="241"/>
        <v>#REF!</v>
      </c>
      <c r="CN253" s="92" t="e">
        <f t="shared" si="254"/>
        <v>#REF!</v>
      </c>
      <c r="CP253" s="92" t="e">
        <f t="shared" si="255"/>
        <v>#REF!</v>
      </c>
      <c r="CS253" s="92" t="e">
        <f t="shared" si="256"/>
        <v>#REF!</v>
      </c>
      <c r="CT253" s="92" t="e">
        <f t="shared" si="242"/>
        <v>#REF!</v>
      </c>
      <c r="CU253" s="92" t="e">
        <f t="shared" si="243"/>
        <v>#REF!</v>
      </c>
      <c r="CV253" s="92" t="e">
        <f t="shared" si="244"/>
        <v>#REF!</v>
      </c>
      <c r="CW253" s="167" t="e">
        <f t="shared" si="245"/>
        <v>#REF!</v>
      </c>
      <c r="CX253" s="167" t="e">
        <f t="shared" si="246"/>
        <v>#REF!</v>
      </c>
      <c r="CY253" s="92" t="e">
        <f t="shared" si="247"/>
        <v>#REF!</v>
      </c>
      <c r="CZ253" s="202" t="str">
        <f t="shared" si="257"/>
        <v/>
      </c>
      <c r="DA253" s="172" t="e">
        <f t="shared" si="263"/>
        <v>#REF!</v>
      </c>
      <c r="DC253" s="92" t="e">
        <f t="shared" si="248"/>
        <v>#REF!</v>
      </c>
      <c r="DD253" s="92">
        <f t="shared" si="249"/>
        <v>0</v>
      </c>
      <c r="DF253" s="171" t="str">
        <f t="shared" si="250"/>
        <v/>
      </c>
    </row>
    <row r="254" spans="1:110" ht="30">
      <c r="A254" s="168" t="e">
        <f t="shared" si="266"/>
        <v>#REF!</v>
      </c>
      <c r="B254" s="102" t="e">
        <f t="shared" si="267"/>
        <v>#REF!</v>
      </c>
      <c r="C254" s="102" t="e">
        <f t="shared" si="268"/>
        <v>#REF!</v>
      </c>
      <c r="D254" s="102" t="e">
        <f t="shared" si="269"/>
        <v>#REF!</v>
      </c>
      <c r="E254" s="191" t="e">
        <f t="shared" si="270"/>
        <v>#REF!</v>
      </c>
      <c r="F254" s="191" t="e">
        <f t="shared" si="271"/>
        <v>#REF!</v>
      </c>
      <c r="G254" s="102" t="e">
        <f t="shared" si="272"/>
        <v>#REF!</v>
      </c>
      <c r="H254" s="183"/>
      <c r="I254" s="99"/>
      <c r="J254" s="193" t="e">
        <f t="shared" si="258"/>
        <v>#REF!</v>
      </c>
      <c r="K254" s="74" t="e">
        <f t="shared" si="251"/>
        <v>#REF!</v>
      </c>
      <c r="L254" s="74" t="e">
        <f t="shared" si="190"/>
        <v>#REF!</v>
      </c>
      <c r="M254" s="97" t="e">
        <f t="shared" si="191"/>
        <v>#REF!</v>
      </c>
      <c r="N254" s="97" t="e">
        <f t="shared" si="192"/>
        <v>#REF!</v>
      </c>
      <c r="O254" s="97" t="e">
        <f t="shared" si="273"/>
        <v>#REF!</v>
      </c>
      <c r="P254" s="97" t="e">
        <f t="shared" si="264"/>
        <v>#REF!</v>
      </c>
      <c r="Q254" s="97" t="e">
        <f t="shared" si="193"/>
        <v>#REF!</v>
      </c>
      <c r="R254" s="97"/>
      <c r="S254" s="97">
        <f>Registrace!CD174</f>
        <v>2</v>
      </c>
      <c r="T254" s="97" t="e">
        <f t="shared" si="194"/>
        <v>#REF!</v>
      </c>
      <c r="U254" s="97" t="e">
        <f t="shared" si="195"/>
        <v>#REF!</v>
      </c>
      <c r="V254" s="97" t="e">
        <f t="shared" si="259"/>
        <v>#REF!</v>
      </c>
      <c r="W254" s="97" t="e">
        <f t="shared" si="196"/>
        <v>#REF!</v>
      </c>
      <c r="X254" s="97" t="e">
        <f t="shared" si="197"/>
        <v>#REF!</v>
      </c>
      <c r="Y254" s="97" t="e">
        <f t="shared" si="198"/>
        <v>#REF!</v>
      </c>
      <c r="Z254" s="97" t="e">
        <f t="shared" si="199"/>
        <v>#REF!</v>
      </c>
      <c r="AA254" s="97" t="e">
        <f t="shared" si="200"/>
        <v>#REF!</v>
      </c>
      <c r="AB254" s="97" t="e">
        <f t="shared" si="201"/>
        <v>#REF!</v>
      </c>
      <c r="AC254" s="97" t="e">
        <f t="shared" si="202"/>
        <v>#REF!</v>
      </c>
      <c r="AD254" s="97" t="e">
        <f t="shared" si="203"/>
        <v>#REF!</v>
      </c>
      <c r="AE254" s="97" t="e">
        <f t="shared" si="260"/>
        <v>#REF!</v>
      </c>
      <c r="AF254" s="97" t="e">
        <f t="shared" si="261"/>
        <v>#REF!</v>
      </c>
      <c r="AG254" s="97" t="e">
        <f t="shared" si="204"/>
        <v>#REF!</v>
      </c>
      <c r="AH254" s="97" t="e">
        <f t="shared" si="205"/>
        <v>#REF!</v>
      </c>
      <c r="AI254" s="97" t="e">
        <f t="shared" si="206"/>
        <v>#REF!</v>
      </c>
      <c r="AJ254" s="97" t="e">
        <f t="shared" si="207"/>
        <v>#REF!</v>
      </c>
      <c r="AK254" s="97" t="e">
        <f t="shared" si="208"/>
        <v>#REF!</v>
      </c>
      <c r="AL254" s="97" t="e">
        <f t="shared" si="209"/>
        <v>#REF!</v>
      </c>
      <c r="AM254" s="97" t="e">
        <f t="shared" si="210"/>
        <v>#REF!</v>
      </c>
      <c r="AN254" s="97" t="e">
        <f t="shared" si="211"/>
        <v>#REF!</v>
      </c>
      <c r="AO254" s="97" t="e">
        <f t="shared" si="212"/>
        <v>#REF!</v>
      </c>
      <c r="AR254" s="100" t="e">
        <f t="shared" si="274"/>
        <v>#REF!</v>
      </c>
      <c r="AS254" s="97" t="e">
        <f t="shared" si="265"/>
        <v>#REF!</v>
      </c>
      <c r="AT254" s="97" t="e">
        <f t="shared" si="213"/>
        <v>#REF!</v>
      </c>
      <c r="AU254" s="75" t="e">
        <f t="shared" si="214"/>
        <v>#REF!</v>
      </c>
      <c r="AV254" s="92" t="e">
        <f t="shared" si="215"/>
        <v>#REF!</v>
      </c>
      <c r="AW254" s="92" t="e">
        <f t="shared" si="216"/>
        <v>#REF!</v>
      </c>
      <c r="AZ254" s="92" t="e">
        <f t="shared" si="217"/>
        <v>#REF!</v>
      </c>
      <c r="BA254" s="101">
        <f t="shared" si="275"/>
        <v>0</v>
      </c>
      <c r="BB254" s="92" t="e">
        <f t="shared" si="262"/>
        <v>#REF!</v>
      </c>
      <c r="BC254" s="92" t="e">
        <f t="shared" si="218"/>
        <v>#REF!</v>
      </c>
      <c r="BF254" s="92" t="e">
        <f t="shared" si="219"/>
        <v>#REF!</v>
      </c>
      <c r="BG254" s="92" t="e">
        <f t="shared" si="220"/>
        <v>#REF!</v>
      </c>
      <c r="BH254" s="92" t="e">
        <f t="shared" si="221"/>
        <v>#REF!</v>
      </c>
      <c r="BI254" s="92" t="e">
        <f t="shared" si="222"/>
        <v>#REF!</v>
      </c>
      <c r="BJ254" s="92" t="e">
        <f t="shared" si="223"/>
        <v>#REF!</v>
      </c>
      <c r="BK254" s="92" t="e">
        <f t="shared" si="224"/>
        <v>#REF!</v>
      </c>
      <c r="BL254" s="92" t="e">
        <f t="shared" si="225"/>
        <v>#REF!</v>
      </c>
      <c r="BM254" s="92" t="e">
        <f t="shared" si="226"/>
        <v>#REF!</v>
      </c>
      <c r="BN254" s="92" t="e">
        <f t="shared" si="227"/>
        <v>#REF!</v>
      </c>
      <c r="BO254" s="92" t="e">
        <f t="shared" si="228"/>
        <v>#REF!</v>
      </c>
      <c r="BP254" s="92" t="e">
        <f t="shared" si="229"/>
        <v>#REF!</v>
      </c>
      <c r="BQ254" s="92" t="e">
        <f t="shared" si="230"/>
        <v>#REF!</v>
      </c>
      <c r="BR254" s="92" t="e">
        <f t="shared" si="231"/>
        <v>#REF!</v>
      </c>
      <c r="BS254" s="92" t="e">
        <f t="shared" si="232"/>
        <v>#REF!</v>
      </c>
      <c r="BT254" s="92" t="e">
        <f t="shared" si="233"/>
        <v>#REF!</v>
      </c>
      <c r="BU254" s="92" t="e">
        <f t="shared" si="234"/>
        <v>#REF!</v>
      </c>
      <c r="BV254" s="92" t="e">
        <f t="shared" si="235"/>
        <v>#REF!</v>
      </c>
      <c r="BW254" s="92" t="e">
        <f t="shared" si="236"/>
        <v>#REF!</v>
      </c>
      <c r="BX254" s="92" t="e">
        <f t="shared" si="237"/>
        <v>#REF!</v>
      </c>
      <c r="BY254" s="92" t="e">
        <f t="shared" si="238"/>
        <v>#REF!</v>
      </c>
      <c r="CA254" s="176">
        <f>Registrace!A174</f>
        <v>165</v>
      </c>
      <c r="CB254" s="176" t="str">
        <f>Registrace!B174</f>
        <v>A příp</v>
      </c>
      <c r="CC254" s="176">
        <f>Registrace!C174</f>
        <v>57</v>
      </c>
      <c r="CD254" s="176" t="str">
        <f>Registrace!D174</f>
        <v>v.s.</v>
      </c>
      <c r="CE254" s="82" t="str">
        <f>Registrace!E174</f>
        <v>Múčka Simone</v>
      </c>
      <c r="CF254" s="82" t="str">
        <f>Registrace!F174</f>
        <v>Gordoň</v>
      </c>
      <c r="CG254" s="176">
        <f>Registrace!G174</f>
        <v>2013</v>
      </c>
      <c r="CH254" s="92">
        <f t="shared" si="239"/>
        <v>2</v>
      </c>
      <c r="CI254" s="92">
        <f t="shared" si="240"/>
        <v>0</v>
      </c>
      <c r="CJ254" s="92">
        <f t="shared" si="252"/>
        <v>2</v>
      </c>
      <c r="CK254" s="92">
        <f>Registrace!CD174</f>
        <v>2</v>
      </c>
      <c r="CL254" s="92">
        <f t="shared" si="253"/>
        <v>10220570165</v>
      </c>
      <c r="CM254" s="92" t="e">
        <f t="shared" si="241"/>
        <v>#REF!</v>
      </c>
      <c r="CN254" s="92" t="e">
        <f t="shared" si="254"/>
        <v>#REF!</v>
      </c>
      <c r="CP254" s="92" t="e">
        <f t="shared" si="255"/>
        <v>#REF!</v>
      </c>
      <c r="CS254" s="92" t="e">
        <f t="shared" si="256"/>
        <v>#REF!</v>
      </c>
      <c r="CT254" s="92" t="e">
        <f t="shared" si="242"/>
        <v>#REF!</v>
      </c>
      <c r="CU254" s="92" t="e">
        <f t="shared" si="243"/>
        <v>#REF!</v>
      </c>
      <c r="CV254" s="92" t="e">
        <f t="shared" si="244"/>
        <v>#REF!</v>
      </c>
      <c r="CW254" s="167" t="e">
        <f t="shared" si="245"/>
        <v>#REF!</v>
      </c>
      <c r="CX254" s="167" t="e">
        <f t="shared" si="246"/>
        <v>#REF!</v>
      </c>
      <c r="CY254" s="92" t="e">
        <f t="shared" si="247"/>
        <v>#REF!</v>
      </c>
      <c r="CZ254" s="202" t="str">
        <f t="shared" si="257"/>
        <v/>
      </c>
      <c r="DA254" s="172" t="e">
        <f t="shared" si="263"/>
        <v>#REF!</v>
      </c>
      <c r="DC254" s="92" t="e">
        <f t="shared" si="248"/>
        <v>#REF!</v>
      </c>
      <c r="DD254" s="92">
        <f t="shared" si="249"/>
        <v>0</v>
      </c>
      <c r="DF254" s="171" t="str">
        <f t="shared" si="250"/>
        <v/>
      </c>
    </row>
    <row r="255" spans="1:110" ht="30">
      <c r="A255" s="168" t="e">
        <f t="shared" si="266"/>
        <v>#REF!</v>
      </c>
      <c r="B255" s="102" t="e">
        <f t="shared" si="267"/>
        <v>#REF!</v>
      </c>
      <c r="C255" s="102" t="e">
        <f t="shared" si="268"/>
        <v>#REF!</v>
      </c>
      <c r="D255" s="102" t="e">
        <f t="shared" si="269"/>
        <v>#REF!</v>
      </c>
      <c r="E255" s="191" t="e">
        <f t="shared" si="270"/>
        <v>#REF!</v>
      </c>
      <c r="F255" s="191" t="e">
        <f t="shared" si="271"/>
        <v>#REF!</v>
      </c>
      <c r="G255" s="102" t="e">
        <f t="shared" si="272"/>
        <v>#REF!</v>
      </c>
      <c r="H255" s="183"/>
      <c r="I255" s="99"/>
      <c r="J255" s="193" t="e">
        <f t="shared" si="258"/>
        <v>#REF!</v>
      </c>
      <c r="K255" s="74" t="e">
        <f t="shared" si="251"/>
        <v>#REF!</v>
      </c>
      <c r="L255" s="74" t="e">
        <f t="shared" si="190"/>
        <v>#REF!</v>
      </c>
      <c r="M255" s="97" t="e">
        <f t="shared" si="191"/>
        <v>#REF!</v>
      </c>
      <c r="N255" s="97" t="e">
        <f t="shared" si="192"/>
        <v>#REF!</v>
      </c>
      <c r="O255" s="97" t="e">
        <f t="shared" si="273"/>
        <v>#REF!</v>
      </c>
      <c r="P255" s="97" t="e">
        <f t="shared" si="264"/>
        <v>#REF!</v>
      </c>
      <c r="Q255" s="97" t="e">
        <f t="shared" si="193"/>
        <v>#REF!</v>
      </c>
      <c r="R255" s="97"/>
      <c r="S255" s="97">
        <f>Registrace!CD175</f>
        <v>2</v>
      </c>
      <c r="T255" s="97" t="e">
        <f t="shared" si="194"/>
        <v>#REF!</v>
      </c>
      <c r="U255" s="97" t="e">
        <f t="shared" si="195"/>
        <v>#REF!</v>
      </c>
      <c r="V255" s="97" t="e">
        <f t="shared" si="259"/>
        <v>#REF!</v>
      </c>
      <c r="W255" s="97" t="e">
        <f t="shared" si="196"/>
        <v>#REF!</v>
      </c>
      <c r="X255" s="97" t="e">
        <f t="shared" si="197"/>
        <v>#REF!</v>
      </c>
      <c r="Y255" s="97" t="e">
        <f t="shared" si="198"/>
        <v>#REF!</v>
      </c>
      <c r="Z255" s="97" t="e">
        <f t="shared" si="199"/>
        <v>#REF!</v>
      </c>
      <c r="AA255" s="97" t="e">
        <f t="shared" si="200"/>
        <v>#REF!</v>
      </c>
      <c r="AB255" s="97" t="e">
        <f t="shared" si="201"/>
        <v>#REF!</v>
      </c>
      <c r="AC255" s="97" t="e">
        <f t="shared" si="202"/>
        <v>#REF!</v>
      </c>
      <c r="AD255" s="97" t="e">
        <f t="shared" si="203"/>
        <v>#REF!</v>
      </c>
      <c r="AE255" s="97" t="e">
        <f t="shared" si="260"/>
        <v>#REF!</v>
      </c>
      <c r="AF255" s="97" t="e">
        <f t="shared" si="261"/>
        <v>#REF!</v>
      </c>
      <c r="AG255" s="97" t="e">
        <f t="shared" si="204"/>
        <v>#REF!</v>
      </c>
      <c r="AH255" s="97" t="e">
        <f t="shared" si="205"/>
        <v>#REF!</v>
      </c>
      <c r="AI255" s="97" t="e">
        <f t="shared" si="206"/>
        <v>#REF!</v>
      </c>
      <c r="AJ255" s="97" t="e">
        <f t="shared" si="207"/>
        <v>#REF!</v>
      </c>
      <c r="AK255" s="97" t="e">
        <f t="shared" si="208"/>
        <v>#REF!</v>
      </c>
      <c r="AL255" s="97" t="e">
        <f t="shared" si="209"/>
        <v>#REF!</v>
      </c>
      <c r="AM255" s="97" t="e">
        <f t="shared" si="210"/>
        <v>#REF!</v>
      </c>
      <c r="AN255" s="97" t="e">
        <f t="shared" si="211"/>
        <v>#REF!</v>
      </c>
      <c r="AO255" s="97" t="e">
        <f t="shared" si="212"/>
        <v>#REF!</v>
      </c>
      <c r="AR255" s="100" t="e">
        <f t="shared" si="274"/>
        <v>#REF!</v>
      </c>
      <c r="AS255" s="97" t="e">
        <f t="shared" si="265"/>
        <v>#REF!</v>
      </c>
      <c r="AT255" s="97" t="e">
        <f t="shared" si="213"/>
        <v>#REF!</v>
      </c>
      <c r="AU255" s="75" t="e">
        <f t="shared" si="214"/>
        <v>#REF!</v>
      </c>
      <c r="AV255" s="92" t="e">
        <f t="shared" si="215"/>
        <v>#REF!</v>
      </c>
      <c r="AW255" s="92" t="e">
        <f t="shared" si="216"/>
        <v>#REF!</v>
      </c>
      <c r="AZ255" s="92" t="e">
        <f t="shared" si="217"/>
        <v>#REF!</v>
      </c>
      <c r="BA255" s="101">
        <f t="shared" si="275"/>
        <v>0</v>
      </c>
      <c r="BB255" s="92" t="e">
        <f t="shared" si="262"/>
        <v>#REF!</v>
      </c>
      <c r="BC255" s="92" t="e">
        <f t="shared" si="218"/>
        <v>#REF!</v>
      </c>
      <c r="BF255" s="92" t="e">
        <f t="shared" si="219"/>
        <v>#REF!</v>
      </c>
      <c r="BG255" s="92" t="e">
        <f t="shared" si="220"/>
        <v>#REF!</v>
      </c>
      <c r="BH255" s="92" t="e">
        <f t="shared" si="221"/>
        <v>#REF!</v>
      </c>
      <c r="BI255" s="92" t="e">
        <f t="shared" si="222"/>
        <v>#REF!</v>
      </c>
      <c r="BJ255" s="92" t="e">
        <f t="shared" si="223"/>
        <v>#REF!</v>
      </c>
      <c r="BK255" s="92" t="e">
        <f t="shared" si="224"/>
        <v>#REF!</v>
      </c>
      <c r="BL255" s="92" t="e">
        <f t="shared" si="225"/>
        <v>#REF!</v>
      </c>
      <c r="BM255" s="92" t="e">
        <f t="shared" si="226"/>
        <v>#REF!</v>
      </c>
      <c r="BN255" s="92" t="e">
        <f t="shared" si="227"/>
        <v>#REF!</v>
      </c>
      <c r="BO255" s="92" t="e">
        <f t="shared" si="228"/>
        <v>#REF!</v>
      </c>
      <c r="BP255" s="92" t="e">
        <f t="shared" si="229"/>
        <v>#REF!</v>
      </c>
      <c r="BQ255" s="92" t="e">
        <f t="shared" si="230"/>
        <v>#REF!</v>
      </c>
      <c r="BR255" s="92" t="e">
        <f t="shared" si="231"/>
        <v>#REF!</v>
      </c>
      <c r="BS255" s="92" t="e">
        <f t="shared" si="232"/>
        <v>#REF!</v>
      </c>
      <c r="BT255" s="92" t="e">
        <f t="shared" si="233"/>
        <v>#REF!</v>
      </c>
      <c r="BU255" s="92" t="e">
        <f t="shared" si="234"/>
        <v>#REF!</v>
      </c>
      <c r="BV255" s="92" t="e">
        <f t="shared" si="235"/>
        <v>#REF!</v>
      </c>
      <c r="BW255" s="92" t="e">
        <f t="shared" si="236"/>
        <v>#REF!</v>
      </c>
      <c r="BX255" s="92" t="e">
        <f t="shared" si="237"/>
        <v>#REF!</v>
      </c>
      <c r="BY255" s="92" t="e">
        <f t="shared" si="238"/>
        <v>#REF!</v>
      </c>
      <c r="CA255" s="176">
        <f>Registrace!A175</f>
        <v>166</v>
      </c>
      <c r="CB255" s="176" t="str">
        <f>Registrace!B175</f>
        <v>A příp</v>
      </c>
      <c r="CC255" s="176">
        <f>Registrace!C175</f>
        <v>35</v>
      </c>
      <c r="CD255" s="176" t="str">
        <f>Registrace!D175</f>
        <v>v.s.</v>
      </c>
      <c r="CE255" s="82" t="str">
        <f>Registrace!E175</f>
        <v>Martiš Matej</v>
      </c>
      <c r="CF255" s="82" t="str">
        <f>Registrace!F175</f>
        <v>Gordoň</v>
      </c>
      <c r="CG255" s="176">
        <f>Registrace!G175</f>
        <v>2012</v>
      </c>
      <c r="CH255" s="92">
        <f t="shared" si="239"/>
        <v>2</v>
      </c>
      <c r="CI255" s="92">
        <f t="shared" si="240"/>
        <v>0</v>
      </c>
      <c r="CJ255" s="92">
        <f t="shared" si="252"/>
        <v>2</v>
      </c>
      <c r="CK255" s="92">
        <f>Registrace!CD175</f>
        <v>2</v>
      </c>
      <c r="CL255" s="92">
        <f t="shared" si="253"/>
        <v>10220350166</v>
      </c>
      <c r="CM255" s="92" t="e">
        <f t="shared" si="241"/>
        <v>#REF!</v>
      </c>
      <c r="CN255" s="92" t="e">
        <f t="shared" si="254"/>
        <v>#REF!</v>
      </c>
      <c r="CP255" s="92" t="e">
        <f t="shared" si="255"/>
        <v>#REF!</v>
      </c>
      <c r="CS255" s="92" t="e">
        <f t="shared" si="256"/>
        <v>#REF!</v>
      </c>
      <c r="CT255" s="92" t="e">
        <f t="shared" si="242"/>
        <v>#REF!</v>
      </c>
      <c r="CU255" s="92" t="e">
        <f t="shared" si="243"/>
        <v>#REF!</v>
      </c>
      <c r="CV255" s="92" t="e">
        <f t="shared" si="244"/>
        <v>#REF!</v>
      </c>
      <c r="CW255" s="167" t="e">
        <f t="shared" si="245"/>
        <v>#REF!</v>
      </c>
      <c r="CX255" s="167" t="e">
        <f t="shared" si="246"/>
        <v>#REF!</v>
      </c>
      <c r="CY255" s="92" t="e">
        <f t="shared" si="247"/>
        <v>#REF!</v>
      </c>
      <c r="CZ255" s="202" t="str">
        <f t="shared" si="257"/>
        <v/>
      </c>
      <c r="DA255" s="172" t="e">
        <f t="shared" si="263"/>
        <v>#REF!</v>
      </c>
      <c r="DC255" s="92" t="e">
        <f t="shared" si="248"/>
        <v>#REF!</v>
      </c>
      <c r="DD255" s="92">
        <f t="shared" si="249"/>
        <v>0</v>
      </c>
      <c r="DF255" s="171" t="str">
        <f t="shared" si="250"/>
        <v/>
      </c>
    </row>
    <row r="256" spans="1:110" ht="30">
      <c r="A256" s="168" t="e">
        <f t="shared" si="266"/>
        <v>#REF!</v>
      </c>
      <c r="B256" s="102" t="e">
        <f t="shared" si="267"/>
        <v>#REF!</v>
      </c>
      <c r="C256" s="102" t="e">
        <f t="shared" si="268"/>
        <v>#REF!</v>
      </c>
      <c r="D256" s="102" t="e">
        <f t="shared" si="269"/>
        <v>#REF!</v>
      </c>
      <c r="E256" s="191" t="e">
        <f t="shared" si="270"/>
        <v>#REF!</v>
      </c>
      <c r="F256" s="191" t="e">
        <f t="shared" si="271"/>
        <v>#REF!</v>
      </c>
      <c r="G256" s="102" t="e">
        <f t="shared" si="272"/>
        <v>#REF!</v>
      </c>
      <c r="H256" s="183"/>
      <c r="I256" s="99"/>
      <c r="J256" s="193" t="e">
        <f t="shared" si="258"/>
        <v>#REF!</v>
      </c>
      <c r="K256" s="74" t="e">
        <f t="shared" si="251"/>
        <v>#REF!</v>
      </c>
      <c r="L256" s="74" t="e">
        <f t="shared" si="190"/>
        <v>#REF!</v>
      </c>
      <c r="M256" s="97" t="e">
        <f t="shared" si="191"/>
        <v>#REF!</v>
      </c>
      <c r="N256" s="97" t="e">
        <f t="shared" si="192"/>
        <v>#REF!</v>
      </c>
      <c r="O256" s="97" t="e">
        <f t="shared" si="273"/>
        <v>#REF!</v>
      </c>
      <c r="P256" s="97" t="e">
        <f t="shared" si="264"/>
        <v>#REF!</v>
      </c>
      <c r="Q256" s="97" t="e">
        <f t="shared" si="193"/>
        <v>#REF!</v>
      </c>
      <c r="R256" s="97"/>
      <c r="S256" s="97">
        <f>Registrace!CD176</f>
        <v>2</v>
      </c>
      <c r="T256" s="97" t="e">
        <f t="shared" si="194"/>
        <v>#REF!</v>
      </c>
      <c r="U256" s="97" t="e">
        <f t="shared" si="195"/>
        <v>#REF!</v>
      </c>
      <c r="V256" s="97" t="e">
        <f t="shared" si="259"/>
        <v>#REF!</v>
      </c>
      <c r="W256" s="97" t="e">
        <f t="shared" si="196"/>
        <v>#REF!</v>
      </c>
      <c r="X256" s="97" t="e">
        <f t="shared" si="197"/>
        <v>#REF!</v>
      </c>
      <c r="Y256" s="97" t="e">
        <f t="shared" si="198"/>
        <v>#REF!</v>
      </c>
      <c r="Z256" s="97" t="e">
        <f t="shared" si="199"/>
        <v>#REF!</v>
      </c>
      <c r="AA256" s="97" t="e">
        <f t="shared" si="200"/>
        <v>#REF!</v>
      </c>
      <c r="AB256" s="97" t="e">
        <f t="shared" si="201"/>
        <v>#REF!</v>
      </c>
      <c r="AC256" s="97" t="e">
        <f t="shared" si="202"/>
        <v>#REF!</v>
      </c>
      <c r="AD256" s="97" t="e">
        <f t="shared" si="203"/>
        <v>#REF!</v>
      </c>
      <c r="AE256" s="97" t="e">
        <f t="shared" si="260"/>
        <v>#REF!</v>
      </c>
      <c r="AF256" s="97" t="e">
        <f t="shared" si="261"/>
        <v>#REF!</v>
      </c>
      <c r="AG256" s="97" t="e">
        <f t="shared" si="204"/>
        <v>#REF!</v>
      </c>
      <c r="AH256" s="97" t="e">
        <f t="shared" si="205"/>
        <v>#REF!</v>
      </c>
      <c r="AI256" s="97" t="e">
        <f t="shared" si="206"/>
        <v>#REF!</v>
      </c>
      <c r="AJ256" s="97" t="e">
        <f t="shared" si="207"/>
        <v>#REF!</v>
      </c>
      <c r="AK256" s="97" t="e">
        <f t="shared" si="208"/>
        <v>#REF!</v>
      </c>
      <c r="AL256" s="97" t="e">
        <f t="shared" si="209"/>
        <v>#REF!</v>
      </c>
      <c r="AM256" s="97" t="e">
        <f t="shared" si="210"/>
        <v>#REF!</v>
      </c>
      <c r="AN256" s="97" t="e">
        <f t="shared" si="211"/>
        <v>#REF!</v>
      </c>
      <c r="AO256" s="97" t="e">
        <f t="shared" si="212"/>
        <v>#REF!</v>
      </c>
      <c r="AR256" s="100" t="e">
        <f t="shared" si="274"/>
        <v>#REF!</v>
      </c>
      <c r="AS256" s="97" t="e">
        <f t="shared" si="265"/>
        <v>#REF!</v>
      </c>
      <c r="AT256" s="97" t="e">
        <f t="shared" si="213"/>
        <v>#REF!</v>
      </c>
      <c r="AU256" s="75" t="e">
        <f t="shared" si="214"/>
        <v>#REF!</v>
      </c>
      <c r="AV256" s="92" t="e">
        <f t="shared" si="215"/>
        <v>#REF!</v>
      </c>
      <c r="AW256" s="92" t="e">
        <f t="shared" si="216"/>
        <v>#REF!</v>
      </c>
      <c r="AZ256" s="92" t="e">
        <f t="shared" si="217"/>
        <v>#REF!</v>
      </c>
      <c r="BA256" s="101">
        <f t="shared" si="275"/>
        <v>0</v>
      </c>
      <c r="BB256" s="92" t="e">
        <f t="shared" si="262"/>
        <v>#REF!</v>
      </c>
      <c r="BC256" s="92" t="e">
        <f t="shared" si="218"/>
        <v>#REF!</v>
      </c>
      <c r="BF256" s="92" t="e">
        <f t="shared" si="219"/>
        <v>#REF!</v>
      </c>
      <c r="BG256" s="92" t="e">
        <f t="shared" si="220"/>
        <v>#REF!</v>
      </c>
      <c r="BH256" s="92" t="e">
        <f t="shared" si="221"/>
        <v>#REF!</v>
      </c>
      <c r="BI256" s="92" t="e">
        <f t="shared" si="222"/>
        <v>#REF!</v>
      </c>
      <c r="BJ256" s="92" t="e">
        <f t="shared" si="223"/>
        <v>#REF!</v>
      </c>
      <c r="BK256" s="92" t="e">
        <f t="shared" si="224"/>
        <v>#REF!</v>
      </c>
      <c r="BL256" s="92" t="e">
        <f t="shared" si="225"/>
        <v>#REF!</v>
      </c>
      <c r="BM256" s="92" t="e">
        <f t="shared" si="226"/>
        <v>#REF!</v>
      </c>
      <c r="BN256" s="92" t="e">
        <f t="shared" si="227"/>
        <v>#REF!</v>
      </c>
      <c r="BO256" s="92" t="e">
        <f t="shared" si="228"/>
        <v>#REF!</v>
      </c>
      <c r="BP256" s="92" t="e">
        <f t="shared" si="229"/>
        <v>#REF!</v>
      </c>
      <c r="BQ256" s="92" t="e">
        <f t="shared" si="230"/>
        <v>#REF!</v>
      </c>
      <c r="BR256" s="92" t="e">
        <f t="shared" si="231"/>
        <v>#REF!</v>
      </c>
      <c r="BS256" s="92" t="e">
        <f t="shared" si="232"/>
        <v>#REF!</v>
      </c>
      <c r="BT256" s="92" t="e">
        <f t="shared" si="233"/>
        <v>#REF!</v>
      </c>
      <c r="BU256" s="92" t="e">
        <f t="shared" si="234"/>
        <v>#REF!</v>
      </c>
      <c r="BV256" s="92" t="e">
        <f t="shared" si="235"/>
        <v>#REF!</v>
      </c>
      <c r="BW256" s="92" t="e">
        <f t="shared" si="236"/>
        <v>#REF!</v>
      </c>
      <c r="BX256" s="92" t="e">
        <f t="shared" si="237"/>
        <v>#REF!</v>
      </c>
      <c r="BY256" s="92" t="e">
        <f t="shared" si="238"/>
        <v>#REF!</v>
      </c>
      <c r="CA256" s="176">
        <f>Registrace!A176</f>
        <v>167</v>
      </c>
      <c r="CB256" s="176" t="str">
        <f>Registrace!B176</f>
        <v>A příp</v>
      </c>
      <c r="CC256" s="176">
        <f>Registrace!C176</f>
        <v>47</v>
      </c>
      <c r="CD256" s="176" t="str">
        <f>Registrace!D176</f>
        <v>v.s.</v>
      </c>
      <c r="CE256" s="82" t="str">
        <f>Registrace!E176</f>
        <v>Rajský Viliam</v>
      </c>
      <c r="CF256" s="82" t="str">
        <f>Registrace!F176</f>
        <v>Gordoň</v>
      </c>
      <c r="CG256" s="176">
        <f>Registrace!G176</f>
        <v>2012</v>
      </c>
      <c r="CH256" s="92">
        <f t="shared" si="239"/>
        <v>2</v>
      </c>
      <c r="CI256" s="92">
        <f t="shared" si="240"/>
        <v>0</v>
      </c>
      <c r="CJ256" s="92">
        <f t="shared" si="252"/>
        <v>2</v>
      </c>
      <c r="CK256" s="92">
        <f>Registrace!CD176</f>
        <v>2</v>
      </c>
      <c r="CL256" s="92">
        <f t="shared" si="253"/>
        <v>10220470167</v>
      </c>
      <c r="CM256" s="92" t="e">
        <f t="shared" si="241"/>
        <v>#REF!</v>
      </c>
      <c r="CN256" s="92" t="e">
        <f t="shared" si="254"/>
        <v>#REF!</v>
      </c>
      <c r="CP256" s="92" t="e">
        <f t="shared" si="255"/>
        <v>#REF!</v>
      </c>
      <c r="CS256" s="92" t="e">
        <f t="shared" si="256"/>
        <v>#REF!</v>
      </c>
      <c r="CT256" s="92" t="e">
        <f t="shared" si="242"/>
        <v>#REF!</v>
      </c>
      <c r="CU256" s="92" t="e">
        <f t="shared" si="243"/>
        <v>#REF!</v>
      </c>
      <c r="CV256" s="92" t="e">
        <f t="shared" si="244"/>
        <v>#REF!</v>
      </c>
      <c r="CW256" s="167" t="e">
        <f t="shared" si="245"/>
        <v>#REF!</v>
      </c>
      <c r="CX256" s="167" t="e">
        <f t="shared" si="246"/>
        <v>#REF!</v>
      </c>
      <c r="CY256" s="92" t="e">
        <f t="shared" si="247"/>
        <v>#REF!</v>
      </c>
      <c r="CZ256" s="202" t="str">
        <f t="shared" si="257"/>
        <v/>
      </c>
      <c r="DA256" s="172" t="e">
        <f t="shared" si="263"/>
        <v>#REF!</v>
      </c>
      <c r="DC256" s="92" t="e">
        <f t="shared" si="248"/>
        <v>#REF!</v>
      </c>
      <c r="DD256" s="92">
        <f t="shared" si="249"/>
        <v>0</v>
      </c>
      <c r="DF256" s="171" t="str">
        <f t="shared" si="250"/>
        <v/>
      </c>
    </row>
    <row r="257" spans="1:110" ht="30">
      <c r="A257" s="168" t="e">
        <f t="shared" si="266"/>
        <v>#REF!</v>
      </c>
      <c r="B257" s="102" t="e">
        <f t="shared" si="267"/>
        <v>#REF!</v>
      </c>
      <c r="C257" s="102" t="e">
        <f t="shared" si="268"/>
        <v>#REF!</v>
      </c>
      <c r="D257" s="102" t="e">
        <f t="shared" si="269"/>
        <v>#REF!</v>
      </c>
      <c r="E257" s="191" t="e">
        <f t="shared" si="270"/>
        <v>#REF!</v>
      </c>
      <c r="F257" s="191" t="e">
        <f t="shared" si="271"/>
        <v>#REF!</v>
      </c>
      <c r="G257" s="102" t="e">
        <f t="shared" si="272"/>
        <v>#REF!</v>
      </c>
      <c r="H257" s="183"/>
      <c r="I257" s="99"/>
      <c r="J257" s="193" t="e">
        <f t="shared" si="258"/>
        <v>#REF!</v>
      </c>
      <c r="K257" s="74" t="e">
        <f t="shared" si="251"/>
        <v>#REF!</v>
      </c>
      <c r="L257" s="74" t="e">
        <f t="shared" si="190"/>
        <v>#REF!</v>
      </c>
      <c r="M257" s="97" t="e">
        <f t="shared" si="191"/>
        <v>#REF!</v>
      </c>
      <c r="N257" s="97" t="e">
        <f t="shared" si="192"/>
        <v>#REF!</v>
      </c>
      <c r="O257" s="97" t="e">
        <f t="shared" si="273"/>
        <v>#REF!</v>
      </c>
      <c r="P257" s="97" t="e">
        <f t="shared" si="264"/>
        <v>#REF!</v>
      </c>
      <c r="Q257" s="97" t="e">
        <f t="shared" si="193"/>
        <v>#REF!</v>
      </c>
      <c r="R257" s="97"/>
      <c r="S257" s="97">
        <f>Registrace!CD177</f>
        <v>2</v>
      </c>
      <c r="T257" s="97" t="e">
        <f t="shared" si="194"/>
        <v>#REF!</v>
      </c>
      <c r="U257" s="97" t="e">
        <f t="shared" si="195"/>
        <v>#REF!</v>
      </c>
      <c r="V257" s="97" t="e">
        <f t="shared" si="259"/>
        <v>#REF!</v>
      </c>
      <c r="W257" s="97" t="e">
        <f t="shared" si="196"/>
        <v>#REF!</v>
      </c>
      <c r="X257" s="97" t="e">
        <f t="shared" si="197"/>
        <v>#REF!</v>
      </c>
      <c r="Y257" s="97" t="e">
        <f t="shared" si="198"/>
        <v>#REF!</v>
      </c>
      <c r="Z257" s="97" t="e">
        <f t="shared" si="199"/>
        <v>#REF!</v>
      </c>
      <c r="AA257" s="97" t="e">
        <f t="shared" si="200"/>
        <v>#REF!</v>
      </c>
      <c r="AB257" s="97" t="e">
        <f t="shared" si="201"/>
        <v>#REF!</v>
      </c>
      <c r="AC257" s="97" t="e">
        <f t="shared" si="202"/>
        <v>#REF!</v>
      </c>
      <c r="AD257" s="97" t="e">
        <f t="shared" si="203"/>
        <v>#REF!</v>
      </c>
      <c r="AE257" s="97" t="e">
        <f t="shared" si="260"/>
        <v>#REF!</v>
      </c>
      <c r="AF257" s="97" t="e">
        <f t="shared" si="261"/>
        <v>#REF!</v>
      </c>
      <c r="AG257" s="97" t="e">
        <f t="shared" si="204"/>
        <v>#REF!</v>
      </c>
      <c r="AH257" s="97" t="e">
        <f t="shared" si="205"/>
        <v>#REF!</v>
      </c>
      <c r="AI257" s="97" t="e">
        <f t="shared" si="206"/>
        <v>#REF!</v>
      </c>
      <c r="AJ257" s="97" t="e">
        <f t="shared" si="207"/>
        <v>#REF!</v>
      </c>
      <c r="AK257" s="97" t="e">
        <f t="shared" si="208"/>
        <v>#REF!</v>
      </c>
      <c r="AL257" s="97" t="e">
        <f t="shared" si="209"/>
        <v>#REF!</v>
      </c>
      <c r="AM257" s="97" t="e">
        <f t="shared" si="210"/>
        <v>#REF!</v>
      </c>
      <c r="AN257" s="97" t="e">
        <f t="shared" si="211"/>
        <v>#REF!</v>
      </c>
      <c r="AO257" s="97" t="e">
        <f t="shared" si="212"/>
        <v>#REF!</v>
      </c>
      <c r="AR257" s="100" t="e">
        <f t="shared" si="274"/>
        <v>#REF!</v>
      </c>
      <c r="AS257" s="97" t="e">
        <f t="shared" si="265"/>
        <v>#REF!</v>
      </c>
      <c r="AT257" s="97" t="e">
        <f t="shared" si="213"/>
        <v>#REF!</v>
      </c>
      <c r="AU257" s="75" t="e">
        <f t="shared" si="214"/>
        <v>#REF!</v>
      </c>
      <c r="AV257" s="92" t="e">
        <f t="shared" si="215"/>
        <v>#REF!</v>
      </c>
      <c r="AW257" s="92" t="e">
        <f t="shared" si="216"/>
        <v>#REF!</v>
      </c>
      <c r="AZ257" s="92" t="e">
        <f t="shared" si="217"/>
        <v>#REF!</v>
      </c>
      <c r="BA257" s="101">
        <f t="shared" si="275"/>
        <v>0</v>
      </c>
      <c r="BB257" s="92" t="e">
        <f t="shared" si="262"/>
        <v>#REF!</v>
      </c>
      <c r="BC257" s="92" t="e">
        <f t="shared" si="218"/>
        <v>#REF!</v>
      </c>
      <c r="BF257" s="92" t="e">
        <f t="shared" si="219"/>
        <v>#REF!</v>
      </c>
      <c r="BG257" s="92" t="e">
        <f t="shared" si="220"/>
        <v>#REF!</v>
      </c>
      <c r="BH257" s="92" t="e">
        <f t="shared" si="221"/>
        <v>#REF!</v>
      </c>
      <c r="BI257" s="92" t="e">
        <f t="shared" si="222"/>
        <v>#REF!</v>
      </c>
      <c r="BJ257" s="92" t="e">
        <f t="shared" si="223"/>
        <v>#REF!</v>
      </c>
      <c r="BK257" s="92" t="e">
        <f t="shared" si="224"/>
        <v>#REF!</v>
      </c>
      <c r="BL257" s="92" t="e">
        <f t="shared" si="225"/>
        <v>#REF!</v>
      </c>
      <c r="BM257" s="92" t="e">
        <f t="shared" si="226"/>
        <v>#REF!</v>
      </c>
      <c r="BN257" s="92" t="e">
        <f t="shared" si="227"/>
        <v>#REF!</v>
      </c>
      <c r="BO257" s="92" t="e">
        <f t="shared" si="228"/>
        <v>#REF!</v>
      </c>
      <c r="BP257" s="92" t="e">
        <f t="shared" si="229"/>
        <v>#REF!</v>
      </c>
      <c r="BQ257" s="92" t="e">
        <f t="shared" si="230"/>
        <v>#REF!</v>
      </c>
      <c r="BR257" s="92" t="e">
        <f t="shared" si="231"/>
        <v>#REF!</v>
      </c>
      <c r="BS257" s="92" t="e">
        <f t="shared" si="232"/>
        <v>#REF!</v>
      </c>
      <c r="BT257" s="92" t="e">
        <f t="shared" si="233"/>
        <v>#REF!</v>
      </c>
      <c r="BU257" s="92" t="e">
        <f t="shared" si="234"/>
        <v>#REF!</v>
      </c>
      <c r="BV257" s="92" t="e">
        <f t="shared" si="235"/>
        <v>#REF!</v>
      </c>
      <c r="BW257" s="92" t="e">
        <f t="shared" si="236"/>
        <v>#REF!</v>
      </c>
      <c r="BX257" s="92" t="e">
        <f t="shared" si="237"/>
        <v>#REF!</v>
      </c>
      <c r="BY257" s="92" t="e">
        <f t="shared" si="238"/>
        <v>#REF!</v>
      </c>
      <c r="CA257" s="176">
        <f>Registrace!A177</f>
        <v>168</v>
      </c>
      <c r="CB257" s="176" t="str">
        <f>Registrace!B177</f>
        <v>ml.ž U13</v>
      </c>
      <c r="CC257" s="176">
        <f>Registrace!C177</f>
        <v>52</v>
      </c>
      <c r="CD257" s="176" t="str">
        <f>Registrace!D177</f>
        <v>v.s.</v>
      </c>
      <c r="CE257" s="82" t="str">
        <f>Registrace!E177</f>
        <v>Heka Erik</v>
      </c>
      <c r="CF257" s="82" t="str">
        <f>Registrace!F177</f>
        <v>Gordoň</v>
      </c>
      <c r="CG257" s="176">
        <f>Registrace!G177</f>
        <v>2011</v>
      </c>
      <c r="CH257" s="92">
        <f t="shared" si="239"/>
        <v>3</v>
      </c>
      <c r="CI257" s="92">
        <f t="shared" si="240"/>
        <v>0</v>
      </c>
      <c r="CJ257" s="92">
        <f t="shared" si="252"/>
        <v>3</v>
      </c>
      <c r="CK257" s="92">
        <f>Registrace!CD177</f>
        <v>2</v>
      </c>
      <c r="CL257" s="92">
        <f t="shared" si="253"/>
        <v>10230520168</v>
      </c>
      <c r="CM257" s="92" t="e">
        <f t="shared" si="241"/>
        <v>#REF!</v>
      </c>
      <c r="CN257" s="92" t="e">
        <f t="shared" si="254"/>
        <v>#REF!</v>
      </c>
      <c r="CP257" s="92" t="e">
        <f t="shared" si="255"/>
        <v>#REF!</v>
      </c>
      <c r="CS257" s="92" t="e">
        <f t="shared" si="256"/>
        <v>#REF!</v>
      </c>
      <c r="CT257" s="92" t="e">
        <f t="shared" si="242"/>
        <v>#REF!</v>
      </c>
      <c r="CU257" s="92" t="e">
        <f t="shared" si="243"/>
        <v>#REF!</v>
      </c>
      <c r="CV257" s="92" t="e">
        <f t="shared" si="244"/>
        <v>#REF!</v>
      </c>
      <c r="CW257" s="167" t="e">
        <f t="shared" si="245"/>
        <v>#REF!</v>
      </c>
      <c r="CX257" s="167" t="e">
        <f t="shared" si="246"/>
        <v>#REF!</v>
      </c>
      <c r="CY257" s="92" t="e">
        <f t="shared" si="247"/>
        <v>#REF!</v>
      </c>
      <c r="CZ257" s="202" t="str">
        <f t="shared" si="257"/>
        <v/>
      </c>
      <c r="DA257" s="172" t="e">
        <f t="shared" si="263"/>
        <v>#REF!</v>
      </c>
      <c r="DC257" s="92" t="e">
        <f t="shared" si="248"/>
        <v>#REF!</v>
      </c>
      <c r="DD257" s="92">
        <f t="shared" si="249"/>
        <v>0</v>
      </c>
      <c r="DF257" s="171" t="str">
        <f t="shared" si="250"/>
        <v/>
      </c>
    </row>
    <row r="258" spans="1:110" ht="30">
      <c r="A258" s="168" t="e">
        <f t="shared" si="266"/>
        <v>#REF!</v>
      </c>
      <c r="B258" s="102" t="e">
        <f t="shared" si="267"/>
        <v>#REF!</v>
      </c>
      <c r="C258" s="102" t="e">
        <f t="shared" si="268"/>
        <v>#REF!</v>
      </c>
      <c r="D258" s="102" t="e">
        <f t="shared" si="269"/>
        <v>#REF!</v>
      </c>
      <c r="E258" s="191" t="e">
        <f t="shared" si="270"/>
        <v>#REF!</v>
      </c>
      <c r="F258" s="191" t="e">
        <f t="shared" si="271"/>
        <v>#REF!</v>
      </c>
      <c r="G258" s="102" t="e">
        <f t="shared" si="272"/>
        <v>#REF!</v>
      </c>
      <c r="H258" s="183"/>
      <c r="I258" s="99"/>
      <c r="J258" s="193" t="e">
        <f t="shared" si="258"/>
        <v>#REF!</v>
      </c>
      <c r="K258" s="74" t="e">
        <f t="shared" si="251"/>
        <v>#REF!</v>
      </c>
      <c r="L258" s="74" t="e">
        <f t="shared" si="190"/>
        <v>#REF!</v>
      </c>
      <c r="M258" s="97" t="e">
        <f t="shared" si="191"/>
        <v>#REF!</v>
      </c>
      <c r="N258" s="97" t="e">
        <f t="shared" si="192"/>
        <v>#REF!</v>
      </c>
      <c r="O258" s="97" t="e">
        <f t="shared" si="273"/>
        <v>#REF!</v>
      </c>
      <c r="P258" s="97" t="e">
        <f t="shared" si="264"/>
        <v>#REF!</v>
      </c>
      <c r="Q258" s="97" t="e">
        <f t="shared" si="193"/>
        <v>#REF!</v>
      </c>
      <c r="R258" s="97"/>
      <c r="S258" s="97">
        <f>Registrace!CD178</f>
        <v>2</v>
      </c>
      <c r="T258" s="97" t="e">
        <f t="shared" si="194"/>
        <v>#REF!</v>
      </c>
      <c r="U258" s="97" t="e">
        <f t="shared" si="195"/>
        <v>#REF!</v>
      </c>
      <c r="V258" s="97" t="e">
        <f t="shared" si="259"/>
        <v>#REF!</v>
      </c>
      <c r="W258" s="97" t="e">
        <f t="shared" si="196"/>
        <v>#REF!</v>
      </c>
      <c r="X258" s="97" t="e">
        <f t="shared" si="197"/>
        <v>#REF!</v>
      </c>
      <c r="Y258" s="97" t="e">
        <f t="shared" si="198"/>
        <v>#REF!</v>
      </c>
      <c r="Z258" s="97" t="e">
        <f t="shared" si="199"/>
        <v>#REF!</v>
      </c>
      <c r="AA258" s="97" t="e">
        <f t="shared" si="200"/>
        <v>#REF!</v>
      </c>
      <c r="AB258" s="97" t="e">
        <f t="shared" si="201"/>
        <v>#REF!</v>
      </c>
      <c r="AC258" s="97" t="e">
        <f t="shared" si="202"/>
        <v>#REF!</v>
      </c>
      <c r="AD258" s="97" t="e">
        <f t="shared" si="203"/>
        <v>#REF!</v>
      </c>
      <c r="AE258" s="97" t="e">
        <f t="shared" si="260"/>
        <v>#REF!</v>
      </c>
      <c r="AF258" s="97" t="e">
        <f t="shared" si="261"/>
        <v>#REF!</v>
      </c>
      <c r="AG258" s="97" t="e">
        <f t="shared" si="204"/>
        <v>#REF!</v>
      </c>
      <c r="AH258" s="97" t="e">
        <f t="shared" si="205"/>
        <v>#REF!</v>
      </c>
      <c r="AI258" s="97" t="e">
        <f t="shared" si="206"/>
        <v>#REF!</v>
      </c>
      <c r="AJ258" s="97" t="e">
        <f t="shared" si="207"/>
        <v>#REF!</v>
      </c>
      <c r="AK258" s="97" t="e">
        <f t="shared" si="208"/>
        <v>#REF!</v>
      </c>
      <c r="AL258" s="97" t="e">
        <f t="shared" si="209"/>
        <v>#REF!</v>
      </c>
      <c r="AM258" s="97" t="e">
        <f t="shared" si="210"/>
        <v>#REF!</v>
      </c>
      <c r="AN258" s="97" t="e">
        <f t="shared" si="211"/>
        <v>#REF!</v>
      </c>
      <c r="AO258" s="97" t="e">
        <f t="shared" si="212"/>
        <v>#REF!</v>
      </c>
      <c r="AR258" s="100" t="e">
        <f t="shared" si="274"/>
        <v>#REF!</v>
      </c>
      <c r="AS258" s="97" t="e">
        <f t="shared" si="265"/>
        <v>#REF!</v>
      </c>
      <c r="AT258" s="97" t="e">
        <f t="shared" si="213"/>
        <v>#REF!</v>
      </c>
      <c r="AU258" s="75" t="e">
        <f t="shared" si="214"/>
        <v>#REF!</v>
      </c>
      <c r="AV258" s="92" t="e">
        <f t="shared" si="215"/>
        <v>#REF!</v>
      </c>
      <c r="AW258" s="92" t="e">
        <f t="shared" si="216"/>
        <v>#REF!</v>
      </c>
      <c r="AZ258" s="92" t="e">
        <f t="shared" si="217"/>
        <v>#REF!</v>
      </c>
      <c r="BA258" s="101">
        <f t="shared" si="275"/>
        <v>0</v>
      </c>
      <c r="BB258" s="92" t="e">
        <f t="shared" si="262"/>
        <v>#REF!</v>
      </c>
      <c r="BC258" s="92" t="e">
        <f t="shared" si="218"/>
        <v>#REF!</v>
      </c>
      <c r="BF258" s="92" t="e">
        <f t="shared" si="219"/>
        <v>#REF!</v>
      </c>
      <c r="BG258" s="92" t="e">
        <f t="shared" si="220"/>
        <v>#REF!</v>
      </c>
      <c r="BH258" s="92" t="e">
        <f t="shared" si="221"/>
        <v>#REF!</v>
      </c>
      <c r="BI258" s="92" t="e">
        <f t="shared" si="222"/>
        <v>#REF!</v>
      </c>
      <c r="BJ258" s="92" t="e">
        <f t="shared" si="223"/>
        <v>#REF!</v>
      </c>
      <c r="BK258" s="92" t="e">
        <f t="shared" si="224"/>
        <v>#REF!</v>
      </c>
      <c r="BL258" s="92" t="e">
        <f t="shared" si="225"/>
        <v>#REF!</v>
      </c>
      <c r="BM258" s="92" t="e">
        <f t="shared" si="226"/>
        <v>#REF!</v>
      </c>
      <c r="BN258" s="92" t="e">
        <f t="shared" si="227"/>
        <v>#REF!</v>
      </c>
      <c r="BO258" s="92" t="e">
        <f t="shared" si="228"/>
        <v>#REF!</v>
      </c>
      <c r="BP258" s="92" t="e">
        <f t="shared" si="229"/>
        <v>#REF!</v>
      </c>
      <c r="BQ258" s="92" t="e">
        <f t="shared" si="230"/>
        <v>#REF!</v>
      </c>
      <c r="BR258" s="92" t="e">
        <f t="shared" si="231"/>
        <v>#REF!</v>
      </c>
      <c r="BS258" s="92" t="e">
        <f t="shared" si="232"/>
        <v>#REF!</v>
      </c>
      <c r="BT258" s="92" t="e">
        <f t="shared" si="233"/>
        <v>#REF!</v>
      </c>
      <c r="BU258" s="92" t="e">
        <f t="shared" si="234"/>
        <v>#REF!</v>
      </c>
      <c r="BV258" s="92" t="e">
        <f t="shared" si="235"/>
        <v>#REF!</v>
      </c>
      <c r="BW258" s="92" t="e">
        <f t="shared" si="236"/>
        <v>#REF!</v>
      </c>
      <c r="BX258" s="92" t="e">
        <f t="shared" si="237"/>
        <v>#REF!</v>
      </c>
      <c r="BY258" s="92" t="e">
        <f t="shared" si="238"/>
        <v>#REF!</v>
      </c>
      <c r="CA258" s="176">
        <f>Registrace!A178</f>
        <v>169</v>
      </c>
      <c r="CB258" s="176" t="str">
        <f>Registrace!B178</f>
        <v>A příp</v>
      </c>
      <c r="CC258" s="176">
        <f>Registrace!C178</f>
        <v>31</v>
      </c>
      <c r="CD258" s="176" t="str">
        <f>Registrace!D178</f>
        <v>v.s.</v>
      </c>
      <c r="CE258" s="82" t="str">
        <f>Registrace!E178</f>
        <v>Marchenko Maksim</v>
      </c>
      <c r="CF258" s="82" t="str">
        <f>Registrace!F178</f>
        <v>Sok.HK</v>
      </c>
      <c r="CG258" s="176">
        <f>Registrace!G178</f>
        <v>2012</v>
      </c>
      <c r="CH258" s="92">
        <f t="shared" si="239"/>
        <v>2</v>
      </c>
      <c r="CI258" s="92">
        <f t="shared" si="240"/>
        <v>0</v>
      </c>
      <c r="CJ258" s="92">
        <f t="shared" si="252"/>
        <v>2</v>
      </c>
      <c r="CK258" s="92">
        <f>Registrace!CD178</f>
        <v>2</v>
      </c>
      <c r="CL258" s="92">
        <f t="shared" si="253"/>
        <v>10220310169</v>
      </c>
      <c r="CM258" s="92" t="e">
        <f t="shared" si="241"/>
        <v>#REF!</v>
      </c>
      <c r="CN258" s="92" t="e">
        <f t="shared" si="254"/>
        <v>#REF!</v>
      </c>
      <c r="CP258" s="92" t="e">
        <f t="shared" si="255"/>
        <v>#REF!</v>
      </c>
      <c r="CS258" s="92" t="e">
        <f t="shared" si="256"/>
        <v>#REF!</v>
      </c>
      <c r="CT258" s="92" t="e">
        <f t="shared" si="242"/>
        <v>#REF!</v>
      </c>
      <c r="CU258" s="92" t="e">
        <f t="shared" si="243"/>
        <v>#REF!</v>
      </c>
      <c r="CV258" s="92" t="e">
        <f t="shared" si="244"/>
        <v>#REF!</v>
      </c>
      <c r="CW258" s="167" t="e">
        <f t="shared" si="245"/>
        <v>#REF!</v>
      </c>
      <c r="CX258" s="167" t="e">
        <f t="shared" si="246"/>
        <v>#REF!</v>
      </c>
      <c r="CY258" s="92" t="e">
        <f t="shared" si="247"/>
        <v>#REF!</v>
      </c>
      <c r="CZ258" s="202" t="str">
        <f t="shared" si="257"/>
        <v/>
      </c>
      <c r="DA258" s="172" t="e">
        <f t="shared" si="263"/>
        <v>#REF!</v>
      </c>
      <c r="DC258" s="92" t="e">
        <f t="shared" si="248"/>
        <v>#REF!</v>
      </c>
      <c r="DD258" s="92">
        <f t="shared" si="249"/>
        <v>0</v>
      </c>
      <c r="DF258" s="171" t="str">
        <f t="shared" si="250"/>
        <v/>
      </c>
    </row>
    <row r="259" spans="1:110" ht="30">
      <c r="A259" s="168" t="e">
        <f t="shared" si="266"/>
        <v>#REF!</v>
      </c>
      <c r="B259" s="102" t="e">
        <f t="shared" si="267"/>
        <v>#REF!</v>
      </c>
      <c r="C259" s="102" t="e">
        <f t="shared" si="268"/>
        <v>#REF!</v>
      </c>
      <c r="D259" s="102" t="e">
        <f t="shared" si="269"/>
        <v>#REF!</v>
      </c>
      <c r="E259" s="191" t="e">
        <f t="shared" si="270"/>
        <v>#REF!</v>
      </c>
      <c r="F259" s="191" t="e">
        <f t="shared" si="271"/>
        <v>#REF!</v>
      </c>
      <c r="G259" s="102" t="e">
        <f t="shared" si="272"/>
        <v>#REF!</v>
      </c>
      <c r="H259" s="183"/>
      <c r="I259" s="99"/>
      <c r="J259" s="193" t="e">
        <f t="shared" si="258"/>
        <v>#REF!</v>
      </c>
      <c r="K259" s="74" t="e">
        <f t="shared" si="251"/>
        <v>#REF!</v>
      </c>
      <c r="L259" s="74" t="e">
        <f t="shared" si="190"/>
        <v>#REF!</v>
      </c>
      <c r="M259" s="97" t="e">
        <f t="shared" si="191"/>
        <v>#REF!</v>
      </c>
      <c r="N259" s="97" t="e">
        <f t="shared" si="192"/>
        <v>#REF!</v>
      </c>
      <c r="O259" s="97" t="e">
        <f t="shared" si="273"/>
        <v>#REF!</v>
      </c>
      <c r="P259" s="97" t="e">
        <f t="shared" si="264"/>
        <v>#REF!</v>
      </c>
      <c r="Q259" s="97" t="e">
        <f t="shared" si="193"/>
        <v>#REF!</v>
      </c>
      <c r="R259" s="97"/>
      <c r="S259" s="97">
        <f>Registrace!CD179</f>
        <v>2</v>
      </c>
      <c r="T259" s="97" t="e">
        <f t="shared" si="194"/>
        <v>#REF!</v>
      </c>
      <c r="U259" s="97" t="e">
        <f t="shared" si="195"/>
        <v>#REF!</v>
      </c>
      <c r="V259" s="97" t="e">
        <f t="shared" si="259"/>
        <v>#REF!</v>
      </c>
      <c r="W259" s="97" t="e">
        <f t="shared" si="196"/>
        <v>#REF!</v>
      </c>
      <c r="X259" s="97" t="e">
        <f t="shared" si="197"/>
        <v>#REF!</v>
      </c>
      <c r="Y259" s="97" t="e">
        <f t="shared" si="198"/>
        <v>#REF!</v>
      </c>
      <c r="Z259" s="97" t="e">
        <f t="shared" si="199"/>
        <v>#REF!</v>
      </c>
      <c r="AA259" s="97" t="e">
        <f t="shared" si="200"/>
        <v>#REF!</v>
      </c>
      <c r="AB259" s="97" t="e">
        <f t="shared" si="201"/>
        <v>#REF!</v>
      </c>
      <c r="AC259" s="97" t="e">
        <f t="shared" si="202"/>
        <v>#REF!</v>
      </c>
      <c r="AD259" s="97" t="e">
        <f t="shared" si="203"/>
        <v>#REF!</v>
      </c>
      <c r="AE259" s="97" t="e">
        <f t="shared" si="260"/>
        <v>#REF!</v>
      </c>
      <c r="AF259" s="97" t="e">
        <f t="shared" si="261"/>
        <v>#REF!</v>
      </c>
      <c r="AG259" s="97" t="e">
        <f t="shared" si="204"/>
        <v>#REF!</v>
      </c>
      <c r="AH259" s="97" t="e">
        <f t="shared" si="205"/>
        <v>#REF!</v>
      </c>
      <c r="AI259" s="97" t="e">
        <f t="shared" si="206"/>
        <v>#REF!</v>
      </c>
      <c r="AJ259" s="97" t="e">
        <f t="shared" si="207"/>
        <v>#REF!</v>
      </c>
      <c r="AK259" s="97" t="e">
        <f t="shared" si="208"/>
        <v>#REF!</v>
      </c>
      <c r="AL259" s="97" t="e">
        <f t="shared" si="209"/>
        <v>#REF!</v>
      </c>
      <c r="AM259" s="97" t="e">
        <f t="shared" si="210"/>
        <v>#REF!</v>
      </c>
      <c r="AN259" s="97" t="e">
        <f t="shared" si="211"/>
        <v>#REF!</v>
      </c>
      <c r="AO259" s="97" t="e">
        <f t="shared" si="212"/>
        <v>#REF!</v>
      </c>
      <c r="AR259" s="100" t="e">
        <f t="shared" si="274"/>
        <v>#REF!</v>
      </c>
      <c r="AS259" s="97" t="e">
        <f t="shared" si="265"/>
        <v>#REF!</v>
      </c>
      <c r="AT259" s="97" t="e">
        <f t="shared" si="213"/>
        <v>#REF!</v>
      </c>
      <c r="AU259" s="75" t="e">
        <f t="shared" si="214"/>
        <v>#REF!</v>
      </c>
      <c r="AV259" s="92" t="e">
        <f t="shared" si="215"/>
        <v>#REF!</v>
      </c>
      <c r="AW259" s="92" t="e">
        <f t="shared" si="216"/>
        <v>#REF!</v>
      </c>
      <c r="AZ259" s="92" t="e">
        <f t="shared" si="217"/>
        <v>#REF!</v>
      </c>
      <c r="BA259" s="101">
        <f t="shared" si="275"/>
        <v>0</v>
      </c>
      <c r="BB259" s="92" t="e">
        <f t="shared" si="262"/>
        <v>#REF!</v>
      </c>
      <c r="BC259" s="92" t="e">
        <f t="shared" si="218"/>
        <v>#REF!</v>
      </c>
      <c r="BF259" s="92" t="e">
        <f t="shared" si="219"/>
        <v>#REF!</v>
      </c>
      <c r="BG259" s="92" t="e">
        <f t="shared" si="220"/>
        <v>#REF!</v>
      </c>
      <c r="BH259" s="92" t="e">
        <f t="shared" si="221"/>
        <v>#REF!</v>
      </c>
      <c r="BI259" s="92" t="e">
        <f t="shared" si="222"/>
        <v>#REF!</v>
      </c>
      <c r="BJ259" s="92" t="e">
        <f t="shared" si="223"/>
        <v>#REF!</v>
      </c>
      <c r="BK259" s="92" t="e">
        <f t="shared" si="224"/>
        <v>#REF!</v>
      </c>
      <c r="BL259" s="92" t="e">
        <f t="shared" si="225"/>
        <v>#REF!</v>
      </c>
      <c r="BM259" s="92" t="e">
        <f t="shared" si="226"/>
        <v>#REF!</v>
      </c>
      <c r="BN259" s="92" t="e">
        <f t="shared" si="227"/>
        <v>#REF!</v>
      </c>
      <c r="BO259" s="92" t="e">
        <f t="shared" si="228"/>
        <v>#REF!</v>
      </c>
      <c r="BP259" s="92" t="e">
        <f t="shared" si="229"/>
        <v>#REF!</v>
      </c>
      <c r="BQ259" s="92" t="e">
        <f t="shared" si="230"/>
        <v>#REF!</v>
      </c>
      <c r="BR259" s="92" t="e">
        <f t="shared" si="231"/>
        <v>#REF!</v>
      </c>
      <c r="BS259" s="92" t="e">
        <f t="shared" si="232"/>
        <v>#REF!</v>
      </c>
      <c r="BT259" s="92" t="e">
        <f t="shared" si="233"/>
        <v>#REF!</v>
      </c>
      <c r="BU259" s="92" t="e">
        <f t="shared" si="234"/>
        <v>#REF!</v>
      </c>
      <c r="BV259" s="92" t="e">
        <f t="shared" si="235"/>
        <v>#REF!</v>
      </c>
      <c r="BW259" s="92" t="e">
        <f t="shared" si="236"/>
        <v>#REF!</v>
      </c>
      <c r="BX259" s="92" t="e">
        <f t="shared" si="237"/>
        <v>#REF!</v>
      </c>
      <c r="BY259" s="92" t="e">
        <f t="shared" si="238"/>
        <v>#REF!</v>
      </c>
      <c r="CA259" s="176">
        <f>Registrace!A179</f>
        <v>170</v>
      </c>
      <c r="CB259" s="176" t="str">
        <f>Registrace!B179</f>
        <v>A příp</v>
      </c>
      <c r="CC259" s="176">
        <f>Registrace!C179</f>
        <v>31</v>
      </c>
      <c r="CD259" s="176" t="str">
        <f>Registrace!D179</f>
        <v>v.s.</v>
      </c>
      <c r="CE259" s="82" t="str">
        <f>Registrace!E179</f>
        <v>Donchenko Michel</v>
      </c>
      <c r="CF259" s="82" t="str">
        <f>Registrace!F179</f>
        <v>Mlad.</v>
      </c>
      <c r="CG259" s="176">
        <f>Registrace!G179</f>
        <v>2012</v>
      </c>
      <c r="CH259" s="92">
        <f t="shared" si="239"/>
        <v>2</v>
      </c>
      <c r="CI259" s="92">
        <f t="shared" si="240"/>
        <v>0</v>
      </c>
      <c r="CJ259" s="92">
        <f t="shared" si="252"/>
        <v>2</v>
      </c>
      <c r="CK259" s="92">
        <f>Registrace!CD179</f>
        <v>2</v>
      </c>
      <c r="CL259" s="92">
        <f t="shared" si="253"/>
        <v>10220310170</v>
      </c>
      <c r="CM259" s="92" t="e">
        <f t="shared" si="241"/>
        <v>#REF!</v>
      </c>
      <c r="CN259" s="92" t="e">
        <f t="shared" si="254"/>
        <v>#REF!</v>
      </c>
      <c r="CP259" s="92" t="e">
        <f t="shared" si="255"/>
        <v>#REF!</v>
      </c>
      <c r="CS259" s="92" t="e">
        <f t="shared" si="256"/>
        <v>#REF!</v>
      </c>
      <c r="CT259" s="92" t="e">
        <f t="shared" si="242"/>
        <v>#REF!</v>
      </c>
      <c r="CU259" s="92" t="e">
        <f t="shared" si="243"/>
        <v>#REF!</v>
      </c>
      <c r="CV259" s="92" t="e">
        <f t="shared" si="244"/>
        <v>#REF!</v>
      </c>
      <c r="CW259" s="167" t="e">
        <f t="shared" si="245"/>
        <v>#REF!</v>
      </c>
      <c r="CX259" s="167" t="e">
        <f t="shared" si="246"/>
        <v>#REF!</v>
      </c>
      <c r="CY259" s="92" t="e">
        <f t="shared" si="247"/>
        <v>#REF!</v>
      </c>
      <c r="CZ259" s="202" t="str">
        <f t="shared" si="257"/>
        <v/>
      </c>
      <c r="DA259" s="172" t="e">
        <f t="shared" si="263"/>
        <v>#REF!</v>
      </c>
      <c r="DC259" s="92" t="e">
        <f t="shared" si="248"/>
        <v>#REF!</v>
      </c>
      <c r="DD259" s="92">
        <f t="shared" si="249"/>
        <v>0</v>
      </c>
      <c r="DF259" s="171" t="str">
        <f t="shared" si="250"/>
        <v/>
      </c>
    </row>
    <row r="260" spans="1:110" ht="30">
      <c r="A260" s="168" t="e">
        <f t="shared" si="266"/>
        <v>#REF!</v>
      </c>
      <c r="B260" s="102" t="e">
        <f t="shared" si="267"/>
        <v>#REF!</v>
      </c>
      <c r="C260" s="102" t="e">
        <f t="shared" si="268"/>
        <v>#REF!</v>
      </c>
      <c r="D260" s="102" t="e">
        <f t="shared" si="269"/>
        <v>#REF!</v>
      </c>
      <c r="E260" s="191" t="e">
        <f t="shared" si="270"/>
        <v>#REF!</v>
      </c>
      <c r="F260" s="191" t="e">
        <f t="shared" si="271"/>
        <v>#REF!</v>
      </c>
      <c r="G260" s="102" t="e">
        <f t="shared" si="272"/>
        <v>#REF!</v>
      </c>
      <c r="H260" s="183"/>
      <c r="I260" s="99"/>
      <c r="J260" s="193" t="e">
        <f t="shared" si="258"/>
        <v>#REF!</v>
      </c>
      <c r="K260" s="74" t="e">
        <f t="shared" si="251"/>
        <v>#REF!</v>
      </c>
      <c r="L260" s="74" t="e">
        <f t="shared" si="190"/>
        <v>#REF!</v>
      </c>
      <c r="M260" s="97" t="e">
        <f t="shared" si="191"/>
        <v>#REF!</v>
      </c>
      <c r="N260" s="97" t="e">
        <f t="shared" si="192"/>
        <v>#REF!</v>
      </c>
      <c r="O260" s="97" t="e">
        <f t="shared" si="273"/>
        <v>#REF!</v>
      </c>
      <c r="P260" s="97" t="e">
        <f t="shared" si="264"/>
        <v>#REF!</v>
      </c>
      <c r="Q260" s="97" t="e">
        <f t="shared" si="193"/>
        <v>#REF!</v>
      </c>
      <c r="R260" s="97"/>
      <c r="S260" s="97">
        <f>Registrace!CD180</f>
        <v>2</v>
      </c>
      <c r="T260" s="97" t="e">
        <f t="shared" si="194"/>
        <v>#REF!</v>
      </c>
      <c r="U260" s="97" t="e">
        <f t="shared" si="195"/>
        <v>#REF!</v>
      </c>
      <c r="V260" s="97" t="e">
        <f t="shared" si="259"/>
        <v>#REF!</v>
      </c>
      <c r="W260" s="97" t="e">
        <f t="shared" si="196"/>
        <v>#REF!</v>
      </c>
      <c r="X260" s="97" t="e">
        <f t="shared" si="197"/>
        <v>#REF!</v>
      </c>
      <c r="Y260" s="97" t="e">
        <f t="shared" si="198"/>
        <v>#REF!</v>
      </c>
      <c r="Z260" s="97" t="e">
        <f t="shared" si="199"/>
        <v>#REF!</v>
      </c>
      <c r="AA260" s="97" t="e">
        <f t="shared" si="200"/>
        <v>#REF!</v>
      </c>
      <c r="AB260" s="97" t="e">
        <f t="shared" si="201"/>
        <v>#REF!</v>
      </c>
      <c r="AC260" s="97" t="e">
        <f t="shared" si="202"/>
        <v>#REF!</v>
      </c>
      <c r="AD260" s="97" t="e">
        <f t="shared" si="203"/>
        <v>#REF!</v>
      </c>
      <c r="AE260" s="97" t="e">
        <f t="shared" si="260"/>
        <v>#REF!</v>
      </c>
      <c r="AF260" s="97" t="e">
        <f t="shared" si="261"/>
        <v>#REF!</v>
      </c>
      <c r="AG260" s="97" t="e">
        <f t="shared" si="204"/>
        <v>#REF!</v>
      </c>
      <c r="AH260" s="97" t="e">
        <f t="shared" si="205"/>
        <v>#REF!</v>
      </c>
      <c r="AI260" s="97" t="e">
        <f t="shared" si="206"/>
        <v>#REF!</v>
      </c>
      <c r="AJ260" s="97" t="e">
        <f t="shared" si="207"/>
        <v>#REF!</v>
      </c>
      <c r="AK260" s="97" t="e">
        <f t="shared" si="208"/>
        <v>#REF!</v>
      </c>
      <c r="AL260" s="97" t="e">
        <f t="shared" si="209"/>
        <v>#REF!</v>
      </c>
      <c r="AM260" s="97" t="e">
        <f t="shared" si="210"/>
        <v>#REF!</v>
      </c>
      <c r="AN260" s="97" t="e">
        <f t="shared" si="211"/>
        <v>#REF!</v>
      </c>
      <c r="AO260" s="97" t="e">
        <f t="shared" si="212"/>
        <v>#REF!</v>
      </c>
      <c r="AR260" s="100" t="e">
        <f t="shared" si="274"/>
        <v>#REF!</v>
      </c>
      <c r="AS260" s="97" t="e">
        <f t="shared" si="265"/>
        <v>#REF!</v>
      </c>
      <c r="AT260" s="97" t="e">
        <f t="shared" si="213"/>
        <v>#REF!</v>
      </c>
      <c r="AU260" s="75" t="e">
        <f t="shared" si="214"/>
        <v>#REF!</v>
      </c>
      <c r="AV260" s="92" t="e">
        <f t="shared" si="215"/>
        <v>#REF!</v>
      </c>
      <c r="AW260" s="92" t="e">
        <f t="shared" si="216"/>
        <v>#REF!</v>
      </c>
      <c r="AZ260" s="92" t="e">
        <f t="shared" si="217"/>
        <v>#REF!</v>
      </c>
      <c r="BA260" s="101">
        <f t="shared" si="275"/>
        <v>0</v>
      </c>
      <c r="BB260" s="92" t="e">
        <f t="shared" si="262"/>
        <v>#REF!</v>
      </c>
      <c r="BC260" s="92" t="e">
        <f t="shared" si="218"/>
        <v>#REF!</v>
      </c>
      <c r="BF260" s="92" t="e">
        <f t="shared" si="219"/>
        <v>#REF!</v>
      </c>
      <c r="BG260" s="92" t="e">
        <f t="shared" si="220"/>
        <v>#REF!</v>
      </c>
      <c r="BH260" s="92" t="e">
        <f t="shared" si="221"/>
        <v>#REF!</v>
      </c>
      <c r="BI260" s="92" t="e">
        <f t="shared" si="222"/>
        <v>#REF!</v>
      </c>
      <c r="BJ260" s="92" t="e">
        <f t="shared" si="223"/>
        <v>#REF!</v>
      </c>
      <c r="BK260" s="92" t="e">
        <f t="shared" si="224"/>
        <v>#REF!</v>
      </c>
      <c r="BL260" s="92" t="e">
        <f t="shared" si="225"/>
        <v>#REF!</v>
      </c>
      <c r="BM260" s="92" t="e">
        <f t="shared" si="226"/>
        <v>#REF!</v>
      </c>
      <c r="BN260" s="92" t="e">
        <f t="shared" si="227"/>
        <v>#REF!</v>
      </c>
      <c r="BO260" s="92" t="e">
        <f t="shared" si="228"/>
        <v>#REF!</v>
      </c>
      <c r="BP260" s="92" t="e">
        <f t="shared" si="229"/>
        <v>#REF!</v>
      </c>
      <c r="BQ260" s="92" t="e">
        <f t="shared" si="230"/>
        <v>#REF!</v>
      </c>
      <c r="BR260" s="92" t="e">
        <f t="shared" si="231"/>
        <v>#REF!</v>
      </c>
      <c r="BS260" s="92" t="e">
        <f t="shared" si="232"/>
        <v>#REF!</v>
      </c>
      <c r="BT260" s="92" t="e">
        <f t="shared" si="233"/>
        <v>#REF!</v>
      </c>
      <c r="BU260" s="92" t="e">
        <f t="shared" si="234"/>
        <v>#REF!</v>
      </c>
      <c r="BV260" s="92" t="e">
        <f t="shared" si="235"/>
        <v>#REF!</v>
      </c>
      <c r="BW260" s="92" t="e">
        <f t="shared" si="236"/>
        <v>#REF!</v>
      </c>
      <c r="BX260" s="92" t="e">
        <f t="shared" si="237"/>
        <v>#REF!</v>
      </c>
      <c r="BY260" s="92" t="e">
        <f t="shared" si="238"/>
        <v>#REF!</v>
      </c>
      <c r="CA260" s="176">
        <f>Registrace!A180</f>
        <v>171</v>
      </c>
      <c r="CB260" s="176" t="str">
        <f>Registrace!B180</f>
        <v>B příp</v>
      </c>
      <c r="CC260" s="176">
        <f>Registrace!C180</f>
        <v>39</v>
      </c>
      <c r="CD260" s="176" t="str">
        <f>Registrace!D180</f>
        <v>v.s.</v>
      </c>
      <c r="CE260" s="82" t="str">
        <f>Registrace!E180</f>
        <v>Šíma Alexandr</v>
      </c>
      <c r="CF260" s="82" t="str">
        <f>Registrace!F180</f>
        <v>Olom.</v>
      </c>
      <c r="CG260" s="176">
        <f>Registrace!G180</f>
        <v>2015</v>
      </c>
      <c r="CH260" s="92">
        <f t="shared" si="239"/>
        <v>1</v>
      </c>
      <c r="CI260" s="92">
        <f t="shared" si="240"/>
        <v>0</v>
      </c>
      <c r="CJ260" s="92">
        <f t="shared" si="252"/>
        <v>1</v>
      </c>
      <c r="CK260" s="92">
        <f>Registrace!CD180</f>
        <v>2</v>
      </c>
      <c r="CL260" s="92">
        <f t="shared" si="253"/>
        <v>10210390171</v>
      </c>
      <c r="CM260" s="92" t="e">
        <f t="shared" si="241"/>
        <v>#REF!</v>
      </c>
      <c r="CN260" s="92" t="e">
        <f t="shared" si="254"/>
        <v>#REF!</v>
      </c>
      <c r="CP260" s="92" t="e">
        <f t="shared" si="255"/>
        <v>#REF!</v>
      </c>
      <c r="CS260" s="92" t="e">
        <f t="shared" si="256"/>
        <v>#REF!</v>
      </c>
      <c r="CT260" s="92" t="e">
        <f t="shared" si="242"/>
        <v>#REF!</v>
      </c>
      <c r="CU260" s="92" t="e">
        <f t="shared" si="243"/>
        <v>#REF!</v>
      </c>
      <c r="CV260" s="92" t="e">
        <f t="shared" si="244"/>
        <v>#REF!</v>
      </c>
      <c r="CW260" s="167" t="e">
        <f t="shared" si="245"/>
        <v>#REF!</v>
      </c>
      <c r="CX260" s="167" t="e">
        <f t="shared" si="246"/>
        <v>#REF!</v>
      </c>
      <c r="CY260" s="92" t="e">
        <f t="shared" si="247"/>
        <v>#REF!</v>
      </c>
      <c r="CZ260" s="202" t="str">
        <f t="shared" si="257"/>
        <v/>
      </c>
      <c r="DA260" s="172" t="e">
        <f t="shared" si="263"/>
        <v>#REF!</v>
      </c>
      <c r="DC260" s="92" t="e">
        <f t="shared" si="248"/>
        <v>#REF!</v>
      </c>
      <c r="DD260" s="92">
        <f t="shared" si="249"/>
        <v>0</v>
      </c>
      <c r="DF260" s="171" t="str">
        <f t="shared" si="250"/>
        <v/>
      </c>
    </row>
    <row r="261" spans="1:110" ht="30">
      <c r="A261" s="168" t="e">
        <f t="shared" si="266"/>
        <v>#REF!</v>
      </c>
      <c r="B261" s="102" t="e">
        <f t="shared" si="267"/>
        <v>#REF!</v>
      </c>
      <c r="C261" s="102" t="e">
        <f t="shared" si="268"/>
        <v>#REF!</v>
      </c>
      <c r="D261" s="102" t="e">
        <f t="shared" si="269"/>
        <v>#REF!</v>
      </c>
      <c r="E261" s="191" t="e">
        <f t="shared" si="270"/>
        <v>#REF!</v>
      </c>
      <c r="F261" s="191" t="e">
        <f t="shared" si="271"/>
        <v>#REF!</v>
      </c>
      <c r="G261" s="102" t="e">
        <f t="shared" si="272"/>
        <v>#REF!</v>
      </c>
      <c r="H261" s="183"/>
      <c r="I261" s="99"/>
      <c r="J261" s="193" t="e">
        <f t="shared" si="258"/>
        <v>#REF!</v>
      </c>
      <c r="K261" s="74" t="e">
        <f t="shared" si="251"/>
        <v>#REF!</v>
      </c>
      <c r="L261" s="74" t="e">
        <f t="shared" si="190"/>
        <v>#REF!</v>
      </c>
      <c r="M261" s="97" t="e">
        <f t="shared" si="191"/>
        <v>#REF!</v>
      </c>
      <c r="N261" s="97" t="e">
        <f t="shared" si="192"/>
        <v>#REF!</v>
      </c>
      <c r="O261" s="97" t="e">
        <f t="shared" si="273"/>
        <v>#REF!</v>
      </c>
      <c r="P261" s="97" t="e">
        <f t="shared" si="264"/>
        <v>#REF!</v>
      </c>
      <c r="Q261" s="97" t="e">
        <f t="shared" si="193"/>
        <v>#REF!</v>
      </c>
      <c r="R261" s="97"/>
      <c r="S261" s="97">
        <f>Registrace!CD181</f>
        <v>2</v>
      </c>
      <c r="T261" s="97" t="e">
        <f t="shared" si="194"/>
        <v>#REF!</v>
      </c>
      <c r="U261" s="97" t="e">
        <f t="shared" si="195"/>
        <v>#REF!</v>
      </c>
      <c r="V261" s="97" t="e">
        <f t="shared" si="259"/>
        <v>#REF!</v>
      </c>
      <c r="W261" s="97" t="e">
        <f t="shared" si="196"/>
        <v>#REF!</v>
      </c>
      <c r="X261" s="97" t="e">
        <f t="shared" si="197"/>
        <v>#REF!</v>
      </c>
      <c r="Y261" s="97" t="e">
        <f t="shared" si="198"/>
        <v>#REF!</v>
      </c>
      <c r="Z261" s="97" t="e">
        <f t="shared" si="199"/>
        <v>#REF!</v>
      </c>
      <c r="AA261" s="97" t="e">
        <f t="shared" si="200"/>
        <v>#REF!</v>
      </c>
      <c r="AB261" s="97" t="e">
        <f t="shared" si="201"/>
        <v>#REF!</v>
      </c>
      <c r="AC261" s="97" t="e">
        <f t="shared" si="202"/>
        <v>#REF!</v>
      </c>
      <c r="AD261" s="97" t="e">
        <f t="shared" si="203"/>
        <v>#REF!</v>
      </c>
      <c r="AE261" s="97" t="e">
        <f t="shared" si="260"/>
        <v>#REF!</v>
      </c>
      <c r="AF261" s="97" t="e">
        <f t="shared" si="261"/>
        <v>#REF!</v>
      </c>
      <c r="AG261" s="97" t="e">
        <f t="shared" si="204"/>
        <v>#REF!</v>
      </c>
      <c r="AH261" s="97" t="e">
        <f t="shared" si="205"/>
        <v>#REF!</v>
      </c>
      <c r="AI261" s="97" t="e">
        <f t="shared" si="206"/>
        <v>#REF!</v>
      </c>
      <c r="AJ261" s="97" t="e">
        <f t="shared" si="207"/>
        <v>#REF!</v>
      </c>
      <c r="AK261" s="97" t="e">
        <f t="shared" si="208"/>
        <v>#REF!</v>
      </c>
      <c r="AL261" s="97" t="e">
        <f t="shared" si="209"/>
        <v>#REF!</v>
      </c>
      <c r="AM261" s="97" t="e">
        <f t="shared" si="210"/>
        <v>#REF!</v>
      </c>
      <c r="AN261" s="97" t="e">
        <f t="shared" si="211"/>
        <v>#REF!</v>
      </c>
      <c r="AO261" s="97" t="e">
        <f t="shared" si="212"/>
        <v>#REF!</v>
      </c>
      <c r="AR261" s="100" t="e">
        <f t="shared" si="274"/>
        <v>#REF!</v>
      </c>
      <c r="AS261" s="97" t="e">
        <f t="shared" si="265"/>
        <v>#REF!</v>
      </c>
      <c r="AT261" s="97" t="e">
        <f t="shared" si="213"/>
        <v>#REF!</v>
      </c>
      <c r="AU261" s="75" t="e">
        <f t="shared" si="214"/>
        <v>#REF!</v>
      </c>
      <c r="AV261" s="92" t="e">
        <f t="shared" si="215"/>
        <v>#REF!</v>
      </c>
      <c r="AW261" s="92" t="e">
        <f t="shared" si="216"/>
        <v>#REF!</v>
      </c>
      <c r="AZ261" s="92" t="e">
        <f t="shared" si="217"/>
        <v>#REF!</v>
      </c>
      <c r="BA261" s="101">
        <f t="shared" si="275"/>
        <v>0</v>
      </c>
      <c r="BB261" s="92" t="e">
        <f t="shared" si="262"/>
        <v>#REF!</v>
      </c>
      <c r="BC261" s="92" t="e">
        <f t="shared" si="218"/>
        <v>#REF!</v>
      </c>
      <c r="BF261" s="92" t="e">
        <f t="shared" si="219"/>
        <v>#REF!</v>
      </c>
      <c r="BG261" s="92" t="e">
        <f t="shared" si="220"/>
        <v>#REF!</v>
      </c>
      <c r="BH261" s="92" t="e">
        <f t="shared" si="221"/>
        <v>#REF!</v>
      </c>
      <c r="BI261" s="92" t="e">
        <f t="shared" si="222"/>
        <v>#REF!</v>
      </c>
      <c r="BJ261" s="92" t="e">
        <f t="shared" si="223"/>
        <v>#REF!</v>
      </c>
      <c r="BK261" s="92" t="e">
        <f t="shared" si="224"/>
        <v>#REF!</v>
      </c>
      <c r="BL261" s="92" t="e">
        <f t="shared" si="225"/>
        <v>#REF!</v>
      </c>
      <c r="BM261" s="92" t="e">
        <f t="shared" si="226"/>
        <v>#REF!</v>
      </c>
      <c r="BN261" s="92" t="e">
        <f t="shared" si="227"/>
        <v>#REF!</v>
      </c>
      <c r="BO261" s="92" t="e">
        <f t="shared" si="228"/>
        <v>#REF!</v>
      </c>
      <c r="BP261" s="92" t="e">
        <f t="shared" si="229"/>
        <v>#REF!</v>
      </c>
      <c r="BQ261" s="92" t="e">
        <f t="shared" si="230"/>
        <v>#REF!</v>
      </c>
      <c r="BR261" s="92" t="e">
        <f t="shared" si="231"/>
        <v>#REF!</v>
      </c>
      <c r="BS261" s="92" t="e">
        <f t="shared" si="232"/>
        <v>#REF!</v>
      </c>
      <c r="BT261" s="92" t="e">
        <f t="shared" si="233"/>
        <v>#REF!</v>
      </c>
      <c r="BU261" s="92" t="e">
        <f t="shared" si="234"/>
        <v>#REF!</v>
      </c>
      <c r="BV261" s="92" t="e">
        <f t="shared" si="235"/>
        <v>#REF!</v>
      </c>
      <c r="BW261" s="92" t="e">
        <f t="shared" si="236"/>
        <v>#REF!</v>
      </c>
      <c r="BX261" s="92" t="e">
        <f t="shared" si="237"/>
        <v>#REF!</v>
      </c>
      <c r="BY261" s="92" t="e">
        <f t="shared" si="238"/>
        <v>#REF!</v>
      </c>
      <c r="CA261" s="176">
        <f>Registrace!A181</f>
        <v>172</v>
      </c>
      <c r="CB261" s="176" t="str">
        <f>Registrace!B181</f>
        <v>A příp</v>
      </c>
      <c r="CC261" s="176">
        <f>Registrace!C181</f>
        <v>39</v>
      </c>
      <c r="CD261" s="176" t="str">
        <f>Registrace!D181</f>
        <v>v.s.</v>
      </c>
      <c r="CE261" s="82" t="str">
        <f>Registrace!E181</f>
        <v>Vychodil Tomáš</v>
      </c>
      <c r="CF261" s="82" t="str">
        <f>Registrace!F181</f>
        <v>Olom.</v>
      </c>
      <c r="CG261" s="176">
        <f>Registrace!G181</f>
        <v>2013</v>
      </c>
      <c r="CH261" s="92">
        <f t="shared" si="239"/>
        <v>2</v>
      </c>
      <c r="CI261" s="92">
        <f t="shared" si="240"/>
        <v>0</v>
      </c>
      <c r="CJ261" s="92">
        <f t="shared" si="252"/>
        <v>2</v>
      </c>
      <c r="CK261" s="92">
        <f>Registrace!CD181</f>
        <v>2</v>
      </c>
      <c r="CL261" s="92">
        <f t="shared" si="253"/>
        <v>10220390172</v>
      </c>
      <c r="CM261" s="92" t="e">
        <f t="shared" si="241"/>
        <v>#REF!</v>
      </c>
      <c r="CN261" s="92" t="e">
        <f t="shared" si="254"/>
        <v>#REF!</v>
      </c>
      <c r="CP261" s="92" t="e">
        <f t="shared" si="255"/>
        <v>#REF!</v>
      </c>
      <c r="CS261" s="92" t="e">
        <f t="shared" si="256"/>
        <v>#REF!</v>
      </c>
      <c r="CT261" s="92" t="e">
        <f t="shared" si="242"/>
        <v>#REF!</v>
      </c>
      <c r="CU261" s="92" t="e">
        <f t="shared" si="243"/>
        <v>#REF!</v>
      </c>
      <c r="CV261" s="92" t="e">
        <f t="shared" si="244"/>
        <v>#REF!</v>
      </c>
      <c r="CW261" s="167" t="e">
        <f t="shared" si="245"/>
        <v>#REF!</v>
      </c>
      <c r="CX261" s="167" t="e">
        <f t="shared" si="246"/>
        <v>#REF!</v>
      </c>
      <c r="CY261" s="92" t="e">
        <f t="shared" si="247"/>
        <v>#REF!</v>
      </c>
      <c r="CZ261" s="202" t="str">
        <f t="shared" si="257"/>
        <v/>
      </c>
      <c r="DA261" s="172" t="e">
        <f t="shared" si="263"/>
        <v>#REF!</v>
      </c>
      <c r="DC261" s="92" t="e">
        <f t="shared" si="248"/>
        <v>#REF!</v>
      </c>
      <c r="DD261" s="92">
        <f t="shared" si="249"/>
        <v>0</v>
      </c>
      <c r="DF261" s="171" t="str">
        <f t="shared" si="250"/>
        <v/>
      </c>
    </row>
    <row r="262" spans="1:110" ht="30">
      <c r="A262" s="168" t="e">
        <f t="shared" si="266"/>
        <v>#REF!</v>
      </c>
      <c r="B262" s="102" t="e">
        <f t="shared" si="267"/>
        <v>#REF!</v>
      </c>
      <c r="C262" s="102" t="e">
        <f t="shared" si="268"/>
        <v>#REF!</v>
      </c>
      <c r="D262" s="102" t="e">
        <f t="shared" si="269"/>
        <v>#REF!</v>
      </c>
      <c r="E262" s="191" t="e">
        <f t="shared" si="270"/>
        <v>#REF!</v>
      </c>
      <c r="F262" s="191" t="e">
        <f t="shared" si="271"/>
        <v>#REF!</v>
      </c>
      <c r="G262" s="102" t="e">
        <f t="shared" si="272"/>
        <v>#REF!</v>
      </c>
      <c r="H262" s="183"/>
      <c r="I262" s="99"/>
      <c r="J262" s="193" t="e">
        <f t="shared" si="258"/>
        <v>#REF!</v>
      </c>
      <c r="K262" s="74" t="e">
        <f t="shared" si="251"/>
        <v>#REF!</v>
      </c>
      <c r="L262" s="74" t="e">
        <f t="shared" si="190"/>
        <v>#REF!</v>
      </c>
      <c r="M262" s="97" t="e">
        <f t="shared" si="191"/>
        <v>#REF!</v>
      </c>
      <c r="N262" s="97" t="e">
        <f t="shared" si="192"/>
        <v>#REF!</v>
      </c>
      <c r="O262" s="97" t="e">
        <f t="shared" si="273"/>
        <v>#REF!</v>
      </c>
      <c r="P262" s="97" t="e">
        <f t="shared" si="264"/>
        <v>#REF!</v>
      </c>
      <c r="Q262" s="97" t="e">
        <f t="shared" si="193"/>
        <v>#REF!</v>
      </c>
      <c r="R262" s="97"/>
      <c r="S262" s="97">
        <f>Registrace!CD182</f>
        <v>2</v>
      </c>
      <c r="T262" s="97" t="e">
        <f t="shared" si="194"/>
        <v>#REF!</v>
      </c>
      <c r="U262" s="97" t="e">
        <f t="shared" si="195"/>
        <v>#REF!</v>
      </c>
      <c r="V262" s="97" t="e">
        <f t="shared" si="259"/>
        <v>#REF!</v>
      </c>
      <c r="W262" s="97" t="e">
        <f t="shared" si="196"/>
        <v>#REF!</v>
      </c>
      <c r="X262" s="97" t="e">
        <f t="shared" si="197"/>
        <v>#REF!</v>
      </c>
      <c r="Y262" s="97" t="e">
        <f t="shared" si="198"/>
        <v>#REF!</v>
      </c>
      <c r="Z262" s="97" t="e">
        <f t="shared" si="199"/>
        <v>#REF!</v>
      </c>
      <c r="AA262" s="97" t="e">
        <f t="shared" si="200"/>
        <v>#REF!</v>
      </c>
      <c r="AB262" s="97" t="e">
        <f t="shared" si="201"/>
        <v>#REF!</v>
      </c>
      <c r="AC262" s="97" t="e">
        <f t="shared" si="202"/>
        <v>#REF!</v>
      </c>
      <c r="AD262" s="97" t="e">
        <f t="shared" si="203"/>
        <v>#REF!</v>
      </c>
      <c r="AE262" s="97" t="e">
        <f t="shared" si="260"/>
        <v>#REF!</v>
      </c>
      <c r="AF262" s="97" t="e">
        <f t="shared" si="261"/>
        <v>#REF!</v>
      </c>
      <c r="AG262" s="97" t="e">
        <f t="shared" si="204"/>
        <v>#REF!</v>
      </c>
      <c r="AH262" s="97" t="e">
        <f t="shared" si="205"/>
        <v>#REF!</v>
      </c>
      <c r="AI262" s="97" t="e">
        <f t="shared" si="206"/>
        <v>#REF!</v>
      </c>
      <c r="AJ262" s="97" t="e">
        <f t="shared" si="207"/>
        <v>#REF!</v>
      </c>
      <c r="AK262" s="97" t="e">
        <f t="shared" si="208"/>
        <v>#REF!</v>
      </c>
      <c r="AL262" s="97" t="e">
        <f t="shared" si="209"/>
        <v>#REF!</v>
      </c>
      <c r="AM262" s="97" t="e">
        <f t="shared" si="210"/>
        <v>#REF!</v>
      </c>
      <c r="AN262" s="97" t="e">
        <f t="shared" si="211"/>
        <v>#REF!</v>
      </c>
      <c r="AO262" s="97" t="e">
        <f t="shared" si="212"/>
        <v>#REF!</v>
      </c>
      <c r="AR262" s="100" t="e">
        <f t="shared" si="274"/>
        <v>#REF!</v>
      </c>
      <c r="AS262" s="97" t="e">
        <f t="shared" si="265"/>
        <v>#REF!</v>
      </c>
      <c r="AT262" s="97" t="e">
        <f t="shared" si="213"/>
        <v>#REF!</v>
      </c>
      <c r="AU262" s="75" t="e">
        <f t="shared" si="214"/>
        <v>#REF!</v>
      </c>
      <c r="AV262" s="92" t="e">
        <f t="shared" si="215"/>
        <v>#REF!</v>
      </c>
      <c r="AW262" s="92" t="e">
        <f t="shared" si="216"/>
        <v>#REF!</v>
      </c>
      <c r="AZ262" s="92" t="e">
        <f t="shared" si="217"/>
        <v>#REF!</v>
      </c>
      <c r="BA262" s="101">
        <f t="shared" si="275"/>
        <v>0</v>
      </c>
      <c r="BB262" s="92" t="e">
        <f t="shared" si="262"/>
        <v>#REF!</v>
      </c>
      <c r="BC262" s="92" t="e">
        <f t="shared" si="218"/>
        <v>#REF!</v>
      </c>
      <c r="BF262" s="92" t="e">
        <f t="shared" si="219"/>
        <v>#REF!</v>
      </c>
      <c r="BG262" s="92" t="e">
        <f t="shared" si="220"/>
        <v>#REF!</v>
      </c>
      <c r="BH262" s="92" t="e">
        <f t="shared" si="221"/>
        <v>#REF!</v>
      </c>
      <c r="BI262" s="92" t="e">
        <f t="shared" si="222"/>
        <v>#REF!</v>
      </c>
      <c r="BJ262" s="92" t="e">
        <f t="shared" si="223"/>
        <v>#REF!</v>
      </c>
      <c r="BK262" s="92" t="e">
        <f t="shared" si="224"/>
        <v>#REF!</v>
      </c>
      <c r="BL262" s="92" t="e">
        <f t="shared" si="225"/>
        <v>#REF!</v>
      </c>
      <c r="BM262" s="92" t="e">
        <f t="shared" si="226"/>
        <v>#REF!</v>
      </c>
      <c r="BN262" s="92" t="e">
        <f t="shared" si="227"/>
        <v>#REF!</v>
      </c>
      <c r="BO262" s="92" t="e">
        <f t="shared" si="228"/>
        <v>#REF!</v>
      </c>
      <c r="BP262" s="92" t="e">
        <f t="shared" si="229"/>
        <v>#REF!</v>
      </c>
      <c r="BQ262" s="92" t="e">
        <f t="shared" si="230"/>
        <v>#REF!</v>
      </c>
      <c r="BR262" s="92" t="e">
        <f t="shared" si="231"/>
        <v>#REF!</v>
      </c>
      <c r="BS262" s="92" t="e">
        <f t="shared" si="232"/>
        <v>#REF!</v>
      </c>
      <c r="BT262" s="92" t="e">
        <f t="shared" si="233"/>
        <v>#REF!</v>
      </c>
      <c r="BU262" s="92" t="e">
        <f t="shared" si="234"/>
        <v>#REF!</v>
      </c>
      <c r="BV262" s="92" t="e">
        <f t="shared" si="235"/>
        <v>#REF!</v>
      </c>
      <c r="BW262" s="92" t="e">
        <f t="shared" si="236"/>
        <v>#REF!</v>
      </c>
      <c r="BX262" s="92" t="e">
        <f t="shared" si="237"/>
        <v>#REF!</v>
      </c>
      <c r="BY262" s="92" t="e">
        <f t="shared" si="238"/>
        <v>#REF!</v>
      </c>
      <c r="CA262" s="176">
        <f>Registrace!A182</f>
        <v>173</v>
      </c>
      <c r="CB262" s="176" t="str">
        <f>Registrace!B182</f>
        <v>A příp</v>
      </c>
      <c r="CC262" s="176">
        <f>Registrace!C182</f>
        <v>43</v>
      </c>
      <c r="CD262" s="176" t="str">
        <f>Registrace!D182</f>
        <v>v.s.</v>
      </c>
      <c r="CE262" s="82" t="str">
        <f>Registrace!E182</f>
        <v>Novotný Dominik</v>
      </c>
      <c r="CF262" s="82" t="str">
        <f>Registrace!F182</f>
        <v>Olom.</v>
      </c>
      <c r="CG262" s="176">
        <f>Registrace!G182</f>
        <v>2013</v>
      </c>
      <c r="CH262" s="92">
        <f t="shared" si="239"/>
        <v>2</v>
      </c>
      <c r="CI262" s="92">
        <f t="shared" si="240"/>
        <v>0</v>
      </c>
      <c r="CJ262" s="92">
        <f t="shared" si="252"/>
        <v>2</v>
      </c>
      <c r="CK262" s="92">
        <f>Registrace!CD182</f>
        <v>2</v>
      </c>
      <c r="CL262" s="92">
        <f t="shared" si="253"/>
        <v>10220430173</v>
      </c>
      <c r="CM262" s="92" t="e">
        <f t="shared" si="241"/>
        <v>#REF!</v>
      </c>
      <c r="CN262" s="92" t="e">
        <f t="shared" si="254"/>
        <v>#REF!</v>
      </c>
      <c r="CP262" s="92" t="e">
        <f t="shared" si="255"/>
        <v>#REF!</v>
      </c>
      <c r="CS262" s="92" t="e">
        <f t="shared" si="256"/>
        <v>#REF!</v>
      </c>
      <c r="CT262" s="92" t="e">
        <f t="shared" si="242"/>
        <v>#REF!</v>
      </c>
      <c r="CU262" s="92" t="e">
        <f t="shared" si="243"/>
        <v>#REF!</v>
      </c>
      <c r="CV262" s="92" t="e">
        <f t="shared" si="244"/>
        <v>#REF!</v>
      </c>
      <c r="CW262" s="167" t="e">
        <f t="shared" si="245"/>
        <v>#REF!</v>
      </c>
      <c r="CX262" s="167" t="e">
        <f t="shared" si="246"/>
        <v>#REF!</v>
      </c>
      <c r="CY262" s="92" t="e">
        <f t="shared" si="247"/>
        <v>#REF!</v>
      </c>
      <c r="CZ262" s="202" t="str">
        <f t="shared" si="257"/>
        <v/>
      </c>
      <c r="DA262" s="172" t="e">
        <f t="shared" si="263"/>
        <v>#REF!</v>
      </c>
      <c r="DC262" s="92" t="e">
        <f t="shared" si="248"/>
        <v>#REF!</v>
      </c>
      <c r="DD262" s="92">
        <f t="shared" si="249"/>
        <v>0</v>
      </c>
      <c r="DF262" s="171" t="str">
        <f t="shared" si="250"/>
        <v/>
      </c>
    </row>
    <row r="263" spans="1:110" ht="30">
      <c r="A263" s="168" t="e">
        <f t="shared" si="266"/>
        <v>#REF!</v>
      </c>
      <c r="B263" s="102" t="e">
        <f t="shared" si="267"/>
        <v>#REF!</v>
      </c>
      <c r="C263" s="102" t="e">
        <f t="shared" si="268"/>
        <v>#REF!</v>
      </c>
      <c r="D263" s="102" t="e">
        <f t="shared" si="269"/>
        <v>#REF!</v>
      </c>
      <c r="E263" s="191" t="e">
        <f t="shared" si="270"/>
        <v>#REF!</v>
      </c>
      <c r="F263" s="191" t="e">
        <f t="shared" si="271"/>
        <v>#REF!</v>
      </c>
      <c r="G263" s="102" t="e">
        <f t="shared" si="272"/>
        <v>#REF!</v>
      </c>
      <c r="H263" s="183"/>
      <c r="I263" s="99"/>
      <c r="J263" s="193" t="e">
        <f t="shared" si="258"/>
        <v>#REF!</v>
      </c>
      <c r="K263" s="74" t="e">
        <f t="shared" si="251"/>
        <v>#REF!</v>
      </c>
      <c r="L263" s="74" t="e">
        <f t="shared" si="190"/>
        <v>#REF!</v>
      </c>
      <c r="M263" s="97" t="e">
        <f t="shared" si="191"/>
        <v>#REF!</v>
      </c>
      <c r="N263" s="97" t="e">
        <f t="shared" si="192"/>
        <v>#REF!</v>
      </c>
      <c r="O263" s="97" t="e">
        <f t="shared" si="273"/>
        <v>#REF!</v>
      </c>
      <c r="P263" s="97" t="e">
        <f t="shared" si="264"/>
        <v>#REF!</v>
      </c>
      <c r="Q263" s="97" t="e">
        <f t="shared" si="193"/>
        <v>#REF!</v>
      </c>
      <c r="R263" s="97"/>
      <c r="S263" s="97">
        <f>Registrace!CD183</f>
        <v>2</v>
      </c>
      <c r="T263" s="97" t="e">
        <f t="shared" si="194"/>
        <v>#REF!</v>
      </c>
      <c r="U263" s="97" t="e">
        <f t="shared" si="195"/>
        <v>#REF!</v>
      </c>
      <c r="V263" s="97" t="e">
        <f t="shared" si="259"/>
        <v>#REF!</v>
      </c>
      <c r="W263" s="97" t="e">
        <f t="shared" si="196"/>
        <v>#REF!</v>
      </c>
      <c r="X263" s="97" t="e">
        <f t="shared" si="197"/>
        <v>#REF!</v>
      </c>
      <c r="Y263" s="97" t="e">
        <f t="shared" si="198"/>
        <v>#REF!</v>
      </c>
      <c r="Z263" s="97" t="e">
        <f t="shared" si="199"/>
        <v>#REF!</v>
      </c>
      <c r="AA263" s="97" t="e">
        <f t="shared" si="200"/>
        <v>#REF!</v>
      </c>
      <c r="AB263" s="97" t="e">
        <f t="shared" si="201"/>
        <v>#REF!</v>
      </c>
      <c r="AC263" s="97" t="e">
        <f t="shared" si="202"/>
        <v>#REF!</v>
      </c>
      <c r="AD263" s="97" t="e">
        <f t="shared" si="203"/>
        <v>#REF!</v>
      </c>
      <c r="AE263" s="97" t="e">
        <f t="shared" si="260"/>
        <v>#REF!</v>
      </c>
      <c r="AF263" s="97" t="e">
        <f t="shared" si="261"/>
        <v>#REF!</v>
      </c>
      <c r="AG263" s="97" t="e">
        <f t="shared" si="204"/>
        <v>#REF!</v>
      </c>
      <c r="AH263" s="97" t="e">
        <f t="shared" si="205"/>
        <v>#REF!</v>
      </c>
      <c r="AI263" s="97" t="e">
        <f t="shared" si="206"/>
        <v>#REF!</v>
      </c>
      <c r="AJ263" s="97" t="e">
        <f t="shared" si="207"/>
        <v>#REF!</v>
      </c>
      <c r="AK263" s="97" t="e">
        <f t="shared" si="208"/>
        <v>#REF!</v>
      </c>
      <c r="AL263" s="97" t="e">
        <f t="shared" si="209"/>
        <v>#REF!</v>
      </c>
      <c r="AM263" s="97" t="e">
        <f t="shared" si="210"/>
        <v>#REF!</v>
      </c>
      <c r="AN263" s="97" t="e">
        <f t="shared" si="211"/>
        <v>#REF!</v>
      </c>
      <c r="AO263" s="97" t="e">
        <f t="shared" si="212"/>
        <v>#REF!</v>
      </c>
      <c r="AR263" s="100" t="e">
        <f t="shared" si="274"/>
        <v>#REF!</v>
      </c>
      <c r="AS263" s="97" t="e">
        <f t="shared" si="265"/>
        <v>#REF!</v>
      </c>
      <c r="AT263" s="97" t="e">
        <f t="shared" si="213"/>
        <v>#REF!</v>
      </c>
      <c r="AU263" s="75" t="e">
        <f t="shared" si="214"/>
        <v>#REF!</v>
      </c>
      <c r="AV263" s="92" t="e">
        <f t="shared" si="215"/>
        <v>#REF!</v>
      </c>
      <c r="AW263" s="92" t="e">
        <f t="shared" si="216"/>
        <v>#REF!</v>
      </c>
      <c r="AZ263" s="92" t="e">
        <f t="shared" si="217"/>
        <v>#REF!</v>
      </c>
      <c r="BA263" s="101">
        <f t="shared" si="275"/>
        <v>0</v>
      </c>
      <c r="BB263" s="92" t="e">
        <f t="shared" si="262"/>
        <v>#REF!</v>
      </c>
      <c r="BC263" s="92" t="e">
        <f t="shared" si="218"/>
        <v>#REF!</v>
      </c>
      <c r="BF263" s="92" t="e">
        <f t="shared" si="219"/>
        <v>#REF!</v>
      </c>
      <c r="BG263" s="92" t="e">
        <f t="shared" si="220"/>
        <v>#REF!</v>
      </c>
      <c r="BH263" s="92" t="e">
        <f t="shared" si="221"/>
        <v>#REF!</v>
      </c>
      <c r="BI263" s="92" t="e">
        <f t="shared" si="222"/>
        <v>#REF!</v>
      </c>
      <c r="BJ263" s="92" t="e">
        <f t="shared" si="223"/>
        <v>#REF!</v>
      </c>
      <c r="BK263" s="92" t="e">
        <f t="shared" si="224"/>
        <v>#REF!</v>
      </c>
      <c r="BL263" s="92" t="e">
        <f t="shared" si="225"/>
        <v>#REF!</v>
      </c>
      <c r="BM263" s="92" t="e">
        <f t="shared" si="226"/>
        <v>#REF!</v>
      </c>
      <c r="BN263" s="92" t="e">
        <f t="shared" si="227"/>
        <v>#REF!</v>
      </c>
      <c r="BO263" s="92" t="e">
        <f t="shared" si="228"/>
        <v>#REF!</v>
      </c>
      <c r="BP263" s="92" t="e">
        <f t="shared" si="229"/>
        <v>#REF!</v>
      </c>
      <c r="BQ263" s="92" t="e">
        <f t="shared" si="230"/>
        <v>#REF!</v>
      </c>
      <c r="BR263" s="92" t="e">
        <f t="shared" si="231"/>
        <v>#REF!</v>
      </c>
      <c r="BS263" s="92" t="e">
        <f t="shared" si="232"/>
        <v>#REF!</v>
      </c>
      <c r="BT263" s="92" t="e">
        <f t="shared" si="233"/>
        <v>#REF!</v>
      </c>
      <c r="BU263" s="92" t="e">
        <f t="shared" si="234"/>
        <v>#REF!</v>
      </c>
      <c r="BV263" s="92" t="e">
        <f t="shared" si="235"/>
        <v>#REF!</v>
      </c>
      <c r="BW263" s="92" t="e">
        <f t="shared" si="236"/>
        <v>#REF!</v>
      </c>
      <c r="BX263" s="92" t="e">
        <f t="shared" si="237"/>
        <v>#REF!</v>
      </c>
      <c r="BY263" s="92" t="e">
        <f t="shared" si="238"/>
        <v>#REF!</v>
      </c>
      <c r="CA263" s="176">
        <f>Registrace!A183</f>
        <v>174</v>
      </c>
      <c r="CB263" s="176" t="str">
        <f>Registrace!B183</f>
        <v>ml.ž U13</v>
      </c>
      <c r="CC263" s="176">
        <f>Registrace!C183</f>
        <v>63</v>
      </c>
      <c r="CD263" s="176" t="str">
        <f>Registrace!D183</f>
        <v>v.s.</v>
      </c>
      <c r="CE263" s="82" t="str">
        <f>Registrace!E183</f>
        <v>Šíma Nikolaj</v>
      </c>
      <c r="CF263" s="82" t="str">
        <f>Registrace!F183</f>
        <v>Olom.</v>
      </c>
      <c r="CG263" s="176">
        <f>Registrace!G183</f>
        <v>2011</v>
      </c>
      <c r="CH263" s="92">
        <f t="shared" si="239"/>
        <v>3</v>
      </c>
      <c r="CI263" s="92">
        <f t="shared" si="240"/>
        <v>0</v>
      </c>
      <c r="CJ263" s="92">
        <f t="shared" si="252"/>
        <v>3</v>
      </c>
      <c r="CK263" s="92">
        <f>Registrace!CD183</f>
        <v>2</v>
      </c>
      <c r="CL263" s="92">
        <f t="shared" si="253"/>
        <v>10230630174</v>
      </c>
      <c r="CM263" s="92" t="e">
        <f t="shared" si="241"/>
        <v>#REF!</v>
      </c>
      <c r="CN263" s="92" t="e">
        <f t="shared" si="254"/>
        <v>#REF!</v>
      </c>
      <c r="CP263" s="92" t="e">
        <f t="shared" si="255"/>
        <v>#REF!</v>
      </c>
      <c r="CS263" s="92" t="e">
        <f t="shared" si="256"/>
        <v>#REF!</v>
      </c>
      <c r="CT263" s="92" t="e">
        <f t="shared" si="242"/>
        <v>#REF!</v>
      </c>
      <c r="CU263" s="92" t="e">
        <f t="shared" si="243"/>
        <v>#REF!</v>
      </c>
      <c r="CV263" s="92" t="e">
        <f t="shared" si="244"/>
        <v>#REF!</v>
      </c>
      <c r="CW263" s="167" t="e">
        <f t="shared" si="245"/>
        <v>#REF!</v>
      </c>
      <c r="CX263" s="167" t="e">
        <f t="shared" si="246"/>
        <v>#REF!</v>
      </c>
      <c r="CY263" s="92" t="e">
        <f t="shared" si="247"/>
        <v>#REF!</v>
      </c>
      <c r="CZ263" s="202" t="str">
        <f t="shared" si="257"/>
        <v/>
      </c>
      <c r="DA263" s="172" t="e">
        <f t="shared" si="263"/>
        <v>#REF!</v>
      </c>
      <c r="DC263" s="92" t="e">
        <f t="shared" si="248"/>
        <v>#REF!</v>
      </c>
      <c r="DD263" s="92">
        <f t="shared" si="249"/>
        <v>0</v>
      </c>
      <c r="DF263" s="171" t="str">
        <f t="shared" si="250"/>
        <v/>
      </c>
    </row>
    <row r="264" spans="1:110" ht="30">
      <c r="A264" s="168" t="e">
        <f t="shared" si="266"/>
        <v>#REF!</v>
      </c>
      <c r="B264" s="102" t="e">
        <f t="shared" si="267"/>
        <v>#REF!</v>
      </c>
      <c r="C264" s="102" t="e">
        <f t="shared" si="268"/>
        <v>#REF!</v>
      </c>
      <c r="D264" s="102" t="e">
        <f t="shared" si="269"/>
        <v>#REF!</v>
      </c>
      <c r="E264" s="191" t="e">
        <f t="shared" si="270"/>
        <v>#REF!</v>
      </c>
      <c r="F264" s="191" t="e">
        <f t="shared" si="271"/>
        <v>#REF!</v>
      </c>
      <c r="G264" s="102" t="e">
        <f t="shared" si="272"/>
        <v>#REF!</v>
      </c>
      <c r="H264" s="183"/>
      <c r="I264" s="99"/>
      <c r="J264" s="193" t="e">
        <f t="shared" si="258"/>
        <v>#REF!</v>
      </c>
      <c r="K264" s="74" t="e">
        <f t="shared" si="251"/>
        <v>#REF!</v>
      </c>
      <c r="L264" s="74" t="e">
        <f t="shared" si="190"/>
        <v>#REF!</v>
      </c>
      <c r="M264" s="97" t="e">
        <f t="shared" si="191"/>
        <v>#REF!</v>
      </c>
      <c r="N264" s="97" t="e">
        <f t="shared" si="192"/>
        <v>#REF!</v>
      </c>
      <c r="O264" s="97" t="e">
        <f t="shared" si="273"/>
        <v>#REF!</v>
      </c>
      <c r="P264" s="97" t="e">
        <f t="shared" si="264"/>
        <v>#REF!</v>
      </c>
      <c r="Q264" s="97" t="e">
        <f t="shared" si="193"/>
        <v>#REF!</v>
      </c>
      <c r="R264" s="97"/>
      <c r="S264" s="97">
        <f>Registrace!CD184</f>
        <v>2</v>
      </c>
      <c r="T264" s="97" t="e">
        <f t="shared" si="194"/>
        <v>#REF!</v>
      </c>
      <c r="U264" s="97" t="e">
        <f t="shared" si="195"/>
        <v>#REF!</v>
      </c>
      <c r="V264" s="97" t="e">
        <f t="shared" si="259"/>
        <v>#REF!</v>
      </c>
      <c r="W264" s="97" t="e">
        <f t="shared" si="196"/>
        <v>#REF!</v>
      </c>
      <c r="X264" s="97" t="e">
        <f t="shared" si="197"/>
        <v>#REF!</v>
      </c>
      <c r="Y264" s="97" t="e">
        <f t="shared" si="198"/>
        <v>#REF!</v>
      </c>
      <c r="Z264" s="97" t="e">
        <f t="shared" si="199"/>
        <v>#REF!</v>
      </c>
      <c r="AA264" s="97" t="e">
        <f t="shared" si="200"/>
        <v>#REF!</v>
      </c>
      <c r="AB264" s="97" t="e">
        <f t="shared" si="201"/>
        <v>#REF!</v>
      </c>
      <c r="AC264" s="97" t="e">
        <f t="shared" si="202"/>
        <v>#REF!</v>
      </c>
      <c r="AD264" s="97" t="e">
        <f t="shared" si="203"/>
        <v>#REF!</v>
      </c>
      <c r="AE264" s="97" t="e">
        <f t="shared" si="260"/>
        <v>#REF!</v>
      </c>
      <c r="AF264" s="97" t="e">
        <f t="shared" si="261"/>
        <v>#REF!</v>
      </c>
      <c r="AG264" s="97" t="e">
        <f t="shared" si="204"/>
        <v>#REF!</v>
      </c>
      <c r="AH264" s="97" t="e">
        <f t="shared" si="205"/>
        <v>#REF!</v>
      </c>
      <c r="AI264" s="97" t="e">
        <f t="shared" si="206"/>
        <v>#REF!</v>
      </c>
      <c r="AJ264" s="97" t="e">
        <f t="shared" si="207"/>
        <v>#REF!</v>
      </c>
      <c r="AK264" s="97" t="e">
        <f t="shared" si="208"/>
        <v>#REF!</v>
      </c>
      <c r="AL264" s="97" t="e">
        <f t="shared" si="209"/>
        <v>#REF!</v>
      </c>
      <c r="AM264" s="97" t="e">
        <f t="shared" si="210"/>
        <v>#REF!</v>
      </c>
      <c r="AN264" s="97" t="e">
        <f t="shared" si="211"/>
        <v>#REF!</v>
      </c>
      <c r="AO264" s="97" t="e">
        <f t="shared" si="212"/>
        <v>#REF!</v>
      </c>
      <c r="AR264" s="100" t="e">
        <f t="shared" si="274"/>
        <v>#REF!</v>
      </c>
      <c r="AS264" s="97" t="e">
        <f t="shared" si="265"/>
        <v>#REF!</v>
      </c>
      <c r="AT264" s="97" t="e">
        <f t="shared" si="213"/>
        <v>#REF!</v>
      </c>
      <c r="AU264" s="75" t="e">
        <f t="shared" si="214"/>
        <v>#REF!</v>
      </c>
      <c r="AV264" s="92" t="e">
        <f t="shared" si="215"/>
        <v>#REF!</v>
      </c>
      <c r="AW264" s="92" t="e">
        <f t="shared" si="216"/>
        <v>#REF!</v>
      </c>
      <c r="AZ264" s="92" t="e">
        <f t="shared" si="217"/>
        <v>#REF!</v>
      </c>
      <c r="BA264" s="101">
        <f t="shared" si="275"/>
        <v>0</v>
      </c>
      <c r="BB264" s="92" t="e">
        <f t="shared" si="262"/>
        <v>#REF!</v>
      </c>
      <c r="BC264" s="92" t="e">
        <f t="shared" si="218"/>
        <v>#REF!</v>
      </c>
      <c r="BF264" s="92" t="e">
        <f t="shared" si="219"/>
        <v>#REF!</v>
      </c>
      <c r="BG264" s="92" t="e">
        <f t="shared" si="220"/>
        <v>#REF!</v>
      </c>
      <c r="BH264" s="92" t="e">
        <f t="shared" si="221"/>
        <v>#REF!</v>
      </c>
      <c r="BI264" s="92" t="e">
        <f t="shared" si="222"/>
        <v>#REF!</v>
      </c>
      <c r="BJ264" s="92" t="e">
        <f t="shared" si="223"/>
        <v>#REF!</v>
      </c>
      <c r="BK264" s="92" t="e">
        <f t="shared" si="224"/>
        <v>#REF!</v>
      </c>
      <c r="BL264" s="92" t="e">
        <f t="shared" si="225"/>
        <v>#REF!</v>
      </c>
      <c r="BM264" s="92" t="e">
        <f t="shared" si="226"/>
        <v>#REF!</v>
      </c>
      <c r="BN264" s="92" t="e">
        <f t="shared" si="227"/>
        <v>#REF!</v>
      </c>
      <c r="BO264" s="92" t="e">
        <f t="shared" si="228"/>
        <v>#REF!</v>
      </c>
      <c r="BP264" s="92" t="e">
        <f t="shared" si="229"/>
        <v>#REF!</v>
      </c>
      <c r="BQ264" s="92" t="e">
        <f t="shared" si="230"/>
        <v>#REF!</v>
      </c>
      <c r="BR264" s="92" t="e">
        <f t="shared" si="231"/>
        <v>#REF!</v>
      </c>
      <c r="BS264" s="92" t="e">
        <f t="shared" si="232"/>
        <v>#REF!</v>
      </c>
      <c r="BT264" s="92" t="e">
        <f t="shared" si="233"/>
        <v>#REF!</v>
      </c>
      <c r="BU264" s="92" t="e">
        <f t="shared" si="234"/>
        <v>#REF!</v>
      </c>
      <c r="BV264" s="92" t="e">
        <f t="shared" si="235"/>
        <v>#REF!</v>
      </c>
      <c r="BW264" s="92" t="e">
        <f t="shared" si="236"/>
        <v>#REF!</v>
      </c>
      <c r="BX264" s="92" t="e">
        <f t="shared" si="237"/>
        <v>#REF!</v>
      </c>
      <c r="BY264" s="92" t="e">
        <f t="shared" si="238"/>
        <v>#REF!</v>
      </c>
      <c r="CA264" s="176">
        <f>Registrace!A184</f>
        <v>175</v>
      </c>
      <c r="CB264" s="176" t="str">
        <f>Registrace!B184</f>
        <v>ml.ž U13</v>
      </c>
      <c r="CC264" s="176">
        <f>Registrace!C184</f>
        <v>47</v>
      </c>
      <c r="CD264" s="176" t="str">
        <f>Registrace!D184</f>
        <v>v.s.</v>
      </c>
      <c r="CE264" s="82" t="str">
        <f>Registrace!E184</f>
        <v>Bartoněk Jakub</v>
      </c>
      <c r="CF264" s="82" t="str">
        <f>Registrace!F184</f>
        <v>Olom.</v>
      </c>
      <c r="CG264" s="176">
        <f>Registrace!G184</f>
        <v>2010</v>
      </c>
      <c r="CH264" s="92">
        <f t="shared" si="239"/>
        <v>3</v>
      </c>
      <c r="CI264" s="92">
        <f t="shared" si="240"/>
        <v>0</v>
      </c>
      <c r="CJ264" s="92">
        <f t="shared" si="252"/>
        <v>3</v>
      </c>
      <c r="CK264" s="92">
        <f>Registrace!CD184</f>
        <v>2</v>
      </c>
      <c r="CL264" s="92">
        <f t="shared" si="253"/>
        <v>10230470175</v>
      </c>
      <c r="CM264" s="92" t="e">
        <f t="shared" si="241"/>
        <v>#REF!</v>
      </c>
      <c r="CN264" s="92" t="e">
        <f t="shared" si="254"/>
        <v>#REF!</v>
      </c>
      <c r="CP264" s="92" t="e">
        <f t="shared" si="255"/>
        <v>#REF!</v>
      </c>
      <c r="CS264" s="92" t="e">
        <f t="shared" si="256"/>
        <v>#REF!</v>
      </c>
      <c r="CT264" s="92" t="e">
        <f t="shared" si="242"/>
        <v>#REF!</v>
      </c>
      <c r="CU264" s="92" t="e">
        <f t="shared" si="243"/>
        <v>#REF!</v>
      </c>
      <c r="CV264" s="92" t="e">
        <f t="shared" si="244"/>
        <v>#REF!</v>
      </c>
      <c r="CW264" s="167" t="e">
        <f t="shared" si="245"/>
        <v>#REF!</v>
      </c>
      <c r="CX264" s="167" t="e">
        <f t="shared" si="246"/>
        <v>#REF!</v>
      </c>
      <c r="CY264" s="92" t="e">
        <f t="shared" si="247"/>
        <v>#REF!</v>
      </c>
      <c r="CZ264" s="202" t="str">
        <f t="shared" si="257"/>
        <v/>
      </c>
      <c r="DA264" s="172" t="e">
        <f t="shared" si="263"/>
        <v>#REF!</v>
      </c>
      <c r="DC264" s="92" t="e">
        <f t="shared" si="248"/>
        <v>#REF!</v>
      </c>
      <c r="DD264" s="92">
        <f t="shared" si="249"/>
        <v>0</v>
      </c>
      <c r="DF264" s="171" t="str">
        <f t="shared" si="250"/>
        <v/>
      </c>
    </row>
    <row r="265" spans="1:110" ht="30">
      <c r="A265" s="168" t="e">
        <f t="shared" si="266"/>
        <v>#REF!</v>
      </c>
      <c r="B265" s="102" t="e">
        <f t="shared" si="267"/>
        <v>#REF!</v>
      </c>
      <c r="C265" s="102" t="e">
        <f t="shared" si="268"/>
        <v>#REF!</v>
      </c>
      <c r="D265" s="102" t="e">
        <f t="shared" si="269"/>
        <v>#REF!</v>
      </c>
      <c r="E265" s="191" t="e">
        <f t="shared" si="270"/>
        <v>#REF!</v>
      </c>
      <c r="F265" s="191" t="e">
        <f t="shared" si="271"/>
        <v>#REF!</v>
      </c>
      <c r="G265" s="102" t="e">
        <f t="shared" si="272"/>
        <v>#REF!</v>
      </c>
      <c r="H265" s="183"/>
      <c r="I265" s="99"/>
      <c r="J265" s="193" t="e">
        <f t="shared" si="258"/>
        <v>#REF!</v>
      </c>
      <c r="K265" s="74" t="e">
        <f t="shared" si="251"/>
        <v>#REF!</v>
      </c>
      <c r="L265" s="74" t="e">
        <f t="shared" si="190"/>
        <v>#REF!</v>
      </c>
      <c r="M265" s="97" t="e">
        <f t="shared" si="191"/>
        <v>#REF!</v>
      </c>
      <c r="N265" s="97" t="e">
        <f t="shared" si="192"/>
        <v>#REF!</v>
      </c>
      <c r="O265" s="97" t="e">
        <f t="shared" si="273"/>
        <v>#REF!</v>
      </c>
      <c r="P265" s="97" t="e">
        <f t="shared" si="264"/>
        <v>#REF!</v>
      </c>
      <c r="Q265" s="97" t="e">
        <f t="shared" si="193"/>
        <v>#REF!</v>
      </c>
      <c r="R265" s="97"/>
      <c r="S265" s="97">
        <f>Registrace!CD185</f>
        <v>2</v>
      </c>
      <c r="T265" s="97" t="e">
        <f t="shared" si="194"/>
        <v>#REF!</v>
      </c>
      <c r="U265" s="97" t="e">
        <f t="shared" si="195"/>
        <v>#REF!</v>
      </c>
      <c r="V265" s="97" t="e">
        <f t="shared" si="259"/>
        <v>#REF!</v>
      </c>
      <c r="W265" s="97" t="e">
        <f t="shared" si="196"/>
        <v>#REF!</v>
      </c>
      <c r="X265" s="97" t="e">
        <f t="shared" si="197"/>
        <v>#REF!</v>
      </c>
      <c r="Y265" s="97" t="e">
        <f t="shared" si="198"/>
        <v>#REF!</v>
      </c>
      <c r="Z265" s="97" t="e">
        <f t="shared" si="199"/>
        <v>#REF!</v>
      </c>
      <c r="AA265" s="97" t="e">
        <f t="shared" si="200"/>
        <v>#REF!</v>
      </c>
      <c r="AB265" s="97" t="e">
        <f t="shared" si="201"/>
        <v>#REF!</v>
      </c>
      <c r="AC265" s="97" t="e">
        <f t="shared" si="202"/>
        <v>#REF!</v>
      </c>
      <c r="AD265" s="97" t="e">
        <f t="shared" si="203"/>
        <v>#REF!</v>
      </c>
      <c r="AE265" s="97" t="e">
        <f t="shared" si="260"/>
        <v>#REF!</v>
      </c>
      <c r="AF265" s="97" t="e">
        <f t="shared" si="261"/>
        <v>#REF!</v>
      </c>
      <c r="AG265" s="97" t="e">
        <f t="shared" si="204"/>
        <v>#REF!</v>
      </c>
      <c r="AH265" s="97" t="e">
        <f t="shared" si="205"/>
        <v>#REF!</v>
      </c>
      <c r="AI265" s="97" t="e">
        <f t="shared" si="206"/>
        <v>#REF!</v>
      </c>
      <c r="AJ265" s="97" t="e">
        <f t="shared" si="207"/>
        <v>#REF!</v>
      </c>
      <c r="AK265" s="97" t="e">
        <f t="shared" si="208"/>
        <v>#REF!</v>
      </c>
      <c r="AL265" s="97" t="e">
        <f t="shared" si="209"/>
        <v>#REF!</v>
      </c>
      <c r="AM265" s="97" t="e">
        <f t="shared" si="210"/>
        <v>#REF!</v>
      </c>
      <c r="AN265" s="97" t="e">
        <f t="shared" si="211"/>
        <v>#REF!</v>
      </c>
      <c r="AO265" s="97" t="e">
        <f t="shared" si="212"/>
        <v>#REF!</v>
      </c>
      <c r="AR265" s="100" t="e">
        <f t="shared" si="274"/>
        <v>#REF!</v>
      </c>
      <c r="AS265" s="97" t="e">
        <f t="shared" si="265"/>
        <v>#REF!</v>
      </c>
      <c r="AT265" s="97" t="e">
        <f t="shared" si="213"/>
        <v>#REF!</v>
      </c>
      <c r="AU265" s="75" t="e">
        <f t="shared" si="214"/>
        <v>#REF!</v>
      </c>
      <c r="AV265" s="92" t="e">
        <f t="shared" si="215"/>
        <v>#REF!</v>
      </c>
      <c r="AW265" s="92" t="e">
        <f t="shared" si="216"/>
        <v>#REF!</v>
      </c>
      <c r="AZ265" s="92" t="e">
        <f t="shared" si="217"/>
        <v>#REF!</v>
      </c>
      <c r="BA265" s="101">
        <f t="shared" si="275"/>
        <v>0</v>
      </c>
      <c r="BB265" s="92" t="e">
        <f t="shared" si="262"/>
        <v>#REF!</v>
      </c>
      <c r="BC265" s="92" t="e">
        <f t="shared" si="218"/>
        <v>#REF!</v>
      </c>
      <c r="BF265" s="92" t="e">
        <f t="shared" si="219"/>
        <v>#REF!</v>
      </c>
      <c r="BG265" s="92" t="e">
        <f t="shared" si="220"/>
        <v>#REF!</v>
      </c>
      <c r="BH265" s="92" t="e">
        <f t="shared" si="221"/>
        <v>#REF!</v>
      </c>
      <c r="BI265" s="92" t="e">
        <f t="shared" si="222"/>
        <v>#REF!</v>
      </c>
      <c r="BJ265" s="92" t="e">
        <f t="shared" si="223"/>
        <v>#REF!</v>
      </c>
      <c r="BK265" s="92" t="e">
        <f t="shared" si="224"/>
        <v>#REF!</v>
      </c>
      <c r="BL265" s="92" t="e">
        <f t="shared" si="225"/>
        <v>#REF!</v>
      </c>
      <c r="BM265" s="92" t="e">
        <f t="shared" si="226"/>
        <v>#REF!</v>
      </c>
      <c r="BN265" s="92" t="e">
        <f t="shared" si="227"/>
        <v>#REF!</v>
      </c>
      <c r="BO265" s="92" t="e">
        <f t="shared" si="228"/>
        <v>#REF!</v>
      </c>
      <c r="BP265" s="92" t="e">
        <f t="shared" si="229"/>
        <v>#REF!</v>
      </c>
      <c r="BQ265" s="92" t="e">
        <f t="shared" si="230"/>
        <v>#REF!</v>
      </c>
      <c r="BR265" s="92" t="e">
        <f t="shared" si="231"/>
        <v>#REF!</v>
      </c>
      <c r="BS265" s="92" t="e">
        <f t="shared" si="232"/>
        <v>#REF!</v>
      </c>
      <c r="BT265" s="92" t="e">
        <f t="shared" si="233"/>
        <v>#REF!</v>
      </c>
      <c r="BU265" s="92" t="e">
        <f t="shared" si="234"/>
        <v>#REF!</v>
      </c>
      <c r="BV265" s="92" t="e">
        <f t="shared" si="235"/>
        <v>#REF!</v>
      </c>
      <c r="BW265" s="92" t="e">
        <f t="shared" si="236"/>
        <v>#REF!</v>
      </c>
      <c r="BX265" s="92" t="e">
        <f t="shared" si="237"/>
        <v>#REF!</v>
      </c>
      <c r="BY265" s="92" t="e">
        <f t="shared" si="238"/>
        <v>#REF!</v>
      </c>
      <c r="CA265" s="176">
        <f>Registrace!A185</f>
        <v>176</v>
      </c>
      <c r="CB265" s="176" t="str">
        <f>Registrace!B185</f>
        <v>ml.ž U13</v>
      </c>
      <c r="CC265" s="176">
        <f>Registrace!C185</f>
        <v>63</v>
      </c>
      <c r="CD265" s="176" t="str">
        <f>Registrace!D185</f>
        <v>v.s.</v>
      </c>
      <c r="CE265" s="82" t="str">
        <f>Registrace!E185</f>
        <v>Zbořil Pavel</v>
      </c>
      <c r="CF265" s="82" t="str">
        <f>Registrace!F185</f>
        <v>Olom.</v>
      </c>
      <c r="CG265" s="176">
        <f>Registrace!G185</f>
        <v>2010</v>
      </c>
      <c r="CH265" s="92">
        <f t="shared" si="239"/>
        <v>3</v>
      </c>
      <c r="CI265" s="92">
        <f t="shared" si="240"/>
        <v>0</v>
      </c>
      <c r="CJ265" s="92">
        <f t="shared" si="252"/>
        <v>3</v>
      </c>
      <c r="CK265" s="92">
        <f>Registrace!CD185</f>
        <v>2</v>
      </c>
      <c r="CL265" s="92">
        <f t="shared" si="253"/>
        <v>10230630176</v>
      </c>
      <c r="CM265" s="92" t="e">
        <f t="shared" si="241"/>
        <v>#REF!</v>
      </c>
      <c r="CN265" s="92" t="e">
        <f t="shared" si="254"/>
        <v>#REF!</v>
      </c>
      <c r="CP265" s="92" t="e">
        <f t="shared" si="255"/>
        <v>#REF!</v>
      </c>
      <c r="CS265" s="92" t="e">
        <f t="shared" si="256"/>
        <v>#REF!</v>
      </c>
      <c r="CT265" s="92" t="e">
        <f t="shared" si="242"/>
        <v>#REF!</v>
      </c>
      <c r="CU265" s="92" t="e">
        <f t="shared" si="243"/>
        <v>#REF!</v>
      </c>
      <c r="CV265" s="92" t="e">
        <f t="shared" si="244"/>
        <v>#REF!</v>
      </c>
      <c r="CW265" s="167" t="e">
        <f t="shared" si="245"/>
        <v>#REF!</v>
      </c>
      <c r="CX265" s="167" t="e">
        <f t="shared" si="246"/>
        <v>#REF!</v>
      </c>
      <c r="CY265" s="92" t="e">
        <f t="shared" si="247"/>
        <v>#REF!</v>
      </c>
      <c r="CZ265" s="202" t="str">
        <f t="shared" si="257"/>
        <v/>
      </c>
      <c r="DA265" s="172" t="e">
        <f t="shared" si="263"/>
        <v>#REF!</v>
      </c>
      <c r="DC265" s="92" t="e">
        <f t="shared" si="248"/>
        <v>#REF!</v>
      </c>
      <c r="DD265" s="92">
        <f t="shared" si="249"/>
        <v>0</v>
      </c>
      <c r="DF265" s="171" t="str">
        <f t="shared" si="250"/>
        <v/>
      </c>
    </row>
    <row r="266" spans="1:110" ht="30">
      <c r="A266" s="168" t="e">
        <f t="shared" si="266"/>
        <v>#REF!</v>
      </c>
      <c r="B266" s="102" t="e">
        <f t="shared" si="267"/>
        <v>#REF!</v>
      </c>
      <c r="C266" s="102" t="e">
        <f t="shared" si="268"/>
        <v>#REF!</v>
      </c>
      <c r="D266" s="102" t="e">
        <f t="shared" si="269"/>
        <v>#REF!</v>
      </c>
      <c r="E266" s="191" t="e">
        <f t="shared" si="270"/>
        <v>#REF!</v>
      </c>
      <c r="F266" s="191" t="e">
        <f t="shared" si="271"/>
        <v>#REF!</v>
      </c>
      <c r="G266" s="102" t="e">
        <f t="shared" si="272"/>
        <v>#REF!</v>
      </c>
      <c r="H266" s="183"/>
      <c r="I266" s="99"/>
      <c r="J266" s="193" t="e">
        <f t="shared" si="258"/>
        <v>#REF!</v>
      </c>
      <c r="K266" s="74" t="e">
        <f t="shared" si="251"/>
        <v>#REF!</v>
      </c>
      <c r="L266" s="74" t="e">
        <f t="shared" si="190"/>
        <v>#REF!</v>
      </c>
      <c r="M266" s="97" t="e">
        <f t="shared" si="191"/>
        <v>#REF!</v>
      </c>
      <c r="N266" s="97" t="e">
        <f t="shared" si="192"/>
        <v>#REF!</v>
      </c>
      <c r="O266" s="97" t="e">
        <f t="shared" si="273"/>
        <v>#REF!</v>
      </c>
      <c r="P266" s="97" t="e">
        <f t="shared" si="264"/>
        <v>#REF!</v>
      </c>
      <c r="Q266" s="97" t="e">
        <f t="shared" si="193"/>
        <v>#REF!</v>
      </c>
      <c r="R266" s="97"/>
      <c r="S266" s="97">
        <f>Registrace!CD186</f>
        <v>2</v>
      </c>
      <c r="T266" s="97" t="e">
        <f t="shared" si="194"/>
        <v>#REF!</v>
      </c>
      <c r="U266" s="97" t="e">
        <f t="shared" si="195"/>
        <v>#REF!</v>
      </c>
      <c r="V266" s="97" t="e">
        <f t="shared" si="259"/>
        <v>#REF!</v>
      </c>
      <c r="W266" s="97" t="e">
        <f t="shared" si="196"/>
        <v>#REF!</v>
      </c>
      <c r="X266" s="97" t="e">
        <f t="shared" si="197"/>
        <v>#REF!</v>
      </c>
      <c r="Y266" s="97" t="e">
        <f t="shared" si="198"/>
        <v>#REF!</v>
      </c>
      <c r="Z266" s="97" t="e">
        <f t="shared" si="199"/>
        <v>#REF!</v>
      </c>
      <c r="AA266" s="97" t="e">
        <f t="shared" si="200"/>
        <v>#REF!</v>
      </c>
      <c r="AB266" s="97" t="e">
        <f t="shared" si="201"/>
        <v>#REF!</v>
      </c>
      <c r="AC266" s="97" t="e">
        <f t="shared" si="202"/>
        <v>#REF!</v>
      </c>
      <c r="AD266" s="97" t="e">
        <f t="shared" si="203"/>
        <v>#REF!</v>
      </c>
      <c r="AE266" s="97" t="e">
        <f t="shared" si="260"/>
        <v>#REF!</v>
      </c>
      <c r="AF266" s="97" t="e">
        <f t="shared" si="261"/>
        <v>#REF!</v>
      </c>
      <c r="AG266" s="97" t="e">
        <f t="shared" si="204"/>
        <v>#REF!</v>
      </c>
      <c r="AH266" s="97" t="e">
        <f t="shared" si="205"/>
        <v>#REF!</v>
      </c>
      <c r="AI266" s="97" t="e">
        <f t="shared" si="206"/>
        <v>#REF!</v>
      </c>
      <c r="AJ266" s="97" t="e">
        <f t="shared" si="207"/>
        <v>#REF!</v>
      </c>
      <c r="AK266" s="97" t="e">
        <f t="shared" si="208"/>
        <v>#REF!</v>
      </c>
      <c r="AL266" s="97" t="e">
        <f t="shared" si="209"/>
        <v>#REF!</v>
      </c>
      <c r="AM266" s="97" t="e">
        <f t="shared" si="210"/>
        <v>#REF!</v>
      </c>
      <c r="AN266" s="97" t="e">
        <f t="shared" si="211"/>
        <v>#REF!</v>
      </c>
      <c r="AO266" s="97" t="e">
        <f t="shared" si="212"/>
        <v>#REF!</v>
      </c>
      <c r="AR266" s="100" t="e">
        <f t="shared" si="274"/>
        <v>#REF!</v>
      </c>
      <c r="AS266" s="97" t="e">
        <f t="shared" si="265"/>
        <v>#REF!</v>
      </c>
      <c r="AT266" s="97" t="e">
        <f t="shared" si="213"/>
        <v>#REF!</v>
      </c>
      <c r="AU266" s="75" t="e">
        <f t="shared" si="214"/>
        <v>#REF!</v>
      </c>
      <c r="AV266" s="92" t="e">
        <f t="shared" si="215"/>
        <v>#REF!</v>
      </c>
      <c r="AW266" s="92" t="e">
        <f t="shared" si="216"/>
        <v>#REF!</v>
      </c>
      <c r="AZ266" s="92" t="e">
        <f t="shared" si="217"/>
        <v>#REF!</v>
      </c>
      <c r="BA266" s="101">
        <f t="shared" si="275"/>
        <v>0</v>
      </c>
      <c r="BB266" s="92" t="e">
        <f t="shared" si="262"/>
        <v>#REF!</v>
      </c>
      <c r="BC266" s="92" t="e">
        <f t="shared" si="218"/>
        <v>#REF!</v>
      </c>
      <c r="BF266" s="92" t="e">
        <f t="shared" si="219"/>
        <v>#REF!</v>
      </c>
      <c r="BG266" s="92" t="e">
        <f t="shared" si="220"/>
        <v>#REF!</v>
      </c>
      <c r="BH266" s="92" t="e">
        <f t="shared" si="221"/>
        <v>#REF!</v>
      </c>
      <c r="BI266" s="92" t="e">
        <f t="shared" si="222"/>
        <v>#REF!</v>
      </c>
      <c r="BJ266" s="92" t="e">
        <f t="shared" si="223"/>
        <v>#REF!</v>
      </c>
      <c r="BK266" s="92" t="e">
        <f t="shared" si="224"/>
        <v>#REF!</v>
      </c>
      <c r="BL266" s="92" t="e">
        <f t="shared" si="225"/>
        <v>#REF!</v>
      </c>
      <c r="BM266" s="92" t="e">
        <f t="shared" si="226"/>
        <v>#REF!</v>
      </c>
      <c r="BN266" s="92" t="e">
        <f t="shared" si="227"/>
        <v>#REF!</v>
      </c>
      <c r="BO266" s="92" t="e">
        <f t="shared" si="228"/>
        <v>#REF!</v>
      </c>
      <c r="BP266" s="92" t="e">
        <f t="shared" si="229"/>
        <v>#REF!</v>
      </c>
      <c r="BQ266" s="92" t="e">
        <f t="shared" si="230"/>
        <v>#REF!</v>
      </c>
      <c r="BR266" s="92" t="e">
        <f t="shared" si="231"/>
        <v>#REF!</v>
      </c>
      <c r="BS266" s="92" t="e">
        <f t="shared" si="232"/>
        <v>#REF!</v>
      </c>
      <c r="BT266" s="92" t="e">
        <f t="shared" si="233"/>
        <v>#REF!</v>
      </c>
      <c r="BU266" s="92" t="e">
        <f t="shared" si="234"/>
        <v>#REF!</v>
      </c>
      <c r="BV266" s="92" t="e">
        <f t="shared" si="235"/>
        <v>#REF!</v>
      </c>
      <c r="BW266" s="92" t="e">
        <f t="shared" si="236"/>
        <v>#REF!</v>
      </c>
      <c r="BX266" s="92" t="e">
        <f t="shared" si="237"/>
        <v>#REF!</v>
      </c>
      <c r="BY266" s="92" t="e">
        <f t="shared" si="238"/>
        <v>#REF!</v>
      </c>
      <c r="CA266" s="176">
        <f>Registrace!A186</f>
        <v>177</v>
      </c>
      <c r="CB266" s="176" t="str">
        <f>Registrace!B186</f>
        <v>žák U15</v>
      </c>
      <c r="CC266" s="176">
        <f>Registrace!C186</f>
        <v>52</v>
      </c>
      <c r="CD266" s="176" t="str">
        <f>Registrace!D186</f>
        <v>v.s.</v>
      </c>
      <c r="CE266" s="82" t="str">
        <f>Registrace!E186</f>
        <v>Solín Matúš</v>
      </c>
      <c r="CF266" s="82" t="str">
        <f>Registrace!F186</f>
        <v>Trenčín</v>
      </c>
      <c r="CG266" s="176">
        <f>Registrace!G186</f>
        <v>2008</v>
      </c>
      <c r="CH266" s="92">
        <f t="shared" si="239"/>
        <v>4</v>
      </c>
      <c r="CI266" s="92">
        <f t="shared" si="240"/>
        <v>0</v>
      </c>
      <c r="CJ266" s="92">
        <f t="shared" si="252"/>
        <v>4</v>
      </c>
      <c r="CK266" s="92">
        <f>Registrace!CD186</f>
        <v>2</v>
      </c>
      <c r="CL266" s="92">
        <f t="shared" si="253"/>
        <v>10240520177</v>
      </c>
      <c r="CM266" s="92" t="e">
        <f t="shared" si="241"/>
        <v>#REF!</v>
      </c>
      <c r="CN266" s="92" t="e">
        <f t="shared" si="254"/>
        <v>#REF!</v>
      </c>
      <c r="CP266" s="92" t="e">
        <f t="shared" si="255"/>
        <v>#REF!</v>
      </c>
      <c r="CS266" s="92" t="e">
        <f t="shared" si="256"/>
        <v>#REF!</v>
      </c>
      <c r="CT266" s="92" t="e">
        <f t="shared" si="242"/>
        <v>#REF!</v>
      </c>
      <c r="CU266" s="92" t="e">
        <f t="shared" si="243"/>
        <v>#REF!</v>
      </c>
      <c r="CV266" s="92" t="e">
        <f t="shared" si="244"/>
        <v>#REF!</v>
      </c>
      <c r="CW266" s="167" t="e">
        <f t="shared" si="245"/>
        <v>#REF!</v>
      </c>
      <c r="CX266" s="167" t="e">
        <f t="shared" si="246"/>
        <v>#REF!</v>
      </c>
      <c r="CY266" s="92" t="e">
        <f t="shared" si="247"/>
        <v>#REF!</v>
      </c>
      <c r="CZ266" s="202" t="str">
        <f t="shared" si="257"/>
        <v/>
      </c>
      <c r="DA266" s="172" t="e">
        <f t="shared" si="263"/>
        <v>#REF!</v>
      </c>
      <c r="DC266" s="92" t="e">
        <f t="shared" si="248"/>
        <v>#REF!</v>
      </c>
      <c r="DD266" s="92">
        <f t="shared" si="249"/>
        <v>0</v>
      </c>
      <c r="DF266" s="171" t="str">
        <f t="shared" si="250"/>
        <v/>
      </c>
    </row>
    <row r="267" spans="1:110" ht="30">
      <c r="A267" s="168" t="e">
        <f t="shared" si="266"/>
        <v>#REF!</v>
      </c>
      <c r="B267" s="102" t="e">
        <f t="shared" si="267"/>
        <v>#REF!</v>
      </c>
      <c r="C267" s="102" t="e">
        <f t="shared" si="268"/>
        <v>#REF!</v>
      </c>
      <c r="D267" s="102" t="e">
        <f t="shared" si="269"/>
        <v>#REF!</v>
      </c>
      <c r="E267" s="191" t="e">
        <f t="shared" si="270"/>
        <v>#REF!</v>
      </c>
      <c r="F267" s="191" t="e">
        <f t="shared" si="271"/>
        <v>#REF!</v>
      </c>
      <c r="G267" s="102" t="e">
        <f t="shared" si="272"/>
        <v>#REF!</v>
      </c>
      <c r="H267" s="183"/>
      <c r="I267" s="99"/>
      <c r="J267" s="193" t="e">
        <f t="shared" si="258"/>
        <v>#REF!</v>
      </c>
      <c r="K267" s="74" t="e">
        <f t="shared" si="251"/>
        <v>#REF!</v>
      </c>
      <c r="L267" s="74" t="e">
        <f t="shared" si="190"/>
        <v>#REF!</v>
      </c>
      <c r="M267" s="97" t="e">
        <f t="shared" si="191"/>
        <v>#REF!</v>
      </c>
      <c r="N267" s="97" t="e">
        <f t="shared" si="192"/>
        <v>#REF!</v>
      </c>
      <c r="O267" s="97" t="e">
        <f t="shared" si="273"/>
        <v>#REF!</v>
      </c>
      <c r="P267" s="97" t="e">
        <f t="shared" si="264"/>
        <v>#REF!</v>
      </c>
      <c r="Q267" s="97" t="e">
        <f t="shared" si="193"/>
        <v>#REF!</v>
      </c>
      <c r="R267" s="97"/>
      <c r="S267" s="97">
        <f>Registrace!CD187</f>
        <v>2</v>
      </c>
      <c r="T267" s="97" t="e">
        <f t="shared" si="194"/>
        <v>#REF!</v>
      </c>
      <c r="U267" s="97" t="e">
        <f t="shared" si="195"/>
        <v>#REF!</v>
      </c>
      <c r="V267" s="97" t="e">
        <f t="shared" si="259"/>
        <v>#REF!</v>
      </c>
      <c r="W267" s="97" t="e">
        <f t="shared" si="196"/>
        <v>#REF!</v>
      </c>
      <c r="X267" s="97" t="e">
        <f t="shared" si="197"/>
        <v>#REF!</v>
      </c>
      <c r="Y267" s="97" t="e">
        <f t="shared" si="198"/>
        <v>#REF!</v>
      </c>
      <c r="Z267" s="97" t="e">
        <f t="shared" si="199"/>
        <v>#REF!</v>
      </c>
      <c r="AA267" s="97" t="e">
        <f t="shared" si="200"/>
        <v>#REF!</v>
      </c>
      <c r="AB267" s="97" t="e">
        <f t="shared" si="201"/>
        <v>#REF!</v>
      </c>
      <c r="AC267" s="97" t="e">
        <f t="shared" si="202"/>
        <v>#REF!</v>
      </c>
      <c r="AD267" s="97" t="e">
        <f t="shared" si="203"/>
        <v>#REF!</v>
      </c>
      <c r="AE267" s="97" t="e">
        <f t="shared" si="260"/>
        <v>#REF!</v>
      </c>
      <c r="AF267" s="97" t="e">
        <f t="shared" si="261"/>
        <v>#REF!</v>
      </c>
      <c r="AG267" s="97" t="e">
        <f t="shared" si="204"/>
        <v>#REF!</v>
      </c>
      <c r="AH267" s="97" t="e">
        <f t="shared" si="205"/>
        <v>#REF!</v>
      </c>
      <c r="AI267" s="97" t="e">
        <f t="shared" si="206"/>
        <v>#REF!</v>
      </c>
      <c r="AJ267" s="97" t="e">
        <f t="shared" si="207"/>
        <v>#REF!</v>
      </c>
      <c r="AK267" s="97" t="e">
        <f t="shared" si="208"/>
        <v>#REF!</v>
      </c>
      <c r="AL267" s="97" t="e">
        <f t="shared" si="209"/>
        <v>#REF!</v>
      </c>
      <c r="AM267" s="97" t="e">
        <f t="shared" si="210"/>
        <v>#REF!</v>
      </c>
      <c r="AN267" s="97" t="e">
        <f t="shared" si="211"/>
        <v>#REF!</v>
      </c>
      <c r="AO267" s="97" t="e">
        <f t="shared" si="212"/>
        <v>#REF!</v>
      </c>
      <c r="AR267" s="100" t="e">
        <f t="shared" si="274"/>
        <v>#REF!</v>
      </c>
      <c r="AS267" s="97" t="e">
        <f t="shared" si="265"/>
        <v>#REF!</v>
      </c>
      <c r="AT267" s="97" t="e">
        <f t="shared" si="213"/>
        <v>#REF!</v>
      </c>
      <c r="AU267" s="75" t="e">
        <f t="shared" si="214"/>
        <v>#REF!</v>
      </c>
      <c r="AV267" s="92" t="e">
        <f t="shared" si="215"/>
        <v>#REF!</v>
      </c>
      <c r="AW267" s="92" t="e">
        <f t="shared" si="216"/>
        <v>#REF!</v>
      </c>
      <c r="AZ267" s="92" t="e">
        <f t="shared" si="217"/>
        <v>#REF!</v>
      </c>
      <c r="BA267" s="101">
        <f t="shared" si="275"/>
        <v>0</v>
      </c>
      <c r="BB267" s="92" t="e">
        <f t="shared" si="262"/>
        <v>#REF!</v>
      </c>
      <c r="BC267" s="92" t="e">
        <f t="shared" si="218"/>
        <v>#REF!</v>
      </c>
      <c r="BF267" s="92" t="e">
        <f t="shared" si="219"/>
        <v>#REF!</v>
      </c>
      <c r="BG267" s="92" t="e">
        <f t="shared" si="220"/>
        <v>#REF!</v>
      </c>
      <c r="BH267" s="92" t="e">
        <f t="shared" si="221"/>
        <v>#REF!</v>
      </c>
      <c r="BI267" s="92" t="e">
        <f t="shared" si="222"/>
        <v>#REF!</v>
      </c>
      <c r="BJ267" s="92" t="e">
        <f t="shared" si="223"/>
        <v>#REF!</v>
      </c>
      <c r="BK267" s="92" t="e">
        <f t="shared" si="224"/>
        <v>#REF!</v>
      </c>
      <c r="BL267" s="92" t="e">
        <f t="shared" si="225"/>
        <v>#REF!</v>
      </c>
      <c r="BM267" s="92" t="e">
        <f t="shared" si="226"/>
        <v>#REF!</v>
      </c>
      <c r="BN267" s="92" t="e">
        <f t="shared" si="227"/>
        <v>#REF!</v>
      </c>
      <c r="BO267" s="92" t="e">
        <f t="shared" si="228"/>
        <v>#REF!</v>
      </c>
      <c r="BP267" s="92" t="e">
        <f t="shared" si="229"/>
        <v>#REF!</v>
      </c>
      <c r="BQ267" s="92" t="e">
        <f t="shared" si="230"/>
        <v>#REF!</v>
      </c>
      <c r="BR267" s="92" t="e">
        <f t="shared" si="231"/>
        <v>#REF!</v>
      </c>
      <c r="BS267" s="92" t="e">
        <f t="shared" si="232"/>
        <v>#REF!</v>
      </c>
      <c r="BT267" s="92" t="e">
        <f t="shared" si="233"/>
        <v>#REF!</v>
      </c>
      <c r="BU267" s="92" t="e">
        <f t="shared" si="234"/>
        <v>#REF!</v>
      </c>
      <c r="BV267" s="92" t="e">
        <f t="shared" si="235"/>
        <v>#REF!</v>
      </c>
      <c r="BW267" s="92" t="e">
        <f t="shared" si="236"/>
        <v>#REF!</v>
      </c>
      <c r="BX267" s="92" t="e">
        <f t="shared" si="237"/>
        <v>#REF!</v>
      </c>
      <c r="BY267" s="92" t="e">
        <f t="shared" si="238"/>
        <v>#REF!</v>
      </c>
      <c r="CA267" s="176">
        <f>Registrace!A187</f>
        <v>178</v>
      </c>
      <c r="CB267" s="176" t="str">
        <f>Registrace!B187</f>
        <v>žák U15</v>
      </c>
      <c r="CC267" s="176">
        <f>Registrace!C187</f>
        <v>57</v>
      </c>
      <c r="CD267" s="176" t="str">
        <f>Registrace!D187</f>
        <v>v.s.</v>
      </c>
      <c r="CE267" s="82" t="str">
        <f>Registrace!E187</f>
        <v>Solín Jaroslav</v>
      </c>
      <c r="CF267" s="82" t="str">
        <f>Registrace!F187</f>
        <v>Trenčín</v>
      </c>
      <c r="CG267" s="176">
        <f>Registrace!G187</f>
        <v>2009</v>
      </c>
      <c r="CH267" s="92">
        <f t="shared" si="239"/>
        <v>4</v>
      </c>
      <c r="CI267" s="92">
        <f t="shared" si="240"/>
        <v>0</v>
      </c>
      <c r="CJ267" s="92">
        <f t="shared" si="252"/>
        <v>4</v>
      </c>
      <c r="CK267" s="92">
        <f>Registrace!CD187</f>
        <v>2</v>
      </c>
      <c r="CL267" s="92">
        <f t="shared" si="253"/>
        <v>10240570178</v>
      </c>
      <c r="CM267" s="92" t="e">
        <f t="shared" si="241"/>
        <v>#REF!</v>
      </c>
      <c r="CN267" s="92" t="e">
        <f t="shared" si="254"/>
        <v>#REF!</v>
      </c>
      <c r="CP267" s="92" t="e">
        <f t="shared" si="255"/>
        <v>#REF!</v>
      </c>
      <c r="CS267" s="92" t="e">
        <f t="shared" si="256"/>
        <v>#REF!</v>
      </c>
      <c r="CT267" s="92" t="e">
        <f t="shared" si="242"/>
        <v>#REF!</v>
      </c>
      <c r="CU267" s="92" t="e">
        <f t="shared" si="243"/>
        <v>#REF!</v>
      </c>
      <c r="CV267" s="92" t="e">
        <f t="shared" si="244"/>
        <v>#REF!</v>
      </c>
      <c r="CW267" s="167" t="e">
        <f t="shared" si="245"/>
        <v>#REF!</v>
      </c>
      <c r="CX267" s="167" t="e">
        <f t="shared" si="246"/>
        <v>#REF!</v>
      </c>
      <c r="CY267" s="92" t="e">
        <f t="shared" si="247"/>
        <v>#REF!</v>
      </c>
      <c r="CZ267" s="202" t="str">
        <f t="shared" si="257"/>
        <v/>
      </c>
      <c r="DA267" s="172" t="e">
        <f t="shared" si="263"/>
        <v>#REF!</v>
      </c>
      <c r="DC267" s="92" t="e">
        <f t="shared" si="248"/>
        <v>#REF!</v>
      </c>
      <c r="DD267" s="92">
        <f t="shared" si="249"/>
        <v>0</v>
      </c>
      <c r="DF267" s="171" t="str">
        <f t="shared" si="250"/>
        <v/>
      </c>
    </row>
    <row r="268" spans="1:110" ht="30">
      <c r="A268" s="168" t="e">
        <f t="shared" si="266"/>
        <v>#REF!</v>
      </c>
      <c r="B268" s="102" t="e">
        <f t="shared" si="267"/>
        <v>#REF!</v>
      </c>
      <c r="C268" s="102" t="e">
        <f t="shared" si="268"/>
        <v>#REF!</v>
      </c>
      <c r="D268" s="102" t="e">
        <f t="shared" si="269"/>
        <v>#REF!</v>
      </c>
      <c r="E268" s="191" t="e">
        <f t="shared" si="270"/>
        <v>#REF!</v>
      </c>
      <c r="F268" s="191" t="e">
        <f t="shared" si="271"/>
        <v>#REF!</v>
      </c>
      <c r="G268" s="102" t="e">
        <f t="shared" si="272"/>
        <v>#REF!</v>
      </c>
      <c r="H268" s="183"/>
      <c r="I268" s="99"/>
      <c r="J268" s="193" t="e">
        <f t="shared" si="258"/>
        <v>#REF!</v>
      </c>
      <c r="K268" s="74" t="e">
        <f t="shared" si="251"/>
        <v>#REF!</v>
      </c>
      <c r="L268" s="74" t="e">
        <f t="shared" si="190"/>
        <v>#REF!</v>
      </c>
      <c r="M268" s="97" t="e">
        <f t="shared" si="191"/>
        <v>#REF!</v>
      </c>
      <c r="N268" s="97" t="e">
        <f t="shared" si="192"/>
        <v>#REF!</v>
      </c>
      <c r="O268" s="97" t="e">
        <f t="shared" si="273"/>
        <v>#REF!</v>
      </c>
      <c r="P268" s="97" t="e">
        <f t="shared" si="264"/>
        <v>#REF!</v>
      </c>
      <c r="Q268" s="97" t="e">
        <f t="shared" si="193"/>
        <v>#REF!</v>
      </c>
      <c r="R268" s="97"/>
      <c r="S268" s="97">
        <f>Registrace!CD188</f>
        <v>2</v>
      </c>
      <c r="T268" s="97" t="e">
        <f t="shared" si="194"/>
        <v>#REF!</v>
      </c>
      <c r="U268" s="97" t="e">
        <f t="shared" si="195"/>
        <v>#REF!</v>
      </c>
      <c r="V268" s="97" t="e">
        <f t="shared" si="259"/>
        <v>#REF!</v>
      </c>
      <c r="W268" s="97" t="e">
        <f t="shared" si="196"/>
        <v>#REF!</v>
      </c>
      <c r="X268" s="97" t="e">
        <f t="shared" si="197"/>
        <v>#REF!</v>
      </c>
      <c r="Y268" s="97" t="e">
        <f t="shared" si="198"/>
        <v>#REF!</v>
      </c>
      <c r="Z268" s="97" t="e">
        <f t="shared" si="199"/>
        <v>#REF!</v>
      </c>
      <c r="AA268" s="97" t="e">
        <f t="shared" si="200"/>
        <v>#REF!</v>
      </c>
      <c r="AB268" s="97" t="e">
        <f t="shared" si="201"/>
        <v>#REF!</v>
      </c>
      <c r="AC268" s="97" t="e">
        <f t="shared" si="202"/>
        <v>#REF!</v>
      </c>
      <c r="AD268" s="97" t="e">
        <f t="shared" si="203"/>
        <v>#REF!</v>
      </c>
      <c r="AE268" s="97" t="e">
        <f t="shared" si="260"/>
        <v>#REF!</v>
      </c>
      <c r="AF268" s="97" t="e">
        <f t="shared" si="261"/>
        <v>#REF!</v>
      </c>
      <c r="AG268" s="97" t="e">
        <f t="shared" si="204"/>
        <v>#REF!</v>
      </c>
      <c r="AH268" s="97" t="e">
        <f t="shared" si="205"/>
        <v>#REF!</v>
      </c>
      <c r="AI268" s="97" t="e">
        <f t="shared" si="206"/>
        <v>#REF!</v>
      </c>
      <c r="AJ268" s="97" t="e">
        <f t="shared" si="207"/>
        <v>#REF!</v>
      </c>
      <c r="AK268" s="97" t="e">
        <f t="shared" si="208"/>
        <v>#REF!</v>
      </c>
      <c r="AL268" s="97" t="e">
        <f t="shared" si="209"/>
        <v>#REF!</v>
      </c>
      <c r="AM268" s="97" t="e">
        <f t="shared" si="210"/>
        <v>#REF!</v>
      </c>
      <c r="AN268" s="97" t="e">
        <f t="shared" si="211"/>
        <v>#REF!</v>
      </c>
      <c r="AO268" s="97" t="e">
        <f t="shared" si="212"/>
        <v>#REF!</v>
      </c>
      <c r="AR268" s="100" t="e">
        <f t="shared" si="274"/>
        <v>#REF!</v>
      </c>
      <c r="AS268" s="97" t="e">
        <f t="shared" si="265"/>
        <v>#REF!</v>
      </c>
      <c r="AT268" s="97" t="e">
        <f t="shared" si="213"/>
        <v>#REF!</v>
      </c>
      <c r="AU268" s="75" t="e">
        <f t="shared" si="214"/>
        <v>#REF!</v>
      </c>
      <c r="AV268" s="92" t="e">
        <f t="shared" si="215"/>
        <v>#REF!</v>
      </c>
      <c r="AW268" s="92" t="e">
        <f t="shared" si="216"/>
        <v>#REF!</v>
      </c>
      <c r="AZ268" s="92" t="e">
        <f t="shared" si="217"/>
        <v>#REF!</v>
      </c>
      <c r="BA268" s="101">
        <f t="shared" si="275"/>
        <v>0</v>
      </c>
      <c r="BB268" s="92" t="e">
        <f t="shared" si="262"/>
        <v>#REF!</v>
      </c>
      <c r="BC268" s="92" t="e">
        <f t="shared" si="218"/>
        <v>#REF!</v>
      </c>
      <c r="BF268" s="92" t="e">
        <f t="shared" si="219"/>
        <v>#REF!</v>
      </c>
      <c r="BG268" s="92" t="e">
        <f t="shared" si="220"/>
        <v>#REF!</v>
      </c>
      <c r="BH268" s="92" t="e">
        <f t="shared" si="221"/>
        <v>#REF!</v>
      </c>
      <c r="BI268" s="92" t="e">
        <f t="shared" si="222"/>
        <v>#REF!</v>
      </c>
      <c r="BJ268" s="92" t="e">
        <f t="shared" si="223"/>
        <v>#REF!</v>
      </c>
      <c r="BK268" s="92" t="e">
        <f t="shared" si="224"/>
        <v>#REF!</v>
      </c>
      <c r="BL268" s="92" t="e">
        <f t="shared" si="225"/>
        <v>#REF!</v>
      </c>
      <c r="BM268" s="92" t="e">
        <f t="shared" si="226"/>
        <v>#REF!</v>
      </c>
      <c r="BN268" s="92" t="e">
        <f t="shared" si="227"/>
        <v>#REF!</v>
      </c>
      <c r="BO268" s="92" t="e">
        <f t="shared" si="228"/>
        <v>#REF!</v>
      </c>
      <c r="BP268" s="92" t="e">
        <f t="shared" si="229"/>
        <v>#REF!</v>
      </c>
      <c r="BQ268" s="92" t="e">
        <f t="shared" si="230"/>
        <v>#REF!</v>
      </c>
      <c r="BR268" s="92" t="e">
        <f t="shared" si="231"/>
        <v>#REF!</v>
      </c>
      <c r="BS268" s="92" t="e">
        <f t="shared" si="232"/>
        <v>#REF!</v>
      </c>
      <c r="BT268" s="92" t="e">
        <f t="shared" si="233"/>
        <v>#REF!</v>
      </c>
      <c r="BU268" s="92" t="e">
        <f t="shared" si="234"/>
        <v>#REF!</v>
      </c>
      <c r="BV268" s="92" t="e">
        <f t="shared" si="235"/>
        <v>#REF!</v>
      </c>
      <c r="BW268" s="92" t="e">
        <f t="shared" si="236"/>
        <v>#REF!</v>
      </c>
      <c r="BX268" s="92" t="e">
        <f t="shared" si="237"/>
        <v>#REF!</v>
      </c>
      <c r="BY268" s="92" t="e">
        <f t="shared" si="238"/>
        <v>#REF!</v>
      </c>
      <c r="CA268" s="176">
        <f>Registrace!A188</f>
        <v>179</v>
      </c>
      <c r="CB268" s="176" t="str">
        <f>Registrace!B188</f>
        <v>žák U15</v>
      </c>
      <c r="CC268" s="176">
        <f>Registrace!C188</f>
        <v>62</v>
      </c>
      <c r="CD268" s="176" t="str">
        <f>Registrace!D188</f>
        <v>v.s.</v>
      </c>
      <c r="CE268" s="82" t="str">
        <f>Registrace!E188</f>
        <v>Katrinec Vratko</v>
      </c>
      <c r="CF268" s="82" t="str">
        <f>Registrace!F188</f>
        <v>Trenčín</v>
      </c>
      <c r="CG268" s="176">
        <f>Registrace!G188</f>
        <v>2009</v>
      </c>
      <c r="CH268" s="92">
        <f t="shared" si="239"/>
        <v>4</v>
      </c>
      <c r="CI268" s="92">
        <f t="shared" si="240"/>
        <v>0</v>
      </c>
      <c r="CJ268" s="92">
        <f t="shared" si="252"/>
        <v>4</v>
      </c>
      <c r="CK268" s="92">
        <f>Registrace!CD188</f>
        <v>2</v>
      </c>
      <c r="CL268" s="92">
        <f t="shared" si="253"/>
        <v>10240620179</v>
      </c>
      <c r="CM268" s="92" t="e">
        <f t="shared" si="241"/>
        <v>#REF!</v>
      </c>
      <c r="CN268" s="92" t="e">
        <f t="shared" si="254"/>
        <v>#REF!</v>
      </c>
      <c r="CP268" s="92" t="e">
        <f t="shared" si="255"/>
        <v>#REF!</v>
      </c>
      <c r="CS268" s="92" t="e">
        <f t="shared" si="256"/>
        <v>#REF!</v>
      </c>
      <c r="CT268" s="92" t="e">
        <f t="shared" si="242"/>
        <v>#REF!</v>
      </c>
      <c r="CU268" s="92" t="e">
        <f t="shared" si="243"/>
        <v>#REF!</v>
      </c>
      <c r="CV268" s="92" t="e">
        <f t="shared" si="244"/>
        <v>#REF!</v>
      </c>
      <c r="CW268" s="167" t="e">
        <f t="shared" si="245"/>
        <v>#REF!</v>
      </c>
      <c r="CX268" s="167" t="e">
        <f t="shared" si="246"/>
        <v>#REF!</v>
      </c>
      <c r="CY268" s="92" t="e">
        <f t="shared" si="247"/>
        <v>#REF!</v>
      </c>
      <c r="CZ268" s="202" t="str">
        <f t="shared" si="257"/>
        <v/>
      </c>
      <c r="DA268" s="172" t="e">
        <f t="shared" si="263"/>
        <v>#REF!</v>
      </c>
      <c r="DC268" s="92" t="e">
        <f t="shared" si="248"/>
        <v>#REF!</v>
      </c>
      <c r="DD268" s="92">
        <f t="shared" si="249"/>
        <v>0</v>
      </c>
      <c r="DF268" s="171" t="str">
        <f t="shared" si="250"/>
        <v/>
      </c>
    </row>
    <row r="269" spans="1:110" ht="30">
      <c r="A269" s="168" t="e">
        <f t="shared" si="266"/>
        <v>#REF!</v>
      </c>
      <c r="B269" s="102" t="e">
        <f t="shared" si="267"/>
        <v>#REF!</v>
      </c>
      <c r="C269" s="102" t="e">
        <f t="shared" si="268"/>
        <v>#REF!</v>
      </c>
      <c r="D269" s="102" t="e">
        <f t="shared" si="269"/>
        <v>#REF!</v>
      </c>
      <c r="E269" s="191" t="e">
        <f t="shared" si="270"/>
        <v>#REF!</v>
      </c>
      <c r="F269" s="191" t="e">
        <f t="shared" si="271"/>
        <v>#REF!</v>
      </c>
      <c r="G269" s="102" t="e">
        <f t="shared" si="272"/>
        <v>#REF!</v>
      </c>
      <c r="H269" s="183"/>
      <c r="I269" s="99"/>
      <c r="J269" s="193" t="e">
        <f t="shared" si="258"/>
        <v>#REF!</v>
      </c>
      <c r="K269" s="74" t="e">
        <f t="shared" si="251"/>
        <v>#REF!</v>
      </c>
      <c r="L269" s="74" t="e">
        <f t="shared" si="190"/>
        <v>#REF!</v>
      </c>
      <c r="M269" s="97" t="e">
        <f t="shared" si="191"/>
        <v>#REF!</v>
      </c>
      <c r="N269" s="97" t="e">
        <f t="shared" si="192"/>
        <v>#REF!</v>
      </c>
      <c r="O269" s="97" t="e">
        <f t="shared" si="273"/>
        <v>#REF!</v>
      </c>
      <c r="P269" s="97" t="e">
        <f t="shared" si="264"/>
        <v>#REF!</v>
      </c>
      <c r="Q269" s="97" t="e">
        <f t="shared" si="193"/>
        <v>#REF!</v>
      </c>
      <c r="R269" s="97"/>
      <c r="S269" s="97">
        <f>Registrace!CD189</f>
        <v>2</v>
      </c>
      <c r="T269" s="97" t="e">
        <f t="shared" si="194"/>
        <v>#REF!</v>
      </c>
      <c r="U269" s="97" t="e">
        <f t="shared" si="195"/>
        <v>#REF!</v>
      </c>
      <c r="V269" s="97" t="e">
        <f t="shared" si="259"/>
        <v>#REF!</v>
      </c>
      <c r="W269" s="97" t="e">
        <f t="shared" si="196"/>
        <v>#REF!</v>
      </c>
      <c r="X269" s="97" t="e">
        <f t="shared" si="197"/>
        <v>#REF!</v>
      </c>
      <c r="Y269" s="97" t="e">
        <f t="shared" si="198"/>
        <v>#REF!</v>
      </c>
      <c r="Z269" s="97" t="e">
        <f t="shared" si="199"/>
        <v>#REF!</v>
      </c>
      <c r="AA269" s="97" t="e">
        <f t="shared" si="200"/>
        <v>#REF!</v>
      </c>
      <c r="AB269" s="97" t="e">
        <f t="shared" si="201"/>
        <v>#REF!</v>
      </c>
      <c r="AC269" s="97" t="e">
        <f t="shared" si="202"/>
        <v>#REF!</v>
      </c>
      <c r="AD269" s="97" t="e">
        <f t="shared" si="203"/>
        <v>#REF!</v>
      </c>
      <c r="AE269" s="97" t="e">
        <f t="shared" si="260"/>
        <v>#REF!</v>
      </c>
      <c r="AF269" s="97" t="e">
        <f t="shared" si="261"/>
        <v>#REF!</v>
      </c>
      <c r="AG269" s="97" t="e">
        <f t="shared" si="204"/>
        <v>#REF!</v>
      </c>
      <c r="AH269" s="97" t="e">
        <f t="shared" si="205"/>
        <v>#REF!</v>
      </c>
      <c r="AI269" s="97" t="e">
        <f t="shared" si="206"/>
        <v>#REF!</v>
      </c>
      <c r="AJ269" s="97" t="e">
        <f t="shared" si="207"/>
        <v>#REF!</v>
      </c>
      <c r="AK269" s="97" t="e">
        <f t="shared" si="208"/>
        <v>#REF!</v>
      </c>
      <c r="AL269" s="97" t="e">
        <f t="shared" si="209"/>
        <v>#REF!</v>
      </c>
      <c r="AM269" s="97" t="e">
        <f t="shared" si="210"/>
        <v>#REF!</v>
      </c>
      <c r="AN269" s="97" t="e">
        <f t="shared" si="211"/>
        <v>#REF!</v>
      </c>
      <c r="AO269" s="97" t="e">
        <f t="shared" si="212"/>
        <v>#REF!</v>
      </c>
      <c r="AR269" s="100" t="e">
        <f t="shared" si="274"/>
        <v>#REF!</v>
      </c>
      <c r="AS269" s="97" t="e">
        <f t="shared" si="265"/>
        <v>#REF!</v>
      </c>
      <c r="AT269" s="97" t="e">
        <f t="shared" si="213"/>
        <v>#REF!</v>
      </c>
      <c r="AU269" s="75" t="e">
        <f t="shared" si="214"/>
        <v>#REF!</v>
      </c>
      <c r="AV269" s="92" t="e">
        <f t="shared" si="215"/>
        <v>#REF!</v>
      </c>
      <c r="AW269" s="92" t="e">
        <f t="shared" si="216"/>
        <v>#REF!</v>
      </c>
      <c r="AZ269" s="92" t="e">
        <f t="shared" si="217"/>
        <v>#REF!</v>
      </c>
      <c r="BA269" s="101">
        <f t="shared" si="275"/>
        <v>0</v>
      </c>
      <c r="BB269" s="92" t="e">
        <f t="shared" si="262"/>
        <v>#REF!</v>
      </c>
      <c r="BC269" s="92" t="e">
        <f t="shared" si="218"/>
        <v>#REF!</v>
      </c>
      <c r="BF269" s="92" t="e">
        <f t="shared" si="219"/>
        <v>#REF!</v>
      </c>
      <c r="BG269" s="92" t="e">
        <f t="shared" si="220"/>
        <v>#REF!</v>
      </c>
      <c r="BH269" s="92" t="e">
        <f t="shared" si="221"/>
        <v>#REF!</v>
      </c>
      <c r="BI269" s="92" t="e">
        <f t="shared" si="222"/>
        <v>#REF!</v>
      </c>
      <c r="BJ269" s="92" t="e">
        <f t="shared" si="223"/>
        <v>#REF!</v>
      </c>
      <c r="BK269" s="92" t="e">
        <f t="shared" si="224"/>
        <v>#REF!</v>
      </c>
      <c r="BL269" s="92" t="e">
        <f t="shared" si="225"/>
        <v>#REF!</v>
      </c>
      <c r="BM269" s="92" t="e">
        <f t="shared" si="226"/>
        <v>#REF!</v>
      </c>
      <c r="BN269" s="92" t="e">
        <f t="shared" si="227"/>
        <v>#REF!</v>
      </c>
      <c r="BO269" s="92" t="e">
        <f t="shared" si="228"/>
        <v>#REF!</v>
      </c>
      <c r="BP269" s="92" t="e">
        <f t="shared" si="229"/>
        <v>#REF!</v>
      </c>
      <c r="BQ269" s="92" t="e">
        <f t="shared" si="230"/>
        <v>#REF!</v>
      </c>
      <c r="BR269" s="92" t="e">
        <f t="shared" si="231"/>
        <v>#REF!</v>
      </c>
      <c r="BS269" s="92" t="e">
        <f t="shared" si="232"/>
        <v>#REF!</v>
      </c>
      <c r="BT269" s="92" t="e">
        <f t="shared" si="233"/>
        <v>#REF!</v>
      </c>
      <c r="BU269" s="92" t="e">
        <f t="shared" si="234"/>
        <v>#REF!</v>
      </c>
      <c r="BV269" s="92" t="e">
        <f t="shared" si="235"/>
        <v>#REF!</v>
      </c>
      <c r="BW269" s="92" t="e">
        <f t="shared" si="236"/>
        <v>#REF!</v>
      </c>
      <c r="BX269" s="92" t="e">
        <f t="shared" si="237"/>
        <v>#REF!</v>
      </c>
      <c r="BY269" s="92" t="e">
        <f t="shared" si="238"/>
        <v>#REF!</v>
      </c>
      <c r="CA269" s="176">
        <f>Registrace!A189</f>
        <v>180</v>
      </c>
      <c r="CB269" s="176" t="str">
        <f>Registrace!B189</f>
        <v>žák U15</v>
      </c>
      <c r="CC269" s="176">
        <f>Registrace!C189</f>
        <v>68</v>
      </c>
      <c r="CD269" s="176" t="str">
        <f>Registrace!D189</f>
        <v>v.s.</v>
      </c>
      <c r="CE269" s="82" t="str">
        <f>Registrace!E189</f>
        <v>Vánko Martin</v>
      </c>
      <c r="CF269" s="82" t="str">
        <f>Registrace!F189</f>
        <v>Trenčín</v>
      </c>
      <c r="CG269" s="176">
        <f>Registrace!G189</f>
        <v>2009</v>
      </c>
      <c r="CH269" s="92">
        <f t="shared" si="239"/>
        <v>4</v>
      </c>
      <c r="CI269" s="92">
        <f t="shared" si="240"/>
        <v>0</v>
      </c>
      <c r="CJ269" s="92">
        <f t="shared" si="252"/>
        <v>4</v>
      </c>
      <c r="CK269" s="92">
        <f>Registrace!CD189</f>
        <v>2</v>
      </c>
      <c r="CL269" s="92">
        <f t="shared" si="253"/>
        <v>10240680180</v>
      </c>
      <c r="CM269" s="92" t="e">
        <f t="shared" si="241"/>
        <v>#REF!</v>
      </c>
      <c r="CN269" s="92" t="e">
        <f t="shared" si="254"/>
        <v>#REF!</v>
      </c>
      <c r="CP269" s="92" t="e">
        <f t="shared" si="255"/>
        <v>#REF!</v>
      </c>
      <c r="CS269" s="92" t="e">
        <f t="shared" si="256"/>
        <v>#REF!</v>
      </c>
      <c r="CT269" s="92" t="e">
        <f t="shared" si="242"/>
        <v>#REF!</v>
      </c>
      <c r="CU269" s="92" t="e">
        <f t="shared" si="243"/>
        <v>#REF!</v>
      </c>
      <c r="CV269" s="92" t="e">
        <f t="shared" si="244"/>
        <v>#REF!</v>
      </c>
      <c r="CW269" s="167" t="e">
        <f t="shared" si="245"/>
        <v>#REF!</v>
      </c>
      <c r="CX269" s="167" t="e">
        <f t="shared" si="246"/>
        <v>#REF!</v>
      </c>
      <c r="CY269" s="92" t="e">
        <f t="shared" si="247"/>
        <v>#REF!</v>
      </c>
      <c r="CZ269" s="202" t="str">
        <f t="shared" si="257"/>
        <v/>
      </c>
      <c r="DA269" s="172" t="e">
        <f t="shared" si="263"/>
        <v>#REF!</v>
      </c>
      <c r="DC269" s="92" t="e">
        <f t="shared" si="248"/>
        <v>#REF!</v>
      </c>
      <c r="DD269" s="92">
        <f t="shared" si="249"/>
        <v>0</v>
      </c>
      <c r="DF269" s="171" t="str">
        <f t="shared" si="250"/>
        <v/>
      </c>
    </row>
    <row r="270" spans="1:110" ht="30">
      <c r="A270" s="168" t="e">
        <f t="shared" si="266"/>
        <v>#REF!</v>
      </c>
      <c r="B270" s="102" t="e">
        <f t="shared" si="267"/>
        <v>#REF!</v>
      </c>
      <c r="C270" s="102" t="e">
        <f t="shared" si="268"/>
        <v>#REF!</v>
      </c>
      <c r="D270" s="102" t="e">
        <f t="shared" si="269"/>
        <v>#REF!</v>
      </c>
      <c r="E270" s="191" t="e">
        <f t="shared" si="270"/>
        <v>#REF!</v>
      </c>
      <c r="F270" s="191" t="e">
        <f t="shared" si="271"/>
        <v>#REF!</v>
      </c>
      <c r="G270" s="102" t="e">
        <f t="shared" si="272"/>
        <v>#REF!</v>
      </c>
      <c r="H270" s="183"/>
      <c r="I270" s="99"/>
      <c r="J270" s="193" t="e">
        <f t="shared" si="258"/>
        <v>#REF!</v>
      </c>
      <c r="K270" s="74" t="e">
        <f t="shared" si="251"/>
        <v>#REF!</v>
      </c>
      <c r="L270" s="74" t="e">
        <f t="shared" si="190"/>
        <v>#REF!</v>
      </c>
      <c r="M270" s="97" t="e">
        <f t="shared" si="191"/>
        <v>#REF!</v>
      </c>
      <c r="N270" s="97" t="e">
        <f t="shared" si="192"/>
        <v>#REF!</v>
      </c>
      <c r="O270" s="97" t="e">
        <f t="shared" si="273"/>
        <v>#REF!</v>
      </c>
      <c r="P270" s="97" t="e">
        <f t="shared" si="264"/>
        <v>#REF!</v>
      </c>
      <c r="Q270" s="97" t="e">
        <f t="shared" si="193"/>
        <v>#REF!</v>
      </c>
      <c r="R270" s="97"/>
      <c r="S270" s="97">
        <f>Registrace!CD190</f>
        <v>2</v>
      </c>
      <c r="T270" s="97" t="e">
        <f t="shared" si="194"/>
        <v>#REF!</v>
      </c>
      <c r="U270" s="97" t="e">
        <f t="shared" si="195"/>
        <v>#REF!</v>
      </c>
      <c r="V270" s="97" t="e">
        <f t="shared" si="259"/>
        <v>#REF!</v>
      </c>
      <c r="W270" s="97" t="e">
        <f t="shared" si="196"/>
        <v>#REF!</v>
      </c>
      <c r="X270" s="97" t="e">
        <f t="shared" si="197"/>
        <v>#REF!</v>
      </c>
      <c r="Y270" s="97" t="e">
        <f t="shared" si="198"/>
        <v>#REF!</v>
      </c>
      <c r="Z270" s="97" t="e">
        <f t="shared" si="199"/>
        <v>#REF!</v>
      </c>
      <c r="AA270" s="97" t="e">
        <f t="shared" si="200"/>
        <v>#REF!</v>
      </c>
      <c r="AB270" s="97" t="e">
        <f t="shared" si="201"/>
        <v>#REF!</v>
      </c>
      <c r="AC270" s="97" t="e">
        <f t="shared" si="202"/>
        <v>#REF!</v>
      </c>
      <c r="AD270" s="97" t="e">
        <f t="shared" si="203"/>
        <v>#REF!</v>
      </c>
      <c r="AE270" s="97" t="e">
        <f t="shared" si="260"/>
        <v>#REF!</v>
      </c>
      <c r="AF270" s="97" t="e">
        <f t="shared" si="261"/>
        <v>#REF!</v>
      </c>
      <c r="AG270" s="97" t="e">
        <f t="shared" si="204"/>
        <v>#REF!</v>
      </c>
      <c r="AH270" s="97" t="e">
        <f t="shared" si="205"/>
        <v>#REF!</v>
      </c>
      <c r="AI270" s="97" t="e">
        <f t="shared" si="206"/>
        <v>#REF!</v>
      </c>
      <c r="AJ270" s="97" t="e">
        <f t="shared" si="207"/>
        <v>#REF!</v>
      </c>
      <c r="AK270" s="97" t="e">
        <f t="shared" si="208"/>
        <v>#REF!</v>
      </c>
      <c r="AL270" s="97" t="e">
        <f t="shared" si="209"/>
        <v>#REF!</v>
      </c>
      <c r="AM270" s="97" t="e">
        <f t="shared" si="210"/>
        <v>#REF!</v>
      </c>
      <c r="AN270" s="97" t="e">
        <f t="shared" si="211"/>
        <v>#REF!</v>
      </c>
      <c r="AO270" s="97" t="e">
        <f t="shared" si="212"/>
        <v>#REF!</v>
      </c>
      <c r="AR270" s="100" t="e">
        <f t="shared" si="274"/>
        <v>#REF!</v>
      </c>
      <c r="AS270" s="97" t="e">
        <f t="shared" si="265"/>
        <v>#REF!</v>
      </c>
      <c r="AT270" s="97" t="e">
        <f t="shared" si="213"/>
        <v>#REF!</v>
      </c>
      <c r="AU270" s="75" t="e">
        <f t="shared" si="214"/>
        <v>#REF!</v>
      </c>
      <c r="AV270" s="92" t="e">
        <f t="shared" si="215"/>
        <v>#REF!</v>
      </c>
      <c r="AW270" s="92" t="e">
        <f t="shared" si="216"/>
        <v>#REF!</v>
      </c>
      <c r="AZ270" s="92" t="e">
        <f t="shared" si="217"/>
        <v>#REF!</v>
      </c>
      <c r="BA270" s="101">
        <f t="shared" si="275"/>
        <v>0</v>
      </c>
      <c r="BB270" s="92" t="e">
        <f t="shared" si="262"/>
        <v>#REF!</v>
      </c>
      <c r="BC270" s="92" t="e">
        <f t="shared" si="218"/>
        <v>#REF!</v>
      </c>
      <c r="BF270" s="92" t="e">
        <f t="shared" si="219"/>
        <v>#REF!</v>
      </c>
      <c r="BG270" s="92" t="e">
        <f t="shared" si="220"/>
        <v>#REF!</v>
      </c>
      <c r="BH270" s="92" t="e">
        <f t="shared" si="221"/>
        <v>#REF!</v>
      </c>
      <c r="BI270" s="92" t="e">
        <f t="shared" si="222"/>
        <v>#REF!</v>
      </c>
      <c r="BJ270" s="92" t="e">
        <f t="shared" si="223"/>
        <v>#REF!</v>
      </c>
      <c r="BK270" s="92" t="e">
        <f t="shared" si="224"/>
        <v>#REF!</v>
      </c>
      <c r="BL270" s="92" t="e">
        <f t="shared" si="225"/>
        <v>#REF!</v>
      </c>
      <c r="BM270" s="92" t="e">
        <f t="shared" si="226"/>
        <v>#REF!</v>
      </c>
      <c r="BN270" s="92" t="e">
        <f t="shared" si="227"/>
        <v>#REF!</v>
      </c>
      <c r="BO270" s="92" t="e">
        <f t="shared" si="228"/>
        <v>#REF!</v>
      </c>
      <c r="BP270" s="92" t="e">
        <f t="shared" si="229"/>
        <v>#REF!</v>
      </c>
      <c r="BQ270" s="92" t="e">
        <f t="shared" si="230"/>
        <v>#REF!</v>
      </c>
      <c r="BR270" s="92" t="e">
        <f t="shared" si="231"/>
        <v>#REF!</v>
      </c>
      <c r="BS270" s="92" t="e">
        <f t="shared" si="232"/>
        <v>#REF!</v>
      </c>
      <c r="BT270" s="92" t="e">
        <f t="shared" si="233"/>
        <v>#REF!</v>
      </c>
      <c r="BU270" s="92" t="e">
        <f t="shared" si="234"/>
        <v>#REF!</v>
      </c>
      <c r="BV270" s="92" t="e">
        <f t="shared" si="235"/>
        <v>#REF!</v>
      </c>
      <c r="BW270" s="92" t="e">
        <f t="shared" si="236"/>
        <v>#REF!</v>
      </c>
      <c r="BX270" s="92" t="e">
        <f t="shared" si="237"/>
        <v>#REF!</v>
      </c>
      <c r="BY270" s="92" t="e">
        <f t="shared" si="238"/>
        <v>#REF!</v>
      </c>
      <c r="CA270" s="176">
        <f>Registrace!A190</f>
        <v>181</v>
      </c>
      <c r="CB270" s="176" t="str">
        <f>Registrace!B190</f>
        <v>ml.ž U13</v>
      </c>
      <c r="CC270" s="176">
        <f>Registrace!C190</f>
        <v>39</v>
      </c>
      <c r="CD270" s="176" t="str">
        <f>Registrace!D190</f>
        <v>v.s.</v>
      </c>
      <c r="CE270" s="82" t="str">
        <f>Registrace!E190</f>
        <v>Slivoň Nikolas</v>
      </c>
      <c r="CF270" s="82" t="str">
        <f>Registrace!F190</f>
        <v>Trenčín</v>
      </c>
      <c r="CG270" s="176">
        <f>Registrace!G190</f>
        <v>2011</v>
      </c>
      <c r="CH270" s="92">
        <f t="shared" si="239"/>
        <v>3</v>
      </c>
      <c r="CI270" s="92">
        <f t="shared" si="240"/>
        <v>0</v>
      </c>
      <c r="CJ270" s="92">
        <f t="shared" si="252"/>
        <v>3</v>
      </c>
      <c r="CK270" s="92">
        <f>Registrace!CD190</f>
        <v>2</v>
      </c>
      <c r="CL270" s="92">
        <f t="shared" si="253"/>
        <v>10230390181</v>
      </c>
      <c r="CM270" s="92" t="e">
        <f t="shared" si="241"/>
        <v>#REF!</v>
      </c>
      <c r="CN270" s="92" t="e">
        <f t="shared" si="254"/>
        <v>#REF!</v>
      </c>
      <c r="CP270" s="92" t="e">
        <f t="shared" si="255"/>
        <v>#REF!</v>
      </c>
      <c r="CS270" s="92" t="e">
        <f t="shared" si="256"/>
        <v>#REF!</v>
      </c>
      <c r="CT270" s="92" t="e">
        <f t="shared" si="242"/>
        <v>#REF!</v>
      </c>
      <c r="CU270" s="92" t="e">
        <f t="shared" si="243"/>
        <v>#REF!</v>
      </c>
      <c r="CV270" s="92" t="e">
        <f t="shared" si="244"/>
        <v>#REF!</v>
      </c>
      <c r="CW270" s="167" t="e">
        <f t="shared" si="245"/>
        <v>#REF!</v>
      </c>
      <c r="CX270" s="167" t="e">
        <f t="shared" si="246"/>
        <v>#REF!</v>
      </c>
      <c r="CY270" s="92" t="e">
        <f t="shared" si="247"/>
        <v>#REF!</v>
      </c>
      <c r="CZ270" s="202" t="str">
        <f t="shared" si="257"/>
        <v/>
      </c>
      <c r="DA270" s="172" t="e">
        <f t="shared" si="263"/>
        <v>#REF!</v>
      </c>
      <c r="DC270" s="92" t="e">
        <f t="shared" si="248"/>
        <v>#REF!</v>
      </c>
      <c r="DD270" s="92">
        <f t="shared" si="249"/>
        <v>0</v>
      </c>
      <c r="DF270" s="171" t="str">
        <f t="shared" si="250"/>
        <v/>
      </c>
    </row>
    <row r="271" spans="1:110" ht="30">
      <c r="A271" s="168" t="e">
        <f t="shared" si="266"/>
        <v>#REF!</v>
      </c>
      <c r="B271" s="102" t="e">
        <f t="shared" si="267"/>
        <v>#REF!</v>
      </c>
      <c r="C271" s="102" t="e">
        <f t="shared" si="268"/>
        <v>#REF!</v>
      </c>
      <c r="D271" s="102" t="e">
        <f t="shared" si="269"/>
        <v>#REF!</v>
      </c>
      <c r="E271" s="191" t="e">
        <f t="shared" si="270"/>
        <v>#REF!</v>
      </c>
      <c r="F271" s="191" t="e">
        <f t="shared" si="271"/>
        <v>#REF!</v>
      </c>
      <c r="G271" s="102" t="e">
        <f t="shared" si="272"/>
        <v>#REF!</v>
      </c>
      <c r="H271" s="183"/>
      <c r="I271" s="99"/>
      <c r="J271" s="193" t="e">
        <f t="shared" si="258"/>
        <v>#REF!</v>
      </c>
      <c r="K271" s="74" t="e">
        <f t="shared" si="251"/>
        <v>#REF!</v>
      </c>
      <c r="L271" s="74" t="e">
        <f t="shared" si="190"/>
        <v>#REF!</v>
      </c>
      <c r="M271" s="97" t="e">
        <f t="shared" si="191"/>
        <v>#REF!</v>
      </c>
      <c r="N271" s="97" t="e">
        <f t="shared" si="192"/>
        <v>#REF!</v>
      </c>
      <c r="O271" s="97" t="e">
        <f t="shared" si="273"/>
        <v>#REF!</v>
      </c>
      <c r="P271" s="97" t="e">
        <f t="shared" si="264"/>
        <v>#REF!</v>
      </c>
      <c r="Q271" s="97" t="e">
        <f t="shared" si="193"/>
        <v>#REF!</v>
      </c>
      <c r="R271" s="97"/>
      <c r="S271" s="97">
        <f>Registrace!CD191</f>
        <v>2</v>
      </c>
      <c r="T271" s="97" t="e">
        <f t="shared" si="194"/>
        <v>#REF!</v>
      </c>
      <c r="U271" s="97" t="e">
        <f t="shared" si="195"/>
        <v>#REF!</v>
      </c>
      <c r="V271" s="97" t="e">
        <f t="shared" si="259"/>
        <v>#REF!</v>
      </c>
      <c r="W271" s="97" t="e">
        <f t="shared" si="196"/>
        <v>#REF!</v>
      </c>
      <c r="X271" s="97" t="e">
        <f t="shared" si="197"/>
        <v>#REF!</v>
      </c>
      <c r="Y271" s="97" t="e">
        <f t="shared" si="198"/>
        <v>#REF!</v>
      </c>
      <c r="Z271" s="97" t="e">
        <f t="shared" si="199"/>
        <v>#REF!</v>
      </c>
      <c r="AA271" s="97" t="e">
        <f t="shared" si="200"/>
        <v>#REF!</v>
      </c>
      <c r="AB271" s="97" t="e">
        <f t="shared" si="201"/>
        <v>#REF!</v>
      </c>
      <c r="AC271" s="97" t="e">
        <f t="shared" si="202"/>
        <v>#REF!</v>
      </c>
      <c r="AD271" s="97" t="e">
        <f t="shared" si="203"/>
        <v>#REF!</v>
      </c>
      <c r="AE271" s="97" t="e">
        <f t="shared" si="260"/>
        <v>#REF!</v>
      </c>
      <c r="AF271" s="97" t="e">
        <f t="shared" si="261"/>
        <v>#REF!</v>
      </c>
      <c r="AG271" s="97" t="e">
        <f t="shared" si="204"/>
        <v>#REF!</v>
      </c>
      <c r="AH271" s="97" t="e">
        <f t="shared" si="205"/>
        <v>#REF!</v>
      </c>
      <c r="AI271" s="97" t="e">
        <f t="shared" si="206"/>
        <v>#REF!</v>
      </c>
      <c r="AJ271" s="97" t="e">
        <f t="shared" si="207"/>
        <v>#REF!</v>
      </c>
      <c r="AK271" s="97" t="e">
        <f t="shared" si="208"/>
        <v>#REF!</v>
      </c>
      <c r="AL271" s="97" t="e">
        <f t="shared" si="209"/>
        <v>#REF!</v>
      </c>
      <c r="AM271" s="97" t="e">
        <f t="shared" si="210"/>
        <v>#REF!</v>
      </c>
      <c r="AN271" s="97" t="e">
        <f t="shared" si="211"/>
        <v>#REF!</v>
      </c>
      <c r="AO271" s="97" t="e">
        <f t="shared" si="212"/>
        <v>#REF!</v>
      </c>
      <c r="AR271" s="100" t="e">
        <f t="shared" si="274"/>
        <v>#REF!</v>
      </c>
      <c r="AS271" s="97" t="e">
        <f t="shared" si="265"/>
        <v>#REF!</v>
      </c>
      <c r="AT271" s="97" t="e">
        <f t="shared" si="213"/>
        <v>#REF!</v>
      </c>
      <c r="AU271" s="75" t="e">
        <f t="shared" si="214"/>
        <v>#REF!</v>
      </c>
      <c r="AV271" s="92" t="e">
        <f t="shared" si="215"/>
        <v>#REF!</v>
      </c>
      <c r="AW271" s="92" t="e">
        <f t="shared" si="216"/>
        <v>#REF!</v>
      </c>
      <c r="AZ271" s="92" t="e">
        <f t="shared" si="217"/>
        <v>#REF!</v>
      </c>
      <c r="BA271" s="101">
        <f t="shared" si="275"/>
        <v>0</v>
      </c>
      <c r="BB271" s="92" t="e">
        <f t="shared" si="262"/>
        <v>#REF!</v>
      </c>
      <c r="BC271" s="92" t="e">
        <f t="shared" si="218"/>
        <v>#REF!</v>
      </c>
      <c r="BF271" s="92" t="e">
        <f t="shared" si="219"/>
        <v>#REF!</v>
      </c>
      <c r="BG271" s="92" t="e">
        <f t="shared" si="220"/>
        <v>#REF!</v>
      </c>
      <c r="BH271" s="92" t="e">
        <f t="shared" si="221"/>
        <v>#REF!</v>
      </c>
      <c r="BI271" s="92" t="e">
        <f t="shared" si="222"/>
        <v>#REF!</v>
      </c>
      <c r="BJ271" s="92" t="e">
        <f t="shared" si="223"/>
        <v>#REF!</v>
      </c>
      <c r="BK271" s="92" t="e">
        <f t="shared" si="224"/>
        <v>#REF!</v>
      </c>
      <c r="BL271" s="92" t="e">
        <f t="shared" si="225"/>
        <v>#REF!</v>
      </c>
      <c r="BM271" s="92" t="e">
        <f t="shared" si="226"/>
        <v>#REF!</v>
      </c>
      <c r="BN271" s="92" t="e">
        <f t="shared" si="227"/>
        <v>#REF!</v>
      </c>
      <c r="BO271" s="92" t="e">
        <f t="shared" si="228"/>
        <v>#REF!</v>
      </c>
      <c r="BP271" s="92" t="e">
        <f t="shared" si="229"/>
        <v>#REF!</v>
      </c>
      <c r="BQ271" s="92" t="e">
        <f t="shared" si="230"/>
        <v>#REF!</v>
      </c>
      <c r="BR271" s="92" t="e">
        <f t="shared" si="231"/>
        <v>#REF!</v>
      </c>
      <c r="BS271" s="92" t="e">
        <f t="shared" si="232"/>
        <v>#REF!</v>
      </c>
      <c r="BT271" s="92" t="e">
        <f t="shared" si="233"/>
        <v>#REF!</v>
      </c>
      <c r="BU271" s="92" t="e">
        <f t="shared" si="234"/>
        <v>#REF!</v>
      </c>
      <c r="BV271" s="92" t="e">
        <f t="shared" si="235"/>
        <v>#REF!</v>
      </c>
      <c r="BW271" s="92" t="e">
        <f t="shared" si="236"/>
        <v>#REF!</v>
      </c>
      <c r="BX271" s="92" t="e">
        <f t="shared" si="237"/>
        <v>#REF!</v>
      </c>
      <c r="BY271" s="92" t="e">
        <f t="shared" si="238"/>
        <v>#REF!</v>
      </c>
      <c r="CA271" s="176">
        <f>Registrace!A191</f>
        <v>182</v>
      </c>
      <c r="CB271" s="176" t="str">
        <f>Registrace!B191</f>
        <v>ml.ž U13</v>
      </c>
      <c r="CC271" s="176">
        <f>Registrace!C191</f>
        <v>57</v>
      </c>
      <c r="CD271" s="176" t="str">
        <f>Registrace!D191</f>
        <v>v.s.</v>
      </c>
      <c r="CE271" s="82" t="str">
        <f>Registrace!E191</f>
        <v>Solín Andrej</v>
      </c>
      <c r="CF271" s="82" t="str">
        <f>Registrace!F191</f>
        <v>Trenčín</v>
      </c>
      <c r="CG271" s="176">
        <f>Registrace!G191</f>
        <v>2011</v>
      </c>
      <c r="CH271" s="92">
        <f t="shared" si="239"/>
        <v>3</v>
      </c>
      <c r="CI271" s="92">
        <f t="shared" si="240"/>
        <v>0</v>
      </c>
      <c r="CJ271" s="92">
        <f t="shared" si="252"/>
        <v>3</v>
      </c>
      <c r="CK271" s="92">
        <f>Registrace!CD191</f>
        <v>2</v>
      </c>
      <c r="CL271" s="92">
        <f t="shared" si="253"/>
        <v>10230570182</v>
      </c>
      <c r="CM271" s="92" t="e">
        <f t="shared" si="241"/>
        <v>#REF!</v>
      </c>
      <c r="CN271" s="92" t="e">
        <f t="shared" si="254"/>
        <v>#REF!</v>
      </c>
      <c r="CP271" s="92" t="e">
        <f t="shared" si="255"/>
        <v>#REF!</v>
      </c>
      <c r="CS271" s="92" t="e">
        <f t="shared" si="256"/>
        <v>#REF!</v>
      </c>
      <c r="CT271" s="92" t="e">
        <f t="shared" si="242"/>
        <v>#REF!</v>
      </c>
      <c r="CU271" s="92" t="e">
        <f t="shared" si="243"/>
        <v>#REF!</v>
      </c>
      <c r="CV271" s="92" t="e">
        <f t="shared" si="244"/>
        <v>#REF!</v>
      </c>
      <c r="CW271" s="167" t="e">
        <f t="shared" si="245"/>
        <v>#REF!</v>
      </c>
      <c r="CX271" s="167" t="e">
        <f t="shared" si="246"/>
        <v>#REF!</v>
      </c>
      <c r="CY271" s="92" t="e">
        <f t="shared" si="247"/>
        <v>#REF!</v>
      </c>
      <c r="CZ271" s="202" t="str">
        <f t="shared" si="257"/>
        <v/>
      </c>
      <c r="DA271" s="172" t="e">
        <f t="shared" si="263"/>
        <v>#REF!</v>
      </c>
      <c r="DC271" s="92" t="e">
        <f t="shared" si="248"/>
        <v>#REF!</v>
      </c>
      <c r="DD271" s="92">
        <f t="shared" si="249"/>
        <v>0</v>
      </c>
      <c r="DF271" s="171" t="str">
        <f t="shared" si="250"/>
        <v/>
      </c>
    </row>
    <row r="272" spans="1:110" ht="30">
      <c r="A272" s="168" t="e">
        <f t="shared" si="266"/>
        <v>#REF!</v>
      </c>
      <c r="B272" s="102" t="e">
        <f t="shared" si="267"/>
        <v>#REF!</v>
      </c>
      <c r="C272" s="102" t="e">
        <f t="shared" si="268"/>
        <v>#REF!</v>
      </c>
      <c r="D272" s="102" t="e">
        <f t="shared" si="269"/>
        <v>#REF!</v>
      </c>
      <c r="E272" s="191" t="e">
        <f t="shared" si="270"/>
        <v>#REF!</v>
      </c>
      <c r="F272" s="191" t="e">
        <f t="shared" si="271"/>
        <v>#REF!</v>
      </c>
      <c r="G272" s="102" t="e">
        <f t="shared" si="272"/>
        <v>#REF!</v>
      </c>
      <c r="H272" s="183"/>
      <c r="I272" s="99"/>
      <c r="J272" s="193" t="e">
        <f t="shared" si="258"/>
        <v>#REF!</v>
      </c>
      <c r="K272" s="74" t="e">
        <f t="shared" si="251"/>
        <v>#REF!</v>
      </c>
      <c r="L272" s="74" t="e">
        <f t="shared" si="190"/>
        <v>#REF!</v>
      </c>
      <c r="M272" s="97" t="e">
        <f t="shared" si="191"/>
        <v>#REF!</v>
      </c>
      <c r="N272" s="97" t="e">
        <f t="shared" si="192"/>
        <v>#REF!</v>
      </c>
      <c r="O272" s="97" t="e">
        <f t="shared" si="273"/>
        <v>#REF!</v>
      </c>
      <c r="P272" s="97" t="e">
        <f t="shared" si="264"/>
        <v>#REF!</v>
      </c>
      <c r="Q272" s="97" t="e">
        <f t="shared" si="193"/>
        <v>#REF!</v>
      </c>
      <c r="R272" s="97"/>
      <c r="S272" s="97">
        <f>Registrace!CD192</f>
        <v>2</v>
      </c>
      <c r="T272" s="97" t="e">
        <f t="shared" si="194"/>
        <v>#REF!</v>
      </c>
      <c r="U272" s="97" t="e">
        <f t="shared" si="195"/>
        <v>#REF!</v>
      </c>
      <c r="V272" s="97" t="e">
        <f t="shared" si="259"/>
        <v>#REF!</v>
      </c>
      <c r="W272" s="97" t="e">
        <f t="shared" si="196"/>
        <v>#REF!</v>
      </c>
      <c r="X272" s="97" t="e">
        <f t="shared" si="197"/>
        <v>#REF!</v>
      </c>
      <c r="Y272" s="97" t="e">
        <f t="shared" si="198"/>
        <v>#REF!</v>
      </c>
      <c r="Z272" s="97" t="e">
        <f t="shared" si="199"/>
        <v>#REF!</v>
      </c>
      <c r="AA272" s="97" t="e">
        <f t="shared" si="200"/>
        <v>#REF!</v>
      </c>
      <c r="AB272" s="97" t="e">
        <f t="shared" si="201"/>
        <v>#REF!</v>
      </c>
      <c r="AC272" s="97" t="e">
        <f t="shared" si="202"/>
        <v>#REF!</v>
      </c>
      <c r="AD272" s="97" t="e">
        <f t="shared" si="203"/>
        <v>#REF!</v>
      </c>
      <c r="AE272" s="97" t="e">
        <f t="shared" si="260"/>
        <v>#REF!</v>
      </c>
      <c r="AF272" s="97" t="e">
        <f t="shared" si="261"/>
        <v>#REF!</v>
      </c>
      <c r="AG272" s="97" t="e">
        <f t="shared" si="204"/>
        <v>#REF!</v>
      </c>
      <c r="AH272" s="97" t="e">
        <f t="shared" si="205"/>
        <v>#REF!</v>
      </c>
      <c r="AI272" s="97" t="e">
        <f t="shared" si="206"/>
        <v>#REF!</v>
      </c>
      <c r="AJ272" s="97" t="e">
        <f t="shared" si="207"/>
        <v>#REF!</v>
      </c>
      <c r="AK272" s="97" t="e">
        <f t="shared" si="208"/>
        <v>#REF!</v>
      </c>
      <c r="AL272" s="97" t="e">
        <f t="shared" si="209"/>
        <v>#REF!</v>
      </c>
      <c r="AM272" s="97" t="e">
        <f t="shared" si="210"/>
        <v>#REF!</v>
      </c>
      <c r="AN272" s="97" t="e">
        <f t="shared" si="211"/>
        <v>#REF!</v>
      </c>
      <c r="AO272" s="97" t="e">
        <f t="shared" si="212"/>
        <v>#REF!</v>
      </c>
      <c r="AR272" s="100" t="e">
        <f t="shared" si="274"/>
        <v>#REF!</v>
      </c>
      <c r="AS272" s="97" t="e">
        <f t="shared" si="265"/>
        <v>#REF!</v>
      </c>
      <c r="AT272" s="97" t="e">
        <f t="shared" si="213"/>
        <v>#REF!</v>
      </c>
      <c r="AU272" s="75" t="e">
        <f t="shared" si="214"/>
        <v>#REF!</v>
      </c>
      <c r="AV272" s="92" t="e">
        <f t="shared" si="215"/>
        <v>#REF!</v>
      </c>
      <c r="AW272" s="92" t="e">
        <f t="shared" si="216"/>
        <v>#REF!</v>
      </c>
      <c r="AZ272" s="92" t="e">
        <f t="shared" si="217"/>
        <v>#REF!</v>
      </c>
      <c r="BA272" s="101">
        <f t="shared" si="275"/>
        <v>0</v>
      </c>
      <c r="BB272" s="92" t="e">
        <f t="shared" si="262"/>
        <v>#REF!</v>
      </c>
      <c r="BC272" s="92" t="e">
        <f t="shared" si="218"/>
        <v>#REF!</v>
      </c>
      <c r="BF272" s="92" t="e">
        <f t="shared" si="219"/>
        <v>#REF!</v>
      </c>
      <c r="BG272" s="92" t="e">
        <f t="shared" si="220"/>
        <v>#REF!</v>
      </c>
      <c r="BH272" s="92" t="e">
        <f t="shared" si="221"/>
        <v>#REF!</v>
      </c>
      <c r="BI272" s="92" t="e">
        <f t="shared" si="222"/>
        <v>#REF!</v>
      </c>
      <c r="BJ272" s="92" t="e">
        <f t="shared" si="223"/>
        <v>#REF!</v>
      </c>
      <c r="BK272" s="92" t="e">
        <f t="shared" si="224"/>
        <v>#REF!</v>
      </c>
      <c r="BL272" s="92" t="e">
        <f t="shared" si="225"/>
        <v>#REF!</v>
      </c>
      <c r="BM272" s="92" t="e">
        <f t="shared" si="226"/>
        <v>#REF!</v>
      </c>
      <c r="BN272" s="92" t="e">
        <f t="shared" si="227"/>
        <v>#REF!</v>
      </c>
      <c r="BO272" s="92" t="e">
        <f t="shared" si="228"/>
        <v>#REF!</v>
      </c>
      <c r="BP272" s="92" t="e">
        <f t="shared" si="229"/>
        <v>#REF!</v>
      </c>
      <c r="BQ272" s="92" t="e">
        <f t="shared" si="230"/>
        <v>#REF!</v>
      </c>
      <c r="BR272" s="92" t="e">
        <f t="shared" si="231"/>
        <v>#REF!</v>
      </c>
      <c r="BS272" s="92" t="e">
        <f t="shared" si="232"/>
        <v>#REF!</v>
      </c>
      <c r="BT272" s="92" t="e">
        <f t="shared" si="233"/>
        <v>#REF!</v>
      </c>
      <c r="BU272" s="92" t="e">
        <f t="shared" si="234"/>
        <v>#REF!</v>
      </c>
      <c r="BV272" s="92" t="e">
        <f t="shared" si="235"/>
        <v>#REF!</v>
      </c>
      <c r="BW272" s="92" t="e">
        <f t="shared" si="236"/>
        <v>#REF!</v>
      </c>
      <c r="BX272" s="92" t="e">
        <f t="shared" si="237"/>
        <v>#REF!</v>
      </c>
      <c r="BY272" s="92" t="e">
        <f t="shared" si="238"/>
        <v>#REF!</v>
      </c>
      <c r="CA272" s="176">
        <f>Registrace!A192</f>
        <v>183</v>
      </c>
      <c r="CB272" s="176" t="str">
        <f>Registrace!B192</f>
        <v>ml.ž U13</v>
      </c>
      <c r="CC272" s="176">
        <f>Registrace!C192</f>
        <v>57</v>
      </c>
      <c r="CD272" s="176" t="str">
        <f>Registrace!D192</f>
        <v>v.s.</v>
      </c>
      <c r="CE272" s="82" t="str">
        <f>Registrace!E192</f>
        <v>Kovačík Peter</v>
      </c>
      <c r="CF272" s="82" t="str">
        <f>Registrace!F192</f>
        <v>Trenčín</v>
      </c>
      <c r="CG272" s="176">
        <f>Registrace!G192</f>
        <v>2011</v>
      </c>
      <c r="CH272" s="92">
        <f t="shared" si="239"/>
        <v>3</v>
      </c>
      <c r="CI272" s="92">
        <f t="shared" si="240"/>
        <v>0</v>
      </c>
      <c r="CJ272" s="92">
        <f t="shared" si="252"/>
        <v>3</v>
      </c>
      <c r="CK272" s="92">
        <f>Registrace!CD192</f>
        <v>2</v>
      </c>
      <c r="CL272" s="92">
        <f t="shared" si="253"/>
        <v>10230570183</v>
      </c>
      <c r="CM272" s="92" t="e">
        <f t="shared" si="241"/>
        <v>#REF!</v>
      </c>
      <c r="CN272" s="92" t="e">
        <f t="shared" si="254"/>
        <v>#REF!</v>
      </c>
      <c r="CP272" s="92" t="e">
        <f t="shared" si="255"/>
        <v>#REF!</v>
      </c>
      <c r="CS272" s="92" t="e">
        <f t="shared" si="256"/>
        <v>#REF!</v>
      </c>
      <c r="CT272" s="92" t="e">
        <f t="shared" si="242"/>
        <v>#REF!</v>
      </c>
      <c r="CU272" s="92" t="e">
        <f t="shared" si="243"/>
        <v>#REF!</v>
      </c>
      <c r="CV272" s="92" t="e">
        <f t="shared" si="244"/>
        <v>#REF!</v>
      </c>
      <c r="CW272" s="167" t="e">
        <f t="shared" si="245"/>
        <v>#REF!</v>
      </c>
      <c r="CX272" s="167" t="e">
        <f t="shared" si="246"/>
        <v>#REF!</v>
      </c>
      <c r="CY272" s="92" t="e">
        <f t="shared" si="247"/>
        <v>#REF!</v>
      </c>
      <c r="CZ272" s="202" t="str">
        <f t="shared" si="257"/>
        <v/>
      </c>
      <c r="DA272" s="172" t="e">
        <f t="shared" si="263"/>
        <v>#REF!</v>
      </c>
      <c r="DC272" s="92" t="e">
        <f t="shared" si="248"/>
        <v>#REF!</v>
      </c>
      <c r="DD272" s="92">
        <f t="shared" si="249"/>
        <v>0</v>
      </c>
      <c r="DF272" s="171" t="str">
        <f t="shared" si="250"/>
        <v/>
      </c>
    </row>
    <row r="273" spans="1:110" ht="30">
      <c r="A273" s="168" t="e">
        <f t="shared" si="266"/>
        <v>#REF!</v>
      </c>
      <c r="B273" s="102" t="e">
        <f t="shared" si="267"/>
        <v>#REF!</v>
      </c>
      <c r="C273" s="102" t="e">
        <f t="shared" si="268"/>
        <v>#REF!</v>
      </c>
      <c r="D273" s="102" t="e">
        <f t="shared" si="269"/>
        <v>#REF!</v>
      </c>
      <c r="E273" s="191" t="e">
        <f t="shared" si="270"/>
        <v>#REF!</v>
      </c>
      <c r="F273" s="191" t="e">
        <f t="shared" si="271"/>
        <v>#REF!</v>
      </c>
      <c r="G273" s="102" t="e">
        <f t="shared" si="272"/>
        <v>#REF!</v>
      </c>
      <c r="H273" s="183"/>
      <c r="I273" s="99"/>
      <c r="J273" s="193" t="e">
        <f t="shared" si="258"/>
        <v>#REF!</v>
      </c>
      <c r="K273" s="74" t="e">
        <f t="shared" si="251"/>
        <v>#REF!</v>
      </c>
      <c r="L273" s="74" t="e">
        <f t="shared" si="190"/>
        <v>#REF!</v>
      </c>
      <c r="M273" s="97" t="e">
        <f t="shared" si="191"/>
        <v>#REF!</v>
      </c>
      <c r="N273" s="97" t="e">
        <f t="shared" si="192"/>
        <v>#REF!</v>
      </c>
      <c r="O273" s="97" t="e">
        <f t="shared" si="273"/>
        <v>#REF!</v>
      </c>
      <c r="P273" s="97" t="e">
        <f t="shared" si="264"/>
        <v>#REF!</v>
      </c>
      <c r="Q273" s="97" t="e">
        <f t="shared" si="193"/>
        <v>#REF!</v>
      </c>
      <c r="R273" s="97"/>
      <c r="S273" s="97">
        <f>Registrace!CD193</f>
        <v>2</v>
      </c>
      <c r="T273" s="97" t="e">
        <f t="shared" si="194"/>
        <v>#REF!</v>
      </c>
      <c r="U273" s="97" t="e">
        <f t="shared" si="195"/>
        <v>#REF!</v>
      </c>
      <c r="V273" s="97" t="e">
        <f t="shared" si="259"/>
        <v>#REF!</v>
      </c>
      <c r="W273" s="97" t="e">
        <f t="shared" si="196"/>
        <v>#REF!</v>
      </c>
      <c r="X273" s="97" t="e">
        <f t="shared" si="197"/>
        <v>#REF!</v>
      </c>
      <c r="Y273" s="97" t="e">
        <f t="shared" si="198"/>
        <v>#REF!</v>
      </c>
      <c r="Z273" s="97" t="e">
        <f t="shared" si="199"/>
        <v>#REF!</v>
      </c>
      <c r="AA273" s="97" t="e">
        <f t="shared" si="200"/>
        <v>#REF!</v>
      </c>
      <c r="AB273" s="97" t="e">
        <f t="shared" si="201"/>
        <v>#REF!</v>
      </c>
      <c r="AC273" s="97" t="e">
        <f t="shared" si="202"/>
        <v>#REF!</v>
      </c>
      <c r="AD273" s="97" t="e">
        <f t="shared" si="203"/>
        <v>#REF!</v>
      </c>
      <c r="AE273" s="97" t="e">
        <f t="shared" si="260"/>
        <v>#REF!</v>
      </c>
      <c r="AF273" s="97" t="e">
        <f t="shared" si="261"/>
        <v>#REF!</v>
      </c>
      <c r="AG273" s="97" t="e">
        <f t="shared" si="204"/>
        <v>#REF!</v>
      </c>
      <c r="AH273" s="97" t="e">
        <f t="shared" si="205"/>
        <v>#REF!</v>
      </c>
      <c r="AI273" s="97" t="e">
        <f t="shared" si="206"/>
        <v>#REF!</v>
      </c>
      <c r="AJ273" s="97" t="e">
        <f t="shared" si="207"/>
        <v>#REF!</v>
      </c>
      <c r="AK273" s="97" t="e">
        <f t="shared" si="208"/>
        <v>#REF!</v>
      </c>
      <c r="AL273" s="97" t="e">
        <f t="shared" si="209"/>
        <v>#REF!</v>
      </c>
      <c r="AM273" s="97" t="e">
        <f t="shared" si="210"/>
        <v>#REF!</v>
      </c>
      <c r="AN273" s="97" t="e">
        <f t="shared" si="211"/>
        <v>#REF!</v>
      </c>
      <c r="AO273" s="97" t="e">
        <f t="shared" si="212"/>
        <v>#REF!</v>
      </c>
      <c r="AR273" s="100" t="e">
        <f t="shared" si="274"/>
        <v>#REF!</v>
      </c>
      <c r="AS273" s="97" t="e">
        <f t="shared" si="265"/>
        <v>#REF!</v>
      </c>
      <c r="AT273" s="97" t="e">
        <f t="shared" si="213"/>
        <v>#REF!</v>
      </c>
      <c r="AU273" s="75" t="e">
        <f t="shared" si="214"/>
        <v>#REF!</v>
      </c>
      <c r="AV273" s="92" t="e">
        <f t="shared" si="215"/>
        <v>#REF!</v>
      </c>
      <c r="AW273" s="92" t="e">
        <f t="shared" si="216"/>
        <v>#REF!</v>
      </c>
      <c r="AZ273" s="92" t="e">
        <f t="shared" si="217"/>
        <v>#REF!</v>
      </c>
      <c r="BA273" s="101">
        <f t="shared" si="275"/>
        <v>0</v>
      </c>
      <c r="BB273" s="92" t="e">
        <f t="shared" si="262"/>
        <v>#REF!</v>
      </c>
      <c r="BC273" s="92" t="e">
        <f t="shared" si="218"/>
        <v>#REF!</v>
      </c>
      <c r="BF273" s="92" t="e">
        <f t="shared" si="219"/>
        <v>#REF!</v>
      </c>
      <c r="BG273" s="92" t="e">
        <f t="shared" si="220"/>
        <v>#REF!</v>
      </c>
      <c r="BH273" s="92" t="e">
        <f t="shared" si="221"/>
        <v>#REF!</v>
      </c>
      <c r="BI273" s="92" t="e">
        <f t="shared" si="222"/>
        <v>#REF!</v>
      </c>
      <c r="BJ273" s="92" t="e">
        <f t="shared" si="223"/>
        <v>#REF!</v>
      </c>
      <c r="BK273" s="92" t="e">
        <f t="shared" si="224"/>
        <v>#REF!</v>
      </c>
      <c r="BL273" s="92" t="e">
        <f t="shared" si="225"/>
        <v>#REF!</v>
      </c>
      <c r="BM273" s="92" t="e">
        <f t="shared" si="226"/>
        <v>#REF!</v>
      </c>
      <c r="BN273" s="92" t="e">
        <f t="shared" si="227"/>
        <v>#REF!</v>
      </c>
      <c r="BO273" s="92" t="e">
        <f t="shared" si="228"/>
        <v>#REF!</v>
      </c>
      <c r="BP273" s="92" t="e">
        <f t="shared" si="229"/>
        <v>#REF!</v>
      </c>
      <c r="BQ273" s="92" t="e">
        <f t="shared" si="230"/>
        <v>#REF!</v>
      </c>
      <c r="BR273" s="92" t="e">
        <f t="shared" si="231"/>
        <v>#REF!</v>
      </c>
      <c r="BS273" s="92" t="e">
        <f t="shared" si="232"/>
        <v>#REF!</v>
      </c>
      <c r="BT273" s="92" t="e">
        <f t="shared" si="233"/>
        <v>#REF!</v>
      </c>
      <c r="BU273" s="92" t="e">
        <f t="shared" si="234"/>
        <v>#REF!</v>
      </c>
      <c r="BV273" s="92" t="e">
        <f t="shared" si="235"/>
        <v>#REF!</v>
      </c>
      <c r="BW273" s="92" t="e">
        <f t="shared" si="236"/>
        <v>#REF!</v>
      </c>
      <c r="BX273" s="92" t="e">
        <f t="shared" si="237"/>
        <v>#REF!</v>
      </c>
      <c r="BY273" s="92" t="e">
        <f t="shared" si="238"/>
        <v>#REF!</v>
      </c>
      <c r="CA273" s="176">
        <f>Registrace!A193</f>
        <v>184</v>
      </c>
      <c r="CB273" s="176" t="str">
        <f>Registrace!B193</f>
        <v>ml.ž U13</v>
      </c>
      <c r="CC273" s="176">
        <f>Registrace!C193</f>
        <v>63</v>
      </c>
      <c r="CD273" s="176" t="str">
        <f>Registrace!D193</f>
        <v>v.s.</v>
      </c>
      <c r="CE273" s="82" t="str">
        <f>Registrace!E193</f>
        <v>Horvát Martin</v>
      </c>
      <c r="CF273" s="82" t="str">
        <f>Registrace!F193</f>
        <v>Trenčín</v>
      </c>
      <c r="CG273" s="176">
        <f>Registrace!G193</f>
        <v>2010</v>
      </c>
      <c r="CH273" s="92">
        <f t="shared" si="239"/>
        <v>3</v>
      </c>
      <c r="CI273" s="92">
        <f t="shared" si="240"/>
        <v>0</v>
      </c>
      <c r="CJ273" s="92">
        <f t="shared" si="252"/>
        <v>3</v>
      </c>
      <c r="CK273" s="92">
        <f>Registrace!CD193</f>
        <v>2</v>
      </c>
      <c r="CL273" s="92">
        <f t="shared" si="253"/>
        <v>10230630184</v>
      </c>
      <c r="CM273" s="92" t="e">
        <f t="shared" si="241"/>
        <v>#REF!</v>
      </c>
      <c r="CN273" s="92" t="e">
        <f t="shared" si="254"/>
        <v>#REF!</v>
      </c>
      <c r="CP273" s="92" t="e">
        <f t="shared" si="255"/>
        <v>#REF!</v>
      </c>
      <c r="CS273" s="92" t="e">
        <f t="shared" si="256"/>
        <v>#REF!</v>
      </c>
      <c r="CT273" s="92" t="e">
        <f t="shared" si="242"/>
        <v>#REF!</v>
      </c>
      <c r="CU273" s="92" t="e">
        <f t="shared" si="243"/>
        <v>#REF!</v>
      </c>
      <c r="CV273" s="92" t="e">
        <f t="shared" si="244"/>
        <v>#REF!</v>
      </c>
      <c r="CW273" s="167" t="e">
        <f t="shared" si="245"/>
        <v>#REF!</v>
      </c>
      <c r="CX273" s="167" t="e">
        <f t="shared" si="246"/>
        <v>#REF!</v>
      </c>
      <c r="CY273" s="92" t="e">
        <f t="shared" si="247"/>
        <v>#REF!</v>
      </c>
      <c r="CZ273" s="202" t="str">
        <f t="shared" si="257"/>
        <v/>
      </c>
      <c r="DA273" s="172" t="e">
        <f t="shared" si="263"/>
        <v>#REF!</v>
      </c>
      <c r="DC273" s="92" t="e">
        <f t="shared" si="248"/>
        <v>#REF!</v>
      </c>
      <c r="DD273" s="92">
        <f t="shared" si="249"/>
        <v>0</v>
      </c>
      <c r="DF273" s="171" t="str">
        <f t="shared" si="250"/>
        <v/>
      </c>
    </row>
    <row r="274" spans="1:110" ht="30">
      <c r="A274" s="168" t="e">
        <f t="shared" si="266"/>
        <v>#REF!</v>
      </c>
      <c r="B274" s="102" t="e">
        <f t="shared" si="267"/>
        <v>#REF!</v>
      </c>
      <c r="C274" s="102" t="e">
        <f t="shared" si="268"/>
        <v>#REF!</v>
      </c>
      <c r="D274" s="102" t="e">
        <f t="shared" si="269"/>
        <v>#REF!</v>
      </c>
      <c r="E274" s="191" t="e">
        <f t="shared" si="270"/>
        <v>#REF!</v>
      </c>
      <c r="F274" s="191" t="e">
        <f t="shared" si="271"/>
        <v>#REF!</v>
      </c>
      <c r="G274" s="102" t="e">
        <f t="shared" si="272"/>
        <v>#REF!</v>
      </c>
      <c r="H274" s="183"/>
      <c r="I274" s="99"/>
      <c r="J274" s="193" t="e">
        <f t="shared" si="258"/>
        <v>#REF!</v>
      </c>
      <c r="K274" s="74" t="e">
        <f t="shared" si="251"/>
        <v>#REF!</v>
      </c>
      <c r="L274" s="74" t="e">
        <f t="shared" si="190"/>
        <v>#REF!</v>
      </c>
      <c r="M274" s="97" t="e">
        <f t="shared" si="191"/>
        <v>#REF!</v>
      </c>
      <c r="N274" s="97" t="e">
        <f t="shared" si="192"/>
        <v>#REF!</v>
      </c>
      <c r="O274" s="97" t="e">
        <f t="shared" si="273"/>
        <v>#REF!</v>
      </c>
      <c r="P274" s="97" t="e">
        <f t="shared" si="264"/>
        <v>#REF!</v>
      </c>
      <c r="Q274" s="97" t="e">
        <f t="shared" si="193"/>
        <v>#REF!</v>
      </c>
      <c r="R274" s="97"/>
      <c r="S274" s="97">
        <f>Registrace!CD194</f>
        <v>2</v>
      </c>
      <c r="T274" s="97" t="e">
        <f t="shared" si="194"/>
        <v>#REF!</v>
      </c>
      <c r="U274" s="97" t="e">
        <f t="shared" si="195"/>
        <v>#REF!</v>
      </c>
      <c r="V274" s="97" t="e">
        <f t="shared" si="259"/>
        <v>#REF!</v>
      </c>
      <c r="W274" s="97" t="e">
        <f t="shared" si="196"/>
        <v>#REF!</v>
      </c>
      <c r="X274" s="97" t="e">
        <f t="shared" si="197"/>
        <v>#REF!</v>
      </c>
      <c r="Y274" s="97" t="e">
        <f t="shared" si="198"/>
        <v>#REF!</v>
      </c>
      <c r="Z274" s="97" t="e">
        <f t="shared" si="199"/>
        <v>#REF!</v>
      </c>
      <c r="AA274" s="97" t="e">
        <f t="shared" si="200"/>
        <v>#REF!</v>
      </c>
      <c r="AB274" s="97" t="e">
        <f t="shared" si="201"/>
        <v>#REF!</v>
      </c>
      <c r="AC274" s="97" t="e">
        <f t="shared" si="202"/>
        <v>#REF!</v>
      </c>
      <c r="AD274" s="97" t="e">
        <f t="shared" si="203"/>
        <v>#REF!</v>
      </c>
      <c r="AE274" s="97" t="e">
        <f t="shared" si="260"/>
        <v>#REF!</v>
      </c>
      <c r="AF274" s="97" t="e">
        <f t="shared" si="261"/>
        <v>#REF!</v>
      </c>
      <c r="AG274" s="97" t="e">
        <f t="shared" si="204"/>
        <v>#REF!</v>
      </c>
      <c r="AH274" s="97" t="e">
        <f t="shared" si="205"/>
        <v>#REF!</v>
      </c>
      <c r="AI274" s="97" t="e">
        <f t="shared" si="206"/>
        <v>#REF!</v>
      </c>
      <c r="AJ274" s="97" t="e">
        <f t="shared" si="207"/>
        <v>#REF!</v>
      </c>
      <c r="AK274" s="97" t="e">
        <f t="shared" si="208"/>
        <v>#REF!</v>
      </c>
      <c r="AL274" s="97" t="e">
        <f t="shared" si="209"/>
        <v>#REF!</v>
      </c>
      <c r="AM274" s="97" t="e">
        <f t="shared" si="210"/>
        <v>#REF!</v>
      </c>
      <c r="AN274" s="97" t="e">
        <f t="shared" si="211"/>
        <v>#REF!</v>
      </c>
      <c r="AO274" s="97" t="e">
        <f t="shared" si="212"/>
        <v>#REF!</v>
      </c>
      <c r="AR274" s="100" t="e">
        <f t="shared" si="274"/>
        <v>#REF!</v>
      </c>
      <c r="AS274" s="97" t="e">
        <f t="shared" si="265"/>
        <v>#REF!</v>
      </c>
      <c r="AT274" s="97" t="e">
        <f t="shared" si="213"/>
        <v>#REF!</v>
      </c>
      <c r="AU274" s="75" t="e">
        <f t="shared" si="214"/>
        <v>#REF!</v>
      </c>
      <c r="AV274" s="92" t="e">
        <f t="shared" si="215"/>
        <v>#REF!</v>
      </c>
      <c r="AW274" s="92" t="e">
        <f t="shared" si="216"/>
        <v>#REF!</v>
      </c>
      <c r="AZ274" s="92" t="e">
        <f t="shared" si="217"/>
        <v>#REF!</v>
      </c>
      <c r="BA274" s="101">
        <f t="shared" si="275"/>
        <v>0</v>
      </c>
      <c r="BB274" s="92" t="e">
        <f t="shared" si="262"/>
        <v>#REF!</v>
      </c>
      <c r="BC274" s="92" t="e">
        <f t="shared" si="218"/>
        <v>#REF!</v>
      </c>
      <c r="BF274" s="92" t="e">
        <f t="shared" si="219"/>
        <v>#REF!</v>
      </c>
      <c r="BG274" s="92" t="e">
        <f t="shared" si="220"/>
        <v>#REF!</v>
      </c>
      <c r="BH274" s="92" t="e">
        <f t="shared" si="221"/>
        <v>#REF!</v>
      </c>
      <c r="BI274" s="92" t="e">
        <f t="shared" si="222"/>
        <v>#REF!</v>
      </c>
      <c r="BJ274" s="92" t="e">
        <f t="shared" si="223"/>
        <v>#REF!</v>
      </c>
      <c r="BK274" s="92" t="e">
        <f t="shared" si="224"/>
        <v>#REF!</v>
      </c>
      <c r="BL274" s="92" t="e">
        <f t="shared" si="225"/>
        <v>#REF!</v>
      </c>
      <c r="BM274" s="92" t="e">
        <f t="shared" si="226"/>
        <v>#REF!</v>
      </c>
      <c r="BN274" s="92" t="e">
        <f t="shared" si="227"/>
        <v>#REF!</v>
      </c>
      <c r="BO274" s="92" t="e">
        <f t="shared" si="228"/>
        <v>#REF!</v>
      </c>
      <c r="BP274" s="92" t="e">
        <f t="shared" si="229"/>
        <v>#REF!</v>
      </c>
      <c r="BQ274" s="92" t="e">
        <f t="shared" si="230"/>
        <v>#REF!</v>
      </c>
      <c r="BR274" s="92" t="e">
        <f t="shared" si="231"/>
        <v>#REF!</v>
      </c>
      <c r="BS274" s="92" t="e">
        <f t="shared" si="232"/>
        <v>#REF!</v>
      </c>
      <c r="BT274" s="92" t="e">
        <f t="shared" si="233"/>
        <v>#REF!</v>
      </c>
      <c r="BU274" s="92" t="e">
        <f t="shared" si="234"/>
        <v>#REF!</v>
      </c>
      <c r="BV274" s="92" t="e">
        <f t="shared" si="235"/>
        <v>#REF!</v>
      </c>
      <c r="BW274" s="92" t="e">
        <f t="shared" si="236"/>
        <v>#REF!</v>
      </c>
      <c r="BX274" s="92" t="e">
        <f t="shared" si="237"/>
        <v>#REF!</v>
      </c>
      <c r="BY274" s="92" t="e">
        <f t="shared" si="238"/>
        <v>#REF!</v>
      </c>
      <c r="CA274" s="176">
        <f>Registrace!A194</f>
        <v>185</v>
      </c>
      <c r="CB274" s="176" t="str">
        <f>Registrace!B194</f>
        <v>ml.ž U13</v>
      </c>
      <c r="CC274" s="176">
        <f>Registrace!C194</f>
        <v>63</v>
      </c>
      <c r="CD274" s="176" t="str">
        <f>Registrace!D194</f>
        <v>v.s.</v>
      </c>
      <c r="CE274" s="82" t="str">
        <f>Registrace!E194</f>
        <v>Katrinec Stanoslav</v>
      </c>
      <c r="CF274" s="82" t="str">
        <f>Registrace!F194</f>
        <v>Trenčín</v>
      </c>
      <c r="CG274" s="176">
        <f>Registrace!G194</f>
        <v>2011</v>
      </c>
      <c r="CH274" s="92">
        <f t="shared" si="239"/>
        <v>3</v>
      </c>
      <c r="CI274" s="92">
        <f t="shared" si="240"/>
        <v>0</v>
      </c>
      <c r="CJ274" s="92">
        <f t="shared" si="252"/>
        <v>3</v>
      </c>
      <c r="CK274" s="92">
        <f>Registrace!CD194</f>
        <v>2</v>
      </c>
      <c r="CL274" s="92">
        <f t="shared" si="253"/>
        <v>10230630185</v>
      </c>
      <c r="CM274" s="92" t="e">
        <f t="shared" si="241"/>
        <v>#REF!</v>
      </c>
      <c r="CN274" s="92" t="e">
        <f t="shared" si="254"/>
        <v>#REF!</v>
      </c>
      <c r="CP274" s="92" t="e">
        <f t="shared" si="255"/>
        <v>#REF!</v>
      </c>
      <c r="CS274" s="92" t="e">
        <f t="shared" si="256"/>
        <v>#REF!</v>
      </c>
      <c r="CT274" s="92" t="e">
        <f t="shared" si="242"/>
        <v>#REF!</v>
      </c>
      <c r="CU274" s="92" t="e">
        <f t="shared" si="243"/>
        <v>#REF!</v>
      </c>
      <c r="CV274" s="92" t="e">
        <f t="shared" si="244"/>
        <v>#REF!</v>
      </c>
      <c r="CW274" s="167" t="e">
        <f t="shared" si="245"/>
        <v>#REF!</v>
      </c>
      <c r="CX274" s="167" t="e">
        <f t="shared" si="246"/>
        <v>#REF!</v>
      </c>
      <c r="CY274" s="92" t="e">
        <f t="shared" si="247"/>
        <v>#REF!</v>
      </c>
      <c r="CZ274" s="202" t="str">
        <f t="shared" si="257"/>
        <v/>
      </c>
      <c r="DA274" s="172" t="e">
        <f t="shared" si="263"/>
        <v>#REF!</v>
      </c>
      <c r="DC274" s="92" t="e">
        <f t="shared" si="248"/>
        <v>#REF!</v>
      </c>
      <c r="DD274" s="92">
        <f t="shared" si="249"/>
        <v>0</v>
      </c>
      <c r="DF274" s="171" t="str">
        <f t="shared" si="250"/>
        <v/>
      </c>
    </row>
    <row r="275" spans="1:110" ht="30">
      <c r="A275" s="168" t="e">
        <f t="shared" si="266"/>
        <v>#REF!</v>
      </c>
      <c r="B275" s="102" t="e">
        <f t="shared" si="267"/>
        <v>#REF!</v>
      </c>
      <c r="C275" s="102" t="e">
        <f t="shared" si="268"/>
        <v>#REF!</v>
      </c>
      <c r="D275" s="102" t="e">
        <f t="shared" si="269"/>
        <v>#REF!</v>
      </c>
      <c r="E275" s="191" t="e">
        <f t="shared" si="270"/>
        <v>#REF!</v>
      </c>
      <c r="F275" s="191" t="e">
        <f t="shared" si="271"/>
        <v>#REF!</v>
      </c>
      <c r="G275" s="102" t="e">
        <f t="shared" si="272"/>
        <v>#REF!</v>
      </c>
      <c r="H275" s="183"/>
      <c r="I275" s="99"/>
      <c r="J275" s="193" t="e">
        <f t="shared" si="258"/>
        <v>#REF!</v>
      </c>
      <c r="K275" s="74" t="e">
        <f t="shared" si="251"/>
        <v>#REF!</v>
      </c>
      <c r="L275" s="74" t="e">
        <f t="shared" si="190"/>
        <v>#REF!</v>
      </c>
      <c r="M275" s="97" t="e">
        <f t="shared" si="191"/>
        <v>#REF!</v>
      </c>
      <c r="N275" s="97" t="e">
        <f t="shared" si="192"/>
        <v>#REF!</v>
      </c>
      <c r="O275" s="97" t="e">
        <f t="shared" si="273"/>
        <v>#REF!</v>
      </c>
      <c r="P275" s="97" t="e">
        <f t="shared" si="264"/>
        <v>#REF!</v>
      </c>
      <c r="Q275" s="97" t="e">
        <f t="shared" si="193"/>
        <v>#REF!</v>
      </c>
      <c r="R275" s="97"/>
      <c r="S275" s="97">
        <f>Registrace!CD195</f>
        <v>2</v>
      </c>
      <c r="T275" s="97" t="e">
        <f t="shared" si="194"/>
        <v>#REF!</v>
      </c>
      <c r="U275" s="97" t="e">
        <f t="shared" si="195"/>
        <v>#REF!</v>
      </c>
      <c r="V275" s="97" t="e">
        <f t="shared" si="259"/>
        <v>#REF!</v>
      </c>
      <c r="W275" s="97" t="e">
        <f t="shared" si="196"/>
        <v>#REF!</v>
      </c>
      <c r="X275" s="97" t="e">
        <f t="shared" si="197"/>
        <v>#REF!</v>
      </c>
      <c r="Y275" s="97" t="e">
        <f t="shared" si="198"/>
        <v>#REF!</v>
      </c>
      <c r="Z275" s="97" t="e">
        <f t="shared" si="199"/>
        <v>#REF!</v>
      </c>
      <c r="AA275" s="97" t="e">
        <f t="shared" si="200"/>
        <v>#REF!</v>
      </c>
      <c r="AB275" s="97" t="e">
        <f t="shared" si="201"/>
        <v>#REF!</v>
      </c>
      <c r="AC275" s="97" t="e">
        <f t="shared" si="202"/>
        <v>#REF!</v>
      </c>
      <c r="AD275" s="97" t="e">
        <f t="shared" si="203"/>
        <v>#REF!</v>
      </c>
      <c r="AE275" s="97" t="e">
        <f t="shared" si="260"/>
        <v>#REF!</v>
      </c>
      <c r="AF275" s="97" t="e">
        <f t="shared" si="261"/>
        <v>#REF!</v>
      </c>
      <c r="AG275" s="97" t="e">
        <f t="shared" si="204"/>
        <v>#REF!</v>
      </c>
      <c r="AH275" s="97" t="e">
        <f t="shared" si="205"/>
        <v>#REF!</v>
      </c>
      <c r="AI275" s="97" t="e">
        <f t="shared" si="206"/>
        <v>#REF!</v>
      </c>
      <c r="AJ275" s="97" t="e">
        <f t="shared" si="207"/>
        <v>#REF!</v>
      </c>
      <c r="AK275" s="97" t="e">
        <f t="shared" si="208"/>
        <v>#REF!</v>
      </c>
      <c r="AL275" s="97" t="e">
        <f t="shared" si="209"/>
        <v>#REF!</v>
      </c>
      <c r="AM275" s="97" t="e">
        <f t="shared" si="210"/>
        <v>#REF!</v>
      </c>
      <c r="AN275" s="97" t="e">
        <f t="shared" si="211"/>
        <v>#REF!</v>
      </c>
      <c r="AO275" s="97" t="e">
        <f t="shared" si="212"/>
        <v>#REF!</v>
      </c>
      <c r="AR275" s="100" t="e">
        <f t="shared" si="274"/>
        <v>#REF!</v>
      </c>
      <c r="AS275" s="97" t="e">
        <f t="shared" si="265"/>
        <v>#REF!</v>
      </c>
      <c r="AT275" s="97" t="e">
        <f t="shared" si="213"/>
        <v>#REF!</v>
      </c>
      <c r="AU275" s="75" t="e">
        <f t="shared" si="214"/>
        <v>#REF!</v>
      </c>
      <c r="AV275" s="92" t="e">
        <f t="shared" si="215"/>
        <v>#REF!</v>
      </c>
      <c r="AW275" s="92" t="e">
        <f t="shared" si="216"/>
        <v>#REF!</v>
      </c>
      <c r="AZ275" s="92" t="e">
        <f t="shared" si="217"/>
        <v>#REF!</v>
      </c>
      <c r="BA275" s="101">
        <f t="shared" si="275"/>
        <v>0</v>
      </c>
      <c r="BB275" s="92" t="e">
        <f t="shared" si="262"/>
        <v>#REF!</v>
      </c>
      <c r="BC275" s="92" t="e">
        <f t="shared" si="218"/>
        <v>#REF!</v>
      </c>
      <c r="BF275" s="92" t="e">
        <f t="shared" si="219"/>
        <v>#REF!</v>
      </c>
      <c r="BG275" s="92" t="e">
        <f t="shared" si="220"/>
        <v>#REF!</v>
      </c>
      <c r="BH275" s="92" t="e">
        <f t="shared" si="221"/>
        <v>#REF!</v>
      </c>
      <c r="BI275" s="92" t="e">
        <f t="shared" si="222"/>
        <v>#REF!</v>
      </c>
      <c r="BJ275" s="92" t="e">
        <f t="shared" si="223"/>
        <v>#REF!</v>
      </c>
      <c r="BK275" s="92" t="e">
        <f t="shared" si="224"/>
        <v>#REF!</v>
      </c>
      <c r="BL275" s="92" t="e">
        <f t="shared" si="225"/>
        <v>#REF!</v>
      </c>
      <c r="BM275" s="92" t="e">
        <f t="shared" si="226"/>
        <v>#REF!</v>
      </c>
      <c r="BN275" s="92" t="e">
        <f t="shared" si="227"/>
        <v>#REF!</v>
      </c>
      <c r="BO275" s="92" t="e">
        <f t="shared" si="228"/>
        <v>#REF!</v>
      </c>
      <c r="BP275" s="92" t="e">
        <f t="shared" si="229"/>
        <v>#REF!</v>
      </c>
      <c r="BQ275" s="92" t="e">
        <f t="shared" si="230"/>
        <v>#REF!</v>
      </c>
      <c r="BR275" s="92" t="e">
        <f t="shared" si="231"/>
        <v>#REF!</v>
      </c>
      <c r="BS275" s="92" t="e">
        <f t="shared" si="232"/>
        <v>#REF!</v>
      </c>
      <c r="BT275" s="92" t="e">
        <f t="shared" si="233"/>
        <v>#REF!</v>
      </c>
      <c r="BU275" s="92" t="e">
        <f t="shared" si="234"/>
        <v>#REF!</v>
      </c>
      <c r="BV275" s="92" t="e">
        <f t="shared" si="235"/>
        <v>#REF!</v>
      </c>
      <c r="BW275" s="92" t="e">
        <f t="shared" si="236"/>
        <v>#REF!</v>
      </c>
      <c r="BX275" s="92" t="e">
        <f t="shared" si="237"/>
        <v>#REF!</v>
      </c>
      <c r="BY275" s="92" t="e">
        <f t="shared" si="238"/>
        <v>#REF!</v>
      </c>
      <c r="CA275" s="176">
        <f>Registrace!A195</f>
        <v>186</v>
      </c>
      <c r="CB275" s="176" t="str">
        <f>Registrace!B195</f>
        <v>ml.ž U13</v>
      </c>
      <c r="CC275" s="176">
        <f>Registrace!C195</f>
        <v>63</v>
      </c>
      <c r="CD275" s="176" t="str">
        <f>Registrace!D195</f>
        <v>v.s.</v>
      </c>
      <c r="CE275" s="82" t="str">
        <f>Registrace!E195</f>
        <v>Leško Richard</v>
      </c>
      <c r="CF275" s="82" t="str">
        <f>Registrace!F195</f>
        <v>Trenčín</v>
      </c>
      <c r="CG275" s="176">
        <f>Registrace!G195</f>
        <v>2011</v>
      </c>
      <c r="CH275" s="92">
        <f t="shared" si="239"/>
        <v>3</v>
      </c>
      <c r="CI275" s="92">
        <f t="shared" si="240"/>
        <v>0</v>
      </c>
      <c r="CJ275" s="92">
        <f t="shared" si="252"/>
        <v>3</v>
      </c>
      <c r="CK275" s="92">
        <f>Registrace!CD195</f>
        <v>2</v>
      </c>
      <c r="CL275" s="92">
        <f t="shared" si="253"/>
        <v>10230630186</v>
      </c>
      <c r="CM275" s="92" t="e">
        <f t="shared" si="241"/>
        <v>#REF!</v>
      </c>
      <c r="CN275" s="92" t="e">
        <f t="shared" si="254"/>
        <v>#REF!</v>
      </c>
      <c r="CP275" s="92" t="e">
        <f t="shared" si="255"/>
        <v>#REF!</v>
      </c>
      <c r="CS275" s="92" t="e">
        <f t="shared" si="256"/>
        <v>#REF!</v>
      </c>
      <c r="CT275" s="92" t="e">
        <f t="shared" si="242"/>
        <v>#REF!</v>
      </c>
      <c r="CU275" s="92" t="e">
        <f t="shared" si="243"/>
        <v>#REF!</v>
      </c>
      <c r="CV275" s="92" t="e">
        <f t="shared" si="244"/>
        <v>#REF!</v>
      </c>
      <c r="CW275" s="167" t="e">
        <f t="shared" si="245"/>
        <v>#REF!</v>
      </c>
      <c r="CX275" s="167" t="e">
        <f t="shared" si="246"/>
        <v>#REF!</v>
      </c>
      <c r="CY275" s="92" t="e">
        <f t="shared" si="247"/>
        <v>#REF!</v>
      </c>
      <c r="CZ275" s="202" t="str">
        <f t="shared" si="257"/>
        <v/>
      </c>
      <c r="DA275" s="172" t="e">
        <f t="shared" si="263"/>
        <v>#REF!</v>
      </c>
      <c r="DC275" s="92" t="e">
        <f t="shared" si="248"/>
        <v>#REF!</v>
      </c>
      <c r="DD275" s="92">
        <f t="shared" si="249"/>
        <v>0</v>
      </c>
      <c r="DF275" s="171" t="str">
        <f t="shared" si="250"/>
        <v/>
      </c>
    </row>
    <row r="276" spans="1:110" ht="30">
      <c r="A276" s="168" t="e">
        <f t="shared" si="266"/>
        <v>#REF!</v>
      </c>
      <c r="B276" s="102" t="e">
        <f t="shared" si="267"/>
        <v>#REF!</v>
      </c>
      <c r="C276" s="102" t="e">
        <f t="shared" si="268"/>
        <v>#REF!</v>
      </c>
      <c r="D276" s="102" t="e">
        <f t="shared" si="269"/>
        <v>#REF!</v>
      </c>
      <c r="E276" s="191" t="e">
        <f t="shared" si="270"/>
        <v>#REF!</v>
      </c>
      <c r="F276" s="191" t="e">
        <f t="shared" si="271"/>
        <v>#REF!</v>
      </c>
      <c r="G276" s="102" t="e">
        <f t="shared" si="272"/>
        <v>#REF!</v>
      </c>
      <c r="H276" s="183"/>
      <c r="I276" s="99"/>
      <c r="J276" s="193" t="e">
        <f t="shared" si="258"/>
        <v>#REF!</v>
      </c>
      <c r="K276" s="74" t="e">
        <f t="shared" si="251"/>
        <v>#REF!</v>
      </c>
      <c r="L276" s="74" t="e">
        <f t="shared" si="190"/>
        <v>#REF!</v>
      </c>
      <c r="M276" s="97" t="e">
        <f t="shared" si="191"/>
        <v>#REF!</v>
      </c>
      <c r="N276" s="97" t="e">
        <f t="shared" si="192"/>
        <v>#REF!</v>
      </c>
      <c r="O276" s="97" t="e">
        <f t="shared" si="273"/>
        <v>#REF!</v>
      </c>
      <c r="P276" s="97" t="e">
        <f t="shared" si="264"/>
        <v>#REF!</v>
      </c>
      <c r="Q276" s="97" t="e">
        <f t="shared" si="193"/>
        <v>#REF!</v>
      </c>
      <c r="R276" s="97"/>
      <c r="S276" s="97">
        <f>Registrace!CD196</f>
        <v>2</v>
      </c>
      <c r="T276" s="97" t="e">
        <f t="shared" si="194"/>
        <v>#REF!</v>
      </c>
      <c r="U276" s="97" t="e">
        <f t="shared" si="195"/>
        <v>#REF!</v>
      </c>
      <c r="V276" s="97" t="e">
        <f t="shared" si="259"/>
        <v>#REF!</v>
      </c>
      <c r="W276" s="97" t="e">
        <f t="shared" si="196"/>
        <v>#REF!</v>
      </c>
      <c r="X276" s="97" t="e">
        <f t="shared" si="197"/>
        <v>#REF!</v>
      </c>
      <c r="Y276" s="97" t="e">
        <f t="shared" si="198"/>
        <v>#REF!</v>
      </c>
      <c r="Z276" s="97" t="e">
        <f t="shared" si="199"/>
        <v>#REF!</v>
      </c>
      <c r="AA276" s="97" t="e">
        <f t="shared" si="200"/>
        <v>#REF!</v>
      </c>
      <c r="AB276" s="97" t="e">
        <f t="shared" si="201"/>
        <v>#REF!</v>
      </c>
      <c r="AC276" s="97" t="e">
        <f t="shared" si="202"/>
        <v>#REF!</v>
      </c>
      <c r="AD276" s="97" t="e">
        <f t="shared" si="203"/>
        <v>#REF!</v>
      </c>
      <c r="AE276" s="97" t="e">
        <f t="shared" si="260"/>
        <v>#REF!</v>
      </c>
      <c r="AF276" s="97" t="e">
        <f t="shared" si="261"/>
        <v>#REF!</v>
      </c>
      <c r="AG276" s="97" t="e">
        <f t="shared" si="204"/>
        <v>#REF!</v>
      </c>
      <c r="AH276" s="97" t="e">
        <f t="shared" si="205"/>
        <v>#REF!</v>
      </c>
      <c r="AI276" s="97" t="e">
        <f t="shared" si="206"/>
        <v>#REF!</v>
      </c>
      <c r="AJ276" s="97" t="e">
        <f t="shared" si="207"/>
        <v>#REF!</v>
      </c>
      <c r="AK276" s="97" t="e">
        <f t="shared" si="208"/>
        <v>#REF!</v>
      </c>
      <c r="AL276" s="97" t="e">
        <f t="shared" si="209"/>
        <v>#REF!</v>
      </c>
      <c r="AM276" s="97" t="e">
        <f t="shared" si="210"/>
        <v>#REF!</v>
      </c>
      <c r="AN276" s="97" t="e">
        <f t="shared" si="211"/>
        <v>#REF!</v>
      </c>
      <c r="AO276" s="97" t="e">
        <f t="shared" si="212"/>
        <v>#REF!</v>
      </c>
      <c r="AR276" s="100" t="e">
        <f t="shared" si="274"/>
        <v>#REF!</v>
      </c>
      <c r="AS276" s="97" t="e">
        <f t="shared" si="265"/>
        <v>#REF!</v>
      </c>
      <c r="AT276" s="97" t="e">
        <f t="shared" si="213"/>
        <v>#REF!</v>
      </c>
      <c r="AU276" s="75" t="e">
        <f t="shared" si="214"/>
        <v>#REF!</v>
      </c>
      <c r="AV276" s="92" t="e">
        <f t="shared" si="215"/>
        <v>#REF!</v>
      </c>
      <c r="AW276" s="92" t="e">
        <f t="shared" si="216"/>
        <v>#REF!</v>
      </c>
      <c r="AZ276" s="92" t="e">
        <f t="shared" si="217"/>
        <v>#REF!</v>
      </c>
      <c r="BA276" s="101">
        <f t="shared" si="275"/>
        <v>0</v>
      </c>
      <c r="BB276" s="92" t="e">
        <f t="shared" si="262"/>
        <v>#REF!</v>
      </c>
      <c r="BC276" s="92" t="e">
        <f t="shared" si="218"/>
        <v>#REF!</v>
      </c>
      <c r="BF276" s="92" t="e">
        <f t="shared" si="219"/>
        <v>#REF!</v>
      </c>
      <c r="BG276" s="92" t="e">
        <f t="shared" si="220"/>
        <v>#REF!</v>
      </c>
      <c r="BH276" s="92" t="e">
        <f t="shared" si="221"/>
        <v>#REF!</v>
      </c>
      <c r="BI276" s="92" t="e">
        <f t="shared" si="222"/>
        <v>#REF!</v>
      </c>
      <c r="BJ276" s="92" t="e">
        <f t="shared" si="223"/>
        <v>#REF!</v>
      </c>
      <c r="BK276" s="92" t="e">
        <f t="shared" si="224"/>
        <v>#REF!</v>
      </c>
      <c r="BL276" s="92" t="e">
        <f t="shared" si="225"/>
        <v>#REF!</v>
      </c>
      <c r="BM276" s="92" t="e">
        <f t="shared" si="226"/>
        <v>#REF!</v>
      </c>
      <c r="BN276" s="92" t="e">
        <f t="shared" si="227"/>
        <v>#REF!</v>
      </c>
      <c r="BO276" s="92" t="e">
        <f t="shared" si="228"/>
        <v>#REF!</v>
      </c>
      <c r="BP276" s="92" t="e">
        <f t="shared" si="229"/>
        <v>#REF!</v>
      </c>
      <c r="BQ276" s="92" t="e">
        <f t="shared" si="230"/>
        <v>#REF!</v>
      </c>
      <c r="BR276" s="92" t="e">
        <f t="shared" si="231"/>
        <v>#REF!</v>
      </c>
      <c r="BS276" s="92" t="e">
        <f t="shared" si="232"/>
        <v>#REF!</v>
      </c>
      <c r="BT276" s="92" t="e">
        <f t="shared" si="233"/>
        <v>#REF!</v>
      </c>
      <c r="BU276" s="92" t="e">
        <f t="shared" si="234"/>
        <v>#REF!</v>
      </c>
      <c r="BV276" s="92" t="e">
        <f t="shared" si="235"/>
        <v>#REF!</v>
      </c>
      <c r="BW276" s="92" t="e">
        <f t="shared" si="236"/>
        <v>#REF!</v>
      </c>
      <c r="BX276" s="92" t="e">
        <f t="shared" si="237"/>
        <v>#REF!</v>
      </c>
      <c r="BY276" s="92" t="e">
        <f t="shared" si="238"/>
        <v>#REF!</v>
      </c>
      <c r="CA276" s="176">
        <f>Registrace!A196</f>
        <v>187</v>
      </c>
      <c r="CB276" s="176" t="str">
        <f>Registrace!B196</f>
        <v>A příp</v>
      </c>
      <c r="CC276" s="176">
        <f>Registrace!C196</f>
        <v>31</v>
      </c>
      <c r="CD276" s="176" t="str">
        <f>Registrace!D196</f>
        <v>v.s.</v>
      </c>
      <c r="CE276" s="82" t="str">
        <f>Registrace!E196</f>
        <v>Rúžička Ondrej</v>
      </c>
      <c r="CF276" s="82" t="str">
        <f>Registrace!F196</f>
        <v>Trenčín</v>
      </c>
      <c r="CG276" s="176">
        <f>Registrace!G196</f>
        <v>2013</v>
      </c>
      <c r="CH276" s="92">
        <f t="shared" si="239"/>
        <v>2</v>
      </c>
      <c r="CI276" s="92">
        <f t="shared" si="240"/>
        <v>0</v>
      </c>
      <c r="CJ276" s="92">
        <f t="shared" si="252"/>
        <v>2</v>
      </c>
      <c r="CK276" s="92">
        <f>Registrace!CD196</f>
        <v>2</v>
      </c>
      <c r="CL276" s="92">
        <f t="shared" si="253"/>
        <v>10220310187</v>
      </c>
      <c r="CM276" s="92" t="e">
        <f t="shared" si="241"/>
        <v>#REF!</v>
      </c>
      <c r="CN276" s="92" t="e">
        <f t="shared" si="254"/>
        <v>#REF!</v>
      </c>
      <c r="CP276" s="92" t="e">
        <f t="shared" si="255"/>
        <v>#REF!</v>
      </c>
      <c r="CS276" s="92" t="e">
        <f t="shared" si="256"/>
        <v>#REF!</v>
      </c>
      <c r="CT276" s="92" t="e">
        <f t="shared" si="242"/>
        <v>#REF!</v>
      </c>
      <c r="CU276" s="92" t="e">
        <f t="shared" si="243"/>
        <v>#REF!</v>
      </c>
      <c r="CV276" s="92" t="e">
        <f t="shared" si="244"/>
        <v>#REF!</v>
      </c>
      <c r="CW276" s="167" t="e">
        <f t="shared" si="245"/>
        <v>#REF!</v>
      </c>
      <c r="CX276" s="167" t="e">
        <f t="shared" si="246"/>
        <v>#REF!</v>
      </c>
      <c r="CY276" s="92" t="e">
        <f t="shared" si="247"/>
        <v>#REF!</v>
      </c>
      <c r="CZ276" s="202" t="str">
        <f t="shared" si="257"/>
        <v/>
      </c>
      <c r="DA276" s="172" t="e">
        <f t="shared" si="263"/>
        <v>#REF!</v>
      </c>
      <c r="DC276" s="92" t="e">
        <f t="shared" si="248"/>
        <v>#REF!</v>
      </c>
      <c r="DD276" s="92">
        <f t="shared" si="249"/>
        <v>0</v>
      </c>
      <c r="DF276" s="171" t="str">
        <f t="shared" si="250"/>
        <v/>
      </c>
    </row>
    <row r="277" spans="1:110" ht="30">
      <c r="A277" s="168" t="e">
        <f t="shared" si="266"/>
        <v>#REF!</v>
      </c>
      <c r="B277" s="102" t="e">
        <f t="shared" si="267"/>
        <v>#REF!</v>
      </c>
      <c r="C277" s="102" t="e">
        <f t="shared" si="268"/>
        <v>#REF!</v>
      </c>
      <c r="D277" s="102" t="e">
        <f t="shared" si="269"/>
        <v>#REF!</v>
      </c>
      <c r="E277" s="191" t="e">
        <f t="shared" si="270"/>
        <v>#REF!</v>
      </c>
      <c r="F277" s="191" t="e">
        <f t="shared" si="271"/>
        <v>#REF!</v>
      </c>
      <c r="G277" s="102" t="e">
        <f t="shared" si="272"/>
        <v>#REF!</v>
      </c>
      <c r="H277" s="183"/>
      <c r="I277" s="99"/>
      <c r="J277" s="193" t="e">
        <f t="shared" si="258"/>
        <v>#REF!</v>
      </c>
      <c r="K277" s="74" t="e">
        <f t="shared" si="251"/>
        <v>#REF!</v>
      </c>
      <c r="L277" s="74" t="e">
        <f t="shared" si="190"/>
        <v>#REF!</v>
      </c>
      <c r="M277" s="97" t="e">
        <f t="shared" si="191"/>
        <v>#REF!</v>
      </c>
      <c r="N277" s="97" t="e">
        <f t="shared" si="192"/>
        <v>#REF!</v>
      </c>
      <c r="O277" s="97" t="e">
        <f t="shared" si="273"/>
        <v>#REF!</v>
      </c>
      <c r="P277" s="97" t="e">
        <f t="shared" si="264"/>
        <v>#REF!</v>
      </c>
      <c r="Q277" s="97" t="e">
        <f t="shared" si="193"/>
        <v>#REF!</v>
      </c>
      <c r="R277" s="97"/>
      <c r="S277" s="97">
        <f>Registrace!CD197</f>
        <v>2</v>
      </c>
      <c r="T277" s="97" t="e">
        <f t="shared" si="194"/>
        <v>#REF!</v>
      </c>
      <c r="U277" s="97" t="e">
        <f t="shared" si="195"/>
        <v>#REF!</v>
      </c>
      <c r="V277" s="97" t="e">
        <f t="shared" si="259"/>
        <v>#REF!</v>
      </c>
      <c r="W277" s="97" t="e">
        <f t="shared" si="196"/>
        <v>#REF!</v>
      </c>
      <c r="X277" s="97" t="e">
        <f t="shared" si="197"/>
        <v>#REF!</v>
      </c>
      <c r="Y277" s="97" t="e">
        <f t="shared" si="198"/>
        <v>#REF!</v>
      </c>
      <c r="Z277" s="97" t="e">
        <f t="shared" si="199"/>
        <v>#REF!</v>
      </c>
      <c r="AA277" s="97" t="e">
        <f t="shared" si="200"/>
        <v>#REF!</v>
      </c>
      <c r="AB277" s="97" t="e">
        <f t="shared" si="201"/>
        <v>#REF!</v>
      </c>
      <c r="AC277" s="97" t="e">
        <f t="shared" si="202"/>
        <v>#REF!</v>
      </c>
      <c r="AD277" s="97" t="e">
        <f t="shared" si="203"/>
        <v>#REF!</v>
      </c>
      <c r="AE277" s="97" t="e">
        <f t="shared" si="260"/>
        <v>#REF!</v>
      </c>
      <c r="AF277" s="97" t="e">
        <f t="shared" si="261"/>
        <v>#REF!</v>
      </c>
      <c r="AG277" s="97" t="e">
        <f t="shared" si="204"/>
        <v>#REF!</v>
      </c>
      <c r="AH277" s="97" t="e">
        <f t="shared" si="205"/>
        <v>#REF!</v>
      </c>
      <c r="AI277" s="97" t="e">
        <f t="shared" si="206"/>
        <v>#REF!</v>
      </c>
      <c r="AJ277" s="97" t="e">
        <f t="shared" si="207"/>
        <v>#REF!</v>
      </c>
      <c r="AK277" s="97" t="e">
        <f t="shared" si="208"/>
        <v>#REF!</v>
      </c>
      <c r="AL277" s="97" t="e">
        <f t="shared" si="209"/>
        <v>#REF!</v>
      </c>
      <c r="AM277" s="97" t="e">
        <f t="shared" si="210"/>
        <v>#REF!</v>
      </c>
      <c r="AN277" s="97" t="e">
        <f t="shared" si="211"/>
        <v>#REF!</v>
      </c>
      <c r="AO277" s="97" t="e">
        <f t="shared" si="212"/>
        <v>#REF!</v>
      </c>
      <c r="AR277" s="100" t="e">
        <f t="shared" si="274"/>
        <v>#REF!</v>
      </c>
      <c r="AS277" s="97" t="e">
        <f t="shared" si="265"/>
        <v>#REF!</v>
      </c>
      <c r="AT277" s="97" t="e">
        <f t="shared" si="213"/>
        <v>#REF!</v>
      </c>
      <c r="AU277" s="75" t="e">
        <f t="shared" si="214"/>
        <v>#REF!</v>
      </c>
      <c r="AV277" s="92" t="e">
        <f t="shared" si="215"/>
        <v>#REF!</v>
      </c>
      <c r="AW277" s="92" t="e">
        <f t="shared" si="216"/>
        <v>#REF!</v>
      </c>
      <c r="AZ277" s="92" t="e">
        <f t="shared" si="217"/>
        <v>#REF!</v>
      </c>
      <c r="BA277" s="101">
        <f t="shared" si="275"/>
        <v>0</v>
      </c>
      <c r="BB277" s="92" t="e">
        <f t="shared" si="262"/>
        <v>#REF!</v>
      </c>
      <c r="BC277" s="92" t="e">
        <f t="shared" si="218"/>
        <v>#REF!</v>
      </c>
      <c r="BF277" s="92" t="e">
        <f t="shared" si="219"/>
        <v>#REF!</v>
      </c>
      <c r="BG277" s="92" t="e">
        <f t="shared" si="220"/>
        <v>#REF!</v>
      </c>
      <c r="BH277" s="92" t="e">
        <f t="shared" si="221"/>
        <v>#REF!</v>
      </c>
      <c r="BI277" s="92" t="e">
        <f t="shared" si="222"/>
        <v>#REF!</v>
      </c>
      <c r="BJ277" s="92" t="e">
        <f t="shared" si="223"/>
        <v>#REF!</v>
      </c>
      <c r="BK277" s="92" t="e">
        <f t="shared" si="224"/>
        <v>#REF!</v>
      </c>
      <c r="BL277" s="92" t="e">
        <f t="shared" si="225"/>
        <v>#REF!</v>
      </c>
      <c r="BM277" s="92" t="e">
        <f t="shared" si="226"/>
        <v>#REF!</v>
      </c>
      <c r="BN277" s="92" t="e">
        <f t="shared" si="227"/>
        <v>#REF!</v>
      </c>
      <c r="BO277" s="92" t="e">
        <f t="shared" si="228"/>
        <v>#REF!</v>
      </c>
      <c r="BP277" s="92" t="e">
        <f t="shared" si="229"/>
        <v>#REF!</v>
      </c>
      <c r="BQ277" s="92" t="e">
        <f t="shared" si="230"/>
        <v>#REF!</v>
      </c>
      <c r="BR277" s="92" t="e">
        <f t="shared" si="231"/>
        <v>#REF!</v>
      </c>
      <c r="BS277" s="92" t="e">
        <f t="shared" si="232"/>
        <v>#REF!</v>
      </c>
      <c r="BT277" s="92" t="e">
        <f t="shared" si="233"/>
        <v>#REF!</v>
      </c>
      <c r="BU277" s="92" t="e">
        <f t="shared" si="234"/>
        <v>#REF!</v>
      </c>
      <c r="BV277" s="92" t="e">
        <f t="shared" si="235"/>
        <v>#REF!</v>
      </c>
      <c r="BW277" s="92" t="e">
        <f t="shared" si="236"/>
        <v>#REF!</v>
      </c>
      <c r="BX277" s="92" t="e">
        <f t="shared" si="237"/>
        <v>#REF!</v>
      </c>
      <c r="BY277" s="92" t="e">
        <f t="shared" si="238"/>
        <v>#REF!</v>
      </c>
      <c r="CA277" s="176">
        <f>Registrace!A197</f>
        <v>188</v>
      </c>
      <c r="CB277" s="176" t="str">
        <f>Registrace!B197</f>
        <v>A příp</v>
      </c>
      <c r="CC277" s="176">
        <f>Registrace!C197</f>
        <v>31</v>
      </c>
      <c r="CD277" s="176" t="str">
        <f>Registrace!D197</f>
        <v>v.s.</v>
      </c>
      <c r="CE277" s="82" t="str">
        <f>Registrace!E197</f>
        <v>Bizub Miroslav</v>
      </c>
      <c r="CF277" s="82" t="str">
        <f>Registrace!F197</f>
        <v>Trenčín</v>
      </c>
      <c r="CG277" s="176">
        <f>Registrace!G197</f>
        <v>2013</v>
      </c>
      <c r="CH277" s="92">
        <f t="shared" si="239"/>
        <v>2</v>
      </c>
      <c r="CI277" s="92">
        <f t="shared" si="240"/>
        <v>0</v>
      </c>
      <c r="CJ277" s="92">
        <f t="shared" si="252"/>
        <v>2</v>
      </c>
      <c r="CK277" s="92">
        <f>Registrace!CD197</f>
        <v>2</v>
      </c>
      <c r="CL277" s="92">
        <f t="shared" si="253"/>
        <v>10220310188</v>
      </c>
      <c r="CM277" s="92" t="e">
        <f t="shared" si="241"/>
        <v>#REF!</v>
      </c>
      <c r="CN277" s="92" t="e">
        <f t="shared" si="254"/>
        <v>#REF!</v>
      </c>
      <c r="CP277" s="92" t="e">
        <f t="shared" si="255"/>
        <v>#REF!</v>
      </c>
      <c r="CS277" s="92" t="e">
        <f t="shared" si="256"/>
        <v>#REF!</v>
      </c>
      <c r="CT277" s="92" t="e">
        <f t="shared" si="242"/>
        <v>#REF!</v>
      </c>
      <c r="CU277" s="92" t="e">
        <f t="shared" si="243"/>
        <v>#REF!</v>
      </c>
      <c r="CV277" s="92" t="e">
        <f t="shared" si="244"/>
        <v>#REF!</v>
      </c>
      <c r="CW277" s="167" t="e">
        <f t="shared" si="245"/>
        <v>#REF!</v>
      </c>
      <c r="CX277" s="167" t="e">
        <f t="shared" si="246"/>
        <v>#REF!</v>
      </c>
      <c r="CY277" s="92" t="e">
        <f t="shared" si="247"/>
        <v>#REF!</v>
      </c>
      <c r="CZ277" s="202" t="str">
        <f t="shared" si="257"/>
        <v/>
      </c>
      <c r="DA277" s="172" t="e">
        <f t="shared" si="263"/>
        <v>#REF!</v>
      </c>
      <c r="DC277" s="92" t="e">
        <f t="shared" si="248"/>
        <v>#REF!</v>
      </c>
      <c r="DD277" s="92">
        <f t="shared" si="249"/>
        <v>0</v>
      </c>
      <c r="DF277" s="171" t="str">
        <f t="shared" si="250"/>
        <v/>
      </c>
    </row>
    <row r="278" spans="1:110" ht="30">
      <c r="A278" s="168" t="e">
        <f t="shared" si="266"/>
        <v>#REF!</v>
      </c>
      <c r="B278" s="102" t="e">
        <f t="shared" si="267"/>
        <v>#REF!</v>
      </c>
      <c r="C278" s="102" t="e">
        <f t="shared" si="268"/>
        <v>#REF!</v>
      </c>
      <c r="D278" s="102" t="e">
        <f t="shared" si="269"/>
        <v>#REF!</v>
      </c>
      <c r="E278" s="191" t="e">
        <f t="shared" si="270"/>
        <v>#REF!</v>
      </c>
      <c r="F278" s="191" t="e">
        <f t="shared" si="271"/>
        <v>#REF!</v>
      </c>
      <c r="G278" s="102" t="e">
        <f t="shared" si="272"/>
        <v>#REF!</v>
      </c>
      <c r="H278" s="183"/>
      <c r="I278" s="99"/>
      <c r="J278" s="193" t="e">
        <f t="shared" si="258"/>
        <v>#REF!</v>
      </c>
      <c r="K278" s="74" t="e">
        <f t="shared" si="251"/>
        <v>#REF!</v>
      </c>
      <c r="L278" s="74" t="e">
        <f t="shared" si="190"/>
        <v>#REF!</v>
      </c>
      <c r="M278" s="97" t="e">
        <f t="shared" si="191"/>
        <v>#REF!</v>
      </c>
      <c r="N278" s="97" t="e">
        <f t="shared" si="192"/>
        <v>#REF!</v>
      </c>
      <c r="O278" s="97" t="e">
        <f t="shared" si="273"/>
        <v>#REF!</v>
      </c>
      <c r="P278" s="97" t="e">
        <f t="shared" si="264"/>
        <v>#REF!</v>
      </c>
      <c r="Q278" s="97" t="e">
        <f t="shared" si="193"/>
        <v>#REF!</v>
      </c>
      <c r="R278" s="97"/>
      <c r="S278" s="97">
        <f>Registrace!CD198</f>
        <v>2</v>
      </c>
      <c r="T278" s="97" t="e">
        <f t="shared" si="194"/>
        <v>#REF!</v>
      </c>
      <c r="U278" s="97" t="e">
        <f t="shared" si="195"/>
        <v>#REF!</v>
      </c>
      <c r="V278" s="97" t="e">
        <f t="shared" si="259"/>
        <v>#REF!</v>
      </c>
      <c r="W278" s="97" t="e">
        <f t="shared" si="196"/>
        <v>#REF!</v>
      </c>
      <c r="X278" s="97" t="e">
        <f t="shared" si="197"/>
        <v>#REF!</v>
      </c>
      <c r="Y278" s="97" t="e">
        <f t="shared" si="198"/>
        <v>#REF!</v>
      </c>
      <c r="Z278" s="97" t="e">
        <f t="shared" si="199"/>
        <v>#REF!</v>
      </c>
      <c r="AA278" s="97" t="e">
        <f t="shared" si="200"/>
        <v>#REF!</v>
      </c>
      <c r="AB278" s="97" t="e">
        <f t="shared" si="201"/>
        <v>#REF!</v>
      </c>
      <c r="AC278" s="97" t="e">
        <f t="shared" si="202"/>
        <v>#REF!</v>
      </c>
      <c r="AD278" s="97" t="e">
        <f t="shared" si="203"/>
        <v>#REF!</v>
      </c>
      <c r="AE278" s="97" t="e">
        <f t="shared" si="260"/>
        <v>#REF!</v>
      </c>
      <c r="AF278" s="97" t="e">
        <f t="shared" si="261"/>
        <v>#REF!</v>
      </c>
      <c r="AG278" s="97" t="e">
        <f t="shared" si="204"/>
        <v>#REF!</v>
      </c>
      <c r="AH278" s="97" t="e">
        <f t="shared" si="205"/>
        <v>#REF!</v>
      </c>
      <c r="AI278" s="97" t="e">
        <f t="shared" si="206"/>
        <v>#REF!</v>
      </c>
      <c r="AJ278" s="97" t="e">
        <f t="shared" si="207"/>
        <v>#REF!</v>
      </c>
      <c r="AK278" s="97" t="e">
        <f t="shared" si="208"/>
        <v>#REF!</v>
      </c>
      <c r="AL278" s="97" t="e">
        <f t="shared" si="209"/>
        <v>#REF!</v>
      </c>
      <c r="AM278" s="97" t="e">
        <f t="shared" si="210"/>
        <v>#REF!</v>
      </c>
      <c r="AN278" s="97" t="e">
        <f t="shared" si="211"/>
        <v>#REF!</v>
      </c>
      <c r="AO278" s="97" t="e">
        <f t="shared" si="212"/>
        <v>#REF!</v>
      </c>
      <c r="AR278" s="100" t="e">
        <f t="shared" si="274"/>
        <v>#REF!</v>
      </c>
      <c r="AS278" s="97" t="e">
        <f t="shared" si="265"/>
        <v>#REF!</v>
      </c>
      <c r="AT278" s="97" t="e">
        <f t="shared" si="213"/>
        <v>#REF!</v>
      </c>
      <c r="AU278" s="75" t="e">
        <f t="shared" si="214"/>
        <v>#REF!</v>
      </c>
      <c r="AV278" s="92" t="e">
        <f t="shared" si="215"/>
        <v>#REF!</v>
      </c>
      <c r="AW278" s="92" t="e">
        <f t="shared" si="216"/>
        <v>#REF!</v>
      </c>
      <c r="AZ278" s="92" t="e">
        <f t="shared" si="217"/>
        <v>#REF!</v>
      </c>
      <c r="BA278" s="101">
        <f t="shared" si="275"/>
        <v>0</v>
      </c>
      <c r="BB278" s="92" t="e">
        <f t="shared" si="262"/>
        <v>#REF!</v>
      </c>
      <c r="BC278" s="92" t="e">
        <f t="shared" si="218"/>
        <v>#REF!</v>
      </c>
      <c r="BF278" s="92" t="e">
        <f t="shared" si="219"/>
        <v>#REF!</v>
      </c>
      <c r="BG278" s="92" t="e">
        <f t="shared" si="220"/>
        <v>#REF!</v>
      </c>
      <c r="BH278" s="92" t="e">
        <f t="shared" si="221"/>
        <v>#REF!</v>
      </c>
      <c r="BI278" s="92" t="e">
        <f t="shared" si="222"/>
        <v>#REF!</v>
      </c>
      <c r="BJ278" s="92" t="e">
        <f t="shared" si="223"/>
        <v>#REF!</v>
      </c>
      <c r="BK278" s="92" t="e">
        <f t="shared" si="224"/>
        <v>#REF!</v>
      </c>
      <c r="BL278" s="92" t="e">
        <f t="shared" si="225"/>
        <v>#REF!</v>
      </c>
      <c r="BM278" s="92" t="e">
        <f t="shared" si="226"/>
        <v>#REF!</v>
      </c>
      <c r="BN278" s="92" t="e">
        <f t="shared" si="227"/>
        <v>#REF!</v>
      </c>
      <c r="BO278" s="92" t="e">
        <f t="shared" si="228"/>
        <v>#REF!</v>
      </c>
      <c r="BP278" s="92" t="e">
        <f t="shared" si="229"/>
        <v>#REF!</v>
      </c>
      <c r="BQ278" s="92" t="e">
        <f t="shared" si="230"/>
        <v>#REF!</v>
      </c>
      <c r="BR278" s="92" t="e">
        <f t="shared" si="231"/>
        <v>#REF!</v>
      </c>
      <c r="BS278" s="92" t="e">
        <f t="shared" si="232"/>
        <v>#REF!</v>
      </c>
      <c r="BT278" s="92" t="e">
        <f t="shared" si="233"/>
        <v>#REF!</v>
      </c>
      <c r="BU278" s="92" t="e">
        <f t="shared" si="234"/>
        <v>#REF!</v>
      </c>
      <c r="BV278" s="92" t="e">
        <f t="shared" si="235"/>
        <v>#REF!</v>
      </c>
      <c r="BW278" s="92" t="e">
        <f t="shared" si="236"/>
        <v>#REF!</v>
      </c>
      <c r="BX278" s="92" t="e">
        <f t="shared" si="237"/>
        <v>#REF!</v>
      </c>
      <c r="BY278" s="92" t="e">
        <f t="shared" si="238"/>
        <v>#REF!</v>
      </c>
      <c r="CA278" s="176">
        <f>Registrace!A198</f>
        <v>189</v>
      </c>
      <c r="CB278" s="176" t="str">
        <f>Registrace!B198</f>
        <v>A příp</v>
      </c>
      <c r="CC278" s="176">
        <f>Registrace!C198</f>
        <v>35</v>
      </c>
      <c r="CD278" s="176" t="str">
        <f>Registrace!D198</f>
        <v>v.s.</v>
      </c>
      <c r="CE278" s="82" t="str">
        <f>Registrace!E198</f>
        <v>Šedivý Dávid</v>
      </c>
      <c r="CF278" s="82" t="str">
        <f>Registrace!F198</f>
        <v>Trenčín</v>
      </c>
      <c r="CG278" s="176">
        <f>Registrace!G198</f>
        <v>2012</v>
      </c>
      <c r="CH278" s="92">
        <f t="shared" si="239"/>
        <v>2</v>
      </c>
      <c r="CI278" s="92">
        <f t="shared" si="240"/>
        <v>0</v>
      </c>
      <c r="CJ278" s="92">
        <f t="shared" si="252"/>
        <v>2</v>
      </c>
      <c r="CK278" s="92">
        <f>Registrace!CD198</f>
        <v>2</v>
      </c>
      <c r="CL278" s="92">
        <f t="shared" si="253"/>
        <v>10220350189</v>
      </c>
      <c r="CM278" s="92" t="e">
        <f t="shared" si="241"/>
        <v>#REF!</v>
      </c>
      <c r="CN278" s="92" t="e">
        <f t="shared" si="254"/>
        <v>#REF!</v>
      </c>
      <c r="CP278" s="92" t="e">
        <f t="shared" si="255"/>
        <v>#REF!</v>
      </c>
      <c r="CS278" s="92" t="e">
        <f t="shared" si="256"/>
        <v>#REF!</v>
      </c>
      <c r="CT278" s="92" t="e">
        <f t="shared" si="242"/>
        <v>#REF!</v>
      </c>
      <c r="CU278" s="92" t="e">
        <f t="shared" si="243"/>
        <v>#REF!</v>
      </c>
      <c r="CV278" s="92" t="e">
        <f t="shared" si="244"/>
        <v>#REF!</v>
      </c>
      <c r="CW278" s="167" t="e">
        <f t="shared" si="245"/>
        <v>#REF!</v>
      </c>
      <c r="CX278" s="167" t="e">
        <f t="shared" si="246"/>
        <v>#REF!</v>
      </c>
      <c r="CY278" s="92" t="e">
        <f t="shared" si="247"/>
        <v>#REF!</v>
      </c>
      <c r="CZ278" s="202" t="str">
        <f t="shared" si="257"/>
        <v/>
      </c>
      <c r="DA278" s="172" t="e">
        <f t="shared" si="263"/>
        <v>#REF!</v>
      </c>
      <c r="DC278" s="92" t="e">
        <f t="shared" si="248"/>
        <v>#REF!</v>
      </c>
      <c r="DD278" s="92">
        <f t="shared" si="249"/>
        <v>0</v>
      </c>
      <c r="DF278" s="171" t="str">
        <f t="shared" si="250"/>
        <v/>
      </c>
    </row>
    <row r="279" spans="1:110" ht="30">
      <c r="A279" s="168" t="e">
        <f t="shared" si="266"/>
        <v>#REF!</v>
      </c>
      <c r="B279" s="102" t="e">
        <f t="shared" si="267"/>
        <v>#REF!</v>
      </c>
      <c r="C279" s="102" t="e">
        <f t="shared" si="268"/>
        <v>#REF!</v>
      </c>
      <c r="D279" s="102" t="e">
        <f t="shared" si="269"/>
        <v>#REF!</v>
      </c>
      <c r="E279" s="191" t="e">
        <f t="shared" si="270"/>
        <v>#REF!</v>
      </c>
      <c r="F279" s="191" t="e">
        <f t="shared" si="271"/>
        <v>#REF!</v>
      </c>
      <c r="G279" s="102" t="e">
        <f t="shared" si="272"/>
        <v>#REF!</v>
      </c>
      <c r="H279" s="183"/>
      <c r="I279" s="99"/>
      <c r="J279" s="193" t="e">
        <f t="shared" si="258"/>
        <v>#REF!</v>
      </c>
      <c r="K279" s="74" t="e">
        <f t="shared" si="251"/>
        <v>#REF!</v>
      </c>
      <c r="L279" s="74" t="e">
        <f t="shared" si="190"/>
        <v>#REF!</v>
      </c>
      <c r="M279" s="97" t="e">
        <f t="shared" si="191"/>
        <v>#REF!</v>
      </c>
      <c r="N279" s="97" t="e">
        <f t="shared" si="192"/>
        <v>#REF!</v>
      </c>
      <c r="O279" s="97" t="e">
        <f t="shared" si="273"/>
        <v>#REF!</v>
      </c>
      <c r="P279" s="97" t="e">
        <f t="shared" si="264"/>
        <v>#REF!</v>
      </c>
      <c r="Q279" s="97" t="e">
        <f t="shared" si="193"/>
        <v>#REF!</v>
      </c>
      <c r="R279" s="97"/>
      <c r="S279" s="97">
        <f>Registrace!CD199</f>
        <v>2</v>
      </c>
      <c r="T279" s="97" t="e">
        <f t="shared" si="194"/>
        <v>#REF!</v>
      </c>
      <c r="U279" s="97" t="e">
        <f t="shared" si="195"/>
        <v>#REF!</v>
      </c>
      <c r="V279" s="97" t="e">
        <f t="shared" si="259"/>
        <v>#REF!</v>
      </c>
      <c r="W279" s="97" t="e">
        <f t="shared" si="196"/>
        <v>#REF!</v>
      </c>
      <c r="X279" s="97" t="e">
        <f t="shared" si="197"/>
        <v>#REF!</v>
      </c>
      <c r="Y279" s="97" t="e">
        <f t="shared" si="198"/>
        <v>#REF!</v>
      </c>
      <c r="Z279" s="97" t="e">
        <f t="shared" si="199"/>
        <v>#REF!</v>
      </c>
      <c r="AA279" s="97" t="e">
        <f t="shared" si="200"/>
        <v>#REF!</v>
      </c>
      <c r="AB279" s="97" t="e">
        <f t="shared" si="201"/>
        <v>#REF!</v>
      </c>
      <c r="AC279" s="97" t="e">
        <f t="shared" si="202"/>
        <v>#REF!</v>
      </c>
      <c r="AD279" s="97" t="e">
        <f t="shared" si="203"/>
        <v>#REF!</v>
      </c>
      <c r="AE279" s="97" t="e">
        <f t="shared" si="260"/>
        <v>#REF!</v>
      </c>
      <c r="AF279" s="97" t="e">
        <f t="shared" si="261"/>
        <v>#REF!</v>
      </c>
      <c r="AG279" s="97" t="e">
        <f t="shared" si="204"/>
        <v>#REF!</v>
      </c>
      <c r="AH279" s="97" t="e">
        <f t="shared" si="205"/>
        <v>#REF!</v>
      </c>
      <c r="AI279" s="97" t="e">
        <f t="shared" si="206"/>
        <v>#REF!</v>
      </c>
      <c r="AJ279" s="97" t="e">
        <f t="shared" si="207"/>
        <v>#REF!</v>
      </c>
      <c r="AK279" s="97" t="e">
        <f t="shared" si="208"/>
        <v>#REF!</v>
      </c>
      <c r="AL279" s="97" t="e">
        <f t="shared" si="209"/>
        <v>#REF!</v>
      </c>
      <c r="AM279" s="97" t="e">
        <f t="shared" si="210"/>
        <v>#REF!</v>
      </c>
      <c r="AN279" s="97" t="e">
        <f t="shared" si="211"/>
        <v>#REF!</v>
      </c>
      <c r="AO279" s="97" t="e">
        <f t="shared" si="212"/>
        <v>#REF!</v>
      </c>
      <c r="AR279" s="100" t="e">
        <f t="shared" si="274"/>
        <v>#REF!</v>
      </c>
      <c r="AS279" s="97" t="e">
        <f t="shared" si="265"/>
        <v>#REF!</v>
      </c>
      <c r="AT279" s="97" t="e">
        <f t="shared" si="213"/>
        <v>#REF!</v>
      </c>
      <c r="AU279" s="75" t="e">
        <f t="shared" si="214"/>
        <v>#REF!</v>
      </c>
      <c r="AV279" s="92" t="e">
        <f t="shared" si="215"/>
        <v>#REF!</v>
      </c>
      <c r="AW279" s="92" t="e">
        <f t="shared" si="216"/>
        <v>#REF!</v>
      </c>
      <c r="AZ279" s="92" t="e">
        <f t="shared" si="217"/>
        <v>#REF!</v>
      </c>
      <c r="BA279" s="101">
        <f t="shared" si="275"/>
        <v>0</v>
      </c>
      <c r="BB279" s="92" t="e">
        <f t="shared" si="262"/>
        <v>#REF!</v>
      </c>
      <c r="BC279" s="92" t="e">
        <f t="shared" si="218"/>
        <v>#REF!</v>
      </c>
      <c r="BF279" s="92" t="e">
        <f t="shared" si="219"/>
        <v>#REF!</v>
      </c>
      <c r="BG279" s="92" t="e">
        <f t="shared" si="220"/>
        <v>#REF!</v>
      </c>
      <c r="BH279" s="92" t="e">
        <f t="shared" si="221"/>
        <v>#REF!</v>
      </c>
      <c r="BI279" s="92" t="e">
        <f t="shared" si="222"/>
        <v>#REF!</v>
      </c>
      <c r="BJ279" s="92" t="e">
        <f t="shared" si="223"/>
        <v>#REF!</v>
      </c>
      <c r="BK279" s="92" t="e">
        <f t="shared" si="224"/>
        <v>#REF!</v>
      </c>
      <c r="BL279" s="92" t="e">
        <f t="shared" si="225"/>
        <v>#REF!</v>
      </c>
      <c r="BM279" s="92" t="e">
        <f t="shared" si="226"/>
        <v>#REF!</v>
      </c>
      <c r="BN279" s="92" t="e">
        <f t="shared" si="227"/>
        <v>#REF!</v>
      </c>
      <c r="BO279" s="92" t="e">
        <f t="shared" si="228"/>
        <v>#REF!</v>
      </c>
      <c r="BP279" s="92" t="e">
        <f t="shared" si="229"/>
        <v>#REF!</v>
      </c>
      <c r="BQ279" s="92" t="e">
        <f t="shared" si="230"/>
        <v>#REF!</v>
      </c>
      <c r="BR279" s="92" t="e">
        <f t="shared" si="231"/>
        <v>#REF!</v>
      </c>
      <c r="BS279" s="92" t="e">
        <f t="shared" si="232"/>
        <v>#REF!</v>
      </c>
      <c r="BT279" s="92" t="e">
        <f t="shared" si="233"/>
        <v>#REF!</v>
      </c>
      <c r="BU279" s="92" t="e">
        <f t="shared" si="234"/>
        <v>#REF!</v>
      </c>
      <c r="BV279" s="92" t="e">
        <f t="shared" si="235"/>
        <v>#REF!</v>
      </c>
      <c r="BW279" s="92" t="e">
        <f t="shared" si="236"/>
        <v>#REF!</v>
      </c>
      <c r="BX279" s="92" t="e">
        <f t="shared" si="237"/>
        <v>#REF!</v>
      </c>
      <c r="BY279" s="92" t="e">
        <f t="shared" si="238"/>
        <v>#REF!</v>
      </c>
      <c r="CA279" s="176">
        <f>Registrace!A199</f>
        <v>190</v>
      </c>
      <c r="CB279" s="176" t="str">
        <f>Registrace!B199</f>
        <v>A příp</v>
      </c>
      <c r="CC279" s="176">
        <f>Registrace!C199</f>
        <v>31</v>
      </c>
      <c r="CD279" s="176" t="str">
        <f>Registrace!D199</f>
        <v>v.s.</v>
      </c>
      <c r="CE279" s="82" t="str">
        <f>Registrace!E199</f>
        <v>Hromčo Dávid</v>
      </c>
      <c r="CF279" s="82" t="str">
        <f>Registrace!F199</f>
        <v>Trenčín</v>
      </c>
      <c r="CG279" s="176">
        <f>Registrace!G199</f>
        <v>2013</v>
      </c>
      <c r="CH279" s="92">
        <f t="shared" si="239"/>
        <v>2</v>
      </c>
      <c r="CI279" s="92">
        <f t="shared" si="240"/>
        <v>0</v>
      </c>
      <c r="CJ279" s="92">
        <f t="shared" si="252"/>
        <v>2</v>
      </c>
      <c r="CK279" s="92">
        <f>Registrace!CD199</f>
        <v>2</v>
      </c>
      <c r="CL279" s="92">
        <f t="shared" si="253"/>
        <v>10220310190</v>
      </c>
      <c r="CM279" s="92" t="e">
        <f t="shared" si="241"/>
        <v>#REF!</v>
      </c>
      <c r="CN279" s="92" t="e">
        <f t="shared" si="254"/>
        <v>#REF!</v>
      </c>
      <c r="CP279" s="92" t="e">
        <f t="shared" si="255"/>
        <v>#REF!</v>
      </c>
      <c r="CS279" s="92" t="e">
        <f t="shared" si="256"/>
        <v>#REF!</v>
      </c>
      <c r="CT279" s="92" t="e">
        <f t="shared" si="242"/>
        <v>#REF!</v>
      </c>
      <c r="CU279" s="92" t="e">
        <f t="shared" si="243"/>
        <v>#REF!</v>
      </c>
      <c r="CV279" s="92" t="e">
        <f t="shared" si="244"/>
        <v>#REF!</v>
      </c>
      <c r="CW279" s="167" t="e">
        <f t="shared" si="245"/>
        <v>#REF!</v>
      </c>
      <c r="CX279" s="167" t="e">
        <f t="shared" si="246"/>
        <v>#REF!</v>
      </c>
      <c r="CY279" s="92" t="e">
        <f t="shared" si="247"/>
        <v>#REF!</v>
      </c>
      <c r="CZ279" s="202" t="str">
        <f t="shared" si="257"/>
        <v/>
      </c>
      <c r="DA279" s="172" t="e">
        <f t="shared" si="263"/>
        <v>#REF!</v>
      </c>
      <c r="DC279" s="92" t="e">
        <f t="shared" si="248"/>
        <v>#REF!</v>
      </c>
      <c r="DD279" s="92">
        <f t="shared" si="249"/>
        <v>0</v>
      </c>
      <c r="DF279" s="171" t="str">
        <f t="shared" si="250"/>
        <v/>
      </c>
    </row>
    <row r="280" spans="1:110" ht="30">
      <c r="A280" s="168" t="e">
        <f t="shared" si="266"/>
        <v>#REF!</v>
      </c>
      <c r="B280" s="102" t="e">
        <f t="shared" si="267"/>
        <v>#REF!</v>
      </c>
      <c r="C280" s="102" t="e">
        <f t="shared" si="268"/>
        <v>#REF!</v>
      </c>
      <c r="D280" s="102" t="e">
        <f t="shared" si="269"/>
        <v>#REF!</v>
      </c>
      <c r="E280" s="191" t="e">
        <f t="shared" si="270"/>
        <v>#REF!</v>
      </c>
      <c r="F280" s="191" t="e">
        <f t="shared" si="271"/>
        <v>#REF!</v>
      </c>
      <c r="G280" s="102" t="e">
        <f t="shared" si="272"/>
        <v>#REF!</v>
      </c>
      <c r="H280" s="183"/>
      <c r="I280" s="99"/>
      <c r="J280" s="193" t="e">
        <f t="shared" si="258"/>
        <v>#REF!</v>
      </c>
      <c r="K280" s="74" t="e">
        <f t="shared" si="251"/>
        <v>#REF!</v>
      </c>
      <c r="L280" s="74" t="e">
        <f t="shared" si="190"/>
        <v>#REF!</v>
      </c>
      <c r="M280" s="97" t="e">
        <f t="shared" si="191"/>
        <v>#REF!</v>
      </c>
      <c r="N280" s="97" t="e">
        <f t="shared" si="192"/>
        <v>#REF!</v>
      </c>
      <c r="O280" s="97" t="e">
        <f t="shared" si="273"/>
        <v>#REF!</v>
      </c>
      <c r="P280" s="97" t="e">
        <f t="shared" si="264"/>
        <v>#REF!</v>
      </c>
      <c r="Q280" s="97" t="e">
        <f t="shared" si="193"/>
        <v>#REF!</v>
      </c>
      <c r="R280" s="97"/>
      <c r="S280" s="97">
        <f>Registrace!CD200</f>
        <v>2</v>
      </c>
      <c r="T280" s="97" t="e">
        <f t="shared" si="194"/>
        <v>#REF!</v>
      </c>
      <c r="U280" s="97" t="e">
        <f t="shared" si="195"/>
        <v>#REF!</v>
      </c>
      <c r="V280" s="97" t="e">
        <f t="shared" si="259"/>
        <v>#REF!</v>
      </c>
      <c r="W280" s="97" t="e">
        <f t="shared" si="196"/>
        <v>#REF!</v>
      </c>
      <c r="X280" s="97" t="e">
        <f t="shared" si="197"/>
        <v>#REF!</v>
      </c>
      <c r="Y280" s="97" t="e">
        <f t="shared" si="198"/>
        <v>#REF!</v>
      </c>
      <c r="Z280" s="97" t="e">
        <f t="shared" si="199"/>
        <v>#REF!</v>
      </c>
      <c r="AA280" s="97" t="e">
        <f t="shared" si="200"/>
        <v>#REF!</v>
      </c>
      <c r="AB280" s="97" t="e">
        <f t="shared" si="201"/>
        <v>#REF!</v>
      </c>
      <c r="AC280" s="97" t="e">
        <f t="shared" si="202"/>
        <v>#REF!</v>
      </c>
      <c r="AD280" s="97" t="e">
        <f t="shared" si="203"/>
        <v>#REF!</v>
      </c>
      <c r="AE280" s="97" t="e">
        <f t="shared" si="260"/>
        <v>#REF!</v>
      </c>
      <c r="AF280" s="97" t="e">
        <f t="shared" si="261"/>
        <v>#REF!</v>
      </c>
      <c r="AG280" s="97" t="e">
        <f t="shared" si="204"/>
        <v>#REF!</v>
      </c>
      <c r="AH280" s="97" t="e">
        <f t="shared" si="205"/>
        <v>#REF!</v>
      </c>
      <c r="AI280" s="97" t="e">
        <f t="shared" si="206"/>
        <v>#REF!</v>
      </c>
      <c r="AJ280" s="97" t="e">
        <f t="shared" si="207"/>
        <v>#REF!</v>
      </c>
      <c r="AK280" s="97" t="e">
        <f t="shared" si="208"/>
        <v>#REF!</v>
      </c>
      <c r="AL280" s="97" t="e">
        <f t="shared" si="209"/>
        <v>#REF!</v>
      </c>
      <c r="AM280" s="97" t="e">
        <f t="shared" si="210"/>
        <v>#REF!</v>
      </c>
      <c r="AN280" s="97" t="e">
        <f t="shared" si="211"/>
        <v>#REF!</v>
      </c>
      <c r="AO280" s="97" t="e">
        <f t="shared" si="212"/>
        <v>#REF!</v>
      </c>
      <c r="AR280" s="100" t="e">
        <f t="shared" si="274"/>
        <v>#REF!</v>
      </c>
      <c r="AS280" s="97" t="e">
        <f t="shared" si="265"/>
        <v>#REF!</v>
      </c>
      <c r="AT280" s="97" t="e">
        <f t="shared" si="213"/>
        <v>#REF!</v>
      </c>
      <c r="AU280" s="75" t="e">
        <f t="shared" si="214"/>
        <v>#REF!</v>
      </c>
      <c r="AV280" s="92" t="e">
        <f t="shared" si="215"/>
        <v>#REF!</v>
      </c>
      <c r="AW280" s="92" t="e">
        <f t="shared" si="216"/>
        <v>#REF!</v>
      </c>
      <c r="AZ280" s="92" t="e">
        <f t="shared" si="217"/>
        <v>#REF!</v>
      </c>
      <c r="BA280" s="101">
        <f t="shared" si="275"/>
        <v>0</v>
      </c>
      <c r="BB280" s="92" t="e">
        <f t="shared" si="262"/>
        <v>#REF!</v>
      </c>
      <c r="BC280" s="92" t="e">
        <f t="shared" si="218"/>
        <v>#REF!</v>
      </c>
      <c r="BF280" s="92" t="e">
        <f t="shared" si="219"/>
        <v>#REF!</v>
      </c>
      <c r="BG280" s="92" t="e">
        <f t="shared" si="220"/>
        <v>#REF!</v>
      </c>
      <c r="BH280" s="92" t="e">
        <f t="shared" si="221"/>
        <v>#REF!</v>
      </c>
      <c r="BI280" s="92" t="e">
        <f t="shared" si="222"/>
        <v>#REF!</v>
      </c>
      <c r="BJ280" s="92" t="e">
        <f t="shared" si="223"/>
        <v>#REF!</v>
      </c>
      <c r="BK280" s="92" t="e">
        <f t="shared" si="224"/>
        <v>#REF!</v>
      </c>
      <c r="BL280" s="92" t="e">
        <f t="shared" si="225"/>
        <v>#REF!</v>
      </c>
      <c r="BM280" s="92" t="e">
        <f t="shared" si="226"/>
        <v>#REF!</v>
      </c>
      <c r="BN280" s="92" t="e">
        <f t="shared" si="227"/>
        <v>#REF!</v>
      </c>
      <c r="BO280" s="92" t="e">
        <f t="shared" si="228"/>
        <v>#REF!</v>
      </c>
      <c r="BP280" s="92" t="e">
        <f t="shared" si="229"/>
        <v>#REF!</v>
      </c>
      <c r="BQ280" s="92" t="e">
        <f t="shared" si="230"/>
        <v>#REF!</v>
      </c>
      <c r="BR280" s="92" t="e">
        <f t="shared" si="231"/>
        <v>#REF!</v>
      </c>
      <c r="BS280" s="92" t="e">
        <f t="shared" si="232"/>
        <v>#REF!</v>
      </c>
      <c r="BT280" s="92" t="e">
        <f t="shared" si="233"/>
        <v>#REF!</v>
      </c>
      <c r="BU280" s="92" t="e">
        <f t="shared" si="234"/>
        <v>#REF!</v>
      </c>
      <c r="BV280" s="92" t="e">
        <f t="shared" si="235"/>
        <v>#REF!</v>
      </c>
      <c r="BW280" s="92" t="e">
        <f t="shared" si="236"/>
        <v>#REF!</v>
      </c>
      <c r="BX280" s="92" t="e">
        <f t="shared" si="237"/>
        <v>#REF!</v>
      </c>
      <c r="BY280" s="92" t="e">
        <f t="shared" si="238"/>
        <v>#REF!</v>
      </c>
      <c r="CA280" s="176">
        <f>Registrace!A200</f>
        <v>191</v>
      </c>
      <c r="CB280" s="176" t="str">
        <f>Registrace!B200</f>
        <v>A příp</v>
      </c>
      <c r="CC280" s="176">
        <f>Registrace!C200</f>
        <v>39</v>
      </c>
      <c r="CD280" s="176" t="str">
        <f>Registrace!D200</f>
        <v>v.s.</v>
      </c>
      <c r="CE280" s="82" t="str">
        <f>Registrace!E200</f>
        <v>Chládek Samuel</v>
      </c>
      <c r="CF280" s="82" t="str">
        <f>Registrace!F200</f>
        <v>Trenčín</v>
      </c>
      <c r="CG280" s="176">
        <f>Registrace!G200</f>
        <v>2012</v>
      </c>
      <c r="CH280" s="92">
        <f t="shared" si="239"/>
        <v>2</v>
      </c>
      <c r="CI280" s="92">
        <f t="shared" si="240"/>
        <v>0</v>
      </c>
      <c r="CJ280" s="92">
        <f t="shared" si="252"/>
        <v>2</v>
      </c>
      <c r="CK280" s="92">
        <f>Registrace!CD200</f>
        <v>2</v>
      </c>
      <c r="CL280" s="92">
        <f t="shared" si="253"/>
        <v>10220390191</v>
      </c>
      <c r="CM280" s="92" t="e">
        <f t="shared" si="241"/>
        <v>#REF!</v>
      </c>
      <c r="CN280" s="92" t="e">
        <f t="shared" si="254"/>
        <v>#REF!</v>
      </c>
      <c r="CP280" s="92" t="e">
        <f t="shared" si="255"/>
        <v>#REF!</v>
      </c>
      <c r="CS280" s="92" t="e">
        <f t="shared" si="256"/>
        <v>#REF!</v>
      </c>
      <c r="CT280" s="92" t="e">
        <f t="shared" si="242"/>
        <v>#REF!</v>
      </c>
      <c r="CU280" s="92" t="e">
        <f t="shared" si="243"/>
        <v>#REF!</v>
      </c>
      <c r="CV280" s="92" t="e">
        <f t="shared" si="244"/>
        <v>#REF!</v>
      </c>
      <c r="CW280" s="167" t="e">
        <f t="shared" si="245"/>
        <v>#REF!</v>
      </c>
      <c r="CX280" s="167" t="e">
        <f t="shared" si="246"/>
        <v>#REF!</v>
      </c>
      <c r="CY280" s="92" t="e">
        <f t="shared" si="247"/>
        <v>#REF!</v>
      </c>
      <c r="CZ280" s="202" t="str">
        <f t="shared" si="257"/>
        <v/>
      </c>
      <c r="DA280" s="172" t="e">
        <f t="shared" si="263"/>
        <v>#REF!</v>
      </c>
      <c r="DC280" s="92" t="e">
        <f t="shared" si="248"/>
        <v>#REF!</v>
      </c>
      <c r="DD280" s="92">
        <f t="shared" si="249"/>
        <v>0</v>
      </c>
      <c r="DF280" s="171" t="str">
        <f t="shared" si="250"/>
        <v/>
      </c>
    </row>
    <row r="281" spans="1:110" ht="30">
      <c r="A281" s="168" t="e">
        <f t="shared" si="266"/>
        <v>#REF!</v>
      </c>
      <c r="B281" s="102" t="e">
        <f t="shared" si="267"/>
        <v>#REF!</v>
      </c>
      <c r="C281" s="102" t="e">
        <f t="shared" si="268"/>
        <v>#REF!</v>
      </c>
      <c r="D281" s="102" t="e">
        <f t="shared" si="269"/>
        <v>#REF!</v>
      </c>
      <c r="E281" s="191" t="e">
        <f t="shared" si="270"/>
        <v>#REF!</v>
      </c>
      <c r="F281" s="191" t="e">
        <f t="shared" si="271"/>
        <v>#REF!</v>
      </c>
      <c r="G281" s="102" t="e">
        <f t="shared" si="272"/>
        <v>#REF!</v>
      </c>
      <c r="H281" s="183"/>
      <c r="I281" s="99"/>
      <c r="J281" s="193" t="e">
        <f t="shared" si="258"/>
        <v>#REF!</v>
      </c>
      <c r="K281" s="74" t="e">
        <f t="shared" si="251"/>
        <v>#REF!</v>
      </c>
      <c r="L281" s="74" t="e">
        <f t="shared" si="190"/>
        <v>#REF!</v>
      </c>
      <c r="M281" s="97" t="e">
        <f t="shared" si="191"/>
        <v>#REF!</v>
      </c>
      <c r="N281" s="97" t="e">
        <f t="shared" si="192"/>
        <v>#REF!</v>
      </c>
      <c r="O281" s="97" t="e">
        <f t="shared" si="273"/>
        <v>#REF!</v>
      </c>
      <c r="P281" s="97" t="e">
        <f t="shared" si="264"/>
        <v>#REF!</v>
      </c>
      <c r="Q281" s="97" t="e">
        <f t="shared" si="193"/>
        <v>#REF!</v>
      </c>
      <c r="R281" s="97"/>
      <c r="S281" s="97">
        <f>Registrace!CD201</f>
        <v>2</v>
      </c>
      <c r="T281" s="97" t="e">
        <f t="shared" si="194"/>
        <v>#REF!</v>
      </c>
      <c r="U281" s="97" t="e">
        <f t="shared" si="195"/>
        <v>#REF!</v>
      </c>
      <c r="V281" s="97" t="e">
        <f t="shared" si="259"/>
        <v>#REF!</v>
      </c>
      <c r="W281" s="97" t="e">
        <f t="shared" si="196"/>
        <v>#REF!</v>
      </c>
      <c r="X281" s="97" t="e">
        <f t="shared" si="197"/>
        <v>#REF!</v>
      </c>
      <c r="Y281" s="97" t="e">
        <f t="shared" si="198"/>
        <v>#REF!</v>
      </c>
      <c r="Z281" s="97" t="e">
        <f t="shared" si="199"/>
        <v>#REF!</v>
      </c>
      <c r="AA281" s="97" t="e">
        <f t="shared" si="200"/>
        <v>#REF!</v>
      </c>
      <c r="AB281" s="97" t="e">
        <f t="shared" si="201"/>
        <v>#REF!</v>
      </c>
      <c r="AC281" s="97" t="e">
        <f t="shared" si="202"/>
        <v>#REF!</v>
      </c>
      <c r="AD281" s="97" t="e">
        <f t="shared" si="203"/>
        <v>#REF!</v>
      </c>
      <c r="AE281" s="97" t="e">
        <f t="shared" si="260"/>
        <v>#REF!</v>
      </c>
      <c r="AF281" s="97" t="e">
        <f t="shared" si="261"/>
        <v>#REF!</v>
      </c>
      <c r="AG281" s="97" t="e">
        <f t="shared" si="204"/>
        <v>#REF!</v>
      </c>
      <c r="AH281" s="97" t="e">
        <f t="shared" si="205"/>
        <v>#REF!</v>
      </c>
      <c r="AI281" s="97" t="e">
        <f t="shared" si="206"/>
        <v>#REF!</v>
      </c>
      <c r="AJ281" s="97" t="e">
        <f t="shared" si="207"/>
        <v>#REF!</v>
      </c>
      <c r="AK281" s="97" t="e">
        <f t="shared" si="208"/>
        <v>#REF!</v>
      </c>
      <c r="AL281" s="97" t="e">
        <f t="shared" si="209"/>
        <v>#REF!</v>
      </c>
      <c r="AM281" s="97" t="e">
        <f t="shared" si="210"/>
        <v>#REF!</v>
      </c>
      <c r="AN281" s="97" t="e">
        <f t="shared" si="211"/>
        <v>#REF!</v>
      </c>
      <c r="AO281" s="97" t="e">
        <f t="shared" si="212"/>
        <v>#REF!</v>
      </c>
      <c r="AR281" s="100" t="e">
        <f t="shared" si="274"/>
        <v>#REF!</v>
      </c>
      <c r="AS281" s="97" t="e">
        <f t="shared" si="265"/>
        <v>#REF!</v>
      </c>
      <c r="AT281" s="97" t="e">
        <f t="shared" si="213"/>
        <v>#REF!</v>
      </c>
      <c r="AU281" s="75" t="e">
        <f t="shared" si="214"/>
        <v>#REF!</v>
      </c>
      <c r="AV281" s="92" t="e">
        <f t="shared" si="215"/>
        <v>#REF!</v>
      </c>
      <c r="AW281" s="92" t="e">
        <f t="shared" si="216"/>
        <v>#REF!</v>
      </c>
      <c r="AZ281" s="92" t="e">
        <f t="shared" si="217"/>
        <v>#REF!</v>
      </c>
      <c r="BA281" s="101">
        <f t="shared" si="275"/>
        <v>0</v>
      </c>
      <c r="BB281" s="92" t="e">
        <f t="shared" si="262"/>
        <v>#REF!</v>
      </c>
      <c r="BC281" s="92" t="e">
        <f t="shared" si="218"/>
        <v>#REF!</v>
      </c>
      <c r="BF281" s="92" t="e">
        <f t="shared" si="219"/>
        <v>#REF!</v>
      </c>
      <c r="BG281" s="92" t="e">
        <f t="shared" si="220"/>
        <v>#REF!</v>
      </c>
      <c r="BH281" s="92" t="e">
        <f t="shared" si="221"/>
        <v>#REF!</v>
      </c>
      <c r="BI281" s="92" t="e">
        <f t="shared" si="222"/>
        <v>#REF!</v>
      </c>
      <c r="BJ281" s="92" t="e">
        <f t="shared" si="223"/>
        <v>#REF!</v>
      </c>
      <c r="BK281" s="92" t="e">
        <f t="shared" si="224"/>
        <v>#REF!</v>
      </c>
      <c r="BL281" s="92" t="e">
        <f t="shared" si="225"/>
        <v>#REF!</v>
      </c>
      <c r="BM281" s="92" t="e">
        <f t="shared" si="226"/>
        <v>#REF!</v>
      </c>
      <c r="BN281" s="92" t="e">
        <f t="shared" si="227"/>
        <v>#REF!</v>
      </c>
      <c r="BO281" s="92" t="e">
        <f t="shared" si="228"/>
        <v>#REF!</v>
      </c>
      <c r="BP281" s="92" t="e">
        <f t="shared" si="229"/>
        <v>#REF!</v>
      </c>
      <c r="BQ281" s="92" t="e">
        <f t="shared" si="230"/>
        <v>#REF!</v>
      </c>
      <c r="BR281" s="92" t="e">
        <f t="shared" si="231"/>
        <v>#REF!</v>
      </c>
      <c r="BS281" s="92" t="e">
        <f t="shared" si="232"/>
        <v>#REF!</v>
      </c>
      <c r="BT281" s="92" t="e">
        <f t="shared" si="233"/>
        <v>#REF!</v>
      </c>
      <c r="BU281" s="92" t="e">
        <f t="shared" si="234"/>
        <v>#REF!</v>
      </c>
      <c r="BV281" s="92" t="e">
        <f t="shared" si="235"/>
        <v>#REF!</v>
      </c>
      <c r="BW281" s="92" t="e">
        <f t="shared" si="236"/>
        <v>#REF!</v>
      </c>
      <c r="BX281" s="92" t="e">
        <f t="shared" si="237"/>
        <v>#REF!</v>
      </c>
      <c r="BY281" s="92" t="e">
        <f t="shared" si="238"/>
        <v>#REF!</v>
      </c>
      <c r="CA281" s="176">
        <f>Registrace!A201</f>
        <v>192</v>
      </c>
      <c r="CB281" s="176" t="str">
        <f>Registrace!B201</f>
        <v>A příp</v>
      </c>
      <c r="CC281" s="176">
        <f>Registrace!C201</f>
        <v>52</v>
      </c>
      <c r="CD281" s="176" t="str">
        <f>Registrace!D201</f>
        <v>v.s.</v>
      </c>
      <c r="CE281" s="82" t="str">
        <f>Registrace!E201</f>
        <v>Katrinec Jerguš</v>
      </c>
      <c r="CF281" s="82" t="str">
        <f>Registrace!F201</f>
        <v>Trenčín</v>
      </c>
      <c r="CG281" s="176">
        <f>Registrace!G201</f>
        <v>2013</v>
      </c>
      <c r="CH281" s="92">
        <f t="shared" si="239"/>
        <v>2</v>
      </c>
      <c r="CI281" s="92">
        <f t="shared" si="240"/>
        <v>0</v>
      </c>
      <c r="CJ281" s="92">
        <f t="shared" si="252"/>
        <v>2</v>
      </c>
      <c r="CK281" s="92">
        <f>Registrace!CD201</f>
        <v>2</v>
      </c>
      <c r="CL281" s="92">
        <f t="shared" si="253"/>
        <v>10220520192</v>
      </c>
      <c r="CM281" s="92" t="e">
        <f t="shared" si="241"/>
        <v>#REF!</v>
      </c>
      <c r="CN281" s="92" t="e">
        <f t="shared" si="254"/>
        <v>#REF!</v>
      </c>
      <c r="CP281" s="92" t="e">
        <f t="shared" si="255"/>
        <v>#REF!</v>
      </c>
      <c r="CS281" s="92" t="e">
        <f t="shared" si="256"/>
        <v>#REF!</v>
      </c>
      <c r="CT281" s="92" t="e">
        <f t="shared" si="242"/>
        <v>#REF!</v>
      </c>
      <c r="CU281" s="92" t="e">
        <f t="shared" si="243"/>
        <v>#REF!</v>
      </c>
      <c r="CV281" s="92" t="e">
        <f t="shared" si="244"/>
        <v>#REF!</v>
      </c>
      <c r="CW281" s="167" t="e">
        <f t="shared" si="245"/>
        <v>#REF!</v>
      </c>
      <c r="CX281" s="167" t="e">
        <f t="shared" si="246"/>
        <v>#REF!</v>
      </c>
      <c r="CY281" s="92" t="e">
        <f t="shared" si="247"/>
        <v>#REF!</v>
      </c>
      <c r="CZ281" s="202" t="str">
        <f t="shared" si="257"/>
        <v/>
      </c>
      <c r="DA281" s="172" t="e">
        <f t="shared" si="263"/>
        <v>#REF!</v>
      </c>
      <c r="DC281" s="92" t="e">
        <f t="shared" si="248"/>
        <v>#REF!</v>
      </c>
      <c r="DD281" s="92">
        <f t="shared" si="249"/>
        <v>0</v>
      </c>
      <c r="DF281" s="171" t="str">
        <f t="shared" si="250"/>
        <v/>
      </c>
    </row>
    <row r="282" spans="1:110" ht="30">
      <c r="A282" s="168" t="e">
        <f t="shared" si="266"/>
        <v>#REF!</v>
      </c>
      <c r="B282" s="102" t="e">
        <f t="shared" si="267"/>
        <v>#REF!</v>
      </c>
      <c r="C282" s="102" t="e">
        <f t="shared" si="268"/>
        <v>#REF!</v>
      </c>
      <c r="D282" s="102" t="e">
        <f t="shared" si="269"/>
        <v>#REF!</v>
      </c>
      <c r="E282" s="191" t="e">
        <f t="shared" si="270"/>
        <v>#REF!</v>
      </c>
      <c r="F282" s="191" t="e">
        <f t="shared" si="271"/>
        <v>#REF!</v>
      </c>
      <c r="G282" s="102" t="e">
        <f t="shared" si="272"/>
        <v>#REF!</v>
      </c>
      <c r="H282" s="183"/>
      <c r="I282" s="99"/>
      <c r="J282" s="193" t="e">
        <f t="shared" si="258"/>
        <v>#REF!</v>
      </c>
      <c r="K282" s="74" t="e">
        <f t="shared" si="251"/>
        <v>#REF!</v>
      </c>
      <c r="L282" s="74" t="e">
        <f t="shared" ref="L282:L345" si="276">IF(B282="xxx",$L$37,(IF(I282="",(IF(N282="",(IF(M282="",(IF(Q282="","",Q282)),M282)),N282)),BC282)))</f>
        <v>#REF!</v>
      </c>
      <c r="M282" s="97" t="e">
        <f t="shared" ref="M282:M345" si="277">IF(E282="",(IF(B282="","",IF(AV282="",IF(C282="",Q282,(AW282)),(Q282)))),IF(E282="",(BC282),""))</f>
        <v>#REF!</v>
      </c>
      <c r="N282" s="97" t="e">
        <f t="shared" ref="N282:N345" si="278">IF(D282="","",(BY282))</f>
        <v>#REF!</v>
      </c>
      <c r="O282" s="97" t="e">
        <f t="shared" si="273"/>
        <v>#REF!</v>
      </c>
      <c r="P282" s="97" t="e">
        <f t="shared" si="264"/>
        <v>#REF!</v>
      </c>
      <c r="Q282" s="97" t="e">
        <f t="shared" ref="Q282:Q345" si="279">IF(B282="","",IF(T282=0,$L$37,$L$36))</f>
        <v>#REF!</v>
      </c>
      <c r="R282" s="97"/>
      <c r="S282" s="97">
        <f>Registrace!CD202</f>
        <v>2</v>
      </c>
      <c r="T282" s="97" t="e">
        <f t="shared" ref="T282:T345" si="280">(IF(O282="",0,O282))+(IF(P282="",0,P282))</f>
        <v>#REF!</v>
      </c>
      <c r="U282" s="97" t="e">
        <f t="shared" ref="U282:U345" si="281">IF(T282=0,17,(T282))</f>
        <v>#REF!</v>
      </c>
      <c r="V282" s="97" t="e">
        <f t="shared" si="259"/>
        <v>#REF!</v>
      </c>
      <c r="W282" s="97" t="e">
        <f t="shared" ref="W282:W345" si="282">INDEX($O$40:$AE$59,$W$89,$U282)</f>
        <v>#REF!</v>
      </c>
      <c r="X282" s="97" t="e">
        <f t="shared" ref="X282:X345" si="283">INDEX($O$40:$AE$59,$X$89,$U282)</f>
        <v>#REF!</v>
      </c>
      <c r="Y282" s="97" t="e">
        <f t="shared" ref="Y282:Y345" si="284">INDEX($O$40:$AE$59,$Y$89,$U282)</f>
        <v>#REF!</v>
      </c>
      <c r="Z282" s="97" t="e">
        <f t="shared" ref="Z282:Z345" si="285">INDEX($O$40:$AE$59,$Z$89,$U282)</f>
        <v>#REF!</v>
      </c>
      <c r="AA282" s="97" t="e">
        <f t="shared" ref="AA282:AA345" si="286">INDEX($O$40:$AE$59,$AA$89,$U282)</f>
        <v>#REF!</v>
      </c>
      <c r="AB282" s="97" t="e">
        <f t="shared" ref="AB282:AB345" si="287">INDEX($O$40:$AE$59,$AB$89,$U282)</f>
        <v>#REF!</v>
      </c>
      <c r="AC282" s="97" t="e">
        <f t="shared" ref="AC282:AC345" si="288">INDEX($O$40:$AE$59,$AC$89,$U282)</f>
        <v>#REF!</v>
      </c>
      <c r="AD282" s="97" t="e">
        <f t="shared" ref="AD282:AD345" si="289">INDEX($O$40:$AE$59,$AD$89,$U282)</f>
        <v>#REF!</v>
      </c>
      <c r="AE282" s="97" t="e">
        <f t="shared" si="260"/>
        <v>#REF!</v>
      </c>
      <c r="AF282" s="97" t="e">
        <f t="shared" si="261"/>
        <v>#REF!</v>
      </c>
      <c r="AG282" s="97" t="e">
        <f t="shared" ref="AG282:AG345" si="290">INDEX($O$40:$AE$59,$AG$89,$U282)</f>
        <v>#REF!</v>
      </c>
      <c r="AH282" s="97" t="e">
        <f t="shared" ref="AH282:AH345" si="291">INDEX($O$40:$AE$59,$AH$89,$U282)</f>
        <v>#REF!</v>
      </c>
      <c r="AI282" s="97" t="e">
        <f t="shared" ref="AI282:AI345" si="292">INDEX($O$40:$AE$59,$AI$89,$U282)</f>
        <v>#REF!</v>
      </c>
      <c r="AJ282" s="97" t="e">
        <f t="shared" ref="AJ282:AJ345" si="293">INDEX($O$40:$AE$59,$AJ$89,$U282)</f>
        <v>#REF!</v>
      </c>
      <c r="AK282" s="97" t="e">
        <f t="shared" ref="AK282:AK345" si="294">INDEX($O$40:$AE$59,$AK$89,$U282)</f>
        <v>#REF!</v>
      </c>
      <c r="AL282" s="97" t="e">
        <f t="shared" ref="AL282:AL345" si="295">INDEX($O$40:$AE$59,$AL$89,$U282)</f>
        <v>#REF!</v>
      </c>
      <c r="AM282" s="97" t="e">
        <f t="shared" ref="AM282:AM345" si="296">INDEX($O$40:$AE$59,$AM$89,$U282)</f>
        <v>#REF!</v>
      </c>
      <c r="AN282" s="97" t="e">
        <f t="shared" ref="AN282:AN345" si="297">INDEX($O$40:$AE$59,$AN$89,$U282)</f>
        <v>#REF!</v>
      </c>
      <c r="AO282" s="97" t="e">
        <f t="shared" ref="AO282:AO345" si="298">INDEX($O$40:$AE$59,$AO$89,$U282)</f>
        <v>#REF!</v>
      </c>
      <c r="AR282" s="100" t="e">
        <f t="shared" si="274"/>
        <v>#REF!</v>
      </c>
      <c r="AS282" s="97" t="e">
        <f t="shared" si="265"/>
        <v>#REF!</v>
      </c>
      <c r="AT282" s="97" t="e">
        <f t="shared" ref="AT282:AT345" si="299">IF(AR282=AC282,AC282,IF(AR282=AD282,AD282,IF(AR282=AE282,AE282,IF(AR282=AF282,AF282,IF(AR282=AG282,AG282,IF(AR282=AH282,AH282,IF(AR282=AI282,AI282,"")))))))</f>
        <v>#REF!</v>
      </c>
      <c r="AU282" s="75" t="e">
        <f t="shared" ref="AU282:AU345" si="300">IF(AR282=AJ282,AJ282,IF(AR282=AK282,AK282,IF(AR282=AL282,AL282,IF(AR282=AM282,AM282,IF(AR282=AN282,AN282,IF(AR282=AO282,AO282,""))))))</f>
        <v>#REF!</v>
      </c>
      <c r="AV282" s="92" t="e">
        <f t="shared" ref="AV282:AV345" si="301">CONCATENATE(AS282,AT282,AU282)</f>
        <v>#REF!</v>
      </c>
      <c r="AW282" s="92" t="e">
        <f t="shared" ref="AW282:AW345" si="302">IF(AR282=0,"",(IF(AR282="","",IF(AV282="",$L$39,$L$36))))</f>
        <v>#REF!</v>
      </c>
      <c r="AZ282" s="92" t="e">
        <f t="shared" ref="AZ282:AZ345" si="303">INDEX($O$35:$AD$35,1,U282)</f>
        <v>#REF!</v>
      </c>
      <c r="BA282" s="101">
        <f t="shared" si="275"/>
        <v>0</v>
      </c>
      <c r="BB282" s="92" t="e">
        <f t="shared" si="262"/>
        <v>#REF!</v>
      </c>
      <c r="BC282" s="92" t="e">
        <f t="shared" ref="BC282:BC345" si="304">IF(AV282="","",BB282)</f>
        <v>#REF!</v>
      </c>
      <c r="BF282" s="92" t="e">
        <f t="shared" ref="BF282:BF345" si="305">IF($B282=$BF$89,IF($D282=$BF$88,$BE$75,IF($D282=$BF$87,$BE$75,$BE$74)),"")</f>
        <v>#REF!</v>
      </c>
      <c r="BG282" s="92" t="e">
        <f t="shared" ref="BG282:BG345" si="306">IF($B282=$BG$89,IF($D282=$BG$88,$BE$75,IF($D282=$BG$87,$BE$75,$BE$74)),"")</f>
        <v>#REF!</v>
      </c>
      <c r="BH282" s="92" t="e">
        <f t="shared" ref="BH282:BH345" si="307">IF($B282=$BH$89,IF($D282=$BH$88,$BE$75,IF($D282=$BH$87,$BE$75,$BE$74)),"")</f>
        <v>#REF!</v>
      </c>
      <c r="BI282" s="92" t="e">
        <f t="shared" ref="BI282:BI345" si="308">IF($B282=$BI$89,IF($D282=$BI$88,$BE$75,IF($D282=$BI$87,$BE$75,$BE$74)),"")</f>
        <v>#REF!</v>
      </c>
      <c r="BJ282" s="92" t="e">
        <f t="shared" ref="BJ282:BJ345" si="309">IF($B282=$BJ$89,IF($D282=$BJ$88,$BE$75,IF($D282=$BJ$87,$BE$75,$BE$74)),"")</f>
        <v>#REF!</v>
      </c>
      <c r="BK282" s="92" t="e">
        <f t="shared" ref="BK282:BK345" si="310">IF($B282=$BK$89,IF($D282=$BK$88,$BE$75,IF($D282=$BK$87,$BE$75,$BE$74)),"")</f>
        <v>#REF!</v>
      </c>
      <c r="BL282" s="92" t="e">
        <f t="shared" ref="BL282:BL345" si="311">IF($B282=$BL$89,IF($D282=$BL$88,$BE$75,IF($D282=$BL$87,$BE$75,$BE$74)),"")</f>
        <v>#REF!</v>
      </c>
      <c r="BM282" s="92" t="e">
        <f t="shared" ref="BM282:BM345" si="312">IF($B282=$BM$89,IF($D282=$BM$88,$BE$75,IF($D282=$BM$87,$BE$75,$BE$74)),"")</f>
        <v>#REF!</v>
      </c>
      <c r="BN282" s="92" t="e">
        <f t="shared" ref="BN282:BN345" si="313">IF($B282=$BN$89,IF($D282=$BN$88,$BE$75,IF($D282=$BN$87,$BE$75,$BE$74)),"")</f>
        <v>#REF!</v>
      </c>
      <c r="BO282" s="92" t="e">
        <f t="shared" ref="BO282:BO345" si="314">IF($B282=$BO$89,IF($D282=$BO$88,$BE$75,IF($D282=$BO$87,$BE$75,$BE$74)),"")</f>
        <v>#REF!</v>
      </c>
      <c r="BP282" s="92" t="e">
        <f t="shared" ref="BP282:BP345" si="315">IF($B282=$BP$89,IF($D282=$BP$88,$BE$75,IF($D282=$BP$87,$BE$75,$BE$74)),"")</f>
        <v>#REF!</v>
      </c>
      <c r="BQ282" s="92" t="e">
        <f t="shared" ref="BQ282:BQ345" si="316">IF($B282=$BQ$89,IF($D282=$BQ$88,$BE$75,IF($D282=$BQ$87,$BE$75,$BE$74)),"")</f>
        <v>#REF!</v>
      </c>
      <c r="BR282" s="92" t="e">
        <f t="shared" ref="BR282:BR345" si="317">IF($B282=$BR$89,IF($D282=$BR$88,$BE$75,IF($D282=$BR$87,$BE$75,$BE$74)),"")</f>
        <v>#REF!</v>
      </c>
      <c r="BS282" s="92" t="e">
        <f t="shared" ref="BS282:BS345" si="318">IF($B282=$BS$89,IF($D282=$BS$88,$BE$75,IF($D282=$BS$87,$BE$75,$BE$74)),"")</f>
        <v>#REF!</v>
      </c>
      <c r="BT282" s="92" t="e">
        <f t="shared" ref="BT282:BT345" si="319">IF($B282=$BT$89,IF($D282=$BT$88,$BE$75,IF($D282=$BT$87,$BE$75,$BE$74)),"")</f>
        <v>#REF!</v>
      </c>
      <c r="BU282" s="92" t="e">
        <f t="shared" ref="BU282:BU345" si="320">IF($B282=$BU$89,IF($D282=$BU$88,$BE$75,IF($D282=$BU$87,$BE$75,$BE$74)),"")</f>
        <v>#REF!</v>
      </c>
      <c r="BV282" s="92" t="e">
        <f t="shared" ref="BV282:BV345" si="321">CONCATENATE(BF282,BG282,BH282,BI282,BJ282)</f>
        <v>#REF!</v>
      </c>
      <c r="BW282" s="92" t="e">
        <f t="shared" ref="BW282:BW345" si="322">CONCATENATE(BK282,BL282,BM282,BN282,BO282)</f>
        <v>#REF!</v>
      </c>
      <c r="BX282" s="92" t="e">
        <f t="shared" ref="BX282:BX345" si="323">CONCATENATE(BP282,BQ282,BR282,BS282,BT282)</f>
        <v>#REF!</v>
      </c>
      <c r="BY282" s="92" t="e">
        <f t="shared" ref="BY282:BY345" si="324">CONCATENATE(BV282,BW282,BX282,BU282)</f>
        <v>#REF!</v>
      </c>
      <c r="CA282" s="176">
        <f>Registrace!A202</f>
        <v>193</v>
      </c>
      <c r="CB282" s="176" t="str">
        <f>Registrace!B202</f>
        <v>A příp</v>
      </c>
      <c r="CC282" s="176">
        <f>Registrace!C202</f>
        <v>52</v>
      </c>
      <c r="CD282" s="176" t="str">
        <f>Registrace!D202</f>
        <v>v.s.</v>
      </c>
      <c r="CE282" s="82" t="str">
        <f>Registrace!E202</f>
        <v>Tehlárik Šimon</v>
      </c>
      <c r="CF282" s="82" t="str">
        <f>Registrace!F202</f>
        <v>Trenčín</v>
      </c>
      <c r="CG282" s="176">
        <f>Registrace!G202</f>
        <v>2013</v>
      </c>
      <c r="CH282" s="92">
        <f t="shared" ref="CH282:CH345" si="325">IF(CB282=$B$88,$A$88,IF(CB282=$B$87,$A$87,IF(CB282=$B$86,$A$86,IF(CB282=$B$85,$A$85,IF(CB282=$B$84,$A$84,IF(CB282=$B$83,$A$83,IF(CB282=$B$82,$A$82,IF(CB282=$B$81,$A$81,0))))))))</f>
        <v>2</v>
      </c>
      <c r="CI282" s="92">
        <f t="shared" ref="CI282:CI345" si="326">IF(CB282=$B$80,$A$80,IF(CB282=$B$79,$A$79,IF(CB282=$B$78,$A$78,IF(CB282=$B$77,$A$77,IF(CB282=$B$76,$A$76,IF(CB282=$B$75,$A$75,IF(CB282=$B$74,$A$74,IF(CB282=$B$73,$A$73,0))))))))</f>
        <v>0</v>
      </c>
      <c r="CJ282" s="92">
        <f t="shared" si="252"/>
        <v>2</v>
      </c>
      <c r="CK282" s="92">
        <f>Registrace!CD202</f>
        <v>2</v>
      </c>
      <c r="CL282" s="92">
        <f t="shared" si="253"/>
        <v>10220520193</v>
      </c>
      <c r="CM282" s="92" t="e">
        <f t="shared" ref="CM282:CM345" si="327">IF(CL282=9999999999,9999,(SMALL($CL$90:$CL$489,CA282)))</f>
        <v>#REF!</v>
      </c>
      <c r="CN282" s="92" t="e">
        <f t="shared" si="254"/>
        <v>#REF!</v>
      </c>
      <c r="CP282" s="92" t="e">
        <f t="shared" si="255"/>
        <v>#REF!</v>
      </c>
      <c r="CS282" s="92" t="e">
        <f t="shared" si="256"/>
        <v>#REF!</v>
      </c>
      <c r="CT282" s="92" t="e">
        <f t="shared" ref="CT282:CT345" si="328">IF(CP282=999,"",(INDEX($CB$90:$CG$489,$CP282,$CB$7)))</f>
        <v>#REF!</v>
      </c>
      <c r="CU282" s="92" t="e">
        <f t="shared" ref="CU282:CU345" si="329">IF(CP282=999,"",(INDEX($CB$90:$CG$489,$CP282,$CC$7)))</f>
        <v>#REF!</v>
      </c>
      <c r="CV282" s="92" t="e">
        <f t="shared" ref="CV282:CV345" si="330">IF(CP282=999,"",(INDEX($CB$90:$CG$489,$CP282,$CD$7)))</f>
        <v>#REF!</v>
      </c>
      <c r="CW282" s="167" t="e">
        <f t="shared" ref="CW282:CW345" si="331">IF(CP282=999,"",(INDEX($CB$90:$CG$489,$CP282,$CE$7)))</f>
        <v>#REF!</v>
      </c>
      <c r="CX282" s="167" t="e">
        <f t="shared" ref="CX282:CX345" si="332">IF(CP282=999,"",(INDEX($CB$90:$CG$489,$CP282,$CF$7)))</f>
        <v>#REF!</v>
      </c>
      <c r="CY282" s="92" t="e">
        <f t="shared" ref="CY282:CY345" si="333">IF(CP282=999,"",(INDEX($CB$90:$CG$489,$CP282,$CG$7)))</f>
        <v>#REF!</v>
      </c>
      <c r="CZ282" s="202" t="str">
        <f t="shared" si="257"/>
        <v/>
      </c>
      <c r="DA282" s="172" t="e">
        <f t="shared" si="263"/>
        <v>#REF!</v>
      </c>
      <c r="DC282" s="92" t="e">
        <f t="shared" ref="DC282:DC345" si="334">IF(B282="",0,1)</f>
        <v>#REF!</v>
      </c>
      <c r="DD282" s="92">
        <f t="shared" ref="DD282:DD345" si="335">IF(H282=999,1,(IF(I282="",0,1)))</f>
        <v>0</v>
      </c>
      <c r="DF282" s="171" t="str">
        <f t="shared" ref="DF282:DF345" si="336">IF(H282=999,$DF$6,(IF(I282="",IF(H282="","",$DF$5),IF(H282="",($DF$4),""))))</f>
        <v/>
      </c>
    </row>
    <row r="283" spans="1:110" ht="30">
      <c r="A283" s="168" t="e">
        <f t="shared" si="266"/>
        <v>#REF!</v>
      </c>
      <c r="B283" s="102" t="e">
        <f t="shared" si="267"/>
        <v>#REF!</v>
      </c>
      <c r="C283" s="102" t="e">
        <f t="shared" si="268"/>
        <v>#REF!</v>
      </c>
      <c r="D283" s="102" t="e">
        <f t="shared" si="269"/>
        <v>#REF!</v>
      </c>
      <c r="E283" s="191" t="e">
        <f t="shared" si="270"/>
        <v>#REF!</v>
      </c>
      <c r="F283" s="191" t="e">
        <f t="shared" si="271"/>
        <v>#REF!</v>
      </c>
      <c r="G283" s="102" t="e">
        <f t="shared" si="272"/>
        <v>#REF!</v>
      </c>
      <c r="H283" s="183"/>
      <c r="I283" s="99"/>
      <c r="J283" s="193" t="e">
        <f t="shared" si="258"/>
        <v>#REF!</v>
      </c>
      <c r="K283" s="74" t="e">
        <f t="shared" ref="K283:K346" si="337">IF(B283="","",(IF($B283=$T$7,IF((C283+$T$8)&gt;($I283-0.1),"",$L$7),IF($B283=$AC$7,IF((C283+$AC$8)&gt;($I283-0.1),"",$L$7),""))))</f>
        <v>#REF!</v>
      </c>
      <c r="L283" s="74" t="e">
        <f t="shared" si="276"/>
        <v>#REF!</v>
      </c>
      <c r="M283" s="97" t="e">
        <f t="shared" si="277"/>
        <v>#REF!</v>
      </c>
      <c r="N283" s="97" t="e">
        <f t="shared" si="278"/>
        <v>#REF!</v>
      </c>
      <c r="O283" s="97" t="e">
        <f t="shared" si="273"/>
        <v>#REF!</v>
      </c>
      <c r="P283" s="97" t="e">
        <f t="shared" si="264"/>
        <v>#REF!</v>
      </c>
      <c r="Q283" s="97" t="e">
        <f t="shared" si="279"/>
        <v>#REF!</v>
      </c>
      <c r="R283" s="97"/>
      <c r="S283" s="97">
        <f>Registrace!CD203</f>
        <v>2</v>
      </c>
      <c r="T283" s="97" t="e">
        <f t="shared" si="280"/>
        <v>#REF!</v>
      </c>
      <c r="U283" s="97" t="e">
        <f t="shared" si="281"/>
        <v>#REF!</v>
      </c>
      <c r="V283" s="97" t="e">
        <f t="shared" si="259"/>
        <v>#REF!</v>
      </c>
      <c r="W283" s="97" t="e">
        <f t="shared" si="282"/>
        <v>#REF!</v>
      </c>
      <c r="X283" s="97" t="e">
        <f t="shared" si="283"/>
        <v>#REF!</v>
      </c>
      <c r="Y283" s="97" t="e">
        <f t="shared" si="284"/>
        <v>#REF!</v>
      </c>
      <c r="Z283" s="97" t="e">
        <f t="shared" si="285"/>
        <v>#REF!</v>
      </c>
      <c r="AA283" s="97" t="e">
        <f t="shared" si="286"/>
        <v>#REF!</v>
      </c>
      <c r="AB283" s="97" t="e">
        <f t="shared" si="287"/>
        <v>#REF!</v>
      </c>
      <c r="AC283" s="97" t="e">
        <f t="shared" si="288"/>
        <v>#REF!</v>
      </c>
      <c r="AD283" s="97" t="e">
        <f t="shared" si="289"/>
        <v>#REF!</v>
      </c>
      <c r="AE283" s="97" t="e">
        <f t="shared" si="260"/>
        <v>#REF!</v>
      </c>
      <c r="AF283" s="97" t="e">
        <f t="shared" si="261"/>
        <v>#REF!</v>
      </c>
      <c r="AG283" s="97" t="e">
        <f t="shared" si="290"/>
        <v>#REF!</v>
      </c>
      <c r="AH283" s="97" t="e">
        <f t="shared" si="291"/>
        <v>#REF!</v>
      </c>
      <c r="AI283" s="97" t="e">
        <f t="shared" si="292"/>
        <v>#REF!</v>
      </c>
      <c r="AJ283" s="97" t="e">
        <f t="shared" si="293"/>
        <v>#REF!</v>
      </c>
      <c r="AK283" s="97" t="e">
        <f t="shared" si="294"/>
        <v>#REF!</v>
      </c>
      <c r="AL283" s="97" t="e">
        <f t="shared" si="295"/>
        <v>#REF!</v>
      </c>
      <c r="AM283" s="97" t="e">
        <f t="shared" si="296"/>
        <v>#REF!</v>
      </c>
      <c r="AN283" s="97" t="e">
        <f t="shared" si="297"/>
        <v>#REF!</v>
      </c>
      <c r="AO283" s="97" t="e">
        <f t="shared" si="298"/>
        <v>#REF!</v>
      </c>
      <c r="AR283" s="100" t="e">
        <f t="shared" si="274"/>
        <v>#REF!</v>
      </c>
      <c r="AS283" s="97" t="e">
        <f t="shared" si="265"/>
        <v>#REF!</v>
      </c>
      <c r="AT283" s="97" t="e">
        <f t="shared" si="299"/>
        <v>#REF!</v>
      </c>
      <c r="AU283" s="75" t="e">
        <f t="shared" si="300"/>
        <v>#REF!</v>
      </c>
      <c r="AV283" s="92" t="e">
        <f t="shared" si="301"/>
        <v>#REF!</v>
      </c>
      <c r="AW283" s="92" t="e">
        <f t="shared" si="302"/>
        <v>#REF!</v>
      </c>
      <c r="AZ283" s="92" t="e">
        <f t="shared" si="303"/>
        <v>#REF!</v>
      </c>
      <c r="BA283" s="101">
        <f t="shared" si="275"/>
        <v>0</v>
      </c>
      <c r="BB283" s="92" t="e">
        <f t="shared" si="262"/>
        <v>#REF!</v>
      </c>
      <c r="BC283" s="92" t="e">
        <f t="shared" si="304"/>
        <v>#REF!</v>
      </c>
      <c r="BF283" s="92" t="e">
        <f t="shared" si="305"/>
        <v>#REF!</v>
      </c>
      <c r="BG283" s="92" t="e">
        <f t="shared" si="306"/>
        <v>#REF!</v>
      </c>
      <c r="BH283" s="92" t="e">
        <f t="shared" si="307"/>
        <v>#REF!</v>
      </c>
      <c r="BI283" s="92" t="e">
        <f t="shared" si="308"/>
        <v>#REF!</v>
      </c>
      <c r="BJ283" s="92" t="e">
        <f t="shared" si="309"/>
        <v>#REF!</v>
      </c>
      <c r="BK283" s="92" t="e">
        <f t="shared" si="310"/>
        <v>#REF!</v>
      </c>
      <c r="BL283" s="92" t="e">
        <f t="shared" si="311"/>
        <v>#REF!</v>
      </c>
      <c r="BM283" s="92" t="e">
        <f t="shared" si="312"/>
        <v>#REF!</v>
      </c>
      <c r="BN283" s="92" t="e">
        <f t="shared" si="313"/>
        <v>#REF!</v>
      </c>
      <c r="BO283" s="92" t="e">
        <f t="shared" si="314"/>
        <v>#REF!</v>
      </c>
      <c r="BP283" s="92" t="e">
        <f t="shared" si="315"/>
        <v>#REF!</v>
      </c>
      <c r="BQ283" s="92" t="e">
        <f t="shared" si="316"/>
        <v>#REF!</v>
      </c>
      <c r="BR283" s="92" t="e">
        <f t="shared" si="317"/>
        <v>#REF!</v>
      </c>
      <c r="BS283" s="92" t="e">
        <f t="shared" si="318"/>
        <v>#REF!</v>
      </c>
      <c r="BT283" s="92" t="e">
        <f t="shared" si="319"/>
        <v>#REF!</v>
      </c>
      <c r="BU283" s="92" t="e">
        <f t="shared" si="320"/>
        <v>#REF!</v>
      </c>
      <c r="BV283" s="92" t="e">
        <f t="shared" si="321"/>
        <v>#REF!</v>
      </c>
      <c r="BW283" s="92" t="e">
        <f t="shared" si="322"/>
        <v>#REF!</v>
      </c>
      <c r="BX283" s="92" t="e">
        <f t="shared" si="323"/>
        <v>#REF!</v>
      </c>
      <c r="BY283" s="92" t="e">
        <f t="shared" si="324"/>
        <v>#REF!</v>
      </c>
      <c r="CA283" s="176">
        <f>Registrace!A203</f>
        <v>194</v>
      </c>
      <c r="CB283" s="176" t="str">
        <f>Registrace!B203</f>
        <v>B příp</v>
      </c>
      <c r="CC283" s="176">
        <f>Registrace!C203</f>
        <v>28</v>
      </c>
      <c r="CD283" s="176" t="str">
        <f>Registrace!D203</f>
        <v>v.s.</v>
      </c>
      <c r="CE283" s="82" t="str">
        <f>Registrace!E203</f>
        <v>Vilášek Adam</v>
      </c>
      <c r="CF283" s="82" t="str">
        <f>Registrace!F203</f>
        <v>Trenčín</v>
      </c>
      <c r="CG283" s="176">
        <f>Registrace!G203</f>
        <v>2014</v>
      </c>
      <c r="CH283" s="92">
        <f t="shared" si="325"/>
        <v>1</v>
      </c>
      <c r="CI283" s="92">
        <f t="shared" si="326"/>
        <v>0</v>
      </c>
      <c r="CJ283" s="92">
        <f t="shared" ref="CJ283:CJ346" si="338">CH283+CI283</f>
        <v>1</v>
      </c>
      <c r="CK283" s="92">
        <f>Registrace!CD203</f>
        <v>2</v>
      </c>
      <c r="CL283" s="92">
        <f t="shared" ref="CL283:CL346" si="339">IF(CB283=0,99999999999,((((100+CK283)*10+CJ283)*1000+CC283)*10000+CA283))</f>
        <v>10210280194</v>
      </c>
      <c r="CM283" s="92" t="e">
        <f t="shared" si="327"/>
        <v>#REF!</v>
      </c>
      <c r="CN283" s="92" t="e">
        <f t="shared" ref="CN283:CN346" si="340">LEN(CM283)</f>
        <v>#REF!</v>
      </c>
      <c r="CP283" s="92" t="e">
        <f t="shared" ref="CP283:CP346" si="341">IF(CM283=9999,999,(VALUE(MID(CM283,CN283-2,3))))</f>
        <v>#REF!</v>
      </c>
      <c r="CS283" s="92" t="e">
        <f t="shared" ref="CS283:CS346" si="342">IF(CT283="","",(IF(DA283=0,CS282+1,DA283)))</f>
        <v>#REF!</v>
      </c>
      <c r="CT283" s="92" t="e">
        <f t="shared" si="328"/>
        <v>#REF!</v>
      </c>
      <c r="CU283" s="92" t="e">
        <f t="shared" si="329"/>
        <v>#REF!</v>
      </c>
      <c r="CV283" s="92" t="e">
        <f t="shared" si="330"/>
        <v>#REF!</v>
      </c>
      <c r="CW283" s="167" t="e">
        <f t="shared" si="331"/>
        <v>#REF!</v>
      </c>
      <c r="CX283" s="167" t="e">
        <f t="shared" si="332"/>
        <v>#REF!</v>
      </c>
      <c r="CY283" s="92" t="e">
        <f t="shared" si="333"/>
        <v>#REF!</v>
      </c>
      <c r="CZ283" s="202" t="str">
        <f t="shared" ref="CZ283:CZ346" si="343">DF283</f>
        <v/>
      </c>
      <c r="DA283" s="172" t="e">
        <f t="shared" si="263"/>
        <v>#REF!</v>
      </c>
      <c r="DC283" s="92" t="e">
        <f t="shared" si="334"/>
        <v>#REF!</v>
      </c>
      <c r="DD283" s="92">
        <f t="shared" si="335"/>
        <v>0</v>
      </c>
      <c r="DF283" s="171" t="str">
        <f t="shared" si="336"/>
        <v/>
      </c>
    </row>
    <row r="284" spans="1:110" ht="30">
      <c r="A284" s="168" t="e">
        <f t="shared" si="266"/>
        <v>#REF!</v>
      </c>
      <c r="B284" s="102" t="e">
        <f t="shared" si="267"/>
        <v>#REF!</v>
      </c>
      <c r="C284" s="102" t="e">
        <f t="shared" si="268"/>
        <v>#REF!</v>
      </c>
      <c r="D284" s="102" t="e">
        <f t="shared" si="269"/>
        <v>#REF!</v>
      </c>
      <c r="E284" s="191" t="e">
        <f t="shared" si="270"/>
        <v>#REF!</v>
      </c>
      <c r="F284" s="191" t="e">
        <f t="shared" si="271"/>
        <v>#REF!</v>
      </c>
      <c r="G284" s="102" t="e">
        <f t="shared" si="272"/>
        <v>#REF!</v>
      </c>
      <c r="H284" s="183"/>
      <c r="I284" s="99"/>
      <c r="J284" s="193" t="e">
        <f t="shared" ref="J284:J347" si="344">L284</f>
        <v>#REF!</v>
      </c>
      <c r="K284" s="74" t="e">
        <f t="shared" si="337"/>
        <v>#REF!</v>
      </c>
      <c r="L284" s="74" t="e">
        <f t="shared" si="276"/>
        <v>#REF!</v>
      </c>
      <c r="M284" s="97" t="e">
        <f t="shared" si="277"/>
        <v>#REF!</v>
      </c>
      <c r="N284" s="97" t="e">
        <f t="shared" si="278"/>
        <v>#REF!</v>
      </c>
      <c r="O284" s="97" t="e">
        <f t="shared" si="273"/>
        <v>#REF!</v>
      </c>
      <c r="P284" s="97" t="e">
        <f t="shared" si="264"/>
        <v>#REF!</v>
      </c>
      <c r="Q284" s="97" t="e">
        <f t="shared" si="279"/>
        <v>#REF!</v>
      </c>
      <c r="R284" s="97"/>
      <c r="S284" s="97">
        <f>Registrace!CD204</f>
        <v>2</v>
      </c>
      <c r="T284" s="97" t="e">
        <f t="shared" si="280"/>
        <v>#REF!</v>
      </c>
      <c r="U284" s="97" t="e">
        <f t="shared" si="281"/>
        <v>#REF!</v>
      </c>
      <c r="V284" s="97" t="e">
        <f t="shared" ref="V284:V347" si="345">INDEX($O$40:$AE$59,$V$89,$U284)</f>
        <v>#REF!</v>
      </c>
      <c r="W284" s="97" t="e">
        <f t="shared" si="282"/>
        <v>#REF!</v>
      </c>
      <c r="X284" s="97" t="e">
        <f t="shared" si="283"/>
        <v>#REF!</v>
      </c>
      <c r="Y284" s="97" t="e">
        <f t="shared" si="284"/>
        <v>#REF!</v>
      </c>
      <c r="Z284" s="97" t="e">
        <f t="shared" si="285"/>
        <v>#REF!</v>
      </c>
      <c r="AA284" s="97" t="e">
        <f t="shared" si="286"/>
        <v>#REF!</v>
      </c>
      <c r="AB284" s="97" t="e">
        <f t="shared" si="287"/>
        <v>#REF!</v>
      </c>
      <c r="AC284" s="97" t="e">
        <f t="shared" si="288"/>
        <v>#REF!</v>
      </c>
      <c r="AD284" s="97" t="e">
        <f t="shared" si="289"/>
        <v>#REF!</v>
      </c>
      <c r="AE284" s="97" t="e">
        <f t="shared" ref="AE284:AE347" si="346">INDEX($O$40:$AE$59,$AE$89,$U284)</f>
        <v>#REF!</v>
      </c>
      <c r="AF284" s="97" t="e">
        <f t="shared" ref="AF284:AF347" si="347">INDEX($O$40:$AE$59,$AF$89,$U284)</f>
        <v>#REF!</v>
      </c>
      <c r="AG284" s="97" t="e">
        <f t="shared" si="290"/>
        <v>#REF!</v>
      </c>
      <c r="AH284" s="97" t="e">
        <f t="shared" si="291"/>
        <v>#REF!</v>
      </c>
      <c r="AI284" s="97" t="e">
        <f t="shared" si="292"/>
        <v>#REF!</v>
      </c>
      <c r="AJ284" s="97" t="e">
        <f t="shared" si="293"/>
        <v>#REF!</v>
      </c>
      <c r="AK284" s="97" t="e">
        <f t="shared" si="294"/>
        <v>#REF!</v>
      </c>
      <c r="AL284" s="97" t="e">
        <f t="shared" si="295"/>
        <v>#REF!</v>
      </c>
      <c r="AM284" s="97" t="e">
        <f t="shared" si="296"/>
        <v>#REF!</v>
      </c>
      <c r="AN284" s="97" t="e">
        <f t="shared" si="297"/>
        <v>#REF!</v>
      </c>
      <c r="AO284" s="97" t="e">
        <f t="shared" si="298"/>
        <v>#REF!</v>
      </c>
      <c r="AR284" s="100" t="e">
        <f t="shared" si="274"/>
        <v>#REF!</v>
      </c>
      <c r="AS284" s="97" t="e">
        <f t="shared" si="265"/>
        <v>#REF!</v>
      </c>
      <c r="AT284" s="97" t="e">
        <f t="shared" si="299"/>
        <v>#REF!</v>
      </c>
      <c r="AU284" s="75" t="e">
        <f t="shared" si="300"/>
        <v>#REF!</v>
      </c>
      <c r="AV284" s="92" t="e">
        <f t="shared" si="301"/>
        <v>#REF!</v>
      </c>
      <c r="AW284" s="92" t="e">
        <f t="shared" si="302"/>
        <v>#REF!</v>
      </c>
      <c r="AZ284" s="92" t="e">
        <f t="shared" si="303"/>
        <v>#REF!</v>
      </c>
      <c r="BA284" s="101">
        <f t="shared" si="275"/>
        <v>0</v>
      </c>
      <c r="BB284" s="92" t="e">
        <f t="shared" ref="BB284:BB347" si="348">IF(AR284="","",(IF((AV284+AZ284+0.1)&gt;BA284,$L$87,$L$38)))</f>
        <v>#REF!</v>
      </c>
      <c r="BC284" s="92" t="e">
        <f t="shared" si="304"/>
        <v>#REF!</v>
      </c>
      <c r="BF284" s="92" t="e">
        <f t="shared" si="305"/>
        <v>#REF!</v>
      </c>
      <c r="BG284" s="92" t="e">
        <f t="shared" si="306"/>
        <v>#REF!</v>
      </c>
      <c r="BH284" s="92" t="e">
        <f t="shared" si="307"/>
        <v>#REF!</v>
      </c>
      <c r="BI284" s="92" t="e">
        <f t="shared" si="308"/>
        <v>#REF!</v>
      </c>
      <c r="BJ284" s="92" t="e">
        <f t="shared" si="309"/>
        <v>#REF!</v>
      </c>
      <c r="BK284" s="92" t="e">
        <f t="shared" si="310"/>
        <v>#REF!</v>
      </c>
      <c r="BL284" s="92" t="e">
        <f t="shared" si="311"/>
        <v>#REF!</v>
      </c>
      <c r="BM284" s="92" t="e">
        <f t="shared" si="312"/>
        <v>#REF!</v>
      </c>
      <c r="BN284" s="92" t="e">
        <f t="shared" si="313"/>
        <v>#REF!</v>
      </c>
      <c r="BO284" s="92" t="e">
        <f t="shared" si="314"/>
        <v>#REF!</v>
      </c>
      <c r="BP284" s="92" t="e">
        <f t="shared" si="315"/>
        <v>#REF!</v>
      </c>
      <c r="BQ284" s="92" t="e">
        <f t="shared" si="316"/>
        <v>#REF!</v>
      </c>
      <c r="BR284" s="92" t="e">
        <f t="shared" si="317"/>
        <v>#REF!</v>
      </c>
      <c r="BS284" s="92" t="e">
        <f t="shared" si="318"/>
        <v>#REF!</v>
      </c>
      <c r="BT284" s="92" t="e">
        <f t="shared" si="319"/>
        <v>#REF!</v>
      </c>
      <c r="BU284" s="92" t="e">
        <f t="shared" si="320"/>
        <v>#REF!</v>
      </c>
      <c r="BV284" s="92" t="e">
        <f t="shared" si="321"/>
        <v>#REF!</v>
      </c>
      <c r="BW284" s="92" t="e">
        <f t="shared" si="322"/>
        <v>#REF!</v>
      </c>
      <c r="BX284" s="92" t="e">
        <f t="shared" si="323"/>
        <v>#REF!</v>
      </c>
      <c r="BY284" s="92" t="e">
        <f t="shared" si="324"/>
        <v>#REF!</v>
      </c>
      <c r="CA284" s="176">
        <f>Registrace!A204</f>
        <v>195</v>
      </c>
      <c r="CB284" s="176" t="str">
        <f>Registrace!B204</f>
        <v>B příp</v>
      </c>
      <c r="CC284" s="176">
        <f>Registrace!C204</f>
        <v>28</v>
      </c>
      <c r="CD284" s="176" t="str">
        <f>Registrace!D204</f>
        <v>v.s.</v>
      </c>
      <c r="CE284" s="82" t="str">
        <f>Registrace!E204</f>
        <v>Nedúchal Lukas</v>
      </c>
      <c r="CF284" s="82" t="str">
        <f>Registrace!F204</f>
        <v>Trenčín</v>
      </c>
      <c r="CG284" s="176">
        <f>Registrace!G204</f>
        <v>2015</v>
      </c>
      <c r="CH284" s="92">
        <f t="shared" si="325"/>
        <v>1</v>
      </c>
      <c r="CI284" s="92">
        <f t="shared" si="326"/>
        <v>0</v>
      </c>
      <c r="CJ284" s="92">
        <f t="shared" si="338"/>
        <v>1</v>
      </c>
      <c r="CK284" s="92">
        <f>Registrace!CD204</f>
        <v>2</v>
      </c>
      <c r="CL284" s="92">
        <f t="shared" si="339"/>
        <v>10210280195</v>
      </c>
      <c r="CM284" s="92" t="e">
        <f t="shared" si="327"/>
        <v>#REF!</v>
      </c>
      <c r="CN284" s="92" t="e">
        <f t="shared" si="340"/>
        <v>#REF!</v>
      </c>
      <c r="CP284" s="92" t="e">
        <f t="shared" si="341"/>
        <v>#REF!</v>
      </c>
      <c r="CS284" s="92" t="e">
        <f t="shared" si="342"/>
        <v>#REF!</v>
      </c>
      <c r="CT284" s="92" t="e">
        <f t="shared" si="328"/>
        <v>#REF!</v>
      </c>
      <c r="CU284" s="92" t="e">
        <f t="shared" si="329"/>
        <v>#REF!</v>
      </c>
      <c r="CV284" s="92" t="e">
        <f t="shared" si="330"/>
        <v>#REF!</v>
      </c>
      <c r="CW284" s="167" t="e">
        <f t="shared" si="331"/>
        <v>#REF!</v>
      </c>
      <c r="CX284" s="167" t="e">
        <f t="shared" si="332"/>
        <v>#REF!</v>
      </c>
      <c r="CY284" s="92" t="e">
        <f t="shared" si="333"/>
        <v>#REF!</v>
      </c>
      <c r="CZ284" s="202" t="str">
        <f t="shared" si="343"/>
        <v/>
      </c>
      <c r="DA284" s="172" t="e">
        <f t="shared" ref="DA284:DA347" si="349">IF(CT283="","",(IF(CT284=CT283,IF(CU284=CU283,0,1),1)))</f>
        <v>#REF!</v>
      </c>
      <c r="DC284" s="92" t="e">
        <f t="shared" si="334"/>
        <v>#REF!</v>
      </c>
      <c r="DD284" s="92">
        <f t="shared" si="335"/>
        <v>0</v>
      </c>
      <c r="DF284" s="171" t="str">
        <f t="shared" si="336"/>
        <v/>
      </c>
    </row>
    <row r="285" spans="1:110" ht="30">
      <c r="A285" s="168" t="e">
        <f t="shared" si="266"/>
        <v>#REF!</v>
      </c>
      <c r="B285" s="102" t="e">
        <f t="shared" si="267"/>
        <v>#REF!</v>
      </c>
      <c r="C285" s="102" t="e">
        <f t="shared" si="268"/>
        <v>#REF!</v>
      </c>
      <c r="D285" s="102" t="e">
        <f t="shared" si="269"/>
        <v>#REF!</v>
      </c>
      <c r="E285" s="191" t="e">
        <f t="shared" si="270"/>
        <v>#REF!</v>
      </c>
      <c r="F285" s="191" t="e">
        <f t="shared" si="271"/>
        <v>#REF!</v>
      </c>
      <c r="G285" s="102" t="e">
        <f t="shared" si="272"/>
        <v>#REF!</v>
      </c>
      <c r="H285" s="183"/>
      <c r="I285" s="99"/>
      <c r="J285" s="193" t="e">
        <f t="shared" si="344"/>
        <v>#REF!</v>
      </c>
      <c r="K285" s="74" t="e">
        <f t="shared" si="337"/>
        <v>#REF!</v>
      </c>
      <c r="L285" s="74" t="e">
        <f t="shared" si="276"/>
        <v>#REF!</v>
      </c>
      <c r="M285" s="97" t="e">
        <f t="shared" si="277"/>
        <v>#REF!</v>
      </c>
      <c r="N285" s="97" t="e">
        <f t="shared" si="278"/>
        <v>#REF!</v>
      </c>
      <c r="O285" s="97" t="e">
        <f t="shared" si="273"/>
        <v>#REF!</v>
      </c>
      <c r="P285" s="97" t="e">
        <f t="shared" si="264"/>
        <v>#REF!</v>
      </c>
      <c r="Q285" s="97" t="e">
        <f t="shared" si="279"/>
        <v>#REF!</v>
      </c>
      <c r="R285" s="97"/>
      <c r="S285" s="97">
        <f>Registrace!CD205</f>
        <v>2</v>
      </c>
      <c r="T285" s="97" t="e">
        <f t="shared" si="280"/>
        <v>#REF!</v>
      </c>
      <c r="U285" s="97" t="e">
        <f t="shared" si="281"/>
        <v>#REF!</v>
      </c>
      <c r="V285" s="97" t="e">
        <f t="shared" si="345"/>
        <v>#REF!</v>
      </c>
      <c r="W285" s="97" t="e">
        <f t="shared" si="282"/>
        <v>#REF!</v>
      </c>
      <c r="X285" s="97" t="e">
        <f t="shared" si="283"/>
        <v>#REF!</v>
      </c>
      <c r="Y285" s="97" t="e">
        <f t="shared" si="284"/>
        <v>#REF!</v>
      </c>
      <c r="Z285" s="97" t="e">
        <f t="shared" si="285"/>
        <v>#REF!</v>
      </c>
      <c r="AA285" s="97" t="e">
        <f t="shared" si="286"/>
        <v>#REF!</v>
      </c>
      <c r="AB285" s="97" t="e">
        <f t="shared" si="287"/>
        <v>#REF!</v>
      </c>
      <c r="AC285" s="97" t="e">
        <f t="shared" si="288"/>
        <v>#REF!</v>
      </c>
      <c r="AD285" s="97" t="e">
        <f t="shared" si="289"/>
        <v>#REF!</v>
      </c>
      <c r="AE285" s="97" t="e">
        <f t="shared" si="346"/>
        <v>#REF!</v>
      </c>
      <c r="AF285" s="97" t="e">
        <f t="shared" si="347"/>
        <v>#REF!</v>
      </c>
      <c r="AG285" s="97" t="e">
        <f t="shared" si="290"/>
        <v>#REF!</v>
      </c>
      <c r="AH285" s="97" t="e">
        <f t="shared" si="291"/>
        <v>#REF!</v>
      </c>
      <c r="AI285" s="97" t="e">
        <f t="shared" si="292"/>
        <v>#REF!</v>
      </c>
      <c r="AJ285" s="97" t="e">
        <f t="shared" si="293"/>
        <v>#REF!</v>
      </c>
      <c r="AK285" s="97" t="e">
        <f t="shared" si="294"/>
        <v>#REF!</v>
      </c>
      <c r="AL285" s="97" t="e">
        <f t="shared" si="295"/>
        <v>#REF!</v>
      </c>
      <c r="AM285" s="97" t="e">
        <f t="shared" si="296"/>
        <v>#REF!</v>
      </c>
      <c r="AN285" s="97" t="e">
        <f t="shared" si="297"/>
        <v>#REF!</v>
      </c>
      <c r="AO285" s="97" t="e">
        <f t="shared" si="298"/>
        <v>#REF!</v>
      </c>
      <c r="AR285" s="100" t="e">
        <f t="shared" si="274"/>
        <v>#REF!</v>
      </c>
      <c r="AS285" s="97" t="e">
        <f t="shared" si="265"/>
        <v>#REF!</v>
      </c>
      <c r="AT285" s="97" t="e">
        <f t="shared" si="299"/>
        <v>#REF!</v>
      </c>
      <c r="AU285" s="75" t="e">
        <f t="shared" si="300"/>
        <v>#REF!</v>
      </c>
      <c r="AV285" s="92" t="e">
        <f t="shared" si="301"/>
        <v>#REF!</v>
      </c>
      <c r="AW285" s="92" t="e">
        <f t="shared" si="302"/>
        <v>#REF!</v>
      </c>
      <c r="AZ285" s="92" t="e">
        <f t="shared" si="303"/>
        <v>#REF!</v>
      </c>
      <c r="BA285" s="101">
        <f t="shared" si="275"/>
        <v>0</v>
      </c>
      <c r="BB285" s="92" t="e">
        <f t="shared" si="348"/>
        <v>#REF!</v>
      </c>
      <c r="BC285" s="92" t="e">
        <f t="shared" si="304"/>
        <v>#REF!</v>
      </c>
      <c r="BF285" s="92" t="e">
        <f t="shared" si="305"/>
        <v>#REF!</v>
      </c>
      <c r="BG285" s="92" t="e">
        <f t="shared" si="306"/>
        <v>#REF!</v>
      </c>
      <c r="BH285" s="92" t="e">
        <f t="shared" si="307"/>
        <v>#REF!</v>
      </c>
      <c r="BI285" s="92" t="e">
        <f t="shared" si="308"/>
        <v>#REF!</v>
      </c>
      <c r="BJ285" s="92" t="e">
        <f t="shared" si="309"/>
        <v>#REF!</v>
      </c>
      <c r="BK285" s="92" t="e">
        <f t="shared" si="310"/>
        <v>#REF!</v>
      </c>
      <c r="BL285" s="92" t="e">
        <f t="shared" si="311"/>
        <v>#REF!</v>
      </c>
      <c r="BM285" s="92" t="e">
        <f t="shared" si="312"/>
        <v>#REF!</v>
      </c>
      <c r="BN285" s="92" t="e">
        <f t="shared" si="313"/>
        <v>#REF!</v>
      </c>
      <c r="BO285" s="92" t="e">
        <f t="shared" si="314"/>
        <v>#REF!</v>
      </c>
      <c r="BP285" s="92" t="e">
        <f t="shared" si="315"/>
        <v>#REF!</v>
      </c>
      <c r="BQ285" s="92" t="e">
        <f t="shared" si="316"/>
        <v>#REF!</v>
      </c>
      <c r="BR285" s="92" t="e">
        <f t="shared" si="317"/>
        <v>#REF!</v>
      </c>
      <c r="BS285" s="92" t="e">
        <f t="shared" si="318"/>
        <v>#REF!</v>
      </c>
      <c r="BT285" s="92" t="e">
        <f t="shared" si="319"/>
        <v>#REF!</v>
      </c>
      <c r="BU285" s="92" t="e">
        <f t="shared" si="320"/>
        <v>#REF!</v>
      </c>
      <c r="BV285" s="92" t="e">
        <f t="shared" si="321"/>
        <v>#REF!</v>
      </c>
      <c r="BW285" s="92" t="e">
        <f t="shared" si="322"/>
        <v>#REF!</v>
      </c>
      <c r="BX285" s="92" t="e">
        <f t="shared" si="323"/>
        <v>#REF!</v>
      </c>
      <c r="BY285" s="92" t="e">
        <f t="shared" si="324"/>
        <v>#REF!</v>
      </c>
      <c r="CA285" s="176">
        <f>Registrace!A205</f>
        <v>196</v>
      </c>
      <c r="CB285" s="176" t="str">
        <f>Registrace!B205</f>
        <v>B příp</v>
      </c>
      <c r="CC285" s="176">
        <f>Registrace!C205</f>
        <v>28</v>
      </c>
      <c r="CD285" s="176" t="str">
        <f>Registrace!D205</f>
        <v>v.s.</v>
      </c>
      <c r="CE285" s="82" t="str">
        <f>Registrace!E205</f>
        <v>Solín Anton</v>
      </c>
      <c r="CF285" s="82" t="str">
        <f>Registrace!F205</f>
        <v>Trenčín</v>
      </c>
      <c r="CG285" s="176">
        <f>Registrace!G205</f>
        <v>2016</v>
      </c>
      <c r="CH285" s="92">
        <f t="shared" si="325"/>
        <v>1</v>
      </c>
      <c r="CI285" s="92">
        <f t="shared" si="326"/>
        <v>0</v>
      </c>
      <c r="CJ285" s="92">
        <f t="shared" si="338"/>
        <v>1</v>
      </c>
      <c r="CK285" s="92">
        <f>Registrace!CD205</f>
        <v>2</v>
      </c>
      <c r="CL285" s="92">
        <f t="shared" si="339"/>
        <v>10210280196</v>
      </c>
      <c r="CM285" s="92" t="e">
        <f t="shared" si="327"/>
        <v>#REF!</v>
      </c>
      <c r="CN285" s="92" t="e">
        <f t="shared" si="340"/>
        <v>#REF!</v>
      </c>
      <c r="CP285" s="92" t="e">
        <f t="shared" si="341"/>
        <v>#REF!</v>
      </c>
      <c r="CS285" s="92" t="e">
        <f t="shared" si="342"/>
        <v>#REF!</v>
      </c>
      <c r="CT285" s="92" t="e">
        <f t="shared" si="328"/>
        <v>#REF!</v>
      </c>
      <c r="CU285" s="92" t="e">
        <f t="shared" si="329"/>
        <v>#REF!</v>
      </c>
      <c r="CV285" s="92" t="e">
        <f t="shared" si="330"/>
        <v>#REF!</v>
      </c>
      <c r="CW285" s="167" t="e">
        <f t="shared" si="331"/>
        <v>#REF!</v>
      </c>
      <c r="CX285" s="167" t="e">
        <f t="shared" si="332"/>
        <v>#REF!</v>
      </c>
      <c r="CY285" s="92" t="e">
        <f t="shared" si="333"/>
        <v>#REF!</v>
      </c>
      <c r="CZ285" s="202" t="str">
        <f t="shared" si="343"/>
        <v/>
      </c>
      <c r="DA285" s="172" t="e">
        <f t="shared" si="349"/>
        <v>#REF!</v>
      </c>
      <c r="DC285" s="92" t="e">
        <f t="shared" si="334"/>
        <v>#REF!</v>
      </c>
      <c r="DD285" s="92">
        <f t="shared" si="335"/>
        <v>0</v>
      </c>
      <c r="DF285" s="171" t="str">
        <f t="shared" si="336"/>
        <v/>
      </c>
    </row>
    <row r="286" spans="1:110" ht="30">
      <c r="A286" s="168" t="e">
        <f t="shared" si="266"/>
        <v>#REF!</v>
      </c>
      <c r="B286" s="102" t="e">
        <f t="shared" si="267"/>
        <v>#REF!</v>
      </c>
      <c r="C286" s="102" t="e">
        <f t="shared" si="268"/>
        <v>#REF!</v>
      </c>
      <c r="D286" s="102" t="e">
        <f t="shared" si="269"/>
        <v>#REF!</v>
      </c>
      <c r="E286" s="191" t="e">
        <f t="shared" si="270"/>
        <v>#REF!</v>
      </c>
      <c r="F286" s="191" t="e">
        <f t="shared" si="271"/>
        <v>#REF!</v>
      </c>
      <c r="G286" s="102" t="e">
        <f t="shared" si="272"/>
        <v>#REF!</v>
      </c>
      <c r="H286" s="183"/>
      <c r="I286" s="99"/>
      <c r="J286" s="193" t="e">
        <f t="shared" si="344"/>
        <v>#REF!</v>
      </c>
      <c r="K286" s="74" t="e">
        <f t="shared" si="337"/>
        <v>#REF!</v>
      </c>
      <c r="L286" s="74" t="e">
        <f t="shared" si="276"/>
        <v>#REF!</v>
      </c>
      <c r="M286" s="97" t="e">
        <f t="shared" si="277"/>
        <v>#REF!</v>
      </c>
      <c r="N286" s="97" t="e">
        <f t="shared" si="278"/>
        <v>#REF!</v>
      </c>
      <c r="O286" s="97" t="e">
        <f t="shared" si="273"/>
        <v>#REF!</v>
      </c>
      <c r="P286" s="97" t="e">
        <f t="shared" ref="P286:P349" si="350">IF(B286=$B$80,9,IF(B286=$B$79,10,IF(B286=$B$78,11,IF(B286=$B$77,12,IF(B286=$B$76,13,IF(B286=$B$75,14,IF(B286=$B$74,15,IF(B286=$B$73,16,""))))))))</f>
        <v>#REF!</v>
      </c>
      <c r="Q286" s="97" t="e">
        <f t="shared" si="279"/>
        <v>#REF!</v>
      </c>
      <c r="R286" s="97"/>
      <c r="S286" s="97">
        <f>Registrace!CD206</f>
        <v>2</v>
      </c>
      <c r="T286" s="97" t="e">
        <f t="shared" si="280"/>
        <v>#REF!</v>
      </c>
      <c r="U286" s="97" t="e">
        <f t="shared" si="281"/>
        <v>#REF!</v>
      </c>
      <c r="V286" s="97" t="e">
        <f t="shared" si="345"/>
        <v>#REF!</v>
      </c>
      <c r="W286" s="97" t="e">
        <f t="shared" si="282"/>
        <v>#REF!</v>
      </c>
      <c r="X286" s="97" t="e">
        <f t="shared" si="283"/>
        <v>#REF!</v>
      </c>
      <c r="Y286" s="97" t="e">
        <f t="shared" si="284"/>
        <v>#REF!</v>
      </c>
      <c r="Z286" s="97" t="e">
        <f t="shared" si="285"/>
        <v>#REF!</v>
      </c>
      <c r="AA286" s="97" t="e">
        <f t="shared" si="286"/>
        <v>#REF!</v>
      </c>
      <c r="AB286" s="97" t="e">
        <f t="shared" si="287"/>
        <v>#REF!</v>
      </c>
      <c r="AC286" s="97" t="e">
        <f t="shared" si="288"/>
        <v>#REF!</v>
      </c>
      <c r="AD286" s="97" t="e">
        <f t="shared" si="289"/>
        <v>#REF!</v>
      </c>
      <c r="AE286" s="97" t="e">
        <f t="shared" si="346"/>
        <v>#REF!</v>
      </c>
      <c r="AF286" s="97" t="e">
        <f t="shared" si="347"/>
        <v>#REF!</v>
      </c>
      <c r="AG286" s="97" t="e">
        <f t="shared" si="290"/>
        <v>#REF!</v>
      </c>
      <c r="AH286" s="97" t="e">
        <f t="shared" si="291"/>
        <v>#REF!</v>
      </c>
      <c r="AI286" s="97" t="e">
        <f t="shared" si="292"/>
        <v>#REF!</v>
      </c>
      <c r="AJ286" s="97" t="e">
        <f t="shared" si="293"/>
        <v>#REF!</v>
      </c>
      <c r="AK286" s="97" t="e">
        <f t="shared" si="294"/>
        <v>#REF!</v>
      </c>
      <c r="AL286" s="97" t="e">
        <f t="shared" si="295"/>
        <v>#REF!</v>
      </c>
      <c r="AM286" s="97" t="e">
        <f t="shared" si="296"/>
        <v>#REF!</v>
      </c>
      <c r="AN286" s="97" t="e">
        <f t="shared" si="297"/>
        <v>#REF!</v>
      </c>
      <c r="AO286" s="97" t="e">
        <f t="shared" si="298"/>
        <v>#REF!</v>
      </c>
      <c r="AR286" s="100" t="e">
        <f t="shared" si="274"/>
        <v>#REF!</v>
      </c>
      <c r="AS286" s="97" t="e">
        <f t="shared" si="265"/>
        <v>#REF!</v>
      </c>
      <c r="AT286" s="97" t="e">
        <f t="shared" si="299"/>
        <v>#REF!</v>
      </c>
      <c r="AU286" s="75" t="e">
        <f t="shared" si="300"/>
        <v>#REF!</v>
      </c>
      <c r="AV286" s="92" t="e">
        <f t="shared" si="301"/>
        <v>#REF!</v>
      </c>
      <c r="AW286" s="92" t="e">
        <f t="shared" si="302"/>
        <v>#REF!</v>
      </c>
      <c r="AZ286" s="92" t="e">
        <f t="shared" si="303"/>
        <v>#REF!</v>
      </c>
      <c r="BA286" s="101">
        <f t="shared" si="275"/>
        <v>0</v>
      </c>
      <c r="BB286" s="92" t="e">
        <f t="shared" si="348"/>
        <v>#REF!</v>
      </c>
      <c r="BC286" s="92" t="e">
        <f t="shared" si="304"/>
        <v>#REF!</v>
      </c>
      <c r="BF286" s="92" t="e">
        <f t="shared" si="305"/>
        <v>#REF!</v>
      </c>
      <c r="BG286" s="92" t="e">
        <f t="shared" si="306"/>
        <v>#REF!</v>
      </c>
      <c r="BH286" s="92" t="e">
        <f t="shared" si="307"/>
        <v>#REF!</v>
      </c>
      <c r="BI286" s="92" t="e">
        <f t="shared" si="308"/>
        <v>#REF!</v>
      </c>
      <c r="BJ286" s="92" t="e">
        <f t="shared" si="309"/>
        <v>#REF!</v>
      </c>
      <c r="BK286" s="92" t="e">
        <f t="shared" si="310"/>
        <v>#REF!</v>
      </c>
      <c r="BL286" s="92" t="e">
        <f t="shared" si="311"/>
        <v>#REF!</v>
      </c>
      <c r="BM286" s="92" t="e">
        <f t="shared" si="312"/>
        <v>#REF!</v>
      </c>
      <c r="BN286" s="92" t="e">
        <f t="shared" si="313"/>
        <v>#REF!</v>
      </c>
      <c r="BO286" s="92" t="e">
        <f t="shared" si="314"/>
        <v>#REF!</v>
      </c>
      <c r="BP286" s="92" t="e">
        <f t="shared" si="315"/>
        <v>#REF!</v>
      </c>
      <c r="BQ286" s="92" t="e">
        <f t="shared" si="316"/>
        <v>#REF!</v>
      </c>
      <c r="BR286" s="92" t="e">
        <f t="shared" si="317"/>
        <v>#REF!</v>
      </c>
      <c r="BS286" s="92" t="e">
        <f t="shared" si="318"/>
        <v>#REF!</v>
      </c>
      <c r="BT286" s="92" t="e">
        <f t="shared" si="319"/>
        <v>#REF!</v>
      </c>
      <c r="BU286" s="92" t="e">
        <f t="shared" si="320"/>
        <v>#REF!</v>
      </c>
      <c r="BV286" s="92" t="e">
        <f t="shared" si="321"/>
        <v>#REF!</v>
      </c>
      <c r="BW286" s="92" t="e">
        <f t="shared" si="322"/>
        <v>#REF!</v>
      </c>
      <c r="BX286" s="92" t="e">
        <f t="shared" si="323"/>
        <v>#REF!</v>
      </c>
      <c r="BY286" s="92" t="e">
        <f t="shared" si="324"/>
        <v>#REF!</v>
      </c>
      <c r="CA286" s="176">
        <f>Registrace!A206</f>
        <v>197</v>
      </c>
      <c r="CB286" s="176" t="str">
        <f>Registrace!B206</f>
        <v>B příp</v>
      </c>
      <c r="CC286" s="176">
        <f>Registrace!C206</f>
        <v>31</v>
      </c>
      <c r="CD286" s="176" t="str">
        <f>Registrace!D206</f>
        <v>v.s.</v>
      </c>
      <c r="CE286" s="82" t="str">
        <f>Registrace!E206</f>
        <v>Kovačík Dano</v>
      </c>
      <c r="CF286" s="82" t="str">
        <f>Registrace!F206</f>
        <v>Trenčín</v>
      </c>
      <c r="CG286" s="176">
        <f>Registrace!G206</f>
        <v>2014</v>
      </c>
      <c r="CH286" s="92">
        <f t="shared" si="325"/>
        <v>1</v>
      </c>
      <c r="CI286" s="92">
        <f t="shared" si="326"/>
        <v>0</v>
      </c>
      <c r="CJ286" s="92">
        <f t="shared" si="338"/>
        <v>1</v>
      </c>
      <c r="CK286" s="92">
        <f>Registrace!CD206</f>
        <v>2</v>
      </c>
      <c r="CL286" s="92">
        <f t="shared" si="339"/>
        <v>10210310197</v>
      </c>
      <c r="CM286" s="92" t="e">
        <f t="shared" si="327"/>
        <v>#REF!</v>
      </c>
      <c r="CN286" s="92" t="e">
        <f t="shared" si="340"/>
        <v>#REF!</v>
      </c>
      <c r="CP286" s="92" t="e">
        <f t="shared" si="341"/>
        <v>#REF!</v>
      </c>
      <c r="CS286" s="92" t="e">
        <f t="shared" si="342"/>
        <v>#REF!</v>
      </c>
      <c r="CT286" s="92" t="e">
        <f t="shared" si="328"/>
        <v>#REF!</v>
      </c>
      <c r="CU286" s="92" t="e">
        <f t="shared" si="329"/>
        <v>#REF!</v>
      </c>
      <c r="CV286" s="92" t="e">
        <f t="shared" si="330"/>
        <v>#REF!</v>
      </c>
      <c r="CW286" s="167" t="e">
        <f t="shared" si="331"/>
        <v>#REF!</v>
      </c>
      <c r="CX286" s="167" t="e">
        <f t="shared" si="332"/>
        <v>#REF!</v>
      </c>
      <c r="CY286" s="92" t="e">
        <f t="shared" si="333"/>
        <v>#REF!</v>
      </c>
      <c r="CZ286" s="202" t="str">
        <f t="shared" si="343"/>
        <v/>
      </c>
      <c r="DA286" s="172" t="e">
        <f t="shared" si="349"/>
        <v>#REF!</v>
      </c>
      <c r="DC286" s="92" t="e">
        <f t="shared" si="334"/>
        <v>#REF!</v>
      </c>
      <c r="DD286" s="92">
        <f t="shared" si="335"/>
        <v>0</v>
      </c>
      <c r="DF286" s="171" t="str">
        <f t="shared" si="336"/>
        <v/>
      </c>
    </row>
    <row r="287" spans="1:110" ht="30">
      <c r="A287" s="168" t="e">
        <f t="shared" si="266"/>
        <v>#REF!</v>
      </c>
      <c r="B287" s="102" t="e">
        <f t="shared" si="267"/>
        <v>#REF!</v>
      </c>
      <c r="C287" s="102" t="e">
        <f t="shared" si="268"/>
        <v>#REF!</v>
      </c>
      <c r="D287" s="102" t="e">
        <f t="shared" si="269"/>
        <v>#REF!</v>
      </c>
      <c r="E287" s="191" t="e">
        <f t="shared" si="270"/>
        <v>#REF!</v>
      </c>
      <c r="F287" s="191" t="e">
        <f t="shared" si="271"/>
        <v>#REF!</v>
      </c>
      <c r="G287" s="102" t="e">
        <f t="shared" si="272"/>
        <v>#REF!</v>
      </c>
      <c r="H287" s="183"/>
      <c r="I287" s="99"/>
      <c r="J287" s="193" t="e">
        <f t="shared" si="344"/>
        <v>#REF!</v>
      </c>
      <c r="K287" s="74" t="e">
        <f t="shared" si="337"/>
        <v>#REF!</v>
      </c>
      <c r="L287" s="74" t="e">
        <f t="shared" si="276"/>
        <v>#REF!</v>
      </c>
      <c r="M287" s="97" t="e">
        <f t="shared" si="277"/>
        <v>#REF!</v>
      </c>
      <c r="N287" s="97" t="e">
        <f t="shared" si="278"/>
        <v>#REF!</v>
      </c>
      <c r="O287" s="97" t="e">
        <f t="shared" si="273"/>
        <v>#REF!</v>
      </c>
      <c r="P287" s="97" t="e">
        <f t="shared" si="350"/>
        <v>#REF!</v>
      </c>
      <c r="Q287" s="97" t="e">
        <f t="shared" si="279"/>
        <v>#REF!</v>
      </c>
      <c r="R287" s="97"/>
      <c r="S287" s="97">
        <f>Registrace!CD207</f>
        <v>2</v>
      </c>
      <c r="T287" s="97" t="e">
        <f t="shared" si="280"/>
        <v>#REF!</v>
      </c>
      <c r="U287" s="97" t="e">
        <f t="shared" si="281"/>
        <v>#REF!</v>
      </c>
      <c r="V287" s="97" t="e">
        <f t="shared" si="345"/>
        <v>#REF!</v>
      </c>
      <c r="W287" s="97" t="e">
        <f t="shared" si="282"/>
        <v>#REF!</v>
      </c>
      <c r="X287" s="97" t="e">
        <f t="shared" si="283"/>
        <v>#REF!</v>
      </c>
      <c r="Y287" s="97" t="e">
        <f t="shared" si="284"/>
        <v>#REF!</v>
      </c>
      <c r="Z287" s="97" t="e">
        <f t="shared" si="285"/>
        <v>#REF!</v>
      </c>
      <c r="AA287" s="97" t="e">
        <f t="shared" si="286"/>
        <v>#REF!</v>
      </c>
      <c r="AB287" s="97" t="e">
        <f t="shared" si="287"/>
        <v>#REF!</v>
      </c>
      <c r="AC287" s="97" t="e">
        <f t="shared" si="288"/>
        <v>#REF!</v>
      </c>
      <c r="AD287" s="97" t="e">
        <f t="shared" si="289"/>
        <v>#REF!</v>
      </c>
      <c r="AE287" s="97" t="e">
        <f t="shared" si="346"/>
        <v>#REF!</v>
      </c>
      <c r="AF287" s="97" t="e">
        <f t="shared" si="347"/>
        <v>#REF!</v>
      </c>
      <c r="AG287" s="97" t="e">
        <f t="shared" si="290"/>
        <v>#REF!</v>
      </c>
      <c r="AH287" s="97" t="e">
        <f t="shared" si="291"/>
        <v>#REF!</v>
      </c>
      <c r="AI287" s="97" t="e">
        <f t="shared" si="292"/>
        <v>#REF!</v>
      </c>
      <c r="AJ287" s="97" t="e">
        <f t="shared" si="293"/>
        <v>#REF!</v>
      </c>
      <c r="AK287" s="97" t="e">
        <f t="shared" si="294"/>
        <v>#REF!</v>
      </c>
      <c r="AL287" s="97" t="e">
        <f t="shared" si="295"/>
        <v>#REF!</v>
      </c>
      <c r="AM287" s="97" t="e">
        <f t="shared" si="296"/>
        <v>#REF!</v>
      </c>
      <c r="AN287" s="97" t="e">
        <f t="shared" si="297"/>
        <v>#REF!</v>
      </c>
      <c r="AO287" s="97" t="e">
        <f t="shared" si="298"/>
        <v>#REF!</v>
      </c>
      <c r="AR287" s="100" t="e">
        <f t="shared" si="274"/>
        <v>#REF!</v>
      </c>
      <c r="AS287" s="97" t="e">
        <f t="shared" si="265"/>
        <v>#REF!</v>
      </c>
      <c r="AT287" s="97" t="e">
        <f t="shared" si="299"/>
        <v>#REF!</v>
      </c>
      <c r="AU287" s="75" t="e">
        <f t="shared" si="300"/>
        <v>#REF!</v>
      </c>
      <c r="AV287" s="92" t="e">
        <f t="shared" si="301"/>
        <v>#REF!</v>
      </c>
      <c r="AW287" s="92" t="e">
        <f t="shared" si="302"/>
        <v>#REF!</v>
      </c>
      <c r="AZ287" s="92" t="e">
        <f t="shared" si="303"/>
        <v>#REF!</v>
      </c>
      <c r="BA287" s="101">
        <f t="shared" si="275"/>
        <v>0</v>
      </c>
      <c r="BB287" s="92" t="e">
        <f t="shared" si="348"/>
        <v>#REF!</v>
      </c>
      <c r="BC287" s="92" t="e">
        <f t="shared" si="304"/>
        <v>#REF!</v>
      </c>
      <c r="BF287" s="92" t="e">
        <f t="shared" si="305"/>
        <v>#REF!</v>
      </c>
      <c r="BG287" s="92" t="e">
        <f t="shared" si="306"/>
        <v>#REF!</v>
      </c>
      <c r="BH287" s="92" t="e">
        <f t="shared" si="307"/>
        <v>#REF!</v>
      </c>
      <c r="BI287" s="92" t="e">
        <f t="shared" si="308"/>
        <v>#REF!</v>
      </c>
      <c r="BJ287" s="92" t="e">
        <f t="shared" si="309"/>
        <v>#REF!</v>
      </c>
      <c r="BK287" s="92" t="e">
        <f t="shared" si="310"/>
        <v>#REF!</v>
      </c>
      <c r="BL287" s="92" t="e">
        <f t="shared" si="311"/>
        <v>#REF!</v>
      </c>
      <c r="BM287" s="92" t="e">
        <f t="shared" si="312"/>
        <v>#REF!</v>
      </c>
      <c r="BN287" s="92" t="e">
        <f t="shared" si="313"/>
        <v>#REF!</v>
      </c>
      <c r="BO287" s="92" t="e">
        <f t="shared" si="314"/>
        <v>#REF!</v>
      </c>
      <c r="BP287" s="92" t="e">
        <f t="shared" si="315"/>
        <v>#REF!</v>
      </c>
      <c r="BQ287" s="92" t="e">
        <f t="shared" si="316"/>
        <v>#REF!</v>
      </c>
      <c r="BR287" s="92" t="e">
        <f t="shared" si="317"/>
        <v>#REF!</v>
      </c>
      <c r="BS287" s="92" t="e">
        <f t="shared" si="318"/>
        <v>#REF!</v>
      </c>
      <c r="BT287" s="92" t="e">
        <f t="shared" si="319"/>
        <v>#REF!</v>
      </c>
      <c r="BU287" s="92" t="e">
        <f t="shared" si="320"/>
        <v>#REF!</v>
      </c>
      <c r="BV287" s="92" t="e">
        <f t="shared" si="321"/>
        <v>#REF!</v>
      </c>
      <c r="BW287" s="92" t="e">
        <f t="shared" si="322"/>
        <v>#REF!</v>
      </c>
      <c r="BX287" s="92" t="e">
        <f t="shared" si="323"/>
        <v>#REF!</v>
      </c>
      <c r="BY287" s="92" t="e">
        <f t="shared" si="324"/>
        <v>#REF!</v>
      </c>
      <c r="CA287" s="176">
        <f>Registrace!A207</f>
        <v>198</v>
      </c>
      <c r="CB287" s="176" t="str">
        <f>Registrace!B207</f>
        <v>B příp</v>
      </c>
      <c r="CC287" s="176">
        <f>Registrace!C207</f>
        <v>43</v>
      </c>
      <c r="CD287" s="176" t="str">
        <f>Registrace!D207</f>
        <v>v.s.</v>
      </c>
      <c r="CE287" s="82" t="str">
        <f>Registrace!E207</f>
        <v>Balaščák Denis</v>
      </c>
      <c r="CF287" s="82" t="str">
        <f>Registrace!F207</f>
        <v>Trenčín</v>
      </c>
      <c r="CG287" s="176">
        <f>Registrace!G207</f>
        <v>2014</v>
      </c>
      <c r="CH287" s="92">
        <f t="shared" si="325"/>
        <v>1</v>
      </c>
      <c r="CI287" s="92">
        <f t="shared" si="326"/>
        <v>0</v>
      </c>
      <c r="CJ287" s="92">
        <f t="shared" si="338"/>
        <v>1</v>
      </c>
      <c r="CK287" s="92">
        <f>Registrace!CD207</f>
        <v>2</v>
      </c>
      <c r="CL287" s="92">
        <f t="shared" si="339"/>
        <v>10210430198</v>
      </c>
      <c r="CM287" s="92" t="e">
        <f t="shared" si="327"/>
        <v>#REF!</v>
      </c>
      <c r="CN287" s="92" t="e">
        <f t="shared" si="340"/>
        <v>#REF!</v>
      </c>
      <c r="CP287" s="92" t="e">
        <f t="shared" si="341"/>
        <v>#REF!</v>
      </c>
      <c r="CS287" s="92" t="e">
        <f t="shared" si="342"/>
        <v>#REF!</v>
      </c>
      <c r="CT287" s="92" t="e">
        <f t="shared" si="328"/>
        <v>#REF!</v>
      </c>
      <c r="CU287" s="92" t="e">
        <f t="shared" si="329"/>
        <v>#REF!</v>
      </c>
      <c r="CV287" s="92" t="e">
        <f t="shared" si="330"/>
        <v>#REF!</v>
      </c>
      <c r="CW287" s="167" t="e">
        <f t="shared" si="331"/>
        <v>#REF!</v>
      </c>
      <c r="CX287" s="167" t="e">
        <f t="shared" si="332"/>
        <v>#REF!</v>
      </c>
      <c r="CY287" s="92" t="e">
        <f t="shared" si="333"/>
        <v>#REF!</v>
      </c>
      <c r="CZ287" s="202" t="str">
        <f t="shared" si="343"/>
        <v/>
      </c>
      <c r="DA287" s="172" t="e">
        <f t="shared" si="349"/>
        <v>#REF!</v>
      </c>
      <c r="DC287" s="92" t="e">
        <f t="shared" si="334"/>
        <v>#REF!</v>
      </c>
      <c r="DD287" s="92">
        <f t="shared" si="335"/>
        <v>0</v>
      </c>
      <c r="DF287" s="171" t="str">
        <f t="shared" si="336"/>
        <v/>
      </c>
    </row>
    <row r="288" spans="1:110" ht="30">
      <c r="A288" s="168" t="e">
        <f t="shared" si="266"/>
        <v>#REF!</v>
      </c>
      <c r="B288" s="102" t="e">
        <f t="shared" si="267"/>
        <v>#REF!</v>
      </c>
      <c r="C288" s="102" t="e">
        <f t="shared" si="268"/>
        <v>#REF!</v>
      </c>
      <c r="D288" s="102" t="e">
        <f t="shared" si="269"/>
        <v>#REF!</v>
      </c>
      <c r="E288" s="191" t="e">
        <f t="shared" si="270"/>
        <v>#REF!</v>
      </c>
      <c r="F288" s="191" t="e">
        <f t="shared" si="271"/>
        <v>#REF!</v>
      </c>
      <c r="G288" s="102" t="e">
        <f t="shared" si="272"/>
        <v>#REF!</v>
      </c>
      <c r="H288" s="183"/>
      <c r="I288" s="99"/>
      <c r="J288" s="193" t="e">
        <f t="shared" si="344"/>
        <v>#REF!</v>
      </c>
      <c r="K288" s="74" t="e">
        <f t="shared" si="337"/>
        <v>#REF!</v>
      </c>
      <c r="L288" s="74" t="e">
        <f t="shared" si="276"/>
        <v>#REF!</v>
      </c>
      <c r="M288" s="97" t="e">
        <f t="shared" si="277"/>
        <v>#REF!</v>
      </c>
      <c r="N288" s="97" t="e">
        <f t="shared" si="278"/>
        <v>#REF!</v>
      </c>
      <c r="O288" s="97" t="e">
        <f t="shared" si="273"/>
        <v>#REF!</v>
      </c>
      <c r="P288" s="97" t="e">
        <f t="shared" si="350"/>
        <v>#REF!</v>
      </c>
      <c r="Q288" s="97" t="e">
        <f t="shared" si="279"/>
        <v>#REF!</v>
      </c>
      <c r="R288" s="97"/>
      <c r="S288" s="97">
        <f>Registrace!CD208</f>
        <v>2</v>
      </c>
      <c r="T288" s="97" t="e">
        <f t="shared" si="280"/>
        <v>#REF!</v>
      </c>
      <c r="U288" s="97" t="e">
        <f t="shared" si="281"/>
        <v>#REF!</v>
      </c>
      <c r="V288" s="97" t="e">
        <f t="shared" si="345"/>
        <v>#REF!</v>
      </c>
      <c r="W288" s="97" t="e">
        <f t="shared" si="282"/>
        <v>#REF!</v>
      </c>
      <c r="X288" s="97" t="e">
        <f t="shared" si="283"/>
        <v>#REF!</v>
      </c>
      <c r="Y288" s="97" t="e">
        <f t="shared" si="284"/>
        <v>#REF!</v>
      </c>
      <c r="Z288" s="97" t="e">
        <f t="shared" si="285"/>
        <v>#REF!</v>
      </c>
      <c r="AA288" s="97" t="e">
        <f t="shared" si="286"/>
        <v>#REF!</v>
      </c>
      <c r="AB288" s="97" t="e">
        <f t="shared" si="287"/>
        <v>#REF!</v>
      </c>
      <c r="AC288" s="97" t="e">
        <f t="shared" si="288"/>
        <v>#REF!</v>
      </c>
      <c r="AD288" s="97" t="e">
        <f t="shared" si="289"/>
        <v>#REF!</v>
      </c>
      <c r="AE288" s="97" t="e">
        <f t="shared" si="346"/>
        <v>#REF!</v>
      </c>
      <c r="AF288" s="97" t="e">
        <f t="shared" si="347"/>
        <v>#REF!</v>
      </c>
      <c r="AG288" s="97" t="e">
        <f t="shared" si="290"/>
        <v>#REF!</v>
      </c>
      <c r="AH288" s="97" t="e">
        <f t="shared" si="291"/>
        <v>#REF!</v>
      </c>
      <c r="AI288" s="97" t="e">
        <f t="shared" si="292"/>
        <v>#REF!</v>
      </c>
      <c r="AJ288" s="97" t="e">
        <f t="shared" si="293"/>
        <v>#REF!</v>
      </c>
      <c r="AK288" s="97" t="e">
        <f t="shared" si="294"/>
        <v>#REF!</v>
      </c>
      <c r="AL288" s="97" t="e">
        <f t="shared" si="295"/>
        <v>#REF!</v>
      </c>
      <c r="AM288" s="97" t="e">
        <f t="shared" si="296"/>
        <v>#REF!</v>
      </c>
      <c r="AN288" s="97" t="e">
        <f t="shared" si="297"/>
        <v>#REF!</v>
      </c>
      <c r="AO288" s="97" t="e">
        <f t="shared" si="298"/>
        <v>#REF!</v>
      </c>
      <c r="AR288" s="100" t="e">
        <f t="shared" si="274"/>
        <v>#REF!</v>
      </c>
      <c r="AS288" s="97" t="e">
        <f t="shared" ref="AS288:AS351" si="351">IF(AR288=V288,V288,IF(AR288=W288,W288,IF(AR288=X288,X288,IF(AR288=Y288,Y288,IF(AR288=Z288,Z288,IF(AR288=AA288,AA288,IF(AR288=AB288,AB288,"")))))))</f>
        <v>#REF!</v>
      </c>
      <c r="AT288" s="97" t="e">
        <f t="shared" si="299"/>
        <v>#REF!</v>
      </c>
      <c r="AU288" s="75" t="e">
        <f t="shared" si="300"/>
        <v>#REF!</v>
      </c>
      <c r="AV288" s="92" t="e">
        <f t="shared" si="301"/>
        <v>#REF!</v>
      </c>
      <c r="AW288" s="92" t="e">
        <f t="shared" si="302"/>
        <v>#REF!</v>
      </c>
      <c r="AZ288" s="92" t="e">
        <f t="shared" si="303"/>
        <v>#REF!</v>
      </c>
      <c r="BA288" s="101">
        <f t="shared" si="275"/>
        <v>0</v>
      </c>
      <c r="BB288" s="92" t="e">
        <f t="shared" si="348"/>
        <v>#REF!</v>
      </c>
      <c r="BC288" s="92" t="e">
        <f t="shared" si="304"/>
        <v>#REF!</v>
      </c>
      <c r="BF288" s="92" t="e">
        <f t="shared" si="305"/>
        <v>#REF!</v>
      </c>
      <c r="BG288" s="92" t="e">
        <f t="shared" si="306"/>
        <v>#REF!</v>
      </c>
      <c r="BH288" s="92" t="e">
        <f t="shared" si="307"/>
        <v>#REF!</v>
      </c>
      <c r="BI288" s="92" t="e">
        <f t="shared" si="308"/>
        <v>#REF!</v>
      </c>
      <c r="BJ288" s="92" t="e">
        <f t="shared" si="309"/>
        <v>#REF!</v>
      </c>
      <c r="BK288" s="92" t="e">
        <f t="shared" si="310"/>
        <v>#REF!</v>
      </c>
      <c r="BL288" s="92" t="e">
        <f t="shared" si="311"/>
        <v>#REF!</v>
      </c>
      <c r="BM288" s="92" t="e">
        <f t="shared" si="312"/>
        <v>#REF!</v>
      </c>
      <c r="BN288" s="92" t="e">
        <f t="shared" si="313"/>
        <v>#REF!</v>
      </c>
      <c r="BO288" s="92" t="e">
        <f t="shared" si="314"/>
        <v>#REF!</v>
      </c>
      <c r="BP288" s="92" t="e">
        <f t="shared" si="315"/>
        <v>#REF!</v>
      </c>
      <c r="BQ288" s="92" t="e">
        <f t="shared" si="316"/>
        <v>#REF!</v>
      </c>
      <c r="BR288" s="92" t="e">
        <f t="shared" si="317"/>
        <v>#REF!</v>
      </c>
      <c r="BS288" s="92" t="e">
        <f t="shared" si="318"/>
        <v>#REF!</v>
      </c>
      <c r="BT288" s="92" t="e">
        <f t="shared" si="319"/>
        <v>#REF!</v>
      </c>
      <c r="BU288" s="92" t="e">
        <f t="shared" si="320"/>
        <v>#REF!</v>
      </c>
      <c r="BV288" s="92" t="e">
        <f t="shared" si="321"/>
        <v>#REF!</v>
      </c>
      <c r="BW288" s="92" t="e">
        <f t="shared" si="322"/>
        <v>#REF!</v>
      </c>
      <c r="BX288" s="92" t="e">
        <f t="shared" si="323"/>
        <v>#REF!</v>
      </c>
      <c r="BY288" s="92" t="e">
        <f t="shared" si="324"/>
        <v>#REF!</v>
      </c>
      <c r="CA288" s="176">
        <f>Registrace!A208</f>
        <v>199</v>
      </c>
      <c r="CB288" s="176" t="str">
        <f>Registrace!B208</f>
        <v>B příp</v>
      </c>
      <c r="CC288" s="176">
        <f>Registrace!C208</f>
        <v>25</v>
      </c>
      <c r="CD288" s="176" t="str">
        <f>Registrace!D208</f>
        <v>v.s.</v>
      </c>
      <c r="CE288" s="82" t="str">
        <f>Registrace!E208</f>
        <v>Pojsl Matěj</v>
      </c>
      <c r="CF288" s="82" t="str">
        <f>Registrace!F208</f>
        <v>Krn.</v>
      </c>
      <c r="CG288" s="176">
        <f>Registrace!G208</f>
        <v>2015</v>
      </c>
      <c r="CH288" s="92">
        <f t="shared" si="325"/>
        <v>1</v>
      </c>
      <c r="CI288" s="92">
        <f t="shared" si="326"/>
        <v>0</v>
      </c>
      <c r="CJ288" s="92">
        <f t="shared" si="338"/>
        <v>1</v>
      </c>
      <c r="CK288" s="92">
        <f>Registrace!CD208</f>
        <v>2</v>
      </c>
      <c r="CL288" s="92">
        <f t="shared" si="339"/>
        <v>10210250199</v>
      </c>
      <c r="CM288" s="92" t="e">
        <f t="shared" si="327"/>
        <v>#REF!</v>
      </c>
      <c r="CN288" s="92" t="e">
        <f t="shared" si="340"/>
        <v>#REF!</v>
      </c>
      <c r="CP288" s="92" t="e">
        <f t="shared" si="341"/>
        <v>#REF!</v>
      </c>
      <c r="CS288" s="92" t="e">
        <f t="shared" si="342"/>
        <v>#REF!</v>
      </c>
      <c r="CT288" s="92" t="e">
        <f t="shared" si="328"/>
        <v>#REF!</v>
      </c>
      <c r="CU288" s="92" t="e">
        <f t="shared" si="329"/>
        <v>#REF!</v>
      </c>
      <c r="CV288" s="92" t="e">
        <f t="shared" si="330"/>
        <v>#REF!</v>
      </c>
      <c r="CW288" s="167" t="e">
        <f t="shared" si="331"/>
        <v>#REF!</v>
      </c>
      <c r="CX288" s="167" t="e">
        <f t="shared" si="332"/>
        <v>#REF!</v>
      </c>
      <c r="CY288" s="92" t="e">
        <f t="shared" si="333"/>
        <v>#REF!</v>
      </c>
      <c r="CZ288" s="202" t="str">
        <f t="shared" si="343"/>
        <v/>
      </c>
      <c r="DA288" s="172" t="e">
        <f t="shared" si="349"/>
        <v>#REF!</v>
      </c>
      <c r="DC288" s="92" t="e">
        <f t="shared" si="334"/>
        <v>#REF!</v>
      </c>
      <c r="DD288" s="92">
        <f t="shared" si="335"/>
        <v>0</v>
      </c>
      <c r="DF288" s="171" t="str">
        <f t="shared" si="336"/>
        <v/>
      </c>
    </row>
    <row r="289" spans="1:110" ht="30">
      <c r="A289" s="168" t="e">
        <f t="shared" ref="A289:A352" si="352">IF(CS289="","",CS289)</f>
        <v>#REF!</v>
      </c>
      <c r="B289" s="102" t="e">
        <f t="shared" ref="B289:B352" si="353">IF(CT289="","",CT289)</f>
        <v>#REF!</v>
      </c>
      <c r="C289" s="102" t="e">
        <f t="shared" ref="C289:C352" si="354">IF(CU289="","",CU289)</f>
        <v>#REF!</v>
      </c>
      <c r="D289" s="102" t="e">
        <f t="shared" ref="D289:D352" si="355">IF(CV289="","",CV289)</f>
        <v>#REF!</v>
      </c>
      <c r="E289" s="191" t="e">
        <f t="shared" ref="E289:E352" si="356">IF(CW289="","",CW289)</f>
        <v>#REF!</v>
      </c>
      <c r="F289" s="191" t="e">
        <f t="shared" ref="F289:F352" si="357">IF(CX289="","",CX289)</f>
        <v>#REF!</v>
      </c>
      <c r="G289" s="102" t="e">
        <f t="shared" ref="G289:G352" si="358">IF(CY289="","",CY289)</f>
        <v>#REF!</v>
      </c>
      <c r="H289" s="183"/>
      <c r="I289" s="99"/>
      <c r="J289" s="193" t="e">
        <f t="shared" si="344"/>
        <v>#REF!</v>
      </c>
      <c r="K289" s="74" t="e">
        <f t="shared" si="337"/>
        <v>#REF!</v>
      </c>
      <c r="L289" s="74" t="e">
        <f t="shared" si="276"/>
        <v>#REF!</v>
      </c>
      <c r="M289" s="97" t="e">
        <f t="shared" si="277"/>
        <v>#REF!</v>
      </c>
      <c r="N289" s="97" t="e">
        <f>IF(D289="","",(BY289))</f>
        <v>#REF!</v>
      </c>
      <c r="O289" s="97" t="e">
        <f t="shared" si="273"/>
        <v>#REF!</v>
      </c>
      <c r="P289" s="97" t="e">
        <f t="shared" si="350"/>
        <v>#REF!</v>
      </c>
      <c r="Q289" s="97" t="e">
        <f t="shared" si="279"/>
        <v>#REF!</v>
      </c>
      <c r="R289" s="97"/>
      <c r="S289" s="97">
        <f>Registrace!CD209</f>
        <v>2</v>
      </c>
      <c r="T289" s="97" t="e">
        <f t="shared" si="280"/>
        <v>#REF!</v>
      </c>
      <c r="U289" s="97" t="e">
        <f t="shared" si="281"/>
        <v>#REF!</v>
      </c>
      <c r="V289" s="97" t="e">
        <f t="shared" si="345"/>
        <v>#REF!</v>
      </c>
      <c r="W289" s="97" t="e">
        <f t="shared" si="282"/>
        <v>#REF!</v>
      </c>
      <c r="X289" s="97" t="e">
        <f t="shared" si="283"/>
        <v>#REF!</v>
      </c>
      <c r="Y289" s="97" t="e">
        <f t="shared" si="284"/>
        <v>#REF!</v>
      </c>
      <c r="Z289" s="97" t="e">
        <f t="shared" si="285"/>
        <v>#REF!</v>
      </c>
      <c r="AA289" s="97" t="e">
        <f t="shared" si="286"/>
        <v>#REF!</v>
      </c>
      <c r="AB289" s="97" t="e">
        <f t="shared" si="287"/>
        <v>#REF!</v>
      </c>
      <c r="AC289" s="97" t="e">
        <f t="shared" si="288"/>
        <v>#REF!</v>
      </c>
      <c r="AD289" s="97" t="e">
        <f t="shared" si="289"/>
        <v>#REF!</v>
      </c>
      <c r="AE289" s="97" t="e">
        <f t="shared" si="346"/>
        <v>#REF!</v>
      </c>
      <c r="AF289" s="97" t="e">
        <f t="shared" si="347"/>
        <v>#REF!</v>
      </c>
      <c r="AG289" s="97" t="e">
        <f t="shared" si="290"/>
        <v>#REF!</v>
      </c>
      <c r="AH289" s="97" t="e">
        <f t="shared" si="291"/>
        <v>#REF!</v>
      </c>
      <c r="AI289" s="97" t="e">
        <f t="shared" si="292"/>
        <v>#REF!</v>
      </c>
      <c r="AJ289" s="97" t="e">
        <f t="shared" si="293"/>
        <v>#REF!</v>
      </c>
      <c r="AK289" s="97" t="e">
        <f t="shared" si="294"/>
        <v>#REF!</v>
      </c>
      <c r="AL289" s="97" t="e">
        <f t="shared" si="295"/>
        <v>#REF!</v>
      </c>
      <c r="AM289" s="97" t="e">
        <f t="shared" si="296"/>
        <v>#REF!</v>
      </c>
      <c r="AN289" s="97" t="e">
        <f t="shared" si="297"/>
        <v>#REF!</v>
      </c>
      <c r="AO289" s="97" t="e">
        <f t="shared" si="298"/>
        <v>#REF!</v>
      </c>
      <c r="AR289" s="100" t="e">
        <f t="shared" si="274"/>
        <v>#REF!</v>
      </c>
      <c r="AS289" s="97" t="e">
        <f t="shared" si="351"/>
        <v>#REF!</v>
      </c>
      <c r="AT289" s="97" t="e">
        <f t="shared" si="299"/>
        <v>#REF!</v>
      </c>
      <c r="AU289" s="75" t="e">
        <f t="shared" si="300"/>
        <v>#REF!</v>
      </c>
      <c r="AV289" s="92" t="e">
        <f t="shared" si="301"/>
        <v>#REF!</v>
      </c>
      <c r="AW289" s="92" t="e">
        <f t="shared" si="302"/>
        <v>#REF!</v>
      </c>
      <c r="AZ289" s="92" t="e">
        <f t="shared" si="303"/>
        <v>#REF!</v>
      </c>
      <c r="BA289" s="101">
        <f t="shared" si="275"/>
        <v>0</v>
      </c>
      <c r="BB289" s="92" t="e">
        <f t="shared" si="348"/>
        <v>#REF!</v>
      </c>
      <c r="BC289" s="92" t="e">
        <f t="shared" si="304"/>
        <v>#REF!</v>
      </c>
      <c r="BF289" s="92" t="e">
        <f t="shared" si="305"/>
        <v>#REF!</v>
      </c>
      <c r="BG289" s="92" t="e">
        <f t="shared" si="306"/>
        <v>#REF!</v>
      </c>
      <c r="BH289" s="92" t="e">
        <f t="shared" si="307"/>
        <v>#REF!</v>
      </c>
      <c r="BI289" s="92" t="e">
        <f t="shared" si="308"/>
        <v>#REF!</v>
      </c>
      <c r="BJ289" s="92" t="e">
        <f t="shared" si="309"/>
        <v>#REF!</v>
      </c>
      <c r="BK289" s="92" t="e">
        <f t="shared" si="310"/>
        <v>#REF!</v>
      </c>
      <c r="BL289" s="92" t="e">
        <f>IF($B289=$BL$89,IF($D289=$BL$88,$BE$75,IF($D289=$BL$87,$BE$75,$BE$74)),"")</f>
        <v>#REF!</v>
      </c>
      <c r="BM289" s="92" t="e">
        <f t="shared" si="312"/>
        <v>#REF!</v>
      </c>
      <c r="BN289" s="92" t="e">
        <f t="shared" si="313"/>
        <v>#REF!</v>
      </c>
      <c r="BO289" s="92" t="e">
        <f t="shared" si="314"/>
        <v>#REF!</v>
      </c>
      <c r="BP289" s="92" t="e">
        <f t="shared" si="315"/>
        <v>#REF!</v>
      </c>
      <c r="BQ289" s="92" t="e">
        <f t="shared" si="316"/>
        <v>#REF!</v>
      </c>
      <c r="BR289" s="92" t="e">
        <f t="shared" si="317"/>
        <v>#REF!</v>
      </c>
      <c r="BS289" s="92" t="e">
        <f t="shared" si="318"/>
        <v>#REF!</v>
      </c>
      <c r="BT289" s="92" t="e">
        <f t="shared" si="319"/>
        <v>#REF!</v>
      </c>
      <c r="BU289" s="92" t="e">
        <f t="shared" si="320"/>
        <v>#REF!</v>
      </c>
      <c r="BV289" s="92" t="e">
        <f t="shared" si="321"/>
        <v>#REF!</v>
      </c>
      <c r="BW289" s="92" t="e">
        <f>CONCATENATE(BK289,BL289,BM289,BN289,BO289)</f>
        <v>#REF!</v>
      </c>
      <c r="BX289" s="92" t="e">
        <f t="shared" si="323"/>
        <v>#REF!</v>
      </c>
      <c r="BY289" s="92" t="e">
        <f>CONCATENATE(BV289,BW289,BX289,BU289)</f>
        <v>#REF!</v>
      </c>
      <c r="CA289" s="176">
        <f>Registrace!A209</f>
        <v>200</v>
      </c>
      <c r="CB289" s="176" t="str">
        <f>Registrace!B209</f>
        <v>B příp</v>
      </c>
      <c r="CC289" s="176">
        <f>Registrace!C209</f>
        <v>31</v>
      </c>
      <c r="CD289" s="176" t="str">
        <f>Registrace!D209</f>
        <v>v.s.</v>
      </c>
      <c r="CE289" s="82" t="str">
        <f>Registrace!E209</f>
        <v>Polzerová Alena</v>
      </c>
      <c r="CF289" s="82" t="str">
        <f>Registrace!F209</f>
        <v>Krn.</v>
      </c>
      <c r="CG289" s="176">
        <f>Registrace!G209</f>
        <v>2014</v>
      </c>
      <c r="CH289" s="92">
        <f t="shared" si="325"/>
        <v>1</v>
      </c>
      <c r="CI289" s="92">
        <f t="shared" si="326"/>
        <v>0</v>
      </c>
      <c r="CJ289" s="92">
        <f t="shared" si="338"/>
        <v>1</v>
      </c>
      <c r="CK289" s="92">
        <f>Registrace!CD209</f>
        <v>2</v>
      </c>
      <c r="CL289" s="92">
        <f t="shared" si="339"/>
        <v>10210310200</v>
      </c>
      <c r="CM289" s="92" t="e">
        <f t="shared" si="327"/>
        <v>#REF!</v>
      </c>
      <c r="CN289" s="92" t="e">
        <f t="shared" si="340"/>
        <v>#REF!</v>
      </c>
      <c r="CP289" s="92" t="e">
        <f t="shared" si="341"/>
        <v>#REF!</v>
      </c>
      <c r="CS289" s="92" t="e">
        <f t="shared" si="342"/>
        <v>#REF!</v>
      </c>
      <c r="CT289" s="92" t="e">
        <f t="shared" si="328"/>
        <v>#REF!</v>
      </c>
      <c r="CU289" s="92" t="e">
        <f t="shared" si="329"/>
        <v>#REF!</v>
      </c>
      <c r="CV289" s="92" t="e">
        <f t="shared" si="330"/>
        <v>#REF!</v>
      </c>
      <c r="CW289" s="167" t="e">
        <f t="shared" si="331"/>
        <v>#REF!</v>
      </c>
      <c r="CX289" s="167" t="e">
        <f t="shared" si="332"/>
        <v>#REF!</v>
      </c>
      <c r="CY289" s="92" t="e">
        <f t="shared" si="333"/>
        <v>#REF!</v>
      </c>
      <c r="CZ289" s="202" t="str">
        <f t="shared" si="343"/>
        <v/>
      </c>
      <c r="DA289" s="172" t="e">
        <f t="shared" si="349"/>
        <v>#REF!</v>
      </c>
      <c r="DC289" s="92" t="e">
        <f t="shared" si="334"/>
        <v>#REF!</v>
      </c>
      <c r="DD289" s="92">
        <f t="shared" si="335"/>
        <v>0</v>
      </c>
      <c r="DF289" s="171" t="str">
        <f t="shared" si="336"/>
        <v/>
      </c>
    </row>
    <row r="290" spans="1:110" ht="30">
      <c r="A290" s="168" t="e">
        <f t="shared" si="352"/>
        <v>#REF!</v>
      </c>
      <c r="B290" s="102" t="e">
        <f t="shared" si="353"/>
        <v>#REF!</v>
      </c>
      <c r="C290" s="102" t="e">
        <f t="shared" si="354"/>
        <v>#REF!</v>
      </c>
      <c r="D290" s="102" t="e">
        <f t="shared" si="355"/>
        <v>#REF!</v>
      </c>
      <c r="E290" s="191" t="e">
        <f t="shared" si="356"/>
        <v>#REF!</v>
      </c>
      <c r="F290" s="191" t="e">
        <f t="shared" si="357"/>
        <v>#REF!</v>
      </c>
      <c r="G290" s="102" t="e">
        <f t="shared" si="358"/>
        <v>#REF!</v>
      </c>
      <c r="H290" s="183"/>
      <c r="I290" s="99"/>
      <c r="J290" s="193" t="e">
        <f t="shared" si="344"/>
        <v>#REF!</v>
      </c>
      <c r="K290" s="74" t="e">
        <f t="shared" si="337"/>
        <v>#REF!</v>
      </c>
      <c r="L290" s="74" t="e">
        <f t="shared" si="276"/>
        <v>#REF!</v>
      </c>
      <c r="M290" s="97" t="e">
        <f t="shared" si="277"/>
        <v>#REF!</v>
      </c>
      <c r="N290" s="97" t="e">
        <f t="shared" si="278"/>
        <v>#REF!</v>
      </c>
      <c r="O290" s="97" t="e">
        <f t="shared" ref="O290:O353" si="359">IF(B290=$B$88,1,IF(B290=$B$87,2,IF(B290=$B$86,3,IF(B290=$B$85,4,IF(B290=$B$84,5,IF(B290=$B$83,6,IF(B290=$B$82,7,IF(B290=$B$81,8,""))))))))</f>
        <v>#REF!</v>
      </c>
      <c r="P290" s="97" t="e">
        <f t="shared" si="350"/>
        <v>#REF!</v>
      </c>
      <c r="Q290" s="97" t="e">
        <f t="shared" si="279"/>
        <v>#REF!</v>
      </c>
      <c r="R290" s="97"/>
      <c r="S290" s="97">
        <f>Registrace!CD210</f>
        <v>2</v>
      </c>
      <c r="T290" s="97" t="e">
        <f t="shared" si="280"/>
        <v>#REF!</v>
      </c>
      <c r="U290" s="97" t="e">
        <f t="shared" si="281"/>
        <v>#REF!</v>
      </c>
      <c r="V290" s="97" t="e">
        <f t="shared" si="345"/>
        <v>#REF!</v>
      </c>
      <c r="W290" s="97" t="e">
        <f t="shared" si="282"/>
        <v>#REF!</v>
      </c>
      <c r="X290" s="97" t="e">
        <f t="shared" si="283"/>
        <v>#REF!</v>
      </c>
      <c r="Y290" s="97" t="e">
        <f t="shared" si="284"/>
        <v>#REF!</v>
      </c>
      <c r="Z290" s="97" t="e">
        <f t="shared" si="285"/>
        <v>#REF!</v>
      </c>
      <c r="AA290" s="97" t="e">
        <f t="shared" si="286"/>
        <v>#REF!</v>
      </c>
      <c r="AB290" s="97" t="e">
        <f t="shared" si="287"/>
        <v>#REF!</v>
      </c>
      <c r="AC290" s="97" t="e">
        <f t="shared" si="288"/>
        <v>#REF!</v>
      </c>
      <c r="AD290" s="97" t="e">
        <f t="shared" si="289"/>
        <v>#REF!</v>
      </c>
      <c r="AE290" s="97" t="e">
        <f t="shared" si="346"/>
        <v>#REF!</v>
      </c>
      <c r="AF290" s="97" t="e">
        <f t="shared" si="347"/>
        <v>#REF!</v>
      </c>
      <c r="AG290" s="97" t="e">
        <f t="shared" si="290"/>
        <v>#REF!</v>
      </c>
      <c r="AH290" s="97" t="e">
        <f t="shared" si="291"/>
        <v>#REF!</v>
      </c>
      <c r="AI290" s="97" t="e">
        <f t="shared" si="292"/>
        <v>#REF!</v>
      </c>
      <c r="AJ290" s="97" t="e">
        <f t="shared" si="293"/>
        <v>#REF!</v>
      </c>
      <c r="AK290" s="97" t="e">
        <f t="shared" si="294"/>
        <v>#REF!</v>
      </c>
      <c r="AL290" s="97" t="e">
        <f t="shared" si="295"/>
        <v>#REF!</v>
      </c>
      <c r="AM290" s="97" t="e">
        <f t="shared" si="296"/>
        <v>#REF!</v>
      </c>
      <c r="AN290" s="97" t="e">
        <f t="shared" si="297"/>
        <v>#REF!</v>
      </c>
      <c r="AO290" s="97" t="e">
        <f t="shared" si="298"/>
        <v>#REF!</v>
      </c>
      <c r="AR290" s="100" t="e">
        <f t="shared" ref="AR290:AR353" si="360">C290</f>
        <v>#REF!</v>
      </c>
      <c r="AS290" s="97" t="e">
        <f t="shared" si="351"/>
        <v>#REF!</v>
      </c>
      <c r="AT290" s="97" t="e">
        <f t="shared" si="299"/>
        <v>#REF!</v>
      </c>
      <c r="AU290" s="75" t="e">
        <f t="shared" si="300"/>
        <v>#REF!</v>
      </c>
      <c r="AV290" s="92" t="e">
        <f t="shared" si="301"/>
        <v>#REF!</v>
      </c>
      <c r="AW290" s="92" t="e">
        <f t="shared" si="302"/>
        <v>#REF!</v>
      </c>
      <c r="AZ290" s="92" t="e">
        <f t="shared" si="303"/>
        <v>#REF!</v>
      </c>
      <c r="BA290" s="101">
        <f t="shared" ref="BA290:BA353" si="361">I290</f>
        <v>0</v>
      </c>
      <c r="BB290" s="92" t="e">
        <f t="shared" si="348"/>
        <v>#REF!</v>
      </c>
      <c r="BC290" s="92" t="e">
        <f t="shared" si="304"/>
        <v>#REF!</v>
      </c>
      <c r="BF290" s="92" t="e">
        <f t="shared" si="305"/>
        <v>#REF!</v>
      </c>
      <c r="BG290" s="92" t="e">
        <f t="shared" si="306"/>
        <v>#REF!</v>
      </c>
      <c r="BH290" s="92" t="e">
        <f t="shared" si="307"/>
        <v>#REF!</v>
      </c>
      <c r="BI290" s="92" t="e">
        <f t="shared" si="308"/>
        <v>#REF!</v>
      </c>
      <c r="BJ290" s="92" t="e">
        <f t="shared" si="309"/>
        <v>#REF!</v>
      </c>
      <c r="BK290" s="92" t="e">
        <f t="shared" si="310"/>
        <v>#REF!</v>
      </c>
      <c r="BL290" s="92" t="e">
        <f t="shared" si="311"/>
        <v>#REF!</v>
      </c>
      <c r="BM290" s="92" t="e">
        <f t="shared" si="312"/>
        <v>#REF!</v>
      </c>
      <c r="BN290" s="92" t="e">
        <f t="shared" si="313"/>
        <v>#REF!</v>
      </c>
      <c r="BO290" s="92" t="e">
        <f t="shared" si="314"/>
        <v>#REF!</v>
      </c>
      <c r="BP290" s="92" t="e">
        <f t="shared" si="315"/>
        <v>#REF!</v>
      </c>
      <c r="BQ290" s="92" t="e">
        <f t="shared" si="316"/>
        <v>#REF!</v>
      </c>
      <c r="BR290" s="92" t="e">
        <f t="shared" si="317"/>
        <v>#REF!</v>
      </c>
      <c r="BS290" s="92" t="e">
        <f t="shared" si="318"/>
        <v>#REF!</v>
      </c>
      <c r="BT290" s="92" t="e">
        <f t="shared" si="319"/>
        <v>#REF!</v>
      </c>
      <c r="BU290" s="92" t="e">
        <f t="shared" si="320"/>
        <v>#REF!</v>
      </c>
      <c r="BV290" s="92" t="e">
        <f t="shared" si="321"/>
        <v>#REF!</v>
      </c>
      <c r="BW290" s="92" t="e">
        <f t="shared" si="322"/>
        <v>#REF!</v>
      </c>
      <c r="BX290" s="92" t="e">
        <f t="shared" si="323"/>
        <v>#REF!</v>
      </c>
      <c r="BY290" s="92" t="e">
        <f t="shared" si="324"/>
        <v>#REF!</v>
      </c>
      <c r="CA290" s="176">
        <f>Registrace!A210</f>
        <v>201</v>
      </c>
      <c r="CB290" s="176" t="str">
        <f>Registrace!B210</f>
        <v>B příp</v>
      </c>
      <c r="CC290" s="176">
        <f>Registrace!C210</f>
        <v>35</v>
      </c>
      <c r="CD290" s="176" t="str">
        <f>Registrace!D210</f>
        <v>v.s.</v>
      </c>
      <c r="CE290" s="82" t="str">
        <f>Registrace!E210</f>
        <v>Pospíšil Štěpán</v>
      </c>
      <c r="CF290" s="82" t="str">
        <f>Registrace!F210</f>
        <v>Krn.</v>
      </c>
      <c r="CG290" s="176">
        <f>Registrace!G210</f>
        <v>2014</v>
      </c>
      <c r="CH290" s="92">
        <f t="shared" si="325"/>
        <v>1</v>
      </c>
      <c r="CI290" s="92">
        <f t="shared" si="326"/>
        <v>0</v>
      </c>
      <c r="CJ290" s="92">
        <f t="shared" si="338"/>
        <v>1</v>
      </c>
      <c r="CK290" s="92">
        <f>Registrace!CD210</f>
        <v>2</v>
      </c>
      <c r="CL290" s="92">
        <f t="shared" si="339"/>
        <v>10210350201</v>
      </c>
      <c r="CM290" s="92" t="e">
        <f t="shared" si="327"/>
        <v>#REF!</v>
      </c>
      <c r="CN290" s="92" t="e">
        <f t="shared" si="340"/>
        <v>#REF!</v>
      </c>
      <c r="CP290" s="92" t="e">
        <f t="shared" si="341"/>
        <v>#REF!</v>
      </c>
      <c r="CS290" s="92" t="e">
        <f t="shared" si="342"/>
        <v>#REF!</v>
      </c>
      <c r="CT290" s="92" t="e">
        <f t="shared" si="328"/>
        <v>#REF!</v>
      </c>
      <c r="CU290" s="92" t="e">
        <f t="shared" si="329"/>
        <v>#REF!</v>
      </c>
      <c r="CV290" s="92" t="e">
        <f t="shared" si="330"/>
        <v>#REF!</v>
      </c>
      <c r="CW290" s="167" t="e">
        <f t="shared" si="331"/>
        <v>#REF!</v>
      </c>
      <c r="CX290" s="167" t="e">
        <f t="shared" si="332"/>
        <v>#REF!</v>
      </c>
      <c r="CY290" s="92" t="e">
        <f t="shared" si="333"/>
        <v>#REF!</v>
      </c>
      <c r="CZ290" s="202" t="str">
        <f t="shared" si="343"/>
        <v/>
      </c>
      <c r="DA290" s="172" t="e">
        <f t="shared" si="349"/>
        <v>#REF!</v>
      </c>
      <c r="DC290" s="92" t="e">
        <f t="shared" si="334"/>
        <v>#REF!</v>
      </c>
      <c r="DD290" s="92">
        <f t="shared" si="335"/>
        <v>0</v>
      </c>
      <c r="DF290" s="171" t="str">
        <f t="shared" si="336"/>
        <v/>
      </c>
    </row>
    <row r="291" spans="1:110" ht="30">
      <c r="A291" s="168" t="e">
        <f t="shared" si="352"/>
        <v>#REF!</v>
      </c>
      <c r="B291" s="102" t="e">
        <f t="shared" si="353"/>
        <v>#REF!</v>
      </c>
      <c r="C291" s="102" t="e">
        <f t="shared" si="354"/>
        <v>#REF!</v>
      </c>
      <c r="D291" s="102" t="e">
        <f t="shared" si="355"/>
        <v>#REF!</v>
      </c>
      <c r="E291" s="191" t="e">
        <f t="shared" si="356"/>
        <v>#REF!</v>
      </c>
      <c r="F291" s="191" t="e">
        <f t="shared" si="357"/>
        <v>#REF!</v>
      </c>
      <c r="G291" s="102" t="e">
        <f t="shared" si="358"/>
        <v>#REF!</v>
      </c>
      <c r="H291" s="183"/>
      <c r="I291" s="99"/>
      <c r="J291" s="193" t="e">
        <f t="shared" si="344"/>
        <v>#REF!</v>
      </c>
      <c r="K291" s="74" t="e">
        <f t="shared" si="337"/>
        <v>#REF!</v>
      </c>
      <c r="L291" s="74" t="e">
        <f t="shared" si="276"/>
        <v>#REF!</v>
      </c>
      <c r="M291" s="97" t="e">
        <f t="shared" si="277"/>
        <v>#REF!</v>
      </c>
      <c r="N291" s="97" t="e">
        <f t="shared" si="278"/>
        <v>#REF!</v>
      </c>
      <c r="O291" s="97" t="e">
        <f t="shared" si="359"/>
        <v>#REF!</v>
      </c>
      <c r="P291" s="97" t="e">
        <f t="shared" si="350"/>
        <v>#REF!</v>
      </c>
      <c r="Q291" s="97" t="e">
        <f t="shared" si="279"/>
        <v>#REF!</v>
      </c>
      <c r="R291" s="97"/>
      <c r="S291" s="97">
        <f>Registrace!CD211</f>
        <v>2</v>
      </c>
      <c r="T291" s="97" t="e">
        <f t="shared" si="280"/>
        <v>#REF!</v>
      </c>
      <c r="U291" s="97" t="e">
        <f t="shared" si="281"/>
        <v>#REF!</v>
      </c>
      <c r="V291" s="97" t="e">
        <f t="shared" si="345"/>
        <v>#REF!</v>
      </c>
      <c r="W291" s="97" t="e">
        <f t="shared" si="282"/>
        <v>#REF!</v>
      </c>
      <c r="X291" s="97" t="e">
        <f t="shared" si="283"/>
        <v>#REF!</v>
      </c>
      <c r="Y291" s="97" t="e">
        <f t="shared" si="284"/>
        <v>#REF!</v>
      </c>
      <c r="Z291" s="97" t="e">
        <f t="shared" si="285"/>
        <v>#REF!</v>
      </c>
      <c r="AA291" s="97" t="e">
        <f t="shared" si="286"/>
        <v>#REF!</v>
      </c>
      <c r="AB291" s="97" t="e">
        <f t="shared" si="287"/>
        <v>#REF!</v>
      </c>
      <c r="AC291" s="97" t="e">
        <f t="shared" si="288"/>
        <v>#REF!</v>
      </c>
      <c r="AD291" s="97" t="e">
        <f t="shared" si="289"/>
        <v>#REF!</v>
      </c>
      <c r="AE291" s="97" t="e">
        <f t="shared" si="346"/>
        <v>#REF!</v>
      </c>
      <c r="AF291" s="97" t="e">
        <f t="shared" si="347"/>
        <v>#REF!</v>
      </c>
      <c r="AG291" s="97" t="e">
        <f t="shared" si="290"/>
        <v>#REF!</v>
      </c>
      <c r="AH291" s="97" t="e">
        <f t="shared" si="291"/>
        <v>#REF!</v>
      </c>
      <c r="AI291" s="97" t="e">
        <f t="shared" si="292"/>
        <v>#REF!</v>
      </c>
      <c r="AJ291" s="97" t="e">
        <f t="shared" si="293"/>
        <v>#REF!</v>
      </c>
      <c r="AK291" s="97" t="e">
        <f t="shared" si="294"/>
        <v>#REF!</v>
      </c>
      <c r="AL291" s="97" t="e">
        <f t="shared" si="295"/>
        <v>#REF!</v>
      </c>
      <c r="AM291" s="97" t="e">
        <f t="shared" si="296"/>
        <v>#REF!</v>
      </c>
      <c r="AN291" s="97" t="e">
        <f t="shared" si="297"/>
        <v>#REF!</v>
      </c>
      <c r="AO291" s="97" t="e">
        <f t="shared" si="298"/>
        <v>#REF!</v>
      </c>
      <c r="AR291" s="100" t="e">
        <f t="shared" si="360"/>
        <v>#REF!</v>
      </c>
      <c r="AS291" s="97" t="e">
        <f t="shared" si="351"/>
        <v>#REF!</v>
      </c>
      <c r="AT291" s="97" t="e">
        <f t="shared" si="299"/>
        <v>#REF!</v>
      </c>
      <c r="AU291" s="75" t="e">
        <f t="shared" si="300"/>
        <v>#REF!</v>
      </c>
      <c r="AV291" s="92" t="e">
        <f t="shared" si="301"/>
        <v>#REF!</v>
      </c>
      <c r="AW291" s="92" t="e">
        <f t="shared" si="302"/>
        <v>#REF!</v>
      </c>
      <c r="AZ291" s="92" t="e">
        <f t="shared" si="303"/>
        <v>#REF!</v>
      </c>
      <c r="BA291" s="101">
        <f t="shared" si="361"/>
        <v>0</v>
      </c>
      <c r="BB291" s="92" t="e">
        <f t="shared" si="348"/>
        <v>#REF!</v>
      </c>
      <c r="BC291" s="92" t="e">
        <f t="shared" si="304"/>
        <v>#REF!</v>
      </c>
      <c r="BF291" s="92" t="e">
        <f t="shared" si="305"/>
        <v>#REF!</v>
      </c>
      <c r="BG291" s="92" t="e">
        <f t="shared" si="306"/>
        <v>#REF!</v>
      </c>
      <c r="BH291" s="92" t="e">
        <f t="shared" si="307"/>
        <v>#REF!</v>
      </c>
      <c r="BI291" s="92" t="e">
        <f t="shared" si="308"/>
        <v>#REF!</v>
      </c>
      <c r="BJ291" s="92" t="e">
        <f t="shared" si="309"/>
        <v>#REF!</v>
      </c>
      <c r="BK291" s="92" t="e">
        <f t="shared" si="310"/>
        <v>#REF!</v>
      </c>
      <c r="BL291" s="92" t="e">
        <f t="shared" si="311"/>
        <v>#REF!</v>
      </c>
      <c r="BM291" s="92" t="e">
        <f t="shared" si="312"/>
        <v>#REF!</v>
      </c>
      <c r="BN291" s="92" t="e">
        <f t="shared" si="313"/>
        <v>#REF!</v>
      </c>
      <c r="BO291" s="92" t="e">
        <f t="shared" si="314"/>
        <v>#REF!</v>
      </c>
      <c r="BP291" s="92" t="e">
        <f t="shared" si="315"/>
        <v>#REF!</v>
      </c>
      <c r="BQ291" s="92" t="e">
        <f t="shared" si="316"/>
        <v>#REF!</v>
      </c>
      <c r="BR291" s="92" t="e">
        <f t="shared" si="317"/>
        <v>#REF!</v>
      </c>
      <c r="BS291" s="92" t="e">
        <f t="shared" si="318"/>
        <v>#REF!</v>
      </c>
      <c r="BT291" s="92" t="e">
        <f t="shared" si="319"/>
        <v>#REF!</v>
      </c>
      <c r="BU291" s="92" t="e">
        <f t="shared" si="320"/>
        <v>#REF!</v>
      </c>
      <c r="BV291" s="92" t="e">
        <f t="shared" si="321"/>
        <v>#REF!</v>
      </c>
      <c r="BW291" s="92" t="e">
        <f t="shared" si="322"/>
        <v>#REF!</v>
      </c>
      <c r="BX291" s="92" t="e">
        <f t="shared" si="323"/>
        <v>#REF!</v>
      </c>
      <c r="BY291" s="92" t="e">
        <f t="shared" si="324"/>
        <v>#REF!</v>
      </c>
      <c r="CA291" s="176">
        <f>Registrace!A211</f>
        <v>202</v>
      </c>
      <c r="CB291" s="176" t="str">
        <f>Registrace!B211</f>
        <v>B příp</v>
      </c>
      <c r="CC291" s="176">
        <f>Registrace!C211</f>
        <v>43</v>
      </c>
      <c r="CD291" s="176" t="str">
        <f>Registrace!D211</f>
        <v>v.s.</v>
      </c>
      <c r="CE291" s="82" t="str">
        <f>Registrace!E211</f>
        <v>Vavrečka Vojtěch</v>
      </c>
      <c r="CF291" s="82" t="str">
        <f>Registrace!F211</f>
        <v>Krn.</v>
      </c>
      <c r="CG291" s="176">
        <f>Registrace!G211</f>
        <v>2014</v>
      </c>
      <c r="CH291" s="92">
        <f t="shared" si="325"/>
        <v>1</v>
      </c>
      <c r="CI291" s="92">
        <f t="shared" si="326"/>
        <v>0</v>
      </c>
      <c r="CJ291" s="92">
        <f t="shared" si="338"/>
        <v>1</v>
      </c>
      <c r="CK291" s="92">
        <f>Registrace!CD211</f>
        <v>2</v>
      </c>
      <c r="CL291" s="92">
        <f t="shared" si="339"/>
        <v>10210430202</v>
      </c>
      <c r="CM291" s="92" t="e">
        <f t="shared" si="327"/>
        <v>#REF!</v>
      </c>
      <c r="CN291" s="92" t="e">
        <f t="shared" si="340"/>
        <v>#REF!</v>
      </c>
      <c r="CP291" s="92" t="e">
        <f t="shared" si="341"/>
        <v>#REF!</v>
      </c>
      <c r="CS291" s="92" t="e">
        <f t="shared" si="342"/>
        <v>#REF!</v>
      </c>
      <c r="CT291" s="92" t="e">
        <f t="shared" si="328"/>
        <v>#REF!</v>
      </c>
      <c r="CU291" s="92" t="e">
        <f t="shared" si="329"/>
        <v>#REF!</v>
      </c>
      <c r="CV291" s="92" t="e">
        <f t="shared" si="330"/>
        <v>#REF!</v>
      </c>
      <c r="CW291" s="167" t="e">
        <f t="shared" si="331"/>
        <v>#REF!</v>
      </c>
      <c r="CX291" s="167" t="e">
        <f t="shared" si="332"/>
        <v>#REF!</v>
      </c>
      <c r="CY291" s="92" t="e">
        <f t="shared" si="333"/>
        <v>#REF!</v>
      </c>
      <c r="CZ291" s="202" t="str">
        <f t="shared" si="343"/>
        <v/>
      </c>
      <c r="DA291" s="172" t="e">
        <f t="shared" si="349"/>
        <v>#REF!</v>
      </c>
      <c r="DC291" s="92" t="e">
        <f t="shared" si="334"/>
        <v>#REF!</v>
      </c>
      <c r="DD291" s="92">
        <f t="shared" si="335"/>
        <v>0</v>
      </c>
      <c r="DF291" s="171" t="str">
        <f t="shared" si="336"/>
        <v/>
      </c>
    </row>
    <row r="292" spans="1:110" ht="30">
      <c r="A292" s="168" t="e">
        <f t="shared" si="352"/>
        <v>#REF!</v>
      </c>
      <c r="B292" s="102" t="e">
        <f t="shared" si="353"/>
        <v>#REF!</v>
      </c>
      <c r="C292" s="102" t="e">
        <f t="shared" si="354"/>
        <v>#REF!</v>
      </c>
      <c r="D292" s="102" t="e">
        <f t="shared" si="355"/>
        <v>#REF!</v>
      </c>
      <c r="E292" s="191" t="e">
        <f t="shared" si="356"/>
        <v>#REF!</v>
      </c>
      <c r="F292" s="191" t="e">
        <f t="shared" si="357"/>
        <v>#REF!</v>
      </c>
      <c r="G292" s="102" t="e">
        <f t="shared" si="358"/>
        <v>#REF!</v>
      </c>
      <c r="H292" s="183"/>
      <c r="I292" s="99"/>
      <c r="J292" s="193" t="e">
        <f t="shared" si="344"/>
        <v>#REF!</v>
      </c>
      <c r="K292" s="74" t="e">
        <f t="shared" si="337"/>
        <v>#REF!</v>
      </c>
      <c r="L292" s="74" t="e">
        <f t="shared" si="276"/>
        <v>#REF!</v>
      </c>
      <c r="M292" s="97" t="e">
        <f t="shared" si="277"/>
        <v>#REF!</v>
      </c>
      <c r="N292" s="97" t="e">
        <f t="shared" si="278"/>
        <v>#REF!</v>
      </c>
      <c r="O292" s="97" t="e">
        <f t="shared" si="359"/>
        <v>#REF!</v>
      </c>
      <c r="P292" s="97" t="e">
        <f t="shared" si="350"/>
        <v>#REF!</v>
      </c>
      <c r="Q292" s="97" t="e">
        <f t="shared" si="279"/>
        <v>#REF!</v>
      </c>
      <c r="R292" s="97"/>
      <c r="S292" s="97">
        <f>Registrace!CD212</f>
        <v>2</v>
      </c>
      <c r="T292" s="97" t="e">
        <f t="shared" si="280"/>
        <v>#REF!</v>
      </c>
      <c r="U292" s="97" t="e">
        <f t="shared" si="281"/>
        <v>#REF!</v>
      </c>
      <c r="V292" s="97" t="e">
        <f t="shared" si="345"/>
        <v>#REF!</v>
      </c>
      <c r="W292" s="97" t="e">
        <f t="shared" si="282"/>
        <v>#REF!</v>
      </c>
      <c r="X292" s="97" t="e">
        <f t="shared" si="283"/>
        <v>#REF!</v>
      </c>
      <c r="Y292" s="97" t="e">
        <f t="shared" si="284"/>
        <v>#REF!</v>
      </c>
      <c r="Z292" s="97" t="e">
        <f t="shared" si="285"/>
        <v>#REF!</v>
      </c>
      <c r="AA292" s="97" t="e">
        <f t="shared" si="286"/>
        <v>#REF!</v>
      </c>
      <c r="AB292" s="97" t="e">
        <f t="shared" si="287"/>
        <v>#REF!</v>
      </c>
      <c r="AC292" s="97" t="e">
        <f t="shared" si="288"/>
        <v>#REF!</v>
      </c>
      <c r="AD292" s="97" t="e">
        <f t="shared" si="289"/>
        <v>#REF!</v>
      </c>
      <c r="AE292" s="97" t="e">
        <f t="shared" si="346"/>
        <v>#REF!</v>
      </c>
      <c r="AF292" s="97" t="e">
        <f t="shared" si="347"/>
        <v>#REF!</v>
      </c>
      <c r="AG292" s="97" t="e">
        <f t="shared" si="290"/>
        <v>#REF!</v>
      </c>
      <c r="AH292" s="97" t="e">
        <f t="shared" si="291"/>
        <v>#REF!</v>
      </c>
      <c r="AI292" s="97" t="e">
        <f t="shared" si="292"/>
        <v>#REF!</v>
      </c>
      <c r="AJ292" s="97" t="e">
        <f t="shared" si="293"/>
        <v>#REF!</v>
      </c>
      <c r="AK292" s="97" t="e">
        <f t="shared" si="294"/>
        <v>#REF!</v>
      </c>
      <c r="AL292" s="97" t="e">
        <f t="shared" si="295"/>
        <v>#REF!</v>
      </c>
      <c r="AM292" s="97" t="e">
        <f t="shared" si="296"/>
        <v>#REF!</v>
      </c>
      <c r="AN292" s="97" t="e">
        <f t="shared" si="297"/>
        <v>#REF!</v>
      </c>
      <c r="AO292" s="97" t="e">
        <f t="shared" si="298"/>
        <v>#REF!</v>
      </c>
      <c r="AR292" s="100" t="e">
        <f t="shared" si="360"/>
        <v>#REF!</v>
      </c>
      <c r="AS292" s="97" t="e">
        <f t="shared" si="351"/>
        <v>#REF!</v>
      </c>
      <c r="AT292" s="97" t="e">
        <f t="shared" si="299"/>
        <v>#REF!</v>
      </c>
      <c r="AU292" s="75" t="e">
        <f t="shared" si="300"/>
        <v>#REF!</v>
      </c>
      <c r="AV292" s="92" t="e">
        <f t="shared" si="301"/>
        <v>#REF!</v>
      </c>
      <c r="AW292" s="92" t="e">
        <f t="shared" si="302"/>
        <v>#REF!</v>
      </c>
      <c r="AZ292" s="92" t="e">
        <f t="shared" si="303"/>
        <v>#REF!</v>
      </c>
      <c r="BA292" s="101">
        <f t="shared" si="361"/>
        <v>0</v>
      </c>
      <c r="BB292" s="92" t="e">
        <f t="shared" si="348"/>
        <v>#REF!</v>
      </c>
      <c r="BC292" s="92" t="e">
        <f t="shared" si="304"/>
        <v>#REF!</v>
      </c>
      <c r="BF292" s="92" t="e">
        <f t="shared" si="305"/>
        <v>#REF!</v>
      </c>
      <c r="BG292" s="92" t="e">
        <f t="shared" si="306"/>
        <v>#REF!</v>
      </c>
      <c r="BH292" s="92" t="e">
        <f t="shared" si="307"/>
        <v>#REF!</v>
      </c>
      <c r="BI292" s="92" t="e">
        <f t="shared" si="308"/>
        <v>#REF!</v>
      </c>
      <c r="BJ292" s="92" t="e">
        <f t="shared" si="309"/>
        <v>#REF!</v>
      </c>
      <c r="BK292" s="92" t="e">
        <f t="shared" si="310"/>
        <v>#REF!</v>
      </c>
      <c r="BL292" s="92" t="e">
        <f t="shared" si="311"/>
        <v>#REF!</v>
      </c>
      <c r="BM292" s="92" t="e">
        <f t="shared" si="312"/>
        <v>#REF!</v>
      </c>
      <c r="BN292" s="92" t="e">
        <f t="shared" si="313"/>
        <v>#REF!</v>
      </c>
      <c r="BO292" s="92" t="e">
        <f t="shared" si="314"/>
        <v>#REF!</v>
      </c>
      <c r="BP292" s="92" t="e">
        <f t="shared" si="315"/>
        <v>#REF!</v>
      </c>
      <c r="BQ292" s="92" t="e">
        <f t="shared" si="316"/>
        <v>#REF!</v>
      </c>
      <c r="BR292" s="92" t="e">
        <f t="shared" si="317"/>
        <v>#REF!</v>
      </c>
      <c r="BS292" s="92" t="e">
        <f t="shared" si="318"/>
        <v>#REF!</v>
      </c>
      <c r="BT292" s="92" t="e">
        <f t="shared" si="319"/>
        <v>#REF!</v>
      </c>
      <c r="BU292" s="92" t="e">
        <f t="shared" si="320"/>
        <v>#REF!</v>
      </c>
      <c r="BV292" s="92" t="e">
        <f t="shared" si="321"/>
        <v>#REF!</v>
      </c>
      <c r="BW292" s="92" t="e">
        <f t="shared" si="322"/>
        <v>#REF!</v>
      </c>
      <c r="BX292" s="92" t="e">
        <f t="shared" si="323"/>
        <v>#REF!</v>
      </c>
      <c r="BY292" s="92" t="e">
        <f t="shared" si="324"/>
        <v>#REF!</v>
      </c>
      <c r="CA292" s="176">
        <f>Registrace!A212</f>
        <v>203</v>
      </c>
      <c r="CB292" s="176" t="str">
        <f>Registrace!B212</f>
        <v>A příp</v>
      </c>
      <c r="CC292" s="176">
        <f>Registrace!C212</f>
        <v>31</v>
      </c>
      <c r="CD292" s="176" t="str">
        <f>Registrace!D212</f>
        <v>v.s.</v>
      </c>
      <c r="CE292" s="82" t="str">
        <f>Registrace!E212</f>
        <v>Putík Vojtěch</v>
      </c>
      <c r="CF292" s="82" t="str">
        <f>Registrace!F212</f>
        <v>Krn.</v>
      </c>
      <c r="CG292" s="176">
        <f>Registrace!G212</f>
        <v>2013</v>
      </c>
      <c r="CH292" s="92">
        <f t="shared" si="325"/>
        <v>2</v>
      </c>
      <c r="CI292" s="92">
        <f t="shared" si="326"/>
        <v>0</v>
      </c>
      <c r="CJ292" s="92">
        <f t="shared" si="338"/>
        <v>2</v>
      </c>
      <c r="CK292" s="92">
        <f>Registrace!CD212</f>
        <v>2</v>
      </c>
      <c r="CL292" s="92">
        <f t="shared" si="339"/>
        <v>10220310203</v>
      </c>
      <c r="CM292" s="92" t="e">
        <f t="shared" si="327"/>
        <v>#REF!</v>
      </c>
      <c r="CN292" s="92" t="e">
        <f t="shared" si="340"/>
        <v>#REF!</v>
      </c>
      <c r="CP292" s="92" t="e">
        <f t="shared" si="341"/>
        <v>#REF!</v>
      </c>
      <c r="CS292" s="92" t="e">
        <f t="shared" si="342"/>
        <v>#REF!</v>
      </c>
      <c r="CT292" s="92" t="e">
        <f t="shared" si="328"/>
        <v>#REF!</v>
      </c>
      <c r="CU292" s="92" t="e">
        <f t="shared" si="329"/>
        <v>#REF!</v>
      </c>
      <c r="CV292" s="92" t="e">
        <f t="shared" si="330"/>
        <v>#REF!</v>
      </c>
      <c r="CW292" s="167" t="e">
        <f t="shared" si="331"/>
        <v>#REF!</v>
      </c>
      <c r="CX292" s="167" t="e">
        <f t="shared" si="332"/>
        <v>#REF!</v>
      </c>
      <c r="CY292" s="92" t="e">
        <f t="shared" si="333"/>
        <v>#REF!</v>
      </c>
      <c r="CZ292" s="202" t="str">
        <f t="shared" si="343"/>
        <v/>
      </c>
      <c r="DA292" s="172" t="e">
        <f t="shared" si="349"/>
        <v>#REF!</v>
      </c>
      <c r="DC292" s="92" t="e">
        <f t="shared" si="334"/>
        <v>#REF!</v>
      </c>
      <c r="DD292" s="92">
        <f t="shared" si="335"/>
        <v>0</v>
      </c>
      <c r="DF292" s="171" t="str">
        <f t="shared" si="336"/>
        <v/>
      </c>
    </row>
    <row r="293" spans="1:110" ht="30">
      <c r="A293" s="168" t="e">
        <f t="shared" si="352"/>
        <v>#REF!</v>
      </c>
      <c r="B293" s="102" t="e">
        <f t="shared" si="353"/>
        <v>#REF!</v>
      </c>
      <c r="C293" s="102" t="e">
        <f t="shared" si="354"/>
        <v>#REF!</v>
      </c>
      <c r="D293" s="102" t="e">
        <f t="shared" si="355"/>
        <v>#REF!</v>
      </c>
      <c r="E293" s="191" t="e">
        <f t="shared" si="356"/>
        <v>#REF!</v>
      </c>
      <c r="F293" s="191" t="e">
        <f t="shared" si="357"/>
        <v>#REF!</v>
      </c>
      <c r="G293" s="102" t="e">
        <f t="shared" si="358"/>
        <v>#REF!</v>
      </c>
      <c r="H293" s="183"/>
      <c r="I293" s="99"/>
      <c r="J293" s="193" t="e">
        <f t="shared" si="344"/>
        <v>#REF!</v>
      </c>
      <c r="K293" s="74" t="e">
        <f t="shared" si="337"/>
        <v>#REF!</v>
      </c>
      <c r="L293" s="74" t="e">
        <f t="shared" si="276"/>
        <v>#REF!</v>
      </c>
      <c r="M293" s="97" t="e">
        <f t="shared" si="277"/>
        <v>#REF!</v>
      </c>
      <c r="N293" s="97" t="e">
        <f t="shared" si="278"/>
        <v>#REF!</v>
      </c>
      <c r="O293" s="97" t="e">
        <f t="shared" si="359"/>
        <v>#REF!</v>
      </c>
      <c r="P293" s="97" t="e">
        <f t="shared" si="350"/>
        <v>#REF!</v>
      </c>
      <c r="Q293" s="97" t="e">
        <f t="shared" si="279"/>
        <v>#REF!</v>
      </c>
      <c r="R293" s="97"/>
      <c r="S293" s="97">
        <f>Registrace!CD213</f>
        <v>2</v>
      </c>
      <c r="T293" s="97" t="e">
        <f t="shared" si="280"/>
        <v>#REF!</v>
      </c>
      <c r="U293" s="97" t="e">
        <f t="shared" si="281"/>
        <v>#REF!</v>
      </c>
      <c r="V293" s="97" t="e">
        <f t="shared" si="345"/>
        <v>#REF!</v>
      </c>
      <c r="W293" s="97" t="e">
        <f t="shared" si="282"/>
        <v>#REF!</v>
      </c>
      <c r="X293" s="97" t="e">
        <f t="shared" si="283"/>
        <v>#REF!</v>
      </c>
      <c r="Y293" s="97" t="e">
        <f t="shared" si="284"/>
        <v>#REF!</v>
      </c>
      <c r="Z293" s="97" t="e">
        <f t="shared" si="285"/>
        <v>#REF!</v>
      </c>
      <c r="AA293" s="97" t="e">
        <f t="shared" si="286"/>
        <v>#REF!</v>
      </c>
      <c r="AB293" s="97" t="e">
        <f t="shared" si="287"/>
        <v>#REF!</v>
      </c>
      <c r="AC293" s="97" t="e">
        <f t="shared" si="288"/>
        <v>#REF!</v>
      </c>
      <c r="AD293" s="97" t="e">
        <f t="shared" si="289"/>
        <v>#REF!</v>
      </c>
      <c r="AE293" s="97" t="e">
        <f t="shared" si="346"/>
        <v>#REF!</v>
      </c>
      <c r="AF293" s="97" t="e">
        <f t="shared" si="347"/>
        <v>#REF!</v>
      </c>
      <c r="AG293" s="97" t="e">
        <f t="shared" si="290"/>
        <v>#REF!</v>
      </c>
      <c r="AH293" s="97" t="e">
        <f t="shared" si="291"/>
        <v>#REF!</v>
      </c>
      <c r="AI293" s="97" t="e">
        <f t="shared" si="292"/>
        <v>#REF!</v>
      </c>
      <c r="AJ293" s="97" t="e">
        <f t="shared" si="293"/>
        <v>#REF!</v>
      </c>
      <c r="AK293" s="97" t="e">
        <f t="shared" si="294"/>
        <v>#REF!</v>
      </c>
      <c r="AL293" s="97" t="e">
        <f t="shared" si="295"/>
        <v>#REF!</v>
      </c>
      <c r="AM293" s="97" t="e">
        <f t="shared" si="296"/>
        <v>#REF!</v>
      </c>
      <c r="AN293" s="97" t="e">
        <f t="shared" si="297"/>
        <v>#REF!</v>
      </c>
      <c r="AO293" s="97" t="e">
        <f t="shared" si="298"/>
        <v>#REF!</v>
      </c>
      <c r="AR293" s="100" t="e">
        <f t="shared" si="360"/>
        <v>#REF!</v>
      </c>
      <c r="AS293" s="97" t="e">
        <f t="shared" si="351"/>
        <v>#REF!</v>
      </c>
      <c r="AT293" s="97" t="e">
        <f t="shared" si="299"/>
        <v>#REF!</v>
      </c>
      <c r="AU293" s="75" t="e">
        <f t="shared" si="300"/>
        <v>#REF!</v>
      </c>
      <c r="AV293" s="92" t="e">
        <f t="shared" si="301"/>
        <v>#REF!</v>
      </c>
      <c r="AW293" s="92" t="e">
        <f t="shared" si="302"/>
        <v>#REF!</v>
      </c>
      <c r="AZ293" s="92" t="e">
        <f t="shared" si="303"/>
        <v>#REF!</v>
      </c>
      <c r="BA293" s="101">
        <f t="shared" si="361"/>
        <v>0</v>
      </c>
      <c r="BB293" s="92" t="e">
        <f t="shared" si="348"/>
        <v>#REF!</v>
      </c>
      <c r="BC293" s="92" t="e">
        <f t="shared" si="304"/>
        <v>#REF!</v>
      </c>
      <c r="BF293" s="92" t="e">
        <f t="shared" si="305"/>
        <v>#REF!</v>
      </c>
      <c r="BG293" s="92" t="e">
        <f t="shared" si="306"/>
        <v>#REF!</v>
      </c>
      <c r="BH293" s="92" t="e">
        <f t="shared" si="307"/>
        <v>#REF!</v>
      </c>
      <c r="BI293" s="92" t="e">
        <f t="shared" si="308"/>
        <v>#REF!</v>
      </c>
      <c r="BJ293" s="92" t="e">
        <f t="shared" si="309"/>
        <v>#REF!</v>
      </c>
      <c r="BK293" s="92" t="e">
        <f t="shared" si="310"/>
        <v>#REF!</v>
      </c>
      <c r="BL293" s="92" t="e">
        <f t="shared" si="311"/>
        <v>#REF!</v>
      </c>
      <c r="BM293" s="92" t="e">
        <f t="shared" si="312"/>
        <v>#REF!</v>
      </c>
      <c r="BN293" s="92" t="e">
        <f t="shared" si="313"/>
        <v>#REF!</v>
      </c>
      <c r="BO293" s="92" t="e">
        <f t="shared" si="314"/>
        <v>#REF!</v>
      </c>
      <c r="BP293" s="92" t="e">
        <f t="shared" si="315"/>
        <v>#REF!</v>
      </c>
      <c r="BQ293" s="92" t="e">
        <f t="shared" si="316"/>
        <v>#REF!</v>
      </c>
      <c r="BR293" s="92" t="e">
        <f t="shared" si="317"/>
        <v>#REF!</v>
      </c>
      <c r="BS293" s="92" t="e">
        <f t="shared" si="318"/>
        <v>#REF!</v>
      </c>
      <c r="BT293" s="92" t="e">
        <f t="shared" si="319"/>
        <v>#REF!</v>
      </c>
      <c r="BU293" s="92" t="e">
        <f t="shared" si="320"/>
        <v>#REF!</v>
      </c>
      <c r="BV293" s="92" t="e">
        <f t="shared" si="321"/>
        <v>#REF!</v>
      </c>
      <c r="BW293" s="92" t="e">
        <f t="shared" si="322"/>
        <v>#REF!</v>
      </c>
      <c r="BX293" s="92" t="e">
        <f t="shared" si="323"/>
        <v>#REF!</v>
      </c>
      <c r="BY293" s="92" t="e">
        <f t="shared" si="324"/>
        <v>#REF!</v>
      </c>
      <c r="CA293" s="176">
        <f>Registrace!A213</f>
        <v>204</v>
      </c>
      <c r="CB293" s="176" t="str">
        <f>Registrace!B213</f>
        <v>A příp</v>
      </c>
      <c r="CC293" s="176">
        <f>Registrace!C213</f>
        <v>35</v>
      </c>
      <c r="CD293" s="176" t="str">
        <f>Registrace!D213</f>
        <v>v.s.</v>
      </c>
      <c r="CE293" s="82" t="str">
        <f>Registrace!E213</f>
        <v>Vodička Matěj</v>
      </c>
      <c r="CF293" s="82" t="str">
        <f>Registrace!F213</f>
        <v>Krn.</v>
      </c>
      <c r="CG293" s="176">
        <f>Registrace!G213</f>
        <v>2012</v>
      </c>
      <c r="CH293" s="92">
        <f t="shared" si="325"/>
        <v>2</v>
      </c>
      <c r="CI293" s="92">
        <f t="shared" si="326"/>
        <v>0</v>
      </c>
      <c r="CJ293" s="92">
        <f t="shared" si="338"/>
        <v>2</v>
      </c>
      <c r="CK293" s="92">
        <f>Registrace!CD213</f>
        <v>2</v>
      </c>
      <c r="CL293" s="92">
        <f t="shared" si="339"/>
        <v>10220350204</v>
      </c>
      <c r="CM293" s="92" t="e">
        <f t="shared" si="327"/>
        <v>#REF!</v>
      </c>
      <c r="CN293" s="92" t="e">
        <f t="shared" si="340"/>
        <v>#REF!</v>
      </c>
      <c r="CP293" s="92" t="e">
        <f t="shared" si="341"/>
        <v>#REF!</v>
      </c>
      <c r="CS293" s="92" t="e">
        <f t="shared" si="342"/>
        <v>#REF!</v>
      </c>
      <c r="CT293" s="92" t="e">
        <f t="shared" si="328"/>
        <v>#REF!</v>
      </c>
      <c r="CU293" s="92" t="e">
        <f t="shared" si="329"/>
        <v>#REF!</v>
      </c>
      <c r="CV293" s="92" t="e">
        <f t="shared" si="330"/>
        <v>#REF!</v>
      </c>
      <c r="CW293" s="167" t="e">
        <f t="shared" si="331"/>
        <v>#REF!</v>
      </c>
      <c r="CX293" s="167" t="e">
        <f t="shared" si="332"/>
        <v>#REF!</v>
      </c>
      <c r="CY293" s="92" t="e">
        <f t="shared" si="333"/>
        <v>#REF!</v>
      </c>
      <c r="CZ293" s="202" t="str">
        <f t="shared" si="343"/>
        <v/>
      </c>
      <c r="DA293" s="172" t="e">
        <f t="shared" si="349"/>
        <v>#REF!</v>
      </c>
      <c r="DC293" s="92" t="e">
        <f t="shared" si="334"/>
        <v>#REF!</v>
      </c>
      <c r="DD293" s="92">
        <f t="shared" si="335"/>
        <v>0</v>
      </c>
      <c r="DF293" s="171" t="str">
        <f t="shared" si="336"/>
        <v/>
      </c>
    </row>
    <row r="294" spans="1:110" ht="30">
      <c r="A294" s="168" t="e">
        <f t="shared" si="352"/>
        <v>#REF!</v>
      </c>
      <c r="B294" s="102" t="e">
        <f t="shared" si="353"/>
        <v>#REF!</v>
      </c>
      <c r="C294" s="102" t="e">
        <f t="shared" si="354"/>
        <v>#REF!</v>
      </c>
      <c r="D294" s="102" t="e">
        <f t="shared" si="355"/>
        <v>#REF!</v>
      </c>
      <c r="E294" s="191" t="e">
        <f t="shared" si="356"/>
        <v>#REF!</v>
      </c>
      <c r="F294" s="191" t="e">
        <f t="shared" si="357"/>
        <v>#REF!</v>
      </c>
      <c r="G294" s="102" t="e">
        <f t="shared" si="358"/>
        <v>#REF!</v>
      </c>
      <c r="H294" s="183"/>
      <c r="I294" s="99"/>
      <c r="J294" s="193" t="e">
        <f t="shared" si="344"/>
        <v>#REF!</v>
      </c>
      <c r="K294" s="74" t="e">
        <f t="shared" si="337"/>
        <v>#REF!</v>
      </c>
      <c r="L294" s="74" t="e">
        <f t="shared" si="276"/>
        <v>#REF!</v>
      </c>
      <c r="M294" s="97" t="e">
        <f t="shared" si="277"/>
        <v>#REF!</v>
      </c>
      <c r="N294" s="97" t="e">
        <f t="shared" si="278"/>
        <v>#REF!</v>
      </c>
      <c r="O294" s="97" t="e">
        <f t="shared" si="359"/>
        <v>#REF!</v>
      </c>
      <c r="P294" s="97" t="e">
        <f t="shared" si="350"/>
        <v>#REF!</v>
      </c>
      <c r="Q294" s="97" t="e">
        <f t="shared" si="279"/>
        <v>#REF!</v>
      </c>
      <c r="R294" s="97"/>
      <c r="S294" s="97">
        <f>Registrace!CD214</f>
        <v>2</v>
      </c>
      <c r="T294" s="97" t="e">
        <f t="shared" si="280"/>
        <v>#REF!</v>
      </c>
      <c r="U294" s="97" t="e">
        <f t="shared" si="281"/>
        <v>#REF!</v>
      </c>
      <c r="V294" s="97" t="e">
        <f t="shared" si="345"/>
        <v>#REF!</v>
      </c>
      <c r="W294" s="97" t="e">
        <f t="shared" si="282"/>
        <v>#REF!</v>
      </c>
      <c r="X294" s="97" t="e">
        <f t="shared" si="283"/>
        <v>#REF!</v>
      </c>
      <c r="Y294" s="97" t="e">
        <f t="shared" si="284"/>
        <v>#REF!</v>
      </c>
      <c r="Z294" s="97" t="e">
        <f t="shared" si="285"/>
        <v>#REF!</v>
      </c>
      <c r="AA294" s="97" t="e">
        <f t="shared" si="286"/>
        <v>#REF!</v>
      </c>
      <c r="AB294" s="97" t="e">
        <f t="shared" si="287"/>
        <v>#REF!</v>
      </c>
      <c r="AC294" s="97" t="e">
        <f t="shared" si="288"/>
        <v>#REF!</v>
      </c>
      <c r="AD294" s="97" t="e">
        <f t="shared" si="289"/>
        <v>#REF!</v>
      </c>
      <c r="AE294" s="97" t="e">
        <f t="shared" si="346"/>
        <v>#REF!</v>
      </c>
      <c r="AF294" s="97" t="e">
        <f t="shared" si="347"/>
        <v>#REF!</v>
      </c>
      <c r="AG294" s="97" t="e">
        <f t="shared" si="290"/>
        <v>#REF!</v>
      </c>
      <c r="AH294" s="97" t="e">
        <f t="shared" si="291"/>
        <v>#REF!</v>
      </c>
      <c r="AI294" s="97" t="e">
        <f t="shared" si="292"/>
        <v>#REF!</v>
      </c>
      <c r="AJ294" s="97" t="e">
        <f t="shared" si="293"/>
        <v>#REF!</v>
      </c>
      <c r="AK294" s="97" t="e">
        <f t="shared" si="294"/>
        <v>#REF!</v>
      </c>
      <c r="AL294" s="97" t="e">
        <f t="shared" si="295"/>
        <v>#REF!</v>
      </c>
      <c r="AM294" s="97" t="e">
        <f t="shared" si="296"/>
        <v>#REF!</v>
      </c>
      <c r="AN294" s="97" t="e">
        <f t="shared" si="297"/>
        <v>#REF!</v>
      </c>
      <c r="AO294" s="97" t="e">
        <f t="shared" si="298"/>
        <v>#REF!</v>
      </c>
      <c r="AR294" s="100" t="e">
        <f t="shared" si="360"/>
        <v>#REF!</v>
      </c>
      <c r="AS294" s="97" t="e">
        <f t="shared" si="351"/>
        <v>#REF!</v>
      </c>
      <c r="AT294" s="97" t="e">
        <f t="shared" si="299"/>
        <v>#REF!</v>
      </c>
      <c r="AU294" s="75" t="e">
        <f t="shared" si="300"/>
        <v>#REF!</v>
      </c>
      <c r="AV294" s="92" t="e">
        <f t="shared" si="301"/>
        <v>#REF!</v>
      </c>
      <c r="AW294" s="92" t="e">
        <f t="shared" si="302"/>
        <v>#REF!</v>
      </c>
      <c r="AZ294" s="92" t="e">
        <f t="shared" si="303"/>
        <v>#REF!</v>
      </c>
      <c r="BA294" s="101">
        <f t="shared" si="361"/>
        <v>0</v>
      </c>
      <c r="BB294" s="92" t="e">
        <f t="shared" si="348"/>
        <v>#REF!</v>
      </c>
      <c r="BC294" s="92" t="e">
        <f t="shared" si="304"/>
        <v>#REF!</v>
      </c>
      <c r="BF294" s="92" t="e">
        <f t="shared" si="305"/>
        <v>#REF!</v>
      </c>
      <c r="BG294" s="92" t="e">
        <f t="shared" si="306"/>
        <v>#REF!</v>
      </c>
      <c r="BH294" s="92" t="e">
        <f t="shared" si="307"/>
        <v>#REF!</v>
      </c>
      <c r="BI294" s="92" t="e">
        <f t="shared" si="308"/>
        <v>#REF!</v>
      </c>
      <c r="BJ294" s="92" t="e">
        <f t="shared" si="309"/>
        <v>#REF!</v>
      </c>
      <c r="BK294" s="92" t="e">
        <f t="shared" si="310"/>
        <v>#REF!</v>
      </c>
      <c r="BL294" s="92" t="e">
        <f t="shared" si="311"/>
        <v>#REF!</v>
      </c>
      <c r="BM294" s="92" t="e">
        <f t="shared" si="312"/>
        <v>#REF!</v>
      </c>
      <c r="BN294" s="92" t="e">
        <f t="shared" si="313"/>
        <v>#REF!</v>
      </c>
      <c r="BO294" s="92" t="e">
        <f t="shared" si="314"/>
        <v>#REF!</v>
      </c>
      <c r="BP294" s="92" t="e">
        <f t="shared" si="315"/>
        <v>#REF!</v>
      </c>
      <c r="BQ294" s="92" t="e">
        <f t="shared" si="316"/>
        <v>#REF!</v>
      </c>
      <c r="BR294" s="92" t="e">
        <f t="shared" si="317"/>
        <v>#REF!</v>
      </c>
      <c r="BS294" s="92" t="e">
        <f t="shared" si="318"/>
        <v>#REF!</v>
      </c>
      <c r="BT294" s="92" t="e">
        <f t="shared" si="319"/>
        <v>#REF!</v>
      </c>
      <c r="BU294" s="92" t="e">
        <f t="shared" si="320"/>
        <v>#REF!</v>
      </c>
      <c r="BV294" s="92" t="e">
        <f t="shared" si="321"/>
        <v>#REF!</v>
      </c>
      <c r="BW294" s="92" t="e">
        <f t="shared" si="322"/>
        <v>#REF!</v>
      </c>
      <c r="BX294" s="92" t="e">
        <f t="shared" si="323"/>
        <v>#REF!</v>
      </c>
      <c r="BY294" s="92" t="e">
        <f t="shared" si="324"/>
        <v>#REF!</v>
      </c>
      <c r="CA294" s="176">
        <f>Registrace!A214</f>
        <v>205</v>
      </c>
      <c r="CB294" s="176" t="str">
        <f>Registrace!B214</f>
        <v>A příp</v>
      </c>
      <c r="CC294" s="176">
        <f>Registrace!C214</f>
        <v>39</v>
      </c>
      <c r="CD294" s="176" t="str">
        <f>Registrace!D214</f>
        <v>v.s.</v>
      </c>
      <c r="CE294" s="82" t="str">
        <f>Registrace!E214</f>
        <v>Matýsek Matěj</v>
      </c>
      <c r="CF294" s="82" t="str">
        <f>Registrace!F214</f>
        <v>Krn.</v>
      </c>
      <c r="CG294" s="176">
        <f>Registrace!G214</f>
        <v>2013</v>
      </c>
      <c r="CH294" s="92">
        <f t="shared" si="325"/>
        <v>2</v>
      </c>
      <c r="CI294" s="92">
        <f t="shared" si="326"/>
        <v>0</v>
      </c>
      <c r="CJ294" s="92">
        <f t="shared" si="338"/>
        <v>2</v>
      </c>
      <c r="CK294" s="92">
        <f>Registrace!CD214</f>
        <v>2</v>
      </c>
      <c r="CL294" s="92">
        <f t="shared" si="339"/>
        <v>10220390205</v>
      </c>
      <c r="CM294" s="92" t="e">
        <f t="shared" si="327"/>
        <v>#REF!</v>
      </c>
      <c r="CN294" s="92" t="e">
        <f t="shared" si="340"/>
        <v>#REF!</v>
      </c>
      <c r="CP294" s="92" t="e">
        <f t="shared" si="341"/>
        <v>#REF!</v>
      </c>
      <c r="CS294" s="92" t="e">
        <f t="shared" si="342"/>
        <v>#REF!</v>
      </c>
      <c r="CT294" s="92" t="e">
        <f t="shared" si="328"/>
        <v>#REF!</v>
      </c>
      <c r="CU294" s="92" t="e">
        <f t="shared" si="329"/>
        <v>#REF!</v>
      </c>
      <c r="CV294" s="92" t="e">
        <f t="shared" si="330"/>
        <v>#REF!</v>
      </c>
      <c r="CW294" s="167" t="e">
        <f t="shared" si="331"/>
        <v>#REF!</v>
      </c>
      <c r="CX294" s="167" t="e">
        <f t="shared" si="332"/>
        <v>#REF!</v>
      </c>
      <c r="CY294" s="92" t="e">
        <f t="shared" si="333"/>
        <v>#REF!</v>
      </c>
      <c r="CZ294" s="202" t="str">
        <f t="shared" si="343"/>
        <v/>
      </c>
      <c r="DA294" s="172" t="e">
        <f t="shared" si="349"/>
        <v>#REF!</v>
      </c>
      <c r="DC294" s="92" t="e">
        <f t="shared" si="334"/>
        <v>#REF!</v>
      </c>
      <c r="DD294" s="92">
        <f t="shared" si="335"/>
        <v>0</v>
      </c>
      <c r="DF294" s="171" t="str">
        <f t="shared" si="336"/>
        <v/>
      </c>
    </row>
    <row r="295" spans="1:110" ht="30">
      <c r="A295" s="168" t="e">
        <f t="shared" si="352"/>
        <v>#REF!</v>
      </c>
      <c r="B295" s="102" t="e">
        <f t="shared" si="353"/>
        <v>#REF!</v>
      </c>
      <c r="C295" s="102" t="e">
        <f t="shared" si="354"/>
        <v>#REF!</v>
      </c>
      <c r="D295" s="102" t="e">
        <f t="shared" si="355"/>
        <v>#REF!</v>
      </c>
      <c r="E295" s="191" t="e">
        <f t="shared" si="356"/>
        <v>#REF!</v>
      </c>
      <c r="F295" s="191" t="e">
        <f t="shared" si="357"/>
        <v>#REF!</v>
      </c>
      <c r="G295" s="102" t="e">
        <f t="shared" si="358"/>
        <v>#REF!</v>
      </c>
      <c r="H295" s="183"/>
      <c r="I295" s="99"/>
      <c r="J295" s="193" t="e">
        <f t="shared" si="344"/>
        <v>#REF!</v>
      </c>
      <c r="K295" s="74" t="e">
        <f t="shared" si="337"/>
        <v>#REF!</v>
      </c>
      <c r="L295" s="74" t="e">
        <f t="shared" si="276"/>
        <v>#REF!</v>
      </c>
      <c r="M295" s="97" t="e">
        <f t="shared" si="277"/>
        <v>#REF!</v>
      </c>
      <c r="N295" s="97" t="e">
        <f t="shared" si="278"/>
        <v>#REF!</v>
      </c>
      <c r="O295" s="97" t="e">
        <f t="shared" si="359"/>
        <v>#REF!</v>
      </c>
      <c r="P295" s="97" t="e">
        <f t="shared" si="350"/>
        <v>#REF!</v>
      </c>
      <c r="Q295" s="97" t="e">
        <f t="shared" si="279"/>
        <v>#REF!</v>
      </c>
      <c r="R295" s="97"/>
      <c r="S295" s="97">
        <f>Registrace!CD215</f>
        <v>2</v>
      </c>
      <c r="T295" s="97" t="e">
        <f t="shared" si="280"/>
        <v>#REF!</v>
      </c>
      <c r="U295" s="97" t="e">
        <f t="shared" si="281"/>
        <v>#REF!</v>
      </c>
      <c r="V295" s="97" t="e">
        <f t="shared" si="345"/>
        <v>#REF!</v>
      </c>
      <c r="W295" s="97" t="e">
        <f t="shared" si="282"/>
        <v>#REF!</v>
      </c>
      <c r="X295" s="97" t="e">
        <f t="shared" si="283"/>
        <v>#REF!</v>
      </c>
      <c r="Y295" s="97" t="e">
        <f t="shared" si="284"/>
        <v>#REF!</v>
      </c>
      <c r="Z295" s="97" t="e">
        <f t="shared" si="285"/>
        <v>#REF!</v>
      </c>
      <c r="AA295" s="97" t="e">
        <f t="shared" si="286"/>
        <v>#REF!</v>
      </c>
      <c r="AB295" s="97" t="e">
        <f t="shared" si="287"/>
        <v>#REF!</v>
      </c>
      <c r="AC295" s="97" t="e">
        <f t="shared" si="288"/>
        <v>#REF!</v>
      </c>
      <c r="AD295" s="97" t="e">
        <f t="shared" si="289"/>
        <v>#REF!</v>
      </c>
      <c r="AE295" s="97" t="e">
        <f t="shared" si="346"/>
        <v>#REF!</v>
      </c>
      <c r="AF295" s="97" t="e">
        <f t="shared" si="347"/>
        <v>#REF!</v>
      </c>
      <c r="AG295" s="97" t="e">
        <f t="shared" si="290"/>
        <v>#REF!</v>
      </c>
      <c r="AH295" s="97" t="e">
        <f t="shared" si="291"/>
        <v>#REF!</v>
      </c>
      <c r="AI295" s="97" t="e">
        <f t="shared" si="292"/>
        <v>#REF!</v>
      </c>
      <c r="AJ295" s="97" t="e">
        <f t="shared" si="293"/>
        <v>#REF!</v>
      </c>
      <c r="AK295" s="97" t="e">
        <f t="shared" si="294"/>
        <v>#REF!</v>
      </c>
      <c r="AL295" s="97" t="e">
        <f t="shared" si="295"/>
        <v>#REF!</v>
      </c>
      <c r="AM295" s="97" t="e">
        <f t="shared" si="296"/>
        <v>#REF!</v>
      </c>
      <c r="AN295" s="97" t="e">
        <f t="shared" si="297"/>
        <v>#REF!</v>
      </c>
      <c r="AO295" s="97" t="e">
        <f t="shared" si="298"/>
        <v>#REF!</v>
      </c>
      <c r="AR295" s="100" t="e">
        <f t="shared" si="360"/>
        <v>#REF!</v>
      </c>
      <c r="AS295" s="97" t="e">
        <f t="shared" si="351"/>
        <v>#REF!</v>
      </c>
      <c r="AT295" s="97" t="e">
        <f t="shared" si="299"/>
        <v>#REF!</v>
      </c>
      <c r="AU295" s="75" t="e">
        <f t="shared" si="300"/>
        <v>#REF!</v>
      </c>
      <c r="AV295" s="92" t="e">
        <f t="shared" si="301"/>
        <v>#REF!</v>
      </c>
      <c r="AW295" s="92" t="e">
        <f t="shared" si="302"/>
        <v>#REF!</v>
      </c>
      <c r="AZ295" s="92" t="e">
        <f t="shared" si="303"/>
        <v>#REF!</v>
      </c>
      <c r="BA295" s="101">
        <f t="shared" si="361"/>
        <v>0</v>
      </c>
      <c r="BB295" s="92" t="e">
        <f t="shared" si="348"/>
        <v>#REF!</v>
      </c>
      <c r="BC295" s="92" t="e">
        <f t="shared" si="304"/>
        <v>#REF!</v>
      </c>
      <c r="BF295" s="92" t="e">
        <f t="shared" si="305"/>
        <v>#REF!</v>
      </c>
      <c r="BG295" s="92" t="e">
        <f t="shared" si="306"/>
        <v>#REF!</v>
      </c>
      <c r="BH295" s="92" t="e">
        <f t="shared" si="307"/>
        <v>#REF!</v>
      </c>
      <c r="BI295" s="92" t="e">
        <f t="shared" si="308"/>
        <v>#REF!</v>
      </c>
      <c r="BJ295" s="92" t="e">
        <f t="shared" si="309"/>
        <v>#REF!</v>
      </c>
      <c r="BK295" s="92" t="e">
        <f t="shared" si="310"/>
        <v>#REF!</v>
      </c>
      <c r="BL295" s="92" t="e">
        <f t="shared" si="311"/>
        <v>#REF!</v>
      </c>
      <c r="BM295" s="92" t="e">
        <f t="shared" si="312"/>
        <v>#REF!</v>
      </c>
      <c r="BN295" s="92" t="e">
        <f t="shared" si="313"/>
        <v>#REF!</v>
      </c>
      <c r="BO295" s="92" t="e">
        <f t="shared" si="314"/>
        <v>#REF!</v>
      </c>
      <c r="BP295" s="92" t="e">
        <f t="shared" si="315"/>
        <v>#REF!</v>
      </c>
      <c r="BQ295" s="92" t="e">
        <f t="shared" si="316"/>
        <v>#REF!</v>
      </c>
      <c r="BR295" s="92" t="e">
        <f t="shared" si="317"/>
        <v>#REF!</v>
      </c>
      <c r="BS295" s="92" t="e">
        <f t="shared" si="318"/>
        <v>#REF!</v>
      </c>
      <c r="BT295" s="92" t="e">
        <f t="shared" si="319"/>
        <v>#REF!</v>
      </c>
      <c r="BU295" s="92" t="e">
        <f t="shared" si="320"/>
        <v>#REF!</v>
      </c>
      <c r="BV295" s="92" t="e">
        <f t="shared" si="321"/>
        <v>#REF!</v>
      </c>
      <c r="BW295" s="92" t="e">
        <f t="shared" si="322"/>
        <v>#REF!</v>
      </c>
      <c r="BX295" s="92" t="e">
        <f t="shared" si="323"/>
        <v>#REF!</v>
      </c>
      <c r="BY295" s="92" t="e">
        <f t="shared" si="324"/>
        <v>#REF!</v>
      </c>
      <c r="CA295" s="176">
        <f>Registrace!A215</f>
        <v>206</v>
      </c>
      <c r="CB295" s="176" t="str">
        <f>Registrace!B215</f>
        <v>A příp</v>
      </c>
      <c r="CC295" s="176">
        <f>Registrace!C215</f>
        <v>39</v>
      </c>
      <c r="CD295" s="176" t="str">
        <f>Registrace!D215</f>
        <v>v.s.</v>
      </c>
      <c r="CE295" s="82" t="str">
        <f>Registrace!E215</f>
        <v>Beran Matěj</v>
      </c>
      <c r="CF295" s="82" t="str">
        <f>Registrace!F215</f>
        <v>Krn.</v>
      </c>
      <c r="CG295" s="176">
        <f>Registrace!G215</f>
        <v>2012</v>
      </c>
      <c r="CH295" s="92">
        <f t="shared" si="325"/>
        <v>2</v>
      </c>
      <c r="CI295" s="92">
        <f t="shared" si="326"/>
        <v>0</v>
      </c>
      <c r="CJ295" s="92">
        <f t="shared" si="338"/>
        <v>2</v>
      </c>
      <c r="CK295" s="92">
        <f>Registrace!CD215</f>
        <v>2</v>
      </c>
      <c r="CL295" s="92">
        <f t="shared" si="339"/>
        <v>10220390206</v>
      </c>
      <c r="CM295" s="92" t="e">
        <f t="shared" si="327"/>
        <v>#REF!</v>
      </c>
      <c r="CN295" s="92" t="e">
        <f t="shared" si="340"/>
        <v>#REF!</v>
      </c>
      <c r="CP295" s="92" t="e">
        <f t="shared" si="341"/>
        <v>#REF!</v>
      </c>
      <c r="CS295" s="92" t="e">
        <f t="shared" si="342"/>
        <v>#REF!</v>
      </c>
      <c r="CT295" s="92" t="e">
        <f t="shared" si="328"/>
        <v>#REF!</v>
      </c>
      <c r="CU295" s="92" t="e">
        <f t="shared" si="329"/>
        <v>#REF!</v>
      </c>
      <c r="CV295" s="92" t="e">
        <f t="shared" si="330"/>
        <v>#REF!</v>
      </c>
      <c r="CW295" s="167" t="e">
        <f t="shared" si="331"/>
        <v>#REF!</v>
      </c>
      <c r="CX295" s="167" t="e">
        <f t="shared" si="332"/>
        <v>#REF!</v>
      </c>
      <c r="CY295" s="92" t="e">
        <f t="shared" si="333"/>
        <v>#REF!</v>
      </c>
      <c r="CZ295" s="202" t="str">
        <f t="shared" si="343"/>
        <v/>
      </c>
      <c r="DA295" s="172" t="e">
        <f t="shared" si="349"/>
        <v>#REF!</v>
      </c>
      <c r="DC295" s="92" t="e">
        <f t="shared" si="334"/>
        <v>#REF!</v>
      </c>
      <c r="DD295" s="92">
        <f t="shared" si="335"/>
        <v>0</v>
      </c>
      <c r="DF295" s="171" t="str">
        <f t="shared" si="336"/>
        <v/>
      </c>
    </row>
    <row r="296" spans="1:110" ht="30">
      <c r="A296" s="168" t="e">
        <f t="shared" si="352"/>
        <v>#REF!</v>
      </c>
      <c r="B296" s="102" t="e">
        <f t="shared" si="353"/>
        <v>#REF!</v>
      </c>
      <c r="C296" s="102" t="e">
        <f t="shared" si="354"/>
        <v>#REF!</v>
      </c>
      <c r="D296" s="102" t="e">
        <f t="shared" si="355"/>
        <v>#REF!</v>
      </c>
      <c r="E296" s="191" t="e">
        <f t="shared" si="356"/>
        <v>#REF!</v>
      </c>
      <c r="F296" s="191" t="e">
        <f t="shared" si="357"/>
        <v>#REF!</v>
      </c>
      <c r="G296" s="102" t="e">
        <f t="shared" si="358"/>
        <v>#REF!</v>
      </c>
      <c r="H296" s="183"/>
      <c r="I296" s="99"/>
      <c r="J296" s="193" t="e">
        <f t="shared" si="344"/>
        <v>#REF!</v>
      </c>
      <c r="K296" s="74" t="e">
        <f t="shared" si="337"/>
        <v>#REF!</v>
      </c>
      <c r="L296" s="74" t="e">
        <f t="shared" si="276"/>
        <v>#REF!</v>
      </c>
      <c r="M296" s="97" t="e">
        <f t="shared" si="277"/>
        <v>#REF!</v>
      </c>
      <c r="N296" s="97" t="e">
        <f t="shared" si="278"/>
        <v>#REF!</v>
      </c>
      <c r="O296" s="97" t="e">
        <f t="shared" si="359"/>
        <v>#REF!</v>
      </c>
      <c r="P296" s="97" t="e">
        <f t="shared" si="350"/>
        <v>#REF!</v>
      </c>
      <c r="Q296" s="97" t="e">
        <f t="shared" si="279"/>
        <v>#REF!</v>
      </c>
      <c r="R296" s="97"/>
      <c r="S296" s="97">
        <f>Registrace!CD216</f>
        <v>2</v>
      </c>
      <c r="T296" s="97" t="e">
        <f t="shared" si="280"/>
        <v>#REF!</v>
      </c>
      <c r="U296" s="97" t="e">
        <f t="shared" si="281"/>
        <v>#REF!</v>
      </c>
      <c r="V296" s="97" t="e">
        <f t="shared" si="345"/>
        <v>#REF!</v>
      </c>
      <c r="W296" s="97" t="e">
        <f t="shared" si="282"/>
        <v>#REF!</v>
      </c>
      <c r="X296" s="97" t="e">
        <f t="shared" si="283"/>
        <v>#REF!</v>
      </c>
      <c r="Y296" s="97" t="e">
        <f t="shared" si="284"/>
        <v>#REF!</v>
      </c>
      <c r="Z296" s="97" t="e">
        <f t="shared" si="285"/>
        <v>#REF!</v>
      </c>
      <c r="AA296" s="97" t="e">
        <f t="shared" si="286"/>
        <v>#REF!</v>
      </c>
      <c r="AB296" s="97" t="e">
        <f t="shared" si="287"/>
        <v>#REF!</v>
      </c>
      <c r="AC296" s="97" t="e">
        <f t="shared" si="288"/>
        <v>#REF!</v>
      </c>
      <c r="AD296" s="97" t="e">
        <f t="shared" si="289"/>
        <v>#REF!</v>
      </c>
      <c r="AE296" s="97" t="e">
        <f t="shared" si="346"/>
        <v>#REF!</v>
      </c>
      <c r="AF296" s="97" t="e">
        <f t="shared" si="347"/>
        <v>#REF!</v>
      </c>
      <c r="AG296" s="97" t="e">
        <f t="shared" si="290"/>
        <v>#REF!</v>
      </c>
      <c r="AH296" s="97" t="e">
        <f t="shared" si="291"/>
        <v>#REF!</v>
      </c>
      <c r="AI296" s="97" t="e">
        <f t="shared" si="292"/>
        <v>#REF!</v>
      </c>
      <c r="AJ296" s="97" t="e">
        <f t="shared" si="293"/>
        <v>#REF!</v>
      </c>
      <c r="AK296" s="97" t="e">
        <f t="shared" si="294"/>
        <v>#REF!</v>
      </c>
      <c r="AL296" s="97" t="e">
        <f t="shared" si="295"/>
        <v>#REF!</v>
      </c>
      <c r="AM296" s="97" t="e">
        <f t="shared" si="296"/>
        <v>#REF!</v>
      </c>
      <c r="AN296" s="97" t="e">
        <f t="shared" si="297"/>
        <v>#REF!</v>
      </c>
      <c r="AO296" s="97" t="e">
        <f t="shared" si="298"/>
        <v>#REF!</v>
      </c>
      <c r="AR296" s="100" t="e">
        <f t="shared" si="360"/>
        <v>#REF!</v>
      </c>
      <c r="AS296" s="97" t="e">
        <f t="shared" si="351"/>
        <v>#REF!</v>
      </c>
      <c r="AT296" s="97" t="e">
        <f t="shared" si="299"/>
        <v>#REF!</v>
      </c>
      <c r="AU296" s="75" t="e">
        <f t="shared" si="300"/>
        <v>#REF!</v>
      </c>
      <c r="AV296" s="92" t="e">
        <f t="shared" si="301"/>
        <v>#REF!</v>
      </c>
      <c r="AW296" s="92" t="e">
        <f t="shared" si="302"/>
        <v>#REF!</v>
      </c>
      <c r="AZ296" s="92" t="e">
        <f t="shared" si="303"/>
        <v>#REF!</v>
      </c>
      <c r="BA296" s="101">
        <f t="shared" si="361"/>
        <v>0</v>
      </c>
      <c r="BB296" s="92" t="e">
        <f t="shared" si="348"/>
        <v>#REF!</v>
      </c>
      <c r="BC296" s="92" t="e">
        <f t="shared" si="304"/>
        <v>#REF!</v>
      </c>
      <c r="BF296" s="92" t="e">
        <f t="shared" si="305"/>
        <v>#REF!</v>
      </c>
      <c r="BG296" s="92" t="e">
        <f t="shared" si="306"/>
        <v>#REF!</v>
      </c>
      <c r="BH296" s="92" t="e">
        <f t="shared" si="307"/>
        <v>#REF!</v>
      </c>
      <c r="BI296" s="92" t="e">
        <f t="shared" si="308"/>
        <v>#REF!</v>
      </c>
      <c r="BJ296" s="92" t="e">
        <f t="shared" si="309"/>
        <v>#REF!</v>
      </c>
      <c r="BK296" s="92" t="e">
        <f t="shared" si="310"/>
        <v>#REF!</v>
      </c>
      <c r="BL296" s="92" t="e">
        <f t="shared" si="311"/>
        <v>#REF!</v>
      </c>
      <c r="BM296" s="92" t="e">
        <f t="shared" si="312"/>
        <v>#REF!</v>
      </c>
      <c r="BN296" s="92" t="e">
        <f t="shared" si="313"/>
        <v>#REF!</v>
      </c>
      <c r="BO296" s="92" t="e">
        <f t="shared" si="314"/>
        <v>#REF!</v>
      </c>
      <c r="BP296" s="92" t="e">
        <f t="shared" si="315"/>
        <v>#REF!</v>
      </c>
      <c r="BQ296" s="92" t="e">
        <f t="shared" si="316"/>
        <v>#REF!</v>
      </c>
      <c r="BR296" s="92" t="e">
        <f t="shared" si="317"/>
        <v>#REF!</v>
      </c>
      <c r="BS296" s="92" t="e">
        <f t="shared" si="318"/>
        <v>#REF!</v>
      </c>
      <c r="BT296" s="92" t="e">
        <f t="shared" si="319"/>
        <v>#REF!</v>
      </c>
      <c r="BU296" s="92" t="e">
        <f t="shared" si="320"/>
        <v>#REF!</v>
      </c>
      <c r="BV296" s="92" t="e">
        <f t="shared" si="321"/>
        <v>#REF!</v>
      </c>
      <c r="BW296" s="92" t="e">
        <f t="shared" si="322"/>
        <v>#REF!</v>
      </c>
      <c r="BX296" s="92" t="e">
        <f t="shared" si="323"/>
        <v>#REF!</v>
      </c>
      <c r="BY296" s="92" t="e">
        <f t="shared" si="324"/>
        <v>#REF!</v>
      </c>
      <c r="CA296" s="176">
        <f>Registrace!A216</f>
        <v>207</v>
      </c>
      <c r="CB296" s="176" t="str">
        <f>Registrace!B216</f>
        <v>ml.ž U13</v>
      </c>
      <c r="CC296" s="176">
        <f>Registrace!C216</f>
        <v>52</v>
      </c>
      <c r="CD296" s="176" t="str">
        <f>Registrace!D216</f>
        <v>v.s.</v>
      </c>
      <c r="CE296" s="82" t="str">
        <f>Registrace!E216</f>
        <v>Vrobel Patrik</v>
      </c>
      <c r="CF296" s="82" t="str">
        <f>Registrace!F216</f>
        <v>Krn.</v>
      </c>
      <c r="CG296" s="176">
        <f>Registrace!G216</f>
        <v>2011</v>
      </c>
      <c r="CH296" s="92">
        <f t="shared" si="325"/>
        <v>3</v>
      </c>
      <c r="CI296" s="92">
        <f t="shared" si="326"/>
        <v>0</v>
      </c>
      <c r="CJ296" s="92">
        <f t="shared" si="338"/>
        <v>3</v>
      </c>
      <c r="CK296" s="92">
        <f>Registrace!CD216</f>
        <v>2</v>
      </c>
      <c r="CL296" s="92">
        <f t="shared" si="339"/>
        <v>10230520207</v>
      </c>
      <c r="CM296" s="92" t="e">
        <f t="shared" si="327"/>
        <v>#REF!</v>
      </c>
      <c r="CN296" s="92" t="e">
        <f t="shared" si="340"/>
        <v>#REF!</v>
      </c>
      <c r="CP296" s="92" t="e">
        <f t="shared" si="341"/>
        <v>#REF!</v>
      </c>
      <c r="CS296" s="92" t="e">
        <f t="shared" si="342"/>
        <v>#REF!</v>
      </c>
      <c r="CT296" s="92" t="e">
        <f t="shared" si="328"/>
        <v>#REF!</v>
      </c>
      <c r="CU296" s="92" t="e">
        <f t="shared" si="329"/>
        <v>#REF!</v>
      </c>
      <c r="CV296" s="92" t="e">
        <f t="shared" si="330"/>
        <v>#REF!</v>
      </c>
      <c r="CW296" s="167" t="e">
        <f t="shared" si="331"/>
        <v>#REF!</v>
      </c>
      <c r="CX296" s="167" t="e">
        <f t="shared" si="332"/>
        <v>#REF!</v>
      </c>
      <c r="CY296" s="92" t="e">
        <f t="shared" si="333"/>
        <v>#REF!</v>
      </c>
      <c r="CZ296" s="202" t="str">
        <f t="shared" si="343"/>
        <v/>
      </c>
      <c r="DA296" s="172" t="e">
        <f t="shared" si="349"/>
        <v>#REF!</v>
      </c>
      <c r="DC296" s="92" t="e">
        <f t="shared" si="334"/>
        <v>#REF!</v>
      </c>
      <c r="DD296" s="92">
        <f t="shared" si="335"/>
        <v>0</v>
      </c>
      <c r="DF296" s="171" t="str">
        <f t="shared" si="336"/>
        <v/>
      </c>
    </row>
    <row r="297" spans="1:110" ht="30">
      <c r="A297" s="168" t="e">
        <f t="shared" si="352"/>
        <v>#REF!</v>
      </c>
      <c r="B297" s="102" t="e">
        <f t="shared" si="353"/>
        <v>#REF!</v>
      </c>
      <c r="C297" s="102" t="e">
        <f t="shared" si="354"/>
        <v>#REF!</v>
      </c>
      <c r="D297" s="102" t="e">
        <f t="shared" si="355"/>
        <v>#REF!</v>
      </c>
      <c r="E297" s="191" t="e">
        <f t="shared" si="356"/>
        <v>#REF!</v>
      </c>
      <c r="F297" s="191" t="e">
        <f t="shared" si="357"/>
        <v>#REF!</v>
      </c>
      <c r="G297" s="102" t="e">
        <f t="shared" si="358"/>
        <v>#REF!</v>
      </c>
      <c r="H297" s="183"/>
      <c r="I297" s="99"/>
      <c r="J297" s="193" t="e">
        <f t="shared" si="344"/>
        <v>#REF!</v>
      </c>
      <c r="K297" s="74" t="e">
        <f t="shared" si="337"/>
        <v>#REF!</v>
      </c>
      <c r="L297" s="74" t="e">
        <f t="shared" si="276"/>
        <v>#REF!</v>
      </c>
      <c r="M297" s="97" t="e">
        <f t="shared" si="277"/>
        <v>#REF!</v>
      </c>
      <c r="N297" s="97" t="e">
        <f t="shared" si="278"/>
        <v>#REF!</v>
      </c>
      <c r="O297" s="97" t="e">
        <f t="shared" si="359"/>
        <v>#REF!</v>
      </c>
      <c r="P297" s="97" t="e">
        <f t="shared" si="350"/>
        <v>#REF!</v>
      </c>
      <c r="Q297" s="97" t="e">
        <f t="shared" si="279"/>
        <v>#REF!</v>
      </c>
      <c r="R297" s="97"/>
      <c r="S297" s="97">
        <f>Registrace!CD217</f>
        <v>2</v>
      </c>
      <c r="T297" s="97" t="e">
        <f t="shared" si="280"/>
        <v>#REF!</v>
      </c>
      <c r="U297" s="97" t="e">
        <f t="shared" si="281"/>
        <v>#REF!</v>
      </c>
      <c r="V297" s="97" t="e">
        <f t="shared" si="345"/>
        <v>#REF!</v>
      </c>
      <c r="W297" s="97" t="e">
        <f t="shared" si="282"/>
        <v>#REF!</v>
      </c>
      <c r="X297" s="97" t="e">
        <f t="shared" si="283"/>
        <v>#REF!</v>
      </c>
      <c r="Y297" s="97" t="e">
        <f t="shared" si="284"/>
        <v>#REF!</v>
      </c>
      <c r="Z297" s="97" t="e">
        <f t="shared" si="285"/>
        <v>#REF!</v>
      </c>
      <c r="AA297" s="97" t="e">
        <f t="shared" si="286"/>
        <v>#REF!</v>
      </c>
      <c r="AB297" s="97" t="e">
        <f t="shared" si="287"/>
        <v>#REF!</v>
      </c>
      <c r="AC297" s="97" t="e">
        <f t="shared" si="288"/>
        <v>#REF!</v>
      </c>
      <c r="AD297" s="97" t="e">
        <f t="shared" si="289"/>
        <v>#REF!</v>
      </c>
      <c r="AE297" s="97" t="e">
        <f t="shared" si="346"/>
        <v>#REF!</v>
      </c>
      <c r="AF297" s="97" t="e">
        <f t="shared" si="347"/>
        <v>#REF!</v>
      </c>
      <c r="AG297" s="97" t="e">
        <f t="shared" si="290"/>
        <v>#REF!</v>
      </c>
      <c r="AH297" s="97" t="e">
        <f t="shared" si="291"/>
        <v>#REF!</v>
      </c>
      <c r="AI297" s="97" t="e">
        <f t="shared" si="292"/>
        <v>#REF!</v>
      </c>
      <c r="AJ297" s="97" t="e">
        <f t="shared" si="293"/>
        <v>#REF!</v>
      </c>
      <c r="AK297" s="97" t="e">
        <f t="shared" si="294"/>
        <v>#REF!</v>
      </c>
      <c r="AL297" s="97" t="e">
        <f t="shared" si="295"/>
        <v>#REF!</v>
      </c>
      <c r="AM297" s="97" t="e">
        <f t="shared" si="296"/>
        <v>#REF!</v>
      </c>
      <c r="AN297" s="97" t="e">
        <f t="shared" si="297"/>
        <v>#REF!</v>
      </c>
      <c r="AO297" s="97" t="e">
        <f t="shared" si="298"/>
        <v>#REF!</v>
      </c>
      <c r="AR297" s="100" t="e">
        <f t="shared" si="360"/>
        <v>#REF!</v>
      </c>
      <c r="AS297" s="97" t="e">
        <f t="shared" si="351"/>
        <v>#REF!</v>
      </c>
      <c r="AT297" s="97" t="e">
        <f t="shared" si="299"/>
        <v>#REF!</v>
      </c>
      <c r="AU297" s="75" t="e">
        <f t="shared" si="300"/>
        <v>#REF!</v>
      </c>
      <c r="AV297" s="92" t="e">
        <f t="shared" si="301"/>
        <v>#REF!</v>
      </c>
      <c r="AW297" s="92" t="e">
        <f t="shared" si="302"/>
        <v>#REF!</v>
      </c>
      <c r="AZ297" s="92" t="e">
        <f t="shared" si="303"/>
        <v>#REF!</v>
      </c>
      <c r="BA297" s="101">
        <f t="shared" si="361"/>
        <v>0</v>
      </c>
      <c r="BB297" s="92" t="e">
        <f t="shared" si="348"/>
        <v>#REF!</v>
      </c>
      <c r="BC297" s="92" t="e">
        <f t="shared" si="304"/>
        <v>#REF!</v>
      </c>
      <c r="BF297" s="92" t="e">
        <f t="shared" si="305"/>
        <v>#REF!</v>
      </c>
      <c r="BG297" s="92" t="e">
        <f t="shared" si="306"/>
        <v>#REF!</v>
      </c>
      <c r="BH297" s="92" t="e">
        <f t="shared" si="307"/>
        <v>#REF!</v>
      </c>
      <c r="BI297" s="92" t="e">
        <f t="shared" si="308"/>
        <v>#REF!</v>
      </c>
      <c r="BJ297" s="92" t="e">
        <f t="shared" si="309"/>
        <v>#REF!</v>
      </c>
      <c r="BK297" s="92" t="e">
        <f t="shared" si="310"/>
        <v>#REF!</v>
      </c>
      <c r="BL297" s="92" t="e">
        <f t="shared" si="311"/>
        <v>#REF!</v>
      </c>
      <c r="BM297" s="92" t="e">
        <f t="shared" si="312"/>
        <v>#REF!</v>
      </c>
      <c r="BN297" s="92" t="e">
        <f t="shared" si="313"/>
        <v>#REF!</v>
      </c>
      <c r="BO297" s="92" t="e">
        <f t="shared" si="314"/>
        <v>#REF!</v>
      </c>
      <c r="BP297" s="92" t="e">
        <f t="shared" si="315"/>
        <v>#REF!</v>
      </c>
      <c r="BQ297" s="92" t="e">
        <f t="shared" si="316"/>
        <v>#REF!</v>
      </c>
      <c r="BR297" s="92" t="e">
        <f t="shared" si="317"/>
        <v>#REF!</v>
      </c>
      <c r="BS297" s="92" t="e">
        <f t="shared" si="318"/>
        <v>#REF!</v>
      </c>
      <c r="BT297" s="92" t="e">
        <f t="shared" si="319"/>
        <v>#REF!</v>
      </c>
      <c r="BU297" s="92" t="e">
        <f t="shared" si="320"/>
        <v>#REF!</v>
      </c>
      <c r="BV297" s="92" t="e">
        <f t="shared" si="321"/>
        <v>#REF!</v>
      </c>
      <c r="BW297" s="92" t="e">
        <f t="shared" si="322"/>
        <v>#REF!</v>
      </c>
      <c r="BX297" s="92" t="e">
        <f t="shared" si="323"/>
        <v>#REF!</v>
      </c>
      <c r="BY297" s="92" t="e">
        <f t="shared" si="324"/>
        <v>#REF!</v>
      </c>
      <c r="CA297" s="176">
        <f>Registrace!A217</f>
        <v>208</v>
      </c>
      <c r="CB297" s="176" t="str">
        <f>Registrace!B217</f>
        <v>žák U15</v>
      </c>
      <c r="CC297" s="176">
        <f>Registrace!C217</f>
        <v>52</v>
      </c>
      <c r="CD297" s="176" t="str">
        <f>Registrace!D217</f>
        <v>v.s.</v>
      </c>
      <c r="CE297" s="82" t="str">
        <f>Registrace!E217</f>
        <v>Lednický Lukáš</v>
      </c>
      <c r="CF297" s="82" t="str">
        <f>Registrace!F217</f>
        <v>Krn.</v>
      </c>
      <c r="CG297" s="176">
        <f>Registrace!G217</f>
        <v>2009</v>
      </c>
      <c r="CH297" s="92">
        <f t="shared" si="325"/>
        <v>4</v>
      </c>
      <c r="CI297" s="92">
        <f t="shared" si="326"/>
        <v>0</v>
      </c>
      <c r="CJ297" s="92">
        <f t="shared" si="338"/>
        <v>4</v>
      </c>
      <c r="CK297" s="92">
        <f>Registrace!CD217</f>
        <v>2</v>
      </c>
      <c r="CL297" s="92">
        <f t="shared" si="339"/>
        <v>10240520208</v>
      </c>
      <c r="CM297" s="92" t="e">
        <f t="shared" si="327"/>
        <v>#REF!</v>
      </c>
      <c r="CN297" s="92" t="e">
        <f t="shared" si="340"/>
        <v>#REF!</v>
      </c>
      <c r="CP297" s="92" t="e">
        <f t="shared" si="341"/>
        <v>#REF!</v>
      </c>
      <c r="CS297" s="92" t="e">
        <f t="shared" si="342"/>
        <v>#REF!</v>
      </c>
      <c r="CT297" s="92" t="e">
        <f t="shared" si="328"/>
        <v>#REF!</v>
      </c>
      <c r="CU297" s="92" t="e">
        <f t="shared" si="329"/>
        <v>#REF!</v>
      </c>
      <c r="CV297" s="92" t="e">
        <f t="shared" si="330"/>
        <v>#REF!</v>
      </c>
      <c r="CW297" s="167" t="e">
        <f t="shared" si="331"/>
        <v>#REF!</v>
      </c>
      <c r="CX297" s="167" t="e">
        <f t="shared" si="332"/>
        <v>#REF!</v>
      </c>
      <c r="CY297" s="92" t="e">
        <f t="shared" si="333"/>
        <v>#REF!</v>
      </c>
      <c r="CZ297" s="202" t="str">
        <f t="shared" si="343"/>
        <v/>
      </c>
      <c r="DA297" s="172" t="e">
        <f t="shared" si="349"/>
        <v>#REF!</v>
      </c>
      <c r="DC297" s="92" t="e">
        <f t="shared" si="334"/>
        <v>#REF!</v>
      </c>
      <c r="DD297" s="92">
        <f t="shared" si="335"/>
        <v>0</v>
      </c>
      <c r="DF297" s="171" t="str">
        <f t="shared" si="336"/>
        <v/>
      </c>
    </row>
    <row r="298" spans="1:110" ht="30">
      <c r="A298" s="168" t="e">
        <f t="shared" si="352"/>
        <v>#REF!</v>
      </c>
      <c r="B298" s="102" t="e">
        <f t="shared" si="353"/>
        <v>#REF!</v>
      </c>
      <c r="C298" s="102" t="e">
        <f t="shared" si="354"/>
        <v>#REF!</v>
      </c>
      <c r="D298" s="102" t="e">
        <f t="shared" si="355"/>
        <v>#REF!</v>
      </c>
      <c r="E298" s="191" t="e">
        <f t="shared" si="356"/>
        <v>#REF!</v>
      </c>
      <c r="F298" s="191" t="e">
        <f t="shared" si="357"/>
        <v>#REF!</v>
      </c>
      <c r="G298" s="102" t="e">
        <f t="shared" si="358"/>
        <v>#REF!</v>
      </c>
      <c r="H298" s="183"/>
      <c r="I298" s="99"/>
      <c r="J298" s="193" t="e">
        <f t="shared" si="344"/>
        <v>#REF!</v>
      </c>
      <c r="K298" s="74" t="e">
        <f t="shared" si="337"/>
        <v>#REF!</v>
      </c>
      <c r="L298" s="74" t="e">
        <f t="shared" si="276"/>
        <v>#REF!</v>
      </c>
      <c r="M298" s="97" t="e">
        <f t="shared" si="277"/>
        <v>#REF!</v>
      </c>
      <c r="N298" s="97" t="e">
        <f t="shared" si="278"/>
        <v>#REF!</v>
      </c>
      <c r="O298" s="97" t="e">
        <f t="shared" si="359"/>
        <v>#REF!</v>
      </c>
      <c r="P298" s="97" t="e">
        <f t="shared" si="350"/>
        <v>#REF!</v>
      </c>
      <c r="Q298" s="97" t="e">
        <f t="shared" si="279"/>
        <v>#REF!</v>
      </c>
      <c r="R298" s="97"/>
      <c r="S298" s="97">
        <f>Registrace!CD218</f>
        <v>2</v>
      </c>
      <c r="T298" s="97" t="e">
        <f t="shared" si="280"/>
        <v>#REF!</v>
      </c>
      <c r="U298" s="97" t="e">
        <f t="shared" si="281"/>
        <v>#REF!</v>
      </c>
      <c r="V298" s="97" t="e">
        <f t="shared" si="345"/>
        <v>#REF!</v>
      </c>
      <c r="W298" s="97" t="e">
        <f t="shared" si="282"/>
        <v>#REF!</v>
      </c>
      <c r="X298" s="97" t="e">
        <f t="shared" si="283"/>
        <v>#REF!</v>
      </c>
      <c r="Y298" s="97" t="e">
        <f t="shared" si="284"/>
        <v>#REF!</v>
      </c>
      <c r="Z298" s="97" t="e">
        <f t="shared" si="285"/>
        <v>#REF!</v>
      </c>
      <c r="AA298" s="97" t="e">
        <f t="shared" si="286"/>
        <v>#REF!</v>
      </c>
      <c r="AB298" s="97" t="e">
        <f t="shared" si="287"/>
        <v>#REF!</v>
      </c>
      <c r="AC298" s="97" t="e">
        <f t="shared" si="288"/>
        <v>#REF!</v>
      </c>
      <c r="AD298" s="97" t="e">
        <f t="shared" si="289"/>
        <v>#REF!</v>
      </c>
      <c r="AE298" s="97" t="e">
        <f t="shared" si="346"/>
        <v>#REF!</v>
      </c>
      <c r="AF298" s="97" t="e">
        <f t="shared" si="347"/>
        <v>#REF!</v>
      </c>
      <c r="AG298" s="97" t="e">
        <f t="shared" si="290"/>
        <v>#REF!</v>
      </c>
      <c r="AH298" s="97" t="e">
        <f t="shared" si="291"/>
        <v>#REF!</v>
      </c>
      <c r="AI298" s="97" t="e">
        <f t="shared" si="292"/>
        <v>#REF!</v>
      </c>
      <c r="AJ298" s="97" t="e">
        <f t="shared" si="293"/>
        <v>#REF!</v>
      </c>
      <c r="AK298" s="97" t="e">
        <f t="shared" si="294"/>
        <v>#REF!</v>
      </c>
      <c r="AL298" s="97" t="e">
        <f t="shared" si="295"/>
        <v>#REF!</v>
      </c>
      <c r="AM298" s="97" t="e">
        <f t="shared" si="296"/>
        <v>#REF!</v>
      </c>
      <c r="AN298" s="97" t="e">
        <f t="shared" si="297"/>
        <v>#REF!</v>
      </c>
      <c r="AO298" s="97" t="e">
        <f t="shared" si="298"/>
        <v>#REF!</v>
      </c>
      <c r="AR298" s="100" t="e">
        <f t="shared" si="360"/>
        <v>#REF!</v>
      </c>
      <c r="AS298" s="97" t="e">
        <f t="shared" si="351"/>
        <v>#REF!</v>
      </c>
      <c r="AT298" s="97" t="e">
        <f t="shared" si="299"/>
        <v>#REF!</v>
      </c>
      <c r="AU298" s="75" t="e">
        <f t="shared" si="300"/>
        <v>#REF!</v>
      </c>
      <c r="AV298" s="92" t="e">
        <f t="shared" si="301"/>
        <v>#REF!</v>
      </c>
      <c r="AW298" s="92" t="e">
        <f t="shared" si="302"/>
        <v>#REF!</v>
      </c>
      <c r="AZ298" s="92" t="e">
        <f t="shared" si="303"/>
        <v>#REF!</v>
      </c>
      <c r="BA298" s="101">
        <f t="shared" si="361"/>
        <v>0</v>
      </c>
      <c r="BB298" s="92" t="e">
        <f t="shared" si="348"/>
        <v>#REF!</v>
      </c>
      <c r="BC298" s="92" t="e">
        <f t="shared" si="304"/>
        <v>#REF!</v>
      </c>
      <c r="BF298" s="92" t="e">
        <f t="shared" si="305"/>
        <v>#REF!</v>
      </c>
      <c r="BG298" s="92" t="e">
        <f t="shared" si="306"/>
        <v>#REF!</v>
      </c>
      <c r="BH298" s="92" t="e">
        <f t="shared" si="307"/>
        <v>#REF!</v>
      </c>
      <c r="BI298" s="92" t="e">
        <f t="shared" si="308"/>
        <v>#REF!</v>
      </c>
      <c r="BJ298" s="92" t="e">
        <f t="shared" si="309"/>
        <v>#REF!</v>
      </c>
      <c r="BK298" s="92" t="e">
        <f t="shared" si="310"/>
        <v>#REF!</v>
      </c>
      <c r="BL298" s="92" t="e">
        <f t="shared" si="311"/>
        <v>#REF!</v>
      </c>
      <c r="BM298" s="92" t="e">
        <f t="shared" si="312"/>
        <v>#REF!</v>
      </c>
      <c r="BN298" s="92" t="e">
        <f t="shared" si="313"/>
        <v>#REF!</v>
      </c>
      <c r="BO298" s="92" t="e">
        <f t="shared" si="314"/>
        <v>#REF!</v>
      </c>
      <c r="BP298" s="92" t="e">
        <f t="shared" si="315"/>
        <v>#REF!</v>
      </c>
      <c r="BQ298" s="92" t="e">
        <f t="shared" si="316"/>
        <v>#REF!</v>
      </c>
      <c r="BR298" s="92" t="e">
        <f t="shared" si="317"/>
        <v>#REF!</v>
      </c>
      <c r="BS298" s="92" t="e">
        <f t="shared" si="318"/>
        <v>#REF!</v>
      </c>
      <c r="BT298" s="92" t="e">
        <f t="shared" si="319"/>
        <v>#REF!</v>
      </c>
      <c r="BU298" s="92" t="e">
        <f t="shared" si="320"/>
        <v>#REF!</v>
      </c>
      <c r="BV298" s="92" t="e">
        <f t="shared" si="321"/>
        <v>#REF!</v>
      </c>
      <c r="BW298" s="92" t="e">
        <f t="shared" si="322"/>
        <v>#REF!</v>
      </c>
      <c r="BX298" s="92" t="e">
        <f t="shared" si="323"/>
        <v>#REF!</v>
      </c>
      <c r="BY298" s="92" t="e">
        <f t="shared" si="324"/>
        <v>#REF!</v>
      </c>
      <c r="CA298" s="176">
        <f>Registrace!A218</f>
        <v>209</v>
      </c>
      <c r="CB298" s="176" t="str">
        <f>Registrace!B218</f>
        <v>B příp</v>
      </c>
      <c r="CC298" s="176">
        <f>Registrace!C218</f>
        <v>25</v>
      </c>
      <c r="CD298" s="176" t="str">
        <f>Registrace!D218</f>
        <v>v.s.</v>
      </c>
      <c r="CE298" s="82" t="str">
        <f>Registrace!E218</f>
        <v>Bojko Sebastián</v>
      </c>
      <c r="CF298" s="82" t="str">
        <f>Registrace!F218</f>
        <v>Jabl.</v>
      </c>
      <c r="CG298" s="176" t="str">
        <f>Registrace!G218</f>
        <v>2015</v>
      </c>
      <c r="CH298" s="92">
        <f t="shared" si="325"/>
        <v>1</v>
      </c>
      <c r="CI298" s="92">
        <f t="shared" si="326"/>
        <v>0</v>
      </c>
      <c r="CJ298" s="92">
        <f t="shared" si="338"/>
        <v>1</v>
      </c>
      <c r="CK298" s="92">
        <f>Registrace!CD218</f>
        <v>2</v>
      </c>
      <c r="CL298" s="92">
        <f t="shared" si="339"/>
        <v>10210250209</v>
      </c>
      <c r="CM298" s="92" t="e">
        <f t="shared" si="327"/>
        <v>#REF!</v>
      </c>
      <c r="CN298" s="92" t="e">
        <f t="shared" si="340"/>
        <v>#REF!</v>
      </c>
      <c r="CP298" s="92" t="e">
        <f t="shared" si="341"/>
        <v>#REF!</v>
      </c>
      <c r="CS298" s="92" t="e">
        <f t="shared" si="342"/>
        <v>#REF!</v>
      </c>
      <c r="CT298" s="92" t="e">
        <f t="shared" si="328"/>
        <v>#REF!</v>
      </c>
      <c r="CU298" s="92" t="e">
        <f t="shared" si="329"/>
        <v>#REF!</v>
      </c>
      <c r="CV298" s="92" t="e">
        <f t="shared" si="330"/>
        <v>#REF!</v>
      </c>
      <c r="CW298" s="167" t="e">
        <f t="shared" si="331"/>
        <v>#REF!</v>
      </c>
      <c r="CX298" s="167" t="e">
        <f t="shared" si="332"/>
        <v>#REF!</v>
      </c>
      <c r="CY298" s="92" t="e">
        <f t="shared" si="333"/>
        <v>#REF!</v>
      </c>
      <c r="CZ298" s="202" t="str">
        <f t="shared" si="343"/>
        <v/>
      </c>
      <c r="DA298" s="172" t="e">
        <f t="shared" si="349"/>
        <v>#REF!</v>
      </c>
      <c r="DC298" s="92" t="e">
        <f t="shared" si="334"/>
        <v>#REF!</v>
      </c>
      <c r="DD298" s="92">
        <f t="shared" si="335"/>
        <v>0</v>
      </c>
      <c r="DF298" s="171" t="str">
        <f t="shared" si="336"/>
        <v/>
      </c>
    </row>
    <row r="299" spans="1:110" ht="30">
      <c r="A299" s="168" t="e">
        <f t="shared" si="352"/>
        <v>#REF!</v>
      </c>
      <c r="B299" s="102" t="e">
        <f t="shared" si="353"/>
        <v>#REF!</v>
      </c>
      <c r="C299" s="102" t="e">
        <f t="shared" si="354"/>
        <v>#REF!</v>
      </c>
      <c r="D299" s="102" t="e">
        <f t="shared" si="355"/>
        <v>#REF!</v>
      </c>
      <c r="E299" s="191" t="e">
        <f t="shared" si="356"/>
        <v>#REF!</v>
      </c>
      <c r="F299" s="191" t="e">
        <f t="shared" si="357"/>
        <v>#REF!</v>
      </c>
      <c r="G299" s="102" t="e">
        <f t="shared" si="358"/>
        <v>#REF!</v>
      </c>
      <c r="H299" s="183"/>
      <c r="I299" s="99"/>
      <c r="J299" s="193" t="e">
        <f t="shared" si="344"/>
        <v>#REF!</v>
      </c>
      <c r="K299" s="74" t="e">
        <f t="shared" si="337"/>
        <v>#REF!</v>
      </c>
      <c r="L299" s="74" t="e">
        <f t="shared" si="276"/>
        <v>#REF!</v>
      </c>
      <c r="M299" s="97" t="e">
        <f t="shared" si="277"/>
        <v>#REF!</v>
      </c>
      <c r="N299" s="97" t="e">
        <f t="shared" si="278"/>
        <v>#REF!</v>
      </c>
      <c r="O299" s="97" t="e">
        <f t="shared" si="359"/>
        <v>#REF!</v>
      </c>
      <c r="P299" s="97" t="e">
        <f t="shared" si="350"/>
        <v>#REF!</v>
      </c>
      <c r="Q299" s="97" t="e">
        <f t="shared" si="279"/>
        <v>#REF!</v>
      </c>
      <c r="R299" s="97"/>
      <c r="S299" s="97">
        <f>Registrace!CD219</f>
        <v>2</v>
      </c>
      <c r="T299" s="97" t="e">
        <f t="shared" si="280"/>
        <v>#REF!</v>
      </c>
      <c r="U299" s="97" t="e">
        <f t="shared" si="281"/>
        <v>#REF!</v>
      </c>
      <c r="V299" s="97" t="e">
        <f t="shared" si="345"/>
        <v>#REF!</v>
      </c>
      <c r="W299" s="97" t="e">
        <f t="shared" si="282"/>
        <v>#REF!</v>
      </c>
      <c r="X299" s="97" t="e">
        <f t="shared" si="283"/>
        <v>#REF!</v>
      </c>
      <c r="Y299" s="97" t="e">
        <f t="shared" si="284"/>
        <v>#REF!</v>
      </c>
      <c r="Z299" s="97" t="e">
        <f t="shared" si="285"/>
        <v>#REF!</v>
      </c>
      <c r="AA299" s="97" t="e">
        <f t="shared" si="286"/>
        <v>#REF!</v>
      </c>
      <c r="AB299" s="97" t="e">
        <f t="shared" si="287"/>
        <v>#REF!</v>
      </c>
      <c r="AC299" s="97" t="e">
        <f t="shared" si="288"/>
        <v>#REF!</v>
      </c>
      <c r="AD299" s="97" t="e">
        <f t="shared" si="289"/>
        <v>#REF!</v>
      </c>
      <c r="AE299" s="97" t="e">
        <f t="shared" si="346"/>
        <v>#REF!</v>
      </c>
      <c r="AF299" s="97" t="e">
        <f t="shared" si="347"/>
        <v>#REF!</v>
      </c>
      <c r="AG299" s="97" t="e">
        <f t="shared" si="290"/>
        <v>#REF!</v>
      </c>
      <c r="AH299" s="97" t="e">
        <f t="shared" si="291"/>
        <v>#REF!</v>
      </c>
      <c r="AI299" s="97" t="e">
        <f t="shared" si="292"/>
        <v>#REF!</v>
      </c>
      <c r="AJ299" s="97" t="e">
        <f t="shared" si="293"/>
        <v>#REF!</v>
      </c>
      <c r="AK299" s="97" t="e">
        <f t="shared" si="294"/>
        <v>#REF!</v>
      </c>
      <c r="AL299" s="97" t="e">
        <f t="shared" si="295"/>
        <v>#REF!</v>
      </c>
      <c r="AM299" s="97" t="e">
        <f t="shared" si="296"/>
        <v>#REF!</v>
      </c>
      <c r="AN299" s="97" t="e">
        <f t="shared" si="297"/>
        <v>#REF!</v>
      </c>
      <c r="AO299" s="97" t="e">
        <f t="shared" si="298"/>
        <v>#REF!</v>
      </c>
      <c r="AR299" s="100" t="e">
        <f t="shared" si="360"/>
        <v>#REF!</v>
      </c>
      <c r="AS299" s="97" t="e">
        <f t="shared" si="351"/>
        <v>#REF!</v>
      </c>
      <c r="AT299" s="97" t="e">
        <f t="shared" si="299"/>
        <v>#REF!</v>
      </c>
      <c r="AU299" s="75" t="e">
        <f t="shared" si="300"/>
        <v>#REF!</v>
      </c>
      <c r="AV299" s="92" t="e">
        <f t="shared" si="301"/>
        <v>#REF!</v>
      </c>
      <c r="AW299" s="92" t="e">
        <f t="shared" si="302"/>
        <v>#REF!</v>
      </c>
      <c r="AZ299" s="92" t="e">
        <f t="shared" si="303"/>
        <v>#REF!</v>
      </c>
      <c r="BA299" s="101">
        <f t="shared" si="361"/>
        <v>0</v>
      </c>
      <c r="BB299" s="92" t="e">
        <f t="shared" si="348"/>
        <v>#REF!</v>
      </c>
      <c r="BC299" s="92" t="e">
        <f t="shared" si="304"/>
        <v>#REF!</v>
      </c>
      <c r="BF299" s="92" t="e">
        <f t="shared" si="305"/>
        <v>#REF!</v>
      </c>
      <c r="BG299" s="92" t="e">
        <f t="shared" si="306"/>
        <v>#REF!</v>
      </c>
      <c r="BH299" s="92" t="e">
        <f t="shared" si="307"/>
        <v>#REF!</v>
      </c>
      <c r="BI299" s="92" t="e">
        <f t="shared" si="308"/>
        <v>#REF!</v>
      </c>
      <c r="BJ299" s="92" t="e">
        <f t="shared" si="309"/>
        <v>#REF!</v>
      </c>
      <c r="BK299" s="92" t="e">
        <f t="shared" si="310"/>
        <v>#REF!</v>
      </c>
      <c r="BL299" s="92" t="e">
        <f t="shared" si="311"/>
        <v>#REF!</v>
      </c>
      <c r="BM299" s="92" t="e">
        <f t="shared" si="312"/>
        <v>#REF!</v>
      </c>
      <c r="BN299" s="92" t="e">
        <f t="shared" si="313"/>
        <v>#REF!</v>
      </c>
      <c r="BO299" s="92" t="e">
        <f t="shared" si="314"/>
        <v>#REF!</v>
      </c>
      <c r="BP299" s="92" t="e">
        <f t="shared" si="315"/>
        <v>#REF!</v>
      </c>
      <c r="BQ299" s="92" t="e">
        <f t="shared" si="316"/>
        <v>#REF!</v>
      </c>
      <c r="BR299" s="92" t="e">
        <f t="shared" si="317"/>
        <v>#REF!</v>
      </c>
      <c r="BS299" s="92" t="e">
        <f t="shared" si="318"/>
        <v>#REF!</v>
      </c>
      <c r="BT299" s="92" t="e">
        <f t="shared" si="319"/>
        <v>#REF!</v>
      </c>
      <c r="BU299" s="92" t="e">
        <f t="shared" si="320"/>
        <v>#REF!</v>
      </c>
      <c r="BV299" s="92" t="e">
        <f t="shared" si="321"/>
        <v>#REF!</v>
      </c>
      <c r="BW299" s="92" t="e">
        <f t="shared" si="322"/>
        <v>#REF!</v>
      </c>
      <c r="BX299" s="92" t="e">
        <f t="shared" si="323"/>
        <v>#REF!</v>
      </c>
      <c r="BY299" s="92" t="e">
        <f t="shared" si="324"/>
        <v>#REF!</v>
      </c>
      <c r="CA299" s="176">
        <f>Registrace!A219</f>
        <v>210</v>
      </c>
      <c r="CB299" s="176" t="str">
        <f>Registrace!B219</f>
        <v>B příp</v>
      </c>
      <c r="CC299" s="176">
        <f>Registrace!C219</f>
        <v>31</v>
      </c>
      <c r="CD299" s="176" t="str">
        <f>Registrace!D219</f>
        <v>v.s.</v>
      </c>
      <c r="CE299" s="82" t="str">
        <f>Registrace!E219</f>
        <v>Szkawraniok Matěj</v>
      </c>
      <c r="CF299" s="82" t="str">
        <f>Registrace!F219</f>
        <v>Jabl.</v>
      </c>
      <c r="CG299" s="176" t="str">
        <f>Registrace!G219</f>
        <v>2014</v>
      </c>
      <c r="CH299" s="92">
        <f t="shared" si="325"/>
        <v>1</v>
      </c>
      <c r="CI299" s="92">
        <f t="shared" si="326"/>
        <v>0</v>
      </c>
      <c r="CJ299" s="92">
        <f t="shared" si="338"/>
        <v>1</v>
      </c>
      <c r="CK299" s="92">
        <f>Registrace!CD219</f>
        <v>2</v>
      </c>
      <c r="CL299" s="92">
        <f t="shared" si="339"/>
        <v>10210310210</v>
      </c>
      <c r="CM299" s="92" t="e">
        <f t="shared" si="327"/>
        <v>#REF!</v>
      </c>
      <c r="CN299" s="92" t="e">
        <f t="shared" si="340"/>
        <v>#REF!</v>
      </c>
      <c r="CP299" s="92" t="e">
        <f t="shared" si="341"/>
        <v>#REF!</v>
      </c>
      <c r="CS299" s="92" t="e">
        <f t="shared" si="342"/>
        <v>#REF!</v>
      </c>
      <c r="CT299" s="92" t="e">
        <f t="shared" si="328"/>
        <v>#REF!</v>
      </c>
      <c r="CU299" s="92" t="e">
        <f t="shared" si="329"/>
        <v>#REF!</v>
      </c>
      <c r="CV299" s="92" t="e">
        <f t="shared" si="330"/>
        <v>#REF!</v>
      </c>
      <c r="CW299" s="167" t="e">
        <f t="shared" si="331"/>
        <v>#REF!</v>
      </c>
      <c r="CX299" s="167" t="e">
        <f t="shared" si="332"/>
        <v>#REF!</v>
      </c>
      <c r="CY299" s="92" t="e">
        <f t="shared" si="333"/>
        <v>#REF!</v>
      </c>
      <c r="CZ299" s="202" t="str">
        <f t="shared" si="343"/>
        <v/>
      </c>
      <c r="DA299" s="172" t="e">
        <f t="shared" si="349"/>
        <v>#REF!</v>
      </c>
      <c r="DC299" s="92" t="e">
        <f t="shared" si="334"/>
        <v>#REF!</v>
      </c>
      <c r="DD299" s="92">
        <f t="shared" si="335"/>
        <v>0</v>
      </c>
      <c r="DF299" s="171" t="str">
        <f t="shared" si="336"/>
        <v/>
      </c>
    </row>
    <row r="300" spans="1:110" ht="30">
      <c r="A300" s="168" t="e">
        <f t="shared" si="352"/>
        <v>#REF!</v>
      </c>
      <c r="B300" s="102" t="e">
        <f t="shared" si="353"/>
        <v>#REF!</v>
      </c>
      <c r="C300" s="102" t="e">
        <f t="shared" si="354"/>
        <v>#REF!</v>
      </c>
      <c r="D300" s="102" t="e">
        <f t="shared" si="355"/>
        <v>#REF!</v>
      </c>
      <c r="E300" s="191" t="e">
        <f t="shared" si="356"/>
        <v>#REF!</v>
      </c>
      <c r="F300" s="191" t="e">
        <f t="shared" si="357"/>
        <v>#REF!</v>
      </c>
      <c r="G300" s="102" t="e">
        <f t="shared" si="358"/>
        <v>#REF!</v>
      </c>
      <c r="H300" s="183"/>
      <c r="I300" s="99"/>
      <c r="J300" s="193" t="e">
        <f t="shared" si="344"/>
        <v>#REF!</v>
      </c>
      <c r="K300" s="74" t="e">
        <f t="shared" si="337"/>
        <v>#REF!</v>
      </c>
      <c r="L300" s="74" t="e">
        <f t="shared" si="276"/>
        <v>#REF!</v>
      </c>
      <c r="M300" s="97" t="e">
        <f t="shared" si="277"/>
        <v>#REF!</v>
      </c>
      <c r="N300" s="97" t="e">
        <f t="shared" si="278"/>
        <v>#REF!</v>
      </c>
      <c r="O300" s="97" t="e">
        <f t="shared" si="359"/>
        <v>#REF!</v>
      </c>
      <c r="P300" s="97" t="e">
        <f t="shared" si="350"/>
        <v>#REF!</v>
      </c>
      <c r="Q300" s="97" t="e">
        <f t="shared" si="279"/>
        <v>#REF!</v>
      </c>
      <c r="R300" s="97"/>
      <c r="S300" s="97">
        <f>Registrace!CD220</f>
        <v>2</v>
      </c>
      <c r="T300" s="97" t="e">
        <f t="shared" si="280"/>
        <v>#REF!</v>
      </c>
      <c r="U300" s="97" t="e">
        <f t="shared" si="281"/>
        <v>#REF!</v>
      </c>
      <c r="V300" s="97" t="e">
        <f t="shared" si="345"/>
        <v>#REF!</v>
      </c>
      <c r="W300" s="97" t="e">
        <f t="shared" si="282"/>
        <v>#REF!</v>
      </c>
      <c r="X300" s="97" t="e">
        <f t="shared" si="283"/>
        <v>#REF!</v>
      </c>
      <c r="Y300" s="97" t="e">
        <f t="shared" si="284"/>
        <v>#REF!</v>
      </c>
      <c r="Z300" s="97" t="e">
        <f t="shared" si="285"/>
        <v>#REF!</v>
      </c>
      <c r="AA300" s="97" t="e">
        <f t="shared" si="286"/>
        <v>#REF!</v>
      </c>
      <c r="AB300" s="97" t="e">
        <f t="shared" si="287"/>
        <v>#REF!</v>
      </c>
      <c r="AC300" s="97" t="e">
        <f t="shared" si="288"/>
        <v>#REF!</v>
      </c>
      <c r="AD300" s="97" t="e">
        <f t="shared" si="289"/>
        <v>#REF!</v>
      </c>
      <c r="AE300" s="97" t="e">
        <f t="shared" si="346"/>
        <v>#REF!</v>
      </c>
      <c r="AF300" s="97" t="e">
        <f t="shared" si="347"/>
        <v>#REF!</v>
      </c>
      <c r="AG300" s="97" t="e">
        <f t="shared" si="290"/>
        <v>#REF!</v>
      </c>
      <c r="AH300" s="97" t="e">
        <f t="shared" si="291"/>
        <v>#REF!</v>
      </c>
      <c r="AI300" s="97" t="e">
        <f t="shared" si="292"/>
        <v>#REF!</v>
      </c>
      <c r="AJ300" s="97" t="e">
        <f t="shared" si="293"/>
        <v>#REF!</v>
      </c>
      <c r="AK300" s="97" t="e">
        <f t="shared" si="294"/>
        <v>#REF!</v>
      </c>
      <c r="AL300" s="97" t="e">
        <f t="shared" si="295"/>
        <v>#REF!</v>
      </c>
      <c r="AM300" s="97" t="e">
        <f t="shared" si="296"/>
        <v>#REF!</v>
      </c>
      <c r="AN300" s="97" t="e">
        <f t="shared" si="297"/>
        <v>#REF!</v>
      </c>
      <c r="AO300" s="97" t="e">
        <f t="shared" si="298"/>
        <v>#REF!</v>
      </c>
      <c r="AR300" s="100" t="e">
        <f t="shared" si="360"/>
        <v>#REF!</v>
      </c>
      <c r="AS300" s="97" t="e">
        <f t="shared" si="351"/>
        <v>#REF!</v>
      </c>
      <c r="AT300" s="97" t="e">
        <f t="shared" si="299"/>
        <v>#REF!</v>
      </c>
      <c r="AU300" s="75" t="e">
        <f t="shared" si="300"/>
        <v>#REF!</v>
      </c>
      <c r="AV300" s="92" t="e">
        <f t="shared" si="301"/>
        <v>#REF!</v>
      </c>
      <c r="AW300" s="92" t="e">
        <f t="shared" si="302"/>
        <v>#REF!</v>
      </c>
      <c r="AZ300" s="92" t="e">
        <f t="shared" si="303"/>
        <v>#REF!</v>
      </c>
      <c r="BA300" s="101">
        <f t="shared" si="361"/>
        <v>0</v>
      </c>
      <c r="BB300" s="92" t="e">
        <f t="shared" si="348"/>
        <v>#REF!</v>
      </c>
      <c r="BC300" s="92" t="e">
        <f t="shared" si="304"/>
        <v>#REF!</v>
      </c>
      <c r="BF300" s="92" t="e">
        <f t="shared" si="305"/>
        <v>#REF!</v>
      </c>
      <c r="BG300" s="92" t="e">
        <f t="shared" si="306"/>
        <v>#REF!</v>
      </c>
      <c r="BH300" s="92" t="e">
        <f t="shared" si="307"/>
        <v>#REF!</v>
      </c>
      <c r="BI300" s="92" t="e">
        <f t="shared" si="308"/>
        <v>#REF!</v>
      </c>
      <c r="BJ300" s="92" t="e">
        <f t="shared" si="309"/>
        <v>#REF!</v>
      </c>
      <c r="BK300" s="92" t="e">
        <f t="shared" si="310"/>
        <v>#REF!</v>
      </c>
      <c r="BL300" s="92" t="e">
        <f t="shared" si="311"/>
        <v>#REF!</v>
      </c>
      <c r="BM300" s="92" t="e">
        <f t="shared" si="312"/>
        <v>#REF!</v>
      </c>
      <c r="BN300" s="92" t="e">
        <f t="shared" si="313"/>
        <v>#REF!</v>
      </c>
      <c r="BO300" s="92" t="e">
        <f t="shared" si="314"/>
        <v>#REF!</v>
      </c>
      <c r="BP300" s="92" t="e">
        <f t="shared" si="315"/>
        <v>#REF!</v>
      </c>
      <c r="BQ300" s="92" t="e">
        <f t="shared" si="316"/>
        <v>#REF!</v>
      </c>
      <c r="BR300" s="92" t="e">
        <f t="shared" si="317"/>
        <v>#REF!</v>
      </c>
      <c r="BS300" s="92" t="e">
        <f t="shared" si="318"/>
        <v>#REF!</v>
      </c>
      <c r="BT300" s="92" t="e">
        <f t="shared" si="319"/>
        <v>#REF!</v>
      </c>
      <c r="BU300" s="92" t="e">
        <f t="shared" si="320"/>
        <v>#REF!</v>
      </c>
      <c r="BV300" s="92" t="e">
        <f t="shared" si="321"/>
        <v>#REF!</v>
      </c>
      <c r="BW300" s="92" t="e">
        <f t="shared" si="322"/>
        <v>#REF!</v>
      </c>
      <c r="BX300" s="92" t="e">
        <f t="shared" si="323"/>
        <v>#REF!</v>
      </c>
      <c r="BY300" s="92" t="e">
        <f t="shared" si="324"/>
        <v>#REF!</v>
      </c>
      <c r="CA300" s="176">
        <f>Registrace!A220</f>
        <v>211</v>
      </c>
      <c r="CB300" s="176" t="str">
        <f>Registrace!B220</f>
        <v>B příp</v>
      </c>
      <c r="CC300" s="176">
        <f>Registrace!C220</f>
        <v>28</v>
      </c>
      <c r="CD300" s="176" t="str">
        <f>Registrace!D220</f>
        <v>v.s.</v>
      </c>
      <c r="CE300" s="82" t="str">
        <f>Registrace!E220</f>
        <v>Raška Filip</v>
      </c>
      <c r="CF300" s="82" t="str">
        <f>Registrace!F220</f>
        <v>Jabl.</v>
      </c>
      <c r="CG300" s="176" t="str">
        <f>Registrace!G220</f>
        <v>2015</v>
      </c>
      <c r="CH300" s="92">
        <f t="shared" si="325"/>
        <v>1</v>
      </c>
      <c r="CI300" s="92">
        <f t="shared" si="326"/>
        <v>0</v>
      </c>
      <c r="CJ300" s="92">
        <f t="shared" si="338"/>
        <v>1</v>
      </c>
      <c r="CK300" s="92">
        <f>Registrace!CD220</f>
        <v>2</v>
      </c>
      <c r="CL300" s="92">
        <f t="shared" si="339"/>
        <v>10210280211</v>
      </c>
      <c r="CM300" s="92" t="e">
        <f t="shared" si="327"/>
        <v>#REF!</v>
      </c>
      <c r="CN300" s="92" t="e">
        <f t="shared" si="340"/>
        <v>#REF!</v>
      </c>
      <c r="CP300" s="92" t="e">
        <f t="shared" si="341"/>
        <v>#REF!</v>
      </c>
      <c r="CS300" s="92" t="e">
        <f t="shared" si="342"/>
        <v>#REF!</v>
      </c>
      <c r="CT300" s="92" t="e">
        <f t="shared" si="328"/>
        <v>#REF!</v>
      </c>
      <c r="CU300" s="92" t="e">
        <f t="shared" si="329"/>
        <v>#REF!</v>
      </c>
      <c r="CV300" s="92" t="e">
        <f t="shared" si="330"/>
        <v>#REF!</v>
      </c>
      <c r="CW300" s="167" t="e">
        <f t="shared" si="331"/>
        <v>#REF!</v>
      </c>
      <c r="CX300" s="167" t="e">
        <f t="shared" si="332"/>
        <v>#REF!</v>
      </c>
      <c r="CY300" s="92" t="e">
        <f t="shared" si="333"/>
        <v>#REF!</v>
      </c>
      <c r="CZ300" s="202" t="str">
        <f t="shared" si="343"/>
        <v/>
      </c>
      <c r="DA300" s="172" t="e">
        <f t="shared" si="349"/>
        <v>#REF!</v>
      </c>
      <c r="DC300" s="92" t="e">
        <f t="shared" si="334"/>
        <v>#REF!</v>
      </c>
      <c r="DD300" s="92">
        <f t="shared" si="335"/>
        <v>0</v>
      </c>
      <c r="DF300" s="171" t="str">
        <f t="shared" si="336"/>
        <v/>
      </c>
    </row>
    <row r="301" spans="1:110" ht="30">
      <c r="A301" s="168" t="e">
        <f t="shared" si="352"/>
        <v>#REF!</v>
      </c>
      <c r="B301" s="102" t="e">
        <f t="shared" si="353"/>
        <v>#REF!</v>
      </c>
      <c r="C301" s="102" t="e">
        <f t="shared" si="354"/>
        <v>#REF!</v>
      </c>
      <c r="D301" s="102" t="e">
        <f t="shared" si="355"/>
        <v>#REF!</v>
      </c>
      <c r="E301" s="191" t="e">
        <f t="shared" si="356"/>
        <v>#REF!</v>
      </c>
      <c r="F301" s="191" t="e">
        <f t="shared" si="357"/>
        <v>#REF!</v>
      </c>
      <c r="G301" s="102" t="e">
        <f t="shared" si="358"/>
        <v>#REF!</v>
      </c>
      <c r="H301" s="183"/>
      <c r="I301" s="99"/>
      <c r="J301" s="193" t="e">
        <f t="shared" si="344"/>
        <v>#REF!</v>
      </c>
      <c r="K301" s="74" t="e">
        <f t="shared" si="337"/>
        <v>#REF!</v>
      </c>
      <c r="L301" s="74" t="e">
        <f t="shared" si="276"/>
        <v>#REF!</v>
      </c>
      <c r="M301" s="97" t="e">
        <f t="shared" si="277"/>
        <v>#REF!</v>
      </c>
      <c r="N301" s="97" t="e">
        <f t="shared" si="278"/>
        <v>#REF!</v>
      </c>
      <c r="O301" s="97" t="e">
        <f t="shared" si="359"/>
        <v>#REF!</v>
      </c>
      <c r="P301" s="97" t="e">
        <f t="shared" si="350"/>
        <v>#REF!</v>
      </c>
      <c r="Q301" s="97" t="e">
        <f t="shared" si="279"/>
        <v>#REF!</v>
      </c>
      <c r="R301" s="97"/>
      <c r="S301" s="97">
        <f>Registrace!CD221</f>
        <v>2</v>
      </c>
      <c r="T301" s="97" t="e">
        <f t="shared" si="280"/>
        <v>#REF!</v>
      </c>
      <c r="U301" s="97" t="e">
        <f t="shared" si="281"/>
        <v>#REF!</v>
      </c>
      <c r="V301" s="97" t="e">
        <f t="shared" si="345"/>
        <v>#REF!</v>
      </c>
      <c r="W301" s="97" t="e">
        <f t="shared" si="282"/>
        <v>#REF!</v>
      </c>
      <c r="X301" s="97" t="e">
        <f t="shared" si="283"/>
        <v>#REF!</v>
      </c>
      <c r="Y301" s="97" t="e">
        <f t="shared" si="284"/>
        <v>#REF!</v>
      </c>
      <c r="Z301" s="97" t="e">
        <f t="shared" si="285"/>
        <v>#REF!</v>
      </c>
      <c r="AA301" s="97" t="e">
        <f t="shared" si="286"/>
        <v>#REF!</v>
      </c>
      <c r="AB301" s="97" t="e">
        <f t="shared" si="287"/>
        <v>#REF!</v>
      </c>
      <c r="AC301" s="97" t="e">
        <f t="shared" si="288"/>
        <v>#REF!</v>
      </c>
      <c r="AD301" s="97" t="e">
        <f t="shared" si="289"/>
        <v>#REF!</v>
      </c>
      <c r="AE301" s="97" t="e">
        <f t="shared" si="346"/>
        <v>#REF!</v>
      </c>
      <c r="AF301" s="97" t="e">
        <f t="shared" si="347"/>
        <v>#REF!</v>
      </c>
      <c r="AG301" s="97" t="e">
        <f t="shared" si="290"/>
        <v>#REF!</v>
      </c>
      <c r="AH301" s="97" t="e">
        <f t="shared" si="291"/>
        <v>#REF!</v>
      </c>
      <c r="AI301" s="97" t="e">
        <f t="shared" si="292"/>
        <v>#REF!</v>
      </c>
      <c r="AJ301" s="97" t="e">
        <f t="shared" si="293"/>
        <v>#REF!</v>
      </c>
      <c r="AK301" s="97" t="e">
        <f t="shared" si="294"/>
        <v>#REF!</v>
      </c>
      <c r="AL301" s="97" t="e">
        <f t="shared" si="295"/>
        <v>#REF!</v>
      </c>
      <c r="AM301" s="97" t="e">
        <f t="shared" si="296"/>
        <v>#REF!</v>
      </c>
      <c r="AN301" s="97" t="e">
        <f t="shared" si="297"/>
        <v>#REF!</v>
      </c>
      <c r="AO301" s="97" t="e">
        <f t="shared" si="298"/>
        <v>#REF!</v>
      </c>
      <c r="AR301" s="100" t="e">
        <f t="shared" si="360"/>
        <v>#REF!</v>
      </c>
      <c r="AS301" s="97" t="e">
        <f t="shared" si="351"/>
        <v>#REF!</v>
      </c>
      <c r="AT301" s="97" t="e">
        <f t="shared" si="299"/>
        <v>#REF!</v>
      </c>
      <c r="AU301" s="75" t="e">
        <f t="shared" si="300"/>
        <v>#REF!</v>
      </c>
      <c r="AV301" s="92" t="e">
        <f t="shared" si="301"/>
        <v>#REF!</v>
      </c>
      <c r="AW301" s="92" t="e">
        <f t="shared" si="302"/>
        <v>#REF!</v>
      </c>
      <c r="AZ301" s="92" t="e">
        <f t="shared" si="303"/>
        <v>#REF!</v>
      </c>
      <c r="BA301" s="101">
        <f t="shared" si="361"/>
        <v>0</v>
      </c>
      <c r="BB301" s="92" t="e">
        <f t="shared" si="348"/>
        <v>#REF!</v>
      </c>
      <c r="BC301" s="92" t="e">
        <f t="shared" si="304"/>
        <v>#REF!</v>
      </c>
      <c r="BF301" s="92" t="e">
        <f t="shared" si="305"/>
        <v>#REF!</v>
      </c>
      <c r="BG301" s="92" t="e">
        <f t="shared" si="306"/>
        <v>#REF!</v>
      </c>
      <c r="BH301" s="92" t="e">
        <f t="shared" si="307"/>
        <v>#REF!</v>
      </c>
      <c r="BI301" s="92" t="e">
        <f t="shared" si="308"/>
        <v>#REF!</v>
      </c>
      <c r="BJ301" s="92" t="e">
        <f t="shared" si="309"/>
        <v>#REF!</v>
      </c>
      <c r="BK301" s="92" t="e">
        <f t="shared" si="310"/>
        <v>#REF!</v>
      </c>
      <c r="BL301" s="92" t="e">
        <f t="shared" si="311"/>
        <v>#REF!</v>
      </c>
      <c r="BM301" s="92" t="e">
        <f t="shared" si="312"/>
        <v>#REF!</v>
      </c>
      <c r="BN301" s="92" t="e">
        <f t="shared" si="313"/>
        <v>#REF!</v>
      </c>
      <c r="BO301" s="92" t="e">
        <f t="shared" si="314"/>
        <v>#REF!</v>
      </c>
      <c r="BP301" s="92" t="e">
        <f t="shared" si="315"/>
        <v>#REF!</v>
      </c>
      <c r="BQ301" s="92" t="e">
        <f t="shared" si="316"/>
        <v>#REF!</v>
      </c>
      <c r="BR301" s="92" t="e">
        <f t="shared" si="317"/>
        <v>#REF!</v>
      </c>
      <c r="BS301" s="92" t="e">
        <f t="shared" si="318"/>
        <v>#REF!</v>
      </c>
      <c r="BT301" s="92" t="e">
        <f t="shared" si="319"/>
        <v>#REF!</v>
      </c>
      <c r="BU301" s="92" t="e">
        <f t="shared" si="320"/>
        <v>#REF!</v>
      </c>
      <c r="BV301" s="92" t="e">
        <f t="shared" si="321"/>
        <v>#REF!</v>
      </c>
      <c r="BW301" s="92" t="e">
        <f t="shared" si="322"/>
        <v>#REF!</v>
      </c>
      <c r="BX301" s="92" t="e">
        <f t="shared" si="323"/>
        <v>#REF!</v>
      </c>
      <c r="BY301" s="92" t="e">
        <f t="shared" si="324"/>
        <v>#REF!</v>
      </c>
      <c r="CA301" s="176">
        <f>Registrace!A221</f>
        <v>212</v>
      </c>
      <c r="CB301" s="176" t="str">
        <f>Registrace!B221</f>
        <v>B příp</v>
      </c>
      <c r="CC301" s="176">
        <f>Registrace!C221</f>
        <v>28</v>
      </c>
      <c r="CD301" s="176" t="str">
        <f>Registrace!D221</f>
        <v>v.s.</v>
      </c>
      <c r="CE301" s="82" t="str">
        <f>Registrace!E221</f>
        <v>Kendzior Štěpán</v>
      </c>
      <c r="CF301" s="82" t="str">
        <f>Registrace!F221</f>
        <v>Jabl.</v>
      </c>
      <c r="CG301" s="176" t="str">
        <f>Registrace!G221</f>
        <v>2014</v>
      </c>
      <c r="CH301" s="92">
        <f t="shared" si="325"/>
        <v>1</v>
      </c>
      <c r="CI301" s="92">
        <f t="shared" si="326"/>
        <v>0</v>
      </c>
      <c r="CJ301" s="92">
        <f t="shared" si="338"/>
        <v>1</v>
      </c>
      <c r="CK301" s="92">
        <f>Registrace!CD221</f>
        <v>2</v>
      </c>
      <c r="CL301" s="92">
        <f t="shared" si="339"/>
        <v>10210280212</v>
      </c>
      <c r="CM301" s="92" t="e">
        <f t="shared" si="327"/>
        <v>#REF!</v>
      </c>
      <c r="CN301" s="92" t="e">
        <f t="shared" si="340"/>
        <v>#REF!</v>
      </c>
      <c r="CP301" s="92" t="e">
        <f t="shared" si="341"/>
        <v>#REF!</v>
      </c>
      <c r="CS301" s="92" t="e">
        <f t="shared" si="342"/>
        <v>#REF!</v>
      </c>
      <c r="CT301" s="92" t="e">
        <f t="shared" si="328"/>
        <v>#REF!</v>
      </c>
      <c r="CU301" s="92" t="e">
        <f t="shared" si="329"/>
        <v>#REF!</v>
      </c>
      <c r="CV301" s="92" t="e">
        <f t="shared" si="330"/>
        <v>#REF!</v>
      </c>
      <c r="CW301" s="167" t="e">
        <f t="shared" si="331"/>
        <v>#REF!</v>
      </c>
      <c r="CX301" s="167" t="e">
        <f t="shared" si="332"/>
        <v>#REF!</v>
      </c>
      <c r="CY301" s="92" t="e">
        <f t="shared" si="333"/>
        <v>#REF!</v>
      </c>
      <c r="CZ301" s="202" t="str">
        <f t="shared" si="343"/>
        <v/>
      </c>
      <c r="DA301" s="172" t="e">
        <f t="shared" si="349"/>
        <v>#REF!</v>
      </c>
      <c r="DC301" s="92" t="e">
        <f t="shared" si="334"/>
        <v>#REF!</v>
      </c>
      <c r="DD301" s="92">
        <f t="shared" si="335"/>
        <v>0</v>
      </c>
      <c r="DF301" s="171" t="str">
        <f t="shared" si="336"/>
        <v/>
      </c>
    </row>
    <row r="302" spans="1:110" ht="30">
      <c r="A302" s="168" t="e">
        <f t="shared" si="352"/>
        <v>#REF!</v>
      </c>
      <c r="B302" s="102" t="e">
        <f t="shared" si="353"/>
        <v>#REF!</v>
      </c>
      <c r="C302" s="102" t="e">
        <f t="shared" si="354"/>
        <v>#REF!</v>
      </c>
      <c r="D302" s="102" t="e">
        <f t="shared" si="355"/>
        <v>#REF!</v>
      </c>
      <c r="E302" s="191" t="e">
        <f t="shared" si="356"/>
        <v>#REF!</v>
      </c>
      <c r="F302" s="191" t="e">
        <f t="shared" si="357"/>
        <v>#REF!</v>
      </c>
      <c r="G302" s="102" t="e">
        <f t="shared" si="358"/>
        <v>#REF!</v>
      </c>
      <c r="H302" s="183"/>
      <c r="I302" s="99"/>
      <c r="J302" s="193" t="e">
        <f t="shared" si="344"/>
        <v>#REF!</v>
      </c>
      <c r="K302" s="74" t="e">
        <f t="shared" si="337"/>
        <v>#REF!</v>
      </c>
      <c r="L302" s="74" t="e">
        <f t="shared" si="276"/>
        <v>#REF!</v>
      </c>
      <c r="M302" s="97" t="e">
        <f t="shared" si="277"/>
        <v>#REF!</v>
      </c>
      <c r="N302" s="97" t="e">
        <f t="shared" si="278"/>
        <v>#REF!</v>
      </c>
      <c r="O302" s="97" t="e">
        <f t="shared" si="359"/>
        <v>#REF!</v>
      </c>
      <c r="P302" s="97" t="e">
        <f t="shared" si="350"/>
        <v>#REF!</v>
      </c>
      <c r="Q302" s="97" t="e">
        <f t="shared" si="279"/>
        <v>#REF!</v>
      </c>
      <c r="R302" s="97"/>
      <c r="S302" s="97">
        <f>Registrace!CD222</f>
        <v>2</v>
      </c>
      <c r="T302" s="97" t="e">
        <f t="shared" si="280"/>
        <v>#REF!</v>
      </c>
      <c r="U302" s="97" t="e">
        <f t="shared" si="281"/>
        <v>#REF!</v>
      </c>
      <c r="V302" s="97" t="e">
        <f t="shared" si="345"/>
        <v>#REF!</v>
      </c>
      <c r="W302" s="97" t="e">
        <f t="shared" si="282"/>
        <v>#REF!</v>
      </c>
      <c r="X302" s="97" t="e">
        <f t="shared" si="283"/>
        <v>#REF!</v>
      </c>
      <c r="Y302" s="97" t="e">
        <f t="shared" si="284"/>
        <v>#REF!</v>
      </c>
      <c r="Z302" s="97" t="e">
        <f t="shared" si="285"/>
        <v>#REF!</v>
      </c>
      <c r="AA302" s="97" t="e">
        <f t="shared" si="286"/>
        <v>#REF!</v>
      </c>
      <c r="AB302" s="97" t="e">
        <f t="shared" si="287"/>
        <v>#REF!</v>
      </c>
      <c r="AC302" s="97" t="e">
        <f t="shared" si="288"/>
        <v>#REF!</v>
      </c>
      <c r="AD302" s="97" t="e">
        <f t="shared" si="289"/>
        <v>#REF!</v>
      </c>
      <c r="AE302" s="97" t="e">
        <f t="shared" si="346"/>
        <v>#REF!</v>
      </c>
      <c r="AF302" s="97" t="e">
        <f t="shared" si="347"/>
        <v>#REF!</v>
      </c>
      <c r="AG302" s="97" t="e">
        <f t="shared" si="290"/>
        <v>#REF!</v>
      </c>
      <c r="AH302" s="97" t="e">
        <f t="shared" si="291"/>
        <v>#REF!</v>
      </c>
      <c r="AI302" s="97" t="e">
        <f t="shared" si="292"/>
        <v>#REF!</v>
      </c>
      <c r="AJ302" s="97" t="e">
        <f t="shared" si="293"/>
        <v>#REF!</v>
      </c>
      <c r="AK302" s="97" t="e">
        <f t="shared" si="294"/>
        <v>#REF!</v>
      </c>
      <c r="AL302" s="97" t="e">
        <f t="shared" si="295"/>
        <v>#REF!</v>
      </c>
      <c r="AM302" s="97" t="e">
        <f t="shared" si="296"/>
        <v>#REF!</v>
      </c>
      <c r="AN302" s="97" t="e">
        <f t="shared" si="297"/>
        <v>#REF!</v>
      </c>
      <c r="AO302" s="97" t="e">
        <f t="shared" si="298"/>
        <v>#REF!</v>
      </c>
      <c r="AR302" s="100" t="e">
        <f t="shared" si="360"/>
        <v>#REF!</v>
      </c>
      <c r="AS302" s="97" t="e">
        <f t="shared" si="351"/>
        <v>#REF!</v>
      </c>
      <c r="AT302" s="97" t="e">
        <f t="shared" si="299"/>
        <v>#REF!</v>
      </c>
      <c r="AU302" s="75" t="e">
        <f t="shared" si="300"/>
        <v>#REF!</v>
      </c>
      <c r="AV302" s="92" t="e">
        <f t="shared" si="301"/>
        <v>#REF!</v>
      </c>
      <c r="AW302" s="92" t="e">
        <f t="shared" si="302"/>
        <v>#REF!</v>
      </c>
      <c r="AZ302" s="92" t="e">
        <f t="shared" si="303"/>
        <v>#REF!</v>
      </c>
      <c r="BA302" s="101">
        <f t="shared" si="361"/>
        <v>0</v>
      </c>
      <c r="BB302" s="92" t="e">
        <f t="shared" si="348"/>
        <v>#REF!</v>
      </c>
      <c r="BC302" s="92" t="e">
        <f t="shared" si="304"/>
        <v>#REF!</v>
      </c>
      <c r="BF302" s="92" t="e">
        <f t="shared" si="305"/>
        <v>#REF!</v>
      </c>
      <c r="BG302" s="92" t="e">
        <f t="shared" si="306"/>
        <v>#REF!</v>
      </c>
      <c r="BH302" s="92" t="e">
        <f t="shared" si="307"/>
        <v>#REF!</v>
      </c>
      <c r="BI302" s="92" t="e">
        <f t="shared" si="308"/>
        <v>#REF!</v>
      </c>
      <c r="BJ302" s="92" t="e">
        <f t="shared" si="309"/>
        <v>#REF!</v>
      </c>
      <c r="BK302" s="92" t="e">
        <f t="shared" si="310"/>
        <v>#REF!</v>
      </c>
      <c r="BL302" s="92" t="e">
        <f t="shared" si="311"/>
        <v>#REF!</v>
      </c>
      <c r="BM302" s="92" t="e">
        <f t="shared" si="312"/>
        <v>#REF!</v>
      </c>
      <c r="BN302" s="92" t="e">
        <f t="shared" si="313"/>
        <v>#REF!</v>
      </c>
      <c r="BO302" s="92" t="e">
        <f t="shared" si="314"/>
        <v>#REF!</v>
      </c>
      <c r="BP302" s="92" t="e">
        <f t="shared" si="315"/>
        <v>#REF!</v>
      </c>
      <c r="BQ302" s="92" t="e">
        <f t="shared" si="316"/>
        <v>#REF!</v>
      </c>
      <c r="BR302" s="92" t="e">
        <f t="shared" si="317"/>
        <v>#REF!</v>
      </c>
      <c r="BS302" s="92" t="e">
        <f t="shared" si="318"/>
        <v>#REF!</v>
      </c>
      <c r="BT302" s="92" t="e">
        <f t="shared" si="319"/>
        <v>#REF!</v>
      </c>
      <c r="BU302" s="92" t="e">
        <f t="shared" si="320"/>
        <v>#REF!</v>
      </c>
      <c r="BV302" s="92" t="e">
        <f t="shared" si="321"/>
        <v>#REF!</v>
      </c>
      <c r="BW302" s="92" t="e">
        <f t="shared" si="322"/>
        <v>#REF!</v>
      </c>
      <c r="BX302" s="92" t="e">
        <f t="shared" si="323"/>
        <v>#REF!</v>
      </c>
      <c r="BY302" s="92" t="e">
        <f t="shared" si="324"/>
        <v>#REF!</v>
      </c>
      <c r="CA302" s="176">
        <f>Registrace!A222</f>
        <v>213</v>
      </c>
      <c r="CB302" s="176" t="str">
        <f>Registrace!B222</f>
        <v>B příp</v>
      </c>
      <c r="CC302" s="176">
        <f>Registrace!C222</f>
        <v>28</v>
      </c>
      <c r="CD302" s="176" t="str">
        <f>Registrace!D222</f>
        <v>v.s.</v>
      </c>
      <c r="CE302" s="82" t="str">
        <f>Registrace!E222</f>
        <v>Stachura Filip</v>
      </c>
      <c r="CF302" s="82" t="str">
        <f>Registrace!F222</f>
        <v>Jabl.</v>
      </c>
      <c r="CG302" s="176" t="str">
        <f>Registrace!G222</f>
        <v>2014</v>
      </c>
      <c r="CH302" s="92">
        <f t="shared" si="325"/>
        <v>1</v>
      </c>
      <c r="CI302" s="92">
        <f t="shared" si="326"/>
        <v>0</v>
      </c>
      <c r="CJ302" s="92">
        <f t="shared" si="338"/>
        <v>1</v>
      </c>
      <c r="CK302" s="92">
        <f>Registrace!CD222</f>
        <v>2</v>
      </c>
      <c r="CL302" s="92">
        <f t="shared" si="339"/>
        <v>10210280213</v>
      </c>
      <c r="CM302" s="92" t="e">
        <f t="shared" si="327"/>
        <v>#REF!</v>
      </c>
      <c r="CN302" s="92" t="e">
        <f t="shared" si="340"/>
        <v>#REF!</v>
      </c>
      <c r="CP302" s="92" t="e">
        <f t="shared" si="341"/>
        <v>#REF!</v>
      </c>
      <c r="CS302" s="92" t="e">
        <f t="shared" si="342"/>
        <v>#REF!</v>
      </c>
      <c r="CT302" s="92" t="e">
        <f t="shared" si="328"/>
        <v>#REF!</v>
      </c>
      <c r="CU302" s="92" t="e">
        <f t="shared" si="329"/>
        <v>#REF!</v>
      </c>
      <c r="CV302" s="92" t="e">
        <f t="shared" si="330"/>
        <v>#REF!</v>
      </c>
      <c r="CW302" s="167" t="e">
        <f t="shared" si="331"/>
        <v>#REF!</v>
      </c>
      <c r="CX302" s="167" t="e">
        <f t="shared" si="332"/>
        <v>#REF!</v>
      </c>
      <c r="CY302" s="92" t="e">
        <f t="shared" si="333"/>
        <v>#REF!</v>
      </c>
      <c r="CZ302" s="202" t="str">
        <f t="shared" si="343"/>
        <v/>
      </c>
      <c r="DA302" s="172" t="e">
        <f t="shared" si="349"/>
        <v>#REF!</v>
      </c>
      <c r="DC302" s="92" t="e">
        <f t="shared" si="334"/>
        <v>#REF!</v>
      </c>
      <c r="DD302" s="92">
        <f t="shared" si="335"/>
        <v>0</v>
      </c>
      <c r="DF302" s="171" t="str">
        <f t="shared" si="336"/>
        <v/>
      </c>
    </row>
    <row r="303" spans="1:110" ht="30">
      <c r="A303" s="168" t="e">
        <f t="shared" si="352"/>
        <v>#REF!</v>
      </c>
      <c r="B303" s="102" t="e">
        <f t="shared" si="353"/>
        <v>#REF!</v>
      </c>
      <c r="C303" s="102" t="e">
        <f t="shared" si="354"/>
        <v>#REF!</v>
      </c>
      <c r="D303" s="102" t="e">
        <f t="shared" si="355"/>
        <v>#REF!</v>
      </c>
      <c r="E303" s="191" t="e">
        <f t="shared" si="356"/>
        <v>#REF!</v>
      </c>
      <c r="F303" s="191" t="e">
        <f t="shared" si="357"/>
        <v>#REF!</v>
      </c>
      <c r="G303" s="102" t="e">
        <f t="shared" si="358"/>
        <v>#REF!</v>
      </c>
      <c r="H303" s="183"/>
      <c r="I303" s="99"/>
      <c r="J303" s="193" t="e">
        <f t="shared" si="344"/>
        <v>#REF!</v>
      </c>
      <c r="K303" s="74" t="e">
        <f t="shared" si="337"/>
        <v>#REF!</v>
      </c>
      <c r="L303" s="74" t="e">
        <f t="shared" si="276"/>
        <v>#REF!</v>
      </c>
      <c r="M303" s="97" t="e">
        <f t="shared" si="277"/>
        <v>#REF!</v>
      </c>
      <c r="N303" s="97" t="e">
        <f t="shared" si="278"/>
        <v>#REF!</v>
      </c>
      <c r="O303" s="97" t="e">
        <f t="shared" si="359"/>
        <v>#REF!</v>
      </c>
      <c r="P303" s="97" t="e">
        <f t="shared" si="350"/>
        <v>#REF!</v>
      </c>
      <c r="Q303" s="97" t="e">
        <f t="shared" si="279"/>
        <v>#REF!</v>
      </c>
      <c r="R303" s="97"/>
      <c r="S303" s="97">
        <f>Registrace!CD223</f>
        <v>2</v>
      </c>
      <c r="T303" s="97" t="e">
        <f t="shared" si="280"/>
        <v>#REF!</v>
      </c>
      <c r="U303" s="97" t="e">
        <f t="shared" si="281"/>
        <v>#REF!</v>
      </c>
      <c r="V303" s="97" t="e">
        <f t="shared" si="345"/>
        <v>#REF!</v>
      </c>
      <c r="W303" s="97" t="e">
        <f t="shared" si="282"/>
        <v>#REF!</v>
      </c>
      <c r="X303" s="97" t="e">
        <f t="shared" si="283"/>
        <v>#REF!</v>
      </c>
      <c r="Y303" s="97" t="e">
        <f t="shared" si="284"/>
        <v>#REF!</v>
      </c>
      <c r="Z303" s="97" t="e">
        <f t="shared" si="285"/>
        <v>#REF!</v>
      </c>
      <c r="AA303" s="97" t="e">
        <f t="shared" si="286"/>
        <v>#REF!</v>
      </c>
      <c r="AB303" s="97" t="e">
        <f t="shared" si="287"/>
        <v>#REF!</v>
      </c>
      <c r="AC303" s="97" t="e">
        <f t="shared" si="288"/>
        <v>#REF!</v>
      </c>
      <c r="AD303" s="97" t="e">
        <f t="shared" si="289"/>
        <v>#REF!</v>
      </c>
      <c r="AE303" s="97" t="e">
        <f t="shared" si="346"/>
        <v>#REF!</v>
      </c>
      <c r="AF303" s="97" t="e">
        <f t="shared" si="347"/>
        <v>#REF!</v>
      </c>
      <c r="AG303" s="97" t="e">
        <f t="shared" si="290"/>
        <v>#REF!</v>
      </c>
      <c r="AH303" s="97" t="e">
        <f t="shared" si="291"/>
        <v>#REF!</v>
      </c>
      <c r="AI303" s="97" t="e">
        <f t="shared" si="292"/>
        <v>#REF!</v>
      </c>
      <c r="AJ303" s="97" t="e">
        <f t="shared" si="293"/>
        <v>#REF!</v>
      </c>
      <c r="AK303" s="97" t="e">
        <f t="shared" si="294"/>
        <v>#REF!</v>
      </c>
      <c r="AL303" s="97" t="e">
        <f t="shared" si="295"/>
        <v>#REF!</v>
      </c>
      <c r="AM303" s="97" t="e">
        <f t="shared" si="296"/>
        <v>#REF!</v>
      </c>
      <c r="AN303" s="97" t="e">
        <f t="shared" si="297"/>
        <v>#REF!</v>
      </c>
      <c r="AO303" s="97" t="e">
        <f t="shared" si="298"/>
        <v>#REF!</v>
      </c>
      <c r="AR303" s="100" t="e">
        <f t="shared" si="360"/>
        <v>#REF!</v>
      </c>
      <c r="AS303" s="97" t="e">
        <f t="shared" si="351"/>
        <v>#REF!</v>
      </c>
      <c r="AT303" s="97" t="e">
        <f t="shared" si="299"/>
        <v>#REF!</v>
      </c>
      <c r="AU303" s="75" t="e">
        <f t="shared" si="300"/>
        <v>#REF!</v>
      </c>
      <c r="AV303" s="92" t="e">
        <f t="shared" si="301"/>
        <v>#REF!</v>
      </c>
      <c r="AW303" s="92" t="e">
        <f t="shared" si="302"/>
        <v>#REF!</v>
      </c>
      <c r="AZ303" s="92" t="e">
        <f t="shared" si="303"/>
        <v>#REF!</v>
      </c>
      <c r="BA303" s="101">
        <f t="shared" si="361"/>
        <v>0</v>
      </c>
      <c r="BB303" s="92" t="e">
        <f t="shared" si="348"/>
        <v>#REF!</v>
      </c>
      <c r="BC303" s="92" t="e">
        <f t="shared" si="304"/>
        <v>#REF!</v>
      </c>
      <c r="BF303" s="92" t="e">
        <f t="shared" si="305"/>
        <v>#REF!</v>
      </c>
      <c r="BG303" s="92" t="e">
        <f t="shared" si="306"/>
        <v>#REF!</v>
      </c>
      <c r="BH303" s="92" t="e">
        <f t="shared" si="307"/>
        <v>#REF!</v>
      </c>
      <c r="BI303" s="92" t="e">
        <f t="shared" si="308"/>
        <v>#REF!</v>
      </c>
      <c r="BJ303" s="92" t="e">
        <f t="shared" si="309"/>
        <v>#REF!</v>
      </c>
      <c r="BK303" s="92" t="e">
        <f t="shared" si="310"/>
        <v>#REF!</v>
      </c>
      <c r="BL303" s="92" t="e">
        <f t="shared" si="311"/>
        <v>#REF!</v>
      </c>
      <c r="BM303" s="92" t="e">
        <f t="shared" si="312"/>
        <v>#REF!</v>
      </c>
      <c r="BN303" s="92" t="e">
        <f t="shared" si="313"/>
        <v>#REF!</v>
      </c>
      <c r="BO303" s="92" t="e">
        <f t="shared" si="314"/>
        <v>#REF!</v>
      </c>
      <c r="BP303" s="92" t="e">
        <f t="shared" si="315"/>
        <v>#REF!</v>
      </c>
      <c r="BQ303" s="92" t="e">
        <f t="shared" si="316"/>
        <v>#REF!</v>
      </c>
      <c r="BR303" s="92" t="e">
        <f t="shared" si="317"/>
        <v>#REF!</v>
      </c>
      <c r="BS303" s="92" t="e">
        <f t="shared" si="318"/>
        <v>#REF!</v>
      </c>
      <c r="BT303" s="92" t="e">
        <f t="shared" si="319"/>
        <v>#REF!</v>
      </c>
      <c r="BU303" s="92" t="e">
        <f t="shared" si="320"/>
        <v>#REF!</v>
      </c>
      <c r="BV303" s="92" t="e">
        <f t="shared" si="321"/>
        <v>#REF!</v>
      </c>
      <c r="BW303" s="92" t="e">
        <f t="shared" si="322"/>
        <v>#REF!</v>
      </c>
      <c r="BX303" s="92" t="e">
        <f t="shared" si="323"/>
        <v>#REF!</v>
      </c>
      <c r="BY303" s="92" t="e">
        <f t="shared" si="324"/>
        <v>#REF!</v>
      </c>
      <c r="CA303" s="176">
        <f>Registrace!A223</f>
        <v>214</v>
      </c>
      <c r="CB303" s="176" t="str">
        <f>Registrace!B223</f>
        <v>B příp</v>
      </c>
      <c r="CC303" s="176">
        <f>Registrace!C223</f>
        <v>35</v>
      </c>
      <c r="CD303" s="176" t="str">
        <f>Registrace!D223</f>
        <v>v.s.</v>
      </c>
      <c r="CE303" s="82" t="str">
        <f>Registrace!E223</f>
        <v>Jahoda Vojtěch</v>
      </c>
      <c r="CF303" s="82" t="str">
        <f>Registrace!F223</f>
        <v>Jabl.</v>
      </c>
      <c r="CG303" s="176" t="str">
        <f>Registrace!G223</f>
        <v>2014</v>
      </c>
      <c r="CH303" s="92">
        <f t="shared" si="325"/>
        <v>1</v>
      </c>
      <c r="CI303" s="92">
        <f t="shared" si="326"/>
        <v>0</v>
      </c>
      <c r="CJ303" s="92">
        <f t="shared" si="338"/>
        <v>1</v>
      </c>
      <c r="CK303" s="92">
        <f>Registrace!CD223</f>
        <v>2</v>
      </c>
      <c r="CL303" s="92">
        <f t="shared" si="339"/>
        <v>10210350214</v>
      </c>
      <c r="CM303" s="92" t="e">
        <f t="shared" si="327"/>
        <v>#REF!</v>
      </c>
      <c r="CN303" s="92" t="e">
        <f t="shared" si="340"/>
        <v>#REF!</v>
      </c>
      <c r="CP303" s="92" t="e">
        <f t="shared" si="341"/>
        <v>#REF!</v>
      </c>
      <c r="CS303" s="92" t="e">
        <f t="shared" si="342"/>
        <v>#REF!</v>
      </c>
      <c r="CT303" s="92" t="e">
        <f t="shared" si="328"/>
        <v>#REF!</v>
      </c>
      <c r="CU303" s="92" t="e">
        <f t="shared" si="329"/>
        <v>#REF!</v>
      </c>
      <c r="CV303" s="92" t="e">
        <f t="shared" si="330"/>
        <v>#REF!</v>
      </c>
      <c r="CW303" s="167" t="e">
        <f t="shared" si="331"/>
        <v>#REF!</v>
      </c>
      <c r="CX303" s="167" t="e">
        <f t="shared" si="332"/>
        <v>#REF!</v>
      </c>
      <c r="CY303" s="92" t="e">
        <f t="shared" si="333"/>
        <v>#REF!</v>
      </c>
      <c r="CZ303" s="202" t="str">
        <f t="shared" si="343"/>
        <v/>
      </c>
      <c r="DA303" s="172" t="e">
        <f t="shared" si="349"/>
        <v>#REF!</v>
      </c>
      <c r="DC303" s="92" t="e">
        <f t="shared" si="334"/>
        <v>#REF!</v>
      </c>
      <c r="DD303" s="92">
        <f t="shared" si="335"/>
        <v>0</v>
      </c>
      <c r="DF303" s="171" t="str">
        <f t="shared" si="336"/>
        <v/>
      </c>
    </row>
    <row r="304" spans="1:110" ht="30">
      <c r="A304" s="168" t="e">
        <f t="shared" si="352"/>
        <v>#REF!</v>
      </c>
      <c r="B304" s="102" t="e">
        <f t="shared" si="353"/>
        <v>#REF!</v>
      </c>
      <c r="C304" s="102" t="e">
        <f t="shared" si="354"/>
        <v>#REF!</v>
      </c>
      <c r="D304" s="102" t="e">
        <f t="shared" si="355"/>
        <v>#REF!</v>
      </c>
      <c r="E304" s="191" t="e">
        <f t="shared" si="356"/>
        <v>#REF!</v>
      </c>
      <c r="F304" s="191" t="e">
        <f t="shared" si="357"/>
        <v>#REF!</v>
      </c>
      <c r="G304" s="102" t="e">
        <f t="shared" si="358"/>
        <v>#REF!</v>
      </c>
      <c r="H304" s="183"/>
      <c r="I304" s="99"/>
      <c r="J304" s="193" t="e">
        <f t="shared" si="344"/>
        <v>#REF!</v>
      </c>
      <c r="K304" s="74" t="e">
        <f t="shared" si="337"/>
        <v>#REF!</v>
      </c>
      <c r="L304" s="74" t="e">
        <f t="shared" si="276"/>
        <v>#REF!</v>
      </c>
      <c r="M304" s="97" t="e">
        <f t="shared" si="277"/>
        <v>#REF!</v>
      </c>
      <c r="N304" s="97" t="e">
        <f t="shared" si="278"/>
        <v>#REF!</v>
      </c>
      <c r="O304" s="97" t="e">
        <f t="shared" si="359"/>
        <v>#REF!</v>
      </c>
      <c r="P304" s="97" t="e">
        <f t="shared" si="350"/>
        <v>#REF!</v>
      </c>
      <c r="Q304" s="97" t="e">
        <f t="shared" si="279"/>
        <v>#REF!</v>
      </c>
      <c r="R304" s="97"/>
      <c r="S304" s="97">
        <f>Registrace!CD224</f>
        <v>2</v>
      </c>
      <c r="T304" s="97" t="e">
        <f t="shared" si="280"/>
        <v>#REF!</v>
      </c>
      <c r="U304" s="97" t="e">
        <f t="shared" si="281"/>
        <v>#REF!</v>
      </c>
      <c r="V304" s="97" t="e">
        <f t="shared" si="345"/>
        <v>#REF!</v>
      </c>
      <c r="W304" s="97" t="e">
        <f t="shared" si="282"/>
        <v>#REF!</v>
      </c>
      <c r="X304" s="97" t="e">
        <f t="shared" si="283"/>
        <v>#REF!</v>
      </c>
      <c r="Y304" s="97" t="e">
        <f t="shared" si="284"/>
        <v>#REF!</v>
      </c>
      <c r="Z304" s="97" t="e">
        <f t="shared" si="285"/>
        <v>#REF!</v>
      </c>
      <c r="AA304" s="97" t="e">
        <f t="shared" si="286"/>
        <v>#REF!</v>
      </c>
      <c r="AB304" s="97" t="e">
        <f t="shared" si="287"/>
        <v>#REF!</v>
      </c>
      <c r="AC304" s="97" t="e">
        <f t="shared" si="288"/>
        <v>#REF!</v>
      </c>
      <c r="AD304" s="97" t="e">
        <f t="shared" si="289"/>
        <v>#REF!</v>
      </c>
      <c r="AE304" s="97" t="e">
        <f t="shared" si="346"/>
        <v>#REF!</v>
      </c>
      <c r="AF304" s="97" t="e">
        <f t="shared" si="347"/>
        <v>#REF!</v>
      </c>
      <c r="AG304" s="97" t="e">
        <f t="shared" si="290"/>
        <v>#REF!</v>
      </c>
      <c r="AH304" s="97" t="e">
        <f t="shared" si="291"/>
        <v>#REF!</v>
      </c>
      <c r="AI304" s="97" t="e">
        <f t="shared" si="292"/>
        <v>#REF!</v>
      </c>
      <c r="AJ304" s="97" t="e">
        <f t="shared" si="293"/>
        <v>#REF!</v>
      </c>
      <c r="AK304" s="97" t="e">
        <f t="shared" si="294"/>
        <v>#REF!</v>
      </c>
      <c r="AL304" s="97" t="e">
        <f t="shared" si="295"/>
        <v>#REF!</v>
      </c>
      <c r="AM304" s="97" t="e">
        <f t="shared" si="296"/>
        <v>#REF!</v>
      </c>
      <c r="AN304" s="97" t="e">
        <f t="shared" si="297"/>
        <v>#REF!</v>
      </c>
      <c r="AO304" s="97" t="e">
        <f t="shared" si="298"/>
        <v>#REF!</v>
      </c>
      <c r="AR304" s="100" t="e">
        <f t="shared" si="360"/>
        <v>#REF!</v>
      </c>
      <c r="AS304" s="97" t="e">
        <f t="shared" si="351"/>
        <v>#REF!</v>
      </c>
      <c r="AT304" s="97" t="e">
        <f t="shared" si="299"/>
        <v>#REF!</v>
      </c>
      <c r="AU304" s="75" t="e">
        <f t="shared" si="300"/>
        <v>#REF!</v>
      </c>
      <c r="AV304" s="92" t="e">
        <f t="shared" si="301"/>
        <v>#REF!</v>
      </c>
      <c r="AW304" s="92" t="e">
        <f t="shared" si="302"/>
        <v>#REF!</v>
      </c>
      <c r="AZ304" s="92" t="e">
        <f t="shared" si="303"/>
        <v>#REF!</v>
      </c>
      <c r="BA304" s="101">
        <f t="shared" si="361"/>
        <v>0</v>
      </c>
      <c r="BB304" s="92" t="e">
        <f t="shared" si="348"/>
        <v>#REF!</v>
      </c>
      <c r="BC304" s="92" t="e">
        <f t="shared" si="304"/>
        <v>#REF!</v>
      </c>
      <c r="BF304" s="92" t="e">
        <f t="shared" si="305"/>
        <v>#REF!</v>
      </c>
      <c r="BG304" s="92" t="e">
        <f t="shared" si="306"/>
        <v>#REF!</v>
      </c>
      <c r="BH304" s="92" t="e">
        <f t="shared" si="307"/>
        <v>#REF!</v>
      </c>
      <c r="BI304" s="92" t="e">
        <f t="shared" si="308"/>
        <v>#REF!</v>
      </c>
      <c r="BJ304" s="92" t="e">
        <f t="shared" si="309"/>
        <v>#REF!</v>
      </c>
      <c r="BK304" s="92" t="e">
        <f t="shared" si="310"/>
        <v>#REF!</v>
      </c>
      <c r="BL304" s="92" t="e">
        <f t="shared" si="311"/>
        <v>#REF!</v>
      </c>
      <c r="BM304" s="92" t="e">
        <f t="shared" si="312"/>
        <v>#REF!</v>
      </c>
      <c r="BN304" s="92" t="e">
        <f t="shared" si="313"/>
        <v>#REF!</v>
      </c>
      <c r="BO304" s="92" t="e">
        <f t="shared" si="314"/>
        <v>#REF!</v>
      </c>
      <c r="BP304" s="92" t="e">
        <f t="shared" si="315"/>
        <v>#REF!</v>
      </c>
      <c r="BQ304" s="92" t="e">
        <f t="shared" si="316"/>
        <v>#REF!</v>
      </c>
      <c r="BR304" s="92" t="e">
        <f t="shared" si="317"/>
        <v>#REF!</v>
      </c>
      <c r="BS304" s="92" t="e">
        <f t="shared" si="318"/>
        <v>#REF!</v>
      </c>
      <c r="BT304" s="92" t="e">
        <f t="shared" si="319"/>
        <v>#REF!</v>
      </c>
      <c r="BU304" s="92" t="e">
        <f t="shared" si="320"/>
        <v>#REF!</v>
      </c>
      <c r="BV304" s="92" t="e">
        <f t="shared" si="321"/>
        <v>#REF!</v>
      </c>
      <c r="BW304" s="92" t="e">
        <f t="shared" si="322"/>
        <v>#REF!</v>
      </c>
      <c r="BX304" s="92" t="e">
        <f t="shared" si="323"/>
        <v>#REF!</v>
      </c>
      <c r="BY304" s="92" t="e">
        <f t="shared" si="324"/>
        <v>#REF!</v>
      </c>
      <c r="CA304" s="176">
        <f>Registrace!A224</f>
        <v>215</v>
      </c>
      <c r="CB304" s="176" t="str">
        <f>Registrace!B224</f>
        <v>A příp</v>
      </c>
      <c r="CC304" s="176">
        <f>Registrace!C224</f>
        <v>25</v>
      </c>
      <c r="CD304" s="176" t="str">
        <f>Registrace!D224</f>
        <v>v.s.</v>
      </c>
      <c r="CE304" s="82" t="str">
        <f>Registrace!E224</f>
        <v>Zaremba Marek</v>
      </c>
      <c r="CF304" s="82" t="str">
        <f>Registrace!F224</f>
        <v>Jabl.</v>
      </c>
      <c r="CG304" s="176" t="str">
        <f>Registrace!G224</f>
        <v>2013</v>
      </c>
      <c r="CH304" s="92">
        <f t="shared" si="325"/>
        <v>2</v>
      </c>
      <c r="CI304" s="92">
        <f t="shared" si="326"/>
        <v>0</v>
      </c>
      <c r="CJ304" s="92">
        <f t="shared" si="338"/>
        <v>2</v>
      </c>
      <c r="CK304" s="92">
        <f>Registrace!CD224</f>
        <v>2</v>
      </c>
      <c r="CL304" s="92">
        <f t="shared" si="339"/>
        <v>10220250215</v>
      </c>
      <c r="CM304" s="92" t="e">
        <f t="shared" si="327"/>
        <v>#REF!</v>
      </c>
      <c r="CN304" s="92" t="e">
        <f t="shared" si="340"/>
        <v>#REF!</v>
      </c>
      <c r="CP304" s="92" t="e">
        <f t="shared" si="341"/>
        <v>#REF!</v>
      </c>
      <c r="CS304" s="92" t="e">
        <f t="shared" si="342"/>
        <v>#REF!</v>
      </c>
      <c r="CT304" s="92" t="e">
        <f t="shared" si="328"/>
        <v>#REF!</v>
      </c>
      <c r="CU304" s="92" t="e">
        <f t="shared" si="329"/>
        <v>#REF!</v>
      </c>
      <c r="CV304" s="92" t="e">
        <f t="shared" si="330"/>
        <v>#REF!</v>
      </c>
      <c r="CW304" s="167" t="e">
        <f t="shared" si="331"/>
        <v>#REF!</v>
      </c>
      <c r="CX304" s="167" t="e">
        <f t="shared" si="332"/>
        <v>#REF!</v>
      </c>
      <c r="CY304" s="92" t="e">
        <f t="shared" si="333"/>
        <v>#REF!</v>
      </c>
      <c r="CZ304" s="202" t="str">
        <f t="shared" si="343"/>
        <v/>
      </c>
      <c r="DA304" s="172" t="e">
        <f t="shared" si="349"/>
        <v>#REF!</v>
      </c>
      <c r="DC304" s="92" t="e">
        <f t="shared" si="334"/>
        <v>#REF!</v>
      </c>
      <c r="DD304" s="92">
        <f t="shared" si="335"/>
        <v>0</v>
      </c>
      <c r="DF304" s="171" t="str">
        <f t="shared" si="336"/>
        <v/>
      </c>
    </row>
    <row r="305" spans="1:110" ht="30">
      <c r="A305" s="168" t="e">
        <f t="shared" si="352"/>
        <v>#REF!</v>
      </c>
      <c r="B305" s="102" t="e">
        <f t="shared" si="353"/>
        <v>#REF!</v>
      </c>
      <c r="C305" s="102" t="e">
        <f t="shared" si="354"/>
        <v>#REF!</v>
      </c>
      <c r="D305" s="102" t="e">
        <f t="shared" si="355"/>
        <v>#REF!</v>
      </c>
      <c r="E305" s="191" t="e">
        <f t="shared" si="356"/>
        <v>#REF!</v>
      </c>
      <c r="F305" s="191" t="e">
        <f t="shared" si="357"/>
        <v>#REF!</v>
      </c>
      <c r="G305" s="102" t="e">
        <f t="shared" si="358"/>
        <v>#REF!</v>
      </c>
      <c r="H305" s="183"/>
      <c r="I305" s="99"/>
      <c r="J305" s="193" t="e">
        <f t="shared" si="344"/>
        <v>#REF!</v>
      </c>
      <c r="K305" s="74" t="e">
        <f t="shared" si="337"/>
        <v>#REF!</v>
      </c>
      <c r="L305" s="74" t="e">
        <f t="shared" si="276"/>
        <v>#REF!</v>
      </c>
      <c r="M305" s="97" t="e">
        <f t="shared" si="277"/>
        <v>#REF!</v>
      </c>
      <c r="N305" s="97" t="e">
        <f t="shared" si="278"/>
        <v>#REF!</v>
      </c>
      <c r="O305" s="97" t="e">
        <f t="shared" si="359"/>
        <v>#REF!</v>
      </c>
      <c r="P305" s="97" t="e">
        <f t="shared" si="350"/>
        <v>#REF!</v>
      </c>
      <c r="Q305" s="97" t="e">
        <f t="shared" si="279"/>
        <v>#REF!</v>
      </c>
      <c r="R305" s="97"/>
      <c r="S305" s="97">
        <f>Registrace!CD225</f>
        <v>2</v>
      </c>
      <c r="T305" s="97" t="e">
        <f t="shared" si="280"/>
        <v>#REF!</v>
      </c>
      <c r="U305" s="97" t="e">
        <f t="shared" si="281"/>
        <v>#REF!</v>
      </c>
      <c r="V305" s="97" t="e">
        <f t="shared" si="345"/>
        <v>#REF!</v>
      </c>
      <c r="W305" s="97" t="e">
        <f t="shared" si="282"/>
        <v>#REF!</v>
      </c>
      <c r="X305" s="97" t="e">
        <f t="shared" si="283"/>
        <v>#REF!</v>
      </c>
      <c r="Y305" s="97" t="e">
        <f t="shared" si="284"/>
        <v>#REF!</v>
      </c>
      <c r="Z305" s="97" t="e">
        <f t="shared" si="285"/>
        <v>#REF!</v>
      </c>
      <c r="AA305" s="97" t="e">
        <f t="shared" si="286"/>
        <v>#REF!</v>
      </c>
      <c r="AB305" s="97" t="e">
        <f t="shared" si="287"/>
        <v>#REF!</v>
      </c>
      <c r="AC305" s="97" t="e">
        <f t="shared" si="288"/>
        <v>#REF!</v>
      </c>
      <c r="AD305" s="97" t="e">
        <f t="shared" si="289"/>
        <v>#REF!</v>
      </c>
      <c r="AE305" s="97" t="e">
        <f t="shared" si="346"/>
        <v>#REF!</v>
      </c>
      <c r="AF305" s="97" t="e">
        <f t="shared" si="347"/>
        <v>#REF!</v>
      </c>
      <c r="AG305" s="97" t="e">
        <f t="shared" si="290"/>
        <v>#REF!</v>
      </c>
      <c r="AH305" s="97" t="e">
        <f t="shared" si="291"/>
        <v>#REF!</v>
      </c>
      <c r="AI305" s="97" t="e">
        <f t="shared" si="292"/>
        <v>#REF!</v>
      </c>
      <c r="AJ305" s="97" t="e">
        <f t="shared" si="293"/>
        <v>#REF!</v>
      </c>
      <c r="AK305" s="97" t="e">
        <f t="shared" si="294"/>
        <v>#REF!</v>
      </c>
      <c r="AL305" s="97" t="e">
        <f t="shared" si="295"/>
        <v>#REF!</v>
      </c>
      <c r="AM305" s="97" t="e">
        <f t="shared" si="296"/>
        <v>#REF!</v>
      </c>
      <c r="AN305" s="97" t="e">
        <f t="shared" si="297"/>
        <v>#REF!</v>
      </c>
      <c r="AO305" s="97" t="e">
        <f t="shared" si="298"/>
        <v>#REF!</v>
      </c>
      <c r="AR305" s="100" t="e">
        <f t="shared" si="360"/>
        <v>#REF!</v>
      </c>
      <c r="AS305" s="97" t="e">
        <f t="shared" si="351"/>
        <v>#REF!</v>
      </c>
      <c r="AT305" s="97" t="e">
        <f t="shared" si="299"/>
        <v>#REF!</v>
      </c>
      <c r="AU305" s="75" t="e">
        <f t="shared" si="300"/>
        <v>#REF!</v>
      </c>
      <c r="AV305" s="92" t="e">
        <f t="shared" si="301"/>
        <v>#REF!</v>
      </c>
      <c r="AW305" s="92" t="e">
        <f t="shared" si="302"/>
        <v>#REF!</v>
      </c>
      <c r="AZ305" s="92" t="e">
        <f t="shared" si="303"/>
        <v>#REF!</v>
      </c>
      <c r="BA305" s="101">
        <f t="shared" si="361"/>
        <v>0</v>
      </c>
      <c r="BB305" s="92" t="e">
        <f t="shared" si="348"/>
        <v>#REF!</v>
      </c>
      <c r="BC305" s="92" t="e">
        <f t="shared" si="304"/>
        <v>#REF!</v>
      </c>
      <c r="BF305" s="92" t="e">
        <f t="shared" si="305"/>
        <v>#REF!</v>
      </c>
      <c r="BG305" s="92" t="e">
        <f t="shared" si="306"/>
        <v>#REF!</v>
      </c>
      <c r="BH305" s="92" t="e">
        <f t="shared" si="307"/>
        <v>#REF!</v>
      </c>
      <c r="BI305" s="92" t="e">
        <f t="shared" si="308"/>
        <v>#REF!</v>
      </c>
      <c r="BJ305" s="92" t="e">
        <f t="shared" si="309"/>
        <v>#REF!</v>
      </c>
      <c r="BK305" s="92" t="e">
        <f t="shared" si="310"/>
        <v>#REF!</v>
      </c>
      <c r="BL305" s="92" t="e">
        <f t="shared" si="311"/>
        <v>#REF!</v>
      </c>
      <c r="BM305" s="92" t="e">
        <f t="shared" si="312"/>
        <v>#REF!</v>
      </c>
      <c r="BN305" s="92" t="e">
        <f t="shared" si="313"/>
        <v>#REF!</v>
      </c>
      <c r="BO305" s="92" t="e">
        <f t="shared" si="314"/>
        <v>#REF!</v>
      </c>
      <c r="BP305" s="92" t="e">
        <f t="shared" si="315"/>
        <v>#REF!</v>
      </c>
      <c r="BQ305" s="92" t="e">
        <f t="shared" si="316"/>
        <v>#REF!</v>
      </c>
      <c r="BR305" s="92" t="e">
        <f t="shared" si="317"/>
        <v>#REF!</v>
      </c>
      <c r="BS305" s="92" t="e">
        <f t="shared" si="318"/>
        <v>#REF!</v>
      </c>
      <c r="BT305" s="92" t="e">
        <f t="shared" si="319"/>
        <v>#REF!</v>
      </c>
      <c r="BU305" s="92" t="e">
        <f t="shared" si="320"/>
        <v>#REF!</v>
      </c>
      <c r="BV305" s="92" t="e">
        <f t="shared" si="321"/>
        <v>#REF!</v>
      </c>
      <c r="BW305" s="92" t="e">
        <f t="shared" si="322"/>
        <v>#REF!</v>
      </c>
      <c r="BX305" s="92" t="e">
        <f t="shared" si="323"/>
        <v>#REF!</v>
      </c>
      <c r="BY305" s="92" t="e">
        <f t="shared" si="324"/>
        <v>#REF!</v>
      </c>
      <c r="CA305" s="176">
        <f>Registrace!A225</f>
        <v>216</v>
      </c>
      <c r="CB305" s="176" t="str">
        <f>Registrace!B225</f>
        <v>A příp</v>
      </c>
      <c r="CC305" s="176">
        <f>Registrace!C225</f>
        <v>31</v>
      </c>
      <c r="CD305" s="176" t="str">
        <f>Registrace!D225</f>
        <v>v.s.</v>
      </c>
      <c r="CE305" s="82" t="str">
        <f>Registrace!E225</f>
        <v>Raška Dominik</v>
      </c>
      <c r="CF305" s="82" t="str">
        <f>Registrace!F225</f>
        <v>Jabl.</v>
      </c>
      <c r="CG305" s="176" t="str">
        <f>Registrace!G225</f>
        <v>2013</v>
      </c>
      <c r="CH305" s="92">
        <f t="shared" si="325"/>
        <v>2</v>
      </c>
      <c r="CI305" s="92">
        <f t="shared" si="326"/>
        <v>0</v>
      </c>
      <c r="CJ305" s="92">
        <f t="shared" si="338"/>
        <v>2</v>
      </c>
      <c r="CK305" s="92">
        <f>Registrace!CD225</f>
        <v>2</v>
      </c>
      <c r="CL305" s="92">
        <f t="shared" si="339"/>
        <v>10220310216</v>
      </c>
      <c r="CM305" s="92" t="e">
        <f t="shared" si="327"/>
        <v>#REF!</v>
      </c>
      <c r="CN305" s="92" t="e">
        <f t="shared" si="340"/>
        <v>#REF!</v>
      </c>
      <c r="CP305" s="92" t="e">
        <f t="shared" si="341"/>
        <v>#REF!</v>
      </c>
      <c r="CS305" s="92" t="e">
        <f t="shared" si="342"/>
        <v>#REF!</v>
      </c>
      <c r="CT305" s="92" t="e">
        <f t="shared" si="328"/>
        <v>#REF!</v>
      </c>
      <c r="CU305" s="92" t="e">
        <f t="shared" si="329"/>
        <v>#REF!</v>
      </c>
      <c r="CV305" s="92" t="e">
        <f t="shared" si="330"/>
        <v>#REF!</v>
      </c>
      <c r="CW305" s="167" t="e">
        <f t="shared" si="331"/>
        <v>#REF!</v>
      </c>
      <c r="CX305" s="167" t="e">
        <f t="shared" si="332"/>
        <v>#REF!</v>
      </c>
      <c r="CY305" s="92" t="e">
        <f t="shared" si="333"/>
        <v>#REF!</v>
      </c>
      <c r="CZ305" s="202" t="str">
        <f t="shared" si="343"/>
        <v/>
      </c>
      <c r="DA305" s="172" t="e">
        <f t="shared" si="349"/>
        <v>#REF!</v>
      </c>
      <c r="DC305" s="92" t="e">
        <f t="shared" si="334"/>
        <v>#REF!</v>
      </c>
      <c r="DD305" s="92">
        <f t="shared" si="335"/>
        <v>0</v>
      </c>
      <c r="DF305" s="171" t="str">
        <f t="shared" si="336"/>
        <v/>
      </c>
    </row>
    <row r="306" spans="1:110" ht="30">
      <c r="A306" s="168" t="e">
        <f t="shared" si="352"/>
        <v>#REF!</v>
      </c>
      <c r="B306" s="102" t="e">
        <f t="shared" si="353"/>
        <v>#REF!</v>
      </c>
      <c r="C306" s="102" t="e">
        <f t="shared" si="354"/>
        <v>#REF!</v>
      </c>
      <c r="D306" s="102" t="e">
        <f t="shared" si="355"/>
        <v>#REF!</v>
      </c>
      <c r="E306" s="191" t="e">
        <f t="shared" si="356"/>
        <v>#REF!</v>
      </c>
      <c r="F306" s="191" t="e">
        <f t="shared" si="357"/>
        <v>#REF!</v>
      </c>
      <c r="G306" s="102" t="e">
        <f t="shared" si="358"/>
        <v>#REF!</v>
      </c>
      <c r="H306" s="183"/>
      <c r="I306" s="99"/>
      <c r="J306" s="193" t="e">
        <f t="shared" si="344"/>
        <v>#REF!</v>
      </c>
      <c r="K306" s="74" t="e">
        <f t="shared" si="337"/>
        <v>#REF!</v>
      </c>
      <c r="L306" s="74" t="e">
        <f t="shared" si="276"/>
        <v>#REF!</v>
      </c>
      <c r="M306" s="97" t="e">
        <f t="shared" si="277"/>
        <v>#REF!</v>
      </c>
      <c r="N306" s="97" t="e">
        <f t="shared" si="278"/>
        <v>#REF!</v>
      </c>
      <c r="O306" s="97" t="e">
        <f t="shared" si="359"/>
        <v>#REF!</v>
      </c>
      <c r="P306" s="97" t="e">
        <f t="shared" si="350"/>
        <v>#REF!</v>
      </c>
      <c r="Q306" s="97" t="e">
        <f t="shared" si="279"/>
        <v>#REF!</v>
      </c>
      <c r="R306" s="97"/>
      <c r="S306" s="97">
        <f>Registrace!CD226</f>
        <v>2</v>
      </c>
      <c r="T306" s="97" t="e">
        <f t="shared" si="280"/>
        <v>#REF!</v>
      </c>
      <c r="U306" s="97" t="e">
        <f t="shared" si="281"/>
        <v>#REF!</v>
      </c>
      <c r="V306" s="97" t="e">
        <f t="shared" si="345"/>
        <v>#REF!</v>
      </c>
      <c r="W306" s="97" t="e">
        <f t="shared" si="282"/>
        <v>#REF!</v>
      </c>
      <c r="X306" s="97" t="e">
        <f t="shared" si="283"/>
        <v>#REF!</v>
      </c>
      <c r="Y306" s="97" t="e">
        <f t="shared" si="284"/>
        <v>#REF!</v>
      </c>
      <c r="Z306" s="97" t="e">
        <f t="shared" si="285"/>
        <v>#REF!</v>
      </c>
      <c r="AA306" s="97" t="e">
        <f t="shared" si="286"/>
        <v>#REF!</v>
      </c>
      <c r="AB306" s="97" t="e">
        <f t="shared" si="287"/>
        <v>#REF!</v>
      </c>
      <c r="AC306" s="97" t="e">
        <f t="shared" si="288"/>
        <v>#REF!</v>
      </c>
      <c r="AD306" s="97" t="e">
        <f t="shared" si="289"/>
        <v>#REF!</v>
      </c>
      <c r="AE306" s="97" t="e">
        <f t="shared" si="346"/>
        <v>#REF!</v>
      </c>
      <c r="AF306" s="97" t="e">
        <f t="shared" si="347"/>
        <v>#REF!</v>
      </c>
      <c r="AG306" s="97" t="e">
        <f t="shared" si="290"/>
        <v>#REF!</v>
      </c>
      <c r="AH306" s="97" t="e">
        <f t="shared" si="291"/>
        <v>#REF!</v>
      </c>
      <c r="AI306" s="97" t="e">
        <f t="shared" si="292"/>
        <v>#REF!</v>
      </c>
      <c r="AJ306" s="97" t="e">
        <f t="shared" si="293"/>
        <v>#REF!</v>
      </c>
      <c r="AK306" s="97" t="e">
        <f t="shared" si="294"/>
        <v>#REF!</v>
      </c>
      <c r="AL306" s="97" t="e">
        <f t="shared" si="295"/>
        <v>#REF!</v>
      </c>
      <c r="AM306" s="97" t="e">
        <f t="shared" si="296"/>
        <v>#REF!</v>
      </c>
      <c r="AN306" s="97" t="e">
        <f t="shared" si="297"/>
        <v>#REF!</v>
      </c>
      <c r="AO306" s="97" t="e">
        <f t="shared" si="298"/>
        <v>#REF!</v>
      </c>
      <c r="AR306" s="100" t="e">
        <f t="shared" si="360"/>
        <v>#REF!</v>
      </c>
      <c r="AS306" s="97" t="e">
        <f t="shared" si="351"/>
        <v>#REF!</v>
      </c>
      <c r="AT306" s="97" t="e">
        <f t="shared" si="299"/>
        <v>#REF!</v>
      </c>
      <c r="AU306" s="75" t="e">
        <f t="shared" si="300"/>
        <v>#REF!</v>
      </c>
      <c r="AV306" s="92" t="e">
        <f t="shared" si="301"/>
        <v>#REF!</v>
      </c>
      <c r="AW306" s="92" t="e">
        <f t="shared" si="302"/>
        <v>#REF!</v>
      </c>
      <c r="AZ306" s="92" t="e">
        <f t="shared" si="303"/>
        <v>#REF!</v>
      </c>
      <c r="BA306" s="101">
        <f t="shared" si="361"/>
        <v>0</v>
      </c>
      <c r="BB306" s="92" t="e">
        <f t="shared" si="348"/>
        <v>#REF!</v>
      </c>
      <c r="BC306" s="92" t="e">
        <f t="shared" si="304"/>
        <v>#REF!</v>
      </c>
      <c r="BF306" s="92" t="e">
        <f t="shared" si="305"/>
        <v>#REF!</v>
      </c>
      <c r="BG306" s="92" t="e">
        <f t="shared" si="306"/>
        <v>#REF!</v>
      </c>
      <c r="BH306" s="92" t="e">
        <f t="shared" si="307"/>
        <v>#REF!</v>
      </c>
      <c r="BI306" s="92" t="e">
        <f t="shared" si="308"/>
        <v>#REF!</v>
      </c>
      <c r="BJ306" s="92" t="e">
        <f t="shared" si="309"/>
        <v>#REF!</v>
      </c>
      <c r="BK306" s="92" t="e">
        <f t="shared" si="310"/>
        <v>#REF!</v>
      </c>
      <c r="BL306" s="92" t="e">
        <f t="shared" si="311"/>
        <v>#REF!</v>
      </c>
      <c r="BM306" s="92" t="e">
        <f t="shared" si="312"/>
        <v>#REF!</v>
      </c>
      <c r="BN306" s="92" t="e">
        <f t="shared" si="313"/>
        <v>#REF!</v>
      </c>
      <c r="BO306" s="92" t="e">
        <f t="shared" si="314"/>
        <v>#REF!</v>
      </c>
      <c r="BP306" s="92" t="e">
        <f t="shared" si="315"/>
        <v>#REF!</v>
      </c>
      <c r="BQ306" s="92" t="e">
        <f t="shared" si="316"/>
        <v>#REF!</v>
      </c>
      <c r="BR306" s="92" t="e">
        <f t="shared" si="317"/>
        <v>#REF!</v>
      </c>
      <c r="BS306" s="92" t="e">
        <f t="shared" si="318"/>
        <v>#REF!</v>
      </c>
      <c r="BT306" s="92" t="e">
        <f t="shared" si="319"/>
        <v>#REF!</v>
      </c>
      <c r="BU306" s="92" t="e">
        <f t="shared" si="320"/>
        <v>#REF!</v>
      </c>
      <c r="BV306" s="92" t="e">
        <f t="shared" si="321"/>
        <v>#REF!</v>
      </c>
      <c r="BW306" s="92" t="e">
        <f t="shared" si="322"/>
        <v>#REF!</v>
      </c>
      <c r="BX306" s="92" t="e">
        <f t="shared" si="323"/>
        <v>#REF!</v>
      </c>
      <c r="BY306" s="92" t="e">
        <f t="shared" si="324"/>
        <v>#REF!</v>
      </c>
      <c r="CA306" s="176">
        <f>Registrace!A226</f>
        <v>217</v>
      </c>
      <c r="CB306" s="176" t="str">
        <f>Registrace!B226</f>
        <v>A příp</v>
      </c>
      <c r="CC306" s="176">
        <f>Registrace!C226</f>
        <v>39</v>
      </c>
      <c r="CD306" s="176" t="str">
        <f>Registrace!D226</f>
        <v>v.s.</v>
      </c>
      <c r="CE306" s="82" t="str">
        <f>Registrace!E226</f>
        <v>Šantavý Maxim</v>
      </c>
      <c r="CF306" s="82" t="str">
        <f>Registrace!F226</f>
        <v>Jabl.</v>
      </c>
      <c r="CG306" s="176" t="str">
        <f>Registrace!G226</f>
        <v>2012</v>
      </c>
      <c r="CH306" s="92">
        <f t="shared" si="325"/>
        <v>2</v>
      </c>
      <c r="CI306" s="92">
        <f t="shared" si="326"/>
        <v>0</v>
      </c>
      <c r="CJ306" s="92">
        <f t="shared" si="338"/>
        <v>2</v>
      </c>
      <c r="CK306" s="92">
        <f>Registrace!CD226</f>
        <v>2</v>
      </c>
      <c r="CL306" s="92">
        <f t="shared" si="339"/>
        <v>10220390217</v>
      </c>
      <c r="CM306" s="92" t="e">
        <f t="shared" si="327"/>
        <v>#REF!</v>
      </c>
      <c r="CN306" s="92" t="e">
        <f t="shared" si="340"/>
        <v>#REF!</v>
      </c>
      <c r="CP306" s="92" t="e">
        <f t="shared" si="341"/>
        <v>#REF!</v>
      </c>
      <c r="CS306" s="92" t="e">
        <f t="shared" si="342"/>
        <v>#REF!</v>
      </c>
      <c r="CT306" s="92" t="e">
        <f t="shared" si="328"/>
        <v>#REF!</v>
      </c>
      <c r="CU306" s="92" t="e">
        <f t="shared" si="329"/>
        <v>#REF!</v>
      </c>
      <c r="CV306" s="92" t="e">
        <f t="shared" si="330"/>
        <v>#REF!</v>
      </c>
      <c r="CW306" s="167" t="e">
        <f t="shared" si="331"/>
        <v>#REF!</v>
      </c>
      <c r="CX306" s="167" t="e">
        <f t="shared" si="332"/>
        <v>#REF!</v>
      </c>
      <c r="CY306" s="92" t="e">
        <f t="shared" si="333"/>
        <v>#REF!</v>
      </c>
      <c r="CZ306" s="202" t="str">
        <f t="shared" si="343"/>
        <v/>
      </c>
      <c r="DA306" s="172" t="e">
        <f t="shared" si="349"/>
        <v>#REF!</v>
      </c>
      <c r="DC306" s="92" t="e">
        <f t="shared" si="334"/>
        <v>#REF!</v>
      </c>
      <c r="DD306" s="92">
        <f t="shared" si="335"/>
        <v>0</v>
      </c>
      <c r="DF306" s="171" t="str">
        <f t="shared" si="336"/>
        <v/>
      </c>
    </row>
    <row r="307" spans="1:110" ht="30">
      <c r="A307" s="168" t="e">
        <f t="shared" si="352"/>
        <v>#REF!</v>
      </c>
      <c r="B307" s="102" t="e">
        <f t="shared" si="353"/>
        <v>#REF!</v>
      </c>
      <c r="C307" s="102" t="e">
        <f t="shared" si="354"/>
        <v>#REF!</v>
      </c>
      <c r="D307" s="102" t="e">
        <f t="shared" si="355"/>
        <v>#REF!</v>
      </c>
      <c r="E307" s="191" t="e">
        <f t="shared" si="356"/>
        <v>#REF!</v>
      </c>
      <c r="F307" s="191" t="e">
        <f t="shared" si="357"/>
        <v>#REF!</v>
      </c>
      <c r="G307" s="102" t="e">
        <f t="shared" si="358"/>
        <v>#REF!</v>
      </c>
      <c r="H307" s="183"/>
      <c r="I307" s="99"/>
      <c r="J307" s="193" t="e">
        <f t="shared" si="344"/>
        <v>#REF!</v>
      </c>
      <c r="K307" s="74" t="e">
        <f t="shared" si="337"/>
        <v>#REF!</v>
      </c>
      <c r="L307" s="74" t="e">
        <f t="shared" si="276"/>
        <v>#REF!</v>
      </c>
      <c r="M307" s="97" t="e">
        <f t="shared" si="277"/>
        <v>#REF!</v>
      </c>
      <c r="N307" s="97" t="e">
        <f t="shared" si="278"/>
        <v>#REF!</v>
      </c>
      <c r="O307" s="97" t="e">
        <f t="shared" si="359"/>
        <v>#REF!</v>
      </c>
      <c r="P307" s="97" t="e">
        <f t="shared" si="350"/>
        <v>#REF!</v>
      </c>
      <c r="Q307" s="97" t="e">
        <f t="shared" si="279"/>
        <v>#REF!</v>
      </c>
      <c r="R307" s="97"/>
      <c r="S307" s="97">
        <f>Registrace!CD227</f>
        <v>2</v>
      </c>
      <c r="T307" s="97" t="e">
        <f t="shared" si="280"/>
        <v>#REF!</v>
      </c>
      <c r="U307" s="97" t="e">
        <f t="shared" si="281"/>
        <v>#REF!</v>
      </c>
      <c r="V307" s="97" t="e">
        <f t="shared" si="345"/>
        <v>#REF!</v>
      </c>
      <c r="W307" s="97" t="e">
        <f t="shared" si="282"/>
        <v>#REF!</v>
      </c>
      <c r="X307" s="97" t="e">
        <f t="shared" si="283"/>
        <v>#REF!</v>
      </c>
      <c r="Y307" s="97" t="e">
        <f t="shared" si="284"/>
        <v>#REF!</v>
      </c>
      <c r="Z307" s="97" t="e">
        <f t="shared" si="285"/>
        <v>#REF!</v>
      </c>
      <c r="AA307" s="97" t="e">
        <f t="shared" si="286"/>
        <v>#REF!</v>
      </c>
      <c r="AB307" s="97" t="e">
        <f t="shared" si="287"/>
        <v>#REF!</v>
      </c>
      <c r="AC307" s="97" t="e">
        <f t="shared" si="288"/>
        <v>#REF!</v>
      </c>
      <c r="AD307" s="97" t="e">
        <f t="shared" si="289"/>
        <v>#REF!</v>
      </c>
      <c r="AE307" s="97" t="e">
        <f t="shared" si="346"/>
        <v>#REF!</v>
      </c>
      <c r="AF307" s="97" t="e">
        <f t="shared" si="347"/>
        <v>#REF!</v>
      </c>
      <c r="AG307" s="97" t="e">
        <f t="shared" si="290"/>
        <v>#REF!</v>
      </c>
      <c r="AH307" s="97" t="e">
        <f t="shared" si="291"/>
        <v>#REF!</v>
      </c>
      <c r="AI307" s="97" t="e">
        <f t="shared" si="292"/>
        <v>#REF!</v>
      </c>
      <c r="AJ307" s="97" t="e">
        <f t="shared" si="293"/>
        <v>#REF!</v>
      </c>
      <c r="AK307" s="97" t="e">
        <f t="shared" si="294"/>
        <v>#REF!</v>
      </c>
      <c r="AL307" s="97" t="e">
        <f t="shared" si="295"/>
        <v>#REF!</v>
      </c>
      <c r="AM307" s="97" t="e">
        <f t="shared" si="296"/>
        <v>#REF!</v>
      </c>
      <c r="AN307" s="97" t="e">
        <f t="shared" si="297"/>
        <v>#REF!</v>
      </c>
      <c r="AO307" s="97" t="e">
        <f t="shared" si="298"/>
        <v>#REF!</v>
      </c>
      <c r="AR307" s="100" t="e">
        <f t="shared" si="360"/>
        <v>#REF!</v>
      </c>
      <c r="AS307" s="97" t="e">
        <f t="shared" si="351"/>
        <v>#REF!</v>
      </c>
      <c r="AT307" s="97" t="e">
        <f t="shared" si="299"/>
        <v>#REF!</v>
      </c>
      <c r="AU307" s="75" t="e">
        <f t="shared" si="300"/>
        <v>#REF!</v>
      </c>
      <c r="AV307" s="92" t="e">
        <f t="shared" si="301"/>
        <v>#REF!</v>
      </c>
      <c r="AW307" s="92" t="e">
        <f t="shared" si="302"/>
        <v>#REF!</v>
      </c>
      <c r="AZ307" s="92" t="e">
        <f t="shared" si="303"/>
        <v>#REF!</v>
      </c>
      <c r="BA307" s="101">
        <f t="shared" si="361"/>
        <v>0</v>
      </c>
      <c r="BB307" s="92" t="e">
        <f t="shared" si="348"/>
        <v>#REF!</v>
      </c>
      <c r="BC307" s="92" t="e">
        <f t="shared" si="304"/>
        <v>#REF!</v>
      </c>
      <c r="BF307" s="92" t="e">
        <f t="shared" si="305"/>
        <v>#REF!</v>
      </c>
      <c r="BG307" s="92" t="e">
        <f t="shared" si="306"/>
        <v>#REF!</v>
      </c>
      <c r="BH307" s="92" t="e">
        <f t="shared" si="307"/>
        <v>#REF!</v>
      </c>
      <c r="BI307" s="92" t="e">
        <f t="shared" si="308"/>
        <v>#REF!</v>
      </c>
      <c r="BJ307" s="92" t="e">
        <f t="shared" si="309"/>
        <v>#REF!</v>
      </c>
      <c r="BK307" s="92" t="e">
        <f t="shared" si="310"/>
        <v>#REF!</v>
      </c>
      <c r="BL307" s="92" t="e">
        <f t="shared" si="311"/>
        <v>#REF!</v>
      </c>
      <c r="BM307" s="92" t="e">
        <f t="shared" si="312"/>
        <v>#REF!</v>
      </c>
      <c r="BN307" s="92" t="e">
        <f t="shared" si="313"/>
        <v>#REF!</v>
      </c>
      <c r="BO307" s="92" t="e">
        <f t="shared" si="314"/>
        <v>#REF!</v>
      </c>
      <c r="BP307" s="92" t="e">
        <f t="shared" si="315"/>
        <v>#REF!</v>
      </c>
      <c r="BQ307" s="92" t="e">
        <f t="shared" si="316"/>
        <v>#REF!</v>
      </c>
      <c r="BR307" s="92" t="e">
        <f t="shared" si="317"/>
        <v>#REF!</v>
      </c>
      <c r="BS307" s="92" t="e">
        <f t="shared" si="318"/>
        <v>#REF!</v>
      </c>
      <c r="BT307" s="92" t="e">
        <f t="shared" si="319"/>
        <v>#REF!</v>
      </c>
      <c r="BU307" s="92" t="e">
        <f t="shared" si="320"/>
        <v>#REF!</v>
      </c>
      <c r="BV307" s="92" t="e">
        <f t="shared" si="321"/>
        <v>#REF!</v>
      </c>
      <c r="BW307" s="92" t="e">
        <f t="shared" si="322"/>
        <v>#REF!</v>
      </c>
      <c r="BX307" s="92" t="e">
        <f t="shared" si="323"/>
        <v>#REF!</v>
      </c>
      <c r="BY307" s="92" t="e">
        <f t="shared" si="324"/>
        <v>#REF!</v>
      </c>
      <c r="CA307" s="176">
        <f>Registrace!A227</f>
        <v>218</v>
      </c>
      <c r="CB307" s="176" t="str">
        <f>Registrace!B227</f>
        <v>ml.ž U13</v>
      </c>
      <c r="CC307" s="176">
        <f>Registrace!C227</f>
        <v>39</v>
      </c>
      <c r="CD307" s="176" t="str">
        <f>Registrace!D227</f>
        <v>v.s.</v>
      </c>
      <c r="CE307" s="82" t="str">
        <f>Registrace!E227</f>
        <v>Raška Samuel</v>
      </c>
      <c r="CF307" s="82" t="str">
        <f>Registrace!F227</f>
        <v>Jabl.</v>
      </c>
      <c r="CG307" s="176" t="str">
        <f>Registrace!G227</f>
        <v>2011</v>
      </c>
      <c r="CH307" s="92">
        <f t="shared" si="325"/>
        <v>3</v>
      </c>
      <c r="CI307" s="92">
        <f t="shared" si="326"/>
        <v>0</v>
      </c>
      <c r="CJ307" s="92">
        <f t="shared" si="338"/>
        <v>3</v>
      </c>
      <c r="CK307" s="92">
        <f>Registrace!CD227</f>
        <v>2</v>
      </c>
      <c r="CL307" s="92">
        <f t="shared" si="339"/>
        <v>10230390218</v>
      </c>
      <c r="CM307" s="92" t="e">
        <f t="shared" si="327"/>
        <v>#REF!</v>
      </c>
      <c r="CN307" s="92" t="e">
        <f t="shared" si="340"/>
        <v>#REF!</v>
      </c>
      <c r="CP307" s="92" t="e">
        <f t="shared" si="341"/>
        <v>#REF!</v>
      </c>
      <c r="CS307" s="92" t="e">
        <f t="shared" si="342"/>
        <v>#REF!</v>
      </c>
      <c r="CT307" s="92" t="e">
        <f t="shared" si="328"/>
        <v>#REF!</v>
      </c>
      <c r="CU307" s="92" t="e">
        <f t="shared" si="329"/>
        <v>#REF!</v>
      </c>
      <c r="CV307" s="92" t="e">
        <f t="shared" si="330"/>
        <v>#REF!</v>
      </c>
      <c r="CW307" s="167" t="e">
        <f t="shared" si="331"/>
        <v>#REF!</v>
      </c>
      <c r="CX307" s="167" t="e">
        <f t="shared" si="332"/>
        <v>#REF!</v>
      </c>
      <c r="CY307" s="92" t="e">
        <f t="shared" si="333"/>
        <v>#REF!</v>
      </c>
      <c r="CZ307" s="202" t="str">
        <f t="shared" si="343"/>
        <v/>
      </c>
      <c r="DA307" s="172" t="e">
        <f t="shared" si="349"/>
        <v>#REF!</v>
      </c>
      <c r="DC307" s="92" t="e">
        <f t="shared" si="334"/>
        <v>#REF!</v>
      </c>
      <c r="DD307" s="92">
        <f t="shared" si="335"/>
        <v>0</v>
      </c>
      <c r="DF307" s="171" t="str">
        <f t="shared" si="336"/>
        <v/>
      </c>
    </row>
    <row r="308" spans="1:110" ht="30">
      <c r="A308" s="168" t="e">
        <f t="shared" si="352"/>
        <v>#REF!</v>
      </c>
      <c r="B308" s="102" t="e">
        <f t="shared" si="353"/>
        <v>#REF!</v>
      </c>
      <c r="C308" s="102" t="e">
        <f t="shared" si="354"/>
        <v>#REF!</v>
      </c>
      <c r="D308" s="102" t="e">
        <f t="shared" si="355"/>
        <v>#REF!</v>
      </c>
      <c r="E308" s="191" t="e">
        <f t="shared" si="356"/>
        <v>#REF!</v>
      </c>
      <c r="F308" s="191" t="e">
        <f t="shared" si="357"/>
        <v>#REF!</v>
      </c>
      <c r="G308" s="102" t="e">
        <f t="shared" si="358"/>
        <v>#REF!</v>
      </c>
      <c r="H308" s="183"/>
      <c r="I308" s="99"/>
      <c r="J308" s="193" t="e">
        <f t="shared" si="344"/>
        <v>#REF!</v>
      </c>
      <c r="K308" s="74" t="e">
        <f t="shared" si="337"/>
        <v>#REF!</v>
      </c>
      <c r="L308" s="74" t="e">
        <f t="shared" si="276"/>
        <v>#REF!</v>
      </c>
      <c r="M308" s="97" t="e">
        <f t="shared" si="277"/>
        <v>#REF!</v>
      </c>
      <c r="N308" s="97" t="e">
        <f t="shared" si="278"/>
        <v>#REF!</v>
      </c>
      <c r="O308" s="97" t="e">
        <f t="shared" si="359"/>
        <v>#REF!</v>
      </c>
      <c r="P308" s="97" t="e">
        <f t="shared" si="350"/>
        <v>#REF!</v>
      </c>
      <c r="Q308" s="97" t="e">
        <f t="shared" si="279"/>
        <v>#REF!</v>
      </c>
      <c r="R308" s="97"/>
      <c r="S308" s="97">
        <f>Registrace!CD228</f>
        <v>2</v>
      </c>
      <c r="T308" s="97" t="e">
        <f t="shared" si="280"/>
        <v>#REF!</v>
      </c>
      <c r="U308" s="97" t="e">
        <f t="shared" si="281"/>
        <v>#REF!</v>
      </c>
      <c r="V308" s="97" t="e">
        <f t="shared" si="345"/>
        <v>#REF!</v>
      </c>
      <c r="W308" s="97" t="e">
        <f t="shared" si="282"/>
        <v>#REF!</v>
      </c>
      <c r="X308" s="97" t="e">
        <f t="shared" si="283"/>
        <v>#REF!</v>
      </c>
      <c r="Y308" s="97" t="e">
        <f t="shared" si="284"/>
        <v>#REF!</v>
      </c>
      <c r="Z308" s="97" t="e">
        <f t="shared" si="285"/>
        <v>#REF!</v>
      </c>
      <c r="AA308" s="97" t="e">
        <f t="shared" si="286"/>
        <v>#REF!</v>
      </c>
      <c r="AB308" s="97" t="e">
        <f t="shared" si="287"/>
        <v>#REF!</v>
      </c>
      <c r="AC308" s="97" t="e">
        <f t="shared" si="288"/>
        <v>#REF!</v>
      </c>
      <c r="AD308" s="97" t="e">
        <f t="shared" si="289"/>
        <v>#REF!</v>
      </c>
      <c r="AE308" s="97" t="e">
        <f t="shared" si="346"/>
        <v>#REF!</v>
      </c>
      <c r="AF308" s="97" t="e">
        <f t="shared" si="347"/>
        <v>#REF!</v>
      </c>
      <c r="AG308" s="97" t="e">
        <f t="shared" si="290"/>
        <v>#REF!</v>
      </c>
      <c r="AH308" s="97" t="e">
        <f t="shared" si="291"/>
        <v>#REF!</v>
      </c>
      <c r="AI308" s="97" t="e">
        <f t="shared" si="292"/>
        <v>#REF!</v>
      </c>
      <c r="AJ308" s="97" t="e">
        <f t="shared" si="293"/>
        <v>#REF!</v>
      </c>
      <c r="AK308" s="97" t="e">
        <f t="shared" si="294"/>
        <v>#REF!</v>
      </c>
      <c r="AL308" s="97" t="e">
        <f t="shared" si="295"/>
        <v>#REF!</v>
      </c>
      <c r="AM308" s="97" t="e">
        <f t="shared" si="296"/>
        <v>#REF!</v>
      </c>
      <c r="AN308" s="97" t="e">
        <f t="shared" si="297"/>
        <v>#REF!</v>
      </c>
      <c r="AO308" s="97" t="e">
        <f t="shared" si="298"/>
        <v>#REF!</v>
      </c>
      <c r="AR308" s="100" t="e">
        <f t="shared" si="360"/>
        <v>#REF!</v>
      </c>
      <c r="AS308" s="97" t="e">
        <f t="shared" si="351"/>
        <v>#REF!</v>
      </c>
      <c r="AT308" s="97" t="e">
        <f t="shared" si="299"/>
        <v>#REF!</v>
      </c>
      <c r="AU308" s="75" t="e">
        <f t="shared" si="300"/>
        <v>#REF!</v>
      </c>
      <c r="AV308" s="92" t="e">
        <f t="shared" si="301"/>
        <v>#REF!</v>
      </c>
      <c r="AW308" s="92" t="e">
        <f t="shared" si="302"/>
        <v>#REF!</v>
      </c>
      <c r="AZ308" s="92" t="e">
        <f t="shared" si="303"/>
        <v>#REF!</v>
      </c>
      <c r="BA308" s="101">
        <f t="shared" si="361"/>
        <v>0</v>
      </c>
      <c r="BB308" s="92" t="e">
        <f t="shared" si="348"/>
        <v>#REF!</v>
      </c>
      <c r="BC308" s="92" t="e">
        <f t="shared" si="304"/>
        <v>#REF!</v>
      </c>
      <c r="BF308" s="92" t="e">
        <f t="shared" si="305"/>
        <v>#REF!</v>
      </c>
      <c r="BG308" s="92" t="e">
        <f t="shared" si="306"/>
        <v>#REF!</v>
      </c>
      <c r="BH308" s="92" t="e">
        <f t="shared" si="307"/>
        <v>#REF!</v>
      </c>
      <c r="BI308" s="92" t="e">
        <f t="shared" si="308"/>
        <v>#REF!</v>
      </c>
      <c r="BJ308" s="92" t="e">
        <f t="shared" si="309"/>
        <v>#REF!</v>
      </c>
      <c r="BK308" s="92" t="e">
        <f t="shared" si="310"/>
        <v>#REF!</v>
      </c>
      <c r="BL308" s="92" t="e">
        <f t="shared" si="311"/>
        <v>#REF!</v>
      </c>
      <c r="BM308" s="92" t="e">
        <f t="shared" si="312"/>
        <v>#REF!</v>
      </c>
      <c r="BN308" s="92" t="e">
        <f t="shared" si="313"/>
        <v>#REF!</v>
      </c>
      <c r="BO308" s="92" t="e">
        <f t="shared" si="314"/>
        <v>#REF!</v>
      </c>
      <c r="BP308" s="92" t="e">
        <f t="shared" si="315"/>
        <v>#REF!</v>
      </c>
      <c r="BQ308" s="92" t="e">
        <f t="shared" si="316"/>
        <v>#REF!</v>
      </c>
      <c r="BR308" s="92" t="e">
        <f t="shared" si="317"/>
        <v>#REF!</v>
      </c>
      <c r="BS308" s="92" t="e">
        <f t="shared" si="318"/>
        <v>#REF!</v>
      </c>
      <c r="BT308" s="92" t="e">
        <f t="shared" si="319"/>
        <v>#REF!</v>
      </c>
      <c r="BU308" s="92" t="e">
        <f t="shared" si="320"/>
        <v>#REF!</v>
      </c>
      <c r="BV308" s="92" t="e">
        <f t="shared" si="321"/>
        <v>#REF!</v>
      </c>
      <c r="BW308" s="92" t="e">
        <f t="shared" si="322"/>
        <v>#REF!</v>
      </c>
      <c r="BX308" s="92" t="e">
        <f t="shared" si="323"/>
        <v>#REF!</v>
      </c>
      <c r="BY308" s="92" t="e">
        <f t="shared" si="324"/>
        <v>#REF!</v>
      </c>
      <c r="CA308" s="176">
        <f>Registrace!A228</f>
        <v>219</v>
      </c>
      <c r="CB308" s="176" t="str">
        <f>Registrace!B228</f>
        <v>ml.ž U13</v>
      </c>
      <c r="CC308" s="176">
        <f>Registrace!C228</f>
        <v>57</v>
      </c>
      <c r="CD308" s="176" t="str">
        <f>Registrace!D228</f>
        <v>v.s.</v>
      </c>
      <c r="CE308" s="82" t="str">
        <f>Registrace!E228</f>
        <v>Sikora Pawel</v>
      </c>
      <c r="CF308" s="82" t="str">
        <f>Registrace!F228</f>
        <v>Jabl.</v>
      </c>
      <c r="CG308" s="176" t="str">
        <f>Registrace!G228</f>
        <v>2010</v>
      </c>
      <c r="CH308" s="92">
        <f t="shared" si="325"/>
        <v>3</v>
      </c>
      <c r="CI308" s="92">
        <f t="shared" si="326"/>
        <v>0</v>
      </c>
      <c r="CJ308" s="92">
        <f t="shared" si="338"/>
        <v>3</v>
      </c>
      <c r="CK308" s="92">
        <f>Registrace!CD228</f>
        <v>2</v>
      </c>
      <c r="CL308" s="92">
        <f t="shared" si="339"/>
        <v>10230570219</v>
      </c>
      <c r="CM308" s="92" t="e">
        <f t="shared" si="327"/>
        <v>#REF!</v>
      </c>
      <c r="CN308" s="92" t="e">
        <f t="shared" si="340"/>
        <v>#REF!</v>
      </c>
      <c r="CP308" s="92" t="e">
        <f t="shared" si="341"/>
        <v>#REF!</v>
      </c>
      <c r="CS308" s="92" t="e">
        <f t="shared" si="342"/>
        <v>#REF!</v>
      </c>
      <c r="CT308" s="92" t="e">
        <f t="shared" si="328"/>
        <v>#REF!</v>
      </c>
      <c r="CU308" s="92" t="e">
        <f t="shared" si="329"/>
        <v>#REF!</v>
      </c>
      <c r="CV308" s="92" t="e">
        <f t="shared" si="330"/>
        <v>#REF!</v>
      </c>
      <c r="CW308" s="167" t="e">
        <f t="shared" si="331"/>
        <v>#REF!</v>
      </c>
      <c r="CX308" s="167" t="e">
        <f t="shared" si="332"/>
        <v>#REF!</v>
      </c>
      <c r="CY308" s="92" t="e">
        <f t="shared" si="333"/>
        <v>#REF!</v>
      </c>
      <c r="CZ308" s="202" t="str">
        <f t="shared" si="343"/>
        <v/>
      </c>
      <c r="DA308" s="172" t="e">
        <f t="shared" si="349"/>
        <v>#REF!</v>
      </c>
      <c r="DC308" s="92" t="e">
        <f t="shared" si="334"/>
        <v>#REF!</v>
      </c>
      <c r="DD308" s="92">
        <f t="shared" si="335"/>
        <v>0</v>
      </c>
      <c r="DF308" s="171" t="str">
        <f t="shared" si="336"/>
        <v/>
      </c>
    </row>
    <row r="309" spans="1:110" ht="30">
      <c r="A309" s="168" t="e">
        <f t="shared" si="352"/>
        <v>#REF!</v>
      </c>
      <c r="B309" s="102" t="e">
        <f t="shared" si="353"/>
        <v>#REF!</v>
      </c>
      <c r="C309" s="102" t="e">
        <f t="shared" si="354"/>
        <v>#REF!</v>
      </c>
      <c r="D309" s="102" t="e">
        <f t="shared" si="355"/>
        <v>#REF!</v>
      </c>
      <c r="E309" s="191" t="e">
        <f t="shared" si="356"/>
        <v>#REF!</v>
      </c>
      <c r="F309" s="191" t="e">
        <f t="shared" si="357"/>
        <v>#REF!</v>
      </c>
      <c r="G309" s="102" t="e">
        <f t="shared" si="358"/>
        <v>#REF!</v>
      </c>
      <c r="H309" s="183"/>
      <c r="I309" s="99"/>
      <c r="J309" s="193" t="e">
        <f t="shared" si="344"/>
        <v>#REF!</v>
      </c>
      <c r="K309" s="74" t="e">
        <f t="shared" si="337"/>
        <v>#REF!</v>
      </c>
      <c r="L309" s="74" t="e">
        <f t="shared" si="276"/>
        <v>#REF!</v>
      </c>
      <c r="M309" s="97" t="e">
        <f t="shared" si="277"/>
        <v>#REF!</v>
      </c>
      <c r="N309" s="97" t="e">
        <f t="shared" si="278"/>
        <v>#REF!</v>
      </c>
      <c r="O309" s="97" t="e">
        <f t="shared" si="359"/>
        <v>#REF!</v>
      </c>
      <c r="P309" s="97" t="e">
        <f t="shared" si="350"/>
        <v>#REF!</v>
      </c>
      <c r="Q309" s="97" t="e">
        <f t="shared" si="279"/>
        <v>#REF!</v>
      </c>
      <c r="R309" s="97"/>
      <c r="S309" s="97">
        <f>Registrace!CD229</f>
        <v>2</v>
      </c>
      <c r="T309" s="97" t="e">
        <f t="shared" si="280"/>
        <v>#REF!</v>
      </c>
      <c r="U309" s="97" t="e">
        <f t="shared" si="281"/>
        <v>#REF!</v>
      </c>
      <c r="V309" s="97" t="e">
        <f t="shared" si="345"/>
        <v>#REF!</v>
      </c>
      <c r="W309" s="97" t="e">
        <f t="shared" si="282"/>
        <v>#REF!</v>
      </c>
      <c r="X309" s="97" t="e">
        <f t="shared" si="283"/>
        <v>#REF!</v>
      </c>
      <c r="Y309" s="97" t="e">
        <f t="shared" si="284"/>
        <v>#REF!</v>
      </c>
      <c r="Z309" s="97" t="e">
        <f t="shared" si="285"/>
        <v>#REF!</v>
      </c>
      <c r="AA309" s="97" t="e">
        <f t="shared" si="286"/>
        <v>#REF!</v>
      </c>
      <c r="AB309" s="97" t="e">
        <f t="shared" si="287"/>
        <v>#REF!</v>
      </c>
      <c r="AC309" s="97" t="e">
        <f t="shared" si="288"/>
        <v>#REF!</v>
      </c>
      <c r="AD309" s="97" t="e">
        <f t="shared" si="289"/>
        <v>#REF!</v>
      </c>
      <c r="AE309" s="97" t="e">
        <f t="shared" si="346"/>
        <v>#REF!</v>
      </c>
      <c r="AF309" s="97" t="e">
        <f t="shared" si="347"/>
        <v>#REF!</v>
      </c>
      <c r="AG309" s="97" t="e">
        <f t="shared" si="290"/>
        <v>#REF!</v>
      </c>
      <c r="AH309" s="97" t="e">
        <f t="shared" si="291"/>
        <v>#REF!</v>
      </c>
      <c r="AI309" s="97" t="e">
        <f t="shared" si="292"/>
        <v>#REF!</v>
      </c>
      <c r="AJ309" s="97" t="e">
        <f t="shared" si="293"/>
        <v>#REF!</v>
      </c>
      <c r="AK309" s="97" t="e">
        <f t="shared" si="294"/>
        <v>#REF!</v>
      </c>
      <c r="AL309" s="97" t="e">
        <f t="shared" si="295"/>
        <v>#REF!</v>
      </c>
      <c r="AM309" s="97" t="e">
        <f t="shared" si="296"/>
        <v>#REF!</v>
      </c>
      <c r="AN309" s="97" t="e">
        <f t="shared" si="297"/>
        <v>#REF!</v>
      </c>
      <c r="AO309" s="97" t="e">
        <f t="shared" si="298"/>
        <v>#REF!</v>
      </c>
      <c r="AR309" s="100" t="e">
        <f t="shared" si="360"/>
        <v>#REF!</v>
      </c>
      <c r="AS309" s="97" t="e">
        <f t="shared" si="351"/>
        <v>#REF!</v>
      </c>
      <c r="AT309" s="97" t="e">
        <f t="shared" si="299"/>
        <v>#REF!</v>
      </c>
      <c r="AU309" s="75" t="e">
        <f t="shared" si="300"/>
        <v>#REF!</v>
      </c>
      <c r="AV309" s="92" t="e">
        <f t="shared" si="301"/>
        <v>#REF!</v>
      </c>
      <c r="AW309" s="92" t="e">
        <f t="shared" si="302"/>
        <v>#REF!</v>
      </c>
      <c r="AZ309" s="92" t="e">
        <f t="shared" si="303"/>
        <v>#REF!</v>
      </c>
      <c r="BA309" s="101">
        <f t="shared" si="361"/>
        <v>0</v>
      </c>
      <c r="BB309" s="92" t="e">
        <f t="shared" si="348"/>
        <v>#REF!</v>
      </c>
      <c r="BC309" s="92" t="e">
        <f t="shared" si="304"/>
        <v>#REF!</v>
      </c>
      <c r="BF309" s="92" t="e">
        <f t="shared" si="305"/>
        <v>#REF!</v>
      </c>
      <c r="BG309" s="92" t="e">
        <f t="shared" si="306"/>
        <v>#REF!</v>
      </c>
      <c r="BH309" s="92" t="e">
        <f t="shared" si="307"/>
        <v>#REF!</v>
      </c>
      <c r="BI309" s="92" t="e">
        <f t="shared" si="308"/>
        <v>#REF!</v>
      </c>
      <c r="BJ309" s="92" t="e">
        <f t="shared" si="309"/>
        <v>#REF!</v>
      </c>
      <c r="BK309" s="92" t="e">
        <f t="shared" si="310"/>
        <v>#REF!</v>
      </c>
      <c r="BL309" s="92" t="e">
        <f t="shared" si="311"/>
        <v>#REF!</v>
      </c>
      <c r="BM309" s="92" t="e">
        <f t="shared" si="312"/>
        <v>#REF!</v>
      </c>
      <c r="BN309" s="92" t="e">
        <f t="shared" si="313"/>
        <v>#REF!</v>
      </c>
      <c r="BO309" s="92" t="e">
        <f t="shared" si="314"/>
        <v>#REF!</v>
      </c>
      <c r="BP309" s="92" t="e">
        <f t="shared" si="315"/>
        <v>#REF!</v>
      </c>
      <c r="BQ309" s="92" t="e">
        <f t="shared" si="316"/>
        <v>#REF!</v>
      </c>
      <c r="BR309" s="92" t="e">
        <f t="shared" si="317"/>
        <v>#REF!</v>
      </c>
      <c r="BS309" s="92" t="e">
        <f t="shared" si="318"/>
        <v>#REF!</v>
      </c>
      <c r="BT309" s="92" t="e">
        <f t="shared" si="319"/>
        <v>#REF!</v>
      </c>
      <c r="BU309" s="92" t="e">
        <f t="shared" si="320"/>
        <v>#REF!</v>
      </c>
      <c r="BV309" s="92" t="e">
        <f t="shared" si="321"/>
        <v>#REF!</v>
      </c>
      <c r="BW309" s="92" t="e">
        <f t="shared" si="322"/>
        <v>#REF!</v>
      </c>
      <c r="BX309" s="92" t="e">
        <f t="shared" si="323"/>
        <v>#REF!</v>
      </c>
      <c r="BY309" s="92" t="e">
        <f t="shared" si="324"/>
        <v>#REF!</v>
      </c>
      <c r="CA309" s="176">
        <f>Registrace!A229</f>
        <v>220</v>
      </c>
      <c r="CB309" s="176" t="str">
        <f>Registrace!B229</f>
        <v>ml.ž U13</v>
      </c>
      <c r="CC309" s="176">
        <f>Registrace!C229</f>
        <v>57</v>
      </c>
      <c r="CD309" s="176" t="str">
        <f>Registrace!D229</f>
        <v>v.s.</v>
      </c>
      <c r="CE309" s="82" t="str">
        <f>Registrace!E229</f>
        <v>Kawulok Marian</v>
      </c>
      <c r="CF309" s="82" t="str">
        <f>Registrace!F229</f>
        <v>Jabl.</v>
      </c>
      <c r="CG309" s="176" t="str">
        <f>Registrace!G229</f>
        <v>2011</v>
      </c>
      <c r="CH309" s="92">
        <f t="shared" si="325"/>
        <v>3</v>
      </c>
      <c r="CI309" s="92">
        <f t="shared" si="326"/>
        <v>0</v>
      </c>
      <c r="CJ309" s="92">
        <f t="shared" si="338"/>
        <v>3</v>
      </c>
      <c r="CK309" s="92">
        <f>Registrace!CD229</f>
        <v>2</v>
      </c>
      <c r="CL309" s="92">
        <f t="shared" si="339"/>
        <v>10230570220</v>
      </c>
      <c r="CM309" s="92" t="e">
        <f t="shared" si="327"/>
        <v>#REF!</v>
      </c>
      <c r="CN309" s="92" t="e">
        <f t="shared" si="340"/>
        <v>#REF!</v>
      </c>
      <c r="CP309" s="92" t="e">
        <f t="shared" si="341"/>
        <v>#REF!</v>
      </c>
      <c r="CS309" s="92" t="e">
        <f t="shared" si="342"/>
        <v>#REF!</v>
      </c>
      <c r="CT309" s="92" t="e">
        <f t="shared" si="328"/>
        <v>#REF!</v>
      </c>
      <c r="CU309" s="92" t="e">
        <f t="shared" si="329"/>
        <v>#REF!</v>
      </c>
      <c r="CV309" s="92" t="e">
        <f t="shared" si="330"/>
        <v>#REF!</v>
      </c>
      <c r="CW309" s="167" t="e">
        <f t="shared" si="331"/>
        <v>#REF!</v>
      </c>
      <c r="CX309" s="167" t="e">
        <f t="shared" si="332"/>
        <v>#REF!</v>
      </c>
      <c r="CY309" s="92" t="e">
        <f t="shared" si="333"/>
        <v>#REF!</v>
      </c>
      <c r="CZ309" s="202" t="str">
        <f t="shared" si="343"/>
        <v/>
      </c>
      <c r="DA309" s="172" t="e">
        <f t="shared" si="349"/>
        <v>#REF!</v>
      </c>
      <c r="DC309" s="92" t="e">
        <f t="shared" si="334"/>
        <v>#REF!</v>
      </c>
      <c r="DD309" s="92">
        <f t="shared" si="335"/>
        <v>0</v>
      </c>
      <c r="DF309" s="171" t="str">
        <f t="shared" si="336"/>
        <v/>
      </c>
    </row>
    <row r="310" spans="1:110" ht="30">
      <c r="A310" s="168" t="e">
        <f t="shared" si="352"/>
        <v>#REF!</v>
      </c>
      <c r="B310" s="102" t="e">
        <f t="shared" si="353"/>
        <v>#REF!</v>
      </c>
      <c r="C310" s="102" t="e">
        <f t="shared" si="354"/>
        <v>#REF!</v>
      </c>
      <c r="D310" s="102" t="e">
        <f t="shared" si="355"/>
        <v>#REF!</v>
      </c>
      <c r="E310" s="191" t="e">
        <f t="shared" si="356"/>
        <v>#REF!</v>
      </c>
      <c r="F310" s="191" t="e">
        <f t="shared" si="357"/>
        <v>#REF!</v>
      </c>
      <c r="G310" s="102" t="e">
        <f t="shared" si="358"/>
        <v>#REF!</v>
      </c>
      <c r="H310" s="183"/>
      <c r="I310" s="99"/>
      <c r="J310" s="193" t="e">
        <f t="shared" si="344"/>
        <v>#REF!</v>
      </c>
      <c r="K310" s="74" t="e">
        <f t="shared" si="337"/>
        <v>#REF!</v>
      </c>
      <c r="L310" s="74" t="e">
        <f t="shared" si="276"/>
        <v>#REF!</v>
      </c>
      <c r="M310" s="97" t="e">
        <f t="shared" si="277"/>
        <v>#REF!</v>
      </c>
      <c r="N310" s="97" t="e">
        <f t="shared" si="278"/>
        <v>#REF!</v>
      </c>
      <c r="O310" s="97" t="e">
        <f t="shared" si="359"/>
        <v>#REF!</v>
      </c>
      <c r="P310" s="97" t="e">
        <f t="shared" si="350"/>
        <v>#REF!</v>
      </c>
      <c r="Q310" s="97" t="e">
        <f t="shared" si="279"/>
        <v>#REF!</v>
      </c>
      <c r="R310" s="97"/>
      <c r="S310" s="97">
        <f>Registrace!CD230</f>
        <v>2</v>
      </c>
      <c r="T310" s="97" t="e">
        <f t="shared" si="280"/>
        <v>#REF!</v>
      </c>
      <c r="U310" s="97" t="e">
        <f t="shared" si="281"/>
        <v>#REF!</v>
      </c>
      <c r="V310" s="97" t="e">
        <f t="shared" si="345"/>
        <v>#REF!</v>
      </c>
      <c r="W310" s="97" t="e">
        <f t="shared" si="282"/>
        <v>#REF!</v>
      </c>
      <c r="X310" s="97" t="e">
        <f t="shared" si="283"/>
        <v>#REF!</v>
      </c>
      <c r="Y310" s="97" t="e">
        <f t="shared" si="284"/>
        <v>#REF!</v>
      </c>
      <c r="Z310" s="97" t="e">
        <f t="shared" si="285"/>
        <v>#REF!</v>
      </c>
      <c r="AA310" s="97" t="e">
        <f t="shared" si="286"/>
        <v>#REF!</v>
      </c>
      <c r="AB310" s="97" t="e">
        <f t="shared" si="287"/>
        <v>#REF!</v>
      </c>
      <c r="AC310" s="97" t="e">
        <f t="shared" si="288"/>
        <v>#REF!</v>
      </c>
      <c r="AD310" s="97" t="e">
        <f t="shared" si="289"/>
        <v>#REF!</v>
      </c>
      <c r="AE310" s="97" t="e">
        <f t="shared" si="346"/>
        <v>#REF!</v>
      </c>
      <c r="AF310" s="97" t="e">
        <f t="shared" si="347"/>
        <v>#REF!</v>
      </c>
      <c r="AG310" s="97" t="e">
        <f t="shared" si="290"/>
        <v>#REF!</v>
      </c>
      <c r="AH310" s="97" t="e">
        <f t="shared" si="291"/>
        <v>#REF!</v>
      </c>
      <c r="AI310" s="97" t="e">
        <f t="shared" si="292"/>
        <v>#REF!</v>
      </c>
      <c r="AJ310" s="97" t="e">
        <f t="shared" si="293"/>
        <v>#REF!</v>
      </c>
      <c r="AK310" s="97" t="e">
        <f t="shared" si="294"/>
        <v>#REF!</v>
      </c>
      <c r="AL310" s="97" t="e">
        <f t="shared" si="295"/>
        <v>#REF!</v>
      </c>
      <c r="AM310" s="97" t="e">
        <f t="shared" si="296"/>
        <v>#REF!</v>
      </c>
      <c r="AN310" s="97" t="e">
        <f t="shared" si="297"/>
        <v>#REF!</v>
      </c>
      <c r="AO310" s="97" t="e">
        <f t="shared" si="298"/>
        <v>#REF!</v>
      </c>
      <c r="AR310" s="100" t="e">
        <f t="shared" si="360"/>
        <v>#REF!</v>
      </c>
      <c r="AS310" s="97" t="e">
        <f t="shared" si="351"/>
        <v>#REF!</v>
      </c>
      <c r="AT310" s="97" t="e">
        <f t="shared" si="299"/>
        <v>#REF!</v>
      </c>
      <c r="AU310" s="75" t="e">
        <f t="shared" si="300"/>
        <v>#REF!</v>
      </c>
      <c r="AV310" s="92" t="e">
        <f t="shared" si="301"/>
        <v>#REF!</v>
      </c>
      <c r="AW310" s="92" t="e">
        <f t="shared" si="302"/>
        <v>#REF!</v>
      </c>
      <c r="AZ310" s="92" t="e">
        <f t="shared" si="303"/>
        <v>#REF!</v>
      </c>
      <c r="BA310" s="101">
        <f t="shared" si="361"/>
        <v>0</v>
      </c>
      <c r="BB310" s="92" t="e">
        <f t="shared" si="348"/>
        <v>#REF!</v>
      </c>
      <c r="BC310" s="92" t="e">
        <f t="shared" si="304"/>
        <v>#REF!</v>
      </c>
      <c r="BF310" s="92" t="e">
        <f t="shared" si="305"/>
        <v>#REF!</v>
      </c>
      <c r="BG310" s="92" t="e">
        <f t="shared" si="306"/>
        <v>#REF!</v>
      </c>
      <c r="BH310" s="92" t="e">
        <f t="shared" si="307"/>
        <v>#REF!</v>
      </c>
      <c r="BI310" s="92" t="e">
        <f t="shared" si="308"/>
        <v>#REF!</v>
      </c>
      <c r="BJ310" s="92" t="e">
        <f t="shared" si="309"/>
        <v>#REF!</v>
      </c>
      <c r="BK310" s="92" t="e">
        <f t="shared" si="310"/>
        <v>#REF!</v>
      </c>
      <c r="BL310" s="92" t="e">
        <f t="shared" si="311"/>
        <v>#REF!</v>
      </c>
      <c r="BM310" s="92" t="e">
        <f t="shared" si="312"/>
        <v>#REF!</v>
      </c>
      <c r="BN310" s="92" t="e">
        <f t="shared" si="313"/>
        <v>#REF!</v>
      </c>
      <c r="BO310" s="92" t="e">
        <f t="shared" si="314"/>
        <v>#REF!</v>
      </c>
      <c r="BP310" s="92" t="e">
        <f t="shared" si="315"/>
        <v>#REF!</v>
      </c>
      <c r="BQ310" s="92" t="e">
        <f t="shared" si="316"/>
        <v>#REF!</v>
      </c>
      <c r="BR310" s="92" t="e">
        <f t="shared" si="317"/>
        <v>#REF!</v>
      </c>
      <c r="BS310" s="92" t="e">
        <f t="shared" si="318"/>
        <v>#REF!</v>
      </c>
      <c r="BT310" s="92" t="e">
        <f t="shared" si="319"/>
        <v>#REF!</v>
      </c>
      <c r="BU310" s="92" t="e">
        <f t="shared" si="320"/>
        <v>#REF!</v>
      </c>
      <c r="BV310" s="92" t="e">
        <f t="shared" si="321"/>
        <v>#REF!</v>
      </c>
      <c r="BW310" s="92" t="e">
        <f t="shared" si="322"/>
        <v>#REF!</v>
      </c>
      <c r="BX310" s="92" t="e">
        <f t="shared" si="323"/>
        <v>#REF!</v>
      </c>
      <c r="BY310" s="92" t="e">
        <f t="shared" si="324"/>
        <v>#REF!</v>
      </c>
      <c r="CA310" s="176">
        <f>Registrace!A230</f>
        <v>221</v>
      </c>
      <c r="CB310" s="176" t="str">
        <f>Registrace!B230</f>
        <v>ž-ml.ž WU13</v>
      </c>
      <c r="CC310" s="176">
        <f>Registrace!C230</f>
        <v>39</v>
      </c>
      <c r="CD310" s="176" t="str">
        <f>Registrace!D230</f>
        <v>v.s.</v>
      </c>
      <c r="CE310" s="82" t="str">
        <f>Registrace!E230</f>
        <v>Borská Viktorie</v>
      </c>
      <c r="CF310" s="82" t="str">
        <f>Registrace!F230</f>
        <v>Jabl.</v>
      </c>
      <c r="CG310" s="176" t="str">
        <f>Registrace!G230</f>
        <v>2011</v>
      </c>
      <c r="CH310" s="92">
        <f t="shared" si="325"/>
        <v>7</v>
      </c>
      <c r="CI310" s="92">
        <f t="shared" si="326"/>
        <v>0</v>
      </c>
      <c r="CJ310" s="92">
        <f t="shared" si="338"/>
        <v>7</v>
      </c>
      <c r="CK310" s="92">
        <f>Registrace!CD230</f>
        <v>2</v>
      </c>
      <c r="CL310" s="92">
        <f t="shared" si="339"/>
        <v>10270390221</v>
      </c>
      <c r="CM310" s="92" t="e">
        <f t="shared" si="327"/>
        <v>#REF!</v>
      </c>
      <c r="CN310" s="92" t="e">
        <f t="shared" si="340"/>
        <v>#REF!</v>
      </c>
      <c r="CP310" s="92" t="e">
        <f t="shared" si="341"/>
        <v>#REF!</v>
      </c>
      <c r="CS310" s="92" t="e">
        <f t="shared" si="342"/>
        <v>#REF!</v>
      </c>
      <c r="CT310" s="92" t="e">
        <f t="shared" si="328"/>
        <v>#REF!</v>
      </c>
      <c r="CU310" s="92" t="e">
        <f t="shared" si="329"/>
        <v>#REF!</v>
      </c>
      <c r="CV310" s="92" t="e">
        <f t="shared" si="330"/>
        <v>#REF!</v>
      </c>
      <c r="CW310" s="167" t="e">
        <f t="shared" si="331"/>
        <v>#REF!</v>
      </c>
      <c r="CX310" s="167" t="e">
        <f t="shared" si="332"/>
        <v>#REF!</v>
      </c>
      <c r="CY310" s="92" t="e">
        <f t="shared" si="333"/>
        <v>#REF!</v>
      </c>
      <c r="CZ310" s="202" t="str">
        <f t="shared" si="343"/>
        <v/>
      </c>
      <c r="DA310" s="172" t="e">
        <f t="shared" si="349"/>
        <v>#REF!</v>
      </c>
      <c r="DC310" s="92" t="e">
        <f t="shared" si="334"/>
        <v>#REF!</v>
      </c>
      <c r="DD310" s="92">
        <f t="shared" si="335"/>
        <v>0</v>
      </c>
      <c r="DF310" s="171" t="str">
        <f t="shared" si="336"/>
        <v/>
      </c>
    </row>
    <row r="311" spans="1:110" ht="30">
      <c r="A311" s="168" t="e">
        <f t="shared" si="352"/>
        <v>#REF!</v>
      </c>
      <c r="B311" s="102" t="e">
        <f t="shared" si="353"/>
        <v>#REF!</v>
      </c>
      <c r="C311" s="102" t="e">
        <f t="shared" si="354"/>
        <v>#REF!</v>
      </c>
      <c r="D311" s="102" t="e">
        <f t="shared" si="355"/>
        <v>#REF!</v>
      </c>
      <c r="E311" s="191" t="e">
        <f t="shared" si="356"/>
        <v>#REF!</v>
      </c>
      <c r="F311" s="191" t="e">
        <f t="shared" si="357"/>
        <v>#REF!</v>
      </c>
      <c r="G311" s="102" t="e">
        <f t="shared" si="358"/>
        <v>#REF!</v>
      </c>
      <c r="H311" s="183"/>
      <c r="I311" s="99"/>
      <c r="J311" s="193" t="e">
        <f t="shared" si="344"/>
        <v>#REF!</v>
      </c>
      <c r="K311" s="74" t="e">
        <f t="shared" si="337"/>
        <v>#REF!</v>
      </c>
      <c r="L311" s="74" t="e">
        <f t="shared" si="276"/>
        <v>#REF!</v>
      </c>
      <c r="M311" s="97" t="e">
        <f t="shared" si="277"/>
        <v>#REF!</v>
      </c>
      <c r="N311" s="97" t="e">
        <f t="shared" si="278"/>
        <v>#REF!</v>
      </c>
      <c r="O311" s="97" t="e">
        <f t="shared" si="359"/>
        <v>#REF!</v>
      </c>
      <c r="P311" s="97" t="e">
        <f t="shared" si="350"/>
        <v>#REF!</v>
      </c>
      <c r="Q311" s="97" t="e">
        <f t="shared" si="279"/>
        <v>#REF!</v>
      </c>
      <c r="R311" s="97"/>
      <c r="S311" s="97">
        <f>Registrace!CD231</f>
        <v>2</v>
      </c>
      <c r="T311" s="97" t="e">
        <f t="shared" si="280"/>
        <v>#REF!</v>
      </c>
      <c r="U311" s="97" t="e">
        <f t="shared" si="281"/>
        <v>#REF!</v>
      </c>
      <c r="V311" s="97" t="e">
        <f t="shared" si="345"/>
        <v>#REF!</v>
      </c>
      <c r="W311" s="97" t="e">
        <f t="shared" si="282"/>
        <v>#REF!</v>
      </c>
      <c r="X311" s="97" t="e">
        <f t="shared" si="283"/>
        <v>#REF!</v>
      </c>
      <c r="Y311" s="97" t="e">
        <f t="shared" si="284"/>
        <v>#REF!</v>
      </c>
      <c r="Z311" s="97" t="e">
        <f t="shared" si="285"/>
        <v>#REF!</v>
      </c>
      <c r="AA311" s="97" t="e">
        <f t="shared" si="286"/>
        <v>#REF!</v>
      </c>
      <c r="AB311" s="97" t="e">
        <f t="shared" si="287"/>
        <v>#REF!</v>
      </c>
      <c r="AC311" s="97" t="e">
        <f t="shared" si="288"/>
        <v>#REF!</v>
      </c>
      <c r="AD311" s="97" t="e">
        <f t="shared" si="289"/>
        <v>#REF!</v>
      </c>
      <c r="AE311" s="97" t="e">
        <f t="shared" si="346"/>
        <v>#REF!</v>
      </c>
      <c r="AF311" s="97" t="e">
        <f t="shared" si="347"/>
        <v>#REF!</v>
      </c>
      <c r="AG311" s="97" t="e">
        <f t="shared" si="290"/>
        <v>#REF!</v>
      </c>
      <c r="AH311" s="97" t="e">
        <f t="shared" si="291"/>
        <v>#REF!</v>
      </c>
      <c r="AI311" s="97" t="e">
        <f t="shared" si="292"/>
        <v>#REF!</v>
      </c>
      <c r="AJ311" s="97" t="e">
        <f t="shared" si="293"/>
        <v>#REF!</v>
      </c>
      <c r="AK311" s="97" t="e">
        <f t="shared" si="294"/>
        <v>#REF!</v>
      </c>
      <c r="AL311" s="97" t="e">
        <f t="shared" si="295"/>
        <v>#REF!</v>
      </c>
      <c r="AM311" s="97" t="e">
        <f t="shared" si="296"/>
        <v>#REF!</v>
      </c>
      <c r="AN311" s="97" t="e">
        <f t="shared" si="297"/>
        <v>#REF!</v>
      </c>
      <c r="AO311" s="97" t="e">
        <f t="shared" si="298"/>
        <v>#REF!</v>
      </c>
      <c r="AR311" s="100" t="e">
        <f t="shared" si="360"/>
        <v>#REF!</v>
      </c>
      <c r="AS311" s="97" t="e">
        <f t="shared" si="351"/>
        <v>#REF!</v>
      </c>
      <c r="AT311" s="97" t="e">
        <f t="shared" si="299"/>
        <v>#REF!</v>
      </c>
      <c r="AU311" s="75" t="e">
        <f t="shared" si="300"/>
        <v>#REF!</v>
      </c>
      <c r="AV311" s="92" t="e">
        <f t="shared" si="301"/>
        <v>#REF!</v>
      </c>
      <c r="AW311" s="92" t="e">
        <f t="shared" si="302"/>
        <v>#REF!</v>
      </c>
      <c r="AZ311" s="92" t="e">
        <f t="shared" si="303"/>
        <v>#REF!</v>
      </c>
      <c r="BA311" s="101">
        <f t="shared" si="361"/>
        <v>0</v>
      </c>
      <c r="BB311" s="92" t="e">
        <f t="shared" si="348"/>
        <v>#REF!</v>
      </c>
      <c r="BC311" s="92" t="e">
        <f t="shared" si="304"/>
        <v>#REF!</v>
      </c>
      <c r="BF311" s="92" t="e">
        <f t="shared" si="305"/>
        <v>#REF!</v>
      </c>
      <c r="BG311" s="92" t="e">
        <f t="shared" si="306"/>
        <v>#REF!</v>
      </c>
      <c r="BH311" s="92" t="e">
        <f t="shared" si="307"/>
        <v>#REF!</v>
      </c>
      <c r="BI311" s="92" t="e">
        <f t="shared" si="308"/>
        <v>#REF!</v>
      </c>
      <c r="BJ311" s="92" t="e">
        <f t="shared" si="309"/>
        <v>#REF!</v>
      </c>
      <c r="BK311" s="92" t="e">
        <f t="shared" si="310"/>
        <v>#REF!</v>
      </c>
      <c r="BL311" s="92" t="e">
        <f t="shared" si="311"/>
        <v>#REF!</v>
      </c>
      <c r="BM311" s="92" t="e">
        <f t="shared" si="312"/>
        <v>#REF!</v>
      </c>
      <c r="BN311" s="92" t="e">
        <f t="shared" si="313"/>
        <v>#REF!</v>
      </c>
      <c r="BO311" s="92" t="e">
        <f t="shared" si="314"/>
        <v>#REF!</v>
      </c>
      <c r="BP311" s="92" t="e">
        <f t="shared" si="315"/>
        <v>#REF!</v>
      </c>
      <c r="BQ311" s="92" t="e">
        <f t="shared" si="316"/>
        <v>#REF!</v>
      </c>
      <c r="BR311" s="92" t="e">
        <f t="shared" si="317"/>
        <v>#REF!</v>
      </c>
      <c r="BS311" s="92" t="e">
        <f t="shared" si="318"/>
        <v>#REF!</v>
      </c>
      <c r="BT311" s="92" t="e">
        <f t="shared" si="319"/>
        <v>#REF!</v>
      </c>
      <c r="BU311" s="92" t="e">
        <f t="shared" si="320"/>
        <v>#REF!</v>
      </c>
      <c r="BV311" s="92" t="e">
        <f t="shared" si="321"/>
        <v>#REF!</v>
      </c>
      <c r="BW311" s="92" t="e">
        <f t="shared" si="322"/>
        <v>#REF!</v>
      </c>
      <c r="BX311" s="92" t="e">
        <f t="shared" si="323"/>
        <v>#REF!</v>
      </c>
      <c r="BY311" s="92" t="e">
        <f t="shared" si="324"/>
        <v>#REF!</v>
      </c>
      <c r="CA311" s="176">
        <f>Registrace!A231</f>
        <v>222</v>
      </c>
      <c r="CB311" s="176" t="str">
        <f>Registrace!B231</f>
        <v>ž-ml.ž WU13</v>
      </c>
      <c r="CC311" s="176">
        <f>Registrace!C231</f>
        <v>52</v>
      </c>
      <c r="CD311" s="176" t="str">
        <f>Registrace!D231</f>
        <v>v.s.</v>
      </c>
      <c r="CE311" s="82" t="str">
        <f>Registrace!E231</f>
        <v>Szwarcová Adriana</v>
      </c>
      <c r="CF311" s="82" t="str">
        <f>Registrace!F231</f>
        <v>Jabl.</v>
      </c>
      <c r="CG311" s="176" t="str">
        <f>Registrace!G231</f>
        <v>2010</v>
      </c>
      <c r="CH311" s="92">
        <f t="shared" si="325"/>
        <v>7</v>
      </c>
      <c r="CI311" s="92">
        <f t="shared" si="326"/>
        <v>0</v>
      </c>
      <c r="CJ311" s="92">
        <f t="shared" si="338"/>
        <v>7</v>
      </c>
      <c r="CK311" s="92">
        <f>Registrace!CD231</f>
        <v>2</v>
      </c>
      <c r="CL311" s="92">
        <f t="shared" si="339"/>
        <v>10270520222</v>
      </c>
      <c r="CM311" s="92" t="e">
        <f t="shared" si="327"/>
        <v>#REF!</v>
      </c>
      <c r="CN311" s="92" t="e">
        <f t="shared" si="340"/>
        <v>#REF!</v>
      </c>
      <c r="CP311" s="92" t="e">
        <f t="shared" si="341"/>
        <v>#REF!</v>
      </c>
      <c r="CS311" s="92" t="e">
        <f t="shared" si="342"/>
        <v>#REF!</v>
      </c>
      <c r="CT311" s="92" t="e">
        <f t="shared" si="328"/>
        <v>#REF!</v>
      </c>
      <c r="CU311" s="92" t="e">
        <f t="shared" si="329"/>
        <v>#REF!</v>
      </c>
      <c r="CV311" s="92" t="e">
        <f t="shared" si="330"/>
        <v>#REF!</v>
      </c>
      <c r="CW311" s="167" t="e">
        <f t="shared" si="331"/>
        <v>#REF!</v>
      </c>
      <c r="CX311" s="167" t="e">
        <f t="shared" si="332"/>
        <v>#REF!</v>
      </c>
      <c r="CY311" s="92" t="e">
        <f t="shared" si="333"/>
        <v>#REF!</v>
      </c>
      <c r="CZ311" s="202" t="str">
        <f t="shared" si="343"/>
        <v/>
      </c>
      <c r="DA311" s="172" t="e">
        <f t="shared" si="349"/>
        <v>#REF!</v>
      </c>
      <c r="DC311" s="92" t="e">
        <f t="shared" si="334"/>
        <v>#REF!</v>
      </c>
      <c r="DD311" s="92">
        <f t="shared" si="335"/>
        <v>0</v>
      </c>
      <c r="DF311" s="171" t="str">
        <f t="shared" si="336"/>
        <v/>
      </c>
    </row>
    <row r="312" spans="1:110" ht="30">
      <c r="A312" s="168" t="e">
        <f t="shared" si="352"/>
        <v>#REF!</v>
      </c>
      <c r="B312" s="102" t="e">
        <f t="shared" si="353"/>
        <v>#REF!</v>
      </c>
      <c r="C312" s="102" t="e">
        <f t="shared" si="354"/>
        <v>#REF!</v>
      </c>
      <c r="D312" s="102" t="e">
        <f t="shared" si="355"/>
        <v>#REF!</v>
      </c>
      <c r="E312" s="191" t="e">
        <f t="shared" si="356"/>
        <v>#REF!</v>
      </c>
      <c r="F312" s="191" t="e">
        <f t="shared" si="357"/>
        <v>#REF!</v>
      </c>
      <c r="G312" s="102" t="e">
        <f t="shared" si="358"/>
        <v>#REF!</v>
      </c>
      <c r="H312" s="183"/>
      <c r="I312" s="99"/>
      <c r="J312" s="193" t="e">
        <f t="shared" si="344"/>
        <v>#REF!</v>
      </c>
      <c r="K312" s="74" t="e">
        <f t="shared" si="337"/>
        <v>#REF!</v>
      </c>
      <c r="L312" s="74" t="e">
        <f t="shared" si="276"/>
        <v>#REF!</v>
      </c>
      <c r="M312" s="97" t="e">
        <f t="shared" si="277"/>
        <v>#REF!</v>
      </c>
      <c r="N312" s="97" t="e">
        <f t="shared" si="278"/>
        <v>#REF!</v>
      </c>
      <c r="O312" s="97" t="e">
        <f t="shared" si="359"/>
        <v>#REF!</v>
      </c>
      <c r="P312" s="97" t="e">
        <f t="shared" si="350"/>
        <v>#REF!</v>
      </c>
      <c r="Q312" s="97" t="e">
        <f t="shared" si="279"/>
        <v>#REF!</v>
      </c>
      <c r="R312" s="97"/>
      <c r="S312" s="97">
        <f>Registrace!CD232</f>
        <v>2</v>
      </c>
      <c r="T312" s="97" t="e">
        <f t="shared" si="280"/>
        <v>#REF!</v>
      </c>
      <c r="U312" s="97" t="e">
        <f t="shared" si="281"/>
        <v>#REF!</v>
      </c>
      <c r="V312" s="97" t="e">
        <f t="shared" si="345"/>
        <v>#REF!</v>
      </c>
      <c r="W312" s="97" t="e">
        <f t="shared" si="282"/>
        <v>#REF!</v>
      </c>
      <c r="X312" s="97" t="e">
        <f t="shared" si="283"/>
        <v>#REF!</v>
      </c>
      <c r="Y312" s="97" t="e">
        <f t="shared" si="284"/>
        <v>#REF!</v>
      </c>
      <c r="Z312" s="97" t="e">
        <f t="shared" si="285"/>
        <v>#REF!</v>
      </c>
      <c r="AA312" s="97" t="e">
        <f t="shared" si="286"/>
        <v>#REF!</v>
      </c>
      <c r="AB312" s="97" t="e">
        <f t="shared" si="287"/>
        <v>#REF!</v>
      </c>
      <c r="AC312" s="97" t="e">
        <f t="shared" si="288"/>
        <v>#REF!</v>
      </c>
      <c r="AD312" s="97" t="e">
        <f t="shared" si="289"/>
        <v>#REF!</v>
      </c>
      <c r="AE312" s="97" t="e">
        <f t="shared" si="346"/>
        <v>#REF!</v>
      </c>
      <c r="AF312" s="97" t="e">
        <f t="shared" si="347"/>
        <v>#REF!</v>
      </c>
      <c r="AG312" s="97" t="e">
        <f t="shared" si="290"/>
        <v>#REF!</v>
      </c>
      <c r="AH312" s="97" t="e">
        <f t="shared" si="291"/>
        <v>#REF!</v>
      </c>
      <c r="AI312" s="97" t="e">
        <f t="shared" si="292"/>
        <v>#REF!</v>
      </c>
      <c r="AJ312" s="97" t="e">
        <f t="shared" si="293"/>
        <v>#REF!</v>
      </c>
      <c r="AK312" s="97" t="e">
        <f t="shared" si="294"/>
        <v>#REF!</v>
      </c>
      <c r="AL312" s="97" t="e">
        <f t="shared" si="295"/>
        <v>#REF!</v>
      </c>
      <c r="AM312" s="97" t="e">
        <f t="shared" si="296"/>
        <v>#REF!</v>
      </c>
      <c r="AN312" s="97" t="e">
        <f t="shared" si="297"/>
        <v>#REF!</v>
      </c>
      <c r="AO312" s="97" t="e">
        <f t="shared" si="298"/>
        <v>#REF!</v>
      </c>
      <c r="AR312" s="100" t="e">
        <f t="shared" si="360"/>
        <v>#REF!</v>
      </c>
      <c r="AS312" s="97" t="e">
        <f t="shared" si="351"/>
        <v>#REF!</v>
      </c>
      <c r="AT312" s="97" t="e">
        <f t="shared" si="299"/>
        <v>#REF!</v>
      </c>
      <c r="AU312" s="75" t="e">
        <f t="shared" si="300"/>
        <v>#REF!</v>
      </c>
      <c r="AV312" s="92" t="e">
        <f t="shared" si="301"/>
        <v>#REF!</v>
      </c>
      <c r="AW312" s="92" t="e">
        <f t="shared" si="302"/>
        <v>#REF!</v>
      </c>
      <c r="AZ312" s="92" t="e">
        <f t="shared" si="303"/>
        <v>#REF!</v>
      </c>
      <c r="BA312" s="101">
        <f t="shared" si="361"/>
        <v>0</v>
      </c>
      <c r="BB312" s="92" t="e">
        <f t="shared" si="348"/>
        <v>#REF!</v>
      </c>
      <c r="BC312" s="92" t="e">
        <f t="shared" si="304"/>
        <v>#REF!</v>
      </c>
      <c r="BF312" s="92" t="e">
        <f t="shared" si="305"/>
        <v>#REF!</v>
      </c>
      <c r="BG312" s="92" t="e">
        <f t="shared" si="306"/>
        <v>#REF!</v>
      </c>
      <c r="BH312" s="92" t="e">
        <f t="shared" si="307"/>
        <v>#REF!</v>
      </c>
      <c r="BI312" s="92" t="e">
        <f t="shared" si="308"/>
        <v>#REF!</v>
      </c>
      <c r="BJ312" s="92" t="e">
        <f t="shared" si="309"/>
        <v>#REF!</v>
      </c>
      <c r="BK312" s="92" t="e">
        <f t="shared" si="310"/>
        <v>#REF!</v>
      </c>
      <c r="BL312" s="92" t="e">
        <f t="shared" si="311"/>
        <v>#REF!</v>
      </c>
      <c r="BM312" s="92" t="e">
        <f t="shared" si="312"/>
        <v>#REF!</v>
      </c>
      <c r="BN312" s="92" t="e">
        <f t="shared" si="313"/>
        <v>#REF!</v>
      </c>
      <c r="BO312" s="92" t="e">
        <f t="shared" si="314"/>
        <v>#REF!</v>
      </c>
      <c r="BP312" s="92" t="e">
        <f t="shared" si="315"/>
        <v>#REF!</v>
      </c>
      <c r="BQ312" s="92" t="e">
        <f t="shared" si="316"/>
        <v>#REF!</v>
      </c>
      <c r="BR312" s="92" t="e">
        <f t="shared" si="317"/>
        <v>#REF!</v>
      </c>
      <c r="BS312" s="92" t="e">
        <f t="shared" si="318"/>
        <v>#REF!</v>
      </c>
      <c r="BT312" s="92" t="e">
        <f t="shared" si="319"/>
        <v>#REF!</v>
      </c>
      <c r="BU312" s="92" t="e">
        <f t="shared" si="320"/>
        <v>#REF!</v>
      </c>
      <c r="BV312" s="92" t="e">
        <f t="shared" si="321"/>
        <v>#REF!</v>
      </c>
      <c r="BW312" s="92" t="e">
        <f t="shared" si="322"/>
        <v>#REF!</v>
      </c>
      <c r="BX312" s="92" t="e">
        <f t="shared" si="323"/>
        <v>#REF!</v>
      </c>
      <c r="BY312" s="92" t="e">
        <f t="shared" si="324"/>
        <v>#REF!</v>
      </c>
      <c r="CA312" s="176">
        <f>Registrace!A232</f>
        <v>223</v>
      </c>
      <c r="CB312" s="176" t="str">
        <f>Registrace!B232</f>
        <v>ž-ml.ž WU13</v>
      </c>
      <c r="CC312" s="176">
        <f>Registrace!C232</f>
        <v>52</v>
      </c>
      <c r="CD312" s="176" t="str">
        <f>Registrace!D232</f>
        <v>v.s.</v>
      </c>
      <c r="CE312" s="82" t="str">
        <f>Registrace!E232</f>
        <v>Tvrzniková Natálie</v>
      </c>
      <c r="CF312" s="82" t="str">
        <f>Registrace!F232</f>
        <v>Jabl.</v>
      </c>
      <c r="CG312" s="176" t="str">
        <f>Registrace!G232</f>
        <v>2011</v>
      </c>
      <c r="CH312" s="92">
        <f t="shared" si="325"/>
        <v>7</v>
      </c>
      <c r="CI312" s="92">
        <f t="shared" si="326"/>
        <v>0</v>
      </c>
      <c r="CJ312" s="92">
        <f t="shared" si="338"/>
        <v>7</v>
      </c>
      <c r="CK312" s="92">
        <f>Registrace!CD232</f>
        <v>2</v>
      </c>
      <c r="CL312" s="92">
        <f t="shared" si="339"/>
        <v>10270520223</v>
      </c>
      <c r="CM312" s="92" t="e">
        <f t="shared" si="327"/>
        <v>#REF!</v>
      </c>
      <c r="CN312" s="92" t="e">
        <f t="shared" si="340"/>
        <v>#REF!</v>
      </c>
      <c r="CP312" s="92" t="e">
        <f t="shared" si="341"/>
        <v>#REF!</v>
      </c>
      <c r="CS312" s="92" t="e">
        <f t="shared" si="342"/>
        <v>#REF!</v>
      </c>
      <c r="CT312" s="92" t="e">
        <f t="shared" si="328"/>
        <v>#REF!</v>
      </c>
      <c r="CU312" s="92" t="e">
        <f t="shared" si="329"/>
        <v>#REF!</v>
      </c>
      <c r="CV312" s="92" t="e">
        <f t="shared" si="330"/>
        <v>#REF!</v>
      </c>
      <c r="CW312" s="167" t="e">
        <f t="shared" si="331"/>
        <v>#REF!</v>
      </c>
      <c r="CX312" s="167" t="e">
        <f t="shared" si="332"/>
        <v>#REF!</v>
      </c>
      <c r="CY312" s="92" t="e">
        <f t="shared" si="333"/>
        <v>#REF!</v>
      </c>
      <c r="CZ312" s="202" t="str">
        <f t="shared" si="343"/>
        <v/>
      </c>
      <c r="DA312" s="172" t="e">
        <f t="shared" si="349"/>
        <v>#REF!</v>
      </c>
      <c r="DC312" s="92" t="e">
        <f t="shared" si="334"/>
        <v>#REF!</v>
      </c>
      <c r="DD312" s="92">
        <f t="shared" si="335"/>
        <v>0</v>
      </c>
      <c r="DF312" s="171" t="str">
        <f t="shared" si="336"/>
        <v/>
      </c>
    </row>
    <row r="313" spans="1:110" ht="30">
      <c r="A313" s="168" t="e">
        <f t="shared" si="352"/>
        <v>#REF!</v>
      </c>
      <c r="B313" s="102" t="e">
        <f t="shared" si="353"/>
        <v>#REF!</v>
      </c>
      <c r="C313" s="102" t="e">
        <f t="shared" si="354"/>
        <v>#REF!</v>
      </c>
      <c r="D313" s="102" t="e">
        <f t="shared" si="355"/>
        <v>#REF!</v>
      </c>
      <c r="E313" s="191" t="e">
        <f t="shared" si="356"/>
        <v>#REF!</v>
      </c>
      <c r="F313" s="191" t="e">
        <f t="shared" si="357"/>
        <v>#REF!</v>
      </c>
      <c r="G313" s="102" t="e">
        <f t="shared" si="358"/>
        <v>#REF!</v>
      </c>
      <c r="H313" s="183"/>
      <c r="I313" s="99"/>
      <c r="J313" s="193" t="e">
        <f t="shared" si="344"/>
        <v>#REF!</v>
      </c>
      <c r="K313" s="74" t="e">
        <f t="shared" si="337"/>
        <v>#REF!</v>
      </c>
      <c r="L313" s="74" t="e">
        <f t="shared" si="276"/>
        <v>#REF!</v>
      </c>
      <c r="M313" s="97" t="e">
        <f t="shared" si="277"/>
        <v>#REF!</v>
      </c>
      <c r="N313" s="97" t="e">
        <f t="shared" si="278"/>
        <v>#REF!</v>
      </c>
      <c r="O313" s="97" t="e">
        <f t="shared" si="359"/>
        <v>#REF!</v>
      </c>
      <c r="P313" s="97" t="e">
        <f t="shared" si="350"/>
        <v>#REF!</v>
      </c>
      <c r="Q313" s="97" t="e">
        <f t="shared" si="279"/>
        <v>#REF!</v>
      </c>
      <c r="R313" s="97"/>
      <c r="S313" s="97">
        <f>Registrace!CD233</f>
        <v>2</v>
      </c>
      <c r="T313" s="97" t="e">
        <f t="shared" si="280"/>
        <v>#REF!</v>
      </c>
      <c r="U313" s="97" t="e">
        <f t="shared" si="281"/>
        <v>#REF!</v>
      </c>
      <c r="V313" s="97" t="e">
        <f t="shared" si="345"/>
        <v>#REF!</v>
      </c>
      <c r="W313" s="97" t="e">
        <f t="shared" si="282"/>
        <v>#REF!</v>
      </c>
      <c r="X313" s="97" t="e">
        <f t="shared" si="283"/>
        <v>#REF!</v>
      </c>
      <c r="Y313" s="97" t="e">
        <f t="shared" si="284"/>
        <v>#REF!</v>
      </c>
      <c r="Z313" s="97" t="e">
        <f t="shared" si="285"/>
        <v>#REF!</v>
      </c>
      <c r="AA313" s="97" t="e">
        <f t="shared" si="286"/>
        <v>#REF!</v>
      </c>
      <c r="AB313" s="97" t="e">
        <f t="shared" si="287"/>
        <v>#REF!</v>
      </c>
      <c r="AC313" s="97" t="e">
        <f t="shared" si="288"/>
        <v>#REF!</v>
      </c>
      <c r="AD313" s="97" t="e">
        <f t="shared" si="289"/>
        <v>#REF!</v>
      </c>
      <c r="AE313" s="97" t="e">
        <f t="shared" si="346"/>
        <v>#REF!</v>
      </c>
      <c r="AF313" s="97" t="e">
        <f t="shared" si="347"/>
        <v>#REF!</v>
      </c>
      <c r="AG313" s="97" t="e">
        <f t="shared" si="290"/>
        <v>#REF!</v>
      </c>
      <c r="AH313" s="97" t="e">
        <f t="shared" si="291"/>
        <v>#REF!</v>
      </c>
      <c r="AI313" s="97" t="e">
        <f t="shared" si="292"/>
        <v>#REF!</v>
      </c>
      <c r="AJ313" s="97" t="e">
        <f t="shared" si="293"/>
        <v>#REF!</v>
      </c>
      <c r="AK313" s="97" t="e">
        <f t="shared" si="294"/>
        <v>#REF!</v>
      </c>
      <c r="AL313" s="97" t="e">
        <f t="shared" si="295"/>
        <v>#REF!</v>
      </c>
      <c r="AM313" s="97" t="e">
        <f t="shared" si="296"/>
        <v>#REF!</v>
      </c>
      <c r="AN313" s="97" t="e">
        <f t="shared" si="297"/>
        <v>#REF!</v>
      </c>
      <c r="AO313" s="97" t="e">
        <f t="shared" si="298"/>
        <v>#REF!</v>
      </c>
      <c r="AR313" s="100" t="e">
        <f t="shared" si="360"/>
        <v>#REF!</v>
      </c>
      <c r="AS313" s="97" t="e">
        <f t="shared" si="351"/>
        <v>#REF!</v>
      </c>
      <c r="AT313" s="97" t="e">
        <f t="shared" si="299"/>
        <v>#REF!</v>
      </c>
      <c r="AU313" s="75" t="e">
        <f t="shared" si="300"/>
        <v>#REF!</v>
      </c>
      <c r="AV313" s="92" t="e">
        <f t="shared" si="301"/>
        <v>#REF!</v>
      </c>
      <c r="AW313" s="92" t="e">
        <f t="shared" si="302"/>
        <v>#REF!</v>
      </c>
      <c r="AZ313" s="92" t="e">
        <f t="shared" si="303"/>
        <v>#REF!</v>
      </c>
      <c r="BA313" s="101">
        <f t="shared" si="361"/>
        <v>0</v>
      </c>
      <c r="BB313" s="92" t="e">
        <f t="shared" si="348"/>
        <v>#REF!</v>
      </c>
      <c r="BC313" s="92" t="e">
        <f t="shared" si="304"/>
        <v>#REF!</v>
      </c>
      <c r="BF313" s="92" t="e">
        <f t="shared" si="305"/>
        <v>#REF!</v>
      </c>
      <c r="BG313" s="92" t="e">
        <f t="shared" si="306"/>
        <v>#REF!</v>
      </c>
      <c r="BH313" s="92" t="e">
        <f t="shared" si="307"/>
        <v>#REF!</v>
      </c>
      <c r="BI313" s="92" t="e">
        <f t="shared" si="308"/>
        <v>#REF!</v>
      </c>
      <c r="BJ313" s="92" t="e">
        <f t="shared" si="309"/>
        <v>#REF!</v>
      </c>
      <c r="BK313" s="92" t="e">
        <f t="shared" si="310"/>
        <v>#REF!</v>
      </c>
      <c r="BL313" s="92" t="e">
        <f t="shared" si="311"/>
        <v>#REF!</v>
      </c>
      <c r="BM313" s="92" t="e">
        <f t="shared" si="312"/>
        <v>#REF!</v>
      </c>
      <c r="BN313" s="92" t="e">
        <f t="shared" si="313"/>
        <v>#REF!</v>
      </c>
      <c r="BO313" s="92" t="e">
        <f t="shared" si="314"/>
        <v>#REF!</v>
      </c>
      <c r="BP313" s="92" t="e">
        <f t="shared" si="315"/>
        <v>#REF!</v>
      </c>
      <c r="BQ313" s="92" t="e">
        <f t="shared" si="316"/>
        <v>#REF!</v>
      </c>
      <c r="BR313" s="92" t="e">
        <f t="shared" si="317"/>
        <v>#REF!</v>
      </c>
      <c r="BS313" s="92" t="e">
        <f t="shared" si="318"/>
        <v>#REF!</v>
      </c>
      <c r="BT313" s="92" t="e">
        <f t="shared" si="319"/>
        <v>#REF!</v>
      </c>
      <c r="BU313" s="92" t="e">
        <f t="shared" si="320"/>
        <v>#REF!</v>
      </c>
      <c r="BV313" s="92" t="e">
        <f t="shared" si="321"/>
        <v>#REF!</v>
      </c>
      <c r="BW313" s="92" t="e">
        <f t="shared" si="322"/>
        <v>#REF!</v>
      </c>
      <c r="BX313" s="92" t="e">
        <f t="shared" si="323"/>
        <v>#REF!</v>
      </c>
      <c r="BY313" s="92" t="e">
        <f t="shared" si="324"/>
        <v>#REF!</v>
      </c>
      <c r="CA313" s="176">
        <f>Registrace!A233</f>
        <v>224</v>
      </c>
      <c r="CB313" s="176" t="str">
        <f>Registrace!B233</f>
        <v>ž-ml.ž WU13</v>
      </c>
      <c r="CC313" s="176">
        <f>Registrace!C233</f>
        <v>52</v>
      </c>
      <c r="CD313" s="176" t="str">
        <f>Registrace!D233</f>
        <v>v.s.</v>
      </c>
      <c r="CE313" s="82" t="str">
        <f>Registrace!E233</f>
        <v>Niedobová Zlata</v>
      </c>
      <c r="CF313" s="82" t="str">
        <f>Registrace!F233</f>
        <v>Jabl.</v>
      </c>
      <c r="CG313" s="176" t="str">
        <f>Registrace!G233</f>
        <v>2010</v>
      </c>
      <c r="CH313" s="92">
        <f t="shared" si="325"/>
        <v>7</v>
      </c>
      <c r="CI313" s="92">
        <f t="shared" si="326"/>
        <v>0</v>
      </c>
      <c r="CJ313" s="92">
        <f t="shared" si="338"/>
        <v>7</v>
      </c>
      <c r="CK313" s="92">
        <f>Registrace!CD233</f>
        <v>2</v>
      </c>
      <c r="CL313" s="92">
        <f t="shared" si="339"/>
        <v>10270520224</v>
      </c>
      <c r="CM313" s="92" t="e">
        <f t="shared" si="327"/>
        <v>#REF!</v>
      </c>
      <c r="CN313" s="92" t="e">
        <f t="shared" si="340"/>
        <v>#REF!</v>
      </c>
      <c r="CP313" s="92" t="e">
        <f t="shared" si="341"/>
        <v>#REF!</v>
      </c>
      <c r="CS313" s="92" t="e">
        <f t="shared" si="342"/>
        <v>#REF!</v>
      </c>
      <c r="CT313" s="92" t="e">
        <f t="shared" si="328"/>
        <v>#REF!</v>
      </c>
      <c r="CU313" s="92" t="e">
        <f t="shared" si="329"/>
        <v>#REF!</v>
      </c>
      <c r="CV313" s="92" t="e">
        <f t="shared" si="330"/>
        <v>#REF!</v>
      </c>
      <c r="CW313" s="167" t="e">
        <f t="shared" si="331"/>
        <v>#REF!</v>
      </c>
      <c r="CX313" s="167" t="e">
        <f t="shared" si="332"/>
        <v>#REF!</v>
      </c>
      <c r="CY313" s="92" t="e">
        <f t="shared" si="333"/>
        <v>#REF!</v>
      </c>
      <c r="CZ313" s="202" t="str">
        <f t="shared" si="343"/>
        <v/>
      </c>
      <c r="DA313" s="172" t="e">
        <f t="shared" si="349"/>
        <v>#REF!</v>
      </c>
      <c r="DC313" s="92" t="e">
        <f t="shared" si="334"/>
        <v>#REF!</v>
      </c>
      <c r="DD313" s="92">
        <f t="shared" si="335"/>
        <v>0</v>
      </c>
      <c r="DF313" s="171" t="str">
        <f t="shared" si="336"/>
        <v/>
      </c>
    </row>
    <row r="314" spans="1:110" ht="30">
      <c r="A314" s="168" t="e">
        <f t="shared" si="352"/>
        <v>#REF!</v>
      </c>
      <c r="B314" s="102" t="e">
        <f t="shared" si="353"/>
        <v>#REF!</v>
      </c>
      <c r="C314" s="102" t="e">
        <f t="shared" si="354"/>
        <v>#REF!</v>
      </c>
      <c r="D314" s="102" t="e">
        <f t="shared" si="355"/>
        <v>#REF!</v>
      </c>
      <c r="E314" s="191" t="e">
        <f t="shared" si="356"/>
        <v>#REF!</v>
      </c>
      <c r="F314" s="191" t="e">
        <f t="shared" si="357"/>
        <v>#REF!</v>
      </c>
      <c r="G314" s="102" t="e">
        <f t="shared" si="358"/>
        <v>#REF!</v>
      </c>
      <c r="H314" s="183"/>
      <c r="I314" s="99"/>
      <c r="J314" s="193" t="e">
        <f t="shared" si="344"/>
        <v>#REF!</v>
      </c>
      <c r="K314" s="74" t="e">
        <f t="shared" si="337"/>
        <v>#REF!</v>
      </c>
      <c r="L314" s="74" t="e">
        <f t="shared" si="276"/>
        <v>#REF!</v>
      </c>
      <c r="M314" s="97" t="e">
        <f t="shared" si="277"/>
        <v>#REF!</v>
      </c>
      <c r="N314" s="97" t="e">
        <f t="shared" si="278"/>
        <v>#REF!</v>
      </c>
      <c r="O314" s="97" t="e">
        <f t="shared" si="359"/>
        <v>#REF!</v>
      </c>
      <c r="P314" s="97" t="e">
        <f t="shared" si="350"/>
        <v>#REF!</v>
      </c>
      <c r="Q314" s="97" t="e">
        <f t="shared" si="279"/>
        <v>#REF!</v>
      </c>
      <c r="R314" s="97"/>
      <c r="S314" s="97">
        <f>Registrace!CD234</f>
        <v>2</v>
      </c>
      <c r="T314" s="97" t="e">
        <f t="shared" si="280"/>
        <v>#REF!</v>
      </c>
      <c r="U314" s="97" t="e">
        <f t="shared" si="281"/>
        <v>#REF!</v>
      </c>
      <c r="V314" s="97" t="e">
        <f t="shared" si="345"/>
        <v>#REF!</v>
      </c>
      <c r="W314" s="97" t="e">
        <f t="shared" si="282"/>
        <v>#REF!</v>
      </c>
      <c r="X314" s="97" t="e">
        <f t="shared" si="283"/>
        <v>#REF!</v>
      </c>
      <c r="Y314" s="97" t="e">
        <f t="shared" si="284"/>
        <v>#REF!</v>
      </c>
      <c r="Z314" s="97" t="e">
        <f t="shared" si="285"/>
        <v>#REF!</v>
      </c>
      <c r="AA314" s="97" t="e">
        <f t="shared" si="286"/>
        <v>#REF!</v>
      </c>
      <c r="AB314" s="97" t="e">
        <f t="shared" si="287"/>
        <v>#REF!</v>
      </c>
      <c r="AC314" s="97" t="e">
        <f t="shared" si="288"/>
        <v>#REF!</v>
      </c>
      <c r="AD314" s="97" t="e">
        <f t="shared" si="289"/>
        <v>#REF!</v>
      </c>
      <c r="AE314" s="97" t="e">
        <f t="shared" si="346"/>
        <v>#REF!</v>
      </c>
      <c r="AF314" s="97" t="e">
        <f t="shared" si="347"/>
        <v>#REF!</v>
      </c>
      <c r="AG314" s="97" t="e">
        <f t="shared" si="290"/>
        <v>#REF!</v>
      </c>
      <c r="AH314" s="97" t="e">
        <f t="shared" si="291"/>
        <v>#REF!</v>
      </c>
      <c r="AI314" s="97" t="e">
        <f t="shared" si="292"/>
        <v>#REF!</v>
      </c>
      <c r="AJ314" s="97" t="e">
        <f t="shared" si="293"/>
        <v>#REF!</v>
      </c>
      <c r="AK314" s="97" t="e">
        <f t="shared" si="294"/>
        <v>#REF!</v>
      </c>
      <c r="AL314" s="97" t="e">
        <f t="shared" si="295"/>
        <v>#REF!</v>
      </c>
      <c r="AM314" s="97" t="e">
        <f t="shared" si="296"/>
        <v>#REF!</v>
      </c>
      <c r="AN314" s="97" t="e">
        <f t="shared" si="297"/>
        <v>#REF!</v>
      </c>
      <c r="AO314" s="97" t="e">
        <f t="shared" si="298"/>
        <v>#REF!</v>
      </c>
      <c r="AR314" s="100" t="e">
        <f t="shared" si="360"/>
        <v>#REF!</v>
      </c>
      <c r="AS314" s="97" t="e">
        <f t="shared" si="351"/>
        <v>#REF!</v>
      </c>
      <c r="AT314" s="97" t="e">
        <f t="shared" si="299"/>
        <v>#REF!</v>
      </c>
      <c r="AU314" s="75" t="e">
        <f t="shared" si="300"/>
        <v>#REF!</v>
      </c>
      <c r="AV314" s="92" t="e">
        <f t="shared" si="301"/>
        <v>#REF!</v>
      </c>
      <c r="AW314" s="92" t="e">
        <f t="shared" si="302"/>
        <v>#REF!</v>
      </c>
      <c r="AZ314" s="92" t="e">
        <f t="shared" si="303"/>
        <v>#REF!</v>
      </c>
      <c r="BA314" s="101">
        <f t="shared" si="361"/>
        <v>0</v>
      </c>
      <c r="BB314" s="92" t="e">
        <f t="shared" si="348"/>
        <v>#REF!</v>
      </c>
      <c r="BC314" s="92" t="e">
        <f t="shared" si="304"/>
        <v>#REF!</v>
      </c>
      <c r="BF314" s="92" t="e">
        <f t="shared" si="305"/>
        <v>#REF!</v>
      </c>
      <c r="BG314" s="92" t="e">
        <f t="shared" si="306"/>
        <v>#REF!</v>
      </c>
      <c r="BH314" s="92" t="e">
        <f t="shared" si="307"/>
        <v>#REF!</v>
      </c>
      <c r="BI314" s="92" t="e">
        <f t="shared" si="308"/>
        <v>#REF!</v>
      </c>
      <c r="BJ314" s="92" t="e">
        <f t="shared" si="309"/>
        <v>#REF!</v>
      </c>
      <c r="BK314" s="92" t="e">
        <f t="shared" si="310"/>
        <v>#REF!</v>
      </c>
      <c r="BL314" s="92" t="e">
        <f t="shared" si="311"/>
        <v>#REF!</v>
      </c>
      <c r="BM314" s="92" t="e">
        <f t="shared" si="312"/>
        <v>#REF!</v>
      </c>
      <c r="BN314" s="92" t="e">
        <f t="shared" si="313"/>
        <v>#REF!</v>
      </c>
      <c r="BO314" s="92" t="e">
        <f t="shared" si="314"/>
        <v>#REF!</v>
      </c>
      <c r="BP314" s="92" t="e">
        <f t="shared" si="315"/>
        <v>#REF!</v>
      </c>
      <c r="BQ314" s="92" t="e">
        <f t="shared" si="316"/>
        <v>#REF!</v>
      </c>
      <c r="BR314" s="92" t="e">
        <f t="shared" si="317"/>
        <v>#REF!</v>
      </c>
      <c r="BS314" s="92" t="e">
        <f t="shared" si="318"/>
        <v>#REF!</v>
      </c>
      <c r="BT314" s="92" t="e">
        <f t="shared" si="319"/>
        <v>#REF!</v>
      </c>
      <c r="BU314" s="92" t="e">
        <f t="shared" si="320"/>
        <v>#REF!</v>
      </c>
      <c r="BV314" s="92" t="e">
        <f t="shared" si="321"/>
        <v>#REF!</v>
      </c>
      <c r="BW314" s="92" t="e">
        <f t="shared" si="322"/>
        <v>#REF!</v>
      </c>
      <c r="BX314" s="92" t="e">
        <f t="shared" si="323"/>
        <v>#REF!</v>
      </c>
      <c r="BY314" s="92" t="e">
        <f t="shared" si="324"/>
        <v>#REF!</v>
      </c>
      <c r="CA314" s="176">
        <f>Registrace!A234</f>
        <v>225</v>
      </c>
      <c r="CB314" s="176" t="str">
        <f>Registrace!B234</f>
        <v>žák U15</v>
      </c>
      <c r="CC314" s="176">
        <f>Registrace!C234</f>
        <v>48</v>
      </c>
      <c r="CD314" s="176" t="str">
        <f>Registrace!D234</f>
        <v>v.s.</v>
      </c>
      <c r="CE314" s="82" t="str">
        <f>Registrace!E234</f>
        <v>Blecha  Martin</v>
      </c>
      <c r="CF314" s="82" t="str">
        <f>Registrace!F234</f>
        <v>Mezib.</v>
      </c>
      <c r="CG314" s="176">
        <f>Registrace!G234</f>
        <v>2009</v>
      </c>
      <c r="CH314" s="92">
        <f t="shared" si="325"/>
        <v>4</v>
      </c>
      <c r="CI314" s="92">
        <f t="shared" si="326"/>
        <v>0</v>
      </c>
      <c r="CJ314" s="92">
        <f t="shared" si="338"/>
        <v>4</v>
      </c>
      <c r="CK314" s="92">
        <f>Registrace!CD234</f>
        <v>2</v>
      </c>
      <c r="CL314" s="92">
        <f t="shared" si="339"/>
        <v>10240480225</v>
      </c>
      <c r="CM314" s="92" t="e">
        <f t="shared" si="327"/>
        <v>#REF!</v>
      </c>
      <c r="CN314" s="92" t="e">
        <f t="shared" si="340"/>
        <v>#REF!</v>
      </c>
      <c r="CP314" s="92" t="e">
        <f t="shared" si="341"/>
        <v>#REF!</v>
      </c>
      <c r="CS314" s="92" t="e">
        <f t="shared" si="342"/>
        <v>#REF!</v>
      </c>
      <c r="CT314" s="92" t="e">
        <f t="shared" si="328"/>
        <v>#REF!</v>
      </c>
      <c r="CU314" s="92" t="e">
        <f t="shared" si="329"/>
        <v>#REF!</v>
      </c>
      <c r="CV314" s="92" t="e">
        <f t="shared" si="330"/>
        <v>#REF!</v>
      </c>
      <c r="CW314" s="167" t="e">
        <f t="shared" si="331"/>
        <v>#REF!</v>
      </c>
      <c r="CX314" s="167" t="e">
        <f t="shared" si="332"/>
        <v>#REF!</v>
      </c>
      <c r="CY314" s="92" t="e">
        <f t="shared" si="333"/>
        <v>#REF!</v>
      </c>
      <c r="CZ314" s="202" t="str">
        <f t="shared" si="343"/>
        <v/>
      </c>
      <c r="DA314" s="172" t="e">
        <f t="shared" si="349"/>
        <v>#REF!</v>
      </c>
      <c r="DC314" s="92" t="e">
        <f t="shared" si="334"/>
        <v>#REF!</v>
      </c>
      <c r="DD314" s="92">
        <f t="shared" si="335"/>
        <v>0</v>
      </c>
      <c r="DF314" s="171" t="str">
        <f t="shared" si="336"/>
        <v/>
      </c>
    </row>
    <row r="315" spans="1:110" ht="30">
      <c r="A315" s="168" t="e">
        <f t="shared" si="352"/>
        <v>#REF!</v>
      </c>
      <c r="B315" s="102" t="e">
        <f t="shared" si="353"/>
        <v>#REF!</v>
      </c>
      <c r="C315" s="102" t="e">
        <f t="shared" si="354"/>
        <v>#REF!</v>
      </c>
      <c r="D315" s="102" t="e">
        <f t="shared" si="355"/>
        <v>#REF!</v>
      </c>
      <c r="E315" s="191" t="e">
        <f t="shared" si="356"/>
        <v>#REF!</v>
      </c>
      <c r="F315" s="191" t="e">
        <f t="shared" si="357"/>
        <v>#REF!</v>
      </c>
      <c r="G315" s="102" t="e">
        <f t="shared" si="358"/>
        <v>#REF!</v>
      </c>
      <c r="H315" s="183"/>
      <c r="I315" s="99"/>
      <c r="J315" s="193" t="e">
        <f t="shared" si="344"/>
        <v>#REF!</v>
      </c>
      <c r="K315" s="74" t="e">
        <f t="shared" si="337"/>
        <v>#REF!</v>
      </c>
      <c r="L315" s="74" t="e">
        <f t="shared" si="276"/>
        <v>#REF!</v>
      </c>
      <c r="M315" s="97" t="e">
        <f t="shared" si="277"/>
        <v>#REF!</v>
      </c>
      <c r="N315" s="97" t="e">
        <f t="shared" si="278"/>
        <v>#REF!</v>
      </c>
      <c r="O315" s="97" t="e">
        <f t="shared" si="359"/>
        <v>#REF!</v>
      </c>
      <c r="P315" s="97" t="e">
        <f t="shared" si="350"/>
        <v>#REF!</v>
      </c>
      <c r="Q315" s="97" t="e">
        <f t="shared" si="279"/>
        <v>#REF!</v>
      </c>
      <c r="R315" s="97"/>
      <c r="S315" s="97">
        <f>Registrace!CD235</f>
        <v>2</v>
      </c>
      <c r="T315" s="97" t="e">
        <f t="shared" si="280"/>
        <v>#REF!</v>
      </c>
      <c r="U315" s="97" t="e">
        <f t="shared" si="281"/>
        <v>#REF!</v>
      </c>
      <c r="V315" s="97" t="e">
        <f t="shared" si="345"/>
        <v>#REF!</v>
      </c>
      <c r="W315" s="97" t="e">
        <f t="shared" si="282"/>
        <v>#REF!</v>
      </c>
      <c r="X315" s="97" t="e">
        <f t="shared" si="283"/>
        <v>#REF!</v>
      </c>
      <c r="Y315" s="97" t="e">
        <f t="shared" si="284"/>
        <v>#REF!</v>
      </c>
      <c r="Z315" s="97" t="e">
        <f t="shared" si="285"/>
        <v>#REF!</v>
      </c>
      <c r="AA315" s="97" t="e">
        <f t="shared" si="286"/>
        <v>#REF!</v>
      </c>
      <c r="AB315" s="97" t="e">
        <f t="shared" si="287"/>
        <v>#REF!</v>
      </c>
      <c r="AC315" s="97" t="e">
        <f t="shared" si="288"/>
        <v>#REF!</v>
      </c>
      <c r="AD315" s="97" t="e">
        <f t="shared" si="289"/>
        <v>#REF!</v>
      </c>
      <c r="AE315" s="97" t="e">
        <f t="shared" si="346"/>
        <v>#REF!</v>
      </c>
      <c r="AF315" s="97" t="e">
        <f t="shared" si="347"/>
        <v>#REF!</v>
      </c>
      <c r="AG315" s="97" t="e">
        <f t="shared" si="290"/>
        <v>#REF!</v>
      </c>
      <c r="AH315" s="97" t="e">
        <f t="shared" si="291"/>
        <v>#REF!</v>
      </c>
      <c r="AI315" s="97" t="e">
        <f t="shared" si="292"/>
        <v>#REF!</v>
      </c>
      <c r="AJ315" s="97" t="e">
        <f t="shared" si="293"/>
        <v>#REF!</v>
      </c>
      <c r="AK315" s="97" t="e">
        <f t="shared" si="294"/>
        <v>#REF!</v>
      </c>
      <c r="AL315" s="97" t="e">
        <f t="shared" si="295"/>
        <v>#REF!</v>
      </c>
      <c r="AM315" s="97" t="e">
        <f t="shared" si="296"/>
        <v>#REF!</v>
      </c>
      <c r="AN315" s="97" t="e">
        <f t="shared" si="297"/>
        <v>#REF!</v>
      </c>
      <c r="AO315" s="97" t="e">
        <f t="shared" si="298"/>
        <v>#REF!</v>
      </c>
      <c r="AR315" s="100" t="e">
        <f t="shared" si="360"/>
        <v>#REF!</v>
      </c>
      <c r="AS315" s="97" t="e">
        <f t="shared" si="351"/>
        <v>#REF!</v>
      </c>
      <c r="AT315" s="97" t="e">
        <f t="shared" si="299"/>
        <v>#REF!</v>
      </c>
      <c r="AU315" s="75" t="e">
        <f t="shared" si="300"/>
        <v>#REF!</v>
      </c>
      <c r="AV315" s="92" t="e">
        <f t="shared" si="301"/>
        <v>#REF!</v>
      </c>
      <c r="AW315" s="92" t="e">
        <f t="shared" si="302"/>
        <v>#REF!</v>
      </c>
      <c r="AZ315" s="92" t="e">
        <f t="shared" si="303"/>
        <v>#REF!</v>
      </c>
      <c r="BA315" s="101">
        <f t="shared" si="361"/>
        <v>0</v>
      </c>
      <c r="BB315" s="92" t="e">
        <f t="shared" si="348"/>
        <v>#REF!</v>
      </c>
      <c r="BC315" s="92" t="e">
        <f t="shared" si="304"/>
        <v>#REF!</v>
      </c>
      <c r="BF315" s="92" t="e">
        <f t="shared" si="305"/>
        <v>#REF!</v>
      </c>
      <c r="BG315" s="92" t="e">
        <f t="shared" si="306"/>
        <v>#REF!</v>
      </c>
      <c r="BH315" s="92" t="e">
        <f t="shared" si="307"/>
        <v>#REF!</v>
      </c>
      <c r="BI315" s="92" t="e">
        <f t="shared" si="308"/>
        <v>#REF!</v>
      </c>
      <c r="BJ315" s="92" t="e">
        <f t="shared" si="309"/>
        <v>#REF!</v>
      </c>
      <c r="BK315" s="92" t="e">
        <f t="shared" si="310"/>
        <v>#REF!</v>
      </c>
      <c r="BL315" s="92" t="e">
        <f t="shared" si="311"/>
        <v>#REF!</v>
      </c>
      <c r="BM315" s="92" t="e">
        <f t="shared" si="312"/>
        <v>#REF!</v>
      </c>
      <c r="BN315" s="92" t="e">
        <f t="shared" si="313"/>
        <v>#REF!</v>
      </c>
      <c r="BO315" s="92" t="e">
        <f t="shared" si="314"/>
        <v>#REF!</v>
      </c>
      <c r="BP315" s="92" t="e">
        <f t="shared" si="315"/>
        <v>#REF!</v>
      </c>
      <c r="BQ315" s="92" t="e">
        <f t="shared" si="316"/>
        <v>#REF!</v>
      </c>
      <c r="BR315" s="92" t="e">
        <f t="shared" si="317"/>
        <v>#REF!</v>
      </c>
      <c r="BS315" s="92" t="e">
        <f t="shared" si="318"/>
        <v>#REF!</v>
      </c>
      <c r="BT315" s="92" t="e">
        <f t="shared" si="319"/>
        <v>#REF!</v>
      </c>
      <c r="BU315" s="92" t="e">
        <f t="shared" si="320"/>
        <v>#REF!</v>
      </c>
      <c r="BV315" s="92" t="e">
        <f t="shared" si="321"/>
        <v>#REF!</v>
      </c>
      <c r="BW315" s="92" t="e">
        <f t="shared" si="322"/>
        <v>#REF!</v>
      </c>
      <c r="BX315" s="92" t="e">
        <f t="shared" si="323"/>
        <v>#REF!</v>
      </c>
      <c r="BY315" s="92" t="e">
        <f t="shared" si="324"/>
        <v>#REF!</v>
      </c>
      <c r="CA315" s="176">
        <f>Registrace!A235</f>
        <v>226</v>
      </c>
      <c r="CB315" s="176" t="str">
        <f>Registrace!B235</f>
        <v>žák U15</v>
      </c>
      <c r="CC315" s="176">
        <f>Registrace!C235</f>
        <v>52</v>
      </c>
      <c r="CD315" s="176" t="str">
        <f>Registrace!D235</f>
        <v>v.s.</v>
      </c>
      <c r="CE315" s="82" t="str">
        <f>Registrace!E235</f>
        <v>Petrovec  Miroslav</v>
      </c>
      <c r="CF315" s="82" t="str">
        <f>Registrace!F235</f>
        <v>Mezib.</v>
      </c>
      <c r="CG315" s="176">
        <f>Registrace!G235</f>
        <v>2009</v>
      </c>
      <c r="CH315" s="92">
        <f t="shared" si="325"/>
        <v>4</v>
      </c>
      <c r="CI315" s="92">
        <f t="shared" si="326"/>
        <v>0</v>
      </c>
      <c r="CJ315" s="92">
        <f t="shared" si="338"/>
        <v>4</v>
      </c>
      <c r="CK315" s="92">
        <f>Registrace!CD235</f>
        <v>2</v>
      </c>
      <c r="CL315" s="92">
        <f t="shared" si="339"/>
        <v>10240520226</v>
      </c>
      <c r="CM315" s="92" t="e">
        <f t="shared" si="327"/>
        <v>#REF!</v>
      </c>
      <c r="CN315" s="92" t="e">
        <f t="shared" si="340"/>
        <v>#REF!</v>
      </c>
      <c r="CP315" s="92" t="e">
        <f t="shared" si="341"/>
        <v>#REF!</v>
      </c>
      <c r="CS315" s="92" t="e">
        <f t="shared" si="342"/>
        <v>#REF!</v>
      </c>
      <c r="CT315" s="92" t="e">
        <f t="shared" si="328"/>
        <v>#REF!</v>
      </c>
      <c r="CU315" s="92" t="e">
        <f t="shared" si="329"/>
        <v>#REF!</v>
      </c>
      <c r="CV315" s="92" t="e">
        <f t="shared" si="330"/>
        <v>#REF!</v>
      </c>
      <c r="CW315" s="167" t="e">
        <f t="shared" si="331"/>
        <v>#REF!</v>
      </c>
      <c r="CX315" s="167" t="e">
        <f t="shared" si="332"/>
        <v>#REF!</v>
      </c>
      <c r="CY315" s="92" t="e">
        <f t="shared" si="333"/>
        <v>#REF!</v>
      </c>
      <c r="CZ315" s="202" t="str">
        <f t="shared" si="343"/>
        <v/>
      </c>
      <c r="DA315" s="172" t="e">
        <f t="shared" si="349"/>
        <v>#REF!</v>
      </c>
      <c r="DC315" s="92" t="e">
        <f t="shared" si="334"/>
        <v>#REF!</v>
      </c>
      <c r="DD315" s="92">
        <f t="shared" si="335"/>
        <v>0</v>
      </c>
      <c r="DF315" s="171" t="str">
        <f t="shared" si="336"/>
        <v/>
      </c>
    </row>
    <row r="316" spans="1:110" ht="30">
      <c r="A316" s="168" t="e">
        <f t="shared" si="352"/>
        <v>#REF!</v>
      </c>
      <c r="B316" s="102" t="e">
        <f t="shared" si="353"/>
        <v>#REF!</v>
      </c>
      <c r="C316" s="102" t="e">
        <f t="shared" si="354"/>
        <v>#REF!</v>
      </c>
      <c r="D316" s="102" t="e">
        <f t="shared" si="355"/>
        <v>#REF!</v>
      </c>
      <c r="E316" s="191" t="e">
        <f t="shared" si="356"/>
        <v>#REF!</v>
      </c>
      <c r="F316" s="191" t="e">
        <f t="shared" si="357"/>
        <v>#REF!</v>
      </c>
      <c r="G316" s="102" t="e">
        <f t="shared" si="358"/>
        <v>#REF!</v>
      </c>
      <c r="H316" s="183"/>
      <c r="I316" s="99"/>
      <c r="J316" s="193" t="e">
        <f t="shared" si="344"/>
        <v>#REF!</v>
      </c>
      <c r="K316" s="74" t="e">
        <f t="shared" si="337"/>
        <v>#REF!</v>
      </c>
      <c r="L316" s="74" t="e">
        <f t="shared" si="276"/>
        <v>#REF!</v>
      </c>
      <c r="M316" s="97" t="e">
        <f t="shared" si="277"/>
        <v>#REF!</v>
      </c>
      <c r="N316" s="97" t="e">
        <f t="shared" si="278"/>
        <v>#REF!</v>
      </c>
      <c r="O316" s="97" t="e">
        <f t="shared" si="359"/>
        <v>#REF!</v>
      </c>
      <c r="P316" s="97" t="e">
        <f t="shared" si="350"/>
        <v>#REF!</v>
      </c>
      <c r="Q316" s="97" t="e">
        <f t="shared" si="279"/>
        <v>#REF!</v>
      </c>
      <c r="R316" s="97"/>
      <c r="S316" s="97">
        <f>Registrace!CD236</f>
        <v>2</v>
      </c>
      <c r="T316" s="97" t="e">
        <f t="shared" si="280"/>
        <v>#REF!</v>
      </c>
      <c r="U316" s="97" t="e">
        <f t="shared" si="281"/>
        <v>#REF!</v>
      </c>
      <c r="V316" s="97" t="e">
        <f t="shared" si="345"/>
        <v>#REF!</v>
      </c>
      <c r="W316" s="97" t="e">
        <f t="shared" si="282"/>
        <v>#REF!</v>
      </c>
      <c r="X316" s="97" t="e">
        <f t="shared" si="283"/>
        <v>#REF!</v>
      </c>
      <c r="Y316" s="97" t="e">
        <f t="shared" si="284"/>
        <v>#REF!</v>
      </c>
      <c r="Z316" s="97" t="e">
        <f t="shared" si="285"/>
        <v>#REF!</v>
      </c>
      <c r="AA316" s="97" t="e">
        <f t="shared" si="286"/>
        <v>#REF!</v>
      </c>
      <c r="AB316" s="97" t="e">
        <f t="shared" si="287"/>
        <v>#REF!</v>
      </c>
      <c r="AC316" s="97" t="e">
        <f t="shared" si="288"/>
        <v>#REF!</v>
      </c>
      <c r="AD316" s="97" t="e">
        <f t="shared" si="289"/>
        <v>#REF!</v>
      </c>
      <c r="AE316" s="97" t="e">
        <f t="shared" si="346"/>
        <v>#REF!</v>
      </c>
      <c r="AF316" s="97" t="e">
        <f t="shared" si="347"/>
        <v>#REF!</v>
      </c>
      <c r="AG316" s="97" t="e">
        <f t="shared" si="290"/>
        <v>#REF!</v>
      </c>
      <c r="AH316" s="97" t="e">
        <f t="shared" si="291"/>
        <v>#REF!</v>
      </c>
      <c r="AI316" s="97" t="e">
        <f t="shared" si="292"/>
        <v>#REF!</v>
      </c>
      <c r="AJ316" s="97" t="e">
        <f t="shared" si="293"/>
        <v>#REF!</v>
      </c>
      <c r="AK316" s="97" t="e">
        <f t="shared" si="294"/>
        <v>#REF!</v>
      </c>
      <c r="AL316" s="97" t="e">
        <f t="shared" si="295"/>
        <v>#REF!</v>
      </c>
      <c r="AM316" s="97" t="e">
        <f t="shared" si="296"/>
        <v>#REF!</v>
      </c>
      <c r="AN316" s="97" t="e">
        <f t="shared" si="297"/>
        <v>#REF!</v>
      </c>
      <c r="AO316" s="97" t="e">
        <f t="shared" si="298"/>
        <v>#REF!</v>
      </c>
      <c r="AR316" s="100" t="e">
        <f t="shared" si="360"/>
        <v>#REF!</v>
      </c>
      <c r="AS316" s="97" t="e">
        <f t="shared" si="351"/>
        <v>#REF!</v>
      </c>
      <c r="AT316" s="97" t="e">
        <f t="shared" si="299"/>
        <v>#REF!</v>
      </c>
      <c r="AU316" s="75" t="e">
        <f t="shared" si="300"/>
        <v>#REF!</v>
      </c>
      <c r="AV316" s="92" t="e">
        <f t="shared" si="301"/>
        <v>#REF!</v>
      </c>
      <c r="AW316" s="92" t="e">
        <f t="shared" si="302"/>
        <v>#REF!</v>
      </c>
      <c r="AZ316" s="92" t="e">
        <f t="shared" si="303"/>
        <v>#REF!</v>
      </c>
      <c r="BA316" s="101">
        <f t="shared" si="361"/>
        <v>0</v>
      </c>
      <c r="BB316" s="92" t="e">
        <f t="shared" si="348"/>
        <v>#REF!</v>
      </c>
      <c r="BC316" s="92" t="e">
        <f t="shared" si="304"/>
        <v>#REF!</v>
      </c>
      <c r="BF316" s="92" t="e">
        <f t="shared" si="305"/>
        <v>#REF!</v>
      </c>
      <c r="BG316" s="92" t="e">
        <f t="shared" si="306"/>
        <v>#REF!</v>
      </c>
      <c r="BH316" s="92" t="e">
        <f t="shared" si="307"/>
        <v>#REF!</v>
      </c>
      <c r="BI316" s="92" t="e">
        <f t="shared" si="308"/>
        <v>#REF!</v>
      </c>
      <c r="BJ316" s="92" t="e">
        <f t="shared" si="309"/>
        <v>#REF!</v>
      </c>
      <c r="BK316" s="92" t="e">
        <f t="shared" si="310"/>
        <v>#REF!</v>
      </c>
      <c r="BL316" s="92" t="e">
        <f t="shared" si="311"/>
        <v>#REF!</v>
      </c>
      <c r="BM316" s="92" t="e">
        <f t="shared" si="312"/>
        <v>#REF!</v>
      </c>
      <c r="BN316" s="92" t="e">
        <f t="shared" si="313"/>
        <v>#REF!</v>
      </c>
      <c r="BO316" s="92" t="e">
        <f t="shared" si="314"/>
        <v>#REF!</v>
      </c>
      <c r="BP316" s="92" t="e">
        <f t="shared" si="315"/>
        <v>#REF!</v>
      </c>
      <c r="BQ316" s="92" t="e">
        <f t="shared" si="316"/>
        <v>#REF!</v>
      </c>
      <c r="BR316" s="92" t="e">
        <f t="shared" si="317"/>
        <v>#REF!</v>
      </c>
      <c r="BS316" s="92" t="e">
        <f t="shared" si="318"/>
        <v>#REF!</v>
      </c>
      <c r="BT316" s="92" t="e">
        <f t="shared" si="319"/>
        <v>#REF!</v>
      </c>
      <c r="BU316" s="92" t="e">
        <f t="shared" si="320"/>
        <v>#REF!</v>
      </c>
      <c r="BV316" s="92" t="e">
        <f t="shared" si="321"/>
        <v>#REF!</v>
      </c>
      <c r="BW316" s="92" t="e">
        <f t="shared" si="322"/>
        <v>#REF!</v>
      </c>
      <c r="BX316" s="92" t="e">
        <f t="shared" si="323"/>
        <v>#REF!</v>
      </c>
      <c r="BY316" s="92" t="e">
        <f t="shared" si="324"/>
        <v>#REF!</v>
      </c>
      <c r="CA316" s="176">
        <f>Registrace!A236</f>
        <v>227</v>
      </c>
      <c r="CB316" s="176" t="str">
        <f>Registrace!B236</f>
        <v>ml.ž U13</v>
      </c>
      <c r="CC316" s="176">
        <f>Registrace!C236</f>
        <v>52</v>
      </c>
      <c r="CD316" s="176" t="str">
        <f>Registrace!D236</f>
        <v>v.s.</v>
      </c>
      <c r="CE316" s="82" t="str">
        <f>Registrace!E236</f>
        <v>Uhlířová  Emma</v>
      </c>
      <c r="CF316" s="82" t="str">
        <f>Registrace!F236</f>
        <v>Mezib.</v>
      </c>
      <c r="CG316" s="176">
        <f>Registrace!G236</f>
        <v>2011</v>
      </c>
      <c r="CH316" s="92">
        <f t="shared" si="325"/>
        <v>3</v>
      </c>
      <c r="CI316" s="92">
        <f t="shared" si="326"/>
        <v>0</v>
      </c>
      <c r="CJ316" s="92">
        <f t="shared" si="338"/>
        <v>3</v>
      </c>
      <c r="CK316" s="92">
        <f>Registrace!CD236</f>
        <v>2</v>
      </c>
      <c r="CL316" s="92">
        <f t="shared" si="339"/>
        <v>10230520227</v>
      </c>
      <c r="CM316" s="92" t="e">
        <f t="shared" si="327"/>
        <v>#REF!</v>
      </c>
      <c r="CN316" s="92" t="e">
        <f t="shared" si="340"/>
        <v>#REF!</v>
      </c>
      <c r="CP316" s="92" t="e">
        <f t="shared" si="341"/>
        <v>#REF!</v>
      </c>
      <c r="CS316" s="92" t="e">
        <f t="shared" si="342"/>
        <v>#REF!</v>
      </c>
      <c r="CT316" s="92" t="e">
        <f t="shared" si="328"/>
        <v>#REF!</v>
      </c>
      <c r="CU316" s="92" t="e">
        <f t="shared" si="329"/>
        <v>#REF!</v>
      </c>
      <c r="CV316" s="92" t="e">
        <f t="shared" si="330"/>
        <v>#REF!</v>
      </c>
      <c r="CW316" s="167" t="e">
        <f t="shared" si="331"/>
        <v>#REF!</v>
      </c>
      <c r="CX316" s="167" t="e">
        <f t="shared" si="332"/>
        <v>#REF!</v>
      </c>
      <c r="CY316" s="92" t="e">
        <f t="shared" si="333"/>
        <v>#REF!</v>
      </c>
      <c r="CZ316" s="202" t="str">
        <f t="shared" si="343"/>
        <v/>
      </c>
      <c r="DA316" s="172" t="e">
        <f t="shared" si="349"/>
        <v>#REF!</v>
      </c>
      <c r="DC316" s="92" t="e">
        <f t="shared" si="334"/>
        <v>#REF!</v>
      </c>
      <c r="DD316" s="92">
        <f t="shared" si="335"/>
        <v>0</v>
      </c>
      <c r="DF316" s="171" t="str">
        <f t="shared" si="336"/>
        <v/>
      </c>
    </row>
    <row r="317" spans="1:110" ht="30">
      <c r="A317" s="168" t="e">
        <f t="shared" si="352"/>
        <v>#REF!</v>
      </c>
      <c r="B317" s="102" t="e">
        <f t="shared" si="353"/>
        <v>#REF!</v>
      </c>
      <c r="C317" s="102" t="e">
        <f t="shared" si="354"/>
        <v>#REF!</v>
      </c>
      <c r="D317" s="102" t="e">
        <f t="shared" si="355"/>
        <v>#REF!</v>
      </c>
      <c r="E317" s="191" t="e">
        <f t="shared" si="356"/>
        <v>#REF!</v>
      </c>
      <c r="F317" s="191" t="e">
        <f t="shared" si="357"/>
        <v>#REF!</v>
      </c>
      <c r="G317" s="102" t="e">
        <f t="shared" si="358"/>
        <v>#REF!</v>
      </c>
      <c r="H317" s="183"/>
      <c r="I317" s="99"/>
      <c r="J317" s="193" t="e">
        <f t="shared" si="344"/>
        <v>#REF!</v>
      </c>
      <c r="K317" s="74" t="e">
        <f t="shared" si="337"/>
        <v>#REF!</v>
      </c>
      <c r="L317" s="74" t="e">
        <f t="shared" si="276"/>
        <v>#REF!</v>
      </c>
      <c r="M317" s="97" t="e">
        <f t="shared" si="277"/>
        <v>#REF!</v>
      </c>
      <c r="N317" s="97" t="e">
        <f t="shared" si="278"/>
        <v>#REF!</v>
      </c>
      <c r="O317" s="97" t="e">
        <f t="shared" si="359"/>
        <v>#REF!</v>
      </c>
      <c r="P317" s="97" t="e">
        <f t="shared" si="350"/>
        <v>#REF!</v>
      </c>
      <c r="Q317" s="97" t="e">
        <f t="shared" si="279"/>
        <v>#REF!</v>
      </c>
      <c r="R317" s="97"/>
      <c r="S317" s="97">
        <f>Registrace!CD237</f>
        <v>2</v>
      </c>
      <c r="T317" s="97" t="e">
        <f t="shared" si="280"/>
        <v>#REF!</v>
      </c>
      <c r="U317" s="97" t="e">
        <f t="shared" si="281"/>
        <v>#REF!</v>
      </c>
      <c r="V317" s="97" t="e">
        <f t="shared" si="345"/>
        <v>#REF!</v>
      </c>
      <c r="W317" s="97" t="e">
        <f t="shared" si="282"/>
        <v>#REF!</v>
      </c>
      <c r="X317" s="97" t="e">
        <f t="shared" si="283"/>
        <v>#REF!</v>
      </c>
      <c r="Y317" s="97" t="e">
        <f t="shared" si="284"/>
        <v>#REF!</v>
      </c>
      <c r="Z317" s="97" t="e">
        <f t="shared" si="285"/>
        <v>#REF!</v>
      </c>
      <c r="AA317" s="97" t="e">
        <f t="shared" si="286"/>
        <v>#REF!</v>
      </c>
      <c r="AB317" s="97" t="e">
        <f t="shared" si="287"/>
        <v>#REF!</v>
      </c>
      <c r="AC317" s="97" t="e">
        <f t="shared" si="288"/>
        <v>#REF!</v>
      </c>
      <c r="AD317" s="97" t="e">
        <f t="shared" si="289"/>
        <v>#REF!</v>
      </c>
      <c r="AE317" s="97" t="e">
        <f t="shared" si="346"/>
        <v>#REF!</v>
      </c>
      <c r="AF317" s="97" t="e">
        <f t="shared" si="347"/>
        <v>#REF!</v>
      </c>
      <c r="AG317" s="97" t="e">
        <f t="shared" si="290"/>
        <v>#REF!</v>
      </c>
      <c r="AH317" s="97" t="e">
        <f t="shared" si="291"/>
        <v>#REF!</v>
      </c>
      <c r="AI317" s="97" t="e">
        <f t="shared" si="292"/>
        <v>#REF!</v>
      </c>
      <c r="AJ317" s="97" t="e">
        <f t="shared" si="293"/>
        <v>#REF!</v>
      </c>
      <c r="AK317" s="97" t="e">
        <f t="shared" si="294"/>
        <v>#REF!</v>
      </c>
      <c r="AL317" s="97" t="e">
        <f t="shared" si="295"/>
        <v>#REF!</v>
      </c>
      <c r="AM317" s="97" t="e">
        <f t="shared" si="296"/>
        <v>#REF!</v>
      </c>
      <c r="AN317" s="97" t="e">
        <f t="shared" si="297"/>
        <v>#REF!</v>
      </c>
      <c r="AO317" s="97" t="e">
        <f t="shared" si="298"/>
        <v>#REF!</v>
      </c>
      <c r="AR317" s="100" t="e">
        <f t="shared" si="360"/>
        <v>#REF!</v>
      </c>
      <c r="AS317" s="97" t="e">
        <f t="shared" si="351"/>
        <v>#REF!</v>
      </c>
      <c r="AT317" s="97" t="e">
        <f t="shared" si="299"/>
        <v>#REF!</v>
      </c>
      <c r="AU317" s="75" t="e">
        <f t="shared" si="300"/>
        <v>#REF!</v>
      </c>
      <c r="AV317" s="92" t="e">
        <f t="shared" si="301"/>
        <v>#REF!</v>
      </c>
      <c r="AW317" s="92" t="e">
        <f t="shared" si="302"/>
        <v>#REF!</v>
      </c>
      <c r="AZ317" s="92" t="e">
        <f t="shared" si="303"/>
        <v>#REF!</v>
      </c>
      <c r="BA317" s="101">
        <f t="shared" si="361"/>
        <v>0</v>
      </c>
      <c r="BB317" s="92" t="e">
        <f t="shared" si="348"/>
        <v>#REF!</v>
      </c>
      <c r="BC317" s="92" t="e">
        <f t="shared" si="304"/>
        <v>#REF!</v>
      </c>
      <c r="BF317" s="92" t="e">
        <f t="shared" si="305"/>
        <v>#REF!</v>
      </c>
      <c r="BG317" s="92" t="e">
        <f t="shared" si="306"/>
        <v>#REF!</v>
      </c>
      <c r="BH317" s="92" t="e">
        <f t="shared" si="307"/>
        <v>#REF!</v>
      </c>
      <c r="BI317" s="92" t="e">
        <f t="shared" si="308"/>
        <v>#REF!</v>
      </c>
      <c r="BJ317" s="92" t="e">
        <f t="shared" si="309"/>
        <v>#REF!</v>
      </c>
      <c r="BK317" s="92" t="e">
        <f t="shared" si="310"/>
        <v>#REF!</v>
      </c>
      <c r="BL317" s="92" t="e">
        <f t="shared" si="311"/>
        <v>#REF!</v>
      </c>
      <c r="BM317" s="92" t="e">
        <f t="shared" si="312"/>
        <v>#REF!</v>
      </c>
      <c r="BN317" s="92" t="e">
        <f t="shared" si="313"/>
        <v>#REF!</v>
      </c>
      <c r="BO317" s="92" t="e">
        <f t="shared" si="314"/>
        <v>#REF!</v>
      </c>
      <c r="BP317" s="92" t="e">
        <f t="shared" si="315"/>
        <v>#REF!</v>
      </c>
      <c r="BQ317" s="92" t="e">
        <f t="shared" si="316"/>
        <v>#REF!</v>
      </c>
      <c r="BR317" s="92" t="e">
        <f t="shared" si="317"/>
        <v>#REF!</v>
      </c>
      <c r="BS317" s="92" t="e">
        <f t="shared" si="318"/>
        <v>#REF!</v>
      </c>
      <c r="BT317" s="92" t="e">
        <f t="shared" si="319"/>
        <v>#REF!</v>
      </c>
      <c r="BU317" s="92" t="e">
        <f t="shared" si="320"/>
        <v>#REF!</v>
      </c>
      <c r="BV317" s="92" t="e">
        <f t="shared" si="321"/>
        <v>#REF!</v>
      </c>
      <c r="BW317" s="92" t="e">
        <f t="shared" si="322"/>
        <v>#REF!</v>
      </c>
      <c r="BX317" s="92" t="e">
        <f t="shared" si="323"/>
        <v>#REF!</v>
      </c>
      <c r="BY317" s="92" t="e">
        <f t="shared" si="324"/>
        <v>#REF!</v>
      </c>
      <c r="CA317" s="176">
        <f>Registrace!A237</f>
        <v>228</v>
      </c>
      <c r="CB317" s="176" t="str">
        <f>Registrace!B237</f>
        <v>ml.ž U13</v>
      </c>
      <c r="CC317" s="176">
        <f>Registrace!C237</f>
        <v>52</v>
      </c>
      <c r="CD317" s="176" t="str">
        <f>Registrace!D237</f>
        <v>v.s.</v>
      </c>
      <c r="CE317" s="82" t="str">
        <f>Registrace!E237</f>
        <v>Janoušková  Kristýna</v>
      </c>
      <c r="CF317" s="82" t="str">
        <f>Registrace!F237</f>
        <v>Mezib.</v>
      </c>
      <c r="CG317" s="176">
        <f>Registrace!G237</f>
        <v>2011</v>
      </c>
      <c r="CH317" s="92">
        <f t="shared" si="325"/>
        <v>3</v>
      </c>
      <c r="CI317" s="92">
        <f t="shared" si="326"/>
        <v>0</v>
      </c>
      <c r="CJ317" s="92">
        <f t="shared" si="338"/>
        <v>3</v>
      </c>
      <c r="CK317" s="92">
        <f>Registrace!CD237</f>
        <v>2</v>
      </c>
      <c r="CL317" s="92">
        <f t="shared" si="339"/>
        <v>10230520228</v>
      </c>
      <c r="CM317" s="92" t="e">
        <f t="shared" si="327"/>
        <v>#REF!</v>
      </c>
      <c r="CN317" s="92" t="e">
        <f t="shared" si="340"/>
        <v>#REF!</v>
      </c>
      <c r="CP317" s="92" t="e">
        <f t="shared" si="341"/>
        <v>#REF!</v>
      </c>
      <c r="CS317" s="92" t="e">
        <f t="shared" si="342"/>
        <v>#REF!</v>
      </c>
      <c r="CT317" s="92" t="e">
        <f t="shared" si="328"/>
        <v>#REF!</v>
      </c>
      <c r="CU317" s="92" t="e">
        <f t="shared" si="329"/>
        <v>#REF!</v>
      </c>
      <c r="CV317" s="92" t="e">
        <f t="shared" si="330"/>
        <v>#REF!</v>
      </c>
      <c r="CW317" s="167" t="e">
        <f t="shared" si="331"/>
        <v>#REF!</v>
      </c>
      <c r="CX317" s="167" t="e">
        <f t="shared" si="332"/>
        <v>#REF!</v>
      </c>
      <c r="CY317" s="92" t="e">
        <f t="shared" si="333"/>
        <v>#REF!</v>
      </c>
      <c r="CZ317" s="202" t="str">
        <f t="shared" si="343"/>
        <v/>
      </c>
      <c r="DA317" s="172" t="e">
        <f t="shared" si="349"/>
        <v>#REF!</v>
      </c>
      <c r="DC317" s="92" t="e">
        <f t="shared" si="334"/>
        <v>#REF!</v>
      </c>
      <c r="DD317" s="92">
        <f t="shared" si="335"/>
        <v>0</v>
      </c>
      <c r="DF317" s="171" t="str">
        <f t="shared" si="336"/>
        <v/>
      </c>
    </row>
    <row r="318" spans="1:110" ht="30">
      <c r="A318" s="168" t="e">
        <f t="shared" si="352"/>
        <v>#REF!</v>
      </c>
      <c r="B318" s="102" t="e">
        <f t="shared" si="353"/>
        <v>#REF!</v>
      </c>
      <c r="C318" s="102" t="e">
        <f t="shared" si="354"/>
        <v>#REF!</v>
      </c>
      <c r="D318" s="102" t="e">
        <f t="shared" si="355"/>
        <v>#REF!</v>
      </c>
      <c r="E318" s="191" t="e">
        <f t="shared" si="356"/>
        <v>#REF!</v>
      </c>
      <c r="F318" s="191" t="e">
        <f t="shared" si="357"/>
        <v>#REF!</v>
      </c>
      <c r="G318" s="102" t="e">
        <f t="shared" si="358"/>
        <v>#REF!</v>
      </c>
      <c r="H318" s="183"/>
      <c r="I318" s="99"/>
      <c r="J318" s="193" t="e">
        <f t="shared" si="344"/>
        <v>#REF!</v>
      </c>
      <c r="K318" s="74" t="e">
        <f t="shared" si="337"/>
        <v>#REF!</v>
      </c>
      <c r="L318" s="74" t="e">
        <f t="shared" si="276"/>
        <v>#REF!</v>
      </c>
      <c r="M318" s="97" t="e">
        <f t="shared" si="277"/>
        <v>#REF!</v>
      </c>
      <c r="N318" s="97" t="e">
        <f t="shared" si="278"/>
        <v>#REF!</v>
      </c>
      <c r="O318" s="97" t="e">
        <f t="shared" si="359"/>
        <v>#REF!</v>
      </c>
      <c r="P318" s="97" t="e">
        <f t="shared" si="350"/>
        <v>#REF!</v>
      </c>
      <c r="Q318" s="97" t="e">
        <f t="shared" si="279"/>
        <v>#REF!</v>
      </c>
      <c r="R318" s="97"/>
      <c r="S318" s="97">
        <f>Registrace!CD238</f>
        <v>2</v>
      </c>
      <c r="T318" s="97" t="e">
        <f t="shared" si="280"/>
        <v>#REF!</v>
      </c>
      <c r="U318" s="97" t="e">
        <f t="shared" si="281"/>
        <v>#REF!</v>
      </c>
      <c r="V318" s="97" t="e">
        <f t="shared" si="345"/>
        <v>#REF!</v>
      </c>
      <c r="W318" s="97" t="e">
        <f t="shared" si="282"/>
        <v>#REF!</v>
      </c>
      <c r="X318" s="97" t="e">
        <f t="shared" si="283"/>
        <v>#REF!</v>
      </c>
      <c r="Y318" s="97" t="e">
        <f t="shared" si="284"/>
        <v>#REF!</v>
      </c>
      <c r="Z318" s="97" t="e">
        <f t="shared" si="285"/>
        <v>#REF!</v>
      </c>
      <c r="AA318" s="97" t="e">
        <f t="shared" si="286"/>
        <v>#REF!</v>
      </c>
      <c r="AB318" s="97" t="e">
        <f t="shared" si="287"/>
        <v>#REF!</v>
      </c>
      <c r="AC318" s="97" t="e">
        <f t="shared" si="288"/>
        <v>#REF!</v>
      </c>
      <c r="AD318" s="97" t="e">
        <f t="shared" si="289"/>
        <v>#REF!</v>
      </c>
      <c r="AE318" s="97" t="e">
        <f t="shared" si="346"/>
        <v>#REF!</v>
      </c>
      <c r="AF318" s="97" t="e">
        <f t="shared" si="347"/>
        <v>#REF!</v>
      </c>
      <c r="AG318" s="97" t="e">
        <f t="shared" si="290"/>
        <v>#REF!</v>
      </c>
      <c r="AH318" s="97" t="e">
        <f t="shared" si="291"/>
        <v>#REF!</v>
      </c>
      <c r="AI318" s="97" t="e">
        <f t="shared" si="292"/>
        <v>#REF!</v>
      </c>
      <c r="AJ318" s="97" t="e">
        <f t="shared" si="293"/>
        <v>#REF!</v>
      </c>
      <c r="AK318" s="97" t="e">
        <f t="shared" si="294"/>
        <v>#REF!</v>
      </c>
      <c r="AL318" s="97" t="e">
        <f t="shared" si="295"/>
        <v>#REF!</v>
      </c>
      <c r="AM318" s="97" t="e">
        <f t="shared" si="296"/>
        <v>#REF!</v>
      </c>
      <c r="AN318" s="97" t="e">
        <f t="shared" si="297"/>
        <v>#REF!</v>
      </c>
      <c r="AO318" s="97" t="e">
        <f t="shared" si="298"/>
        <v>#REF!</v>
      </c>
      <c r="AR318" s="100" t="e">
        <f t="shared" si="360"/>
        <v>#REF!</v>
      </c>
      <c r="AS318" s="97" t="e">
        <f t="shared" si="351"/>
        <v>#REF!</v>
      </c>
      <c r="AT318" s="97" t="e">
        <f t="shared" si="299"/>
        <v>#REF!</v>
      </c>
      <c r="AU318" s="75" t="e">
        <f t="shared" si="300"/>
        <v>#REF!</v>
      </c>
      <c r="AV318" s="92" t="e">
        <f t="shared" si="301"/>
        <v>#REF!</v>
      </c>
      <c r="AW318" s="92" t="e">
        <f t="shared" si="302"/>
        <v>#REF!</v>
      </c>
      <c r="AZ318" s="92" t="e">
        <f t="shared" si="303"/>
        <v>#REF!</v>
      </c>
      <c r="BA318" s="101">
        <f t="shared" si="361"/>
        <v>0</v>
      </c>
      <c r="BB318" s="92" t="e">
        <f t="shared" si="348"/>
        <v>#REF!</v>
      </c>
      <c r="BC318" s="92" t="e">
        <f t="shared" si="304"/>
        <v>#REF!</v>
      </c>
      <c r="BF318" s="92" t="e">
        <f t="shared" si="305"/>
        <v>#REF!</v>
      </c>
      <c r="BG318" s="92" t="e">
        <f t="shared" si="306"/>
        <v>#REF!</v>
      </c>
      <c r="BH318" s="92" t="e">
        <f t="shared" si="307"/>
        <v>#REF!</v>
      </c>
      <c r="BI318" s="92" t="e">
        <f t="shared" si="308"/>
        <v>#REF!</v>
      </c>
      <c r="BJ318" s="92" t="e">
        <f t="shared" si="309"/>
        <v>#REF!</v>
      </c>
      <c r="BK318" s="92" t="e">
        <f t="shared" si="310"/>
        <v>#REF!</v>
      </c>
      <c r="BL318" s="92" t="e">
        <f t="shared" si="311"/>
        <v>#REF!</v>
      </c>
      <c r="BM318" s="92" t="e">
        <f t="shared" si="312"/>
        <v>#REF!</v>
      </c>
      <c r="BN318" s="92" t="e">
        <f t="shared" si="313"/>
        <v>#REF!</v>
      </c>
      <c r="BO318" s="92" t="e">
        <f t="shared" si="314"/>
        <v>#REF!</v>
      </c>
      <c r="BP318" s="92" t="e">
        <f t="shared" si="315"/>
        <v>#REF!</v>
      </c>
      <c r="BQ318" s="92" t="e">
        <f t="shared" si="316"/>
        <v>#REF!</v>
      </c>
      <c r="BR318" s="92" t="e">
        <f t="shared" si="317"/>
        <v>#REF!</v>
      </c>
      <c r="BS318" s="92" t="e">
        <f t="shared" si="318"/>
        <v>#REF!</v>
      </c>
      <c r="BT318" s="92" t="e">
        <f t="shared" si="319"/>
        <v>#REF!</v>
      </c>
      <c r="BU318" s="92" t="e">
        <f t="shared" si="320"/>
        <v>#REF!</v>
      </c>
      <c r="BV318" s="92" t="e">
        <f t="shared" si="321"/>
        <v>#REF!</v>
      </c>
      <c r="BW318" s="92" t="e">
        <f t="shared" si="322"/>
        <v>#REF!</v>
      </c>
      <c r="BX318" s="92" t="e">
        <f t="shared" si="323"/>
        <v>#REF!</v>
      </c>
      <c r="BY318" s="92" t="e">
        <f t="shared" si="324"/>
        <v>#REF!</v>
      </c>
      <c r="CA318" s="176">
        <f>Registrace!A238</f>
        <v>229</v>
      </c>
      <c r="CB318" s="176" t="str">
        <f>Registrace!B238</f>
        <v>ml.ž U13</v>
      </c>
      <c r="CC318" s="176">
        <f>Registrace!C238</f>
        <v>47</v>
      </c>
      <c r="CD318" s="176" t="str">
        <f>Registrace!D238</f>
        <v>v.s.</v>
      </c>
      <c r="CE318" s="82" t="str">
        <f>Registrace!E238</f>
        <v>MAŠEK  Štěpán</v>
      </c>
      <c r="CF318" s="82" t="str">
        <f>Registrace!F238</f>
        <v>Mezib.</v>
      </c>
      <c r="CG318" s="176">
        <f>Registrace!G238</f>
        <v>2010</v>
      </c>
      <c r="CH318" s="92">
        <f t="shared" si="325"/>
        <v>3</v>
      </c>
      <c r="CI318" s="92">
        <f t="shared" si="326"/>
        <v>0</v>
      </c>
      <c r="CJ318" s="92">
        <f t="shared" si="338"/>
        <v>3</v>
      </c>
      <c r="CK318" s="92">
        <f>Registrace!CD238</f>
        <v>2</v>
      </c>
      <c r="CL318" s="92">
        <f t="shared" si="339"/>
        <v>10230470229</v>
      </c>
      <c r="CM318" s="92" t="e">
        <f t="shared" si="327"/>
        <v>#REF!</v>
      </c>
      <c r="CN318" s="92" t="e">
        <f t="shared" si="340"/>
        <v>#REF!</v>
      </c>
      <c r="CP318" s="92" t="e">
        <f t="shared" si="341"/>
        <v>#REF!</v>
      </c>
      <c r="CS318" s="92" t="e">
        <f t="shared" si="342"/>
        <v>#REF!</v>
      </c>
      <c r="CT318" s="92" t="e">
        <f t="shared" si="328"/>
        <v>#REF!</v>
      </c>
      <c r="CU318" s="92" t="e">
        <f t="shared" si="329"/>
        <v>#REF!</v>
      </c>
      <c r="CV318" s="92" t="e">
        <f t="shared" si="330"/>
        <v>#REF!</v>
      </c>
      <c r="CW318" s="167" t="e">
        <f t="shared" si="331"/>
        <v>#REF!</v>
      </c>
      <c r="CX318" s="167" t="e">
        <f t="shared" si="332"/>
        <v>#REF!</v>
      </c>
      <c r="CY318" s="92" t="e">
        <f t="shared" si="333"/>
        <v>#REF!</v>
      </c>
      <c r="CZ318" s="202" t="str">
        <f t="shared" si="343"/>
        <v/>
      </c>
      <c r="DA318" s="172" t="e">
        <f t="shared" si="349"/>
        <v>#REF!</v>
      </c>
      <c r="DC318" s="92" t="e">
        <f t="shared" si="334"/>
        <v>#REF!</v>
      </c>
      <c r="DD318" s="92">
        <f t="shared" si="335"/>
        <v>0</v>
      </c>
      <c r="DF318" s="171" t="str">
        <f t="shared" si="336"/>
        <v/>
      </c>
    </row>
    <row r="319" spans="1:110" ht="30">
      <c r="A319" s="168" t="e">
        <f t="shared" si="352"/>
        <v>#REF!</v>
      </c>
      <c r="B319" s="102" t="e">
        <f t="shared" si="353"/>
        <v>#REF!</v>
      </c>
      <c r="C319" s="102" t="e">
        <f t="shared" si="354"/>
        <v>#REF!</v>
      </c>
      <c r="D319" s="102" t="e">
        <f t="shared" si="355"/>
        <v>#REF!</v>
      </c>
      <c r="E319" s="191" t="e">
        <f t="shared" si="356"/>
        <v>#REF!</v>
      </c>
      <c r="F319" s="191" t="e">
        <f t="shared" si="357"/>
        <v>#REF!</v>
      </c>
      <c r="G319" s="102" t="e">
        <f t="shared" si="358"/>
        <v>#REF!</v>
      </c>
      <c r="H319" s="183"/>
      <c r="I319" s="99"/>
      <c r="J319" s="193" t="e">
        <f t="shared" si="344"/>
        <v>#REF!</v>
      </c>
      <c r="K319" s="74" t="e">
        <f t="shared" si="337"/>
        <v>#REF!</v>
      </c>
      <c r="L319" s="74" t="e">
        <f t="shared" si="276"/>
        <v>#REF!</v>
      </c>
      <c r="M319" s="97" t="e">
        <f t="shared" si="277"/>
        <v>#REF!</v>
      </c>
      <c r="N319" s="97" t="e">
        <f t="shared" si="278"/>
        <v>#REF!</v>
      </c>
      <c r="O319" s="97" t="e">
        <f t="shared" si="359"/>
        <v>#REF!</v>
      </c>
      <c r="P319" s="97" t="e">
        <f t="shared" si="350"/>
        <v>#REF!</v>
      </c>
      <c r="Q319" s="97" t="e">
        <f t="shared" si="279"/>
        <v>#REF!</v>
      </c>
      <c r="R319" s="97"/>
      <c r="S319" s="97">
        <f>Registrace!CD239</f>
        <v>2</v>
      </c>
      <c r="T319" s="97" t="e">
        <f t="shared" si="280"/>
        <v>#REF!</v>
      </c>
      <c r="U319" s="97" t="e">
        <f t="shared" si="281"/>
        <v>#REF!</v>
      </c>
      <c r="V319" s="97" t="e">
        <f t="shared" si="345"/>
        <v>#REF!</v>
      </c>
      <c r="W319" s="97" t="e">
        <f t="shared" si="282"/>
        <v>#REF!</v>
      </c>
      <c r="X319" s="97" t="e">
        <f t="shared" si="283"/>
        <v>#REF!</v>
      </c>
      <c r="Y319" s="97" t="e">
        <f t="shared" si="284"/>
        <v>#REF!</v>
      </c>
      <c r="Z319" s="97" t="e">
        <f t="shared" si="285"/>
        <v>#REF!</v>
      </c>
      <c r="AA319" s="97" t="e">
        <f t="shared" si="286"/>
        <v>#REF!</v>
      </c>
      <c r="AB319" s="97" t="e">
        <f t="shared" si="287"/>
        <v>#REF!</v>
      </c>
      <c r="AC319" s="97" t="e">
        <f t="shared" si="288"/>
        <v>#REF!</v>
      </c>
      <c r="AD319" s="97" t="e">
        <f t="shared" si="289"/>
        <v>#REF!</v>
      </c>
      <c r="AE319" s="97" t="e">
        <f t="shared" si="346"/>
        <v>#REF!</v>
      </c>
      <c r="AF319" s="97" t="e">
        <f t="shared" si="347"/>
        <v>#REF!</v>
      </c>
      <c r="AG319" s="97" t="e">
        <f t="shared" si="290"/>
        <v>#REF!</v>
      </c>
      <c r="AH319" s="97" t="e">
        <f t="shared" si="291"/>
        <v>#REF!</v>
      </c>
      <c r="AI319" s="97" t="e">
        <f t="shared" si="292"/>
        <v>#REF!</v>
      </c>
      <c r="AJ319" s="97" t="e">
        <f t="shared" si="293"/>
        <v>#REF!</v>
      </c>
      <c r="AK319" s="97" t="e">
        <f t="shared" si="294"/>
        <v>#REF!</v>
      </c>
      <c r="AL319" s="97" t="e">
        <f t="shared" si="295"/>
        <v>#REF!</v>
      </c>
      <c r="AM319" s="97" t="e">
        <f t="shared" si="296"/>
        <v>#REF!</v>
      </c>
      <c r="AN319" s="97" t="e">
        <f t="shared" si="297"/>
        <v>#REF!</v>
      </c>
      <c r="AO319" s="97" t="e">
        <f t="shared" si="298"/>
        <v>#REF!</v>
      </c>
      <c r="AR319" s="100" t="e">
        <f t="shared" si="360"/>
        <v>#REF!</v>
      </c>
      <c r="AS319" s="97" t="e">
        <f t="shared" si="351"/>
        <v>#REF!</v>
      </c>
      <c r="AT319" s="97" t="e">
        <f t="shared" si="299"/>
        <v>#REF!</v>
      </c>
      <c r="AU319" s="75" t="e">
        <f t="shared" si="300"/>
        <v>#REF!</v>
      </c>
      <c r="AV319" s="92" t="e">
        <f t="shared" si="301"/>
        <v>#REF!</v>
      </c>
      <c r="AW319" s="92" t="e">
        <f t="shared" si="302"/>
        <v>#REF!</v>
      </c>
      <c r="AZ319" s="92" t="e">
        <f t="shared" si="303"/>
        <v>#REF!</v>
      </c>
      <c r="BA319" s="101">
        <f t="shared" si="361"/>
        <v>0</v>
      </c>
      <c r="BB319" s="92" t="e">
        <f t="shared" si="348"/>
        <v>#REF!</v>
      </c>
      <c r="BC319" s="92" t="e">
        <f t="shared" si="304"/>
        <v>#REF!</v>
      </c>
      <c r="BF319" s="92" t="e">
        <f t="shared" si="305"/>
        <v>#REF!</v>
      </c>
      <c r="BG319" s="92" t="e">
        <f t="shared" si="306"/>
        <v>#REF!</v>
      </c>
      <c r="BH319" s="92" t="e">
        <f t="shared" si="307"/>
        <v>#REF!</v>
      </c>
      <c r="BI319" s="92" t="e">
        <f t="shared" si="308"/>
        <v>#REF!</v>
      </c>
      <c r="BJ319" s="92" t="e">
        <f t="shared" si="309"/>
        <v>#REF!</v>
      </c>
      <c r="BK319" s="92" t="e">
        <f t="shared" si="310"/>
        <v>#REF!</v>
      </c>
      <c r="BL319" s="92" t="e">
        <f t="shared" si="311"/>
        <v>#REF!</v>
      </c>
      <c r="BM319" s="92" t="e">
        <f t="shared" si="312"/>
        <v>#REF!</v>
      </c>
      <c r="BN319" s="92" t="e">
        <f t="shared" si="313"/>
        <v>#REF!</v>
      </c>
      <c r="BO319" s="92" t="e">
        <f t="shared" si="314"/>
        <v>#REF!</v>
      </c>
      <c r="BP319" s="92" t="e">
        <f t="shared" si="315"/>
        <v>#REF!</v>
      </c>
      <c r="BQ319" s="92" t="e">
        <f t="shared" si="316"/>
        <v>#REF!</v>
      </c>
      <c r="BR319" s="92" t="e">
        <f t="shared" si="317"/>
        <v>#REF!</v>
      </c>
      <c r="BS319" s="92" t="e">
        <f t="shared" si="318"/>
        <v>#REF!</v>
      </c>
      <c r="BT319" s="92" t="e">
        <f t="shared" si="319"/>
        <v>#REF!</v>
      </c>
      <c r="BU319" s="92" t="e">
        <f t="shared" si="320"/>
        <v>#REF!</v>
      </c>
      <c r="BV319" s="92" t="e">
        <f t="shared" si="321"/>
        <v>#REF!</v>
      </c>
      <c r="BW319" s="92" t="e">
        <f t="shared" si="322"/>
        <v>#REF!</v>
      </c>
      <c r="BX319" s="92" t="e">
        <f t="shared" si="323"/>
        <v>#REF!</v>
      </c>
      <c r="BY319" s="92" t="e">
        <f t="shared" si="324"/>
        <v>#REF!</v>
      </c>
      <c r="CA319" s="176">
        <f>Registrace!A239</f>
        <v>230</v>
      </c>
      <c r="CB319" s="176" t="str">
        <f>Registrace!B239</f>
        <v>A příp</v>
      </c>
      <c r="CC319" s="176">
        <f>Registrace!C239</f>
        <v>39</v>
      </c>
      <c r="CD319" s="176" t="str">
        <f>Registrace!D239</f>
        <v>v.s.</v>
      </c>
      <c r="CE319" s="82" t="str">
        <f>Registrace!E239</f>
        <v>Vitoušek Sebastian</v>
      </c>
      <c r="CF319" s="82" t="str">
        <f>Registrace!F239</f>
        <v>Mezib.</v>
      </c>
      <c r="CG319" s="176">
        <f>Registrace!G239</f>
        <v>2013</v>
      </c>
      <c r="CH319" s="92">
        <f t="shared" si="325"/>
        <v>2</v>
      </c>
      <c r="CI319" s="92">
        <f t="shared" si="326"/>
        <v>0</v>
      </c>
      <c r="CJ319" s="92">
        <f t="shared" si="338"/>
        <v>2</v>
      </c>
      <c r="CK319" s="92">
        <f>Registrace!CD239</f>
        <v>2</v>
      </c>
      <c r="CL319" s="92">
        <f t="shared" si="339"/>
        <v>10220390230</v>
      </c>
      <c r="CM319" s="92" t="e">
        <f t="shared" si="327"/>
        <v>#REF!</v>
      </c>
      <c r="CN319" s="92" t="e">
        <f t="shared" si="340"/>
        <v>#REF!</v>
      </c>
      <c r="CP319" s="92" t="e">
        <f t="shared" si="341"/>
        <v>#REF!</v>
      </c>
      <c r="CS319" s="92" t="e">
        <f t="shared" si="342"/>
        <v>#REF!</v>
      </c>
      <c r="CT319" s="92" t="e">
        <f t="shared" si="328"/>
        <v>#REF!</v>
      </c>
      <c r="CU319" s="92" t="e">
        <f t="shared" si="329"/>
        <v>#REF!</v>
      </c>
      <c r="CV319" s="92" t="e">
        <f t="shared" si="330"/>
        <v>#REF!</v>
      </c>
      <c r="CW319" s="167" t="e">
        <f t="shared" si="331"/>
        <v>#REF!</v>
      </c>
      <c r="CX319" s="167" t="e">
        <f t="shared" si="332"/>
        <v>#REF!</v>
      </c>
      <c r="CY319" s="92" t="e">
        <f t="shared" si="333"/>
        <v>#REF!</v>
      </c>
      <c r="CZ319" s="202" t="str">
        <f t="shared" si="343"/>
        <v/>
      </c>
      <c r="DA319" s="172" t="e">
        <f t="shared" si="349"/>
        <v>#REF!</v>
      </c>
      <c r="DC319" s="92" t="e">
        <f t="shared" si="334"/>
        <v>#REF!</v>
      </c>
      <c r="DD319" s="92">
        <f t="shared" si="335"/>
        <v>0</v>
      </c>
      <c r="DF319" s="171" t="str">
        <f t="shared" si="336"/>
        <v/>
      </c>
    </row>
    <row r="320" spans="1:110" ht="30">
      <c r="A320" s="168" t="e">
        <f t="shared" si="352"/>
        <v>#REF!</v>
      </c>
      <c r="B320" s="102" t="e">
        <f t="shared" si="353"/>
        <v>#REF!</v>
      </c>
      <c r="C320" s="102" t="e">
        <f t="shared" si="354"/>
        <v>#REF!</v>
      </c>
      <c r="D320" s="102" t="e">
        <f t="shared" si="355"/>
        <v>#REF!</v>
      </c>
      <c r="E320" s="191" t="e">
        <f t="shared" si="356"/>
        <v>#REF!</v>
      </c>
      <c r="F320" s="191" t="e">
        <f t="shared" si="357"/>
        <v>#REF!</v>
      </c>
      <c r="G320" s="102" t="e">
        <f t="shared" si="358"/>
        <v>#REF!</v>
      </c>
      <c r="H320" s="183"/>
      <c r="I320" s="99"/>
      <c r="J320" s="193" t="e">
        <f t="shared" si="344"/>
        <v>#REF!</v>
      </c>
      <c r="K320" s="74" t="e">
        <f t="shared" si="337"/>
        <v>#REF!</v>
      </c>
      <c r="L320" s="74" t="e">
        <f t="shared" si="276"/>
        <v>#REF!</v>
      </c>
      <c r="M320" s="97" t="e">
        <f t="shared" si="277"/>
        <v>#REF!</v>
      </c>
      <c r="N320" s="97" t="e">
        <f t="shared" si="278"/>
        <v>#REF!</v>
      </c>
      <c r="O320" s="97" t="e">
        <f t="shared" si="359"/>
        <v>#REF!</v>
      </c>
      <c r="P320" s="97" t="e">
        <f t="shared" si="350"/>
        <v>#REF!</v>
      </c>
      <c r="Q320" s="97" t="e">
        <f t="shared" si="279"/>
        <v>#REF!</v>
      </c>
      <c r="R320" s="97"/>
      <c r="S320" s="97">
        <f>Registrace!CD240</f>
        <v>2</v>
      </c>
      <c r="T320" s="97" t="e">
        <f t="shared" si="280"/>
        <v>#REF!</v>
      </c>
      <c r="U320" s="97" t="e">
        <f t="shared" si="281"/>
        <v>#REF!</v>
      </c>
      <c r="V320" s="97" t="e">
        <f t="shared" si="345"/>
        <v>#REF!</v>
      </c>
      <c r="W320" s="97" t="e">
        <f t="shared" si="282"/>
        <v>#REF!</v>
      </c>
      <c r="X320" s="97" t="e">
        <f t="shared" si="283"/>
        <v>#REF!</v>
      </c>
      <c r="Y320" s="97" t="e">
        <f t="shared" si="284"/>
        <v>#REF!</v>
      </c>
      <c r="Z320" s="97" t="e">
        <f t="shared" si="285"/>
        <v>#REF!</v>
      </c>
      <c r="AA320" s="97" t="e">
        <f t="shared" si="286"/>
        <v>#REF!</v>
      </c>
      <c r="AB320" s="97" t="e">
        <f t="shared" si="287"/>
        <v>#REF!</v>
      </c>
      <c r="AC320" s="97" t="e">
        <f t="shared" si="288"/>
        <v>#REF!</v>
      </c>
      <c r="AD320" s="97" t="e">
        <f t="shared" si="289"/>
        <v>#REF!</v>
      </c>
      <c r="AE320" s="97" t="e">
        <f t="shared" si="346"/>
        <v>#REF!</v>
      </c>
      <c r="AF320" s="97" t="e">
        <f t="shared" si="347"/>
        <v>#REF!</v>
      </c>
      <c r="AG320" s="97" t="e">
        <f t="shared" si="290"/>
        <v>#REF!</v>
      </c>
      <c r="AH320" s="97" t="e">
        <f t="shared" si="291"/>
        <v>#REF!</v>
      </c>
      <c r="AI320" s="97" t="e">
        <f t="shared" si="292"/>
        <v>#REF!</v>
      </c>
      <c r="AJ320" s="97" t="e">
        <f t="shared" si="293"/>
        <v>#REF!</v>
      </c>
      <c r="AK320" s="97" t="e">
        <f t="shared" si="294"/>
        <v>#REF!</v>
      </c>
      <c r="AL320" s="97" t="e">
        <f t="shared" si="295"/>
        <v>#REF!</v>
      </c>
      <c r="AM320" s="97" t="e">
        <f t="shared" si="296"/>
        <v>#REF!</v>
      </c>
      <c r="AN320" s="97" t="e">
        <f t="shared" si="297"/>
        <v>#REF!</v>
      </c>
      <c r="AO320" s="97" t="e">
        <f t="shared" si="298"/>
        <v>#REF!</v>
      </c>
      <c r="AR320" s="100" t="e">
        <f t="shared" si="360"/>
        <v>#REF!</v>
      </c>
      <c r="AS320" s="97" t="e">
        <f t="shared" si="351"/>
        <v>#REF!</v>
      </c>
      <c r="AT320" s="97" t="e">
        <f t="shared" si="299"/>
        <v>#REF!</v>
      </c>
      <c r="AU320" s="75" t="e">
        <f t="shared" si="300"/>
        <v>#REF!</v>
      </c>
      <c r="AV320" s="92" t="e">
        <f t="shared" si="301"/>
        <v>#REF!</v>
      </c>
      <c r="AW320" s="92" t="e">
        <f t="shared" si="302"/>
        <v>#REF!</v>
      </c>
      <c r="AZ320" s="92" t="e">
        <f t="shared" si="303"/>
        <v>#REF!</v>
      </c>
      <c r="BA320" s="101">
        <f t="shared" si="361"/>
        <v>0</v>
      </c>
      <c r="BB320" s="92" t="e">
        <f t="shared" si="348"/>
        <v>#REF!</v>
      </c>
      <c r="BC320" s="92" t="e">
        <f t="shared" si="304"/>
        <v>#REF!</v>
      </c>
      <c r="BF320" s="92" t="e">
        <f t="shared" si="305"/>
        <v>#REF!</v>
      </c>
      <c r="BG320" s="92" t="e">
        <f t="shared" si="306"/>
        <v>#REF!</v>
      </c>
      <c r="BH320" s="92" t="e">
        <f t="shared" si="307"/>
        <v>#REF!</v>
      </c>
      <c r="BI320" s="92" t="e">
        <f t="shared" si="308"/>
        <v>#REF!</v>
      </c>
      <c r="BJ320" s="92" t="e">
        <f t="shared" si="309"/>
        <v>#REF!</v>
      </c>
      <c r="BK320" s="92" t="e">
        <f t="shared" si="310"/>
        <v>#REF!</v>
      </c>
      <c r="BL320" s="92" t="e">
        <f t="shared" si="311"/>
        <v>#REF!</v>
      </c>
      <c r="BM320" s="92" t="e">
        <f t="shared" si="312"/>
        <v>#REF!</v>
      </c>
      <c r="BN320" s="92" t="e">
        <f t="shared" si="313"/>
        <v>#REF!</v>
      </c>
      <c r="BO320" s="92" t="e">
        <f t="shared" si="314"/>
        <v>#REF!</v>
      </c>
      <c r="BP320" s="92" t="e">
        <f t="shared" si="315"/>
        <v>#REF!</v>
      </c>
      <c r="BQ320" s="92" t="e">
        <f t="shared" si="316"/>
        <v>#REF!</v>
      </c>
      <c r="BR320" s="92" t="e">
        <f t="shared" si="317"/>
        <v>#REF!</v>
      </c>
      <c r="BS320" s="92" t="e">
        <f t="shared" si="318"/>
        <v>#REF!</v>
      </c>
      <c r="BT320" s="92" t="e">
        <f t="shared" si="319"/>
        <v>#REF!</v>
      </c>
      <c r="BU320" s="92" t="e">
        <f t="shared" si="320"/>
        <v>#REF!</v>
      </c>
      <c r="BV320" s="92" t="e">
        <f t="shared" si="321"/>
        <v>#REF!</v>
      </c>
      <c r="BW320" s="92" t="e">
        <f t="shared" si="322"/>
        <v>#REF!</v>
      </c>
      <c r="BX320" s="92" t="e">
        <f t="shared" si="323"/>
        <v>#REF!</v>
      </c>
      <c r="BY320" s="92" t="e">
        <f t="shared" si="324"/>
        <v>#REF!</v>
      </c>
      <c r="CA320" s="176">
        <f>Registrace!A240</f>
        <v>231</v>
      </c>
      <c r="CB320" s="176" t="str">
        <f>Registrace!B240</f>
        <v>B příp</v>
      </c>
      <c r="CC320" s="176">
        <f>Registrace!C240</f>
        <v>28</v>
      </c>
      <c r="CD320" s="176" t="str">
        <f>Registrace!D240</f>
        <v>v.s.</v>
      </c>
      <c r="CE320" s="82" t="str">
        <f>Registrace!E240</f>
        <v>Zeman Ondřej</v>
      </c>
      <c r="CF320" s="82" t="str">
        <f>Registrace!F240</f>
        <v>Tichá</v>
      </c>
      <c r="CG320" s="176">
        <f>Registrace!G240</f>
        <v>2014</v>
      </c>
      <c r="CH320" s="92">
        <f t="shared" si="325"/>
        <v>1</v>
      </c>
      <c r="CI320" s="92">
        <f t="shared" si="326"/>
        <v>0</v>
      </c>
      <c r="CJ320" s="92">
        <f t="shared" si="338"/>
        <v>1</v>
      </c>
      <c r="CK320" s="92">
        <f>Registrace!CD240</f>
        <v>2</v>
      </c>
      <c r="CL320" s="92">
        <f t="shared" si="339"/>
        <v>10210280231</v>
      </c>
      <c r="CM320" s="92" t="e">
        <f t="shared" si="327"/>
        <v>#REF!</v>
      </c>
      <c r="CN320" s="92" t="e">
        <f t="shared" si="340"/>
        <v>#REF!</v>
      </c>
      <c r="CP320" s="92" t="e">
        <f t="shared" si="341"/>
        <v>#REF!</v>
      </c>
      <c r="CS320" s="92" t="e">
        <f t="shared" si="342"/>
        <v>#REF!</v>
      </c>
      <c r="CT320" s="92" t="e">
        <f t="shared" si="328"/>
        <v>#REF!</v>
      </c>
      <c r="CU320" s="92" t="e">
        <f t="shared" si="329"/>
        <v>#REF!</v>
      </c>
      <c r="CV320" s="92" t="e">
        <f t="shared" si="330"/>
        <v>#REF!</v>
      </c>
      <c r="CW320" s="167" t="e">
        <f t="shared" si="331"/>
        <v>#REF!</v>
      </c>
      <c r="CX320" s="167" t="e">
        <f t="shared" si="332"/>
        <v>#REF!</v>
      </c>
      <c r="CY320" s="92" t="e">
        <f t="shared" si="333"/>
        <v>#REF!</v>
      </c>
      <c r="CZ320" s="202" t="str">
        <f t="shared" si="343"/>
        <v/>
      </c>
      <c r="DA320" s="172" t="e">
        <f t="shared" si="349"/>
        <v>#REF!</v>
      </c>
      <c r="DC320" s="92" t="e">
        <f t="shared" si="334"/>
        <v>#REF!</v>
      </c>
      <c r="DD320" s="92">
        <f t="shared" si="335"/>
        <v>0</v>
      </c>
      <c r="DF320" s="171" t="str">
        <f t="shared" si="336"/>
        <v/>
      </c>
    </row>
    <row r="321" spans="1:110" ht="30">
      <c r="A321" s="168" t="e">
        <f t="shared" si="352"/>
        <v>#REF!</v>
      </c>
      <c r="B321" s="102" t="e">
        <f t="shared" si="353"/>
        <v>#REF!</v>
      </c>
      <c r="C321" s="102" t="e">
        <f t="shared" si="354"/>
        <v>#REF!</v>
      </c>
      <c r="D321" s="102" t="e">
        <f t="shared" si="355"/>
        <v>#REF!</v>
      </c>
      <c r="E321" s="191" t="e">
        <f t="shared" si="356"/>
        <v>#REF!</v>
      </c>
      <c r="F321" s="191" t="e">
        <f t="shared" si="357"/>
        <v>#REF!</v>
      </c>
      <c r="G321" s="102" t="e">
        <f t="shared" si="358"/>
        <v>#REF!</v>
      </c>
      <c r="H321" s="183"/>
      <c r="I321" s="99"/>
      <c r="J321" s="193" t="e">
        <f t="shared" si="344"/>
        <v>#REF!</v>
      </c>
      <c r="K321" s="74" t="e">
        <f t="shared" si="337"/>
        <v>#REF!</v>
      </c>
      <c r="L321" s="74" t="e">
        <f t="shared" si="276"/>
        <v>#REF!</v>
      </c>
      <c r="M321" s="97" t="e">
        <f t="shared" si="277"/>
        <v>#REF!</v>
      </c>
      <c r="N321" s="97" t="e">
        <f t="shared" si="278"/>
        <v>#REF!</v>
      </c>
      <c r="O321" s="97" t="e">
        <f t="shared" si="359"/>
        <v>#REF!</v>
      </c>
      <c r="P321" s="97" t="e">
        <f t="shared" si="350"/>
        <v>#REF!</v>
      </c>
      <c r="Q321" s="97" t="e">
        <f t="shared" si="279"/>
        <v>#REF!</v>
      </c>
      <c r="R321" s="97"/>
      <c r="S321" s="97">
        <f>Registrace!CD241</f>
        <v>2</v>
      </c>
      <c r="T321" s="97" t="e">
        <f t="shared" si="280"/>
        <v>#REF!</v>
      </c>
      <c r="U321" s="97" t="e">
        <f t="shared" si="281"/>
        <v>#REF!</v>
      </c>
      <c r="V321" s="97" t="e">
        <f t="shared" si="345"/>
        <v>#REF!</v>
      </c>
      <c r="W321" s="97" t="e">
        <f t="shared" si="282"/>
        <v>#REF!</v>
      </c>
      <c r="X321" s="97" t="e">
        <f t="shared" si="283"/>
        <v>#REF!</v>
      </c>
      <c r="Y321" s="97" t="e">
        <f t="shared" si="284"/>
        <v>#REF!</v>
      </c>
      <c r="Z321" s="97" t="e">
        <f t="shared" si="285"/>
        <v>#REF!</v>
      </c>
      <c r="AA321" s="97" t="e">
        <f t="shared" si="286"/>
        <v>#REF!</v>
      </c>
      <c r="AB321" s="97" t="e">
        <f t="shared" si="287"/>
        <v>#REF!</v>
      </c>
      <c r="AC321" s="97" t="e">
        <f t="shared" si="288"/>
        <v>#REF!</v>
      </c>
      <c r="AD321" s="97" t="e">
        <f t="shared" si="289"/>
        <v>#REF!</v>
      </c>
      <c r="AE321" s="97" t="e">
        <f t="shared" si="346"/>
        <v>#REF!</v>
      </c>
      <c r="AF321" s="97" t="e">
        <f t="shared" si="347"/>
        <v>#REF!</v>
      </c>
      <c r="AG321" s="97" t="e">
        <f t="shared" si="290"/>
        <v>#REF!</v>
      </c>
      <c r="AH321" s="97" t="e">
        <f t="shared" si="291"/>
        <v>#REF!</v>
      </c>
      <c r="AI321" s="97" t="e">
        <f t="shared" si="292"/>
        <v>#REF!</v>
      </c>
      <c r="AJ321" s="97" t="e">
        <f t="shared" si="293"/>
        <v>#REF!</v>
      </c>
      <c r="AK321" s="97" t="e">
        <f t="shared" si="294"/>
        <v>#REF!</v>
      </c>
      <c r="AL321" s="97" t="e">
        <f t="shared" si="295"/>
        <v>#REF!</v>
      </c>
      <c r="AM321" s="97" t="e">
        <f t="shared" si="296"/>
        <v>#REF!</v>
      </c>
      <c r="AN321" s="97" t="e">
        <f t="shared" si="297"/>
        <v>#REF!</v>
      </c>
      <c r="AO321" s="97" t="e">
        <f t="shared" si="298"/>
        <v>#REF!</v>
      </c>
      <c r="AR321" s="100" t="e">
        <f t="shared" si="360"/>
        <v>#REF!</v>
      </c>
      <c r="AS321" s="97" t="e">
        <f t="shared" si="351"/>
        <v>#REF!</v>
      </c>
      <c r="AT321" s="97" t="e">
        <f t="shared" si="299"/>
        <v>#REF!</v>
      </c>
      <c r="AU321" s="75" t="e">
        <f t="shared" si="300"/>
        <v>#REF!</v>
      </c>
      <c r="AV321" s="92" t="e">
        <f t="shared" si="301"/>
        <v>#REF!</v>
      </c>
      <c r="AW321" s="92" t="e">
        <f t="shared" si="302"/>
        <v>#REF!</v>
      </c>
      <c r="AZ321" s="92" t="e">
        <f t="shared" si="303"/>
        <v>#REF!</v>
      </c>
      <c r="BA321" s="101">
        <f t="shared" si="361"/>
        <v>0</v>
      </c>
      <c r="BB321" s="92" t="e">
        <f t="shared" si="348"/>
        <v>#REF!</v>
      </c>
      <c r="BC321" s="92" t="e">
        <f t="shared" si="304"/>
        <v>#REF!</v>
      </c>
      <c r="BF321" s="92" t="e">
        <f t="shared" si="305"/>
        <v>#REF!</v>
      </c>
      <c r="BG321" s="92" t="e">
        <f t="shared" si="306"/>
        <v>#REF!</v>
      </c>
      <c r="BH321" s="92" t="e">
        <f t="shared" si="307"/>
        <v>#REF!</v>
      </c>
      <c r="BI321" s="92" t="e">
        <f t="shared" si="308"/>
        <v>#REF!</v>
      </c>
      <c r="BJ321" s="92" t="e">
        <f t="shared" si="309"/>
        <v>#REF!</v>
      </c>
      <c r="BK321" s="92" t="e">
        <f t="shared" si="310"/>
        <v>#REF!</v>
      </c>
      <c r="BL321" s="92" t="e">
        <f t="shared" si="311"/>
        <v>#REF!</v>
      </c>
      <c r="BM321" s="92" t="e">
        <f t="shared" si="312"/>
        <v>#REF!</v>
      </c>
      <c r="BN321" s="92" t="e">
        <f t="shared" si="313"/>
        <v>#REF!</v>
      </c>
      <c r="BO321" s="92" t="e">
        <f t="shared" si="314"/>
        <v>#REF!</v>
      </c>
      <c r="BP321" s="92" t="e">
        <f t="shared" si="315"/>
        <v>#REF!</v>
      </c>
      <c r="BQ321" s="92" t="e">
        <f t="shared" si="316"/>
        <v>#REF!</v>
      </c>
      <c r="BR321" s="92" t="e">
        <f t="shared" si="317"/>
        <v>#REF!</v>
      </c>
      <c r="BS321" s="92" t="e">
        <f t="shared" si="318"/>
        <v>#REF!</v>
      </c>
      <c r="BT321" s="92" t="e">
        <f t="shared" si="319"/>
        <v>#REF!</v>
      </c>
      <c r="BU321" s="92" t="e">
        <f t="shared" si="320"/>
        <v>#REF!</v>
      </c>
      <c r="BV321" s="92" t="e">
        <f t="shared" si="321"/>
        <v>#REF!</v>
      </c>
      <c r="BW321" s="92" t="e">
        <f t="shared" si="322"/>
        <v>#REF!</v>
      </c>
      <c r="BX321" s="92" t="e">
        <f t="shared" si="323"/>
        <v>#REF!</v>
      </c>
      <c r="BY321" s="92" t="e">
        <f t="shared" si="324"/>
        <v>#REF!</v>
      </c>
      <c r="CA321" s="176">
        <f>Registrace!A241</f>
        <v>232</v>
      </c>
      <c r="CB321" s="176" t="str">
        <f>Registrace!B241</f>
        <v>B příp</v>
      </c>
      <c r="CC321" s="176">
        <f>Registrace!C241</f>
        <v>28</v>
      </c>
      <c r="CD321" s="176" t="str">
        <f>Registrace!D241</f>
        <v>v.s.</v>
      </c>
      <c r="CE321" s="82" t="str">
        <f>Registrace!E241</f>
        <v>Hlavinka Viktor</v>
      </c>
      <c r="CF321" s="82" t="str">
        <f>Registrace!F241</f>
        <v>Tichá</v>
      </c>
      <c r="CG321" s="176">
        <f>Registrace!G241</f>
        <v>2015</v>
      </c>
      <c r="CH321" s="92">
        <f t="shared" si="325"/>
        <v>1</v>
      </c>
      <c r="CI321" s="92">
        <f t="shared" si="326"/>
        <v>0</v>
      </c>
      <c r="CJ321" s="92">
        <f t="shared" si="338"/>
        <v>1</v>
      </c>
      <c r="CK321" s="92">
        <f>Registrace!CD241</f>
        <v>2</v>
      </c>
      <c r="CL321" s="92">
        <f t="shared" si="339"/>
        <v>10210280232</v>
      </c>
      <c r="CM321" s="92" t="e">
        <f t="shared" si="327"/>
        <v>#REF!</v>
      </c>
      <c r="CN321" s="92" t="e">
        <f t="shared" si="340"/>
        <v>#REF!</v>
      </c>
      <c r="CP321" s="92" t="e">
        <f t="shared" si="341"/>
        <v>#REF!</v>
      </c>
      <c r="CS321" s="92" t="e">
        <f t="shared" si="342"/>
        <v>#REF!</v>
      </c>
      <c r="CT321" s="92" t="e">
        <f t="shared" si="328"/>
        <v>#REF!</v>
      </c>
      <c r="CU321" s="92" t="e">
        <f t="shared" si="329"/>
        <v>#REF!</v>
      </c>
      <c r="CV321" s="92" t="e">
        <f t="shared" si="330"/>
        <v>#REF!</v>
      </c>
      <c r="CW321" s="167" t="e">
        <f t="shared" si="331"/>
        <v>#REF!</v>
      </c>
      <c r="CX321" s="167" t="e">
        <f t="shared" si="332"/>
        <v>#REF!</v>
      </c>
      <c r="CY321" s="92" t="e">
        <f t="shared" si="333"/>
        <v>#REF!</v>
      </c>
      <c r="CZ321" s="202" t="str">
        <f t="shared" si="343"/>
        <v/>
      </c>
      <c r="DA321" s="172" t="e">
        <f t="shared" si="349"/>
        <v>#REF!</v>
      </c>
      <c r="DC321" s="92" t="e">
        <f t="shared" si="334"/>
        <v>#REF!</v>
      </c>
      <c r="DD321" s="92">
        <f t="shared" si="335"/>
        <v>0</v>
      </c>
      <c r="DF321" s="171" t="str">
        <f t="shared" si="336"/>
        <v/>
      </c>
    </row>
    <row r="322" spans="1:110" ht="30">
      <c r="A322" s="168" t="e">
        <f t="shared" si="352"/>
        <v>#REF!</v>
      </c>
      <c r="B322" s="102" t="e">
        <f t="shared" si="353"/>
        <v>#REF!</v>
      </c>
      <c r="C322" s="102" t="e">
        <f t="shared" si="354"/>
        <v>#REF!</v>
      </c>
      <c r="D322" s="102" t="e">
        <f t="shared" si="355"/>
        <v>#REF!</v>
      </c>
      <c r="E322" s="191" t="e">
        <f t="shared" si="356"/>
        <v>#REF!</v>
      </c>
      <c r="F322" s="191" t="e">
        <f t="shared" si="357"/>
        <v>#REF!</v>
      </c>
      <c r="G322" s="102" t="e">
        <f t="shared" si="358"/>
        <v>#REF!</v>
      </c>
      <c r="H322" s="183"/>
      <c r="I322" s="99"/>
      <c r="J322" s="193" t="e">
        <f t="shared" si="344"/>
        <v>#REF!</v>
      </c>
      <c r="K322" s="74" t="e">
        <f t="shared" si="337"/>
        <v>#REF!</v>
      </c>
      <c r="L322" s="74" t="e">
        <f t="shared" si="276"/>
        <v>#REF!</v>
      </c>
      <c r="M322" s="97" t="e">
        <f t="shared" si="277"/>
        <v>#REF!</v>
      </c>
      <c r="N322" s="97" t="e">
        <f t="shared" si="278"/>
        <v>#REF!</v>
      </c>
      <c r="O322" s="97" t="e">
        <f t="shared" si="359"/>
        <v>#REF!</v>
      </c>
      <c r="P322" s="97" t="e">
        <f t="shared" si="350"/>
        <v>#REF!</v>
      </c>
      <c r="Q322" s="97" t="e">
        <f t="shared" si="279"/>
        <v>#REF!</v>
      </c>
      <c r="R322" s="97"/>
      <c r="S322" s="97">
        <f>Registrace!CD242</f>
        <v>2</v>
      </c>
      <c r="T322" s="97" t="e">
        <f t="shared" si="280"/>
        <v>#REF!</v>
      </c>
      <c r="U322" s="97" t="e">
        <f t="shared" si="281"/>
        <v>#REF!</v>
      </c>
      <c r="V322" s="97" t="e">
        <f t="shared" si="345"/>
        <v>#REF!</v>
      </c>
      <c r="W322" s="97" t="e">
        <f t="shared" si="282"/>
        <v>#REF!</v>
      </c>
      <c r="X322" s="97" t="e">
        <f t="shared" si="283"/>
        <v>#REF!</v>
      </c>
      <c r="Y322" s="97" t="e">
        <f t="shared" si="284"/>
        <v>#REF!</v>
      </c>
      <c r="Z322" s="97" t="e">
        <f t="shared" si="285"/>
        <v>#REF!</v>
      </c>
      <c r="AA322" s="97" t="e">
        <f t="shared" si="286"/>
        <v>#REF!</v>
      </c>
      <c r="AB322" s="97" t="e">
        <f t="shared" si="287"/>
        <v>#REF!</v>
      </c>
      <c r="AC322" s="97" t="e">
        <f t="shared" si="288"/>
        <v>#REF!</v>
      </c>
      <c r="AD322" s="97" t="e">
        <f t="shared" si="289"/>
        <v>#REF!</v>
      </c>
      <c r="AE322" s="97" t="e">
        <f t="shared" si="346"/>
        <v>#REF!</v>
      </c>
      <c r="AF322" s="97" t="e">
        <f t="shared" si="347"/>
        <v>#REF!</v>
      </c>
      <c r="AG322" s="97" t="e">
        <f t="shared" si="290"/>
        <v>#REF!</v>
      </c>
      <c r="AH322" s="97" t="e">
        <f t="shared" si="291"/>
        <v>#REF!</v>
      </c>
      <c r="AI322" s="97" t="e">
        <f t="shared" si="292"/>
        <v>#REF!</v>
      </c>
      <c r="AJ322" s="97" t="e">
        <f t="shared" si="293"/>
        <v>#REF!</v>
      </c>
      <c r="AK322" s="97" t="e">
        <f t="shared" si="294"/>
        <v>#REF!</v>
      </c>
      <c r="AL322" s="97" t="e">
        <f t="shared" si="295"/>
        <v>#REF!</v>
      </c>
      <c r="AM322" s="97" t="e">
        <f t="shared" si="296"/>
        <v>#REF!</v>
      </c>
      <c r="AN322" s="97" t="e">
        <f t="shared" si="297"/>
        <v>#REF!</v>
      </c>
      <c r="AO322" s="97" t="e">
        <f t="shared" si="298"/>
        <v>#REF!</v>
      </c>
      <c r="AR322" s="100" t="e">
        <f t="shared" si="360"/>
        <v>#REF!</v>
      </c>
      <c r="AS322" s="97" t="e">
        <f t="shared" si="351"/>
        <v>#REF!</v>
      </c>
      <c r="AT322" s="97" t="e">
        <f t="shared" si="299"/>
        <v>#REF!</v>
      </c>
      <c r="AU322" s="75" t="e">
        <f t="shared" si="300"/>
        <v>#REF!</v>
      </c>
      <c r="AV322" s="92" t="e">
        <f t="shared" si="301"/>
        <v>#REF!</v>
      </c>
      <c r="AW322" s="92" t="e">
        <f t="shared" si="302"/>
        <v>#REF!</v>
      </c>
      <c r="AZ322" s="92" t="e">
        <f t="shared" si="303"/>
        <v>#REF!</v>
      </c>
      <c r="BA322" s="101">
        <f t="shared" si="361"/>
        <v>0</v>
      </c>
      <c r="BB322" s="92" t="e">
        <f t="shared" si="348"/>
        <v>#REF!</v>
      </c>
      <c r="BC322" s="92" t="e">
        <f t="shared" si="304"/>
        <v>#REF!</v>
      </c>
      <c r="BF322" s="92" t="e">
        <f t="shared" si="305"/>
        <v>#REF!</v>
      </c>
      <c r="BG322" s="92" t="e">
        <f t="shared" si="306"/>
        <v>#REF!</v>
      </c>
      <c r="BH322" s="92" t="e">
        <f t="shared" si="307"/>
        <v>#REF!</v>
      </c>
      <c r="BI322" s="92" t="e">
        <f t="shared" si="308"/>
        <v>#REF!</v>
      </c>
      <c r="BJ322" s="92" t="e">
        <f t="shared" si="309"/>
        <v>#REF!</v>
      </c>
      <c r="BK322" s="92" t="e">
        <f t="shared" si="310"/>
        <v>#REF!</v>
      </c>
      <c r="BL322" s="92" t="e">
        <f t="shared" si="311"/>
        <v>#REF!</v>
      </c>
      <c r="BM322" s="92" t="e">
        <f t="shared" si="312"/>
        <v>#REF!</v>
      </c>
      <c r="BN322" s="92" t="e">
        <f t="shared" si="313"/>
        <v>#REF!</v>
      </c>
      <c r="BO322" s="92" t="e">
        <f t="shared" si="314"/>
        <v>#REF!</v>
      </c>
      <c r="BP322" s="92" t="e">
        <f t="shared" si="315"/>
        <v>#REF!</v>
      </c>
      <c r="BQ322" s="92" t="e">
        <f t="shared" si="316"/>
        <v>#REF!</v>
      </c>
      <c r="BR322" s="92" t="e">
        <f t="shared" si="317"/>
        <v>#REF!</v>
      </c>
      <c r="BS322" s="92" t="e">
        <f t="shared" si="318"/>
        <v>#REF!</v>
      </c>
      <c r="BT322" s="92" t="e">
        <f t="shared" si="319"/>
        <v>#REF!</v>
      </c>
      <c r="BU322" s="92" t="e">
        <f t="shared" si="320"/>
        <v>#REF!</v>
      </c>
      <c r="BV322" s="92" t="e">
        <f t="shared" si="321"/>
        <v>#REF!</v>
      </c>
      <c r="BW322" s="92" t="e">
        <f t="shared" si="322"/>
        <v>#REF!</v>
      </c>
      <c r="BX322" s="92" t="e">
        <f t="shared" si="323"/>
        <v>#REF!</v>
      </c>
      <c r="BY322" s="92" t="e">
        <f t="shared" si="324"/>
        <v>#REF!</v>
      </c>
      <c r="CA322" s="176">
        <f>Registrace!A242</f>
        <v>233</v>
      </c>
      <c r="CB322" s="176" t="str">
        <f>Registrace!B242</f>
        <v>B příp</v>
      </c>
      <c r="CC322" s="176">
        <f>Registrace!C242</f>
        <v>31</v>
      </c>
      <c r="CD322" s="176" t="str">
        <f>Registrace!D242</f>
        <v>v.s.</v>
      </c>
      <c r="CE322" s="82" t="str">
        <f>Registrace!E242</f>
        <v>Šrubař Matěj</v>
      </c>
      <c r="CF322" s="82" t="str">
        <f>Registrace!F242</f>
        <v>Tichá</v>
      </c>
      <c r="CG322" s="176">
        <f>Registrace!G242</f>
        <v>2015</v>
      </c>
      <c r="CH322" s="92">
        <f t="shared" si="325"/>
        <v>1</v>
      </c>
      <c r="CI322" s="92">
        <f t="shared" si="326"/>
        <v>0</v>
      </c>
      <c r="CJ322" s="92">
        <f t="shared" si="338"/>
        <v>1</v>
      </c>
      <c r="CK322" s="92">
        <f>Registrace!CD242</f>
        <v>2</v>
      </c>
      <c r="CL322" s="92">
        <f t="shared" si="339"/>
        <v>10210310233</v>
      </c>
      <c r="CM322" s="92" t="e">
        <f t="shared" si="327"/>
        <v>#REF!</v>
      </c>
      <c r="CN322" s="92" t="e">
        <f t="shared" si="340"/>
        <v>#REF!</v>
      </c>
      <c r="CP322" s="92" t="e">
        <f t="shared" si="341"/>
        <v>#REF!</v>
      </c>
      <c r="CS322" s="92" t="e">
        <f t="shared" si="342"/>
        <v>#REF!</v>
      </c>
      <c r="CT322" s="92" t="e">
        <f t="shared" si="328"/>
        <v>#REF!</v>
      </c>
      <c r="CU322" s="92" t="e">
        <f t="shared" si="329"/>
        <v>#REF!</v>
      </c>
      <c r="CV322" s="92" t="e">
        <f t="shared" si="330"/>
        <v>#REF!</v>
      </c>
      <c r="CW322" s="167" t="e">
        <f t="shared" si="331"/>
        <v>#REF!</v>
      </c>
      <c r="CX322" s="167" t="e">
        <f t="shared" si="332"/>
        <v>#REF!</v>
      </c>
      <c r="CY322" s="92" t="e">
        <f t="shared" si="333"/>
        <v>#REF!</v>
      </c>
      <c r="CZ322" s="202" t="str">
        <f t="shared" si="343"/>
        <v/>
      </c>
      <c r="DA322" s="172" t="e">
        <f t="shared" si="349"/>
        <v>#REF!</v>
      </c>
      <c r="DC322" s="92" t="e">
        <f t="shared" si="334"/>
        <v>#REF!</v>
      </c>
      <c r="DD322" s="92">
        <f t="shared" si="335"/>
        <v>0</v>
      </c>
      <c r="DF322" s="171" t="str">
        <f t="shared" si="336"/>
        <v/>
      </c>
    </row>
    <row r="323" spans="1:110" ht="30">
      <c r="A323" s="168" t="e">
        <f t="shared" si="352"/>
        <v>#REF!</v>
      </c>
      <c r="B323" s="102" t="e">
        <f t="shared" si="353"/>
        <v>#REF!</v>
      </c>
      <c r="C323" s="102" t="e">
        <f t="shared" si="354"/>
        <v>#REF!</v>
      </c>
      <c r="D323" s="102" t="e">
        <f t="shared" si="355"/>
        <v>#REF!</v>
      </c>
      <c r="E323" s="191" t="e">
        <f t="shared" si="356"/>
        <v>#REF!</v>
      </c>
      <c r="F323" s="191" t="e">
        <f t="shared" si="357"/>
        <v>#REF!</v>
      </c>
      <c r="G323" s="102" t="e">
        <f t="shared" si="358"/>
        <v>#REF!</v>
      </c>
      <c r="H323" s="183"/>
      <c r="I323" s="99"/>
      <c r="J323" s="193" t="e">
        <f t="shared" si="344"/>
        <v>#REF!</v>
      </c>
      <c r="K323" s="74" t="e">
        <f t="shared" si="337"/>
        <v>#REF!</v>
      </c>
      <c r="L323" s="74" t="e">
        <f t="shared" si="276"/>
        <v>#REF!</v>
      </c>
      <c r="M323" s="97" t="e">
        <f t="shared" si="277"/>
        <v>#REF!</v>
      </c>
      <c r="N323" s="97" t="e">
        <f t="shared" si="278"/>
        <v>#REF!</v>
      </c>
      <c r="O323" s="97" t="e">
        <f t="shared" si="359"/>
        <v>#REF!</v>
      </c>
      <c r="P323" s="97" t="e">
        <f t="shared" si="350"/>
        <v>#REF!</v>
      </c>
      <c r="Q323" s="97" t="e">
        <f t="shared" si="279"/>
        <v>#REF!</v>
      </c>
      <c r="R323" s="97"/>
      <c r="S323" s="97">
        <f>Registrace!CD243</f>
        <v>2</v>
      </c>
      <c r="T323" s="97" t="e">
        <f t="shared" si="280"/>
        <v>#REF!</v>
      </c>
      <c r="U323" s="97" t="e">
        <f t="shared" si="281"/>
        <v>#REF!</v>
      </c>
      <c r="V323" s="97" t="e">
        <f t="shared" si="345"/>
        <v>#REF!</v>
      </c>
      <c r="W323" s="97" t="e">
        <f t="shared" si="282"/>
        <v>#REF!</v>
      </c>
      <c r="X323" s="97" t="e">
        <f t="shared" si="283"/>
        <v>#REF!</v>
      </c>
      <c r="Y323" s="97" t="e">
        <f t="shared" si="284"/>
        <v>#REF!</v>
      </c>
      <c r="Z323" s="97" t="e">
        <f t="shared" si="285"/>
        <v>#REF!</v>
      </c>
      <c r="AA323" s="97" t="e">
        <f t="shared" si="286"/>
        <v>#REF!</v>
      </c>
      <c r="AB323" s="97" t="e">
        <f t="shared" si="287"/>
        <v>#REF!</v>
      </c>
      <c r="AC323" s="97" t="e">
        <f t="shared" si="288"/>
        <v>#REF!</v>
      </c>
      <c r="AD323" s="97" t="e">
        <f t="shared" si="289"/>
        <v>#REF!</v>
      </c>
      <c r="AE323" s="97" t="e">
        <f t="shared" si="346"/>
        <v>#REF!</v>
      </c>
      <c r="AF323" s="97" t="e">
        <f t="shared" si="347"/>
        <v>#REF!</v>
      </c>
      <c r="AG323" s="97" t="e">
        <f t="shared" si="290"/>
        <v>#REF!</v>
      </c>
      <c r="AH323" s="97" t="e">
        <f t="shared" si="291"/>
        <v>#REF!</v>
      </c>
      <c r="AI323" s="97" t="e">
        <f t="shared" si="292"/>
        <v>#REF!</v>
      </c>
      <c r="AJ323" s="97" t="e">
        <f t="shared" si="293"/>
        <v>#REF!</v>
      </c>
      <c r="AK323" s="97" t="e">
        <f t="shared" si="294"/>
        <v>#REF!</v>
      </c>
      <c r="AL323" s="97" t="e">
        <f t="shared" si="295"/>
        <v>#REF!</v>
      </c>
      <c r="AM323" s="97" t="e">
        <f t="shared" si="296"/>
        <v>#REF!</v>
      </c>
      <c r="AN323" s="97" t="e">
        <f t="shared" si="297"/>
        <v>#REF!</v>
      </c>
      <c r="AO323" s="97" t="e">
        <f t="shared" si="298"/>
        <v>#REF!</v>
      </c>
      <c r="AR323" s="100" t="e">
        <f t="shared" si="360"/>
        <v>#REF!</v>
      </c>
      <c r="AS323" s="97" t="e">
        <f t="shared" si="351"/>
        <v>#REF!</v>
      </c>
      <c r="AT323" s="97" t="e">
        <f t="shared" si="299"/>
        <v>#REF!</v>
      </c>
      <c r="AU323" s="75" t="e">
        <f t="shared" si="300"/>
        <v>#REF!</v>
      </c>
      <c r="AV323" s="92" t="e">
        <f t="shared" si="301"/>
        <v>#REF!</v>
      </c>
      <c r="AW323" s="92" t="e">
        <f t="shared" si="302"/>
        <v>#REF!</v>
      </c>
      <c r="AZ323" s="92" t="e">
        <f t="shared" si="303"/>
        <v>#REF!</v>
      </c>
      <c r="BA323" s="101">
        <f t="shared" si="361"/>
        <v>0</v>
      </c>
      <c r="BB323" s="92" t="e">
        <f t="shared" si="348"/>
        <v>#REF!</v>
      </c>
      <c r="BC323" s="92" t="e">
        <f t="shared" si="304"/>
        <v>#REF!</v>
      </c>
      <c r="BF323" s="92" t="e">
        <f t="shared" si="305"/>
        <v>#REF!</v>
      </c>
      <c r="BG323" s="92" t="e">
        <f t="shared" si="306"/>
        <v>#REF!</v>
      </c>
      <c r="BH323" s="92" t="e">
        <f t="shared" si="307"/>
        <v>#REF!</v>
      </c>
      <c r="BI323" s="92" t="e">
        <f t="shared" si="308"/>
        <v>#REF!</v>
      </c>
      <c r="BJ323" s="92" t="e">
        <f t="shared" si="309"/>
        <v>#REF!</v>
      </c>
      <c r="BK323" s="92" t="e">
        <f t="shared" si="310"/>
        <v>#REF!</v>
      </c>
      <c r="BL323" s="92" t="e">
        <f t="shared" si="311"/>
        <v>#REF!</v>
      </c>
      <c r="BM323" s="92" t="e">
        <f t="shared" si="312"/>
        <v>#REF!</v>
      </c>
      <c r="BN323" s="92" t="e">
        <f t="shared" si="313"/>
        <v>#REF!</v>
      </c>
      <c r="BO323" s="92" t="e">
        <f t="shared" si="314"/>
        <v>#REF!</v>
      </c>
      <c r="BP323" s="92" t="e">
        <f t="shared" si="315"/>
        <v>#REF!</v>
      </c>
      <c r="BQ323" s="92" t="e">
        <f t="shared" si="316"/>
        <v>#REF!</v>
      </c>
      <c r="BR323" s="92" t="e">
        <f t="shared" si="317"/>
        <v>#REF!</v>
      </c>
      <c r="BS323" s="92" t="e">
        <f t="shared" si="318"/>
        <v>#REF!</v>
      </c>
      <c r="BT323" s="92" t="e">
        <f t="shared" si="319"/>
        <v>#REF!</v>
      </c>
      <c r="BU323" s="92" t="e">
        <f t="shared" si="320"/>
        <v>#REF!</v>
      </c>
      <c r="BV323" s="92" t="e">
        <f t="shared" si="321"/>
        <v>#REF!</v>
      </c>
      <c r="BW323" s="92" t="e">
        <f t="shared" si="322"/>
        <v>#REF!</v>
      </c>
      <c r="BX323" s="92" t="e">
        <f t="shared" si="323"/>
        <v>#REF!</v>
      </c>
      <c r="BY323" s="92" t="e">
        <f t="shared" si="324"/>
        <v>#REF!</v>
      </c>
      <c r="CA323" s="176">
        <f>Registrace!A243</f>
        <v>234</v>
      </c>
      <c r="CB323" s="176" t="str">
        <f>Registrace!B243</f>
        <v>B příp</v>
      </c>
      <c r="CC323" s="176">
        <f>Registrace!C243</f>
        <v>31</v>
      </c>
      <c r="CD323" s="176" t="str">
        <f>Registrace!D243</f>
        <v>v.s.</v>
      </c>
      <c r="CE323" s="82" t="str">
        <f>Registrace!E243</f>
        <v>Kubečka  Vojtěch</v>
      </c>
      <c r="CF323" s="82" t="str">
        <f>Registrace!F243</f>
        <v>Tichá</v>
      </c>
      <c r="CG323" s="176">
        <f>Registrace!G243</f>
        <v>2015</v>
      </c>
      <c r="CH323" s="92">
        <f t="shared" si="325"/>
        <v>1</v>
      </c>
      <c r="CI323" s="92">
        <f t="shared" si="326"/>
        <v>0</v>
      </c>
      <c r="CJ323" s="92">
        <f t="shared" si="338"/>
        <v>1</v>
      </c>
      <c r="CK323" s="92">
        <f>Registrace!CD243</f>
        <v>2</v>
      </c>
      <c r="CL323" s="92">
        <f t="shared" si="339"/>
        <v>10210310234</v>
      </c>
      <c r="CM323" s="92" t="e">
        <f t="shared" si="327"/>
        <v>#REF!</v>
      </c>
      <c r="CN323" s="92" t="e">
        <f t="shared" si="340"/>
        <v>#REF!</v>
      </c>
      <c r="CP323" s="92" t="e">
        <f t="shared" si="341"/>
        <v>#REF!</v>
      </c>
      <c r="CS323" s="92" t="e">
        <f t="shared" si="342"/>
        <v>#REF!</v>
      </c>
      <c r="CT323" s="92" t="e">
        <f t="shared" si="328"/>
        <v>#REF!</v>
      </c>
      <c r="CU323" s="92" t="e">
        <f t="shared" si="329"/>
        <v>#REF!</v>
      </c>
      <c r="CV323" s="92" t="e">
        <f t="shared" si="330"/>
        <v>#REF!</v>
      </c>
      <c r="CW323" s="167" t="e">
        <f t="shared" si="331"/>
        <v>#REF!</v>
      </c>
      <c r="CX323" s="167" t="e">
        <f t="shared" si="332"/>
        <v>#REF!</v>
      </c>
      <c r="CY323" s="92" t="e">
        <f t="shared" si="333"/>
        <v>#REF!</v>
      </c>
      <c r="CZ323" s="202" t="str">
        <f t="shared" si="343"/>
        <v/>
      </c>
      <c r="DA323" s="172" t="e">
        <f t="shared" si="349"/>
        <v>#REF!</v>
      </c>
      <c r="DC323" s="92" t="e">
        <f t="shared" si="334"/>
        <v>#REF!</v>
      </c>
      <c r="DD323" s="92">
        <f t="shared" si="335"/>
        <v>0</v>
      </c>
      <c r="DF323" s="171" t="str">
        <f t="shared" si="336"/>
        <v/>
      </c>
    </row>
    <row r="324" spans="1:110" ht="30">
      <c r="A324" s="168" t="e">
        <f t="shared" si="352"/>
        <v>#REF!</v>
      </c>
      <c r="B324" s="102" t="e">
        <f t="shared" si="353"/>
        <v>#REF!</v>
      </c>
      <c r="C324" s="102" t="e">
        <f t="shared" si="354"/>
        <v>#REF!</v>
      </c>
      <c r="D324" s="102" t="e">
        <f t="shared" si="355"/>
        <v>#REF!</v>
      </c>
      <c r="E324" s="191" t="e">
        <f t="shared" si="356"/>
        <v>#REF!</v>
      </c>
      <c r="F324" s="191" t="e">
        <f t="shared" si="357"/>
        <v>#REF!</v>
      </c>
      <c r="G324" s="102" t="e">
        <f t="shared" si="358"/>
        <v>#REF!</v>
      </c>
      <c r="H324" s="183"/>
      <c r="I324" s="99"/>
      <c r="J324" s="193" t="e">
        <f t="shared" si="344"/>
        <v>#REF!</v>
      </c>
      <c r="K324" s="74" t="e">
        <f t="shared" si="337"/>
        <v>#REF!</v>
      </c>
      <c r="L324" s="74" t="e">
        <f t="shared" si="276"/>
        <v>#REF!</v>
      </c>
      <c r="M324" s="97" t="e">
        <f t="shared" si="277"/>
        <v>#REF!</v>
      </c>
      <c r="N324" s="97" t="e">
        <f t="shared" si="278"/>
        <v>#REF!</v>
      </c>
      <c r="O324" s="97" t="e">
        <f t="shared" si="359"/>
        <v>#REF!</v>
      </c>
      <c r="P324" s="97" t="e">
        <f t="shared" si="350"/>
        <v>#REF!</v>
      </c>
      <c r="Q324" s="97" t="e">
        <f t="shared" si="279"/>
        <v>#REF!</v>
      </c>
      <c r="R324" s="97"/>
      <c r="S324" s="97">
        <f>Registrace!CD244</f>
        <v>2</v>
      </c>
      <c r="T324" s="97" t="e">
        <f t="shared" si="280"/>
        <v>#REF!</v>
      </c>
      <c r="U324" s="97" t="e">
        <f t="shared" si="281"/>
        <v>#REF!</v>
      </c>
      <c r="V324" s="97" t="e">
        <f t="shared" si="345"/>
        <v>#REF!</v>
      </c>
      <c r="W324" s="97" t="e">
        <f t="shared" si="282"/>
        <v>#REF!</v>
      </c>
      <c r="X324" s="97" t="e">
        <f t="shared" si="283"/>
        <v>#REF!</v>
      </c>
      <c r="Y324" s="97" t="e">
        <f t="shared" si="284"/>
        <v>#REF!</v>
      </c>
      <c r="Z324" s="97" t="e">
        <f t="shared" si="285"/>
        <v>#REF!</v>
      </c>
      <c r="AA324" s="97" t="e">
        <f t="shared" si="286"/>
        <v>#REF!</v>
      </c>
      <c r="AB324" s="97" t="e">
        <f t="shared" si="287"/>
        <v>#REF!</v>
      </c>
      <c r="AC324" s="97" t="e">
        <f t="shared" si="288"/>
        <v>#REF!</v>
      </c>
      <c r="AD324" s="97" t="e">
        <f t="shared" si="289"/>
        <v>#REF!</v>
      </c>
      <c r="AE324" s="97" t="e">
        <f t="shared" si="346"/>
        <v>#REF!</v>
      </c>
      <c r="AF324" s="97" t="e">
        <f t="shared" si="347"/>
        <v>#REF!</v>
      </c>
      <c r="AG324" s="97" t="e">
        <f t="shared" si="290"/>
        <v>#REF!</v>
      </c>
      <c r="AH324" s="97" t="e">
        <f t="shared" si="291"/>
        <v>#REF!</v>
      </c>
      <c r="AI324" s="97" t="e">
        <f t="shared" si="292"/>
        <v>#REF!</v>
      </c>
      <c r="AJ324" s="97" t="e">
        <f t="shared" si="293"/>
        <v>#REF!</v>
      </c>
      <c r="AK324" s="97" t="e">
        <f t="shared" si="294"/>
        <v>#REF!</v>
      </c>
      <c r="AL324" s="97" t="e">
        <f t="shared" si="295"/>
        <v>#REF!</v>
      </c>
      <c r="AM324" s="97" t="e">
        <f t="shared" si="296"/>
        <v>#REF!</v>
      </c>
      <c r="AN324" s="97" t="e">
        <f t="shared" si="297"/>
        <v>#REF!</v>
      </c>
      <c r="AO324" s="97" t="e">
        <f t="shared" si="298"/>
        <v>#REF!</v>
      </c>
      <c r="AR324" s="100" t="e">
        <f t="shared" si="360"/>
        <v>#REF!</v>
      </c>
      <c r="AS324" s="97" t="e">
        <f t="shared" si="351"/>
        <v>#REF!</v>
      </c>
      <c r="AT324" s="97" t="e">
        <f t="shared" si="299"/>
        <v>#REF!</v>
      </c>
      <c r="AU324" s="75" t="e">
        <f t="shared" si="300"/>
        <v>#REF!</v>
      </c>
      <c r="AV324" s="92" t="e">
        <f t="shared" si="301"/>
        <v>#REF!</v>
      </c>
      <c r="AW324" s="92" t="e">
        <f t="shared" si="302"/>
        <v>#REF!</v>
      </c>
      <c r="AZ324" s="92" t="e">
        <f t="shared" si="303"/>
        <v>#REF!</v>
      </c>
      <c r="BA324" s="101">
        <f t="shared" si="361"/>
        <v>0</v>
      </c>
      <c r="BB324" s="92" t="e">
        <f t="shared" si="348"/>
        <v>#REF!</v>
      </c>
      <c r="BC324" s="92" t="e">
        <f t="shared" si="304"/>
        <v>#REF!</v>
      </c>
      <c r="BF324" s="92" t="e">
        <f t="shared" si="305"/>
        <v>#REF!</v>
      </c>
      <c r="BG324" s="92" t="e">
        <f t="shared" si="306"/>
        <v>#REF!</v>
      </c>
      <c r="BH324" s="92" t="e">
        <f t="shared" si="307"/>
        <v>#REF!</v>
      </c>
      <c r="BI324" s="92" t="e">
        <f t="shared" si="308"/>
        <v>#REF!</v>
      </c>
      <c r="BJ324" s="92" t="e">
        <f t="shared" si="309"/>
        <v>#REF!</v>
      </c>
      <c r="BK324" s="92" t="e">
        <f t="shared" si="310"/>
        <v>#REF!</v>
      </c>
      <c r="BL324" s="92" t="e">
        <f t="shared" si="311"/>
        <v>#REF!</v>
      </c>
      <c r="BM324" s="92" t="e">
        <f t="shared" si="312"/>
        <v>#REF!</v>
      </c>
      <c r="BN324" s="92" t="e">
        <f t="shared" si="313"/>
        <v>#REF!</v>
      </c>
      <c r="BO324" s="92" t="e">
        <f t="shared" si="314"/>
        <v>#REF!</v>
      </c>
      <c r="BP324" s="92" t="e">
        <f t="shared" si="315"/>
        <v>#REF!</v>
      </c>
      <c r="BQ324" s="92" t="e">
        <f t="shared" si="316"/>
        <v>#REF!</v>
      </c>
      <c r="BR324" s="92" t="e">
        <f t="shared" si="317"/>
        <v>#REF!</v>
      </c>
      <c r="BS324" s="92" t="e">
        <f t="shared" si="318"/>
        <v>#REF!</v>
      </c>
      <c r="BT324" s="92" t="e">
        <f t="shared" si="319"/>
        <v>#REF!</v>
      </c>
      <c r="BU324" s="92" t="e">
        <f t="shared" si="320"/>
        <v>#REF!</v>
      </c>
      <c r="BV324" s="92" t="e">
        <f t="shared" si="321"/>
        <v>#REF!</v>
      </c>
      <c r="BW324" s="92" t="e">
        <f t="shared" si="322"/>
        <v>#REF!</v>
      </c>
      <c r="BX324" s="92" t="e">
        <f t="shared" si="323"/>
        <v>#REF!</v>
      </c>
      <c r="BY324" s="92" t="e">
        <f t="shared" si="324"/>
        <v>#REF!</v>
      </c>
      <c r="CA324" s="176">
        <f>Registrace!A244</f>
        <v>235</v>
      </c>
      <c r="CB324" s="176" t="str">
        <f>Registrace!B244</f>
        <v>A příp</v>
      </c>
      <c r="CC324" s="176">
        <f>Registrace!C244</f>
        <v>39</v>
      </c>
      <c r="CD324" s="176" t="str">
        <f>Registrace!D244</f>
        <v>v.s.</v>
      </c>
      <c r="CE324" s="82" t="str">
        <f>Registrace!E244</f>
        <v>Kocián William</v>
      </c>
      <c r="CF324" s="82" t="str">
        <f>Registrace!F244</f>
        <v>Tichá</v>
      </c>
      <c r="CG324" s="176">
        <f>Registrace!G244</f>
        <v>2012</v>
      </c>
      <c r="CH324" s="92">
        <f t="shared" si="325"/>
        <v>2</v>
      </c>
      <c r="CI324" s="92">
        <f t="shared" si="326"/>
        <v>0</v>
      </c>
      <c r="CJ324" s="92">
        <f t="shared" si="338"/>
        <v>2</v>
      </c>
      <c r="CK324" s="92">
        <f>Registrace!CD244</f>
        <v>2</v>
      </c>
      <c r="CL324" s="92">
        <f t="shared" si="339"/>
        <v>10220390235</v>
      </c>
      <c r="CM324" s="92" t="e">
        <f t="shared" si="327"/>
        <v>#REF!</v>
      </c>
      <c r="CN324" s="92" t="e">
        <f t="shared" si="340"/>
        <v>#REF!</v>
      </c>
      <c r="CP324" s="92" t="e">
        <f t="shared" si="341"/>
        <v>#REF!</v>
      </c>
      <c r="CS324" s="92" t="e">
        <f t="shared" si="342"/>
        <v>#REF!</v>
      </c>
      <c r="CT324" s="92" t="e">
        <f t="shared" si="328"/>
        <v>#REF!</v>
      </c>
      <c r="CU324" s="92" t="e">
        <f t="shared" si="329"/>
        <v>#REF!</v>
      </c>
      <c r="CV324" s="92" t="e">
        <f t="shared" si="330"/>
        <v>#REF!</v>
      </c>
      <c r="CW324" s="167" t="e">
        <f t="shared" si="331"/>
        <v>#REF!</v>
      </c>
      <c r="CX324" s="167" t="e">
        <f t="shared" si="332"/>
        <v>#REF!</v>
      </c>
      <c r="CY324" s="92" t="e">
        <f t="shared" si="333"/>
        <v>#REF!</v>
      </c>
      <c r="CZ324" s="202" t="str">
        <f t="shared" si="343"/>
        <v/>
      </c>
      <c r="DA324" s="172" t="e">
        <f t="shared" si="349"/>
        <v>#REF!</v>
      </c>
      <c r="DC324" s="92" t="e">
        <f t="shared" si="334"/>
        <v>#REF!</v>
      </c>
      <c r="DD324" s="92">
        <f t="shared" si="335"/>
        <v>0</v>
      </c>
      <c r="DF324" s="171" t="str">
        <f t="shared" si="336"/>
        <v/>
      </c>
    </row>
    <row r="325" spans="1:110" ht="30">
      <c r="A325" s="168" t="e">
        <f t="shared" si="352"/>
        <v>#REF!</v>
      </c>
      <c r="B325" s="102" t="e">
        <f t="shared" si="353"/>
        <v>#REF!</v>
      </c>
      <c r="C325" s="102" t="e">
        <f t="shared" si="354"/>
        <v>#REF!</v>
      </c>
      <c r="D325" s="102" t="e">
        <f t="shared" si="355"/>
        <v>#REF!</v>
      </c>
      <c r="E325" s="191" t="e">
        <f t="shared" si="356"/>
        <v>#REF!</v>
      </c>
      <c r="F325" s="191" t="e">
        <f t="shared" si="357"/>
        <v>#REF!</v>
      </c>
      <c r="G325" s="102" t="e">
        <f t="shared" si="358"/>
        <v>#REF!</v>
      </c>
      <c r="H325" s="183"/>
      <c r="I325" s="99"/>
      <c r="J325" s="193" t="e">
        <f t="shared" si="344"/>
        <v>#REF!</v>
      </c>
      <c r="K325" s="74" t="e">
        <f t="shared" si="337"/>
        <v>#REF!</v>
      </c>
      <c r="L325" s="74" t="e">
        <f t="shared" si="276"/>
        <v>#REF!</v>
      </c>
      <c r="M325" s="97" t="e">
        <f t="shared" si="277"/>
        <v>#REF!</v>
      </c>
      <c r="N325" s="97" t="e">
        <f t="shared" si="278"/>
        <v>#REF!</v>
      </c>
      <c r="O325" s="97" t="e">
        <f t="shared" si="359"/>
        <v>#REF!</v>
      </c>
      <c r="P325" s="97" t="e">
        <f t="shared" si="350"/>
        <v>#REF!</v>
      </c>
      <c r="Q325" s="97" t="e">
        <f t="shared" si="279"/>
        <v>#REF!</v>
      </c>
      <c r="R325" s="97"/>
      <c r="S325" s="97">
        <f>Registrace!CD245</f>
        <v>2</v>
      </c>
      <c r="T325" s="97" t="e">
        <f t="shared" si="280"/>
        <v>#REF!</v>
      </c>
      <c r="U325" s="97" t="e">
        <f t="shared" si="281"/>
        <v>#REF!</v>
      </c>
      <c r="V325" s="97" t="e">
        <f t="shared" si="345"/>
        <v>#REF!</v>
      </c>
      <c r="W325" s="97" t="e">
        <f t="shared" si="282"/>
        <v>#REF!</v>
      </c>
      <c r="X325" s="97" t="e">
        <f t="shared" si="283"/>
        <v>#REF!</v>
      </c>
      <c r="Y325" s="97" t="e">
        <f t="shared" si="284"/>
        <v>#REF!</v>
      </c>
      <c r="Z325" s="97" t="e">
        <f t="shared" si="285"/>
        <v>#REF!</v>
      </c>
      <c r="AA325" s="97" t="e">
        <f t="shared" si="286"/>
        <v>#REF!</v>
      </c>
      <c r="AB325" s="97" t="e">
        <f t="shared" si="287"/>
        <v>#REF!</v>
      </c>
      <c r="AC325" s="97" t="e">
        <f t="shared" si="288"/>
        <v>#REF!</v>
      </c>
      <c r="AD325" s="97" t="e">
        <f t="shared" si="289"/>
        <v>#REF!</v>
      </c>
      <c r="AE325" s="97" t="e">
        <f t="shared" si="346"/>
        <v>#REF!</v>
      </c>
      <c r="AF325" s="97" t="e">
        <f t="shared" si="347"/>
        <v>#REF!</v>
      </c>
      <c r="AG325" s="97" t="e">
        <f t="shared" si="290"/>
        <v>#REF!</v>
      </c>
      <c r="AH325" s="97" t="e">
        <f t="shared" si="291"/>
        <v>#REF!</v>
      </c>
      <c r="AI325" s="97" t="e">
        <f t="shared" si="292"/>
        <v>#REF!</v>
      </c>
      <c r="AJ325" s="97" t="e">
        <f t="shared" si="293"/>
        <v>#REF!</v>
      </c>
      <c r="AK325" s="97" t="e">
        <f t="shared" si="294"/>
        <v>#REF!</v>
      </c>
      <c r="AL325" s="97" t="e">
        <f t="shared" si="295"/>
        <v>#REF!</v>
      </c>
      <c r="AM325" s="97" t="e">
        <f t="shared" si="296"/>
        <v>#REF!</v>
      </c>
      <c r="AN325" s="97" t="e">
        <f t="shared" si="297"/>
        <v>#REF!</v>
      </c>
      <c r="AO325" s="97" t="e">
        <f t="shared" si="298"/>
        <v>#REF!</v>
      </c>
      <c r="AR325" s="100" t="e">
        <f t="shared" si="360"/>
        <v>#REF!</v>
      </c>
      <c r="AS325" s="97" t="e">
        <f t="shared" si="351"/>
        <v>#REF!</v>
      </c>
      <c r="AT325" s="97" t="e">
        <f t="shared" si="299"/>
        <v>#REF!</v>
      </c>
      <c r="AU325" s="75" t="e">
        <f t="shared" si="300"/>
        <v>#REF!</v>
      </c>
      <c r="AV325" s="92" t="e">
        <f t="shared" si="301"/>
        <v>#REF!</v>
      </c>
      <c r="AW325" s="92" t="e">
        <f t="shared" si="302"/>
        <v>#REF!</v>
      </c>
      <c r="AZ325" s="92" t="e">
        <f t="shared" si="303"/>
        <v>#REF!</v>
      </c>
      <c r="BA325" s="101">
        <f t="shared" si="361"/>
        <v>0</v>
      </c>
      <c r="BB325" s="92" t="e">
        <f t="shared" si="348"/>
        <v>#REF!</v>
      </c>
      <c r="BC325" s="92" t="e">
        <f t="shared" si="304"/>
        <v>#REF!</v>
      </c>
      <c r="BF325" s="92" t="e">
        <f t="shared" si="305"/>
        <v>#REF!</v>
      </c>
      <c r="BG325" s="92" t="e">
        <f t="shared" si="306"/>
        <v>#REF!</v>
      </c>
      <c r="BH325" s="92" t="e">
        <f t="shared" si="307"/>
        <v>#REF!</v>
      </c>
      <c r="BI325" s="92" t="e">
        <f t="shared" si="308"/>
        <v>#REF!</v>
      </c>
      <c r="BJ325" s="92" t="e">
        <f t="shared" si="309"/>
        <v>#REF!</v>
      </c>
      <c r="BK325" s="92" t="e">
        <f t="shared" si="310"/>
        <v>#REF!</v>
      </c>
      <c r="BL325" s="92" t="e">
        <f t="shared" si="311"/>
        <v>#REF!</v>
      </c>
      <c r="BM325" s="92" t="e">
        <f t="shared" si="312"/>
        <v>#REF!</v>
      </c>
      <c r="BN325" s="92" t="e">
        <f t="shared" si="313"/>
        <v>#REF!</v>
      </c>
      <c r="BO325" s="92" t="e">
        <f t="shared" si="314"/>
        <v>#REF!</v>
      </c>
      <c r="BP325" s="92" t="e">
        <f t="shared" si="315"/>
        <v>#REF!</v>
      </c>
      <c r="BQ325" s="92" t="e">
        <f t="shared" si="316"/>
        <v>#REF!</v>
      </c>
      <c r="BR325" s="92" t="e">
        <f t="shared" si="317"/>
        <v>#REF!</v>
      </c>
      <c r="BS325" s="92" t="e">
        <f t="shared" si="318"/>
        <v>#REF!</v>
      </c>
      <c r="BT325" s="92" t="e">
        <f t="shared" si="319"/>
        <v>#REF!</v>
      </c>
      <c r="BU325" s="92" t="e">
        <f t="shared" si="320"/>
        <v>#REF!</v>
      </c>
      <c r="BV325" s="92" t="e">
        <f t="shared" si="321"/>
        <v>#REF!</v>
      </c>
      <c r="BW325" s="92" t="e">
        <f t="shared" si="322"/>
        <v>#REF!</v>
      </c>
      <c r="BX325" s="92" t="e">
        <f t="shared" si="323"/>
        <v>#REF!</v>
      </c>
      <c r="BY325" s="92" t="e">
        <f t="shared" si="324"/>
        <v>#REF!</v>
      </c>
      <c r="CA325" s="176">
        <f>Registrace!A245</f>
        <v>236</v>
      </c>
      <c r="CB325" s="176" t="str">
        <f>Registrace!B245</f>
        <v>A příp</v>
      </c>
      <c r="CC325" s="176">
        <f>Registrace!C245</f>
        <v>35</v>
      </c>
      <c r="CD325" s="176" t="str">
        <f>Registrace!D245</f>
        <v>v.s.</v>
      </c>
      <c r="CE325" s="82" t="str">
        <f>Registrace!E245</f>
        <v>Fojtík Denis</v>
      </c>
      <c r="CF325" s="82" t="str">
        <f>Registrace!F245</f>
        <v>Tichá</v>
      </c>
      <c r="CG325" s="176">
        <f>Registrace!G245</f>
        <v>2012</v>
      </c>
      <c r="CH325" s="92">
        <f t="shared" si="325"/>
        <v>2</v>
      </c>
      <c r="CI325" s="92">
        <f t="shared" si="326"/>
        <v>0</v>
      </c>
      <c r="CJ325" s="92">
        <f t="shared" si="338"/>
        <v>2</v>
      </c>
      <c r="CK325" s="92">
        <f>Registrace!CD245</f>
        <v>2</v>
      </c>
      <c r="CL325" s="92">
        <f t="shared" si="339"/>
        <v>10220350236</v>
      </c>
      <c r="CM325" s="92" t="e">
        <f t="shared" si="327"/>
        <v>#REF!</v>
      </c>
      <c r="CN325" s="92" t="e">
        <f t="shared" si="340"/>
        <v>#REF!</v>
      </c>
      <c r="CP325" s="92" t="e">
        <f t="shared" si="341"/>
        <v>#REF!</v>
      </c>
      <c r="CS325" s="92" t="e">
        <f t="shared" si="342"/>
        <v>#REF!</v>
      </c>
      <c r="CT325" s="92" t="e">
        <f t="shared" si="328"/>
        <v>#REF!</v>
      </c>
      <c r="CU325" s="92" t="e">
        <f t="shared" si="329"/>
        <v>#REF!</v>
      </c>
      <c r="CV325" s="92" t="e">
        <f t="shared" si="330"/>
        <v>#REF!</v>
      </c>
      <c r="CW325" s="167" t="e">
        <f t="shared" si="331"/>
        <v>#REF!</v>
      </c>
      <c r="CX325" s="167" t="e">
        <f t="shared" si="332"/>
        <v>#REF!</v>
      </c>
      <c r="CY325" s="92" t="e">
        <f t="shared" si="333"/>
        <v>#REF!</v>
      </c>
      <c r="CZ325" s="202" t="str">
        <f t="shared" si="343"/>
        <v/>
      </c>
      <c r="DA325" s="172" t="e">
        <f t="shared" si="349"/>
        <v>#REF!</v>
      </c>
      <c r="DC325" s="92" t="e">
        <f t="shared" si="334"/>
        <v>#REF!</v>
      </c>
      <c r="DD325" s="92">
        <f t="shared" si="335"/>
        <v>0</v>
      </c>
      <c r="DF325" s="171" t="str">
        <f t="shared" si="336"/>
        <v/>
      </c>
    </row>
    <row r="326" spans="1:110" ht="30">
      <c r="A326" s="168" t="e">
        <f t="shared" si="352"/>
        <v>#REF!</v>
      </c>
      <c r="B326" s="102" t="e">
        <f t="shared" si="353"/>
        <v>#REF!</v>
      </c>
      <c r="C326" s="102" t="e">
        <f t="shared" si="354"/>
        <v>#REF!</v>
      </c>
      <c r="D326" s="102" t="e">
        <f t="shared" si="355"/>
        <v>#REF!</v>
      </c>
      <c r="E326" s="191" t="e">
        <f t="shared" si="356"/>
        <v>#REF!</v>
      </c>
      <c r="F326" s="191" t="e">
        <f t="shared" si="357"/>
        <v>#REF!</v>
      </c>
      <c r="G326" s="102" t="e">
        <f t="shared" si="358"/>
        <v>#REF!</v>
      </c>
      <c r="H326" s="183"/>
      <c r="I326" s="99"/>
      <c r="J326" s="193" t="e">
        <f t="shared" si="344"/>
        <v>#REF!</v>
      </c>
      <c r="K326" s="74" t="e">
        <f t="shared" si="337"/>
        <v>#REF!</v>
      </c>
      <c r="L326" s="74" t="e">
        <f t="shared" si="276"/>
        <v>#REF!</v>
      </c>
      <c r="M326" s="97" t="e">
        <f t="shared" si="277"/>
        <v>#REF!</v>
      </c>
      <c r="N326" s="97" t="e">
        <f t="shared" si="278"/>
        <v>#REF!</v>
      </c>
      <c r="O326" s="97" t="e">
        <f t="shared" si="359"/>
        <v>#REF!</v>
      </c>
      <c r="P326" s="97" t="e">
        <f t="shared" si="350"/>
        <v>#REF!</v>
      </c>
      <c r="Q326" s="97" t="e">
        <f t="shared" si="279"/>
        <v>#REF!</v>
      </c>
      <c r="R326" s="97"/>
      <c r="S326" s="97">
        <f>Registrace!CD246</f>
        <v>2</v>
      </c>
      <c r="T326" s="97" t="e">
        <f t="shared" si="280"/>
        <v>#REF!</v>
      </c>
      <c r="U326" s="97" t="e">
        <f t="shared" si="281"/>
        <v>#REF!</v>
      </c>
      <c r="V326" s="97" t="e">
        <f t="shared" si="345"/>
        <v>#REF!</v>
      </c>
      <c r="W326" s="97" t="e">
        <f t="shared" si="282"/>
        <v>#REF!</v>
      </c>
      <c r="X326" s="97" t="e">
        <f t="shared" si="283"/>
        <v>#REF!</v>
      </c>
      <c r="Y326" s="97" t="e">
        <f t="shared" si="284"/>
        <v>#REF!</v>
      </c>
      <c r="Z326" s="97" t="e">
        <f t="shared" si="285"/>
        <v>#REF!</v>
      </c>
      <c r="AA326" s="97" t="e">
        <f t="shared" si="286"/>
        <v>#REF!</v>
      </c>
      <c r="AB326" s="97" t="e">
        <f t="shared" si="287"/>
        <v>#REF!</v>
      </c>
      <c r="AC326" s="97" t="e">
        <f t="shared" si="288"/>
        <v>#REF!</v>
      </c>
      <c r="AD326" s="97" t="e">
        <f t="shared" si="289"/>
        <v>#REF!</v>
      </c>
      <c r="AE326" s="97" t="e">
        <f t="shared" si="346"/>
        <v>#REF!</v>
      </c>
      <c r="AF326" s="97" t="e">
        <f t="shared" si="347"/>
        <v>#REF!</v>
      </c>
      <c r="AG326" s="97" t="e">
        <f t="shared" si="290"/>
        <v>#REF!</v>
      </c>
      <c r="AH326" s="97" t="e">
        <f t="shared" si="291"/>
        <v>#REF!</v>
      </c>
      <c r="AI326" s="97" t="e">
        <f t="shared" si="292"/>
        <v>#REF!</v>
      </c>
      <c r="AJ326" s="97" t="e">
        <f t="shared" si="293"/>
        <v>#REF!</v>
      </c>
      <c r="AK326" s="97" t="e">
        <f t="shared" si="294"/>
        <v>#REF!</v>
      </c>
      <c r="AL326" s="97" t="e">
        <f t="shared" si="295"/>
        <v>#REF!</v>
      </c>
      <c r="AM326" s="97" t="e">
        <f t="shared" si="296"/>
        <v>#REF!</v>
      </c>
      <c r="AN326" s="97" t="e">
        <f t="shared" si="297"/>
        <v>#REF!</v>
      </c>
      <c r="AO326" s="97" t="e">
        <f t="shared" si="298"/>
        <v>#REF!</v>
      </c>
      <c r="AR326" s="100" t="e">
        <f t="shared" si="360"/>
        <v>#REF!</v>
      </c>
      <c r="AS326" s="97" t="e">
        <f t="shared" si="351"/>
        <v>#REF!</v>
      </c>
      <c r="AT326" s="97" t="e">
        <f t="shared" si="299"/>
        <v>#REF!</v>
      </c>
      <c r="AU326" s="75" t="e">
        <f t="shared" si="300"/>
        <v>#REF!</v>
      </c>
      <c r="AV326" s="92" t="e">
        <f t="shared" si="301"/>
        <v>#REF!</v>
      </c>
      <c r="AW326" s="92" t="e">
        <f t="shared" si="302"/>
        <v>#REF!</v>
      </c>
      <c r="AZ326" s="92" t="e">
        <f t="shared" si="303"/>
        <v>#REF!</v>
      </c>
      <c r="BA326" s="101">
        <f t="shared" si="361"/>
        <v>0</v>
      </c>
      <c r="BB326" s="92" t="e">
        <f t="shared" si="348"/>
        <v>#REF!</v>
      </c>
      <c r="BC326" s="92" t="e">
        <f t="shared" si="304"/>
        <v>#REF!</v>
      </c>
      <c r="BF326" s="92" t="e">
        <f t="shared" si="305"/>
        <v>#REF!</v>
      </c>
      <c r="BG326" s="92" t="e">
        <f t="shared" si="306"/>
        <v>#REF!</v>
      </c>
      <c r="BH326" s="92" t="e">
        <f t="shared" si="307"/>
        <v>#REF!</v>
      </c>
      <c r="BI326" s="92" t="e">
        <f t="shared" si="308"/>
        <v>#REF!</v>
      </c>
      <c r="BJ326" s="92" t="e">
        <f t="shared" si="309"/>
        <v>#REF!</v>
      </c>
      <c r="BK326" s="92" t="e">
        <f t="shared" si="310"/>
        <v>#REF!</v>
      </c>
      <c r="BL326" s="92" t="e">
        <f t="shared" si="311"/>
        <v>#REF!</v>
      </c>
      <c r="BM326" s="92" t="e">
        <f t="shared" si="312"/>
        <v>#REF!</v>
      </c>
      <c r="BN326" s="92" t="e">
        <f t="shared" si="313"/>
        <v>#REF!</v>
      </c>
      <c r="BO326" s="92" t="e">
        <f t="shared" si="314"/>
        <v>#REF!</v>
      </c>
      <c r="BP326" s="92" t="e">
        <f t="shared" si="315"/>
        <v>#REF!</v>
      </c>
      <c r="BQ326" s="92" t="e">
        <f t="shared" si="316"/>
        <v>#REF!</v>
      </c>
      <c r="BR326" s="92" t="e">
        <f t="shared" si="317"/>
        <v>#REF!</v>
      </c>
      <c r="BS326" s="92" t="e">
        <f t="shared" si="318"/>
        <v>#REF!</v>
      </c>
      <c r="BT326" s="92" t="e">
        <f t="shared" si="319"/>
        <v>#REF!</v>
      </c>
      <c r="BU326" s="92" t="e">
        <f t="shared" si="320"/>
        <v>#REF!</v>
      </c>
      <c r="BV326" s="92" t="e">
        <f t="shared" si="321"/>
        <v>#REF!</v>
      </c>
      <c r="BW326" s="92" t="e">
        <f t="shared" si="322"/>
        <v>#REF!</v>
      </c>
      <c r="BX326" s="92" t="e">
        <f t="shared" si="323"/>
        <v>#REF!</v>
      </c>
      <c r="BY326" s="92" t="e">
        <f t="shared" si="324"/>
        <v>#REF!</v>
      </c>
      <c r="CA326" s="176">
        <f>Registrace!A246</f>
        <v>237</v>
      </c>
      <c r="CB326" s="176" t="str">
        <f>Registrace!B246</f>
        <v>A příp</v>
      </c>
      <c r="CC326" s="176">
        <f>Registrace!C246</f>
        <v>47</v>
      </c>
      <c r="CD326" s="176" t="str">
        <f>Registrace!D246</f>
        <v>v.s.</v>
      </c>
      <c r="CE326" s="82" t="str">
        <f>Registrace!E246</f>
        <v>Šturala Antonín</v>
      </c>
      <c r="CF326" s="82" t="str">
        <f>Registrace!F246</f>
        <v>Tichá</v>
      </c>
      <c r="CG326" s="176">
        <f>Registrace!G246</f>
        <v>2013</v>
      </c>
      <c r="CH326" s="92">
        <f t="shared" si="325"/>
        <v>2</v>
      </c>
      <c r="CI326" s="92">
        <f t="shared" si="326"/>
        <v>0</v>
      </c>
      <c r="CJ326" s="92">
        <f t="shared" si="338"/>
        <v>2</v>
      </c>
      <c r="CK326" s="92">
        <f>Registrace!CD246</f>
        <v>2</v>
      </c>
      <c r="CL326" s="92">
        <f t="shared" si="339"/>
        <v>10220470237</v>
      </c>
      <c r="CM326" s="92" t="e">
        <f t="shared" si="327"/>
        <v>#REF!</v>
      </c>
      <c r="CN326" s="92" t="e">
        <f t="shared" si="340"/>
        <v>#REF!</v>
      </c>
      <c r="CP326" s="92" t="e">
        <f t="shared" si="341"/>
        <v>#REF!</v>
      </c>
      <c r="CS326" s="92" t="e">
        <f t="shared" si="342"/>
        <v>#REF!</v>
      </c>
      <c r="CT326" s="92" t="e">
        <f t="shared" si="328"/>
        <v>#REF!</v>
      </c>
      <c r="CU326" s="92" t="e">
        <f t="shared" si="329"/>
        <v>#REF!</v>
      </c>
      <c r="CV326" s="92" t="e">
        <f t="shared" si="330"/>
        <v>#REF!</v>
      </c>
      <c r="CW326" s="167" t="e">
        <f t="shared" si="331"/>
        <v>#REF!</v>
      </c>
      <c r="CX326" s="167" t="e">
        <f t="shared" si="332"/>
        <v>#REF!</v>
      </c>
      <c r="CY326" s="92" t="e">
        <f t="shared" si="333"/>
        <v>#REF!</v>
      </c>
      <c r="CZ326" s="202" t="str">
        <f t="shared" si="343"/>
        <v/>
      </c>
      <c r="DA326" s="172" t="e">
        <f t="shared" si="349"/>
        <v>#REF!</v>
      </c>
      <c r="DC326" s="92" t="e">
        <f t="shared" si="334"/>
        <v>#REF!</v>
      </c>
      <c r="DD326" s="92">
        <f t="shared" si="335"/>
        <v>0</v>
      </c>
      <c r="DF326" s="171" t="str">
        <f t="shared" si="336"/>
        <v/>
      </c>
    </row>
    <row r="327" spans="1:110" ht="30">
      <c r="A327" s="168" t="e">
        <f t="shared" si="352"/>
        <v>#REF!</v>
      </c>
      <c r="B327" s="102" t="e">
        <f t="shared" si="353"/>
        <v>#REF!</v>
      </c>
      <c r="C327" s="102" t="e">
        <f t="shared" si="354"/>
        <v>#REF!</v>
      </c>
      <c r="D327" s="102" t="e">
        <f t="shared" si="355"/>
        <v>#REF!</v>
      </c>
      <c r="E327" s="191" t="e">
        <f t="shared" si="356"/>
        <v>#REF!</v>
      </c>
      <c r="F327" s="191" t="e">
        <f t="shared" si="357"/>
        <v>#REF!</v>
      </c>
      <c r="G327" s="102" t="e">
        <f t="shared" si="358"/>
        <v>#REF!</v>
      </c>
      <c r="H327" s="183"/>
      <c r="I327" s="99"/>
      <c r="J327" s="193" t="e">
        <f t="shared" si="344"/>
        <v>#REF!</v>
      </c>
      <c r="K327" s="74" t="e">
        <f t="shared" si="337"/>
        <v>#REF!</v>
      </c>
      <c r="L327" s="74" t="e">
        <f t="shared" si="276"/>
        <v>#REF!</v>
      </c>
      <c r="M327" s="97" t="e">
        <f t="shared" si="277"/>
        <v>#REF!</v>
      </c>
      <c r="N327" s="97" t="e">
        <f t="shared" si="278"/>
        <v>#REF!</v>
      </c>
      <c r="O327" s="97" t="e">
        <f t="shared" si="359"/>
        <v>#REF!</v>
      </c>
      <c r="P327" s="97" t="e">
        <f t="shared" si="350"/>
        <v>#REF!</v>
      </c>
      <c r="Q327" s="97" t="e">
        <f t="shared" si="279"/>
        <v>#REF!</v>
      </c>
      <c r="R327" s="97"/>
      <c r="S327" s="97">
        <f>Registrace!CD247</f>
        <v>2</v>
      </c>
      <c r="T327" s="97" t="e">
        <f t="shared" si="280"/>
        <v>#REF!</v>
      </c>
      <c r="U327" s="97" t="e">
        <f t="shared" si="281"/>
        <v>#REF!</v>
      </c>
      <c r="V327" s="97" t="e">
        <f t="shared" si="345"/>
        <v>#REF!</v>
      </c>
      <c r="W327" s="97" t="e">
        <f t="shared" si="282"/>
        <v>#REF!</v>
      </c>
      <c r="X327" s="97" t="e">
        <f t="shared" si="283"/>
        <v>#REF!</v>
      </c>
      <c r="Y327" s="97" t="e">
        <f t="shared" si="284"/>
        <v>#REF!</v>
      </c>
      <c r="Z327" s="97" t="e">
        <f t="shared" si="285"/>
        <v>#REF!</v>
      </c>
      <c r="AA327" s="97" t="e">
        <f t="shared" si="286"/>
        <v>#REF!</v>
      </c>
      <c r="AB327" s="97" t="e">
        <f t="shared" si="287"/>
        <v>#REF!</v>
      </c>
      <c r="AC327" s="97" t="e">
        <f t="shared" si="288"/>
        <v>#REF!</v>
      </c>
      <c r="AD327" s="97" t="e">
        <f t="shared" si="289"/>
        <v>#REF!</v>
      </c>
      <c r="AE327" s="97" t="e">
        <f t="shared" si="346"/>
        <v>#REF!</v>
      </c>
      <c r="AF327" s="97" t="e">
        <f t="shared" si="347"/>
        <v>#REF!</v>
      </c>
      <c r="AG327" s="97" t="e">
        <f t="shared" si="290"/>
        <v>#REF!</v>
      </c>
      <c r="AH327" s="97" t="e">
        <f t="shared" si="291"/>
        <v>#REF!</v>
      </c>
      <c r="AI327" s="97" t="e">
        <f t="shared" si="292"/>
        <v>#REF!</v>
      </c>
      <c r="AJ327" s="97" t="e">
        <f t="shared" si="293"/>
        <v>#REF!</v>
      </c>
      <c r="AK327" s="97" t="e">
        <f t="shared" si="294"/>
        <v>#REF!</v>
      </c>
      <c r="AL327" s="97" t="e">
        <f t="shared" si="295"/>
        <v>#REF!</v>
      </c>
      <c r="AM327" s="97" t="e">
        <f t="shared" si="296"/>
        <v>#REF!</v>
      </c>
      <c r="AN327" s="97" t="e">
        <f t="shared" si="297"/>
        <v>#REF!</v>
      </c>
      <c r="AO327" s="97" t="e">
        <f t="shared" si="298"/>
        <v>#REF!</v>
      </c>
      <c r="AR327" s="100" t="e">
        <f t="shared" si="360"/>
        <v>#REF!</v>
      </c>
      <c r="AS327" s="97" t="e">
        <f t="shared" si="351"/>
        <v>#REF!</v>
      </c>
      <c r="AT327" s="97" t="e">
        <f t="shared" si="299"/>
        <v>#REF!</v>
      </c>
      <c r="AU327" s="75" t="e">
        <f t="shared" si="300"/>
        <v>#REF!</v>
      </c>
      <c r="AV327" s="92" t="e">
        <f t="shared" si="301"/>
        <v>#REF!</v>
      </c>
      <c r="AW327" s="92" t="e">
        <f t="shared" si="302"/>
        <v>#REF!</v>
      </c>
      <c r="AZ327" s="92" t="e">
        <f t="shared" si="303"/>
        <v>#REF!</v>
      </c>
      <c r="BA327" s="101">
        <f t="shared" si="361"/>
        <v>0</v>
      </c>
      <c r="BB327" s="92" t="e">
        <f t="shared" si="348"/>
        <v>#REF!</v>
      </c>
      <c r="BC327" s="92" t="e">
        <f t="shared" si="304"/>
        <v>#REF!</v>
      </c>
      <c r="BF327" s="92" t="e">
        <f t="shared" si="305"/>
        <v>#REF!</v>
      </c>
      <c r="BG327" s="92" t="e">
        <f t="shared" si="306"/>
        <v>#REF!</v>
      </c>
      <c r="BH327" s="92" t="e">
        <f t="shared" si="307"/>
        <v>#REF!</v>
      </c>
      <c r="BI327" s="92" t="e">
        <f t="shared" si="308"/>
        <v>#REF!</v>
      </c>
      <c r="BJ327" s="92" t="e">
        <f t="shared" si="309"/>
        <v>#REF!</v>
      </c>
      <c r="BK327" s="92" t="e">
        <f t="shared" si="310"/>
        <v>#REF!</v>
      </c>
      <c r="BL327" s="92" t="e">
        <f t="shared" si="311"/>
        <v>#REF!</v>
      </c>
      <c r="BM327" s="92" t="e">
        <f t="shared" si="312"/>
        <v>#REF!</v>
      </c>
      <c r="BN327" s="92" t="e">
        <f t="shared" si="313"/>
        <v>#REF!</v>
      </c>
      <c r="BO327" s="92" t="e">
        <f t="shared" si="314"/>
        <v>#REF!</v>
      </c>
      <c r="BP327" s="92" t="e">
        <f t="shared" si="315"/>
        <v>#REF!</v>
      </c>
      <c r="BQ327" s="92" t="e">
        <f t="shared" si="316"/>
        <v>#REF!</v>
      </c>
      <c r="BR327" s="92" t="e">
        <f t="shared" si="317"/>
        <v>#REF!</v>
      </c>
      <c r="BS327" s="92" t="e">
        <f t="shared" si="318"/>
        <v>#REF!</v>
      </c>
      <c r="BT327" s="92" t="e">
        <f t="shared" si="319"/>
        <v>#REF!</v>
      </c>
      <c r="BU327" s="92" t="e">
        <f t="shared" si="320"/>
        <v>#REF!</v>
      </c>
      <c r="BV327" s="92" t="e">
        <f t="shared" si="321"/>
        <v>#REF!</v>
      </c>
      <c r="BW327" s="92" t="e">
        <f t="shared" si="322"/>
        <v>#REF!</v>
      </c>
      <c r="BX327" s="92" t="e">
        <f t="shared" si="323"/>
        <v>#REF!</v>
      </c>
      <c r="BY327" s="92" t="e">
        <f t="shared" si="324"/>
        <v>#REF!</v>
      </c>
      <c r="CA327" s="176">
        <f>Registrace!A247</f>
        <v>238</v>
      </c>
      <c r="CB327" s="176" t="str">
        <f>Registrace!B247</f>
        <v>A příp</v>
      </c>
      <c r="CC327" s="176">
        <f>Registrace!C247</f>
        <v>35</v>
      </c>
      <c r="CD327" s="176" t="str">
        <f>Registrace!D247</f>
        <v>v.s.</v>
      </c>
      <c r="CE327" s="82" t="str">
        <f>Registrace!E247</f>
        <v>Tománek  Roman</v>
      </c>
      <c r="CF327" s="82" t="str">
        <f>Registrace!F247</f>
        <v>Tichá</v>
      </c>
      <c r="CG327" s="176">
        <f>Registrace!G247</f>
        <v>2013</v>
      </c>
      <c r="CH327" s="92">
        <f t="shared" si="325"/>
        <v>2</v>
      </c>
      <c r="CI327" s="92">
        <f t="shared" si="326"/>
        <v>0</v>
      </c>
      <c r="CJ327" s="92">
        <f t="shared" si="338"/>
        <v>2</v>
      </c>
      <c r="CK327" s="92">
        <f>Registrace!CD247</f>
        <v>2</v>
      </c>
      <c r="CL327" s="92">
        <f t="shared" si="339"/>
        <v>10220350238</v>
      </c>
      <c r="CM327" s="92" t="e">
        <f t="shared" si="327"/>
        <v>#REF!</v>
      </c>
      <c r="CN327" s="92" t="e">
        <f t="shared" si="340"/>
        <v>#REF!</v>
      </c>
      <c r="CP327" s="92" t="e">
        <f t="shared" si="341"/>
        <v>#REF!</v>
      </c>
      <c r="CS327" s="92" t="e">
        <f t="shared" si="342"/>
        <v>#REF!</v>
      </c>
      <c r="CT327" s="92" t="e">
        <f t="shared" si="328"/>
        <v>#REF!</v>
      </c>
      <c r="CU327" s="92" t="e">
        <f t="shared" si="329"/>
        <v>#REF!</v>
      </c>
      <c r="CV327" s="92" t="e">
        <f t="shared" si="330"/>
        <v>#REF!</v>
      </c>
      <c r="CW327" s="167" t="e">
        <f t="shared" si="331"/>
        <v>#REF!</v>
      </c>
      <c r="CX327" s="167" t="e">
        <f t="shared" si="332"/>
        <v>#REF!</v>
      </c>
      <c r="CY327" s="92" t="e">
        <f t="shared" si="333"/>
        <v>#REF!</v>
      </c>
      <c r="CZ327" s="202" t="str">
        <f t="shared" si="343"/>
        <v/>
      </c>
      <c r="DA327" s="172" t="e">
        <f t="shared" si="349"/>
        <v>#REF!</v>
      </c>
      <c r="DC327" s="92" t="e">
        <f t="shared" si="334"/>
        <v>#REF!</v>
      </c>
      <c r="DD327" s="92">
        <f t="shared" si="335"/>
        <v>0</v>
      </c>
      <c r="DF327" s="171" t="str">
        <f t="shared" si="336"/>
        <v/>
      </c>
    </row>
    <row r="328" spans="1:110" ht="30">
      <c r="A328" s="168" t="e">
        <f t="shared" si="352"/>
        <v>#REF!</v>
      </c>
      <c r="B328" s="102" t="e">
        <f t="shared" si="353"/>
        <v>#REF!</v>
      </c>
      <c r="C328" s="102" t="e">
        <f t="shared" si="354"/>
        <v>#REF!</v>
      </c>
      <c r="D328" s="102" t="e">
        <f t="shared" si="355"/>
        <v>#REF!</v>
      </c>
      <c r="E328" s="191" t="e">
        <f t="shared" si="356"/>
        <v>#REF!</v>
      </c>
      <c r="F328" s="191" t="e">
        <f t="shared" si="357"/>
        <v>#REF!</v>
      </c>
      <c r="G328" s="102" t="e">
        <f t="shared" si="358"/>
        <v>#REF!</v>
      </c>
      <c r="H328" s="183"/>
      <c r="I328" s="99"/>
      <c r="J328" s="193" t="e">
        <f t="shared" si="344"/>
        <v>#REF!</v>
      </c>
      <c r="K328" s="74" t="e">
        <f t="shared" si="337"/>
        <v>#REF!</v>
      </c>
      <c r="L328" s="74" t="e">
        <f t="shared" si="276"/>
        <v>#REF!</v>
      </c>
      <c r="M328" s="97" t="e">
        <f t="shared" si="277"/>
        <v>#REF!</v>
      </c>
      <c r="N328" s="97" t="e">
        <f t="shared" si="278"/>
        <v>#REF!</v>
      </c>
      <c r="O328" s="97" t="e">
        <f t="shared" si="359"/>
        <v>#REF!</v>
      </c>
      <c r="P328" s="97" t="e">
        <f t="shared" si="350"/>
        <v>#REF!</v>
      </c>
      <c r="Q328" s="97" t="e">
        <f t="shared" si="279"/>
        <v>#REF!</v>
      </c>
      <c r="R328" s="97"/>
      <c r="S328" s="97">
        <f>Registrace!CD248</f>
        <v>2</v>
      </c>
      <c r="T328" s="97" t="e">
        <f t="shared" si="280"/>
        <v>#REF!</v>
      </c>
      <c r="U328" s="97" t="e">
        <f t="shared" si="281"/>
        <v>#REF!</v>
      </c>
      <c r="V328" s="97" t="e">
        <f t="shared" si="345"/>
        <v>#REF!</v>
      </c>
      <c r="W328" s="97" t="e">
        <f t="shared" si="282"/>
        <v>#REF!</v>
      </c>
      <c r="X328" s="97" t="e">
        <f t="shared" si="283"/>
        <v>#REF!</v>
      </c>
      <c r="Y328" s="97" t="e">
        <f t="shared" si="284"/>
        <v>#REF!</v>
      </c>
      <c r="Z328" s="97" t="e">
        <f t="shared" si="285"/>
        <v>#REF!</v>
      </c>
      <c r="AA328" s="97" t="e">
        <f t="shared" si="286"/>
        <v>#REF!</v>
      </c>
      <c r="AB328" s="97" t="e">
        <f t="shared" si="287"/>
        <v>#REF!</v>
      </c>
      <c r="AC328" s="97" t="e">
        <f t="shared" si="288"/>
        <v>#REF!</v>
      </c>
      <c r="AD328" s="97" t="e">
        <f t="shared" si="289"/>
        <v>#REF!</v>
      </c>
      <c r="AE328" s="97" t="e">
        <f t="shared" si="346"/>
        <v>#REF!</v>
      </c>
      <c r="AF328" s="97" t="e">
        <f t="shared" si="347"/>
        <v>#REF!</v>
      </c>
      <c r="AG328" s="97" t="e">
        <f t="shared" si="290"/>
        <v>#REF!</v>
      </c>
      <c r="AH328" s="97" t="e">
        <f t="shared" si="291"/>
        <v>#REF!</v>
      </c>
      <c r="AI328" s="97" t="e">
        <f t="shared" si="292"/>
        <v>#REF!</v>
      </c>
      <c r="AJ328" s="97" t="e">
        <f t="shared" si="293"/>
        <v>#REF!</v>
      </c>
      <c r="AK328" s="97" t="e">
        <f t="shared" si="294"/>
        <v>#REF!</v>
      </c>
      <c r="AL328" s="97" t="e">
        <f t="shared" si="295"/>
        <v>#REF!</v>
      </c>
      <c r="AM328" s="97" t="e">
        <f t="shared" si="296"/>
        <v>#REF!</v>
      </c>
      <c r="AN328" s="97" t="e">
        <f t="shared" si="297"/>
        <v>#REF!</v>
      </c>
      <c r="AO328" s="97" t="e">
        <f t="shared" si="298"/>
        <v>#REF!</v>
      </c>
      <c r="AR328" s="100" t="e">
        <f t="shared" si="360"/>
        <v>#REF!</v>
      </c>
      <c r="AS328" s="97" t="e">
        <f t="shared" si="351"/>
        <v>#REF!</v>
      </c>
      <c r="AT328" s="97" t="e">
        <f t="shared" si="299"/>
        <v>#REF!</v>
      </c>
      <c r="AU328" s="75" t="e">
        <f t="shared" si="300"/>
        <v>#REF!</v>
      </c>
      <c r="AV328" s="92" t="e">
        <f t="shared" si="301"/>
        <v>#REF!</v>
      </c>
      <c r="AW328" s="92" t="e">
        <f t="shared" si="302"/>
        <v>#REF!</v>
      </c>
      <c r="AZ328" s="92" t="e">
        <f t="shared" si="303"/>
        <v>#REF!</v>
      </c>
      <c r="BA328" s="101">
        <f t="shared" si="361"/>
        <v>0</v>
      </c>
      <c r="BB328" s="92" t="e">
        <f t="shared" si="348"/>
        <v>#REF!</v>
      </c>
      <c r="BC328" s="92" t="e">
        <f t="shared" si="304"/>
        <v>#REF!</v>
      </c>
      <c r="BF328" s="92" t="e">
        <f t="shared" si="305"/>
        <v>#REF!</v>
      </c>
      <c r="BG328" s="92" t="e">
        <f t="shared" si="306"/>
        <v>#REF!</v>
      </c>
      <c r="BH328" s="92" t="e">
        <f t="shared" si="307"/>
        <v>#REF!</v>
      </c>
      <c r="BI328" s="92" t="e">
        <f t="shared" si="308"/>
        <v>#REF!</v>
      </c>
      <c r="BJ328" s="92" t="e">
        <f t="shared" si="309"/>
        <v>#REF!</v>
      </c>
      <c r="BK328" s="92" t="e">
        <f t="shared" si="310"/>
        <v>#REF!</v>
      </c>
      <c r="BL328" s="92" t="e">
        <f t="shared" si="311"/>
        <v>#REF!</v>
      </c>
      <c r="BM328" s="92" t="e">
        <f t="shared" si="312"/>
        <v>#REF!</v>
      </c>
      <c r="BN328" s="92" t="e">
        <f t="shared" si="313"/>
        <v>#REF!</v>
      </c>
      <c r="BO328" s="92" t="e">
        <f t="shared" si="314"/>
        <v>#REF!</v>
      </c>
      <c r="BP328" s="92" t="e">
        <f t="shared" si="315"/>
        <v>#REF!</v>
      </c>
      <c r="BQ328" s="92" t="e">
        <f t="shared" si="316"/>
        <v>#REF!</v>
      </c>
      <c r="BR328" s="92" t="e">
        <f t="shared" si="317"/>
        <v>#REF!</v>
      </c>
      <c r="BS328" s="92" t="e">
        <f t="shared" si="318"/>
        <v>#REF!</v>
      </c>
      <c r="BT328" s="92" t="e">
        <f t="shared" si="319"/>
        <v>#REF!</v>
      </c>
      <c r="BU328" s="92" t="e">
        <f t="shared" si="320"/>
        <v>#REF!</v>
      </c>
      <c r="BV328" s="92" t="e">
        <f t="shared" si="321"/>
        <v>#REF!</v>
      </c>
      <c r="BW328" s="92" t="e">
        <f t="shared" si="322"/>
        <v>#REF!</v>
      </c>
      <c r="BX328" s="92" t="e">
        <f t="shared" si="323"/>
        <v>#REF!</v>
      </c>
      <c r="BY328" s="92" t="e">
        <f t="shared" si="324"/>
        <v>#REF!</v>
      </c>
      <c r="CA328" s="176">
        <f>Registrace!A248</f>
        <v>239</v>
      </c>
      <c r="CB328" s="176" t="str">
        <f>Registrace!B248</f>
        <v>A příp</v>
      </c>
      <c r="CC328" s="176">
        <f>Registrace!C248</f>
        <v>43</v>
      </c>
      <c r="CD328" s="176" t="str">
        <f>Registrace!D248</f>
        <v>v.s.</v>
      </c>
      <c r="CE328" s="82" t="str">
        <f>Registrace!E248</f>
        <v>Lukeš Mathyas</v>
      </c>
      <c r="CF328" s="82" t="str">
        <f>Registrace!F248</f>
        <v>Tichá</v>
      </c>
      <c r="CG328" s="176">
        <f>Registrace!G248</f>
        <v>2013</v>
      </c>
      <c r="CH328" s="92">
        <f t="shared" si="325"/>
        <v>2</v>
      </c>
      <c r="CI328" s="92">
        <f t="shared" si="326"/>
        <v>0</v>
      </c>
      <c r="CJ328" s="92">
        <f t="shared" si="338"/>
        <v>2</v>
      </c>
      <c r="CK328" s="92">
        <f>Registrace!CD248</f>
        <v>2</v>
      </c>
      <c r="CL328" s="92">
        <f t="shared" si="339"/>
        <v>10220430239</v>
      </c>
      <c r="CM328" s="92" t="e">
        <f t="shared" si="327"/>
        <v>#REF!</v>
      </c>
      <c r="CN328" s="92" t="e">
        <f t="shared" si="340"/>
        <v>#REF!</v>
      </c>
      <c r="CP328" s="92" t="e">
        <f t="shared" si="341"/>
        <v>#REF!</v>
      </c>
      <c r="CS328" s="92" t="e">
        <f t="shared" si="342"/>
        <v>#REF!</v>
      </c>
      <c r="CT328" s="92" t="e">
        <f t="shared" si="328"/>
        <v>#REF!</v>
      </c>
      <c r="CU328" s="92" t="e">
        <f t="shared" si="329"/>
        <v>#REF!</v>
      </c>
      <c r="CV328" s="92" t="e">
        <f t="shared" si="330"/>
        <v>#REF!</v>
      </c>
      <c r="CW328" s="167" t="e">
        <f t="shared" si="331"/>
        <v>#REF!</v>
      </c>
      <c r="CX328" s="167" t="e">
        <f t="shared" si="332"/>
        <v>#REF!</v>
      </c>
      <c r="CY328" s="92" t="e">
        <f t="shared" si="333"/>
        <v>#REF!</v>
      </c>
      <c r="CZ328" s="202" t="str">
        <f t="shared" si="343"/>
        <v/>
      </c>
      <c r="DA328" s="172" t="e">
        <f t="shared" si="349"/>
        <v>#REF!</v>
      </c>
      <c r="DC328" s="92" t="e">
        <f t="shared" si="334"/>
        <v>#REF!</v>
      </c>
      <c r="DD328" s="92">
        <f t="shared" si="335"/>
        <v>0</v>
      </c>
      <c r="DF328" s="171" t="str">
        <f t="shared" si="336"/>
        <v/>
      </c>
    </row>
    <row r="329" spans="1:110" ht="30">
      <c r="A329" s="168" t="e">
        <f t="shared" si="352"/>
        <v>#REF!</v>
      </c>
      <c r="B329" s="102" t="e">
        <f t="shared" si="353"/>
        <v>#REF!</v>
      </c>
      <c r="C329" s="102" t="e">
        <f t="shared" si="354"/>
        <v>#REF!</v>
      </c>
      <c r="D329" s="102" t="e">
        <f t="shared" si="355"/>
        <v>#REF!</v>
      </c>
      <c r="E329" s="191" t="e">
        <f t="shared" si="356"/>
        <v>#REF!</v>
      </c>
      <c r="F329" s="191" t="e">
        <f t="shared" si="357"/>
        <v>#REF!</v>
      </c>
      <c r="G329" s="102" t="e">
        <f t="shared" si="358"/>
        <v>#REF!</v>
      </c>
      <c r="H329" s="183"/>
      <c r="I329" s="99"/>
      <c r="J329" s="193" t="e">
        <f t="shared" si="344"/>
        <v>#REF!</v>
      </c>
      <c r="K329" s="74" t="e">
        <f t="shared" si="337"/>
        <v>#REF!</v>
      </c>
      <c r="L329" s="74" t="e">
        <f t="shared" si="276"/>
        <v>#REF!</v>
      </c>
      <c r="M329" s="97" t="e">
        <f t="shared" si="277"/>
        <v>#REF!</v>
      </c>
      <c r="N329" s="97" t="e">
        <f t="shared" si="278"/>
        <v>#REF!</v>
      </c>
      <c r="O329" s="97" t="e">
        <f t="shared" si="359"/>
        <v>#REF!</v>
      </c>
      <c r="P329" s="97" t="e">
        <f t="shared" si="350"/>
        <v>#REF!</v>
      </c>
      <c r="Q329" s="97" t="e">
        <f t="shared" si="279"/>
        <v>#REF!</v>
      </c>
      <c r="R329" s="97"/>
      <c r="S329" s="97">
        <f>Registrace!CD249</f>
        <v>2</v>
      </c>
      <c r="T329" s="97" t="e">
        <f t="shared" si="280"/>
        <v>#REF!</v>
      </c>
      <c r="U329" s="97" t="e">
        <f t="shared" si="281"/>
        <v>#REF!</v>
      </c>
      <c r="V329" s="97" t="e">
        <f t="shared" si="345"/>
        <v>#REF!</v>
      </c>
      <c r="W329" s="97" t="e">
        <f t="shared" si="282"/>
        <v>#REF!</v>
      </c>
      <c r="X329" s="97" t="e">
        <f t="shared" si="283"/>
        <v>#REF!</v>
      </c>
      <c r="Y329" s="97" t="e">
        <f t="shared" si="284"/>
        <v>#REF!</v>
      </c>
      <c r="Z329" s="97" t="e">
        <f t="shared" si="285"/>
        <v>#REF!</v>
      </c>
      <c r="AA329" s="97" t="e">
        <f t="shared" si="286"/>
        <v>#REF!</v>
      </c>
      <c r="AB329" s="97" t="e">
        <f t="shared" si="287"/>
        <v>#REF!</v>
      </c>
      <c r="AC329" s="97" t="e">
        <f t="shared" si="288"/>
        <v>#REF!</v>
      </c>
      <c r="AD329" s="97" t="e">
        <f t="shared" si="289"/>
        <v>#REF!</v>
      </c>
      <c r="AE329" s="97" t="e">
        <f t="shared" si="346"/>
        <v>#REF!</v>
      </c>
      <c r="AF329" s="97" t="e">
        <f t="shared" si="347"/>
        <v>#REF!</v>
      </c>
      <c r="AG329" s="97" t="e">
        <f t="shared" si="290"/>
        <v>#REF!</v>
      </c>
      <c r="AH329" s="97" t="e">
        <f t="shared" si="291"/>
        <v>#REF!</v>
      </c>
      <c r="AI329" s="97" t="e">
        <f t="shared" si="292"/>
        <v>#REF!</v>
      </c>
      <c r="AJ329" s="97" t="e">
        <f t="shared" si="293"/>
        <v>#REF!</v>
      </c>
      <c r="AK329" s="97" t="e">
        <f t="shared" si="294"/>
        <v>#REF!</v>
      </c>
      <c r="AL329" s="97" t="e">
        <f t="shared" si="295"/>
        <v>#REF!</v>
      </c>
      <c r="AM329" s="97" t="e">
        <f t="shared" si="296"/>
        <v>#REF!</v>
      </c>
      <c r="AN329" s="97" t="e">
        <f t="shared" si="297"/>
        <v>#REF!</v>
      </c>
      <c r="AO329" s="97" t="e">
        <f t="shared" si="298"/>
        <v>#REF!</v>
      </c>
      <c r="AR329" s="100" t="e">
        <f t="shared" si="360"/>
        <v>#REF!</v>
      </c>
      <c r="AS329" s="97" t="e">
        <f t="shared" si="351"/>
        <v>#REF!</v>
      </c>
      <c r="AT329" s="97" t="e">
        <f t="shared" si="299"/>
        <v>#REF!</v>
      </c>
      <c r="AU329" s="75" t="e">
        <f t="shared" si="300"/>
        <v>#REF!</v>
      </c>
      <c r="AV329" s="92" t="e">
        <f t="shared" si="301"/>
        <v>#REF!</v>
      </c>
      <c r="AW329" s="92" t="e">
        <f t="shared" si="302"/>
        <v>#REF!</v>
      </c>
      <c r="AZ329" s="92" t="e">
        <f t="shared" si="303"/>
        <v>#REF!</v>
      </c>
      <c r="BA329" s="101">
        <f t="shared" si="361"/>
        <v>0</v>
      </c>
      <c r="BB329" s="92" t="e">
        <f t="shared" si="348"/>
        <v>#REF!</v>
      </c>
      <c r="BC329" s="92" t="e">
        <f t="shared" si="304"/>
        <v>#REF!</v>
      </c>
      <c r="BF329" s="92" t="e">
        <f t="shared" si="305"/>
        <v>#REF!</v>
      </c>
      <c r="BG329" s="92" t="e">
        <f t="shared" si="306"/>
        <v>#REF!</v>
      </c>
      <c r="BH329" s="92" t="e">
        <f t="shared" si="307"/>
        <v>#REF!</v>
      </c>
      <c r="BI329" s="92" t="e">
        <f t="shared" si="308"/>
        <v>#REF!</v>
      </c>
      <c r="BJ329" s="92" t="e">
        <f t="shared" si="309"/>
        <v>#REF!</v>
      </c>
      <c r="BK329" s="92" t="e">
        <f t="shared" si="310"/>
        <v>#REF!</v>
      </c>
      <c r="BL329" s="92" t="e">
        <f t="shared" si="311"/>
        <v>#REF!</v>
      </c>
      <c r="BM329" s="92" t="e">
        <f t="shared" si="312"/>
        <v>#REF!</v>
      </c>
      <c r="BN329" s="92" t="e">
        <f t="shared" si="313"/>
        <v>#REF!</v>
      </c>
      <c r="BO329" s="92" t="e">
        <f t="shared" si="314"/>
        <v>#REF!</v>
      </c>
      <c r="BP329" s="92" t="e">
        <f t="shared" si="315"/>
        <v>#REF!</v>
      </c>
      <c r="BQ329" s="92" t="e">
        <f t="shared" si="316"/>
        <v>#REF!</v>
      </c>
      <c r="BR329" s="92" t="e">
        <f t="shared" si="317"/>
        <v>#REF!</v>
      </c>
      <c r="BS329" s="92" t="e">
        <f t="shared" si="318"/>
        <v>#REF!</v>
      </c>
      <c r="BT329" s="92" t="e">
        <f t="shared" si="319"/>
        <v>#REF!</v>
      </c>
      <c r="BU329" s="92" t="e">
        <f t="shared" si="320"/>
        <v>#REF!</v>
      </c>
      <c r="BV329" s="92" t="e">
        <f t="shared" si="321"/>
        <v>#REF!</v>
      </c>
      <c r="BW329" s="92" t="e">
        <f t="shared" si="322"/>
        <v>#REF!</v>
      </c>
      <c r="BX329" s="92" t="e">
        <f t="shared" si="323"/>
        <v>#REF!</v>
      </c>
      <c r="BY329" s="92" t="e">
        <f t="shared" si="324"/>
        <v>#REF!</v>
      </c>
      <c r="CA329" s="176">
        <f>Registrace!A249</f>
        <v>240</v>
      </c>
      <c r="CB329" s="176" t="str">
        <f>Registrace!B249</f>
        <v>ml.ž U13</v>
      </c>
      <c r="CC329" s="176">
        <f>Registrace!C249</f>
        <v>70</v>
      </c>
      <c r="CD329" s="176" t="str">
        <f>Registrace!D249</f>
        <v>v.s.</v>
      </c>
      <c r="CE329" s="82" t="str">
        <f>Registrace!E249</f>
        <v>Černota Pavel</v>
      </c>
      <c r="CF329" s="82" t="str">
        <f>Registrace!F249</f>
        <v>Tichá</v>
      </c>
      <c r="CG329" s="176">
        <f>Registrace!G249</f>
        <v>2010</v>
      </c>
      <c r="CH329" s="92">
        <f t="shared" si="325"/>
        <v>3</v>
      </c>
      <c r="CI329" s="92">
        <f t="shared" si="326"/>
        <v>0</v>
      </c>
      <c r="CJ329" s="92">
        <f t="shared" si="338"/>
        <v>3</v>
      </c>
      <c r="CK329" s="92">
        <f>Registrace!CD249</f>
        <v>2</v>
      </c>
      <c r="CL329" s="92">
        <f t="shared" si="339"/>
        <v>10230700240</v>
      </c>
      <c r="CM329" s="92" t="e">
        <f t="shared" si="327"/>
        <v>#REF!</v>
      </c>
      <c r="CN329" s="92" t="e">
        <f t="shared" si="340"/>
        <v>#REF!</v>
      </c>
      <c r="CP329" s="92" t="e">
        <f t="shared" si="341"/>
        <v>#REF!</v>
      </c>
      <c r="CS329" s="92" t="e">
        <f t="shared" si="342"/>
        <v>#REF!</v>
      </c>
      <c r="CT329" s="92" t="e">
        <f t="shared" si="328"/>
        <v>#REF!</v>
      </c>
      <c r="CU329" s="92" t="e">
        <f t="shared" si="329"/>
        <v>#REF!</v>
      </c>
      <c r="CV329" s="92" t="e">
        <f t="shared" si="330"/>
        <v>#REF!</v>
      </c>
      <c r="CW329" s="167" t="e">
        <f t="shared" si="331"/>
        <v>#REF!</v>
      </c>
      <c r="CX329" s="167" t="e">
        <f t="shared" si="332"/>
        <v>#REF!</v>
      </c>
      <c r="CY329" s="92" t="e">
        <f t="shared" si="333"/>
        <v>#REF!</v>
      </c>
      <c r="CZ329" s="202" t="str">
        <f t="shared" si="343"/>
        <v/>
      </c>
      <c r="DA329" s="172" t="e">
        <f t="shared" si="349"/>
        <v>#REF!</v>
      </c>
      <c r="DC329" s="92" t="e">
        <f t="shared" si="334"/>
        <v>#REF!</v>
      </c>
      <c r="DD329" s="92">
        <f t="shared" si="335"/>
        <v>0</v>
      </c>
      <c r="DF329" s="171" t="str">
        <f t="shared" si="336"/>
        <v/>
      </c>
    </row>
    <row r="330" spans="1:110" ht="30">
      <c r="A330" s="168" t="e">
        <f t="shared" si="352"/>
        <v>#REF!</v>
      </c>
      <c r="B330" s="102" t="e">
        <f t="shared" si="353"/>
        <v>#REF!</v>
      </c>
      <c r="C330" s="102" t="e">
        <f t="shared" si="354"/>
        <v>#REF!</v>
      </c>
      <c r="D330" s="102" t="e">
        <f t="shared" si="355"/>
        <v>#REF!</v>
      </c>
      <c r="E330" s="191" t="e">
        <f t="shared" si="356"/>
        <v>#REF!</v>
      </c>
      <c r="F330" s="191" t="e">
        <f t="shared" si="357"/>
        <v>#REF!</v>
      </c>
      <c r="G330" s="102" t="e">
        <f t="shared" si="358"/>
        <v>#REF!</v>
      </c>
      <c r="H330" s="183"/>
      <c r="I330" s="99"/>
      <c r="J330" s="193" t="e">
        <f t="shared" si="344"/>
        <v>#REF!</v>
      </c>
      <c r="K330" s="74" t="e">
        <f t="shared" si="337"/>
        <v>#REF!</v>
      </c>
      <c r="L330" s="74" t="e">
        <f t="shared" si="276"/>
        <v>#REF!</v>
      </c>
      <c r="M330" s="97" t="e">
        <f t="shared" si="277"/>
        <v>#REF!</v>
      </c>
      <c r="N330" s="97" t="e">
        <f t="shared" si="278"/>
        <v>#REF!</v>
      </c>
      <c r="O330" s="97" t="e">
        <f t="shared" si="359"/>
        <v>#REF!</v>
      </c>
      <c r="P330" s="97" t="e">
        <f t="shared" si="350"/>
        <v>#REF!</v>
      </c>
      <c r="Q330" s="97" t="e">
        <f t="shared" si="279"/>
        <v>#REF!</v>
      </c>
      <c r="R330" s="97"/>
      <c r="S330" s="97">
        <f>Registrace!CD250</f>
        <v>2</v>
      </c>
      <c r="T330" s="97" t="e">
        <f t="shared" si="280"/>
        <v>#REF!</v>
      </c>
      <c r="U330" s="97" t="e">
        <f t="shared" si="281"/>
        <v>#REF!</v>
      </c>
      <c r="V330" s="97" t="e">
        <f t="shared" si="345"/>
        <v>#REF!</v>
      </c>
      <c r="W330" s="97" t="e">
        <f t="shared" si="282"/>
        <v>#REF!</v>
      </c>
      <c r="X330" s="97" t="e">
        <f t="shared" si="283"/>
        <v>#REF!</v>
      </c>
      <c r="Y330" s="97" t="e">
        <f t="shared" si="284"/>
        <v>#REF!</v>
      </c>
      <c r="Z330" s="97" t="e">
        <f t="shared" si="285"/>
        <v>#REF!</v>
      </c>
      <c r="AA330" s="97" t="e">
        <f t="shared" si="286"/>
        <v>#REF!</v>
      </c>
      <c r="AB330" s="97" t="e">
        <f t="shared" si="287"/>
        <v>#REF!</v>
      </c>
      <c r="AC330" s="97" t="e">
        <f t="shared" si="288"/>
        <v>#REF!</v>
      </c>
      <c r="AD330" s="97" t="e">
        <f t="shared" si="289"/>
        <v>#REF!</v>
      </c>
      <c r="AE330" s="97" t="e">
        <f t="shared" si="346"/>
        <v>#REF!</v>
      </c>
      <c r="AF330" s="97" t="e">
        <f t="shared" si="347"/>
        <v>#REF!</v>
      </c>
      <c r="AG330" s="97" t="e">
        <f t="shared" si="290"/>
        <v>#REF!</v>
      </c>
      <c r="AH330" s="97" t="e">
        <f t="shared" si="291"/>
        <v>#REF!</v>
      </c>
      <c r="AI330" s="97" t="e">
        <f t="shared" si="292"/>
        <v>#REF!</v>
      </c>
      <c r="AJ330" s="97" t="e">
        <f t="shared" si="293"/>
        <v>#REF!</v>
      </c>
      <c r="AK330" s="97" t="e">
        <f t="shared" si="294"/>
        <v>#REF!</v>
      </c>
      <c r="AL330" s="97" t="e">
        <f t="shared" si="295"/>
        <v>#REF!</v>
      </c>
      <c r="AM330" s="97" t="e">
        <f t="shared" si="296"/>
        <v>#REF!</v>
      </c>
      <c r="AN330" s="97" t="e">
        <f t="shared" si="297"/>
        <v>#REF!</v>
      </c>
      <c r="AO330" s="97" t="e">
        <f t="shared" si="298"/>
        <v>#REF!</v>
      </c>
      <c r="AR330" s="100" t="e">
        <f t="shared" si="360"/>
        <v>#REF!</v>
      </c>
      <c r="AS330" s="97" t="e">
        <f t="shared" si="351"/>
        <v>#REF!</v>
      </c>
      <c r="AT330" s="97" t="e">
        <f t="shared" si="299"/>
        <v>#REF!</v>
      </c>
      <c r="AU330" s="75" t="e">
        <f t="shared" si="300"/>
        <v>#REF!</v>
      </c>
      <c r="AV330" s="92" t="e">
        <f t="shared" si="301"/>
        <v>#REF!</v>
      </c>
      <c r="AW330" s="92" t="e">
        <f t="shared" si="302"/>
        <v>#REF!</v>
      </c>
      <c r="AZ330" s="92" t="e">
        <f t="shared" si="303"/>
        <v>#REF!</v>
      </c>
      <c r="BA330" s="101">
        <f t="shared" si="361"/>
        <v>0</v>
      </c>
      <c r="BB330" s="92" t="e">
        <f t="shared" si="348"/>
        <v>#REF!</v>
      </c>
      <c r="BC330" s="92" t="e">
        <f t="shared" si="304"/>
        <v>#REF!</v>
      </c>
      <c r="BF330" s="92" t="e">
        <f t="shared" si="305"/>
        <v>#REF!</v>
      </c>
      <c r="BG330" s="92" t="e">
        <f t="shared" si="306"/>
        <v>#REF!</v>
      </c>
      <c r="BH330" s="92" t="e">
        <f t="shared" si="307"/>
        <v>#REF!</v>
      </c>
      <c r="BI330" s="92" t="e">
        <f t="shared" si="308"/>
        <v>#REF!</v>
      </c>
      <c r="BJ330" s="92" t="e">
        <f t="shared" si="309"/>
        <v>#REF!</v>
      </c>
      <c r="BK330" s="92" t="e">
        <f t="shared" si="310"/>
        <v>#REF!</v>
      </c>
      <c r="BL330" s="92" t="e">
        <f t="shared" si="311"/>
        <v>#REF!</v>
      </c>
      <c r="BM330" s="92" t="e">
        <f t="shared" si="312"/>
        <v>#REF!</v>
      </c>
      <c r="BN330" s="92" t="e">
        <f t="shared" si="313"/>
        <v>#REF!</v>
      </c>
      <c r="BO330" s="92" t="e">
        <f t="shared" si="314"/>
        <v>#REF!</v>
      </c>
      <c r="BP330" s="92" t="e">
        <f t="shared" si="315"/>
        <v>#REF!</v>
      </c>
      <c r="BQ330" s="92" t="e">
        <f t="shared" si="316"/>
        <v>#REF!</v>
      </c>
      <c r="BR330" s="92" t="e">
        <f t="shared" si="317"/>
        <v>#REF!</v>
      </c>
      <c r="BS330" s="92" t="e">
        <f t="shared" si="318"/>
        <v>#REF!</v>
      </c>
      <c r="BT330" s="92" t="e">
        <f t="shared" si="319"/>
        <v>#REF!</v>
      </c>
      <c r="BU330" s="92" t="e">
        <f t="shared" si="320"/>
        <v>#REF!</v>
      </c>
      <c r="BV330" s="92" t="e">
        <f t="shared" si="321"/>
        <v>#REF!</v>
      </c>
      <c r="BW330" s="92" t="e">
        <f t="shared" si="322"/>
        <v>#REF!</v>
      </c>
      <c r="BX330" s="92" t="e">
        <f t="shared" si="323"/>
        <v>#REF!</v>
      </c>
      <c r="BY330" s="92" t="e">
        <f t="shared" si="324"/>
        <v>#REF!</v>
      </c>
      <c r="CA330" s="176">
        <f>Registrace!A250</f>
        <v>241</v>
      </c>
      <c r="CB330" s="176" t="str">
        <f>Registrace!B250</f>
        <v>ml.ž U13</v>
      </c>
      <c r="CC330" s="176">
        <f>Registrace!C250</f>
        <v>52</v>
      </c>
      <c r="CD330" s="176" t="str">
        <f>Registrace!D250</f>
        <v>v.s.</v>
      </c>
      <c r="CE330" s="82" t="str">
        <f>Registrace!E250</f>
        <v>Kocián Filip</v>
      </c>
      <c r="CF330" s="82" t="str">
        <f>Registrace!F250</f>
        <v>Tichá</v>
      </c>
      <c r="CG330" s="176">
        <f>Registrace!G250</f>
        <v>2010</v>
      </c>
      <c r="CH330" s="92">
        <f t="shared" si="325"/>
        <v>3</v>
      </c>
      <c r="CI330" s="92">
        <f t="shared" si="326"/>
        <v>0</v>
      </c>
      <c r="CJ330" s="92">
        <f t="shared" si="338"/>
        <v>3</v>
      </c>
      <c r="CK330" s="92">
        <f>Registrace!CD250</f>
        <v>2</v>
      </c>
      <c r="CL330" s="92">
        <f t="shared" si="339"/>
        <v>10230520241</v>
      </c>
      <c r="CM330" s="92" t="e">
        <f t="shared" si="327"/>
        <v>#REF!</v>
      </c>
      <c r="CN330" s="92" t="e">
        <f t="shared" si="340"/>
        <v>#REF!</v>
      </c>
      <c r="CP330" s="92" t="e">
        <f t="shared" si="341"/>
        <v>#REF!</v>
      </c>
      <c r="CS330" s="92" t="e">
        <f t="shared" si="342"/>
        <v>#REF!</v>
      </c>
      <c r="CT330" s="92" t="e">
        <f t="shared" si="328"/>
        <v>#REF!</v>
      </c>
      <c r="CU330" s="92" t="e">
        <f t="shared" si="329"/>
        <v>#REF!</v>
      </c>
      <c r="CV330" s="92" t="e">
        <f t="shared" si="330"/>
        <v>#REF!</v>
      </c>
      <c r="CW330" s="167" t="e">
        <f t="shared" si="331"/>
        <v>#REF!</v>
      </c>
      <c r="CX330" s="167" t="e">
        <f t="shared" si="332"/>
        <v>#REF!</v>
      </c>
      <c r="CY330" s="92" t="e">
        <f t="shared" si="333"/>
        <v>#REF!</v>
      </c>
      <c r="CZ330" s="202" t="str">
        <f t="shared" si="343"/>
        <v/>
      </c>
      <c r="DA330" s="172" t="e">
        <f t="shared" si="349"/>
        <v>#REF!</v>
      </c>
      <c r="DC330" s="92" t="e">
        <f t="shared" si="334"/>
        <v>#REF!</v>
      </c>
      <c r="DD330" s="92">
        <f t="shared" si="335"/>
        <v>0</v>
      </c>
      <c r="DF330" s="171" t="str">
        <f t="shared" si="336"/>
        <v/>
      </c>
    </row>
    <row r="331" spans="1:110" ht="30">
      <c r="A331" s="168" t="e">
        <f t="shared" si="352"/>
        <v>#REF!</v>
      </c>
      <c r="B331" s="102" t="e">
        <f t="shared" si="353"/>
        <v>#REF!</v>
      </c>
      <c r="C331" s="102" t="e">
        <f t="shared" si="354"/>
        <v>#REF!</v>
      </c>
      <c r="D331" s="102" t="e">
        <f t="shared" si="355"/>
        <v>#REF!</v>
      </c>
      <c r="E331" s="191" t="e">
        <f t="shared" si="356"/>
        <v>#REF!</v>
      </c>
      <c r="F331" s="191" t="e">
        <f t="shared" si="357"/>
        <v>#REF!</v>
      </c>
      <c r="G331" s="102" t="e">
        <f t="shared" si="358"/>
        <v>#REF!</v>
      </c>
      <c r="H331" s="183"/>
      <c r="I331" s="99"/>
      <c r="J331" s="193" t="e">
        <f t="shared" si="344"/>
        <v>#REF!</v>
      </c>
      <c r="K331" s="74" t="e">
        <f t="shared" si="337"/>
        <v>#REF!</v>
      </c>
      <c r="L331" s="74" t="e">
        <f t="shared" si="276"/>
        <v>#REF!</v>
      </c>
      <c r="M331" s="97" t="e">
        <f t="shared" si="277"/>
        <v>#REF!</v>
      </c>
      <c r="N331" s="97" t="e">
        <f t="shared" si="278"/>
        <v>#REF!</v>
      </c>
      <c r="O331" s="97" t="e">
        <f t="shared" si="359"/>
        <v>#REF!</v>
      </c>
      <c r="P331" s="97" t="e">
        <f t="shared" si="350"/>
        <v>#REF!</v>
      </c>
      <c r="Q331" s="97" t="e">
        <f t="shared" si="279"/>
        <v>#REF!</v>
      </c>
      <c r="R331" s="97"/>
      <c r="S331" s="97">
        <f>Registrace!CD251</f>
        <v>2</v>
      </c>
      <c r="T331" s="97" t="e">
        <f t="shared" si="280"/>
        <v>#REF!</v>
      </c>
      <c r="U331" s="97" t="e">
        <f t="shared" si="281"/>
        <v>#REF!</v>
      </c>
      <c r="V331" s="97" t="e">
        <f t="shared" si="345"/>
        <v>#REF!</v>
      </c>
      <c r="W331" s="97" t="e">
        <f t="shared" si="282"/>
        <v>#REF!</v>
      </c>
      <c r="X331" s="97" t="e">
        <f t="shared" si="283"/>
        <v>#REF!</v>
      </c>
      <c r="Y331" s="97" t="e">
        <f t="shared" si="284"/>
        <v>#REF!</v>
      </c>
      <c r="Z331" s="97" t="e">
        <f t="shared" si="285"/>
        <v>#REF!</v>
      </c>
      <c r="AA331" s="97" t="e">
        <f t="shared" si="286"/>
        <v>#REF!</v>
      </c>
      <c r="AB331" s="97" t="e">
        <f t="shared" si="287"/>
        <v>#REF!</v>
      </c>
      <c r="AC331" s="97" t="e">
        <f t="shared" si="288"/>
        <v>#REF!</v>
      </c>
      <c r="AD331" s="97" t="e">
        <f t="shared" si="289"/>
        <v>#REF!</v>
      </c>
      <c r="AE331" s="97" t="e">
        <f t="shared" si="346"/>
        <v>#REF!</v>
      </c>
      <c r="AF331" s="97" t="e">
        <f t="shared" si="347"/>
        <v>#REF!</v>
      </c>
      <c r="AG331" s="97" t="e">
        <f t="shared" si="290"/>
        <v>#REF!</v>
      </c>
      <c r="AH331" s="97" t="e">
        <f t="shared" si="291"/>
        <v>#REF!</v>
      </c>
      <c r="AI331" s="97" t="e">
        <f t="shared" si="292"/>
        <v>#REF!</v>
      </c>
      <c r="AJ331" s="97" t="e">
        <f t="shared" si="293"/>
        <v>#REF!</v>
      </c>
      <c r="AK331" s="97" t="e">
        <f t="shared" si="294"/>
        <v>#REF!</v>
      </c>
      <c r="AL331" s="97" t="e">
        <f t="shared" si="295"/>
        <v>#REF!</v>
      </c>
      <c r="AM331" s="97" t="e">
        <f t="shared" si="296"/>
        <v>#REF!</v>
      </c>
      <c r="AN331" s="97" t="e">
        <f t="shared" si="297"/>
        <v>#REF!</v>
      </c>
      <c r="AO331" s="97" t="e">
        <f t="shared" si="298"/>
        <v>#REF!</v>
      </c>
      <c r="AR331" s="100" t="e">
        <f t="shared" si="360"/>
        <v>#REF!</v>
      </c>
      <c r="AS331" s="97" t="e">
        <f t="shared" si="351"/>
        <v>#REF!</v>
      </c>
      <c r="AT331" s="97" t="e">
        <f t="shared" si="299"/>
        <v>#REF!</v>
      </c>
      <c r="AU331" s="75" t="e">
        <f t="shared" si="300"/>
        <v>#REF!</v>
      </c>
      <c r="AV331" s="92" t="e">
        <f t="shared" si="301"/>
        <v>#REF!</v>
      </c>
      <c r="AW331" s="92" t="e">
        <f t="shared" si="302"/>
        <v>#REF!</v>
      </c>
      <c r="AZ331" s="92" t="e">
        <f t="shared" si="303"/>
        <v>#REF!</v>
      </c>
      <c r="BA331" s="101">
        <f t="shared" si="361"/>
        <v>0</v>
      </c>
      <c r="BB331" s="92" t="e">
        <f t="shared" si="348"/>
        <v>#REF!</v>
      </c>
      <c r="BC331" s="92" t="e">
        <f t="shared" si="304"/>
        <v>#REF!</v>
      </c>
      <c r="BF331" s="92" t="e">
        <f t="shared" si="305"/>
        <v>#REF!</v>
      </c>
      <c r="BG331" s="92" t="e">
        <f t="shared" si="306"/>
        <v>#REF!</v>
      </c>
      <c r="BH331" s="92" t="e">
        <f t="shared" si="307"/>
        <v>#REF!</v>
      </c>
      <c r="BI331" s="92" t="e">
        <f t="shared" si="308"/>
        <v>#REF!</v>
      </c>
      <c r="BJ331" s="92" t="e">
        <f t="shared" si="309"/>
        <v>#REF!</v>
      </c>
      <c r="BK331" s="92" t="e">
        <f t="shared" si="310"/>
        <v>#REF!</v>
      </c>
      <c r="BL331" s="92" t="e">
        <f t="shared" si="311"/>
        <v>#REF!</v>
      </c>
      <c r="BM331" s="92" t="e">
        <f t="shared" si="312"/>
        <v>#REF!</v>
      </c>
      <c r="BN331" s="92" t="e">
        <f t="shared" si="313"/>
        <v>#REF!</v>
      </c>
      <c r="BO331" s="92" t="e">
        <f t="shared" si="314"/>
        <v>#REF!</v>
      </c>
      <c r="BP331" s="92" t="e">
        <f t="shared" si="315"/>
        <v>#REF!</v>
      </c>
      <c r="BQ331" s="92" t="e">
        <f t="shared" si="316"/>
        <v>#REF!</v>
      </c>
      <c r="BR331" s="92" t="e">
        <f t="shared" si="317"/>
        <v>#REF!</v>
      </c>
      <c r="BS331" s="92" t="e">
        <f t="shared" si="318"/>
        <v>#REF!</v>
      </c>
      <c r="BT331" s="92" t="e">
        <f t="shared" si="319"/>
        <v>#REF!</v>
      </c>
      <c r="BU331" s="92" t="e">
        <f t="shared" si="320"/>
        <v>#REF!</v>
      </c>
      <c r="BV331" s="92" t="e">
        <f t="shared" si="321"/>
        <v>#REF!</v>
      </c>
      <c r="BW331" s="92" t="e">
        <f t="shared" si="322"/>
        <v>#REF!</v>
      </c>
      <c r="BX331" s="92" t="e">
        <f t="shared" si="323"/>
        <v>#REF!</v>
      </c>
      <c r="BY331" s="92" t="e">
        <f t="shared" si="324"/>
        <v>#REF!</v>
      </c>
      <c r="CA331" s="176">
        <f>Registrace!A251</f>
        <v>242</v>
      </c>
      <c r="CB331" s="176" t="str">
        <f>Registrace!B251</f>
        <v>ml.ž U13</v>
      </c>
      <c r="CC331" s="176">
        <f>Registrace!C251</f>
        <v>47</v>
      </c>
      <c r="CD331" s="176" t="str">
        <f>Registrace!D251</f>
        <v>v.s.</v>
      </c>
      <c r="CE331" s="82" t="str">
        <f>Registrace!E251</f>
        <v>Fojtík Filip</v>
      </c>
      <c r="CF331" s="82" t="str">
        <f>Registrace!F251</f>
        <v>Tichá</v>
      </c>
      <c r="CG331" s="176">
        <f>Registrace!G251</f>
        <v>2010</v>
      </c>
      <c r="CH331" s="92">
        <f t="shared" si="325"/>
        <v>3</v>
      </c>
      <c r="CI331" s="92">
        <f t="shared" si="326"/>
        <v>0</v>
      </c>
      <c r="CJ331" s="92">
        <f t="shared" si="338"/>
        <v>3</v>
      </c>
      <c r="CK331" s="92">
        <f>Registrace!CD251</f>
        <v>2</v>
      </c>
      <c r="CL331" s="92">
        <f t="shared" si="339"/>
        <v>10230470242</v>
      </c>
      <c r="CM331" s="92" t="e">
        <f t="shared" si="327"/>
        <v>#REF!</v>
      </c>
      <c r="CN331" s="92" t="e">
        <f t="shared" si="340"/>
        <v>#REF!</v>
      </c>
      <c r="CP331" s="92" t="e">
        <f t="shared" si="341"/>
        <v>#REF!</v>
      </c>
      <c r="CS331" s="92" t="e">
        <f t="shared" si="342"/>
        <v>#REF!</v>
      </c>
      <c r="CT331" s="92" t="e">
        <f t="shared" si="328"/>
        <v>#REF!</v>
      </c>
      <c r="CU331" s="92" t="e">
        <f t="shared" si="329"/>
        <v>#REF!</v>
      </c>
      <c r="CV331" s="92" t="e">
        <f t="shared" si="330"/>
        <v>#REF!</v>
      </c>
      <c r="CW331" s="167" t="e">
        <f t="shared" si="331"/>
        <v>#REF!</v>
      </c>
      <c r="CX331" s="167" t="e">
        <f t="shared" si="332"/>
        <v>#REF!</v>
      </c>
      <c r="CY331" s="92" t="e">
        <f t="shared" si="333"/>
        <v>#REF!</v>
      </c>
      <c r="CZ331" s="202" t="str">
        <f t="shared" si="343"/>
        <v/>
      </c>
      <c r="DA331" s="172" t="e">
        <f t="shared" si="349"/>
        <v>#REF!</v>
      </c>
      <c r="DC331" s="92" t="e">
        <f t="shared" si="334"/>
        <v>#REF!</v>
      </c>
      <c r="DD331" s="92">
        <f t="shared" si="335"/>
        <v>0</v>
      </c>
      <c r="DF331" s="171" t="str">
        <f t="shared" si="336"/>
        <v/>
      </c>
    </row>
    <row r="332" spans="1:110" ht="30">
      <c r="A332" s="168" t="e">
        <f t="shared" si="352"/>
        <v>#REF!</v>
      </c>
      <c r="B332" s="102" t="e">
        <f t="shared" si="353"/>
        <v>#REF!</v>
      </c>
      <c r="C332" s="102" t="e">
        <f t="shared" si="354"/>
        <v>#REF!</v>
      </c>
      <c r="D332" s="102" t="e">
        <f t="shared" si="355"/>
        <v>#REF!</v>
      </c>
      <c r="E332" s="191" t="e">
        <f t="shared" si="356"/>
        <v>#REF!</v>
      </c>
      <c r="F332" s="191" t="e">
        <f t="shared" si="357"/>
        <v>#REF!</v>
      </c>
      <c r="G332" s="102" t="e">
        <f t="shared" si="358"/>
        <v>#REF!</v>
      </c>
      <c r="H332" s="183"/>
      <c r="I332" s="99"/>
      <c r="J332" s="193" t="e">
        <f t="shared" si="344"/>
        <v>#REF!</v>
      </c>
      <c r="K332" s="74" t="e">
        <f t="shared" si="337"/>
        <v>#REF!</v>
      </c>
      <c r="L332" s="74" t="e">
        <f t="shared" si="276"/>
        <v>#REF!</v>
      </c>
      <c r="M332" s="97" t="e">
        <f t="shared" si="277"/>
        <v>#REF!</v>
      </c>
      <c r="N332" s="97" t="e">
        <f t="shared" si="278"/>
        <v>#REF!</v>
      </c>
      <c r="O332" s="97" t="e">
        <f t="shared" si="359"/>
        <v>#REF!</v>
      </c>
      <c r="P332" s="97" t="e">
        <f t="shared" si="350"/>
        <v>#REF!</v>
      </c>
      <c r="Q332" s="97" t="e">
        <f t="shared" si="279"/>
        <v>#REF!</v>
      </c>
      <c r="R332" s="97"/>
      <c r="S332" s="97">
        <f>Registrace!CD252</f>
        <v>2</v>
      </c>
      <c r="T332" s="97" t="e">
        <f t="shared" si="280"/>
        <v>#REF!</v>
      </c>
      <c r="U332" s="97" t="e">
        <f t="shared" si="281"/>
        <v>#REF!</v>
      </c>
      <c r="V332" s="97" t="e">
        <f t="shared" si="345"/>
        <v>#REF!</v>
      </c>
      <c r="W332" s="97" t="e">
        <f t="shared" si="282"/>
        <v>#REF!</v>
      </c>
      <c r="X332" s="97" t="e">
        <f t="shared" si="283"/>
        <v>#REF!</v>
      </c>
      <c r="Y332" s="97" t="e">
        <f t="shared" si="284"/>
        <v>#REF!</v>
      </c>
      <c r="Z332" s="97" t="e">
        <f t="shared" si="285"/>
        <v>#REF!</v>
      </c>
      <c r="AA332" s="97" t="e">
        <f t="shared" si="286"/>
        <v>#REF!</v>
      </c>
      <c r="AB332" s="97" t="e">
        <f t="shared" si="287"/>
        <v>#REF!</v>
      </c>
      <c r="AC332" s="97" t="e">
        <f t="shared" si="288"/>
        <v>#REF!</v>
      </c>
      <c r="AD332" s="97" t="e">
        <f t="shared" si="289"/>
        <v>#REF!</v>
      </c>
      <c r="AE332" s="97" t="e">
        <f t="shared" si="346"/>
        <v>#REF!</v>
      </c>
      <c r="AF332" s="97" t="e">
        <f t="shared" si="347"/>
        <v>#REF!</v>
      </c>
      <c r="AG332" s="97" t="e">
        <f t="shared" si="290"/>
        <v>#REF!</v>
      </c>
      <c r="AH332" s="97" t="e">
        <f t="shared" si="291"/>
        <v>#REF!</v>
      </c>
      <c r="AI332" s="97" t="e">
        <f t="shared" si="292"/>
        <v>#REF!</v>
      </c>
      <c r="AJ332" s="97" t="e">
        <f t="shared" si="293"/>
        <v>#REF!</v>
      </c>
      <c r="AK332" s="97" t="e">
        <f t="shared" si="294"/>
        <v>#REF!</v>
      </c>
      <c r="AL332" s="97" t="e">
        <f t="shared" si="295"/>
        <v>#REF!</v>
      </c>
      <c r="AM332" s="97" t="e">
        <f t="shared" si="296"/>
        <v>#REF!</v>
      </c>
      <c r="AN332" s="97" t="e">
        <f t="shared" si="297"/>
        <v>#REF!</v>
      </c>
      <c r="AO332" s="97" t="e">
        <f t="shared" si="298"/>
        <v>#REF!</v>
      </c>
      <c r="AR332" s="100" t="e">
        <f t="shared" si="360"/>
        <v>#REF!</v>
      </c>
      <c r="AS332" s="97" t="e">
        <f t="shared" si="351"/>
        <v>#REF!</v>
      </c>
      <c r="AT332" s="97" t="e">
        <f t="shared" si="299"/>
        <v>#REF!</v>
      </c>
      <c r="AU332" s="75" t="e">
        <f t="shared" si="300"/>
        <v>#REF!</v>
      </c>
      <c r="AV332" s="92" t="e">
        <f t="shared" si="301"/>
        <v>#REF!</v>
      </c>
      <c r="AW332" s="92" t="e">
        <f t="shared" si="302"/>
        <v>#REF!</v>
      </c>
      <c r="AZ332" s="92" t="e">
        <f t="shared" si="303"/>
        <v>#REF!</v>
      </c>
      <c r="BA332" s="101">
        <f t="shared" si="361"/>
        <v>0</v>
      </c>
      <c r="BB332" s="92" t="e">
        <f t="shared" si="348"/>
        <v>#REF!</v>
      </c>
      <c r="BC332" s="92" t="e">
        <f t="shared" si="304"/>
        <v>#REF!</v>
      </c>
      <c r="BF332" s="92" t="e">
        <f t="shared" si="305"/>
        <v>#REF!</v>
      </c>
      <c r="BG332" s="92" t="e">
        <f t="shared" si="306"/>
        <v>#REF!</v>
      </c>
      <c r="BH332" s="92" t="e">
        <f t="shared" si="307"/>
        <v>#REF!</v>
      </c>
      <c r="BI332" s="92" t="e">
        <f t="shared" si="308"/>
        <v>#REF!</v>
      </c>
      <c r="BJ332" s="92" t="e">
        <f t="shared" si="309"/>
        <v>#REF!</v>
      </c>
      <c r="BK332" s="92" t="e">
        <f t="shared" si="310"/>
        <v>#REF!</v>
      </c>
      <c r="BL332" s="92" t="e">
        <f t="shared" si="311"/>
        <v>#REF!</v>
      </c>
      <c r="BM332" s="92" t="e">
        <f t="shared" si="312"/>
        <v>#REF!</v>
      </c>
      <c r="BN332" s="92" t="e">
        <f t="shared" si="313"/>
        <v>#REF!</v>
      </c>
      <c r="BO332" s="92" t="e">
        <f t="shared" si="314"/>
        <v>#REF!</v>
      </c>
      <c r="BP332" s="92" t="e">
        <f t="shared" si="315"/>
        <v>#REF!</v>
      </c>
      <c r="BQ332" s="92" t="e">
        <f t="shared" si="316"/>
        <v>#REF!</v>
      </c>
      <c r="BR332" s="92" t="e">
        <f t="shared" si="317"/>
        <v>#REF!</v>
      </c>
      <c r="BS332" s="92" t="e">
        <f t="shared" si="318"/>
        <v>#REF!</v>
      </c>
      <c r="BT332" s="92" t="e">
        <f t="shared" si="319"/>
        <v>#REF!</v>
      </c>
      <c r="BU332" s="92" t="e">
        <f t="shared" si="320"/>
        <v>#REF!</v>
      </c>
      <c r="BV332" s="92" t="e">
        <f t="shared" si="321"/>
        <v>#REF!</v>
      </c>
      <c r="BW332" s="92" t="e">
        <f t="shared" si="322"/>
        <v>#REF!</v>
      </c>
      <c r="BX332" s="92" t="e">
        <f t="shared" si="323"/>
        <v>#REF!</v>
      </c>
      <c r="BY332" s="92" t="e">
        <f t="shared" si="324"/>
        <v>#REF!</v>
      </c>
      <c r="CA332" s="176">
        <f>Registrace!A252</f>
        <v>243</v>
      </c>
      <c r="CB332" s="176" t="str">
        <f>Registrace!B252</f>
        <v>ml.ž U13</v>
      </c>
      <c r="CC332" s="176">
        <f>Registrace!C252</f>
        <v>52</v>
      </c>
      <c r="CD332" s="176" t="str">
        <f>Registrace!D252</f>
        <v>v.s.</v>
      </c>
      <c r="CE332" s="82" t="str">
        <f>Registrace!E252</f>
        <v>Srněnský Sebastián</v>
      </c>
      <c r="CF332" s="82" t="str">
        <f>Registrace!F252</f>
        <v>Tichá</v>
      </c>
      <c r="CG332" s="176">
        <f>Registrace!G252</f>
        <v>2011</v>
      </c>
      <c r="CH332" s="92">
        <f t="shared" si="325"/>
        <v>3</v>
      </c>
      <c r="CI332" s="92">
        <f t="shared" si="326"/>
        <v>0</v>
      </c>
      <c r="CJ332" s="92">
        <f t="shared" si="338"/>
        <v>3</v>
      </c>
      <c r="CK332" s="92">
        <f>Registrace!CD252</f>
        <v>2</v>
      </c>
      <c r="CL332" s="92">
        <f t="shared" si="339"/>
        <v>10230520243</v>
      </c>
      <c r="CM332" s="92" t="e">
        <f t="shared" si="327"/>
        <v>#REF!</v>
      </c>
      <c r="CN332" s="92" t="e">
        <f t="shared" si="340"/>
        <v>#REF!</v>
      </c>
      <c r="CP332" s="92" t="e">
        <f t="shared" si="341"/>
        <v>#REF!</v>
      </c>
      <c r="CS332" s="92" t="e">
        <f t="shared" si="342"/>
        <v>#REF!</v>
      </c>
      <c r="CT332" s="92" t="e">
        <f t="shared" si="328"/>
        <v>#REF!</v>
      </c>
      <c r="CU332" s="92" t="e">
        <f t="shared" si="329"/>
        <v>#REF!</v>
      </c>
      <c r="CV332" s="92" t="e">
        <f t="shared" si="330"/>
        <v>#REF!</v>
      </c>
      <c r="CW332" s="167" t="e">
        <f t="shared" si="331"/>
        <v>#REF!</v>
      </c>
      <c r="CX332" s="167" t="e">
        <f t="shared" si="332"/>
        <v>#REF!</v>
      </c>
      <c r="CY332" s="92" t="e">
        <f t="shared" si="333"/>
        <v>#REF!</v>
      </c>
      <c r="CZ332" s="202" t="str">
        <f t="shared" si="343"/>
        <v/>
      </c>
      <c r="DA332" s="172" t="e">
        <f t="shared" si="349"/>
        <v>#REF!</v>
      </c>
      <c r="DC332" s="92" t="e">
        <f t="shared" si="334"/>
        <v>#REF!</v>
      </c>
      <c r="DD332" s="92">
        <f t="shared" si="335"/>
        <v>0</v>
      </c>
      <c r="DF332" s="171" t="str">
        <f t="shared" si="336"/>
        <v/>
      </c>
    </row>
    <row r="333" spans="1:110" ht="30">
      <c r="A333" s="168" t="e">
        <f t="shared" si="352"/>
        <v>#REF!</v>
      </c>
      <c r="B333" s="102" t="e">
        <f t="shared" si="353"/>
        <v>#REF!</v>
      </c>
      <c r="C333" s="102" t="e">
        <f t="shared" si="354"/>
        <v>#REF!</v>
      </c>
      <c r="D333" s="102" t="e">
        <f t="shared" si="355"/>
        <v>#REF!</v>
      </c>
      <c r="E333" s="191" t="e">
        <f t="shared" si="356"/>
        <v>#REF!</v>
      </c>
      <c r="F333" s="191" t="e">
        <f t="shared" si="357"/>
        <v>#REF!</v>
      </c>
      <c r="G333" s="102" t="e">
        <f t="shared" si="358"/>
        <v>#REF!</v>
      </c>
      <c r="H333" s="183"/>
      <c r="I333" s="99"/>
      <c r="J333" s="193" t="e">
        <f t="shared" si="344"/>
        <v>#REF!</v>
      </c>
      <c r="K333" s="74" t="e">
        <f t="shared" si="337"/>
        <v>#REF!</v>
      </c>
      <c r="L333" s="74" t="e">
        <f t="shared" si="276"/>
        <v>#REF!</v>
      </c>
      <c r="M333" s="97" t="e">
        <f t="shared" si="277"/>
        <v>#REF!</v>
      </c>
      <c r="N333" s="97" t="e">
        <f t="shared" si="278"/>
        <v>#REF!</v>
      </c>
      <c r="O333" s="97" t="e">
        <f t="shared" si="359"/>
        <v>#REF!</v>
      </c>
      <c r="P333" s="97" t="e">
        <f t="shared" si="350"/>
        <v>#REF!</v>
      </c>
      <c r="Q333" s="97" t="e">
        <f t="shared" si="279"/>
        <v>#REF!</v>
      </c>
      <c r="R333" s="97"/>
      <c r="S333" s="97">
        <f>Registrace!CD253</f>
        <v>2</v>
      </c>
      <c r="T333" s="97" t="e">
        <f t="shared" si="280"/>
        <v>#REF!</v>
      </c>
      <c r="U333" s="97" t="e">
        <f t="shared" si="281"/>
        <v>#REF!</v>
      </c>
      <c r="V333" s="97" t="e">
        <f t="shared" si="345"/>
        <v>#REF!</v>
      </c>
      <c r="W333" s="97" t="e">
        <f t="shared" si="282"/>
        <v>#REF!</v>
      </c>
      <c r="X333" s="97" t="e">
        <f t="shared" si="283"/>
        <v>#REF!</v>
      </c>
      <c r="Y333" s="97" t="e">
        <f t="shared" si="284"/>
        <v>#REF!</v>
      </c>
      <c r="Z333" s="97" t="e">
        <f t="shared" si="285"/>
        <v>#REF!</v>
      </c>
      <c r="AA333" s="97" t="e">
        <f t="shared" si="286"/>
        <v>#REF!</v>
      </c>
      <c r="AB333" s="97" t="e">
        <f t="shared" si="287"/>
        <v>#REF!</v>
      </c>
      <c r="AC333" s="97" t="e">
        <f t="shared" si="288"/>
        <v>#REF!</v>
      </c>
      <c r="AD333" s="97" t="e">
        <f t="shared" si="289"/>
        <v>#REF!</v>
      </c>
      <c r="AE333" s="97" t="e">
        <f t="shared" si="346"/>
        <v>#REF!</v>
      </c>
      <c r="AF333" s="97" t="e">
        <f t="shared" si="347"/>
        <v>#REF!</v>
      </c>
      <c r="AG333" s="97" t="e">
        <f t="shared" si="290"/>
        <v>#REF!</v>
      </c>
      <c r="AH333" s="97" t="e">
        <f t="shared" si="291"/>
        <v>#REF!</v>
      </c>
      <c r="AI333" s="97" t="e">
        <f t="shared" si="292"/>
        <v>#REF!</v>
      </c>
      <c r="AJ333" s="97" t="e">
        <f t="shared" si="293"/>
        <v>#REF!</v>
      </c>
      <c r="AK333" s="97" t="e">
        <f t="shared" si="294"/>
        <v>#REF!</v>
      </c>
      <c r="AL333" s="97" t="e">
        <f t="shared" si="295"/>
        <v>#REF!</v>
      </c>
      <c r="AM333" s="97" t="e">
        <f t="shared" si="296"/>
        <v>#REF!</v>
      </c>
      <c r="AN333" s="97" t="e">
        <f t="shared" si="297"/>
        <v>#REF!</v>
      </c>
      <c r="AO333" s="97" t="e">
        <f t="shared" si="298"/>
        <v>#REF!</v>
      </c>
      <c r="AR333" s="100" t="e">
        <f t="shared" si="360"/>
        <v>#REF!</v>
      </c>
      <c r="AS333" s="97" t="e">
        <f t="shared" si="351"/>
        <v>#REF!</v>
      </c>
      <c r="AT333" s="97" t="e">
        <f t="shared" si="299"/>
        <v>#REF!</v>
      </c>
      <c r="AU333" s="75" t="e">
        <f t="shared" si="300"/>
        <v>#REF!</v>
      </c>
      <c r="AV333" s="92" t="e">
        <f t="shared" si="301"/>
        <v>#REF!</v>
      </c>
      <c r="AW333" s="92" t="e">
        <f t="shared" si="302"/>
        <v>#REF!</v>
      </c>
      <c r="AZ333" s="92" t="e">
        <f t="shared" si="303"/>
        <v>#REF!</v>
      </c>
      <c r="BA333" s="101">
        <f t="shared" si="361"/>
        <v>0</v>
      </c>
      <c r="BB333" s="92" t="e">
        <f t="shared" si="348"/>
        <v>#REF!</v>
      </c>
      <c r="BC333" s="92" t="e">
        <f t="shared" si="304"/>
        <v>#REF!</v>
      </c>
      <c r="BF333" s="92" t="e">
        <f t="shared" si="305"/>
        <v>#REF!</v>
      </c>
      <c r="BG333" s="92" t="e">
        <f t="shared" si="306"/>
        <v>#REF!</v>
      </c>
      <c r="BH333" s="92" t="e">
        <f t="shared" si="307"/>
        <v>#REF!</v>
      </c>
      <c r="BI333" s="92" t="e">
        <f t="shared" si="308"/>
        <v>#REF!</v>
      </c>
      <c r="BJ333" s="92" t="e">
        <f t="shared" si="309"/>
        <v>#REF!</v>
      </c>
      <c r="BK333" s="92" t="e">
        <f t="shared" si="310"/>
        <v>#REF!</v>
      </c>
      <c r="BL333" s="92" t="e">
        <f t="shared" si="311"/>
        <v>#REF!</v>
      </c>
      <c r="BM333" s="92" t="e">
        <f t="shared" si="312"/>
        <v>#REF!</v>
      </c>
      <c r="BN333" s="92" t="e">
        <f t="shared" si="313"/>
        <v>#REF!</v>
      </c>
      <c r="BO333" s="92" t="e">
        <f t="shared" si="314"/>
        <v>#REF!</v>
      </c>
      <c r="BP333" s="92" t="e">
        <f t="shared" si="315"/>
        <v>#REF!</v>
      </c>
      <c r="BQ333" s="92" t="e">
        <f t="shared" si="316"/>
        <v>#REF!</v>
      </c>
      <c r="BR333" s="92" t="e">
        <f t="shared" si="317"/>
        <v>#REF!</v>
      </c>
      <c r="BS333" s="92" t="e">
        <f t="shared" si="318"/>
        <v>#REF!</v>
      </c>
      <c r="BT333" s="92" t="e">
        <f t="shared" si="319"/>
        <v>#REF!</v>
      </c>
      <c r="BU333" s="92" t="e">
        <f t="shared" si="320"/>
        <v>#REF!</v>
      </c>
      <c r="BV333" s="92" t="e">
        <f t="shared" si="321"/>
        <v>#REF!</v>
      </c>
      <c r="BW333" s="92" t="e">
        <f t="shared" si="322"/>
        <v>#REF!</v>
      </c>
      <c r="BX333" s="92" t="e">
        <f t="shared" si="323"/>
        <v>#REF!</v>
      </c>
      <c r="BY333" s="92" t="e">
        <f t="shared" si="324"/>
        <v>#REF!</v>
      </c>
      <c r="CA333" s="176">
        <f>Registrace!A253</f>
        <v>244</v>
      </c>
      <c r="CB333" s="176" t="str">
        <f>Registrace!B253</f>
        <v>ml.ž U13</v>
      </c>
      <c r="CC333" s="176">
        <f>Registrace!C253</f>
        <v>39</v>
      </c>
      <c r="CD333" s="176" t="str">
        <f>Registrace!D253</f>
        <v>v.s.</v>
      </c>
      <c r="CE333" s="82" t="str">
        <f>Registrace!E253</f>
        <v>Srněnský Saumuel</v>
      </c>
      <c r="CF333" s="82" t="str">
        <f>Registrace!F253</f>
        <v>Tichá</v>
      </c>
      <c r="CG333" s="176">
        <f>Registrace!G253</f>
        <v>2011</v>
      </c>
      <c r="CH333" s="92">
        <f t="shared" si="325"/>
        <v>3</v>
      </c>
      <c r="CI333" s="92">
        <f t="shared" si="326"/>
        <v>0</v>
      </c>
      <c r="CJ333" s="92">
        <f t="shared" si="338"/>
        <v>3</v>
      </c>
      <c r="CK333" s="92">
        <f>Registrace!CD253</f>
        <v>2</v>
      </c>
      <c r="CL333" s="92">
        <f t="shared" si="339"/>
        <v>10230390244</v>
      </c>
      <c r="CM333" s="92" t="e">
        <f t="shared" si="327"/>
        <v>#REF!</v>
      </c>
      <c r="CN333" s="92" t="e">
        <f t="shared" si="340"/>
        <v>#REF!</v>
      </c>
      <c r="CP333" s="92" t="e">
        <f t="shared" si="341"/>
        <v>#REF!</v>
      </c>
      <c r="CS333" s="92" t="e">
        <f t="shared" si="342"/>
        <v>#REF!</v>
      </c>
      <c r="CT333" s="92" t="e">
        <f t="shared" si="328"/>
        <v>#REF!</v>
      </c>
      <c r="CU333" s="92" t="e">
        <f t="shared" si="329"/>
        <v>#REF!</v>
      </c>
      <c r="CV333" s="92" t="e">
        <f t="shared" si="330"/>
        <v>#REF!</v>
      </c>
      <c r="CW333" s="167" t="e">
        <f t="shared" si="331"/>
        <v>#REF!</v>
      </c>
      <c r="CX333" s="167" t="e">
        <f t="shared" si="332"/>
        <v>#REF!</v>
      </c>
      <c r="CY333" s="92" t="e">
        <f t="shared" si="333"/>
        <v>#REF!</v>
      </c>
      <c r="CZ333" s="202" t="str">
        <f t="shared" si="343"/>
        <v/>
      </c>
      <c r="DA333" s="172" t="e">
        <f t="shared" si="349"/>
        <v>#REF!</v>
      </c>
      <c r="DC333" s="92" t="e">
        <f t="shared" si="334"/>
        <v>#REF!</v>
      </c>
      <c r="DD333" s="92">
        <f t="shared" si="335"/>
        <v>0</v>
      </c>
      <c r="DF333" s="171" t="str">
        <f t="shared" si="336"/>
        <v/>
      </c>
    </row>
    <row r="334" spans="1:110" ht="30">
      <c r="A334" s="168" t="e">
        <f t="shared" si="352"/>
        <v>#REF!</v>
      </c>
      <c r="B334" s="102" t="e">
        <f t="shared" si="353"/>
        <v>#REF!</v>
      </c>
      <c r="C334" s="102" t="e">
        <f t="shared" si="354"/>
        <v>#REF!</v>
      </c>
      <c r="D334" s="102" t="e">
        <f t="shared" si="355"/>
        <v>#REF!</v>
      </c>
      <c r="E334" s="191" t="e">
        <f t="shared" si="356"/>
        <v>#REF!</v>
      </c>
      <c r="F334" s="191" t="e">
        <f t="shared" si="357"/>
        <v>#REF!</v>
      </c>
      <c r="G334" s="102" t="e">
        <f t="shared" si="358"/>
        <v>#REF!</v>
      </c>
      <c r="H334" s="183"/>
      <c r="I334" s="99"/>
      <c r="J334" s="193" t="e">
        <f t="shared" si="344"/>
        <v>#REF!</v>
      </c>
      <c r="K334" s="74" t="e">
        <f t="shared" si="337"/>
        <v>#REF!</v>
      </c>
      <c r="L334" s="74" t="e">
        <f t="shared" si="276"/>
        <v>#REF!</v>
      </c>
      <c r="M334" s="97" t="e">
        <f t="shared" si="277"/>
        <v>#REF!</v>
      </c>
      <c r="N334" s="97" t="e">
        <f t="shared" si="278"/>
        <v>#REF!</v>
      </c>
      <c r="O334" s="97" t="e">
        <f t="shared" si="359"/>
        <v>#REF!</v>
      </c>
      <c r="P334" s="97" t="e">
        <f t="shared" si="350"/>
        <v>#REF!</v>
      </c>
      <c r="Q334" s="97" t="e">
        <f t="shared" si="279"/>
        <v>#REF!</v>
      </c>
      <c r="R334" s="97"/>
      <c r="S334" s="97">
        <f>Registrace!CD254</f>
        <v>2</v>
      </c>
      <c r="T334" s="97" t="e">
        <f t="shared" si="280"/>
        <v>#REF!</v>
      </c>
      <c r="U334" s="97" t="e">
        <f t="shared" si="281"/>
        <v>#REF!</v>
      </c>
      <c r="V334" s="97" t="e">
        <f t="shared" si="345"/>
        <v>#REF!</v>
      </c>
      <c r="W334" s="97" t="e">
        <f t="shared" si="282"/>
        <v>#REF!</v>
      </c>
      <c r="X334" s="97" t="e">
        <f t="shared" si="283"/>
        <v>#REF!</v>
      </c>
      <c r="Y334" s="97" t="e">
        <f t="shared" si="284"/>
        <v>#REF!</v>
      </c>
      <c r="Z334" s="97" t="e">
        <f t="shared" si="285"/>
        <v>#REF!</v>
      </c>
      <c r="AA334" s="97" t="e">
        <f t="shared" si="286"/>
        <v>#REF!</v>
      </c>
      <c r="AB334" s="97" t="e">
        <f t="shared" si="287"/>
        <v>#REF!</v>
      </c>
      <c r="AC334" s="97" t="e">
        <f t="shared" si="288"/>
        <v>#REF!</v>
      </c>
      <c r="AD334" s="97" t="e">
        <f t="shared" si="289"/>
        <v>#REF!</v>
      </c>
      <c r="AE334" s="97" t="e">
        <f t="shared" si="346"/>
        <v>#REF!</v>
      </c>
      <c r="AF334" s="97" t="e">
        <f t="shared" si="347"/>
        <v>#REF!</v>
      </c>
      <c r="AG334" s="97" t="e">
        <f t="shared" si="290"/>
        <v>#REF!</v>
      </c>
      <c r="AH334" s="97" t="e">
        <f t="shared" si="291"/>
        <v>#REF!</v>
      </c>
      <c r="AI334" s="97" t="e">
        <f t="shared" si="292"/>
        <v>#REF!</v>
      </c>
      <c r="AJ334" s="97" t="e">
        <f t="shared" si="293"/>
        <v>#REF!</v>
      </c>
      <c r="AK334" s="97" t="e">
        <f t="shared" si="294"/>
        <v>#REF!</v>
      </c>
      <c r="AL334" s="97" t="e">
        <f t="shared" si="295"/>
        <v>#REF!</v>
      </c>
      <c r="AM334" s="97" t="e">
        <f t="shared" si="296"/>
        <v>#REF!</v>
      </c>
      <c r="AN334" s="97" t="e">
        <f t="shared" si="297"/>
        <v>#REF!</v>
      </c>
      <c r="AO334" s="97" t="e">
        <f t="shared" si="298"/>
        <v>#REF!</v>
      </c>
      <c r="AR334" s="100" t="e">
        <f t="shared" si="360"/>
        <v>#REF!</v>
      </c>
      <c r="AS334" s="97" t="e">
        <f t="shared" si="351"/>
        <v>#REF!</v>
      </c>
      <c r="AT334" s="97" t="e">
        <f t="shared" si="299"/>
        <v>#REF!</v>
      </c>
      <c r="AU334" s="75" t="e">
        <f t="shared" si="300"/>
        <v>#REF!</v>
      </c>
      <c r="AV334" s="92" t="e">
        <f t="shared" si="301"/>
        <v>#REF!</v>
      </c>
      <c r="AW334" s="92" t="e">
        <f t="shared" si="302"/>
        <v>#REF!</v>
      </c>
      <c r="AZ334" s="92" t="e">
        <f t="shared" si="303"/>
        <v>#REF!</v>
      </c>
      <c r="BA334" s="101">
        <f t="shared" si="361"/>
        <v>0</v>
      </c>
      <c r="BB334" s="92" t="e">
        <f t="shared" si="348"/>
        <v>#REF!</v>
      </c>
      <c r="BC334" s="92" t="e">
        <f t="shared" si="304"/>
        <v>#REF!</v>
      </c>
      <c r="BF334" s="92" t="e">
        <f t="shared" si="305"/>
        <v>#REF!</v>
      </c>
      <c r="BG334" s="92" t="e">
        <f t="shared" si="306"/>
        <v>#REF!</v>
      </c>
      <c r="BH334" s="92" t="e">
        <f t="shared" si="307"/>
        <v>#REF!</v>
      </c>
      <c r="BI334" s="92" t="e">
        <f t="shared" si="308"/>
        <v>#REF!</v>
      </c>
      <c r="BJ334" s="92" t="e">
        <f t="shared" si="309"/>
        <v>#REF!</v>
      </c>
      <c r="BK334" s="92" t="e">
        <f t="shared" si="310"/>
        <v>#REF!</v>
      </c>
      <c r="BL334" s="92" t="e">
        <f t="shared" si="311"/>
        <v>#REF!</v>
      </c>
      <c r="BM334" s="92" t="e">
        <f t="shared" si="312"/>
        <v>#REF!</v>
      </c>
      <c r="BN334" s="92" t="e">
        <f t="shared" si="313"/>
        <v>#REF!</v>
      </c>
      <c r="BO334" s="92" t="e">
        <f t="shared" si="314"/>
        <v>#REF!</v>
      </c>
      <c r="BP334" s="92" t="e">
        <f t="shared" si="315"/>
        <v>#REF!</v>
      </c>
      <c r="BQ334" s="92" t="e">
        <f t="shared" si="316"/>
        <v>#REF!</v>
      </c>
      <c r="BR334" s="92" t="e">
        <f t="shared" si="317"/>
        <v>#REF!</v>
      </c>
      <c r="BS334" s="92" t="e">
        <f t="shared" si="318"/>
        <v>#REF!</v>
      </c>
      <c r="BT334" s="92" t="e">
        <f t="shared" si="319"/>
        <v>#REF!</v>
      </c>
      <c r="BU334" s="92" t="e">
        <f t="shared" si="320"/>
        <v>#REF!</v>
      </c>
      <c r="BV334" s="92" t="e">
        <f t="shared" si="321"/>
        <v>#REF!</v>
      </c>
      <c r="BW334" s="92" t="e">
        <f t="shared" si="322"/>
        <v>#REF!</v>
      </c>
      <c r="BX334" s="92" t="e">
        <f t="shared" si="323"/>
        <v>#REF!</v>
      </c>
      <c r="BY334" s="92" t="e">
        <f t="shared" si="324"/>
        <v>#REF!</v>
      </c>
      <c r="CA334" s="176">
        <f>Registrace!A254</f>
        <v>245</v>
      </c>
      <c r="CB334" s="176" t="str">
        <f>Registrace!B254</f>
        <v>ml.ž U13</v>
      </c>
      <c r="CC334" s="176">
        <f>Registrace!C254</f>
        <v>43</v>
      </c>
      <c r="CD334" s="176" t="str">
        <f>Registrace!D254</f>
        <v>v.s.</v>
      </c>
      <c r="CE334" s="82" t="str">
        <f>Registrace!E254</f>
        <v>Večeřa Damián</v>
      </c>
      <c r="CF334" s="82" t="str">
        <f>Registrace!F254</f>
        <v>Tichá</v>
      </c>
      <c r="CG334" s="176">
        <f>Registrace!G254</f>
        <v>2011</v>
      </c>
      <c r="CH334" s="92">
        <f t="shared" si="325"/>
        <v>3</v>
      </c>
      <c r="CI334" s="92">
        <f t="shared" si="326"/>
        <v>0</v>
      </c>
      <c r="CJ334" s="92">
        <f t="shared" si="338"/>
        <v>3</v>
      </c>
      <c r="CK334" s="92">
        <f>Registrace!CD254</f>
        <v>2</v>
      </c>
      <c r="CL334" s="92">
        <f t="shared" si="339"/>
        <v>10230430245</v>
      </c>
      <c r="CM334" s="92" t="e">
        <f t="shared" si="327"/>
        <v>#REF!</v>
      </c>
      <c r="CN334" s="92" t="e">
        <f t="shared" si="340"/>
        <v>#REF!</v>
      </c>
      <c r="CP334" s="92" t="e">
        <f t="shared" si="341"/>
        <v>#REF!</v>
      </c>
      <c r="CS334" s="92" t="e">
        <f t="shared" si="342"/>
        <v>#REF!</v>
      </c>
      <c r="CT334" s="92" t="e">
        <f t="shared" si="328"/>
        <v>#REF!</v>
      </c>
      <c r="CU334" s="92" t="e">
        <f t="shared" si="329"/>
        <v>#REF!</v>
      </c>
      <c r="CV334" s="92" t="e">
        <f t="shared" si="330"/>
        <v>#REF!</v>
      </c>
      <c r="CW334" s="167" t="e">
        <f t="shared" si="331"/>
        <v>#REF!</v>
      </c>
      <c r="CX334" s="167" t="e">
        <f t="shared" si="332"/>
        <v>#REF!</v>
      </c>
      <c r="CY334" s="92" t="e">
        <f t="shared" si="333"/>
        <v>#REF!</v>
      </c>
      <c r="CZ334" s="202" t="str">
        <f t="shared" si="343"/>
        <v/>
      </c>
      <c r="DA334" s="172" t="e">
        <f t="shared" si="349"/>
        <v>#REF!</v>
      </c>
      <c r="DC334" s="92" t="e">
        <f t="shared" si="334"/>
        <v>#REF!</v>
      </c>
      <c r="DD334" s="92">
        <f t="shared" si="335"/>
        <v>0</v>
      </c>
      <c r="DF334" s="171" t="str">
        <f t="shared" si="336"/>
        <v/>
      </c>
    </row>
    <row r="335" spans="1:110" ht="30">
      <c r="A335" s="168" t="e">
        <f t="shared" si="352"/>
        <v>#REF!</v>
      </c>
      <c r="B335" s="102" t="e">
        <f t="shared" si="353"/>
        <v>#REF!</v>
      </c>
      <c r="C335" s="102" t="e">
        <f t="shared" si="354"/>
        <v>#REF!</v>
      </c>
      <c r="D335" s="102" t="e">
        <f t="shared" si="355"/>
        <v>#REF!</v>
      </c>
      <c r="E335" s="191" t="e">
        <f t="shared" si="356"/>
        <v>#REF!</v>
      </c>
      <c r="F335" s="191" t="e">
        <f t="shared" si="357"/>
        <v>#REF!</v>
      </c>
      <c r="G335" s="102" t="e">
        <f t="shared" si="358"/>
        <v>#REF!</v>
      </c>
      <c r="H335" s="183"/>
      <c r="I335" s="99"/>
      <c r="J335" s="193" t="e">
        <f t="shared" si="344"/>
        <v>#REF!</v>
      </c>
      <c r="K335" s="74" t="e">
        <f t="shared" si="337"/>
        <v>#REF!</v>
      </c>
      <c r="L335" s="74" t="e">
        <f t="shared" si="276"/>
        <v>#REF!</v>
      </c>
      <c r="M335" s="97" t="e">
        <f t="shared" si="277"/>
        <v>#REF!</v>
      </c>
      <c r="N335" s="97" t="e">
        <f t="shared" si="278"/>
        <v>#REF!</v>
      </c>
      <c r="O335" s="97" t="e">
        <f t="shared" si="359"/>
        <v>#REF!</v>
      </c>
      <c r="P335" s="97" t="e">
        <f t="shared" si="350"/>
        <v>#REF!</v>
      </c>
      <c r="Q335" s="97" t="e">
        <f t="shared" si="279"/>
        <v>#REF!</v>
      </c>
      <c r="R335" s="97"/>
      <c r="S335" s="97">
        <f>Registrace!CD255</f>
        <v>2</v>
      </c>
      <c r="T335" s="97" t="e">
        <f t="shared" si="280"/>
        <v>#REF!</v>
      </c>
      <c r="U335" s="97" t="e">
        <f t="shared" si="281"/>
        <v>#REF!</v>
      </c>
      <c r="V335" s="97" t="e">
        <f t="shared" si="345"/>
        <v>#REF!</v>
      </c>
      <c r="W335" s="97" t="e">
        <f t="shared" si="282"/>
        <v>#REF!</v>
      </c>
      <c r="X335" s="97" t="e">
        <f t="shared" si="283"/>
        <v>#REF!</v>
      </c>
      <c r="Y335" s="97" t="e">
        <f t="shared" si="284"/>
        <v>#REF!</v>
      </c>
      <c r="Z335" s="97" t="e">
        <f t="shared" si="285"/>
        <v>#REF!</v>
      </c>
      <c r="AA335" s="97" t="e">
        <f t="shared" si="286"/>
        <v>#REF!</v>
      </c>
      <c r="AB335" s="97" t="e">
        <f t="shared" si="287"/>
        <v>#REF!</v>
      </c>
      <c r="AC335" s="97" t="e">
        <f t="shared" si="288"/>
        <v>#REF!</v>
      </c>
      <c r="AD335" s="97" t="e">
        <f t="shared" si="289"/>
        <v>#REF!</v>
      </c>
      <c r="AE335" s="97" t="e">
        <f t="shared" si="346"/>
        <v>#REF!</v>
      </c>
      <c r="AF335" s="97" t="e">
        <f t="shared" si="347"/>
        <v>#REF!</v>
      </c>
      <c r="AG335" s="97" t="e">
        <f t="shared" si="290"/>
        <v>#REF!</v>
      </c>
      <c r="AH335" s="97" t="e">
        <f t="shared" si="291"/>
        <v>#REF!</v>
      </c>
      <c r="AI335" s="97" t="e">
        <f t="shared" si="292"/>
        <v>#REF!</v>
      </c>
      <c r="AJ335" s="97" t="e">
        <f t="shared" si="293"/>
        <v>#REF!</v>
      </c>
      <c r="AK335" s="97" t="e">
        <f t="shared" si="294"/>
        <v>#REF!</v>
      </c>
      <c r="AL335" s="97" t="e">
        <f t="shared" si="295"/>
        <v>#REF!</v>
      </c>
      <c r="AM335" s="97" t="e">
        <f t="shared" si="296"/>
        <v>#REF!</v>
      </c>
      <c r="AN335" s="97" t="e">
        <f t="shared" si="297"/>
        <v>#REF!</v>
      </c>
      <c r="AO335" s="97" t="e">
        <f t="shared" si="298"/>
        <v>#REF!</v>
      </c>
      <c r="AR335" s="100" t="e">
        <f t="shared" si="360"/>
        <v>#REF!</v>
      </c>
      <c r="AS335" s="97" t="e">
        <f t="shared" si="351"/>
        <v>#REF!</v>
      </c>
      <c r="AT335" s="97" t="e">
        <f t="shared" si="299"/>
        <v>#REF!</v>
      </c>
      <c r="AU335" s="75" t="e">
        <f t="shared" si="300"/>
        <v>#REF!</v>
      </c>
      <c r="AV335" s="92" t="e">
        <f t="shared" si="301"/>
        <v>#REF!</v>
      </c>
      <c r="AW335" s="92" t="e">
        <f t="shared" si="302"/>
        <v>#REF!</v>
      </c>
      <c r="AZ335" s="92" t="e">
        <f t="shared" si="303"/>
        <v>#REF!</v>
      </c>
      <c r="BA335" s="101">
        <f t="shared" si="361"/>
        <v>0</v>
      </c>
      <c r="BB335" s="92" t="e">
        <f t="shared" si="348"/>
        <v>#REF!</v>
      </c>
      <c r="BC335" s="92" t="e">
        <f t="shared" si="304"/>
        <v>#REF!</v>
      </c>
      <c r="BF335" s="92" t="e">
        <f t="shared" si="305"/>
        <v>#REF!</v>
      </c>
      <c r="BG335" s="92" t="e">
        <f t="shared" si="306"/>
        <v>#REF!</v>
      </c>
      <c r="BH335" s="92" t="e">
        <f t="shared" si="307"/>
        <v>#REF!</v>
      </c>
      <c r="BI335" s="92" t="e">
        <f t="shared" si="308"/>
        <v>#REF!</v>
      </c>
      <c r="BJ335" s="92" t="e">
        <f t="shared" si="309"/>
        <v>#REF!</v>
      </c>
      <c r="BK335" s="92" t="e">
        <f t="shared" si="310"/>
        <v>#REF!</v>
      </c>
      <c r="BL335" s="92" t="e">
        <f t="shared" si="311"/>
        <v>#REF!</v>
      </c>
      <c r="BM335" s="92" t="e">
        <f t="shared" si="312"/>
        <v>#REF!</v>
      </c>
      <c r="BN335" s="92" t="e">
        <f t="shared" si="313"/>
        <v>#REF!</v>
      </c>
      <c r="BO335" s="92" t="e">
        <f t="shared" si="314"/>
        <v>#REF!</v>
      </c>
      <c r="BP335" s="92" t="e">
        <f t="shared" si="315"/>
        <v>#REF!</v>
      </c>
      <c r="BQ335" s="92" t="e">
        <f t="shared" si="316"/>
        <v>#REF!</v>
      </c>
      <c r="BR335" s="92" t="e">
        <f t="shared" si="317"/>
        <v>#REF!</v>
      </c>
      <c r="BS335" s="92" t="e">
        <f t="shared" si="318"/>
        <v>#REF!</v>
      </c>
      <c r="BT335" s="92" t="e">
        <f t="shared" si="319"/>
        <v>#REF!</v>
      </c>
      <c r="BU335" s="92" t="e">
        <f t="shared" si="320"/>
        <v>#REF!</v>
      </c>
      <c r="BV335" s="92" t="e">
        <f t="shared" si="321"/>
        <v>#REF!</v>
      </c>
      <c r="BW335" s="92" t="e">
        <f t="shared" si="322"/>
        <v>#REF!</v>
      </c>
      <c r="BX335" s="92" t="e">
        <f t="shared" si="323"/>
        <v>#REF!</v>
      </c>
      <c r="BY335" s="92" t="e">
        <f t="shared" si="324"/>
        <v>#REF!</v>
      </c>
      <c r="CA335" s="176">
        <f>Registrace!A255</f>
        <v>246</v>
      </c>
      <c r="CB335" s="176" t="str">
        <f>Registrace!B255</f>
        <v>ml.ž U13</v>
      </c>
      <c r="CC335" s="176">
        <f>Registrace!C255</f>
        <v>35</v>
      </c>
      <c r="CD335" s="176" t="str">
        <f>Registrace!D255</f>
        <v>v.s.</v>
      </c>
      <c r="CE335" s="82" t="str">
        <f>Registrace!E255</f>
        <v>Zrubek Lukáš</v>
      </c>
      <c r="CF335" s="82" t="str">
        <f>Registrace!F255</f>
        <v>Tichá</v>
      </c>
      <c r="CG335" s="176">
        <f>Registrace!G255</f>
        <v>2011</v>
      </c>
      <c r="CH335" s="92">
        <f t="shared" si="325"/>
        <v>3</v>
      </c>
      <c r="CI335" s="92">
        <f t="shared" si="326"/>
        <v>0</v>
      </c>
      <c r="CJ335" s="92">
        <f t="shared" si="338"/>
        <v>3</v>
      </c>
      <c r="CK335" s="92">
        <f>Registrace!CD255</f>
        <v>2</v>
      </c>
      <c r="CL335" s="92">
        <f t="shared" si="339"/>
        <v>10230350246</v>
      </c>
      <c r="CM335" s="92" t="e">
        <f t="shared" si="327"/>
        <v>#REF!</v>
      </c>
      <c r="CN335" s="92" t="e">
        <f t="shared" si="340"/>
        <v>#REF!</v>
      </c>
      <c r="CP335" s="92" t="e">
        <f t="shared" si="341"/>
        <v>#REF!</v>
      </c>
      <c r="CS335" s="92" t="e">
        <f t="shared" si="342"/>
        <v>#REF!</v>
      </c>
      <c r="CT335" s="92" t="e">
        <f t="shared" si="328"/>
        <v>#REF!</v>
      </c>
      <c r="CU335" s="92" t="e">
        <f t="shared" si="329"/>
        <v>#REF!</v>
      </c>
      <c r="CV335" s="92" t="e">
        <f t="shared" si="330"/>
        <v>#REF!</v>
      </c>
      <c r="CW335" s="167" t="e">
        <f t="shared" si="331"/>
        <v>#REF!</v>
      </c>
      <c r="CX335" s="167" t="e">
        <f t="shared" si="332"/>
        <v>#REF!</v>
      </c>
      <c r="CY335" s="92" t="e">
        <f t="shared" si="333"/>
        <v>#REF!</v>
      </c>
      <c r="CZ335" s="202" t="str">
        <f t="shared" si="343"/>
        <v/>
      </c>
      <c r="DA335" s="172" t="e">
        <f t="shared" si="349"/>
        <v>#REF!</v>
      </c>
      <c r="DC335" s="92" t="e">
        <f t="shared" si="334"/>
        <v>#REF!</v>
      </c>
      <c r="DD335" s="92">
        <f t="shared" si="335"/>
        <v>0</v>
      </c>
      <c r="DF335" s="171" t="str">
        <f t="shared" si="336"/>
        <v/>
      </c>
    </row>
    <row r="336" spans="1:110" ht="30">
      <c r="A336" s="168" t="e">
        <f t="shared" si="352"/>
        <v>#REF!</v>
      </c>
      <c r="B336" s="102" t="e">
        <f t="shared" si="353"/>
        <v>#REF!</v>
      </c>
      <c r="C336" s="102" t="e">
        <f t="shared" si="354"/>
        <v>#REF!</v>
      </c>
      <c r="D336" s="102" t="e">
        <f t="shared" si="355"/>
        <v>#REF!</v>
      </c>
      <c r="E336" s="191" t="e">
        <f t="shared" si="356"/>
        <v>#REF!</v>
      </c>
      <c r="F336" s="191" t="e">
        <f t="shared" si="357"/>
        <v>#REF!</v>
      </c>
      <c r="G336" s="102" t="e">
        <f t="shared" si="358"/>
        <v>#REF!</v>
      </c>
      <c r="H336" s="183"/>
      <c r="I336" s="99"/>
      <c r="J336" s="193" t="e">
        <f t="shared" si="344"/>
        <v>#REF!</v>
      </c>
      <c r="K336" s="74" t="e">
        <f t="shared" si="337"/>
        <v>#REF!</v>
      </c>
      <c r="L336" s="74" t="e">
        <f t="shared" si="276"/>
        <v>#REF!</v>
      </c>
      <c r="M336" s="97" t="e">
        <f t="shared" si="277"/>
        <v>#REF!</v>
      </c>
      <c r="N336" s="97" t="e">
        <f t="shared" si="278"/>
        <v>#REF!</v>
      </c>
      <c r="O336" s="97" t="e">
        <f t="shared" si="359"/>
        <v>#REF!</v>
      </c>
      <c r="P336" s="97" t="e">
        <f t="shared" si="350"/>
        <v>#REF!</v>
      </c>
      <c r="Q336" s="97" t="e">
        <f t="shared" si="279"/>
        <v>#REF!</v>
      </c>
      <c r="R336" s="97"/>
      <c r="S336" s="97">
        <f>Registrace!CD256</f>
        <v>2</v>
      </c>
      <c r="T336" s="97" t="e">
        <f t="shared" si="280"/>
        <v>#REF!</v>
      </c>
      <c r="U336" s="97" t="e">
        <f t="shared" si="281"/>
        <v>#REF!</v>
      </c>
      <c r="V336" s="97" t="e">
        <f t="shared" si="345"/>
        <v>#REF!</v>
      </c>
      <c r="W336" s="97" t="e">
        <f t="shared" si="282"/>
        <v>#REF!</v>
      </c>
      <c r="X336" s="97" t="e">
        <f t="shared" si="283"/>
        <v>#REF!</v>
      </c>
      <c r="Y336" s="97" t="e">
        <f t="shared" si="284"/>
        <v>#REF!</v>
      </c>
      <c r="Z336" s="97" t="e">
        <f t="shared" si="285"/>
        <v>#REF!</v>
      </c>
      <c r="AA336" s="97" t="e">
        <f t="shared" si="286"/>
        <v>#REF!</v>
      </c>
      <c r="AB336" s="97" t="e">
        <f t="shared" si="287"/>
        <v>#REF!</v>
      </c>
      <c r="AC336" s="97" t="e">
        <f t="shared" si="288"/>
        <v>#REF!</v>
      </c>
      <c r="AD336" s="97" t="e">
        <f t="shared" si="289"/>
        <v>#REF!</v>
      </c>
      <c r="AE336" s="97" t="e">
        <f t="shared" si="346"/>
        <v>#REF!</v>
      </c>
      <c r="AF336" s="97" t="e">
        <f t="shared" si="347"/>
        <v>#REF!</v>
      </c>
      <c r="AG336" s="97" t="e">
        <f t="shared" si="290"/>
        <v>#REF!</v>
      </c>
      <c r="AH336" s="97" t="e">
        <f t="shared" si="291"/>
        <v>#REF!</v>
      </c>
      <c r="AI336" s="97" t="e">
        <f t="shared" si="292"/>
        <v>#REF!</v>
      </c>
      <c r="AJ336" s="97" t="e">
        <f t="shared" si="293"/>
        <v>#REF!</v>
      </c>
      <c r="AK336" s="97" t="e">
        <f t="shared" si="294"/>
        <v>#REF!</v>
      </c>
      <c r="AL336" s="97" t="e">
        <f t="shared" si="295"/>
        <v>#REF!</v>
      </c>
      <c r="AM336" s="97" t="e">
        <f t="shared" si="296"/>
        <v>#REF!</v>
      </c>
      <c r="AN336" s="97" t="e">
        <f t="shared" si="297"/>
        <v>#REF!</v>
      </c>
      <c r="AO336" s="97" t="e">
        <f t="shared" si="298"/>
        <v>#REF!</v>
      </c>
      <c r="AR336" s="100" t="e">
        <f t="shared" si="360"/>
        <v>#REF!</v>
      </c>
      <c r="AS336" s="97" t="e">
        <f t="shared" si="351"/>
        <v>#REF!</v>
      </c>
      <c r="AT336" s="97" t="e">
        <f t="shared" si="299"/>
        <v>#REF!</v>
      </c>
      <c r="AU336" s="75" t="e">
        <f t="shared" si="300"/>
        <v>#REF!</v>
      </c>
      <c r="AV336" s="92" t="e">
        <f t="shared" si="301"/>
        <v>#REF!</v>
      </c>
      <c r="AW336" s="92" t="e">
        <f t="shared" si="302"/>
        <v>#REF!</v>
      </c>
      <c r="AZ336" s="92" t="e">
        <f t="shared" si="303"/>
        <v>#REF!</v>
      </c>
      <c r="BA336" s="101">
        <f t="shared" si="361"/>
        <v>0</v>
      </c>
      <c r="BB336" s="92" t="e">
        <f t="shared" si="348"/>
        <v>#REF!</v>
      </c>
      <c r="BC336" s="92" t="e">
        <f t="shared" si="304"/>
        <v>#REF!</v>
      </c>
      <c r="BF336" s="92" t="e">
        <f t="shared" si="305"/>
        <v>#REF!</v>
      </c>
      <c r="BG336" s="92" t="e">
        <f t="shared" si="306"/>
        <v>#REF!</v>
      </c>
      <c r="BH336" s="92" t="e">
        <f t="shared" si="307"/>
        <v>#REF!</v>
      </c>
      <c r="BI336" s="92" t="e">
        <f t="shared" si="308"/>
        <v>#REF!</v>
      </c>
      <c r="BJ336" s="92" t="e">
        <f t="shared" si="309"/>
        <v>#REF!</v>
      </c>
      <c r="BK336" s="92" t="e">
        <f t="shared" si="310"/>
        <v>#REF!</v>
      </c>
      <c r="BL336" s="92" t="e">
        <f t="shared" si="311"/>
        <v>#REF!</v>
      </c>
      <c r="BM336" s="92" t="e">
        <f t="shared" si="312"/>
        <v>#REF!</v>
      </c>
      <c r="BN336" s="92" t="e">
        <f t="shared" si="313"/>
        <v>#REF!</v>
      </c>
      <c r="BO336" s="92" t="e">
        <f t="shared" si="314"/>
        <v>#REF!</v>
      </c>
      <c r="BP336" s="92" t="e">
        <f t="shared" si="315"/>
        <v>#REF!</v>
      </c>
      <c r="BQ336" s="92" t="e">
        <f t="shared" si="316"/>
        <v>#REF!</v>
      </c>
      <c r="BR336" s="92" t="e">
        <f t="shared" si="317"/>
        <v>#REF!</v>
      </c>
      <c r="BS336" s="92" t="e">
        <f t="shared" si="318"/>
        <v>#REF!</v>
      </c>
      <c r="BT336" s="92" t="e">
        <f t="shared" si="319"/>
        <v>#REF!</v>
      </c>
      <c r="BU336" s="92" t="e">
        <f t="shared" si="320"/>
        <v>#REF!</v>
      </c>
      <c r="BV336" s="92" t="e">
        <f t="shared" si="321"/>
        <v>#REF!</v>
      </c>
      <c r="BW336" s="92" t="e">
        <f t="shared" si="322"/>
        <v>#REF!</v>
      </c>
      <c r="BX336" s="92" t="e">
        <f t="shared" si="323"/>
        <v>#REF!</v>
      </c>
      <c r="BY336" s="92" t="e">
        <f t="shared" si="324"/>
        <v>#REF!</v>
      </c>
      <c r="CA336" s="176">
        <f>Registrace!A256</f>
        <v>247</v>
      </c>
      <c r="CB336" s="176" t="str">
        <f>Registrace!B256</f>
        <v>žák U15</v>
      </c>
      <c r="CC336" s="176">
        <f>Registrace!C256</f>
        <v>62</v>
      </c>
      <c r="CD336" s="176" t="str">
        <f>Registrace!D256</f>
        <v>v.s.</v>
      </c>
      <c r="CE336" s="82" t="str">
        <f>Registrace!E256</f>
        <v>Svoboda Matěj</v>
      </c>
      <c r="CF336" s="82" t="str">
        <f>Registrace!F256</f>
        <v>Tichá</v>
      </c>
      <c r="CG336" s="176">
        <f>Registrace!G256</f>
        <v>2009</v>
      </c>
      <c r="CH336" s="92">
        <f t="shared" si="325"/>
        <v>4</v>
      </c>
      <c r="CI336" s="92">
        <f t="shared" si="326"/>
        <v>0</v>
      </c>
      <c r="CJ336" s="92">
        <f t="shared" si="338"/>
        <v>4</v>
      </c>
      <c r="CK336" s="92">
        <f>Registrace!CD256</f>
        <v>2</v>
      </c>
      <c r="CL336" s="92">
        <f t="shared" si="339"/>
        <v>10240620247</v>
      </c>
      <c r="CM336" s="92" t="e">
        <f t="shared" si="327"/>
        <v>#REF!</v>
      </c>
      <c r="CN336" s="92" t="e">
        <f t="shared" si="340"/>
        <v>#REF!</v>
      </c>
      <c r="CP336" s="92" t="e">
        <f t="shared" si="341"/>
        <v>#REF!</v>
      </c>
      <c r="CS336" s="92" t="e">
        <f t="shared" si="342"/>
        <v>#REF!</v>
      </c>
      <c r="CT336" s="92" t="e">
        <f t="shared" si="328"/>
        <v>#REF!</v>
      </c>
      <c r="CU336" s="92" t="e">
        <f t="shared" si="329"/>
        <v>#REF!</v>
      </c>
      <c r="CV336" s="92" t="e">
        <f t="shared" si="330"/>
        <v>#REF!</v>
      </c>
      <c r="CW336" s="167" t="e">
        <f t="shared" si="331"/>
        <v>#REF!</v>
      </c>
      <c r="CX336" s="167" t="e">
        <f t="shared" si="332"/>
        <v>#REF!</v>
      </c>
      <c r="CY336" s="92" t="e">
        <f t="shared" si="333"/>
        <v>#REF!</v>
      </c>
      <c r="CZ336" s="202" t="str">
        <f t="shared" si="343"/>
        <v/>
      </c>
      <c r="DA336" s="172" t="e">
        <f t="shared" si="349"/>
        <v>#REF!</v>
      </c>
      <c r="DC336" s="92" t="e">
        <f t="shared" si="334"/>
        <v>#REF!</v>
      </c>
      <c r="DD336" s="92">
        <f t="shared" si="335"/>
        <v>0</v>
      </c>
      <c r="DF336" s="171" t="str">
        <f t="shared" si="336"/>
        <v/>
      </c>
    </row>
    <row r="337" spans="1:110" ht="30">
      <c r="A337" s="168" t="e">
        <f t="shared" si="352"/>
        <v>#REF!</v>
      </c>
      <c r="B337" s="102" t="e">
        <f t="shared" si="353"/>
        <v>#REF!</v>
      </c>
      <c r="C337" s="102" t="e">
        <f t="shared" si="354"/>
        <v>#REF!</v>
      </c>
      <c r="D337" s="102" t="e">
        <f t="shared" si="355"/>
        <v>#REF!</v>
      </c>
      <c r="E337" s="191" t="e">
        <f t="shared" si="356"/>
        <v>#REF!</v>
      </c>
      <c r="F337" s="191" t="e">
        <f t="shared" si="357"/>
        <v>#REF!</v>
      </c>
      <c r="G337" s="102" t="e">
        <f t="shared" si="358"/>
        <v>#REF!</v>
      </c>
      <c r="H337" s="183"/>
      <c r="I337" s="99"/>
      <c r="J337" s="193" t="e">
        <f t="shared" si="344"/>
        <v>#REF!</v>
      </c>
      <c r="K337" s="74" t="e">
        <f t="shared" si="337"/>
        <v>#REF!</v>
      </c>
      <c r="L337" s="74" t="e">
        <f t="shared" si="276"/>
        <v>#REF!</v>
      </c>
      <c r="M337" s="97" t="e">
        <f t="shared" si="277"/>
        <v>#REF!</v>
      </c>
      <c r="N337" s="97" t="e">
        <f t="shared" si="278"/>
        <v>#REF!</v>
      </c>
      <c r="O337" s="97" t="e">
        <f t="shared" si="359"/>
        <v>#REF!</v>
      </c>
      <c r="P337" s="97" t="e">
        <f t="shared" si="350"/>
        <v>#REF!</v>
      </c>
      <c r="Q337" s="97" t="e">
        <f t="shared" si="279"/>
        <v>#REF!</v>
      </c>
      <c r="R337" s="97"/>
      <c r="S337" s="97">
        <f>Registrace!CD257</f>
        <v>2</v>
      </c>
      <c r="T337" s="97" t="e">
        <f t="shared" si="280"/>
        <v>#REF!</v>
      </c>
      <c r="U337" s="97" t="e">
        <f t="shared" si="281"/>
        <v>#REF!</v>
      </c>
      <c r="V337" s="97" t="e">
        <f t="shared" si="345"/>
        <v>#REF!</v>
      </c>
      <c r="W337" s="97" t="e">
        <f t="shared" si="282"/>
        <v>#REF!</v>
      </c>
      <c r="X337" s="97" t="e">
        <f t="shared" si="283"/>
        <v>#REF!</v>
      </c>
      <c r="Y337" s="97" t="e">
        <f t="shared" si="284"/>
        <v>#REF!</v>
      </c>
      <c r="Z337" s="97" t="e">
        <f t="shared" si="285"/>
        <v>#REF!</v>
      </c>
      <c r="AA337" s="97" t="e">
        <f t="shared" si="286"/>
        <v>#REF!</v>
      </c>
      <c r="AB337" s="97" t="e">
        <f t="shared" si="287"/>
        <v>#REF!</v>
      </c>
      <c r="AC337" s="97" t="e">
        <f t="shared" si="288"/>
        <v>#REF!</v>
      </c>
      <c r="AD337" s="97" t="e">
        <f t="shared" si="289"/>
        <v>#REF!</v>
      </c>
      <c r="AE337" s="97" t="e">
        <f t="shared" si="346"/>
        <v>#REF!</v>
      </c>
      <c r="AF337" s="97" t="e">
        <f t="shared" si="347"/>
        <v>#REF!</v>
      </c>
      <c r="AG337" s="97" t="e">
        <f t="shared" si="290"/>
        <v>#REF!</v>
      </c>
      <c r="AH337" s="97" t="e">
        <f t="shared" si="291"/>
        <v>#REF!</v>
      </c>
      <c r="AI337" s="97" t="e">
        <f t="shared" si="292"/>
        <v>#REF!</v>
      </c>
      <c r="AJ337" s="97" t="e">
        <f t="shared" si="293"/>
        <v>#REF!</v>
      </c>
      <c r="AK337" s="97" t="e">
        <f t="shared" si="294"/>
        <v>#REF!</v>
      </c>
      <c r="AL337" s="97" t="e">
        <f t="shared" si="295"/>
        <v>#REF!</v>
      </c>
      <c r="AM337" s="97" t="e">
        <f t="shared" si="296"/>
        <v>#REF!</v>
      </c>
      <c r="AN337" s="97" t="e">
        <f t="shared" si="297"/>
        <v>#REF!</v>
      </c>
      <c r="AO337" s="97" t="e">
        <f t="shared" si="298"/>
        <v>#REF!</v>
      </c>
      <c r="AR337" s="100" t="e">
        <f t="shared" si="360"/>
        <v>#REF!</v>
      </c>
      <c r="AS337" s="97" t="e">
        <f t="shared" si="351"/>
        <v>#REF!</v>
      </c>
      <c r="AT337" s="97" t="e">
        <f t="shared" si="299"/>
        <v>#REF!</v>
      </c>
      <c r="AU337" s="75" t="e">
        <f t="shared" si="300"/>
        <v>#REF!</v>
      </c>
      <c r="AV337" s="92" t="e">
        <f t="shared" si="301"/>
        <v>#REF!</v>
      </c>
      <c r="AW337" s="92" t="e">
        <f t="shared" si="302"/>
        <v>#REF!</v>
      </c>
      <c r="AZ337" s="92" t="e">
        <f t="shared" si="303"/>
        <v>#REF!</v>
      </c>
      <c r="BA337" s="101">
        <f t="shared" si="361"/>
        <v>0</v>
      </c>
      <c r="BB337" s="92" t="e">
        <f t="shared" si="348"/>
        <v>#REF!</v>
      </c>
      <c r="BC337" s="92" t="e">
        <f t="shared" si="304"/>
        <v>#REF!</v>
      </c>
      <c r="BF337" s="92" t="e">
        <f t="shared" si="305"/>
        <v>#REF!</v>
      </c>
      <c r="BG337" s="92" t="e">
        <f t="shared" si="306"/>
        <v>#REF!</v>
      </c>
      <c r="BH337" s="92" t="e">
        <f t="shared" si="307"/>
        <v>#REF!</v>
      </c>
      <c r="BI337" s="92" t="e">
        <f t="shared" si="308"/>
        <v>#REF!</v>
      </c>
      <c r="BJ337" s="92" t="e">
        <f t="shared" si="309"/>
        <v>#REF!</v>
      </c>
      <c r="BK337" s="92" t="e">
        <f t="shared" si="310"/>
        <v>#REF!</v>
      </c>
      <c r="BL337" s="92" t="e">
        <f t="shared" si="311"/>
        <v>#REF!</v>
      </c>
      <c r="BM337" s="92" t="e">
        <f t="shared" si="312"/>
        <v>#REF!</v>
      </c>
      <c r="BN337" s="92" t="e">
        <f t="shared" si="313"/>
        <v>#REF!</v>
      </c>
      <c r="BO337" s="92" t="e">
        <f t="shared" si="314"/>
        <v>#REF!</v>
      </c>
      <c r="BP337" s="92" t="e">
        <f t="shared" si="315"/>
        <v>#REF!</v>
      </c>
      <c r="BQ337" s="92" t="e">
        <f t="shared" si="316"/>
        <v>#REF!</v>
      </c>
      <c r="BR337" s="92" t="e">
        <f t="shared" si="317"/>
        <v>#REF!</v>
      </c>
      <c r="BS337" s="92" t="e">
        <f t="shared" si="318"/>
        <v>#REF!</v>
      </c>
      <c r="BT337" s="92" t="e">
        <f t="shared" si="319"/>
        <v>#REF!</v>
      </c>
      <c r="BU337" s="92" t="e">
        <f t="shared" si="320"/>
        <v>#REF!</v>
      </c>
      <c r="BV337" s="92" t="e">
        <f t="shared" si="321"/>
        <v>#REF!</v>
      </c>
      <c r="BW337" s="92" t="e">
        <f t="shared" si="322"/>
        <v>#REF!</v>
      </c>
      <c r="BX337" s="92" t="e">
        <f t="shared" si="323"/>
        <v>#REF!</v>
      </c>
      <c r="BY337" s="92" t="e">
        <f t="shared" si="324"/>
        <v>#REF!</v>
      </c>
      <c r="CA337" s="176">
        <f>Registrace!A257</f>
        <v>248</v>
      </c>
      <c r="CB337" s="176" t="str">
        <f>Registrace!B257</f>
        <v>ž-ml.ž WU13</v>
      </c>
      <c r="CC337" s="176">
        <f>Registrace!C257</f>
        <v>52</v>
      </c>
      <c r="CD337" s="176" t="str">
        <f>Registrace!D257</f>
        <v>v.s.</v>
      </c>
      <c r="CE337" s="82" t="str">
        <f>Registrace!E257</f>
        <v>Svobodová Barbora</v>
      </c>
      <c r="CF337" s="82" t="str">
        <f>Registrace!F257</f>
        <v>Tichá</v>
      </c>
      <c r="CG337" s="176">
        <f>Registrace!G257</f>
        <v>2011</v>
      </c>
      <c r="CH337" s="92">
        <f t="shared" si="325"/>
        <v>7</v>
      </c>
      <c r="CI337" s="92">
        <f t="shared" si="326"/>
        <v>0</v>
      </c>
      <c r="CJ337" s="92">
        <f t="shared" si="338"/>
        <v>7</v>
      </c>
      <c r="CK337" s="92">
        <f>Registrace!CD257</f>
        <v>2</v>
      </c>
      <c r="CL337" s="92">
        <f t="shared" si="339"/>
        <v>10270520248</v>
      </c>
      <c r="CM337" s="92" t="e">
        <f t="shared" si="327"/>
        <v>#REF!</v>
      </c>
      <c r="CN337" s="92" t="e">
        <f t="shared" si="340"/>
        <v>#REF!</v>
      </c>
      <c r="CP337" s="92" t="e">
        <f t="shared" si="341"/>
        <v>#REF!</v>
      </c>
      <c r="CS337" s="92" t="e">
        <f t="shared" si="342"/>
        <v>#REF!</v>
      </c>
      <c r="CT337" s="92" t="e">
        <f t="shared" si="328"/>
        <v>#REF!</v>
      </c>
      <c r="CU337" s="92" t="e">
        <f t="shared" si="329"/>
        <v>#REF!</v>
      </c>
      <c r="CV337" s="92" t="e">
        <f t="shared" si="330"/>
        <v>#REF!</v>
      </c>
      <c r="CW337" s="167" t="e">
        <f t="shared" si="331"/>
        <v>#REF!</v>
      </c>
      <c r="CX337" s="167" t="e">
        <f t="shared" si="332"/>
        <v>#REF!</v>
      </c>
      <c r="CY337" s="92" t="e">
        <f t="shared" si="333"/>
        <v>#REF!</v>
      </c>
      <c r="CZ337" s="202" t="str">
        <f t="shared" si="343"/>
        <v/>
      </c>
      <c r="DA337" s="172" t="e">
        <f t="shared" si="349"/>
        <v>#REF!</v>
      </c>
      <c r="DC337" s="92" t="e">
        <f t="shared" si="334"/>
        <v>#REF!</v>
      </c>
      <c r="DD337" s="92">
        <f t="shared" si="335"/>
        <v>0</v>
      </c>
      <c r="DF337" s="171" t="str">
        <f t="shared" si="336"/>
        <v/>
      </c>
    </row>
    <row r="338" spans="1:110" ht="30">
      <c r="A338" s="168" t="e">
        <f t="shared" si="352"/>
        <v>#REF!</v>
      </c>
      <c r="B338" s="102" t="e">
        <f t="shared" si="353"/>
        <v>#REF!</v>
      </c>
      <c r="C338" s="102" t="e">
        <f t="shared" si="354"/>
        <v>#REF!</v>
      </c>
      <c r="D338" s="102" t="e">
        <f t="shared" si="355"/>
        <v>#REF!</v>
      </c>
      <c r="E338" s="191" t="e">
        <f t="shared" si="356"/>
        <v>#REF!</v>
      </c>
      <c r="F338" s="191" t="e">
        <f t="shared" si="357"/>
        <v>#REF!</v>
      </c>
      <c r="G338" s="102" t="e">
        <f t="shared" si="358"/>
        <v>#REF!</v>
      </c>
      <c r="H338" s="183"/>
      <c r="I338" s="99"/>
      <c r="J338" s="193" t="e">
        <f t="shared" si="344"/>
        <v>#REF!</v>
      </c>
      <c r="K338" s="74" t="e">
        <f t="shared" si="337"/>
        <v>#REF!</v>
      </c>
      <c r="L338" s="74" t="e">
        <f t="shared" si="276"/>
        <v>#REF!</v>
      </c>
      <c r="M338" s="97" t="e">
        <f t="shared" si="277"/>
        <v>#REF!</v>
      </c>
      <c r="N338" s="97" t="e">
        <f t="shared" si="278"/>
        <v>#REF!</v>
      </c>
      <c r="O338" s="97" t="e">
        <f t="shared" si="359"/>
        <v>#REF!</v>
      </c>
      <c r="P338" s="97" t="e">
        <f t="shared" si="350"/>
        <v>#REF!</v>
      </c>
      <c r="Q338" s="97" t="e">
        <f t="shared" si="279"/>
        <v>#REF!</v>
      </c>
      <c r="R338" s="97"/>
      <c r="S338" s="97">
        <f>Registrace!CD258</f>
        <v>2</v>
      </c>
      <c r="T338" s="97" t="e">
        <f t="shared" si="280"/>
        <v>#REF!</v>
      </c>
      <c r="U338" s="97" t="e">
        <f t="shared" si="281"/>
        <v>#REF!</v>
      </c>
      <c r="V338" s="97" t="e">
        <f t="shared" si="345"/>
        <v>#REF!</v>
      </c>
      <c r="W338" s="97" t="e">
        <f t="shared" si="282"/>
        <v>#REF!</v>
      </c>
      <c r="X338" s="97" t="e">
        <f t="shared" si="283"/>
        <v>#REF!</v>
      </c>
      <c r="Y338" s="97" t="e">
        <f t="shared" si="284"/>
        <v>#REF!</v>
      </c>
      <c r="Z338" s="97" t="e">
        <f t="shared" si="285"/>
        <v>#REF!</v>
      </c>
      <c r="AA338" s="97" t="e">
        <f t="shared" si="286"/>
        <v>#REF!</v>
      </c>
      <c r="AB338" s="97" t="e">
        <f t="shared" si="287"/>
        <v>#REF!</v>
      </c>
      <c r="AC338" s="97" t="e">
        <f t="shared" si="288"/>
        <v>#REF!</v>
      </c>
      <c r="AD338" s="97" t="e">
        <f t="shared" si="289"/>
        <v>#REF!</v>
      </c>
      <c r="AE338" s="97" t="e">
        <f t="shared" si="346"/>
        <v>#REF!</v>
      </c>
      <c r="AF338" s="97" t="e">
        <f t="shared" si="347"/>
        <v>#REF!</v>
      </c>
      <c r="AG338" s="97" t="e">
        <f t="shared" si="290"/>
        <v>#REF!</v>
      </c>
      <c r="AH338" s="97" t="e">
        <f t="shared" si="291"/>
        <v>#REF!</v>
      </c>
      <c r="AI338" s="97" t="e">
        <f t="shared" si="292"/>
        <v>#REF!</v>
      </c>
      <c r="AJ338" s="97" t="e">
        <f t="shared" si="293"/>
        <v>#REF!</v>
      </c>
      <c r="AK338" s="97" t="e">
        <f t="shared" si="294"/>
        <v>#REF!</v>
      </c>
      <c r="AL338" s="97" t="e">
        <f t="shared" si="295"/>
        <v>#REF!</v>
      </c>
      <c r="AM338" s="97" t="e">
        <f t="shared" si="296"/>
        <v>#REF!</v>
      </c>
      <c r="AN338" s="97" t="e">
        <f t="shared" si="297"/>
        <v>#REF!</v>
      </c>
      <c r="AO338" s="97" t="e">
        <f t="shared" si="298"/>
        <v>#REF!</v>
      </c>
      <c r="AR338" s="100" t="e">
        <f t="shared" si="360"/>
        <v>#REF!</v>
      </c>
      <c r="AS338" s="97" t="e">
        <f t="shared" si="351"/>
        <v>#REF!</v>
      </c>
      <c r="AT338" s="97" t="e">
        <f t="shared" si="299"/>
        <v>#REF!</v>
      </c>
      <c r="AU338" s="75" t="e">
        <f t="shared" si="300"/>
        <v>#REF!</v>
      </c>
      <c r="AV338" s="92" t="e">
        <f t="shared" si="301"/>
        <v>#REF!</v>
      </c>
      <c r="AW338" s="92" t="e">
        <f t="shared" si="302"/>
        <v>#REF!</v>
      </c>
      <c r="AZ338" s="92" t="e">
        <f t="shared" si="303"/>
        <v>#REF!</v>
      </c>
      <c r="BA338" s="101">
        <f t="shared" si="361"/>
        <v>0</v>
      </c>
      <c r="BB338" s="92" t="e">
        <f t="shared" si="348"/>
        <v>#REF!</v>
      </c>
      <c r="BC338" s="92" t="e">
        <f t="shared" si="304"/>
        <v>#REF!</v>
      </c>
      <c r="BF338" s="92" t="e">
        <f t="shared" si="305"/>
        <v>#REF!</v>
      </c>
      <c r="BG338" s="92" t="e">
        <f t="shared" si="306"/>
        <v>#REF!</v>
      </c>
      <c r="BH338" s="92" t="e">
        <f t="shared" si="307"/>
        <v>#REF!</v>
      </c>
      <c r="BI338" s="92" t="e">
        <f t="shared" si="308"/>
        <v>#REF!</v>
      </c>
      <c r="BJ338" s="92" t="e">
        <f t="shared" si="309"/>
        <v>#REF!</v>
      </c>
      <c r="BK338" s="92" t="e">
        <f t="shared" si="310"/>
        <v>#REF!</v>
      </c>
      <c r="BL338" s="92" t="e">
        <f t="shared" si="311"/>
        <v>#REF!</v>
      </c>
      <c r="BM338" s="92" t="e">
        <f t="shared" si="312"/>
        <v>#REF!</v>
      </c>
      <c r="BN338" s="92" t="e">
        <f t="shared" si="313"/>
        <v>#REF!</v>
      </c>
      <c r="BO338" s="92" t="e">
        <f t="shared" si="314"/>
        <v>#REF!</v>
      </c>
      <c r="BP338" s="92" t="e">
        <f t="shared" si="315"/>
        <v>#REF!</v>
      </c>
      <c r="BQ338" s="92" t="e">
        <f t="shared" si="316"/>
        <v>#REF!</v>
      </c>
      <c r="BR338" s="92" t="e">
        <f t="shared" si="317"/>
        <v>#REF!</v>
      </c>
      <c r="BS338" s="92" t="e">
        <f t="shared" si="318"/>
        <v>#REF!</v>
      </c>
      <c r="BT338" s="92" t="e">
        <f t="shared" si="319"/>
        <v>#REF!</v>
      </c>
      <c r="BU338" s="92" t="e">
        <f t="shared" si="320"/>
        <v>#REF!</v>
      </c>
      <c r="BV338" s="92" t="e">
        <f t="shared" si="321"/>
        <v>#REF!</v>
      </c>
      <c r="BW338" s="92" t="e">
        <f t="shared" si="322"/>
        <v>#REF!</v>
      </c>
      <c r="BX338" s="92" t="e">
        <f t="shared" si="323"/>
        <v>#REF!</v>
      </c>
      <c r="BY338" s="92" t="e">
        <f t="shared" si="324"/>
        <v>#REF!</v>
      </c>
      <c r="CA338" s="176">
        <f>Registrace!A258</f>
        <v>249</v>
      </c>
      <c r="CB338" s="176" t="str">
        <f>Registrace!B258</f>
        <v>B příp</v>
      </c>
      <c r="CC338" s="176">
        <f>Registrace!C258</f>
        <v>35</v>
      </c>
      <c r="CD338" s="176" t="str">
        <f>Registrace!D258</f>
        <v>v.s.</v>
      </c>
      <c r="CE338" s="82" t="str">
        <f>Registrace!E258</f>
        <v>Klets Stanislav</v>
      </c>
      <c r="CF338" s="82" t="str">
        <f>Registrace!F258</f>
        <v>Vyšeh.</v>
      </c>
      <c r="CG338" s="176">
        <f>Registrace!G258</f>
        <v>2015</v>
      </c>
      <c r="CH338" s="92">
        <f t="shared" si="325"/>
        <v>1</v>
      </c>
      <c r="CI338" s="92">
        <f t="shared" si="326"/>
        <v>0</v>
      </c>
      <c r="CJ338" s="92">
        <f t="shared" si="338"/>
        <v>1</v>
      </c>
      <c r="CK338" s="92">
        <f>Registrace!CD258</f>
        <v>2</v>
      </c>
      <c r="CL338" s="92">
        <f t="shared" si="339"/>
        <v>10210350249</v>
      </c>
      <c r="CM338" s="92" t="e">
        <f t="shared" si="327"/>
        <v>#REF!</v>
      </c>
      <c r="CN338" s="92" t="e">
        <f t="shared" si="340"/>
        <v>#REF!</v>
      </c>
      <c r="CP338" s="92" t="e">
        <f t="shared" si="341"/>
        <v>#REF!</v>
      </c>
      <c r="CS338" s="92" t="e">
        <f t="shared" si="342"/>
        <v>#REF!</v>
      </c>
      <c r="CT338" s="92" t="e">
        <f t="shared" si="328"/>
        <v>#REF!</v>
      </c>
      <c r="CU338" s="92" t="e">
        <f t="shared" si="329"/>
        <v>#REF!</v>
      </c>
      <c r="CV338" s="92" t="e">
        <f t="shared" si="330"/>
        <v>#REF!</v>
      </c>
      <c r="CW338" s="167" t="e">
        <f t="shared" si="331"/>
        <v>#REF!</v>
      </c>
      <c r="CX338" s="167" t="e">
        <f t="shared" si="332"/>
        <v>#REF!</v>
      </c>
      <c r="CY338" s="92" t="e">
        <f t="shared" si="333"/>
        <v>#REF!</v>
      </c>
      <c r="CZ338" s="202" t="str">
        <f t="shared" si="343"/>
        <v/>
      </c>
      <c r="DA338" s="172" t="e">
        <f t="shared" si="349"/>
        <v>#REF!</v>
      </c>
      <c r="DC338" s="92" t="e">
        <f t="shared" si="334"/>
        <v>#REF!</v>
      </c>
      <c r="DD338" s="92">
        <f t="shared" si="335"/>
        <v>0</v>
      </c>
      <c r="DF338" s="171" t="str">
        <f t="shared" si="336"/>
        <v/>
      </c>
    </row>
    <row r="339" spans="1:110" ht="30">
      <c r="A339" s="168" t="e">
        <f t="shared" si="352"/>
        <v>#REF!</v>
      </c>
      <c r="B339" s="102" t="e">
        <f t="shared" si="353"/>
        <v>#REF!</v>
      </c>
      <c r="C339" s="102" t="e">
        <f t="shared" si="354"/>
        <v>#REF!</v>
      </c>
      <c r="D339" s="102" t="e">
        <f t="shared" si="355"/>
        <v>#REF!</v>
      </c>
      <c r="E339" s="191" t="e">
        <f t="shared" si="356"/>
        <v>#REF!</v>
      </c>
      <c r="F339" s="191" t="e">
        <f t="shared" si="357"/>
        <v>#REF!</v>
      </c>
      <c r="G339" s="102" t="e">
        <f t="shared" si="358"/>
        <v>#REF!</v>
      </c>
      <c r="H339" s="183"/>
      <c r="I339" s="99"/>
      <c r="J339" s="193" t="e">
        <f t="shared" si="344"/>
        <v>#REF!</v>
      </c>
      <c r="K339" s="74" t="e">
        <f t="shared" si="337"/>
        <v>#REF!</v>
      </c>
      <c r="L339" s="74" t="e">
        <f t="shared" si="276"/>
        <v>#REF!</v>
      </c>
      <c r="M339" s="97" t="e">
        <f t="shared" si="277"/>
        <v>#REF!</v>
      </c>
      <c r="N339" s="97" t="e">
        <f t="shared" si="278"/>
        <v>#REF!</v>
      </c>
      <c r="O339" s="97" t="e">
        <f t="shared" si="359"/>
        <v>#REF!</v>
      </c>
      <c r="P339" s="97" t="e">
        <f t="shared" si="350"/>
        <v>#REF!</v>
      </c>
      <c r="Q339" s="97" t="e">
        <f t="shared" si="279"/>
        <v>#REF!</v>
      </c>
      <c r="R339" s="97"/>
      <c r="S339" s="97">
        <f>Registrace!CD259</f>
        <v>2</v>
      </c>
      <c r="T339" s="97" t="e">
        <f t="shared" si="280"/>
        <v>#REF!</v>
      </c>
      <c r="U339" s="97" t="e">
        <f t="shared" si="281"/>
        <v>#REF!</v>
      </c>
      <c r="V339" s="97" t="e">
        <f t="shared" si="345"/>
        <v>#REF!</v>
      </c>
      <c r="W339" s="97" t="e">
        <f t="shared" si="282"/>
        <v>#REF!</v>
      </c>
      <c r="X339" s="97" t="e">
        <f t="shared" si="283"/>
        <v>#REF!</v>
      </c>
      <c r="Y339" s="97" t="e">
        <f t="shared" si="284"/>
        <v>#REF!</v>
      </c>
      <c r="Z339" s="97" t="e">
        <f t="shared" si="285"/>
        <v>#REF!</v>
      </c>
      <c r="AA339" s="97" t="e">
        <f t="shared" si="286"/>
        <v>#REF!</v>
      </c>
      <c r="AB339" s="97" t="e">
        <f t="shared" si="287"/>
        <v>#REF!</v>
      </c>
      <c r="AC339" s="97" t="e">
        <f t="shared" si="288"/>
        <v>#REF!</v>
      </c>
      <c r="AD339" s="97" t="e">
        <f t="shared" si="289"/>
        <v>#REF!</v>
      </c>
      <c r="AE339" s="97" t="e">
        <f t="shared" si="346"/>
        <v>#REF!</v>
      </c>
      <c r="AF339" s="97" t="e">
        <f t="shared" si="347"/>
        <v>#REF!</v>
      </c>
      <c r="AG339" s="97" t="e">
        <f t="shared" si="290"/>
        <v>#REF!</v>
      </c>
      <c r="AH339" s="97" t="e">
        <f t="shared" si="291"/>
        <v>#REF!</v>
      </c>
      <c r="AI339" s="97" t="e">
        <f t="shared" si="292"/>
        <v>#REF!</v>
      </c>
      <c r="AJ339" s="97" t="e">
        <f t="shared" si="293"/>
        <v>#REF!</v>
      </c>
      <c r="AK339" s="97" t="e">
        <f t="shared" si="294"/>
        <v>#REF!</v>
      </c>
      <c r="AL339" s="97" t="e">
        <f t="shared" si="295"/>
        <v>#REF!</v>
      </c>
      <c r="AM339" s="97" t="e">
        <f t="shared" si="296"/>
        <v>#REF!</v>
      </c>
      <c r="AN339" s="97" t="e">
        <f t="shared" si="297"/>
        <v>#REF!</v>
      </c>
      <c r="AO339" s="97" t="e">
        <f t="shared" si="298"/>
        <v>#REF!</v>
      </c>
      <c r="AR339" s="100" t="e">
        <f t="shared" si="360"/>
        <v>#REF!</v>
      </c>
      <c r="AS339" s="97" t="e">
        <f t="shared" si="351"/>
        <v>#REF!</v>
      </c>
      <c r="AT339" s="97" t="e">
        <f t="shared" si="299"/>
        <v>#REF!</v>
      </c>
      <c r="AU339" s="75" t="e">
        <f t="shared" si="300"/>
        <v>#REF!</v>
      </c>
      <c r="AV339" s="92" t="e">
        <f t="shared" si="301"/>
        <v>#REF!</v>
      </c>
      <c r="AW339" s="92" t="e">
        <f t="shared" si="302"/>
        <v>#REF!</v>
      </c>
      <c r="AZ339" s="92" t="e">
        <f t="shared" si="303"/>
        <v>#REF!</v>
      </c>
      <c r="BA339" s="101">
        <f t="shared" si="361"/>
        <v>0</v>
      </c>
      <c r="BB339" s="92" t="e">
        <f t="shared" si="348"/>
        <v>#REF!</v>
      </c>
      <c r="BC339" s="92" t="e">
        <f t="shared" si="304"/>
        <v>#REF!</v>
      </c>
      <c r="BF339" s="92" t="e">
        <f t="shared" si="305"/>
        <v>#REF!</v>
      </c>
      <c r="BG339" s="92" t="e">
        <f t="shared" si="306"/>
        <v>#REF!</v>
      </c>
      <c r="BH339" s="92" t="e">
        <f t="shared" si="307"/>
        <v>#REF!</v>
      </c>
      <c r="BI339" s="92" t="e">
        <f t="shared" si="308"/>
        <v>#REF!</v>
      </c>
      <c r="BJ339" s="92" t="e">
        <f t="shared" si="309"/>
        <v>#REF!</v>
      </c>
      <c r="BK339" s="92" t="e">
        <f t="shared" si="310"/>
        <v>#REF!</v>
      </c>
      <c r="BL339" s="92" t="e">
        <f t="shared" si="311"/>
        <v>#REF!</v>
      </c>
      <c r="BM339" s="92" t="e">
        <f t="shared" si="312"/>
        <v>#REF!</v>
      </c>
      <c r="BN339" s="92" t="e">
        <f t="shared" si="313"/>
        <v>#REF!</v>
      </c>
      <c r="BO339" s="92" t="e">
        <f t="shared" si="314"/>
        <v>#REF!</v>
      </c>
      <c r="BP339" s="92" t="e">
        <f t="shared" si="315"/>
        <v>#REF!</v>
      </c>
      <c r="BQ339" s="92" t="e">
        <f t="shared" si="316"/>
        <v>#REF!</v>
      </c>
      <c r="BR339" s="92" t="e">
        <f t="shared" si="317"/>
        <v>#REF!</v>
      </c>
      <c r="BS339" s="92" t="e">
        <f t="shared" si="318"/>
        <v>#REF!</v>
      </c>
      <c r="BT339" s="92" t="e">
        <f t="shared" si="319"/>
        <v>#REF!</v>
      </c>
      <c r="BU339" s="92" t="e">
        <f t="shared" si="320"/>
        <v>#REF!</v>
      </c>
      <c r="BV339" s="92" t="e">
        <f t="shared" si="321"/>
        <v>#REF!</v>
      </c>
      <c r="BW339" s="92" t="e">
        <f t="shared" si="322"/>
        <v>#REF!</v>
      </c>
      <c r="BX339" s="92" t="e">
        <f t="shared" si="323"/>
        <v>#REF!</v>
      </c>
      <c r="BY339" s="92" t="e">
        <f t="shared" si="324"/>
        <v>#REF!</v>
      </c>
      <c r="CA339" s="176">
        <f>Registrace!A259</f>
        <v>250</v>
      </c>
      <c r="CB339" s="176" t="str">
        <f>Registrace!B259</f>
        <v>ml.ž U13</v>
      </c>
      <c r="CC339" s="176">
        <f>Registrace!C259</f>
        <v>57</v>
      </c>
      <c r="CD339" s="176" t="str">
        <f>Registrace!D259</f>
        <v>v.s.</v>
      </c>
      <c r="CE339" s="82" t="str">
        <f>Registrace!E259</f>
        <v>Virrankari Erik</v>
      </c>
      <c r="CF339" s="82" t="str">
        <f>Registrace!F259</f>
        <v>Vyšeh.</v>
      </c>
      <c r="CG339" s="176">
        <f>Registrace!G259</f>
        <v>2010</v>
      </c>
      <c r="CH339" s="92">
        <f t="shared" si="325"/>
        <v>3</v>
      </c>
      <c r="CI339" s="92">
        <f t="shared" si="326"/>
        <v>0</v>
      </c>
      <c r="CJ339" s="92">
        <f t="shared" si="338"/>
        <v>3</v>
      </c>
      <c r="CK339" s="92">
        <f>Registrace!CD259</f>
        <v>2</v>
      </c>
      <c r="CL339" s="92">
        <f t="shared" si="339"/>
        <v>10230570250</v>
      </c>
      <c r="CM339" s="92" t="e">
        <f t="shared" si="327"/>
        <v>#REF!</v>
      </c>
      <c r="CN339" s="92" t="e">
        <f t="shared" si="340"/>
        <v>#REF!</v>
      </c>
      <c r="CP339" s="92" t="e">
        <f t="shared" si="341"/>
        <v>#REF!</v>
      </c>
      <c r="CS339" s="92" t="e">
        <f t="shared" si="342"/>
        <v>#REF!</v>
      </c>
      <c r="CT339" s="92" t="e">
        <f t="shared" si="328"/>
        <v>#REF!</v>
      </c>
      <c r="CU339" s="92" t="e">
        <f t="shared" si="329"/>
        <v>#REF!</v>
      </c>
      <c r="CV339" s="92" t="e">
        <f t="shared" si="330"/>
        <v>#REF!</v>
      </c>
      <c r="CW339" s="167" t="e">
        <f t="shared" si="331"/>
        <v>#REF!</v>
      </c>
      <c r="CX339" s="167" t="e">
        <f t="shared" si="332"/>
        <v>#REF!</v>
      </c>
      <c r="CY339" s="92" t="e">
        <f t="shared" si="333"/>
        <v>#REF!</v>
      </c>
      <c r="CZ339" s="202" t="str">
        <f t="shared" si="343"/>
        <v/>
      </c>
      <c r="DA339" s="172" t="e">
        <f t="shared" si="349"/>
        <v>#REF!</v>
      </c>
      <c r="DC339" s="92" t="e">
        <f t="shared" si="334"/>
        <v>#REF!</v>
      </c>
      <c r="DD339" s="92">
        <f t="shared" si="335"/>
        <v>0</v>
      </c>
      <c r="DF339" s="171" t="str">
        <f t="shared" si="336"/>
        <v/>
      </c>
    </row>
    <row r="340" spans="1:110" ht="30">
      <c r="A340" s="168" t="e">
        <f t="shared" si="352"/>
        <v>#REF!</v>
      </c>
      <c r="B340" s="102" t="e">
        <f t="shared" si="353"/>
        <v>#REF!</v>
      </c>
      <c r="C340" s="102" t="e">
        <f t="shared" si="354"/>
        <v>#REF!</v>
      </c>
      <c r="D340" s="102" t="e">
        <f t="shared" si="355"/>
        <v>#REF!</v>
      </c>
      <c r="E340" s="191" t="e">
        <f t="shared" si="356"/>
        <v>#REF!</v>
      </c>
      <c r="F340" s="191" t="e">
        <f t="shared" si="357"/>
        <v>#REF!</v>
      </c>
      <c r="G340" s="102" t="e">
        <f t="shared" si="358"/>
        <v>#REF!</v>
      </c>
      <c r="H340" s="183"/>
      <c r="I340" s="99"/>
      <c r="J340" s="193" t="e">
        <f t="shared" si="344"/>
        <v>#REF!</v>
      </c>
      <c r="K340" s="74" t="e">
        <f t="shared" si="337"/>
        <v>#REF!</v>
      </c>
      <c r="L340" s="74" t="e">
        <f t="shared" si="276"/>
        <v>#REF!</v>
      </c>
      <c r="M340" s="97" t="e">
        <f t="shared" si="277"/>
        <v>#REF!</v>
      </c>
      <c r="N340" s="97" t="e">
        <f t="shared" si="278"/>
        <v>#REF!</v>
      </c>
      <c r="O340" s="97" t="e">
        <f t="shared" si="359"/>
        <v>#REF!</v>
      </c>
      <c r="P340" s="97" t="e">
        <f t="shared" si="350"/>
        <v>#REF!</v>
      </c>
      <c r="Q340" s="97" t="e">
        <f t="shared" si="279"/>
        <v>#REF!</v>
      </c>
      <c r="R340" s="97"/>
      <c r="S340" s="97">
        <f>Registrace!CD260</f>
        <v>2</v>
      </c>
      <c r="T340" s="97" t="e">
        <f t="shared" si="280"/>
        <v>#REF!</v>
      </c>
      <c r="U340" s="97" t="e">
        <f t="shared" si="281"/>
        <v>#REF!</v>
      </c>
      <c r="V340" s="97" t="e">
        <f t="shared" si="345"/>
        <v>#REF!</v>
      </c>
      <c r="W340" s="97" t="e">
        <f t="shared" si="282"/>
        <v>#REF!</v>
      </c>
      <c r="X340" s="97" t="e">
        <f t="shared" si="283"/>
        <v>#REF!</v>
      </c>
      <c r="Y340" s="97" t="e">
        <f t="shared" si="284"/>
        <v>#REF!</v>
      </c>
      <c r="Z340" s="97" t="e">
        <f t="shared" si="285"/>
        <v>#REF!</v>
      </c>
      <c r="AA340" s="97" t="e">
        <f t="shared" si="286"/>
        <v>#REF!</v>
      </c>
      <c r="AB340" s="97" t="e">
        <f t="shared" si="287"/>
        <v>#REF!</v>
      </c>
      <c r="AC340" s="97" t="e">
        <f t="shared" si="288"/>
        <v>#REF!</v>
      </c>
      <c r="AD340" s="97" t="e">
        <f t="shared" si="289"/>
        <v>#REF!</v>
      </c>
      <c r="AE340" s="97" t="e">
        <f t="shared" si="346"/>
        <v>#REF!</v>
      </c>
      <c r="AF340" s="97" t="e">
        <f t="shared" si="347"/>
        <v>#REF!</v>
      </c>
      <c r="AG340" s="97" t="e">
        <f t="shared" si="290"/>
        <v>#REF!</v>
      </c>
      <c r="AH340" s="97" t="e">
        <f t="shared" si="291"/>
        <v>#REF!</v>
      </c>
      <c r="AI340" s="97" t="e">
        <f t="shared" si="292"/>
        <v>#REF!</v>
      </c>
      <c r="AJ340" s="97" t="e">
        <f t="shared" si="293"/>
        <v>#REF!</v>
      </c>
      <c r="AK340" s="97" t="e">
        <f t="shared" si="294"/>
        <v>#REF!</v>
      </c>
      <c r="AL340" s="97" t="e">
        <f t="shared" si="295"/>
        <v>#REF!</v>
      </c>
      <c r="AM340" s="97" t="e">
        <f t="shared" si="296"/>
        <v>#REF!</v>
      </c>
      <c r="AN340" s="97" t="e">
        <f t="shared" si="297"/>
        <v>#REF!</v>
      </c>
      <c r="AO340" s="97" t="e">
        <f t="shared" si="298"/>
        <v>#REF!</v>
      </c>
      <c r="AR340" s="100" t="e">
        <f t="shared" si="360"/>
        <v>#REF!</v>
      </c>
      <c r="AS340" s="97" t="e">
        <f t="shared" si="351"/>
        <v>#REF!</v>
      </c>
      <c r="AT340" s="97" t="e">
        <f t="shared" si="299"/>
        <v>#REF!</v>
      </c>
      <c r="AU340" s="75" t="e">
        <f t="shared" si="300"/>
        <v>#REF!</v>
      </c>
      <c r="AV340" s="92" t="e">
        <f t="shared" si="301"/>
        <v>#REF!</v>
      </c>
      <c r="AW340" s="92" t="e">
        <f t="shared" si="302"/>
        <v>#REF!</v>
      </c>
      <c r="AZ340" s="92" t="e">
        <f t="shared" si="303"/>
        <v>#REF!</v>
      </c>
      <c r="BA340" s="101">
        <f t="shared" si="361"/>
        <v>0</v>
      </c>
      <c r="BB340" s="92" t="e">
        <f t="shared" si="348"/>
        <v>#REF!</v>
      </c>
      <c r="BC340" s="92" t="e">
        <f t="shared" si="304"/>
        <v>#REF!</v>
      </c>
      <c r="BF340" s="92" t="e">
        <f t="shared" si="305"/>
        <v>#REF!</v>
      </c>
      <c r="BG340" s="92" t="e">
        <f t="shared" si="306"/>
        <v>#REF!</v>
      </c>
      <c r="BH340" s="92" t="e">
        <f t="shared" si="307"/>
        <v>#REF!</v>
      </c>
      <c r="BI340" s="92" t="e">
        <f t="shared" si="308"/>
        <v>#REF!</v>
      </c>
      <c r="BJ340" s="92" t="e">
        <f t="shared" si="309"/>
        <v>#REF!</v>
      </c>
      <c r="BK340" s="92" t="e">
        <f t="shared" si="310"/>
        <v>#REF!</v>
      </c>
      <c r="BL340" s="92" t="e">
        <f t="shared" si="311"/>
        <v>#REF!</v>
      </c>
      <c r="BM340" s="92" t="e">
        <f t="shared" si="312"/>
        <v>#REF!</v>
      </c>
      <c r="BN340" s="92" t="e">
        <f t="shared" si="313"/>
        <v>#REF!</v>
      </c>
      <c r="BO340" s="92" t="e">
        <f t="shared" si="314"/>
        <v>#REF!</v>
      </c>
      <c r="BP340" s="92" t="e">
        <f t="shared" si="315"/>
        <v>#REF!</v>
      </c>
      <c r="BQ340" s="92" t="e">
        <f t="shared" si="316"/>
        <v>#REF!</v>
      </c>
      <c r="BR340" s="92" t="e">
        <f t="shared" si="317"/>
        <v>#REF!</v>
      </c>
      <c r="BS340" s="92" t="e">
        <f t="shared" si="318"/>
        <v>#REF!</v>
      </c>
      <c r="BT340" s="92" t="e">
        <f t="shared" si="319"/>
        <v>#REF!</v>
      </c>
      <c r="BU340" s="92" t="e">
        <f t="shared" si="320"/>
        <v>#REF!</v>
      </c>
      <c r="BV340" s="92" t="e">
        <f t="shared" si="321"/>
        <v>#REF!</v>
      </c>
      <c r="BW340" s="92" t="e">
        <f t="shared" si="322"/>
        <v>#REF!</v>
      </c>
      <c r="BX340" s="92" t="e">
        <f t="shared" si="323"/>
        <v>#REF!</v>
      </c>
      <c r="BY340" s="92" t="e">
        <f t="shared" si="324"/>
        <v>#REF!</v>
      </c>
      <c r="CA340" s="176">
        <f>Registrace!A260</f>
        <v>251</v>
      </c>
      <c r="CB340" s="176" t="str">
        <f>Registrace!B260</f>
        <v>ml.ž U13</v>
      </c>
      <c r="CC340" s="176">
        <f>Registrace!C260</f>
        <v>43</v>
      </c>
      <c r="CD340" s="176" t="str">
        <f>Registrace!D260</f>
        <v>v.s.</v>
      </c>
      <c r="CE340" s="82" t="str">
        <f>Registrace!E260</f>
        <v>Hunchyk Aleksander</v>
      </c>
      <c r="CF340" s="82" t="str">
        <f>Registrace!F260</f>
        <v>Vyšeh.</v>
      </c>
      <c r="CG340" s="176">
        <f>Registrace!G260</f>
        <v>2010</v>
      </c>
      <c r="CH340" s="92">
        <f t="shared" si="325"/>
        <v>3</v>
      </c>
      <c r="CI340" s="92">
        <f t="shared" si="326"/>
        <v>0</v>
      </c>
      <c r="CJ340" s="92">
        <f t="shared" si="338"/>
        <v>3</v>
      </c>
      <c r="CK340" s="92">
        <f>Registrace!CD260</f>
        <v>2</v>
      </c>
      <c r="CL340" s="92">
        <f t="shared" si="339"/>
        <v>10230430251</v>
      </c>
      <c r="CM340" s="92" t="e">
        <f t="shared" si="327"/>
        <v>#REF!</v>
      </c>
      <c r="CN340" s="92" t="e">
        <f t="shared" si="340"/>
        <v>#REF!</v>
      </c>
      <c r="CP340" s="92" t="e">
        <f t="shared" si="341"/>
        <v>#REF!</v>
      </c>
      <c r="CS340" s="92" t="e">
        <f t="shared" si="342"/>
        <v>#REF!</v>
      </c>
      <c r="CT340" s="92" t="e">
        <f t="shared" si="328"/>
        <v>#REF!</v>
      </c>
      <c r="CU340" s="92" t="e">
        <f t="shared" si="329"/>
        <v>#REF!</v>
      </c>
      <c r="CV340" s="92" t="e">
        <f t="shared" si="330"/>
        <v>#REF!</v>
      </c>
      <c r="CW340" s="167" t="e">
        <f t="shared" si="331"/>
        <v>#REF!</v>
      </c>
      <c r="CX340" s="167" t="e">
        <f t="shared" si="332"/>
        <v>#REF!</v>
      </c>
      <c r="CY340" s="92" t="e">
        <f t="shared" si="333"/>
        <v>#REF!</v>
      </c>
      <c r="CZ340" s="202" t="str">
        <f t="shared" si="343"/>
        <v/>
      </c>
      <c r="DA340" s="172" t="e">
        <f t="shared" si="349"/>
        <v>#REF!</v>
      </c>
      <c r="DC340" s="92" t="e">
        <f t="shared" si="334"/>
        <v>#REF!</v>
      </c>
      <c r="DD340" s="92">
        <f t="shared" si="335"/>
        <v>0</v>
      </c>
      <c r="DF340" s="171" t="str">
        <f t="shared" si="336"/>
        <v/>
      </c>
    </row>
    <row r="341" spans="1:110" ht="30">
      <c r="A341" s="168" t="e">
        <f t="shared" si="352"/>
        <v>#REF!</v>
      </c>
      <c r="B341" s="102" t="e">
        <f t="shared" si="353"/>
        <v>#REF!</v>
      </c>
      <c r="C341" s="102" t="e">
        <f t="shared" si="354"/>
        <v>#REF!</v>
      </c>
      <c r="D341" s="102" t="e">
        <f t="shared" si="355"/>
        <v>#REF!</v>
      </c>
      <c r="E341" s="191" t="e">
        <f t="shared" si="356"/>
        <v>#REF!</v>
      </c>
      <c r="F341" s="191" t="e">
        <f t="shared" si="357"/>
        <v>#REF!</v>
      </c>
      <c r="G341" s="102" t="e">
        <f t="shared" si="358"/>
        <v>#REF!</v>
      </c>
      <c r="H341" s="183"/>
      <c r="I341" s="99"/>
      <c r="J341" s="193" t="e">
        <f t="shared" si="344"/>
        <v>#REF!</v>
      </c>
      <c r="K341" s="74" t="e">
        <f t="shared" si="337"/>
        <v>#REF!</v>
      </c>
      <c r="L341" s="74" t="e">
        <f t="shared" si="276"/>
        <v>#REF!</v>
      </c>
      <c r="M341" s="97" t="e">
        <f t="shared" si="277"/>
        <v>#REF!</v>
      </c>
      <c r="N341" s="97" t="e">
        <f t="shared" si="278"/>
        <v>#REF!</v>
      </c>
      <c r="O341" s="97" t="e">
        <f t="shared" si="359"/>
        <v>#REF!</v>
      </c>
      <c r="P341" s="97" t="e">
        <f t="shared" si="350"/>
        <v>#REF!</v>
      </c>
      <c r="Q341" s="97" t="e">
        <f t="shared" si="279"/>
        <v>#REF!</v>
      </c>
      <c r="R341" s="97"/>
      <c r="S341" s="97">
        <f>Registrace!CD261</f>
        <v>2</v>
      </c>
      <c r="T341" s="97" t="e">
        <f t="shared" si="280"/>
        <v>#REF!</v>
      </c>
      <c r="U341" s="97" t="e">
        <f t="shared" si="281"/>
        <v>#REF!</v>
      </c>
      <c r="V341" s="97" t="e">
        <f t="shared" si="345"/>
        <v>#REF!</v>
      </c>
      <c r="W341" s="97" t="e">
        <f t="shared" si="282"/>
        <v>#REF!</v>
      </c>
      <c r="X341" s="97" t="e">
        <f t="shared" si="283"/>
        <v>#REF!</v>
      </c>
      <c r="Y341" s="97" t="e">
        <f t="shared" si="284"/>
        <v>#REF!</v>
      </c>
      <c r="Z341" s="97" t="e">
        <f t="shared" si="285"/>
        <v>#REF!</v>
      </c>
      <c r="AA341" s="97" t="e">
        <f t="shared" si="286"/>
        <v>#REF!</v>
      </c>
      <c r="AB341" s="97" t="e">
        <f t="shared" si="287"/>
        <v>#REF!</v>
      </c>
      <c r="AC341" s="97" t="e">
        <f t="shared" si="288"/>
        <v>#REF!</v>
      </c>
      <c r="AD341" s="97" t="e">
        <f t="shared" si="289"/>
        <v>#REF!</v>
      </c>
      <c r="AE341" s="97" t="e">
        <f t="shared" si="346"/>
        <v>#REF!</v>
      </c>
      <c r="AF341" s="97" t="e">
        <f t="shared" si="347"/>
        <v>#REF!</v>
      </c>
      <c r="AG341" s="97" t="e">
        <f t="shared" si="290"/>
        <v>#REF!</v>
      </c>
      <c r="AH341" s="97" t="e">
        <f t="shared" si="291"/>
        <v>#REF!</v>
      </c>
      <c r="AI341" s="97" t="e">
        <f t="shared" si="292"/>
        <v>#REF!</v>
      </c>
      <c r="AJ341" s="97" t="e">
        <f t="shared" si="293"/>
        <v>#REF!</v>
      </c>
      <c r="AK341" s="97" t="e">
        <f t="shared" si="294"/>
        <v>#REF!</v>
      </c>
      <c r="AL341" s="97" t="e">
        <f t="shared" si="295"/>
        <v>#REF!</v>
      </c>
      <c r="AM341" s="97" t="e">
        <f t="shared" si="296"/>
        <v>#REF!</v>
      </c>
      <c r="AN341" s="97" t="e">
        <f t="shared" si="297"/>
        <v>#REF!</v>
      </c>
      <c r="AO341" s="97" t="e">
        <f t="shared" si="298"/>
        <v>#REF!</v>
      </c>
      <c r="AR341" s="100" t="e">
        <f t="shared" si="360"/>
        <v>#REF!</v>
      </c>
      <c r="AS341" s="97" t="e">
        <f t="shared" si="351"/>
        <v>#REF!</v>
      </c>
      <c r="AT341" s="97" t="e">
        <f t="shared" si="299"/>
        <v>#REF!</v>
      </c>
      <c r="AU341" s="75" t="e">
        <f t="shared" si="300"/>
        <v>#REF!</v>
      </c>
      <c r="AV341" s="92" t="e">
        <f t="shared" si="301"/>
        <v>#REF!</v>
      </c>
      <c r="AW341" s="92" t="e">
        <f t="shared" si="302"/>
        <v>#REF!</v>
      </c>
      <c r="AZ341" s="92" t="e">
        <f t="shared" si="303"/>
        <v>#REF!</v>
      </c>
      <c r="BA341" s="101">
        <f t="shared" si="361"/>
        <v>0</v>
      </c>
      <c r="BB341" s="92" t="e">
        <f t="shared" si="348"/>
        <v>#REF!</v>
      </c>
      <c r="BC341" s="92" t="e">
        <f t="shared" si="304"/>
        <v>#REF!</v>
      </c>
      <c r="BF341" s="92" t="e">
        <f t="shared" si="305"/>
        <v>#REF!</v>
      </c>
      <c r="BG341" s="92" t="e">
        <f t="shared" si="306"/>
        <v>#REF!</v>
      </c>
      <c r="BH341" s="92" t="e">
        <f t="shared" si="307"/>
        <v>#REF!</v>
      </c>
      <c r="BI341" s="92" t="e">
        <f t="shared" si="308"/>
        <v>#REF!</v>
      </c>
      <c r="BJ341" s="92" t="e">
        <f t="shared" si="309"/>
        <v>#REF!</v>
      </c>
      <c r="BK341" s="92" t="e">
        <f t="shared" si="310"/>
        <v>#REF!</v>
      </c>
      <c r="BL341" s="92" t="e">
        <f t="shared" si="311"/>
        <v>#REF!</v>
      </c>
      <c r="BM341" s="92" t="e">
        <f t="shared" si="312"/>
        <v>#REF!</v>
      </c>
      <c r="BN341" s="92" t="e">
        <f t="shared" si="313"/>
        <v>#REF!</v>
      </c>
      <c r="BO341" s="92" t="e">
        <f t="shared" si="314"/>
        <v>#REF!</v>
      </c>
      <c r="BP341" s="92" t="e">
        <f t="shared" si="315"/>
        <v>#REF!</v>
      </c>
      <c r="BQ341" s="92" t="e">
        <f t="shared" si="316"/>
        <v>#REF!</v>
      </c>
      <c r="BR341" s="92" t="e">
        <f t="shared" si="317"/>
        <v>#REF!</v>
      </c>
      <c r="BS341" s="92" t="e">
        <f t="shared" si="318"/>
        <v>#REF!</v>
      </c>
      <c r="BT341" s="92" t="e">
        <f t="shared" si="319"/>
        <v>#REF!</v>
      </c>
      <c r="BU341" s="92" t="e">
        <f t="shared" si="320"/>
        <v>#REF!</v>
      </c>
      <c r="BV341" s="92" t="e">
        <f t="shared" si="321"/>
        <v>#REF!</v>
      </c>
      <c r="BW341" s="92" t="e">
        <f t="shared" si="322"/>
        <v>#REF!</v>
      </c>
      <c r="BX341" s="92" t="e">
        <f t="shared" si="323"/>
        <v>#REF!</v>
      </c>
      <c r="BY341" s="92" t="e">
        <f t="shared" si="324"/>
        <v>#REF!</v>
      </c>
      <c r="CA341" s="176">
        <f>Registrace!A261</f>
        <v>252</v>
      </c>
      <c r="CB341" s="176" t="str">
        <f>Registrace!B261</f>
        <v>žák U15</v>
      </c>
      <c r="CC341" s="176">
        <f>Registrace!C261</f>
        <v>68</v>
      </c>
      <c r="CD341" s="176" t="str">
        <f>Registrace!D261</f>
        <v>v.s.</v>
      </c>
      <c r="CE341" s="82" t="str">
        <f>Registrace!E261</f>
        <v>Opalenko Timur</v>
      </c>
      <c r="CF341" s="82" t="str">
        <f>Registrace!F261</f>
        <v>Vyšeh.</v>
      </c>
      <c r="CG341" s="176">
        <f>Registrace!G261</f>
        <v>2008</v>
      </c>
      <c r="CH341" s="92">
        <f t="shared" si="325"/>
        <v>4</v>
      </c>
      <c r="CI341" s="92">
        <f t="shared" si="326"/>
        <v>0</v>
      </c>
      <c r="CJ341" s="92">
        <f t="shared" si="338"/>
        <v>4</v>
      </c>
      <c r="CK341" s="92">
        <f>Registrace!CD261</f>
        <v>2</v>
      </c>
      <c r="CL341" s="92">
        <f t="shared" si="339"/>
        <v>10240680252</v>
      </c>
      <c r="CM341" s="92" t="e">
        <f t="shared" si="327"/>
        <v>#REF!</v>
      </c>
      <c r="CN341" s="92" t="e">
        <f t="shared" si="340"/>
        <v>#REF!</v>
      </c>
      <c r="CP341" s="92" t="e">
        <f t="shared" si="341"/>
        <v>#REF!</v>
      </c>
      <c r="CS341" s="92" t="e">
        <f t="shared" si="342"/>
        <v>#REF!</v>
      </c>
      <c r="CT341" s="92" t="e">
        <f t="shared" si="328"/>
        <v>#REF!</v>
      </c>
      <c r="CU341" s="92" t="e">
        <f t="shared" si="329"/>
        <v>#REF!</v>
      </c>
      <c r="CV341" s="92" t="e">
        <f t="shared" si="330"/>
        <v>#REF!</v>
      </c>
      <c r="CW341" s="167" t="e">
        <f t="shared" si="331"/>
        <v>#REF!</v>
      </c>
      <c r="CX341" s="167" t="e">
        <f t="shared" si="332"/>
        <v>#REF!</v>
      </c>
      <c r="CY341" s="92" t="e">
        <f t="shared" si="333"/>
        <v>#REF!</v>
      </c>
      <c r="CZ341" s="202" t="str">
        <f t="shared" si="343"/>
        <v/>
      </c>
      <c r="DA341" s="172" t="e">
        <f t="shared" si="349"/>
        <v>#REF!</v>
      </c>
      <c r="DC341" s="92" t="e">
        <f t="shared" si="334"/>
        <v>#REF!</v>
      </c>
      <c r="DD341" s="92">
        <f t="shared" si="335"/>
        <v>0</v>
      </c>
      <c r="DF341" s="171" t="str">
        <f t="shared" si="336"/>
        <v/>
      </c>
    </row>
    <row r="342" spans="1:110" ht="30">
      <c r="A342" s="168" t="e">
        <f t="shared" si="352"/>
        <v>#REF!</v>
      </c>
      <c r="B342" s="102" t="e">
        <f t="shared" si="353"/>
        <v>#REF!</v>
      </c>
      <c r="C342" s="102" t="e">
        <f t="shared" si="354"/>
        <v>#REF!</v>
      </c>
      <c r="D342" s="102" t="e">
        <f t="shared" si="355"/>
        <v>#REF!</v>
      </c>
      <c r="E342" s="191" t="e">
        <f t="shared" si="356"/>
        <v>#REF!</v>
      </c>
      <c r="F342" s="191" t="e">
        <f t="shared" si="357"/>
        <v>#REF!</v>
      </c>
      <c r="G342" s="102" t="e">
        <f t="shared" si="358"/>
        <v>#REF!</v>
      </c>
      <c r="H342" s="183"/>
      <c r="I342" s="99"/>
      <c r="J342" s="193" t="e">
        <f t="shared" si="344"/>
        <v>#REF!</v>
      </c>
      <c r="K342" s="74" t="e">
        <f t="shared" si="337"/>
        <v>#REF!</v>
      </c>
      <c r="L342" s="74" t="e">
        <f t="shared" si="276"/>
        <v>#REF!</v>
      </c>
      <c r="M342" s="97" t="e">
        <f t="shared" si="277"/>
        <v>#REF!</v>
      </c>
      <c r="N342" s="97" t="e">
        <f t="shared" si="278"/>
        <v>#REF!</v>
      </c>
      <c r="O342" s="97" t="e">
        <f t="shared" si="359"/>
        <v>#REF!</v>
      </c>
      <c r="P342" s="97" t="e">
        <f t="shared" si="350"/>
        <v>#REF!</v>
      </c>
      <c r="Q342" s="97" t="e">
        <f t="shared" si="279"/>
        <v>#REF!</v>
      </c>
      <c r="R342" s="97"/>
      <c r="S342" s="97">
        <f>Registrace!CD262</f>
        <v>2</v>
      </c>
      <c r="T342" s="97" t="e">
        <f t="shared" si="280"/>
        <v>#REF!</v>
      </c>
      <c r="U342" s="97" t="e">
        <f t="shared" si="281"/>
        <v>#REF!</v>
      </c>
      <c r="V342" s="97" t="e">
        <f t="shared" si="345"/>
        <v>#REF!</v>
      </c>
      <c r="W342" s="97" t="e">
        <f t="shared" si="282"/>
        <v>#REF!</v>
      </c>
      <c r="X342" s="97" t="e">
        <f t="shared" si="283"/>
        <v>#REF!</v>
      </c>
      <c r="Y342" s="97" t="e">
        <f t="shared" si="284"/>
        <v>#REF!</v>
      </c>
      <c r="Z342" s="97" t="e">
        <f t="shared" si="285"/>
        <v>#REF!</v>
      </c>
      <c r="AA342" s="97" t="e">
        <f t="shared" si="286"/>
        <v>#REF!</v>
      </c>
      <c r="AB342" s="97" t="e">
        <f t="shared" si="287"/>
        <v>#REF!</v>
      </c>
      <c r="AC342" s="97" t="e">
        <f t="shared" si="288"/>
        <v>#REF!</v>
      </c>
      <c r="AD342" s="97" t="e">
        <f t="shared" si="289"/>
        <v>#REF!</v>
      </c>
      <c r="AE342" s="97" t="e">
        <f t="shared" si="346"/>
        <v>#REF!</v>
      </c>
      <c r="AF342" s="97" t="e">
        <f t="shared" si="347"/>
        <v>#REF!</v>
      </c>
      <c r="AG342" s="97" t="e">
        <f t="shared" si="290"/>
        <v>#REF!</v>
      </c>
      <c r="AH342" s="97" t="e">
        <f t="shared" si="291"/>
        <v>#REF!</v>
      </c>
      <c r="AI342" s="97" t="e">
        <f t="shared" si="292"/>
        <v>#REF!</v>
      </c>
      <c r="AJ342" s="97" t="e">
        <f t="shared" si="293"/>
        <v>#REF!</v>
      </c>
      <c r="AK342" s="97" t="e">
        <f t="shared" si="294"/>
        <v>#REF!</v>
      </c>
      <c r="AL342" s="97" t="e">
        <f t="shared" si="295"/>
        <v>#REF!</v>
      </c>
      <c r="AM342" s="97" t="e">
        <f t="shared" si="296"/>
        <v>#REF!</v>
      </c>
      <c r="AN342" s="97" t="e">
        <f t="shared" si="297"/>
        <v>#REF!</v>
      </c>
      <c r="AO342" s="97" t="e">
        <f t="shared" si="298"/>
        <v>#REF!</v>
      </c>
      <c r="AR342" s="100" t="e">
        <f t="shared" si="360"/>
        <v>#REF!</v>
      </c>
      <c r="AS342" s="97" t="e">
        <f t="shared" si="351"/>
        <v>#REF!</v>
      </c>
      <c r="AT342" s="97" t="e">
        <f t="shared" si="299"/>
        <v>#REF!</v>
      </c>
      <c r="AU342" s="75" t="e">
        <f t="shared" si="300"/>
        <v>#REF!</v>
      </c>
      <c r="AV342" s="92" t="e">
        <f t="shared" si="301"/>
        <v>#REF!</v>
      </c>
      <c r="AW342" s="92" t="e">
        <f t="shared" si="302"/>
        <v>#REF!</v>
      </c>
      <c r="AZ342" s="92" t="e">
        <f t="shared" si="303"/>
        <v>#REF!</v>
      </c>
      <c r="BA342" s="101">
        <f t="shared" si="361"/>
        <v>0</v>
      </c>
      <c r="BB342" s="92" t="e">
        <f t="shared" si="348"/>
        <v>#REF!</v>
      </c>
      <c r="BC342" s="92" t="e">
        <f t="shared" si="304"/>
        <v>#REF!</v>
      </c>
      <c r="BF342" s="92" t="e">
        <f t="shared" si="305"/>
        <v>#REF!</v>
      </c>
      <c r="BG342" s="92" t="e">
        <f t="shared" si="306"/>
        <v>#REF!</v>
      </c>
      <c r="BH342" s="92" t="e">
        <f t="shared" si="307"/>
        <v>#REF!</v>
      </c>
      <c r="BI342" s="92" t="e">
        <f t="shared" si="308"/>
        <v>#REF!</v>
      </c>
      <c r="BJ342" s="92" t="e">
        <f t="shared" si="309"/>
        <v>#REF!</v>
      </c>
      <c r="BK342" s="92" t="e">
        <f t="shared" si="310"/>
        <v>#REF!</v>
      </c>
      <c r="BL342" s="92" t="e">
        <f t="shared" si="311"/>
        <v>#REF!</v>
      </c>
      <c r="BM342" s="92" t="e">
        <f t="shared" si="312"/>
        <v>#REF!</v>
      </c>
      <c r="BN342" s="92" t="e">
        <f t="shared" si="313"/>
        <v>#REF!</v>
      </c>
      <c r="BO342" s="92" t="e">
        <f t="shared" si="314"/>
        <v>#REF!</v>
      </c>
      <c r="BP342" s="92" t="e">
        <f t="shared" si="315"/>
        <v>#REF!</v>
      </c>
      <c r="BQ342" s="92" t="e">
        <f t="shared" si="316"/>
        <v>#REF!</v>
      </c>
      <c r="BR342" s="92" t="e">
        <f t="shared" si="317"/>
        <v>#REF!</v>
      </c>
      <c r="BS342" s="92" t="e">
        <f t="shared" si="318"/>
        <v>#REF!</v>
      </c>
      <c r="BT342" s="92" t="e">
        <f t="shared" si="319"/>
        <v>#REF!</v>
      </c>
      <c r="BU342" s="92" t="e">
        <f t="shared" si="320"/>
        <v>#REF!</v>
      </c>
      <c r="BV342" s="92" t="e">
        <f t="shared" si="321"/>
        <v>#REF!</v>
      </c>
      <c r="BW342" s="92" t="e">
        <f t="shared" si="322"/>
        <v>#REF!</v>
      </c>
      <c r="BX342" s="92" t="e">
        <f t="shared" si="323"/>
        <v>#REF!</v>
      </c>
      <c r="BY342" s="92" t="e">
        <f t="shared" si="324"/>
        <v>#REF!</v>
      </c>
      <c r="CA342" s="176">
        <f>Registrace!A262</f>
        <v>253</v>
      </c>
      <c r="CB342" s="176" t="str">
        <f>Registrace!B262</f>
        <v>žák U15</v>
      </c>
      <c r="CC342" s="176">
        <f>Registrace!C262</f>
        <v>68</v>
      </c>
      <c r="CD342" s="176" t="str">
        <f>Registrace!D262</f>
        <v>v.s.</v>
      </c>
      <c r="CE342" s="82" t="str">
        <f>Registrace!E262</f>
        <v>Pýcha David</v>
      </c>
      <c r="CF342" s="82" t="str">
        <f>Registrace!F262</f>
        <v>Vyšeh.</v>
      </c>
      <c r="CG342" s="176">
        <f>Registrace!G262</f>
        <v>2008</v>
      </c>
      <c r="CH342" s="92">
        <f t="shared" si="325"/>
        <v>4</v>
      </c>
      <c r="CI342" s="92">
        <f t="shared" si="326"/>
        <v>0</v>
      </c>
      <c r="CJ342" s="92">
        <f t="shared" si="338"/>
        <v>4</v>
      </c>
      <c r="CK342" s="92">
        <f>Registrace!CD262</f>
        <v>2</v>
      </c>
      <c r="CL342" s="92">
        <f t="shared" si="339"/>
        <v>10240680253</v>
      </c>
      <c r="CM342" s="92" t="e">
        <f t="shared" si="327"/>
        <v>#REF!</v>
      </c>
      <c r="CN342" s="92" t="e">
        <f t="shared" si="340"/>
        <v>#REF!</v>
      </c>
      <c r="CP342" s="92" t="e">
        <f t="shared" si="341"/>
        <v>#REF!</v>
      </c>
      <c r="CS342" s="92" t="e">
        <f t="shared" si="342"/>
        <v>#REF!</v>
      </c>
      <c r="CT342" s="92" t="e">
        <f t="shared" si="328"/>
        <v>#REF!</v>
      </c>
      <c r="CU342" s="92" t="e">
        <f t="shared" si="329"/>
        <v>#REF!</v>
      </c>
      <c r="CV342" s="92" t="e">
        <f t="shared" si="330"/>
        <v>#REF!</v>
      </c>
      <c r="CW342" s="167" t="e">
        <f t="shared" si="331"/>
        <v>#REF!</v>
      </c>
      <c r="CX342" s="167" t="e">
        <f t="shared" si="332"/>
        <v>#REF!</v>
      </c>
      <c r="CY342" s="92" t="e">
        <f t="shared" si="333"/>
        <v>#REF!</v>
      </c>
      <c r="CZ342" s="202" t="str">
        <f t="shared" si="343"/>
        <v/>
      </c>
      <c r="DA342" s="172" t="e">
        <f t="shared" si="349"/>
        <v>#REF!</v>
      </c>
      <c r="DC342" s="92" t="e">
        <f t="shared" si="334"/>
        <v>#REF!</v>
      </c>
      <c r="DD342" s="92">
        <f t="shared" si="335"/>
        <v>0</v>
      </c>
      <c r="DF342" s="171" t="str">
        <f t="shared" si="336"/>
        <v/>
      </c>
    </row>
    <row r="343" spans="1:110" ht="15.75">
      <c r="A343" s="168" t="e">
        <f t="shared" si="352"/>
        <v>#REF!</v>
      </c>
      <c r="B343" s="102" t="e">
        <f t="shared" si="353"/>
        <v>#REF!</v>
      </c>
      <c r="C343" s="102" t="e">
        <f t="shared" si="354"/>
        <v>#REF!</v>
      </c>
      <c r="D343" s="102" t="e">
        <f t="shared" si="355"/>
        <v>#REF!</v>
      </c>
      <c r="E343" s="191" t="e">
        <f t="shared" si="356"/>
        <v>#REF!</v>
      </c>
      <c r="F343" s="191" t="e">
        <f t="shared" si="357"/>
        <v>#REF!</v>
      </c>
      <c r="G343" s="102" t="e">
        <f t="shared" si="358"/>
        <v>#REF!</v>
      </c>
      <c r="H343" s="183"/>
      <c r="I343" s="99"/>
      <c r="J343" s="193" t="e">
        <f t="shared" si="344"/>
        <v>#REF!</v>
      </c>
      <c r="K343" s="74" t="e">
        <f t="shared" si="337"/>
        <v>#REF!</v>
      </c>
      <c r="L343" s="74" t="e">
        <f t="shared" si="276"/>
        <v>#REF!</v>
      </c>
      <c r="M343" s="97" t="e">
        <f t="shared" si="277"/>
        <v>#REF!</v>
      </c>
      <c r="N343" s="97" t="e">
        <f t="shared" si="278"/>
        <v>#REF!</v>
      </c>
      <c r="O343" s="97" t="e">
        <f t="shared" si="359"/>
        <v>#REF!</v>
      </c>
      <c r="P343" s="97" t="e">
        <f t="shared" si="350"/>
        <v>#REF!</v>
      </c>
      <c r="Q343" s="97" t="e">
        <f t="shared" si="279"/>
        <v>#REF!</v>
      </c>
      <c r="R343" s="97"/>
      <c r="S343" s="97">
        <f>Registrace!CD263</f>
        <v>2</v>
      </c>
      <c r="T343" s="97" t="e">
        <f t="shared" si="280"/>
        <v>#REF!</v>
      </c>
      <c r="U343" s="97" t="e">
        <f t="shared" si="281"/>
        <v>#REF!</v>
      </c>
      <c r="V343" s="97" t="e">
        <f t="shared" si="345"/>
        <v>#REF!</v>
      </c>
      <c r="W343" s="97" t="e">
        <f t="shared" si="282"/>
        <v>#REF!</v>
      </c>
      <c r="X343" s="97" t="e">
        <f t="shared" si="283"/>
        <v>#REF!</v>
      </c>
      <c r="Y343" s="97" t="e">
        <f t="shared" si="284"/>
        <v>#REF!</v>
      </c>
      <c r="Z343" s="97" t="e">
        <f t="shared" si="285"/>
        <v>#REF!</v>
      </c>
      <c r="AA343" s="97" t="e">
        <f t="shared" si="286"/>
        <v>#REF!</v>
      </c>
      <c r="AB343" s="97" t="e">
        <f t="shared" si="287"/>
        <v>#REF!</v>
      </c>
      <c r="AC343" s="97" t="e">
        <f t="shared" si="288"/>
        <v>#REF!</v>
      </c>
      <c r="AD343" s="97" t="e">
        <f t="shared" si="289"/>
        <v>#REF!</v>
      </c>
      <c r="AE343" s="97" t="e">
        <f t="shared" si="346"/>
        <v>#REF!</v>
      </c>
      <c r="AF343" s="97" t="e">
        <f t="shared" si="347"/>
        <v>#REF!</v>
      </c>
      <c r="AG343" s="97" t="e">
        <f t="shared" si="290"/>
        <v>#REF!</v>
      </c>
      <c r="AH343" s="97" t="e">
        <f t="shared" si="291"/>
        <v>#REF!</v>
      </c>
      <c r="AI343" s="97" t="e">
        <f t="shared" si="292"/>
        <v>#REF!</v>
      </c>
      <c r="AJ343" s="97" t="e">
        <f t="shared" si="293"/>
        <v>#REF!</v>
      </c>
      <c r="AK343" s="97" t="e">
        <f t="shared" si="294"/>
        <v>#REF!</v>
      </c>
      <c r="AL343" s="97" t="e">
        <f t="shared" si="295"/>
        <v>#REF!</v>
      </c>
      <c r="AM343" s="97" t="e">
        <f t="shared" si="296"/>
        <v>#REF!</v>
      </c>
      <c r="AN343" s="97" t="e">
        <f t="shared" si="297"/>
        <v>#REF!</v>
      </c>
      <c r="AO343" s="97" t="e">
        <f t="shared" si="298"/>
        <v>#REF!</v>
      </c>
      <c r="AR343" s="100" t="e">
        <f t="shared" si="360"/>
        <v>#REF!</v>
      </c>
      <c r="AS343" s="97" t="e">
        <f t="shared" si="351"/>
        <v>#REF!</v>
      </c>
      <c r="AT343" s="97" t="e">
        <f t="shared" si="299"/>
        <v>#REF!</v>
      </c>
      <c r="AU343" s="75" t="e">
        <f t="shared" si="300"/>
        <v>#REF!</v>
      </c>
      <c r="AV343" s="92" t="e">
        <f t="shared" si="301"/>
        <v>#REF!</v>
      </c>
      <c r="AW343" s="92" t="e">
        <f t="shared" si="302"/>
        <v>#REF!</v>
      </c>
      <c r="AZ343" s="92" t="e">
        <f t="shared" si="303"/>
        <v>#REF!</v>
      </c>
      <c r="BA343" s="101">
        <f t="shared" si="361"/>
        <v>0</v>
      </c>
      <c r="BB343" s="92" t="e">
        <f t="shared" si="348"/>
        <v>#REF!</v>
      </c>
      <c r="BC343" s="92" t="e">
        <f t="shared" si="304"/>
        <v>#REF!</v>
      </c>
      <c r="BF343" s="92" t="e">
        <f t="shared" si="305"/>
        <v>#REF!</v>
      </c>
      <c r="BG343" s="92" t="e">
        <f t="shared" si="306"/>
        <v>#REF!</v>
      </c>
      <c r="BH343" s="92" t="e">
        <f t="shared" si="307"/>
        <v>#REF!</v>
      </c>
      <c r="BI343" s="92" t="e">
        <f t="shared" si="308"/>
        <v>#REF!</v>
      </c>
      <c r="BJ343" s="92" t="e">
        <f t="shared" si="309"/>
        <v>#REF!</v>
      </c>
      <c r="BK343" s="92" t="e">
        <f t="shared" si="310"/>
        <v>#REF!</v>
      </c>
      <c r="BL343" s="92" t="e">
        <f t="shared" si="311"/>
        <v>#REF!</v>
      </c>
      <c r="BM343" s="92" t="e">
        <f t="shared" si="312"/>
        <v>#REF!</v>
      </c>
      <c r="BN343" s="92" t="e">
        <f t="shared" si="313"/>
        <v>#REF!</v>
      </c>
      <c r="BO343" s="92" t="e">
        <f t="shared" si="314"/>
        <v>#REF!</v>
      </c>
      <c r="BP343" s="92" t="e">
        <f t="shared" si="315"/>
        <v>#REF!</v>
      </c>
      <c r="BQ343" s="92" t="e">
        <f t="shared" si="316"/>
        <v>#REF!</v>
      </c>
      <c r="BR343" s="92" t="e">
        <f t="shared" si="317"/>
        <v>#REF!</v>
      </c>
      <c r="BS343" s="92" t="e">
        <f t="shared" si="318"/>
        <v>#REF!</v>
      </c>
      <c r="BT343" s="92" t="e">
        <f t="shared" si="319"/>
        <v>#REF!</v>
      </c>
      <c r="BU343" s="92" t="e">
        <f t="shared" si="320"/>
        <v>#REF!</v>
      </c>
      <c r="BV343" s="92" t="e">
        <f t="shared" si="321"/>
        <v>#REF!</v>
      </c>
      <c r="BW343" s="92" t="e">
        <f t="shared" si="322"/>
        <v>#REF!</v>
      </c>
      <c r="BX343" s="92" t="e">
        <f t="shared" si="323"/>
        <v>#REF!</v>
      </c>
      <c r="BY343" s="92" t="e">
        <f t="shared" si="324"/>
        <v>#REF!</v>
      </c>
      <c r="CA343" s="176">
        <f>Registrace!A263</f>
        <v>254</v>
      </c>
      <c r="CB343" s="176" t="str">
        <f>Registrace!B263</f>
        <v>ml.ž U13</v>
      </c>
      <c r="CC343" s="176">
        <f>Registrace!C263</f>
        <v>80</v>
      </c>
      <c r="CD343" s="176" t="str">
        <f>Registrace!D263</f>
        <v>v.s.</v>
      </c>
      <c r="CE343" s="82" t="str">
        <f>Registrace!E263</f>
        <v>Goth Tomáš</v>
      </c>
      <c r="CF343" s="82" t="str">
        <f>Registrace!F263</f>
        <v>Kolár.</v>
      </c>
      <c r="CG343" s="176">
        <f>Registrace!G263</f>
        <v>2010</v>
      </c>
      <c r="CH343" s="92">
        <f t="shared" si="325"/>
        <v>3</v>
      </c>
      <c r="CI343" s="92">
        <f t="shared" si="326"/>
        <v>0</v>
      </c>
      <c r="CJ343" s="92">
        <f t="shared" si="338"/>
        <v>3</v>
      </c>
      <c r="CK343" s="92">
        <f>Registrace!CD263</f>
        <v>2</v>
      </c>
      <c r="CL343" s="92">
        <f t="shared" si="339"/>
        <v>10230800254</v>
      </c>
      <c r="CM343" s="92" t="e">
        <f t="shared" si="327"/>
        <v>#REF!</v>
      </c>
      <c r="CN343" s="92" t="e">
        <f t="shared" si="340"/>
        <v>#REF!</v>
      </c>
      <c r="CP343" s="92" t="e">
        <f t="shared" si="341"/>
        <v>#REF!</v>
      </c>
      <c r="CS343" s="92" t="e">
        <f t="shared" si="342"/>
        <v>#REF!</v>
      </c>
      <c r="CT343" s="92" t="e">
        <f t="shared" si="328"/>
        <v>#REF!</v>
      </c>
      <c r="CU343" s="92" t="e">
        <f t="shared" si="329"/>
        <v>#REF!</v>
      </c>
      <c r="CV343" s="92" t="e">
        <f t="shared" si="330"/>
        <v>#REF!</v>
      </c>
      <c r="CW343" s="167" t="e">
        <f t="shared" si="331"/>
        <v>#REF!</v>
      </c>
      <c r="CX343" s="167" t="e">
        <f t="shared" si="332"/>
        <v>#REF!</v>
      </c>
      <c r="CY343" s="92" t="e">
        <f t="shared" si="333"/>
        <v>#REF!</v>
      </c>
      <c r="CZ343" s="202" t="str">
        <f t="shared" si="343"/>
        <v/>
      </c>
      <c r="DA343" s="172" t="e">
        <f t="shared" si="349"/>
        <v>#REF!</v>
      </c>
      <c r="DC343" s="92" t="e">
        <f t="shared" si="334"/>
        <v>#REF!</v>
      </c>
      <c r="DD343" s="92">
        <f t="shared" si="335"/>
        <v>0</v>
      </c>
      <c r="DF343" s="171" t="str">
        <f t="shared" si="336"/>
        <v/>
      </c>
    </row>
    <row r="344" spans="1:110" ht="15.75">
      <c r="A344" s="168" t="e">
        <f t="shared" si="352"/>
        <v>#REF!</v>
      </c>
      <c r="B344" s="102" t="e">
        <f t="shared" si="353"/>
        <v>#REF!</v>
      </c>
      <c r="C344" s="102" t="e">
        <f t="shared" si="354"/>
        <v>#REF!</v>
      </c>
      <c r="D344" s="102" t="e">
        <f t="shared" si="355"/>
        <v>#REF!</v>
      </c>
      <c r="E344" s="191" t="e">
        <f t="shared" si="356"/>
        <v>#REF!</v>
      </c>
      <c r="F344" s="191" t="e">
        <f t="shared" si="357"/>
        <v>#REF!</v>
      </c>
      <c r="G344" s="102" t="e">
        <f t="shared" si="358"/>
        <v>#REF!</v>
      </c>
      <c r="H344" s="183"/>
      <c r="I344" s="99"/>
      <c r="J344" s="193" t="e">
        <f t="shared" si="344"/>
        <v>#REF!</v>
      </c>
      <c r="K344" s="74" t="e">
        <f t="shared" si="337"/>
        <v>#REF!</v>
      </c>
      <c r="L344" s="74" t="e">
        <f t="shared" si="276"/>
        <v>#REF!</v>
      </c>
      <c r="M344" s="97" t="e">
        <f t="shared" si="277"/>
        <v>#REF!</v>
      </c>
      <c r="N344" s="97" t="e">
        <f t="shared" si="278"/>
        <v>#REF!</v>
      </c>
      <c r="O344" s="97" t="e">
        <f t="shared" si="359"/>
        <v>#REF!</v>
      </c>
      <c r="P344" s="97" t="e">
        <f t="shared" si="350"/>
        <v>#REF!</v>
      </c>
      <c r="Q344" s="97" t="e">
        <f t="shared" si="279"/>
        <v>#REF!</v>
      </c>
      <c r="R344" s="97"/>
      <c r="S344" s="97">
        <f>Registrace!CD264</f>
        <v>2</v>
      </c>
      <c r="T344" s="97" t="e">
        <f t="shared" si="280"/>
        <v>#REF!</v>
      </c>
      <c r="U344" s="97" t="e">
        <f t="shared" si="281"/>
        <v>#REF!</v>
      </c>
      <c r="V344" s="97" t="e">
        <f t="shared" si="345"/>
        <v>#REF!</v>
      </c>
      <c r="W344" s="97" t="e">
        <f t="shared" si="282"/>
        <v>#REF!</v>
      </c>
      <c r="X344" s="97" t="e">
        <f t="shared" si="283"/>
        <v>#REF!</v>
      </c>
      <c r="Y344" s="97" t="e">
        <f t="shared" si="284"/>
        <v>#REF!</v>
      </c>
      <c r="Z344" s="97" t="e">
        <f t="shared" si="285"/>
        <v>#REF!</v>
      </c>
      <c r="AA344" s="97" t="e">
        <f t="shared" si="286"/>
        <v>#REF!</v>
      </c>
      <c r="AB344" s="97" t="e">
        <f t="shared" si="287"/>
        <v>#REF!</v>
      </c>
      <c r="AC344" s="97" t="e">
        <f t="shared" si="288"/>
        <v>#REF!</v>
      </c>
      <c r="AD344" s="97" t="e">
        <f t="shared" si="289"/>
        <v>#REF!</v>
      </c>
      <c r="AE344" s="97" t="e">
        <f t="shared" si="346"/>
        <v>#REF!</v>
      </c>
      <c r="AF344" s="97" t="e">
        <f t="shared" si="347"/>
        <v>#REF!</v>
      </c>
      <c r="AG344" s="97" t="e">
        <f t="shared" si="290"/>
        <v>#REF!</v>
      </c>
      <c r="AH344" s="97" t="e">
        <f t="shared" si="291"/>
        <v>#REF!</v>
      </c>
      <c r="AI344" s="97" t="e">
        <f t="shared" si="292"/>
        <v>#REF!</v>
      </c>
      <c r="AJ344" s="97" t="e">
        <f t="shared" si="293"/>
        <v>#REF!</v>
      </c>
      <c r="AK344" s="97" t="e">
        <f t="shared" si="294"/>
        <v>#REF!</v>
      </c>
      <c r="AL344" s="97" t="e">
        <f t="shared" si="295"/>
        <v>#REF!</v>
      </c>
      <c r="AM344" s="97" t="e">
        <f t="shared" si="296"/>
        <v>#REF!</v>
      </c>
      <c r="AN344" s="97" t="e">
        <f t="shared" si="297"/>
        <v>#REF!</v>
      </c>
      <c r="AO344" s="97" t="e">
        <f t="shared" si="298"/>
        <v>#REF!</v>
      </c>
      <c r="AR344" s="100" t="e">
        <f t="shared" si="360"/>
        <v>#REF!</v>
      </c>
      <c r="AS344" s="97" t="e">
        <f t="shared" si="351"/>
        <v>#REF!</v>
      </c>
      <c r="AT344" s="97" t="e">
        <f t="shared" si="299"/>
        <v>#REF!</v>
      </c>
      <c r="AU344" s="75" t="e">
        <f t="shared" si="300"/>
        <v>#REF!</v>
      </c>
      <c r="AV344" s="92" t="e">
        <f t="shared" si="301"/>
        <v>#REF!</v>
      </c>
      <c r="AW344" s="92" t="e">
        <f t="shared" si="302"/>
        <v>#REF!</v>
      </c>
      <c r="AZ344" s="92" t="e">
        <f t="shared" si="303"/>
        <v>#REF!</v>
      </c>
      <c r="BA344" s="101">
        <f t="shared" si="361"/>
        <v>0</v>
      </c>
      <c r="BB344" s="92" t="e">
        <f t="shared" si="348"/>
        <v>#REF!</v>
      </c>
      <c r="BC344" s="92" t="e">
        <f t="shared" si="304"/>
        <v>#REF!</v>
      </c>
      <c r="BF344" s="92" t="e">
        <f t="shared" si="305"/>
        <v>#REF!</v>
      </c>
      <c r="BG344" s="92" t="e">
        <f t="shared" si="306"/>
        <v>#REF!</v>
      </c>
      <c r="BH344" s="92" t="e">
        <f t="shared" si="307"/>
        <v>#REF!</v>
      </c>
      <c r="BI344" s="92" t="e">
        <f t="shared" si="308"/>
        <v>#REF!</v>
      </c>
      <c r="BJ344" s="92" t="e">
        <f t="shared" si="309"/>
        <v>#REF!</v>
      </c>
      <c r="BK344" s="92" t="e">
        <f t="shared" si="310"/>
        <v>#REF!</v>
      </c>
      <c r="BL344" s="92" t="e">
        <f t="shared" si="311"/>
        <v>#REF!</v>
      </c>
      <c r="BM344" s="92" t="e">
        <f t="shared" si="312"/>
        <v>#REF!</v>
      </c>
      <c r="BN344" s="92" t="e">
        <f t="shared" si="313"/>
        <v>#REF!</v>
      </c>
      <c r="BO344" s="92" t="e">
        <f t="shared" si="314"/>
        <v>#REF!</v>
      </c>
      <c r="BP344" s="92" t="e">
        <f t="shared" si="315"/>
        <v>#REF!</v>
      </c>
      <c r="BQ344" s="92" t="e">
        <f t="shared" si="316"/>
        <v>#REF!</v>
      </c>
      <c r="BR344" s="92" t="e">
        <f t="shared" si="317"/>
        <v>#REF!</v>
      </c>
      <c r="BS344" s="92" t="e">
        <f t="shared" si="318"/>
        <v>#REF!</v>
      </c>
      <c r="BT344" s="92" t="e">
        <f t="shared" si="319"/>
        <v>#REF!</v>
      </c>
      <c r="BU344" s="92" t="e">
        <f t="shared" si="320"/>
        <v>#REF!</v>
      </c>
      <c r="BV344" s="92" t="e">
        <f t="shared" si="321"/>
        <v>#REF!</v>
      </c>
      <c r="BW344" s="92" t="e">
        <f t="shared" si="322"/>
        <v>#REF!</v>
      </c>
      <c r="BX344" s="92" t="e">
        <f t="shared" si="323"/>
        <v>#REF!</v>
      </c>
      <c r="BY344" s="92" t="e">
        <f t="shared" si="324"/>
        <v>#REF!</v>
      </c>
      <c r="CA344" s="176">
        <f>Registrace!A264</f>
        <v>255</v>
      </c>
      <c r="CB344" s="176" t="str">
        <f>Registrace!B264</f>
        <v>ml.ž U13</v>
      </c>
      <c r="CC344" s="176">
        <f>Registrace!C264</f>
        <v>43</v>
      </c>
      <c r="CD344" s="176" t="str">
        <f>Registrace!D264</f>
        <v>v.s.</v>
      </c>
      <c r="CE344" s="82" t="str">
        <f>Registrace!E264</f>
        <v>Smoleňák Šimon</v>
      </c>
      <c r="CF344" s="82" t="str">
        <f>Registrace!F264</f>
        <v>Kolár.</v>
      </c>
      <c r="CG344" s="176">
        <f>Registrace!G264</f>
        <v>2010</v>
      </c>
      <c r="CH344" s="92">
        <f t="shared" si="325"/>
        <v>3</v>
      </c>
      <c r="CI344" s="92">
        <f t="shared" si="326"/>
        <v>0</v>
      </c>
      <c r="CJ344" s="92">
        <f t="shared" si="338"/>
        <v>3</v>
      </c>
      <c r="CK344" s="92">
        <f>Registrace!CD264</f>
        <v>2</v>
      </c>
      <c r="CL344" s="92">
        <f t="shared" si="339"/>
        <v>10230430255</v>
      </c>
      <c r="CM344" s="92" t="e">
        <f t="shared" si="327"/>
        <v>#REF!</v>
      </c>
      <c r="CN344" s="92" t="e">
        <f t="shared" si="340"/>
        <v>#REF!</v>
      </c>
      <c r="CP344" s="92" t="e">
        <f t="shared" si="341"/>
        <v>#REF!</v>
      </c>
      <c r="CS344" s="92" t="e">
        <f t="shared" si="342"/>
        <v>#REF!</v>
      </c>
      <c r="CT344" s="92" t="e">
        <f t="shared" si="328"/>
        <v>#REF!</v>
      </c>
      <c r="CU344" s="92" t="e">
        <f t="shared" si="329"/>
        <v>#REF!</v>
      </c>
      <c r="CV344" s="92" t="e">
        <f t="shared" si="330"/>
        <v>#REF!</v>
      </c>
      <c r="CW344" s="167" t="e">
        <f t="shared" si="331"/>
        <v>#REF!</v>
      </c>
      <c r="CX344" s="167" t="e">
        <f t="shared" si="332"/>
        <v>#REF!</v>
      </c>
      <c r="CY344" s="92" t="e">
        <f t="shared" si="333"/>
        <v>#REF!</v>
      </c>
      <c r="CZ344" s="202" t="str">
        <f t="shared" si="343"/>
        <v/>
      </c>
      <c r="DA344" s="172" t="e">
        <f t="shared" si="349"/>
        <v>#REF!</v>
      </c>
      <c r="DC344" s="92" t="e">
        <f t="shared" si="334"/>
        <v>#REF!</v>
      </c>
      <c r="DD344" s="92">
        <f t="shared" si="335"/>
        <v>0</v>
      </c>
      <c r="DF344" s="171" t="str">
        <f t="shared" si="336"/>
        <v/>
      </c>
    </row>
    <row r="345" spans="1:110" ht="15.75">
      <c r="A345" s="168" t="e">
        <f t="shared" si="352"/>
        <v>#REF!</v>
      </c>
      <c r="B345" s="102" t="e">
        <f t="shared" si="353"/>
        <v>#REF!</v>
      </c>
      <c r="C345" s="102" t="e">
        <f t="shared" si="354"/>
        <v>#REF!</v>
      </c>
      <c r="D345" s="102" t="e">
        <f t="shared" si="355"/>
        <v>#REF!</v>
      </c>
      <c r="E345" s="191" t="e">
        <f t="shared" si="356"/>
        <v>#REF!</v>
      </c>
      <c r="F345" s="191" t="e">
        <f t="shared" si="357"/>
        <v>#REF!</v>
      </c>
      <c r="G345" s="102" t="e">
        <f t="shared" si="358"/>
        <v>#REF!</v>
      </c>
      <c r="H345" s="183"/>
      <c r="I345" s="99"/>
      <c r="J345" s="193" t="e">
        <f t="shared" si="344"/>
        <v>#REF!</v>
      </c>
      <c r="K345" s="74" t="e">
        <f t="shared" si="337"/>
        <v>#REF!</v>
      </c>
      <c r="L345" s="74" t="e">
        <f t="shared" si="276"/>
        <v>#REF!</v>
      </c>
      <c r="M345" s="97" t="e">
        <f t="shared" si="277"/>
        <v>#REF!</v>
      </c>
      <c r="N345" s="97" t="e">
        <f t="shared" si="278"/>
        <v>#REF!</v>
      </c>
      <c r="O345" s="97" t="e">
        <f t="shared" si="359"/>
        <v>#REF!</v>
      </c>
      <c r="P345" s="97" t="e">
        <f t="shared" si="350"/>
        <v>#REF!</v>
      </c>
      <c r="Q345" s="97" t="e">
        <f t="shared" si="279"/>
        <v>#REF!</v>
      </c>
      <c r="R345" s="97"/>
      <c r="S345" s="97">
        <f>Registrace!CD265</f>
        <v>2</v>
      </c>
      <c r="T345" s="97" t="e">
        <f t="shared" si="280"/>
        <v>#REF!</v>
      </c>
      <c r="U345" s="97" t="e">
        <f t="shared" si="281"/>
        <v>#REF!</v>
      </c>
      <c r="V345" s="97" t="e">
        <f t="shared" si="345"/>
        <v>#REF!</v>
      </c>
      <c r="W345" s="97" t="e">
        <f t="shared" si="282"/>
        <v>#REF!</v>
      </c>
      <c r="X345" s="97" t="e">
        <f t="shared" si="283"/>
        <v>#REF!</v>
      </c>
      <c r="Y345" s="97" t="e">
        <f t="shared" si="284"/>
        <v>#REF!</v>
      </c>
      <c r="Z345" s="97" t="e">
        <f t="shared" si="285"/>
        <v>#REF!</v>
      </c>
      <c r="AA345" s="97" t="e">
        <f t="shared" si="286"/>
        <v>#REF!</v>
      </c>
      <c r="AB345" s="97" t="e">
        <f t="shared" si="287"/>
        <v>#REF!</v>
      </c>
      <c r="AC345" s="97" t="e">
        <f t="shared" si="288"/>
        <v>#REF!</v>
      </c>
      <c r="AD345" s="97" t="e">
        <f t="shared" si="289"/>
        <v>#REF!</v>
      </c>
      <c r="AE345" s="97" t="e">
        <f t="shared" si="346"/>
        <v>#REF!</v>
      </c>
      <c r="AF345" s="97" t="e">
        <f t="shared" si="347"/>
        <v>#REF!</v>
      </c>
      <c r="AG345" s="97" t="e">
        <f t="shared" si="290"/>
        <v>#REF!</v>
      </c>
      <c r="AH345" s="97" t="e">
        <f t="shared" si="291"/>
        <v>#REF!</v>
      </c>
      <c r="AI345" s="97" t="e">
        <f t="shared" si="292"/>
        <v>#REF!</v>
      </c>
      <c r="AJ345" s="97" t="e">
        <f t="shared" si="293"/>
        <v>#REF!</v>
      </c>
      <c r="AK345" s="97" t="e">
        <f t="shared" si="294"/>
        <v>#REF!</v>
      </c>
      <c r="AL345" s="97" t="e">
        <f t="shared" si="295"/>
        <v>#REF!</v>
      </c>
      <c r="AM345" s="97" t="e">
        <f t="shared" si="296"/>
        <v>#REF!</v>
      </c>
      <c r="AN345" s="97" t="e">
        <f t="shared" si="297"/>
        <v>#REF!</v>
      </c>
      <c r="AO345" s="97" t="e">
        <f t="shared" si="298"/>
        <v>#REF!</v>
      </c>
      <c r="AR345" s="100" t="e">
        <f t="shared" si="360"/>
        <v>#REF!</v>
      </c>
      <c r="AS345" s="97" t="e">
        <f t="shared" si="351"/>
        <v>#REF!</v>
      </c>
      <c r="AT345" s="97" t="e">
        <f t="shared" si="299"/>
        <v>#REF!</v>
      </c>
      <c r="AU345" s="75" t="e">
        <f t="shared" si="300"/>
        <v>#REF!</v>
      </c>
      <c r="AV345" s="92" t="e">
        <f t="shared" si="301"/>
        <v>#REF!</v>
      </c>
      <c r="AW345" s="92" t="e">
        <f t="shared" si="302"/>
        <v>#REF!</v>
      </c>
      <c r="AZ345" s="92" t="e">
        <f t="shared" si="303"/>
        <v>#REF!</v>
      </c>
      <c r="BA345" s="101">
        <f t="shared" si="361"/>
        <v>0</v>
      </c>
      <c r="BB345" s="92" t="e">
        <f t="shared" si="348"/>
        <v>#REF!</v>
      </c>
      <c r="BC345" s="92" t="e">
        <f t="shared" si="304"/>
        <v>#REF!</v>
      </c>
      <c r="BF345" s="92" t="e">
        <f t="shared" si="305"/>
        <v>#REF!</v>
      </c>
      <c r="BG345" s="92" t="e">
        <f t="shared" si="306"/>
        <v>#REF!</v>
      </c>
      <c r="BH345" s="92" t="e">
        <f t="shared" si="307"/>
        <v>#REF!</v>
      </c>
      <c r="BI345" s="92" t="e">
        <f t="shared" si="308"/>
        <v>#REF!</v>
      </c>
      <c r="BJ345" s="92" t="e">
        <f t="shared" si="309"/>
        <v>#REF!</v>
      </c>
      <c r="BK345" s="92" t="e">
        <f t="shared" si="310"/>
        <v>#REF!</v>
      </c>
      <c r="BL345" s="92" t="e">
        <f t="shared" si="311"/>
        <v>#REF!</v>
      </c>
      <c r="BM345" s="92" t="e">
        <f t="shared" si="312"/>
        <v>#REF!</v>
      </c>
      <c r="BN345" s="92" t="e">
        <f t="shared" si="313"/>
        <v>#REF!</v>
      </c>
      <c r="BO345" s="92" t="e">
        <f t="shared" si="314"/>
        <v>#REF!</v>
      </c>
      <c r="BP345" s="92" t="e">
        <f t="shared" si="315"/>
        <v>#REF!</v>
      </c>
      <c r="BQ345" s="92" t="e">
        <f t="shared" si="316"/>
        <v>#REF!</v>
      </c>
      <c r="BR345" s="92" t="e">
        <f t="shared" si="317"/>
        <v>#REF!</v>
      </c>
      <c r="BS345" s="92" t="e">
        <f t="shared" si="318"/>
        <v>#REF!</v>
      </c>
      <c r="BT345" s="92" t="e">
        <f t="shared" si="319"/>
        <v>#REF!</v>
      </c>
      <c r="BU345" s="92" t="e">
        <f t="shared" si="320"/>
        <v>#REF!</v>
      </c>
      <c r="BV345" s="92" t="e">
        <f t="shared" si="321"/>
        <v>#REF!</v>
      </c>
      <c r="BW345" s="92" t="e">
        <f t="shared" si="322"/>
        <v>#REF!</v>
      </c>
      <c r="BX345" s="92" t="e">
        <f t="shared" si="323"/>
        <v>#REF!</v>
      </c>
      <c r="BY345" s="92" t="e">
        <f t="shared" si="324"/>
        <v>#REF!</v>
      </c>
      <c r="CA345" s="176">
        <f>Registrace!A265</f>
        <v>256</v>
      </c>
      <c r="CB345" s="176" t="str">
        <f>Registrace!B265</f>
        <v>ml.ž U13</v>
      </c>
      <c r="CC345" s="176">
        <f>Registrace!C265</f>
        <v>39</v>
      </c>
      <c r="CD345" s="176" t="str">
        <f>Registrace!D265</f>
        <v>v.s.</v>
      </c>
      <c r="CE345" s="82" t="str">
        <f>Registrace!E265</f>
        <v>Smoleňák Patrik</v>
      </c>
      <c r="CF345" s="82" t="str">
        <f>Registrace!F265</f>
        <v>Kolár.</v>
      </c>
      <c r="CG345" s="176">
        <f>Registrace!G265</f>
        <v>2010</v>
      </c>
      <c r="CH345" s="92">
        <f t="shared" si="325"/>
        <v>3</v>
      </c>
      <c r="CI345" s="92">
        <f t="shared" si="326"/>
        <v>0</v>
      </c>
      <c r="CJ345" s="92">
        <f t="shared" si="338"/>
        <v>3</v>
      </c>
      <c r="CK345" s="92">
        <f>Registrace!CD265</f>
        <v>2</v>
      </c>
      <c r="CL345" s="92">
        <f t="shared" si="339"/>
        <v>10230390256</v>
      </c>
      <c r="CM345" s="92" t="e">
        <f t="shared" si="327"/>
        <v>#REF!</v>
      </c>
      <c r="CN345" s="92" t="e">
        <f t="shared" si="340"/>
        <v>#REF!</v>
      </c>
      <c r="CP345" s="92" t="e">
        <f t="shared" si="341"/>
        <v>#REF!</v>
      </c>
      <c r="CS345" s="92" t="e">
        <f t="shared" si="342"/>
        <v>#REF!</v>
      </c>
      <c r="CT345" s="92" t="e">
        <f t="shared" si="328"/>
        <v>#REF!</v>
      </c>
      <c r="CU345" s="92" t="e">
        <f t="shared" si="329"/>
        <v>#REF!</v>
      </c>
      <c r="CV345" s="92" t="e">
        <f t="shared" si="330"/>
        <v>#REF!</v>
      </c>
      <c r="CW345" s="167" t="e">
        <f t="shared" si="331"/>
        <v>#REF!</v>
      </c>
      <c r="CX345" s="167" t="e">
        <f t="shared" si="332"/>
        <v>#REF!</v>
      </c>
      <c r="CY345" s="92" t="e">
        <f t="shared" si="333"/>
        <v>#REF!</v>
      </c>
      <c r="CZ345" s="202" t="str">
        <f t="shared" si="343"/>
        <v/>
      </c>
      <c r="DA345" s="172" t="e">
        <f t="shared" si="349"/>
        <v>#REF!</v>
      </c>
      <c r="DC345" s="92" t="e">
        <f t="shared" si="334"/>
        <v>#REF!</v>
      </c>
      <c r="DD345" s="92">
        <f t="shared" si="335"/>
        <v>0</v>
      </c>
      <c r="DF345" s="171" t="str">
        <f t="shared" si="336"/>
        <v/>
      </c>
    </row>
    <row r="346" spans="1:110" ht="15.75">
      <c r="A346" s="168" t="e">
        <f t="shared" si="352"/>
        <v>#REF!</v>
      </c>
      <c r="B346" s="102" t="e">
        <f t="shared" si="353"/>
        <v>#REF!</v>
      </c>
      <c r="C346" s="102" t="e">
        <f t="shared" si="354"/>
        <v>#REF!</v>
      </c>
      <c r="D346" s="102" t="e">
        <f t="shared" si="355"/>
        <v>#REF!</v>
      </c>
      <c r="E346" s="191" t="e">
        <f t="shared" si="356"/>
        <v>#REF!</v>
      </c>
      <c r="F346" s="191" t="e">
        <f t="shared" si="357"/>
        <v>#REF!</v>
      </c>
      <c r="G346" s="102" t="e">
        <f t="shared" si="358"/>
        <v>#REF!</v>
      </c>
      <c r="H346" s="183"/>
      <c r="I346" s="99"/>
      <c r="J346" s="193" t="e">
        <f t="shared" si="344"/>
        <v>#REF!</v>
      </c>
      <c r="K346" s="74" t="e">
        <f t="shared" si="337"/>
        <v>#REF!</v>
      </c>
      <c r="L346" s="74" t="e">
        <f t="shared" ref="L346:L409" si="362">IF(B346="xxx",$L$37,(IF(I346="",(IF(N346="",(IF(M346="",(IF(Q346="","",Q346)),M346)),N346)),BC346)))</f>
        <v>#REF!</v>
      </c>
      <c r="M346" s="97" t="e">
        <f t="shared" ref="M346:M409" si="363">IF(E346="",(IF(B346="","",IF(AV346="",IF(C346="",Q346,(AW346)),(Q346)))),IF(E346="",(BC346),""))</f>
        <v>#REF!</v>
      </c>
      <c r="N346" s="97" t="e">
        <f t="shared" ref="N346:N409" si="364">IF(D346="","",(BY346))</f>
        <v>#REF!</v>
      </c>
      <c r="O346" s="97" t="e">
        <f t="shared" si="359"/>
        <v>#REF!</v>
      </c>
      <c r="P346" s="97" t="e">
        <f t="shared" si="350"/>
        <v>#REF!</v>
      </c>
      <c r="Q346" s="97" t="e">
        <f t="shared" ref="Q346:Q409" si="365">IF(B346="","",IF(T346=0,$L$37,$L$36))</f>
        <v>#REF!</v>
      </c>
      <c r="R346" s="97"/>
      <c r="S346" s="97">
        <f>Registrace!CD266</f>
        <v>2</v>
      </c>
      <c r="T346" s="97" t="e">
        <f t="shared" ref="T346:T409" si="366">(IF(O346="",0,O346))+(IF(P346="",0,P346))</f>
        <v>#REF!</v>
      </c>
      <c r="U346" s="97" t="e">
        <f t="shared" ref="U346:U409" si="367">IF(T346=0,17,(T346))</f>
        <v>#REF!</v>
      </c>
      <c r="V346" s="97" t="e">
        <f t="shared" si="345"/>
        <v>#REF!</v>
      </c>
      <c r="W346" s="97" t="e">
        <f t="shared" ref="W346:W409" si="368">INDEX($O$40:$AE$59,$W$89,$U346)</f>
        <v>#REF!</v>
      </c>
      <c r="X346" s="97" t="e">
        <f t="shared" ref="X346:X409" si="369">INDEX($O$40:$AE$59,$X$89,$U346)</f>
        <v>#REF!</v>
      </c>
      <c r="Y346" s="97" t="e">
        <f t="shared" ref="Y346:Y409" si="370">INDEX($O$40:$AE$59,$Y$89,$U346)</f>
        <v>#REF!</v>
      </c>
      <c r="Z346" s="97" t="e">
        <f t="shared" ref="Z346:Z409" si="371">INDEX($O$40:$AE$59,$Z$89,$U346)</f>
        <v>#REF!</v>
      </c>
      <c r="AA346" s="97" t="e">
        <f t="shared" ref="AA346:AA409" si="372">INDEX($O$40:$AE$59,$AA$89,$U346)</f>
        <v>#REF!</v>
      </c>
      <c r="AB346" s="97" t="e">
        <f t="shared" ref="AB346:AB409" si="373">INDEX($O$40:$AE$59,$AB$89,$U346)</f>
        <v>#REF!</v>
      </c>
      <c r="AC346" s="97" t="e">
        <f t="shared" ref="AC346:AC409" si="374">INDEX($O$40:$AE$59,$AC$89,$U346)</f>
        <v>#REF!</v>
      </c>
      <c r="AD346" s="97" t="e">
        <f t="shared" ref="AD346:AD409" si="375">INDEX($O$40:$AE$59,$AD$89,$U346)</f>
        <v>#REF!</v>
      </c>
      <c r="AE346" s="97" t="e">
        <f t="shared" si="346"/>
        <v>#REF!</v>
      </c>
      <c r="AF346" s="97" t="e">
        <f t="shared" si="347"/>
        <v>#REF!</v>
      </c>
      <c r="AG346" s="97" t="e">
        <f t="shared" ref="AG346:AG409" si="376">INDEX($O$40:$AE$59,$AG$89,$U346)</f>
        <v>#REF!</v>
      </c>
      <c r="AH346" s="97" t="e">
        <f t="shared" ref="AH346:AH409" si="377">INDEX($O$40:$AE$59,$AH$89,$U346)</f>
        <v>#REF!</v>
      </c>
      <c r="AI346" s="97" t="e">
        <f t="shared" ref="AI346:AI409" si="378">INDEX($O$40:$AE$59,$AI$89,$U346)</f>
        <v>#REF!</v>
      </c>
      <c r="AJ346" s="97" t="e">
        <f t="shared" ref="AJ346:AJ409" si="379">INDEX($O$40:$AE$59,$AJ$89,$U346)</f>
        <v>#REF!</v>
      </c>
      <c r="AK346" s="97" t="e">
        <f t="shared" ref="AK346:AK409" si="380">INDEX($O$40:$AE$59,$AK$89,$U346)</f>
        <v>#REF!</v>
      </c>
      <c r="AL346" s="97" t="e">
        <f t="shared" ref="AL346:AL409" si="381">INDEX($O$40:$AE$59,$AL$89,$U346)</f>
        <v>#REF!</v>
      </c>
      <c r="AM346" s="97" t="e">
        <f t="shared" ref="AM346:AM409" si="382">INDEX($O$40:$AE$59,$AM$89,$U346)</f>
        <v>#REF!</v>
      </c>
      <c r="AN346" s="97" t="e">
        <f t="shared" ref="AN346:AN409" si="383">INDEX($O$40:$AE$59,$AN$89,$U346)</f>
        <v>#REF!</v>
      </c>
      <c r="AO346" s="97" t="e">
        <f t="shared" ref="AO346:AO409" si="384">INDEX($O$40:$AE$59,$AO$89,$U346)</f>
        <v>#REF!</v>
      </c>
      <c r="AR346" s="100" t="e">
        <f t="shared" si="360"/>
        <v>#REF!</v>
      </c>
      <c r="AS346" s="97" t="e">
        <f t="shared" si="351"/>
        <v>#REF!</v>
      </c>
      <c r="AT346" s="97" t="e">
        <f t="shared" ref="AT346:AT409" si="385">IF(AR346=AC346,AC346,IF(AR346=AD346,AD346,IF(AR346=AE346,AE346,IF(AR346=AF346,AF346,IF(AR346=AG346,AG346,IF(AR346=AH346,AH346,IF(AR346=AI346,AI346,"")))))))</f>
        <v>#REF!</v>
      </c>
      <c r="AU346" s="75" t="e">
        <f t="shared" ref="AU346:AU409" si="386">IF(AR346=AJ346,AJ346,IF(AR346=AK346,AK346,IF(AR346=AL346,AL346,IF(AR346=AM346,AM346,IF(AR346=AN346,AN346,IF(AR346=AO346,AO346,""))))))</f>
        <v>#REF!</v>
      </c>
      <c r="AV346" s="92" t="e">
        <f t="shared" ref="AV346:AV409" si="387">CONCATENATE(AS346,AT346,AU346)</f>
        <v>#REF!</v>
      </c>
      <c r="AW346" s="92" t="e">
        <f t="shared" ref="AW346:AW409" si="388">IF(AR346=0,"",(IF(AR346="","",IF(AV346="",$L$39,$L$36))))</f>
        <v>#REF!</v>
      </c>
      <c r="AZ346" s="92" t="e">
        <f t="shared" ref="AZ346:AZ409" si="389">INDEX($O$35:$AD$35,1,U346)</f>
        <v>#REF!</v>
      </c>
      <c r="BA346" s="101">
        <f t="shared" si="361"/>
        <v>0</v>
      </c>
      <c r="BB346" s="92" t="e">
        <f t="shared" si="348"/>
        <v>#REF!</v>
      </c>
      <c r="BC346" s="92" t="e">
        <f t="shared" ref="BC346:BC409" si="390">IF(AV346="","",BB346)</f>
        <v>#REF!</v>
      </c>
      <c r="BF346" s="92" t="e">
        <f t="shared" ref="BF346:BF409" si="391">IF($B346=$BF$89,IF($D346=$BF$88,$BE$75,IF($D346=$BF$87,$BE$75,$BE$74)),"")</f>
        <v>#REF!</v>
      </c>
      <c r="BG346" s="92" t="e">
        <f t="shared" ref="BG346:BG409" si="392">IF($B346=$BG$89,IF($D346=$BG$88,$BE$75,IF($D346=$BG$87,$BE$75,$BE$74)),"")</f>
        <v>#REF!</v>
      </c>
      <c r="BH346" s="92" t="e">
        <f t="shared" ref="BH346:BH409" si="393">IF($B346=$BH$89,IF($D346=$BH$88,$BE$75,IF($D346=$BH$87,$BE$75,$BE$74)),"")</f>
        <v>#REF!</v>
      </c>
      <c r="BI346" s="92" t="e">
        <f t="shared" ref="BI346:BI409" si="394">IF($B346=$BI$89,IF($D346=$BI$88,$BE$75,IF($D346=$BI$87,$BE$75,$BE$74)),"")</f>
        <v>#REF!</v>
      </c>
      <c r="BJ346" s="92" t="e">
        <f t="shared" ref="BJ346:BJ409" si="395">IF($B346=$BJ$89,IF($D346=$BJ$88,$BE$75,IF($D346=$BJ$87,$BE$75,$BE$74)),"")</f>
        <v>#REF!</v>
      </c>
      <c r="BK346" s="92" t="e">
        <f t="shared" ref="BK346:BK409" si="396">IF($B346=$BK$89,IF($D346=$BK$88,$BE$75,IF($D346=$BK$87,$BE$75,$BE$74)),"")</f>
        <v>#REF!</v>
      </c>
      <c r="BL346" s="92" t="e">
        <f t="shared" ref="BL346:BL409" si="397">IF($B346=$BL$89,IF($D346=$BL$88,$BE$75,IF($D346=$BL$87,$BE$75,$BE$74)),"")</f>
        <v>#REF!</v>
      </c>
      <c r="BM346" s="92" t="e">
        <f t="shared" ref="BM346:BM409" si="398">IF($B346=$BM$89,IF($D346=$BM$88,$BE$75,IF($D346=$BM$87,$BE$75,$BE$74)),"")</f>
        <v>#REF!</v>
      </c>
      <c r="BN346" s="92" t="e">
        <f t="shared" ref="BN346:BN409" si="399">IF($B346=$BN$89,IF($D346=$BN$88,$BE$75,IF($D346=$BN$87,$BE$75,$BE$74)),"")</f>
        <v>#REF!</v>
      </c>
      <c r="BO346" s="92" t="e">
        <f t="shared" ref="BO346:BO409" si="400">IF($B346=$BO$89,IF($D346=$BO$88,$BE$75,IF($D346=$BO$87,$BE$75,$BE$74)),"")</f>
        <v>#REF!</v>
      </c>
      <c r="BP346" s="92" t="e">
        <f t="shared" ref="BP346:BP409" si="401">IF($B346=$BP$89,IF($D346=$BP$88,$BE$75,IF($D346=$BP$87,$BE$75,$BE$74)),"")</f>
        <v>#REF!</v>
      </c>
      <c r="BQ346" s="92" t="e">
        <f t="shared" ref="BQ346:BQ409" si="402">IF($B346=$BQ$89,IF($D346=$BQ$88,$BE$75,IF($D346=$BQ$87,$BE$75,$BE$74)),"")</f>
        <v>#REF!</v>
      </c>
      <c r="BR346" s="92" t="e">
        <f t="shared" ref="BR346:BR409" si="403">IF($B346=$BR$89,IF($D346=$BR$88,$BE$75,IF($D346=$BR$87,$BE$75,$BE$74)),"")</f>
        <v>#REF!</v>
      </c>
      <c r="BS346" s="92" t="e">
        <f t="shared" ref="BS346:BS409" si="404">IF($B346=$BS$89,IF($D346=$BS$88,$BE$75,IF($D346=$BS$87,$BE$75,$BE$74)),"")</f>
        <v>#REF!</v>
      </c>
      <c r="BT346" s="92" t="e">
        <f t="shared" ref="BT346:BT409" si="405">IF($B346=$BT$89,IF($D346=$BT$88,$BE$75,IF($D346=$BT$87,$BE$75,$BE$74)),"")</f>
        <v>#REF!</v>
      </c>
      <c r="BU346" s="92" t="e">
        <f t="shared" ref="BU346:BU409" si="406">IF($B346=$BU$89,IF($D346=$BU$88,$BE$75,IF($D346=$BU$87,$BE$75,$BE$74)),"")</f>
        <v>#REF!</v>
      </c>
      <c r="BV346" s="92" t="e">
        <f t="shared" ref="BV346:BV409" si="407">CONCATENATE(BF346,BG346,BH346,BI346,BJ346)</f>
        <v>#REF!</v>
      </c>
      <c r="BW346" s="92" t="e">
        <f t="shared" ref="BW346:BW409" si="408">CONCATENATE(BK346,BL346,BM346,BN346,BO346)</f>
        <v>#REF!</v>
      </c>
      <c r="BX346" s="92" t="e">
        <f t="shared" ref="BX346:BX409" si="409">CONCATENATE(BP346,BQ346,BR346,BS346,BT346)</f>
        <v>#REF!</v>
      </c>
      <c r="BY346" s="92" t="e">
        <f t="shared" ref="BY346:BY409" si="410">CONCATENATE(BV346,BW346,BX346,BU346)</f>
        <v>#REF!</v>
      </c>
      <c r="CA346" s="176">
        <f>Registrace!A266</f>
        <v>257</v>
      </c>
      <c r="CB346" s="176" t="str">
        <f>Registrace!B266</f>
        <v>ml.ž U13</v>
      </c>
      <c r="CC346" s="176">
        <f>Registrace!C266</f>
        <v>90</v>
      </c>
      <c r="CD346" s="176" t="str">
        <f>Registrace!D266</f>
        <v>v.s.</v>
      </c>
      <c r="CE346" s="82" t="str">
        <f>Registrace!E266</f>
        <v>Uhrin Robert</v>
      </c>
      <c r="CF346" s="82" t="str">
        <f>Registrace!F266</f>
        <v>Kolár.</v>
      </c>
      <c r="CG346" s="176">
        <f>Registrace!G266</f>
        <v>2011</v>
      </c>
      <c r="CH346" s="92">
        <f t="shared" ref="CH346:CH409" si="411">IF(CB346=$B$88,$A$88,IF(CB346=$B$87,$A$87,IF(CB346=$B$86,$A$86,IF(CB346=$B$85,$A$85,IF(CB346=$B$84,$A$84,IF(CB346=$B$83,$A$83,IF(CB346=$B$82,$A$82,IF(CB346=$B$81,$A$81,0))))))))</f>
        <v>3</v>
      </c>
      <c r="CI346" s="92">
        <f t="shared" ref="CI346:CI409" si="412">IF(CB346=$B$80,$A$80,IF(CB346=$B$79,$A$79,IF(CB346=$B$78,$A$78,IF(CB346=$B$77,$A$77,IF(CB346=$B$76,$A$76,IF(CB346=$B$75,$A$75,IF(CB346=$B$74,$A$74,IF(CB346=$B$73,$A$73,0))))))))</f>
        <v>0</v>
      </c>
      <c r="CJ346" s="92">
        <f t="shared" si="338"/>
        <v>3</v>
      </c>
      <c r="CK346" s="92">
        <f>Registrace!CD266</f>
        <v>2</v>
      </c>
      <c r="CL346" s="92">
        <f t="shared" si="339"/>
        <v>10230900257</v>
      </c>
      <c r="CM346" s="92" t="e">
        <f t="shared" ref="CM346:CM409" si="413">IF(CL346=9999999999,9999,(SMALL($CL$90:$CL$489,CA346)))</f>
        <v>#REF!</v>
      </c>
      <c r="CN346" s="92" t="e">
        <f t="shared" si="340"/>
        <v>#REF!</v>
      </c>
      <c r="CP346" s="92" t="e">
        <f t="shared" si="341"/>
        <v>#REF!</v>
      </c>
      <c r="CS346" s="92" t="e">
        <f t="shared" si="342"/>
        <v>#REF!</v>
      </c>
      <c r="CT346" s="92" t="e">
        <f t="shared" ref="CT346:CT409" si="414">IF(CP346=999,"",(INDEX($CB$90:$CG$489,$CP346,$CB$7)))</f>
        <v>#REF!</v>
      </c>
      <c r="CU346" s="92" t="e">
        <f t="shared" ref="CU346:CU409" si="415">IF(CP346=999,"",(INDEX($CB$90:$CG$489,$CP346,$CC$7)))</f>
        <v>#REF!</v>
      </c>
      <c r="CV346" s="92" t="e">
        <f t="shared" ref="CV346:CV409" si="416">IF(CP346=999,"",(INDEX($CB$90:$CG$489,$CP346,$CD$7)))</f>
        <v>#REF!</v>
      </c>
      <c r="CW346" s="167" t="e">
        <f t="shared" ref="CW346:CW409" si="417">IF(CP346=999,"",(INDEX($CB$90:$CG$489,$CP346,$CE$7)))</f>
        <v>#REF!</v>
      </c>
      <c r="CX346" s="167" t="e">
        <f t="shared" ref="CX346:CX409" si="418">IF(CP346=999,"",(INDEX($CB$90:$CG$489,$CP346,$CF$7)))</f>
        <v>#REF!</v>
      </c>
      <c r="CY346" s="92" t="e">
        <f t="shared" ref="CY346:CY409" si="419">IF(CP346=999,"",(INDEX($CB$90:$CG$489,$CP346,$CG$7)))</f>
        <v>#REF!</v>
      </c>
      <c r="CZ346" s="202" t="str">
        <f t="shared" si="343"/>
        <v/>
      </c>
      <c r="DA346" s="172" t="e">
        <f t="shared" si="349"/>
        <v>#REF!</v>
      </c>
      <c r="DC346" s="92" t="e">
        <f t="shared" ref="DC346:DC409" si="420">IF(B346="",0,1)</f>
        <v>#REF!</v>
      </c>
      <c r="DD346" s="92">
        <f t="shared" ref="DD346:DD409" si="421">IF(H346=999,1,(IF(I346="",0,1)))</f>
        <v>0</v>
      </c>
      <c r="DF346" s="171" t="str">
        <f t="shared" ref="DF346:DF409" si="422">IF(H346=999,$DF$6,(IF(I346="",IF(H346="","",$DF$5),IF(H346="",($DF$4),""))))</f>
        <v/>
      </c>
    </row>
    <row r="347" spans="1:110" ht="15.75">
      <c r="A347" s="168" t="e">
        <f t="shared" si="352"/>
        <v>#REF!</v>
      </c>
      <c r="B347" s="102" t="e">
        <f t="shared" si="353"/>
        <v>#REF!</v>
      </c>
      <c r="C347" s="102" t="e">
        <f t="shared" si="354"/>
        <v>#REF!</v>
      </c>
      <c r="D347" s="102" t="e">
        <f t="shared" si="355"/>
        <v>#REF!</v>
      </c>
      <c r="E347" s="191" t="e">
        <f t="shared" si="356"/>
        <v>#REF!</v>
      </c>
      <c r="F347" s="191" t="e">
        <f t="shared" si="357"/>
        <v>#REF!</v>
      </c>
      <c r="G347" s="102" t="e">
        <f t="shared" si="358"/>
        <v>#REF!</v>
      </c>
      <c r="H347" s="183"/>
      <c r="I347" s="99"/>
      <c r="J347" s="193" t="e">
        <f t="shared" si="344"/>
        <v>#REF!</v>
      </c>
      <c r="K347" s="74" t="e">
        <f t="shared" ref="K347:K410" si="423">IF(B347="","",(IF($B347=$T$7,IF((C347+$T$8)&gt;($I347-0.1),"",$L$7),IF($B347=$AC$7,IF((C347+$AC$8)&gt;($I347-0.1),"",$L$7),""))))</f>
        <v>#REF!</v>
      </c>
      <c r="L347" s="74" t="e">
        <f t="shared" si="362"/>
        <v>#REF!</v>
      </c>
      <c r="M347" s="97" t="e">
        <f t="shared" si="363"/>
        <v>#REF!</v>
      </c>
      <c r="N347" s="97" t="e">
        <f t="shared" si="364"/>
        <v>#REF!</v>
      </c>
      <c r="O347" s="97" t="e">
        <f t="shared" si="359"/>
        <v>#REF!</v>
      </c>
      <c r="P347" s="97" t="e">
        <f t="shared" si="350"/>
        <v>#REF!</v>
      </c>
      <c r="Q347" s="97" t="e">
        <f t="shared" si="365"/>
        <v>#REF!</v>
      </c>
      <c r="R347" s="97"/>
      <c r="S347" s="97">
        <f>Registrace!CD267</f>
        <v>2</v>
      </c>
      <c r="T347" s="97" t="e">
        <f t="shared" si="366"/>
        <v>#REF!</v>
      </c>
      <c r="U347" s="97" t="e">
        <f t="shared" si="367"/>
        <v>#REF!</v>
      </c>
      <c r="V347" s="97" t="e">
        <f t="shared" si="345"/>
        <v>#REF!</v>
      </c>
      <c r="W347" s="97" t="e">
        <f t="shared" si="368"/>
        <v>#REF!</v>
      </c>
      <c r="X347" s="97" t="e">
        <f t="shared" si="369"/>
        <v>#REF!</v>
      </c>
      <c r="Y347" s="97" t="e">
        <f t="shared" si="370"/>
        <v>#REF!</v>
      </c>
      <c r="Z347" s="97" t="e">
        <f t="shared" si="371"/>
        <v>#REF!</v>
      </c>
      <c r="AA347" s="97" t="e">
        <f t="shared" si="372"/>
        <v>#REF!</v>
      </c>
      <c r="AB347" s="97" t="e">
        <f t="shared" si="373"/>
        <v>#REF!</v>
      </c>
      <c r="AC347" s="97" t="e">
        <f t="shared" si="374"/>
        <v>#REF!</v>
      </c>
      <c r="AD347" s="97" t="e">
        <f t="shared" si="375"/>
        <v>#REF!</v>
      </c>
      <c r="AE347" s="97" t="e">
        <f t="shared" si="346"/>
        <v>#REF!</v>
      </c>
      <c r="AF347" s="97" t="e">
        <f t="shared" si="347"/>
        <v>#REF!</v>
      </c>
      <c r="AG347" s="97" t="e">
        <f t="shared" si="376"/>
        <v>#REF!</v>
      </c>
      <c r="AH347" s="97" t="e">
        <f t="shared" si="377"/>
        <v>#REF!</v>
      </c>
      <c r="AI347" s="97" t="e">
        <f t="shared" si="378"/>
        <v>#REF!</v>
      </c>
      <c r="AJ347" s="97" t="e">
        <f t="shared" si="379"/>
        <v>#REF!</v>
      </c>
      <c r="AK347" s="97" t="e">
        <f t="shared" si="380"/>
        <v>#REF!</v>
      </c>
      <c r="AL347" s="97" t="e">
        <f t="shared" si="381"/>
        <v>#REF!</v>
      </c>
      <c r="AM347" s="97" t="e">
        <f t="shared" si="382"/>
        <v>#REF!</v>
      </c>
      <c r="AN347" s="97" t="e">
        <f t="shared" si="383"/>
        <v>#REF!</v>
      </c>
      <c r="AO347" s="97" t="e">
        <f t="shared" si="384"/>
        <v>#REF!</v>
      </c>
      <c r="AR347" s="100" t="e">
        <f t="shared" si="360"/>
        <v>#REF!</v>
      </c>
      <c r="AS347" s="97" t="e">
        <f t="shared" si="351"/>
        <v>#REF!</v>
      </c>
      <c r="AT347" s="97" t="e">
        <f t="shared" si="385"/>
        <v>#REF!</v>
      </c>
      <c r="AU347" s="75" t="e">
        <f t="shared" si="386"/>
        <v>#REF!</v>
      </c>
      <c r="AV347" s="92" t="e">
        <f t="shared" si="387"/>
        <v>#REF!</v>
      </c>
      <c r="AW347" s="92" t="e">
        <f t="shared" si="388"/>
        <v>#REF!</v>
      </c>
      <c r="AZ347" s="92" t="e">
        <f t="shared" si="389"/>
        <v>#REF!</v>
      </c>
      <c r="BA347" s="101">
        <f t="shared" si="361"/>
        <v>0</v>
      </c>
      <c r="BB347" s="92" t="e">
        <f t="shared" si="348"/>
        <v>#REF!</v>
      </c>
      <c r="BC347" s="92" t="e">
        <f t="shared" si="390"/>
        <v>#REF!</v>
      </c>
      <c r="BF347" s="92" t="e">
        <f t="shared" si="391"/>
        <v>#REF!</v>
      </c>
      <c r="BG347" s="92" t="e">
        <f t="shared" si="392"/>
        <v>#REF!</v>
      </c>
      <c r="BH347" s="92" t="e">
        <f t="shared" si="393"/>
        <v>#REF!</v>
      </c>
      <c r="BI347" s="92" t="e">
        <f t="shared" si="394"/>
        <v>#REF!</v>
      </c>
      <c r="BJ347" s="92" t="e">
        <f t="shared" si="395"/>
        <v>#REF!</v>
      </c>
      <c r="BK347" s="92" t="e">
        <f t="shared" si="396"/>
        <v>#REF!</v>
      </c>
      <c r="BL347" s="92" t="e">
        <f t="shared" si="397"/>
        <v>#REF!</v>
      </c>
      <c r="BM347" s="92" t="e">
        <f t="shared" si="398"/>
        <v>#REF!</v>
      </c>
      <c r="BN347" s="92" t="e">
        <f t="shared" si="399"/>
        <v>#REF!</v>
      </c>
      <c r="BO347" s="92" t="e">
        <f t="shared" si="400"/>
        <v>#REF!</v>
      </c>
      <c r="BP347" s="92" t="e">
        <f t="shared" si="401"/>
        <v>#REF!</v>
      </c>
      <c r="BQ347" s="92" t="e">
        <f t="shared" si="402"/>
        <v>#REF!</v>
      </c>
      <c r="BR347" s="92" t="e">
        <f t="shared" si="403"/>
        <v>#REF!</v>
      </c>
      <c r="BS347" s="92" t="e">
        <f t="shared" si="404"/>
        <v>#REF!</v>
      </c>
      <c r="BT347" s="92" t="e">
        <f t="shared" si="405"/>
        <v>#REF!</v>
      </c>
      <c r="BU347" s="92" t="e">
        <f t="shared" si="406"/>
        <v>#REF!</v>
      </c>
      <c r="BV347" s="92" t="e">
        <f t="shared" si="407"/>
        <v>#REF!</v>
      </c>
      <c r="BW347" s="92" t="e">
        <f t="shared" si="408"/>
        <v>#REF!</v>
      </c>
      <c r="BX347" s="92" t="e">
        <f t="shared" si="409"/>
        <v>#REF!</v>
      </c>
      <c r="BY347" s="92" t="e">
        <f t="shared" si="410"/>
        <v>#REF!</v>
      </c>
      <c r="CA347" s="176">
        <f>Registrace!A267</f>
        <v>258</v>
      </c>
      <c r="CB347" s="176" t="str">
        <f>Registrace!B267</f>
        <v>A příp</v>
      </c>
      <c r="CC347" s="176">
        <f>Registrace!C267</f>
        <v>43</v>
      </c>
      <c r="CD347" s="176" t="str">
        <f>Registrace!D267</f>
        <v>v.s.</v>
      </c>
      <c r="CE347" s="82" t="str">
        <f>Registrace!E267</f>
        <v>Bagita Aron</v>
      </c>
      <c r="CF347" s="82" t="str">
        <f>Registrace!F267</f>
        <v>Kolár.</v>
      </c>
      <c r="CG347" s="176">
        <f>Registrace!G267</f>
        <v>2012</v>
      </c>
      <c r="CH347" s="92">
        <f t="shared" si="411"/>
        <v>2</v>
      </c>
      <c r="CI347" s="92">
        <f t="shared" si="412"/>
        <v>0</v>
      </c>
      <c r="CJ347" s="92">
        <f t="shared" ref="CJ347:CJ410" si="424">CH347+CI347</f>
        <v>2</v>
      </c>
      <c r="CK347" s="92">
        <f>Registrace!CD267</f>
        <v>2</v>
      </c>
      <c r="CL347" s="92">
        <f t="shared" ref="CL347:CL410" si="425">IF(CB347=0,99999999999,((((100+CK347)*10+CJ347)*1000+CC347)*10000+CA347))</f>
        <v>10220430258</v>
      </c>
      <c r="CM347" s="92" t="e">
        <f t="shared" si="413"/>
        <v>#REF!</v>
      </c>
      <c r="CN347" s="92" t="e">
        <f t="shared" ref="CN347:CN410" si="426">LEN(CM347)</f>
        <v>#REF!</v>
      </c>
      <c r="CP347" s="92" t="e">
        <f t="shared" ref="CP347:CP410" si="427">IF(CM347=9999,999,(VALUE(MID(CM347,CN347-2,3))))</f>
        <v>#REF!</v>
      </c>
      <c r="CS347" s="92" t="e">
        <f t="shared" ref="CS347:CS410" si="428">IF(CT347="","",(IF(DA347=0,CS346+1,DA347)))</f>
        <v>#REF!</v>
      </c>
      <c r="CT347" s="92" t="e">
        <f t="shared" si="414"/>
        <v>#REF!</v>
      </c>
      <c r="CU347" s="92" t="e">
        <f t="shared" si="415"/>
        <v>#REF!</v>
      </c>
      <c r="CV347" s="92" t="e">
        <f t="shared" si="416"/>
        <v>#REF!</v>
      </c>
      <c r="CW347" s="167" t="e">
        <f t="shared" si="417"/>
        <v>#REF!</v>
      </c>
      <c r="CX347" s="167" t="e">
        <f t="shared" si="418"/>
        <v>#REF!</v>
      </c>
      <c r="CY347" s="92" t="e">
        <f t="shared" si="419"/>
        <v>#REF!</v>
      </c>
      <c r="CZ347" s="202" t="str">
        <f t="shared" ref="CZ347:CZ410" si="429">DF347</f>
        <v/>
      </c>
      <c r="DA347" s="172" t="e">
        <f t="shared" si="349"/>
        <v>#REF!</v>
      </c>
      <c r="DC347" s="92" t="e">
        <f t="shared" si="420"/>
        <v>#REF!</v>
      </c>
      <c r="DD347" s="92">
        <f t="shared" si="421"/>
        <v>0</v>
      </c>
      <c r="DF347" s="171" t="str">
        <f t="shared" si="422"/>
        <v/>
      </c>
    </row>
    <row r="348" spans="1:110" ht="30">
      <c r="A348" s="168" t="e">
        <f t="shared" si="352"/>
        <v>#REF!</v>
      </c>
      <c r="B348" s="102" t="e">
        <f t="shared" si="353"/>
        <v>#REF!</v>
      </c>
      <c r="C348" s="102" t="e">
        <f t="shared" si="354"/>
        <v>#REF!</v>
      </c>
      <c r="D348" s="102" t="e">
        <f t="shared" si="355"/>
        <v>#REF!</v>
      </c>
      <c r="E348" s="191" t="e">
        <f t="shared" si="356"/>
        <v>#REF!</v>
      </c>
      <c r="F348" s="191" t="e">
        <f t="shared" si="357"/>
        <v>#REF!</v>
      </c>
      <c r="G348" s="102" t="e">
        <f t="shared" si="358"/>
        <v>#REF!</v>
      </c>
      <c r="H348" s="183"/>
      <c r="I348" s="99"/>
      <c r="J348" s="193" t="e">
        <f t="shared" ref="J348:J411" si="430">L348</f>
        <v>#REF!</v>
      </c>
      <c r="K348" s="74" t="e">
        <f t="shared" si="423"/>
        <v>#REF!</v>
      </c>
      <c r="L348" s="74" t="e">
        <f t="shared" si="362"/>
        <v>#REF!</v>
      </c>
      <c r="M348" s="97" t="e">
        <f t="shared" si="363"/>
        <v>#REF!</v>
      </c>
      <c r="N348" s="97" t="e">
        <f t="shared" si="364"/>
        <v>#REF!</v>
      </c>
      <c r="O348" s="97" t="e">
        <f t="shared" si="359"/>
        <v>#REF!</v>
      </c>
      <c r="P348" s="97" t="e">
        <f t="shared" si="350"/>
        <v>#REF!</v>
      </c>
      <c r="Q348" s="97" t="e">
        <f t="shared" si="365"/>
        <v>#REF!</v>
      </c>
      <c r="R348" s="97"/>
      <c r="S348" s="97">
        <f>Registrace!CD268</f>
        <v>2</v>
      </c>
      <c r="T348" s="97" t="e">
        <f t="shared" si="366"/>
        <v>#REF!</v>
      </c>
      <c r="U348" s="97" t="e">
        <f t="shared" si="367"/>
        <v>#REF!</v>
      </c>
      <c r="V348" s="97" t="e">
        <f t="shared" ref="V348:V411" si="431">INDEX($O$40:$AE$59,$V$89,$U348)</f>
        <v>#REF!</v>
      </c>
      <c r="W348" s="97" t="e">
        <f t="shared" si="368"/>
        <v>#REF!</v>
      </c>
      <c r="X348" s="97" t="e">
        <f t="shared" si="369"/>
        <v>#REF!</v>
      </c>
      <c r="Y348" s="97" t="e">
        <f t="shared" si="370"/>
        <v>#REF!</v>
      </c>
      <c r="Z348" s="97" t="e">
        <f t="shared" si="371"/>
        <v>#REF!</v>
      </c>
      <c r="AA348" s="97" t="e">
        <f t="shared" si="372"/>
        <v>#REF!</v>
      </c>
      <c r="AB348" s="97" t="e">
        <f t="shared" si="373"/>
        <v>#REF!</v>
      </c>
      <c r="AC348" s="97" t="e">
        <f t="shared" si="374"/>
        <v>#REF!</v>
      </c>
      <c r="AD348" s="97" t="e">
        <f t="shared" si="375"/>
        <v>#REF!</v>
      </c>
      <c r="AE348" s="97" t="e">
        <f t="shared" ref="AE348:AE411" si="432">INDEX($O$40:$AE$59,$AE$89,$U348)</f>
        <v>#REF!</v>
      </c>
      <c r="AF348" s="97" t="e">
        <f t="shared" ref="AF348:AF411" si="433">INDEX($O$40:$AE$59,$AF$89,$U348)</f>
        <v>#REF!</v>
      </c>
      <c r="AG348" s="97" t="e">
        <f t="shared" si="376"/>
        <v>#REF!</v>
      </c>
      <c r="AH348" s="97" t="e">
        <f t="shared" si="377"/>
        <v>#REF!</v>
      </c>
      <c r="AI348" s="97" t="e">
        <f t="shared" si="378"/>
        <v>#REF!</v>
      </c>
      <c r="AJ348" s="97" t="e">
        <f t="shared" si="379"/>
        <v>#REF!</v>
      </c>
      <c r="AK348" s="97" t="e">
        <f t="shared" si="380"/>
        <v>#REF!</v>
      </c>
      <c r="AL348" s="97" t="e">
        <f t="shared" si="381"/>
        <v>#REF!</v>
      </c>
      <c r="AM348" s="97" t="e">
        <f t="shared" si="382"/>
        <v>#REF!</v>
      </c>
      <c r="AN348" s="97" t="e">
        <f t="shared" si="383"/>
        <v>#REF!</v>
      </c>
      <c r="AO348" s="97" t="e">
        <f t="shared" si="384"/>
        <v>#REF!</v>
      </c>
      <c r="AR348" s="100" t="e">
        <f t="shared" si="360"/>
        <v>#REF!</v>
      </c>
      <c r="AS348" s="97" t="e">
        <f t="shared" si="351"/>
        <v>#REF!</v>
      </c>
      <c r="AT348" s="97" t="e">
        <f t="shared" si="385"/>
        <v>#REF!</v>
      </c>
      <c r="AU348" s="75" t="e">
        <f t="shared" si="386"/>
        <v>#REF!</v>
      </c>
      <c r="AV348" s="92" t="e">
        <f t="shared" si="387"/>
        <v>#REF!</v>
      </c>
      <c r="AW348" s="92" t="e">
        <f t="shared" si="388"/>
        <v>#REF!</v>
      </c>
      <c r="AZ348" s="92" t="e">
        <f t="shared" si="389"/>
        <v>#REF!</v>
      </c>
      <c r="BA348" s="101">
        <f t="shared" si="361"/>
        <v>0</v>
      </c>
      <c r="BB348" s="92" t="e">
        <f t="shared" ref="BB348:BB411" si="434">IF(AR348="","",(IF((AV348+AZ348+0.1)&gt;BA348,$L$87,$L$38)))</f>
        <v>#REF!</v>
      </c>
      <c r="BC348" s="92" t="e">
        <f t="shared" si="390"/>
        <v>#REF!</v>
      </c>
      <c r="BF348" s="92" t="e">
        <f t="shared" si="391"/>
        <v>#REF!</v>
      </c>
      <c r="BG348" s="92" t="e">
        <f t="shared" si="392"/>
        <v>#REF!</v>
      </c>
      <c r="BH348" s="92" t="e">
        <f t="shared" si="393"/>
        <v>#REF!</v>
      </c>
      <c r="BI348" s="92" t="e">
        <f t="shared" si="394"/>
        <v>#REF!</v>
      </c>
      <c r="BJ348" s="92" t="e">
        <f t="shared" si="395"/>
        <v>#REF!</v>
      </c>
      <c r="BK348" s="92" t="e">
        <f t="shared" si="396"/>
        <v>#REF!</v>
      </c>
      <c r="BL348" s="92" t="e">
        <f t="shared" si="397"/>
        <v>#REF!</v>
      </c>
      <c r="BM348" s="92" t="e">
        <f t="shared" si="398"/>
        <v>#REF!</v>
      </c>
      <c r="BN348" s="92" t="e">
        <f t="shared" si="399"/>
        <v>#REF!</v>
      </c>
      <c r="BO348" s="92" t="e">
        <f t="shared" si="400"/>
        <v>#REF!</v>
      </c>
      <c r="BP348" s="92" t="e">
        <f t="shared" si="401"/>
        <v>#REF!</v>
      </c>
      <c r="BQ348" s="92" t="e">
        <f t="shared" si="402"/>
        <v>#REF!</v>
      </c>
      <c r="BR348" s="92" t="e">
        <f t="shared" si="403"/>
        <v>#REF!</v>
      </c>
      <c r="BS348" s="92" t="e">
        <f t="shared" si="404"/>
        <v>#REF!</v>
      </c>
      <c r="BT348" s="92" t="e">
        <f t="shared" si="405"/>
        <v>#REF!</v>
      </c>
      <c r="BU348" s="92" t="e">
        <f t="shared" si="406"/>
        <v>#REF!</v>
      </c>
      <c r="BV348" s="92" t="e">
        <f t="shared" si="407"/>
        <v>#REF!</v>
      </c>
      <c r="BW348" s="92" t="e">
        <f t="shared" si="408"/>
        <v>#REF!</v>
      </c>
      <c r="BX348" s="92" t="e">
        <f t="shared" si="409"/>
        <v>#REF!</v>
      </c>
      <c r="BY348" s="92" t="e">
        <f t="shared" si="410"/>
        <v>#REF!</v>
      </c>
      <c r="CA348" s="176">
        <f>Registrace!A268</f>
        <v>259</v>
      </c>
      <c r="CB348" s="176" t="str">
        <f>Registrace!B268</f>
        <v>A příp</v>
      </c>
      <c r="CC348" s="176">
        <f>Registrace!C268</f>
        <v>39</v>
      </c>
      <c r="CD348" s="176" t="str">
        <f>Registrace!D268</f>
        <v>v.s.</v>
      </c>
      <c r="CE348" s="82" t="str">
        <f>Registrace!E268</f>
        <v>Kuruc Jozef</v>
      </c>
      <c r="CF348" s="82" t="str">
        <f>Registrace!F268</f>
        <v>Kolár.</v>
      </c>
      <c r="CG348" s="176">
        <f>Registrace!G268</f>
        <v>2012</v>
      </c>
      <c r="CH348" s="92">
        <f t="shared" si="411"/>
        <v>2</v>
      </c>
      <c r="CI348" s="92">
        <f t="shared" si="412"/>
        <v>0</v>
      </c>
      <c r="CJ348" s="92">
        <f t="shared" si="424"/>
        <v>2</v>
      </c>
      <c r="CK348" s="92">
        <f>Registrace!CD268</f>
        <v>2</v>
      </c>
      <c r="CL348" s="92">
        <f t="shared" si="425"/>
        <v>10220390259</v>
      </c>
      <c r="CM348" s="92" t="e">
        <f t="shared" si="413"/>
        <v>#REF!</v>
      </c>
      <c r="CN348" s="92" t="e">
        <f t="shared" si="426"/>
        <v>#REF!</v>
      </c>
      <c r="CP348" s="92" t="e">
        <f t="shared" si="427"/>
        <v>#REF!</v>
      </c>
      <c r="CS348" s="92" t="e">
        <f t="shared" si="428"/>
        <v>#REF!</v>
      </c>
      <c r="CT348" s="92" t="e">
        <f t="shared" si="414"/>
        <v>#REF!</v>
      </c>
      <c r="CU348" s="92" t="e">
        <f t="shared" si="415"/>
        <v>#REF!</v>
      </c>
      <c r="CV348" s="92" t="e">
        <f t="shared" si="416"/>
        <v>#REF!</v>
      </c>
      <c r="CW348" s="167" t="e">
        <f t="shared" si="417"/>
        <v>#REF!</v>
      </c>
      <c r="CX348" s="167" t="e">
        <f t="shared" si="418"/>
        <v>#REF!</v>
      </c>
      <c r="CY348" s="92" t="e">
        <f t="shared" si="419"/>
        <v>#REF!</v>
      </c>
      <c r="CZ348" s="202" t="str">
        <f t="shared" si="429"/>
        <v/>
      </c>
      <c r="DA348" s="172" t="e">
        <f t="shared" ref="DA348:DA411" si="435">IF(CT347="","",(IF(CT348=CT347,IF(CU348=CU347,0,1),1)))</f>
        <v>#REF!</v>
      </c>
      <c r="DC348" s="92" t="e">
        <f t="shared" si="420"/>
        <v>#REF!</v>
      </c>
      <c r="DD348" s="92">
        <f t="shared" si="421"/>
        <v>0</v>
      </c>
      <c r="DF348" s="171" t="str">
        <f t="shared" si="422"/>
        <v/>
      </c>
    </row>
    <row r="349" spans="1:110" ht="30">
      <c r="A349" s="168" t="e">
        <f t="shared" si="352"/>
        <v>#REF!</v>
      </c>
      <c r="B349" s="102" t="e">
        <f t="shared" si="353"/>
        <v>#REF!</v>
      </c>
      <c r="C349" s="102" t="e">
        <f t="shared" si="354"/>
        <v>#REF!</v>
      </c>
      <c r="D349" s="102" t="e">
        <f t="shared" si="355"/>
        <v>#REF!</v>
      </c>
      <c r="E349" s="191" t="e">
        <f t="shared" si="356"/>
        <v>#REF!</v>
      </c>
      <c r="F349" s="191" t="e">
        <f t="shared" si="357"/>
        <v>#REF!</v>
      </c>
      <c r="G349" s="102" t="e">
        <f t="shared" si="358"/>
        <v>#REF!</v>
      </c>
      <c r="H349" s="183"/>
      <c r="I349" s="99"/>
      <c r="J349" s="193" t="e">
        <f t="shared" si="430"/>
        <v>#REF!</v>
      </c>
      <c r="K349" s="74" t="e">
        <f t="shared" si="423"/>
        <v>#REF!</v>
      </c>
      <c r="L349" s="74" t="e">
        <f t="shared" si="362"/>
        <v>#REF!</v>
      </c>
      <c r="M349" s="97" t="e">
        <f t="shared" si="363"/>
        <v>#REF!</v>
      </c>
      <c r="N349" s="97" t="e">
        <f t="shared" si="364"/>
        <v>#REF!</v>
      </c>
      <c r="O349" s="97" t="e">
        <f t="shared" si="359"/>
        <v>#REF!</v>
      </c>
      <c r="P349" s="97" t="e">
        <f t="shared" si="350"/>
        <v>#REF!</v>
      </c>
      <c r="Q349" s="97" t="e">
        <f t="shared" si="365"/>
        <v>#REF!</v>
      </c>
      <c r="R349" s="97"/>
      <c r="S349" s="97">
        <f>Registrace!CD269</f>
        <v>2</v>
      </c>
      <c r="T349" s="97" t="e">
        <f t="shared" si="366"/>
        <v>#REF!</v>
      </c>
      <c r="U349" s="97" t="e">
        <f t="shared" si="367"/>
        <v>#REF!</v>
      </c>
      <c r="V349" s="97" t="e">
        <f t="shared" si="431"/>
        <v>#REF!</v>
      </c>
      <c r="W349" s="97" t="e">
        <f t="shared" si="368"/>
        <v>#REF!</v>
      </c>
      <c r="X349" s="97" t="e">
        <f t="shared" si="369"/>
        <v>#REF!</v>
      </c>
      <c r="Y349" s="97" t="e">
        <f t="shared" si="370"/>
        <v>#REF!</v>
      </c>
      <c r="Z349" s="97" t="e">
        <f t="shared" si="371"/>
        <v>#REF!</v>
      </c>
      <c r="AA349" s="97" t="e">
        <f t="shared" si="372"/>
        <v>#REF!</v>
      </c>
      <c r="AB349" s="97" t="e">
        <f t="shared" si="373"/>
        <v>#REF!</v>
      </c>
      <c r="AC349" s="97" t="e">
        <f t="shared" si="374"/>
        <v>#REF!</v>
      </c>
      <c r="AD349" s="97" t="e">
        <f t="shared" si="375"/>
        <v>#REF!</v>
      </c>
      <c r="AE349" s="97" t="e">
        <f t="shared" si="432"/>
        <v>#REF!</v>
      </c>
      <c r="AF349" s="97" t="e">
        <f t="shared" si="433"/>
        <v>#REF!</v>
      </c>
      <c r="AG349" s="97" t="e">
        <f t="shared" si="376"/>
        <v>#REF!</v>
      </c>
      <c r="AH349" s="97" t="e">
        <f t="shared" si="377"/>
        <v>#REF!</v>
      </c>
      <c r="AI349" s="97" t="e">
        <f t="shared" si="378"/>
        <v>#REF!</v>
      </c>
      <c r="AJ349" s="97" t="e">
        <f t="shared" si="379"/>
        <v>#REF!</v>
      </c>
      <c r="AK349" s="97" t="e">
        <f t="shared" si="380"/>
        <v>#REF!</v>
      </c>
      <c r="AL349" s="97" t="e">
        <f t="shared" si="381"/>
        <v>#REF!</v>
      </c>
      <c r="AM349" s="97" t="e">
        <f t="shared" si="382"/>
        <v>#REF!</v>
      </c>
      <c r="AN349" s="97" t="e">
        <f t="shared" si="383"/>
        <v>#REF!</v>
      </c>
      <c r="AO349" s="97" t="e">
        <f t="shared" si="384"/>
        <v>#REF!</v>
      </c>
      <c r="AR349" s="100" t="e">
        <f t="shared" si="360"/>
        <v>#REF!</v>
      </c>
      <c r="AS349" s="97" t="e">
        <f t="shared" si="351"/>
        <v>#REF!</v>
      </c>
      <c r="AT349" s="97" t="e">
        <f t="shared" si="385"/>
        <v>#REF!</v>
      </c>
      <c r="AU349" s="75" t="e">
        <f t="shared" si="386"/>
        <v>#REF!</v>
      </c>
      <c r="AV349" s="92" t="e">
        <f t="shared" si="387"/>
        <v>#REF!</v>
      </c>
      <c r="AW349" s="92" t="e">
        <f t="shared" si="388"/>
        <v>#REF!</v>
      </c>
      <c r="AZ349" s="92" t="e">
        <f t="shared" si="389"/>
        <v>#REF!</v>
      </c>
      <c r="BA349" s="101">
        <f t="shared" si="361"/>
        <v>0</v>
      </c>
      <c r="BB349" s="92" t="e">
        <f t="shared" si="434"/>
        <v>#REF!</v>
      </c>
      <c r="BC349" s="92" t="e">
        <f t="shared" si="390"/>
        <v>#REF!</v>
      </c>
      <c r="BF349" s="92" t="e">
        <f t="shared" si="391"/>
        <v>#REF!</v>
      </c>
      <c r="BG349" s="92" t="e">
        <f t="shared" si="392"/>
        <v>#REF!</v>
      </c>
      <c r="BH349" s="92" t="e">
        <f t="shared" si="393"/>
        <v>#REF!</v>
      </c>
      <c r="BI349" s="92" t="e">
        <f t="shared" si="394"/>
        <v>#REF!</v>
      </c>
      <c r="BJ349" s="92" t="e">
        <f t="shared" si="395"/>
        <v>#REF!</v>
      </c>
      <c r="BK349" s="92" t="e">
        <f t="shared" si="396"/>
        <v>#REF!</v>
      </c>
      <c r="BL349" s="92" t="e">
        <f t="shared" si="397"/>
        <v>#REF!</v>
      </c>
      <c r="BM349" s="92" t="e">
        <f t="shared" si="398"/>
        <v>#REF!</v>
      </c>
      <c r="BN349" s="92" t="e">
        <f t="shared" si="399"/>
        <v>#REF!</v>
      </c>
      <c r="BO349" s="92" t="e">
        <f t="shared" si="400"/>
        <v>#REF!</v>
      </c>
      <c r="BP349" s="92" t="e">
        <f t="shared" si="401"/>
        <v>#REF!</v>
      </c>
      <c r="BQ349" s="92" t="e">
        <f t="shared" si="402"/>
        <v>#REF!</v>
      </c>
      <c r="BR349" s="92" t="e">
        <f t="shared" si="403"/>
        <v>#REF!</v>
      </c>
      <c r="BS349" s="92" t="e">
        <f t="shared" si="404"/>
        <v>#REF!</v>
      </c>
      <c r="BT349" s="92" t="e">
        <f t="shared" si="405"/>
        <v>#REF!</v>
      </c>
      <c r="BU349" s="92" t="e">
        <f t="shared" si="406"/>
        <v>#REF!</v>
      </c>
      <c r="BV349" s="92" t="e">
        <f t="shared" si="407"/>
        <v>#REF!</v>
      </c>
      <c r="BW349" s="92" t="e">
        <f t="shared" si="408"/>
        <v>#REF!</v>
      </c>
      <c r="BX349" s="92" t="e">
        <f t="shared" si="409"/>
        <v>#REF!</v>
      </c>
      <c r="BY349" s="92" t="e">
        <f t="shared" si="410"/>
        <v>#REF!</v>
      </c>
      <c r="CA349" s="176">
        <f>Registrace!A269</f>
        <v>260</v>
      </c>
      <c r="CB349" s="176" t="str">
        <f>Registrace!B269</f>
        <v>B příp</v>
      </c>
      <c r="CC349" s="176">
        <f>Registrace!C269</f>
        <v>39</v>
      </c>
      <c r="CD349" s="176" t="str">
        <f>Registrace!D269</f>
        <v>v.s.</v>
      </c>
      <c r="CE349" s="82" t="str">
        <f>Registrace!E269</f>
        <v>Tóth Bence</v>
      </c>
      <c r="CF349" s="82" t="str">
        <f>Registrace!F269</f>
        <v>Kolár.</v>
      </c>
      <c r="CG349" s="176">
        <f>Registrace!G269</f>
        <v>2014</v>
      </c>
      <c r="CH349" s="92">
        <f t="shared" si="411"/>
        <v>1</v>
      </c>
      <c r="CI349" s="92">
        <f t="shared" si="412"/>
        <v>0</v>
      </c>
      <c r="CJ349" s="92">
        <f t="shared" si="424"/>
        <v>1</v>
      </c>
      <c r="CK349" s="92">
        <f>Registrace!CD269</f>
        <v>2</v>
      </c>
      <c r="CL349" s="92">
        <f t="shared" si="425"/>
        <v>10210390260</v>
      </c>
      <c r="CM349" s="92" t="e">
        <f t="shared" si="413"/>
        <v>#REF!</v>
      </c>
      <c r="CN349" s="92" t="e">
        <f t="shared" si="426"/>
        <v>#REF!</v>
      </c>
      <c r="CP349" s="92" t="e">
        <f t="shared" si="427"/>
        <v>#REF!</v>
      </c>
      <c r="CS349" s="92" t="e">
        <f t="shared" si="428"/>
        <v>#REF!</v>
      </c>
      <c r="CT349" s="92" t="e">
        <f t="shared" si="414"/>
        <v>#REF!</v>
      </c>
      <c r="CU349" s="92" t="e">
        <f t="shared" si="415"/>
        <v>#REF!</v>
      </c>
      <c r="CV349" s="92" t="e">
        <f t="shared" si="416"/>
        <v>#REF!</v>
      </c>
      <c r="CW349" s="167" t="e">
        <f t="shared" si="417"/>
        <v>#REF!</v>
      </c>
      <c r="CX349" s="167" t="e">
        <f t="shared" si="418"/>
        <v>#REF!</v>
      </c>
      <c r="CY349" s="92" t="e">
        <f t="shared" si="419"/>
        <v>#REF!</v>
      </c>
      <c r="CZ349" s="202" t="str">
        <f t="shared" si="429"/>
        <v/>
      </c>
      <c r="DA349" s="172" t="e">
        <f t="shared" si="435"/>
        <v>#REF!</v>
      </c>
      <c r="DC349" s="92" t="e">
        <f t="shared" si="420"/>
        <v>#REF!</v>
      </c>
      <c r="DD349" s="92">
        <f t="shared" si="421"/>
        <v>0</v>
      </c>
      <c r="DF349" s="171" t="str">
        <f t="shared" si="422"/>
        <v/>
      </c>
    </row>
    <row r="350" spans="1:110" ht="30">
      <c r="A350" s="168" t="e">
        <f t="shared" si="352"/>
        <v>#REF!</v>
      </c>
      <c r="B350" s="102" t="e">
        <f t="shared" si="353"/>
        <v>#REF!</v>
      </c>
      <c r="C350" s="102" t="e">
        <f t="shared" si="354"/>
        <v>#REF!</v>
      </c>
      <c r="D350" s="102" t="e">
        <f t="shared" si="355"/>
        <v>#REF!</v>
      </c>
      <c r="E350" s="191" t="e">
        <f t="shared" si="356"/>
        <v>#REF!</v>
      </c>
      <c r="F350" s="191" t="e">
        <f t="shared" si="357"/>
        <v>#REF!</v>
      </c>
      <c r="G350" s="102" t="e">
        <f t="shared" si="358"/>
        <v>#REF!</v>
      </c>
      <c r="H350" s="183"/>
      <c r="I350" s="99"/>
      <c r="J350" s="193" t="e">
        <f t="shared" si="430"/>
        <v>#REF!</v>
      </c>
      <c r="K350" s="74" t="e">
        <f t="shared" si="423"/>
        <v>#REF!</v>
      </c>
      <c r="L350" s="74" t="e">
        <f t="shared" si="362"/>
        <v>#REF!</v>
      </c>
      <c r="M350" s="97" t="e">
        <f t="shared" si="363"/>
        <v>#REF!</v>
      </c>
      <c r="N350" s="97" t="e">
        <f t="shared" si="364"/>
        <v>#REF!</v>
      </c>
      <c r="O350" s="97" t="e">
        <f t="shared" si="359"/>
        <v>#REF!</v>
      </c>
      <c r="P350" s="97" t="e">
        <f t="shared" ref="P350:P413" si="436">IF(B350=$B$80,9,IF(B350=$B$79,10,IF(B350=$B$78,11,IF(B350=$B$77,12,IF(B350=$B$76,13,IF(B350=$B$75,14,IF(B350=$B$74,15,IF(B350=$B$73,16,""))))))))</f>
        <v>#REF!</v>
      </c>
      <c r="Q350" s="97" t="e">
        <f t="shared" si="365"/>
        <v>#REF!</v>
      </c>
      <c r="R350" s="97"/>
      <c r="S350" s="97">
        <f>Registrace!CD270</f>
        <v>2</v>
      </c>
      <c r="T350" s="97" t="e">
        <f t="shared" si="366"/>
        <v>#REF!</v>
      </c>
      <c r="U350" s="97" t="e">
        <f t="shared" si="367"/>
        <v>#REF!</v>
      </c>
      <c r="V350" s="97" t="e">
        <f t="shared" si="431"/>
        <v>#REF!</v>
      </c>
      <c r="W350" s="97" t="e">
        <f t="shared" si="368"/>
        <v>#REF!</v>
      </c>
      <c r="X350" s="97" t="e">
        <f t="shared" si="369"/>
        <v>#REF!</v>
      </c>
      <c r="Y350" s="97" t="e">
        <f t="shared" si="370"/>
        <v>#REF!</v>
      </c>
      <c r="Z350" s="97" t="e">
        <f t="shared" si="371"/>
        <v>#REF!</v>
      </c>
      <c r="AA350" s="97" t="e">
        <f t="shared" si="372"/>
        <v>#REF!</v>
      </c>
      <c r="AB350" s="97" t="e">
        <f t="shared" si="373"/>
        <v>#REF!</v>
      </c>
      <c r="AC350" s="97" t="e">
        <f t="shared" si="374"/>
        <v>#REF!</v>
      </c>
      <c r="AD350" s="97" t="e">
        <f t="shared" si="375"/>
        <v>#REF!</v>
      </c>
      <c r="AE350" s="97" t="e">
        <f t="shared" si="432"/>
        <v>#REF!</v>
      </c>
      <c r="AF350" s="97" t="e">
        <f t="shared" si="433"/>
        <v>#REF!</v>
      </c>
      <c r="AG350" s="97" t="e">
        <f t="shared" si="376"/>
        <v>#REF!</v>
      </c>
      <c r="AH350" s="97" t="e">
        <f t="shared" si="377"/>
        <v>#REF!</v>
      </c>
      <c r="AI350" s="97" t="e">
        <f t="shared" si="378"/>
        <v>#REF!</v>
      </c>
      <c r="AJ350" s="97" t="e">
        <f t="shared" si="379"/>
        <v>#REF!</v>
      </c>
      <c r="AK350" s="97" t="e">
        <f t="shared" si="380"/>
        <v>#REF!</v>
      </c>
      <c r="AL350" s="97" t="e">
        <f t="shared" si="381"/>
        <v>#REF!</v>
      </c>
      <c r="AM350" s="97" t="e">
        <f t="shared" si="382"/>
        <v>#REF!</v>
      </c>
      <c r="AN350" s="97" t="e">
        <f t="shared" si="383"/>
        <v>#REF!</v>
      </c>
      <c r="AO350" s="97" t="e">
        <f t="shared" si="384"/>
        <v>#REF!</v>
      </c>
      <c r="AR350" s="100" t="e">
        <f t="shared" si="360"/>
        <v>#REF!</v>
      </c>
      <c r="AS350" s="97" t="e">
        <f t="shared" si="351"/>
        <v>#REF!</v>
      </c>
      <c r="AT350" s="97" t="e">
        <f t="shared" si="385"/>
        <v>#REF!</v>
      </c>
      <c r="AU350" s="75" t="e">
        <f t="shared" si="386"/>
        <v>#REF!</v>
      </c>
      <c r="AV350" s="92" t="e">
        <f t="shared" si="387"/>
        <v>#REF!</v>
      </c>
      <c r="AW350" s="92" t="e">
        <f t="shared" si="388"/>
        <v>#REF!</v>
      </c>
      <c r="AZ350" s="92" t="e">
        <f t="shared" si="389"/>
        <v>#REF!</v>
      </c>
      <c r="BA350" s="101">
        <f t="shared" si="361"/>
        <v>0</v>
      </c>
      <c r="BB350" s="92" t="e">
        <f t="shared" si="434"/>
        <v>#REF!</v>
      </c>
      <c r="BC350" s="92" t="e">
        <f t="shared" si="390"/>
        <v>#REF!</v>
      </c>
      <c r="BF350" s="92" t="e">
        <f t="shared" si="391"/>
        <v>#REF!</v>
      </c>
      <c r="BG350" s="92" t="e">
        <f t="shared" si="392"/>
        <v>#REF!</v>
      </c>
      <c r="BH350" s="92" t="e">
        <f t="shared" si="393"/>
        <v>#REF!</v>
      </c>
      <c r="BI350" s="92" t="e">
        <f t="shared" si="394"/>
        <v>#REF!</v>
      </c>
      <c r="BJ350" s="92" t="e">
        <f t="shared" si="395"/>
        <v>#REF!</v>
      </c>
      <c r="BK350" s="92" t="e">
        <f t="shared" si="396"/>
        <v>#REF!</v>
      </c>
      <c r="BL350" s="92" t="e">
        <f t="shared" si="397"/>
        <v>#REF!</v>
      </c>
      <c r="BM350" s="92" t="e">
        <f t="shared" si="398"/>
        <v>#REF!</v>
      </c>
      <c r="BN350" s="92" t="e">
        <f t="shared" si="399"/>
        <v>#REF!</v>
      </c>
      <c r="BO350" s="92" t="e">
        <f t="shared" si="400"/>
        <v>#REF!</v>
      </c>
      <c r="BP350" s="92" t="e">
        <f t="shared" si="401"/>
        <v>#REF!</v>
      </c>
      <c r="BQ350" s="92" t="e">
        <f t="shared" si="402"/>
        <v>#REF!</v>
      </c>
      <c r="BR350" s="92" t="e">
        <f t="shared" si="403"/>
        <v>#REF!</v>
      </c>
      <c r="BS350" s="92" t="e">
        <f t="shared" si="404"/>
        <v>#REF!</v>
      </c>
      <c r="BT350" s="92" t="e">
        <f t="shared" si="405"/>
        <v>#REF!</v>
      </c>
      <c r="BU350" s="92" t="e">
        <f t="shared" si="406"/>
        <v>#REF!</v>
      </c>
      <c r="BV350" s="92" t="e">
        <f t="shared" si="407"/>
        <v>#REF!</v>
      </c>
      <c r="BW350" s="92" t="e">
        <f t="shared" si="408"/>
        <v>#REF!</v>
      </c>
      <c r="BX350" s="92" t="e">
        <f t="shared" si="409"/>
        <v>#REF!</v>
      </c>
      <c r="BY350" s="92" t="e">
        <f t="shared" si="410"/>
        <v>#REF!</v>
      </c>
      <c r="CA350" s="176">
        <f>Registrace!A270</f>
        <v>261</v>
      </c>
      <c r="CB350" s="176" t="str">
        <f>Registrace!B270</f>
        <v>B příp</v>
      </c>
      <c r="CC350" s="176">
        <f>Registrace!C270</f>
        <v>25</v>
      </c>
      <c r="CD350" s="176" t="str">
        <f>Registrace!D270</f>
        <v>v.s.</v>
      </c>
      <c r="CE350" s="82" t="str">
        <f>Registrace!E270</f>
        <v>Slatina Ivan</v>
      </c>
      <c r="CF350" s="82" t="str">
        <f>Registrace!F270</f>
        <v>Kolár.</v>
      </c>
      <c r="CG350" s="176">
        <f>Registrace!G270</f>
        <v>2014</v>
      </c>
      <c r="CH350" s="92">
        <f t="shared" si="411"/>
        <v>1</v>
      </c>
      <c r="CI350" s="92">
        <f t="shared" si="412"/>
        <v>0</v>
      </c>
      <c r="CJ350" s="92">
        <f t="shared" si="424"/>
        <v>1</v>
      </c>
      <c r="CK350" s="92">
        <f>Registrace!CD270</f>
        <v>2</v>
      </c>
      <c r="CL350" s="92">
        <f t="shared" si="425"/>
        <v>10210250261</v>
      </c>
      <c r="CM350" s="92" t="e">
        <f t="shared" si="413"/>
        <v>#REF!</v>
      </c>
      <c r="CN350" s="92" t="e">
        <f t="shared" si="426"/>
        <v>#REF!</v>
      </c>
      <c r="CP350" s="92" t="e">
        <f t="shared" si="427"/>
        <v>#REF!</v>
      </c>
      <c r="CS350" s="92" t="e">
        <f t="shared" si="428"/>
        <v>#REF!</v>
      </c>
      <c r="CT350" s="92" t="e">
        <f t="shared" si="414"/>
        <v>#REF!</v>
      </c>
      <c r="CU350" s="92" t="e">
        <f t="shared" si="415"/>
        <v>#REF!</v>
      </c>
      <c r="CV350" s="92" t="e">
        <f t="shared" si="416"/>
        <v>#REF!</v>
      </c>
      <c r="CW350" s="167" t="e">
        <f t="shared" si="417"/>
        <v>#REF!</v>
      </c>
      <c r="CX350" s="167" t="e">
        <f t="shared" si="418"/>
        <v>#REF!</v>
      </c>
      <c r="CY350" s="92" t="e">
        <f t="shared" si="419"/>
        <v>#REF!</v>
      </c>
      <c r="CZ350" s="202" t="str">
        <f t="shared" si="429"/>
        <v/>
      </c>
      <c r="DA350" s="172" t="e">
        <f t="shared" si="435"/>
        <v>#REF!</v>
      </c>
      <c r="DC350" s="92" t="e">
        <f t="shared" si="420"/>
        <v>#REF!</v>
      </c>
      <c r="DD350" s="92">
        <f t="shared" si="421"/>
        <v>0</v>
      </c>
      <c r="DF350" s="171" t="str">
        <f t="shared" si="422"/>
        <v/>
      </c>
    </row>
    <row r="351" spans="1:110" ht="30">
      <c r="A351" s="168" t="e">
        <f t="shared" si="352"/>
        <v>#REF!</v>
      </c>
      <c r="B351" s="102" t="e">
        <f t="shared" si="353"/>
        <v>#REF!</v>
      </c>
      <c r="C351" s="102" t="e">
        <f t="shared" si="354"/>
        <v>#REF!</v>
      </c>
      <c r="D351" s="102" t="e">
        <f t="shared" si="355"/>
        <v>#REF!</v>
      </c>
      <c r="E351" s="191" t="e">
        <f t="shared" si="356"/>
        <v>#REF!</v>
      </c>
      <c r="F351" s="191" t="e">
        <f t="shared" si="357"/>
        <v>#REF!</v>
      </c>
      <c r="G351" s="102" t="e">
        <f t="shared" si="358"/>
        <v>#REF!</v>
      </c>
      <c r="H351" s="183"/>
      <c r="I351" s="99"/>
      <c r="J351" s="193" t="e">
        <f t="shared" si="430"/>
        <v>#REF!</v>
      </c>
      <c r="K351" s="74" t="e">
        <f t="shared" si="423"/>
        <v>#REF!</v>
      </c>
      <c r="L351" s="74" t="e">
        <f t="shared" si="362"/>
        <v>#REF!</v>
      </c>
      <c r="M351" s="97" t="e">
        <f t="shared" si="363"/>
        <v>#REF!</v>
      </c>
      <c r="N351" s="97" t="e">
        <f t="shared" si="364"/>
        <v>#REF!</v>
      </c>
      <c r="O351" s="97" t="e">
        <f t="shared" si="359"/>
        <v>#REF!</v>
      </c>
      <c r="P351" s="97" t="e">
        <f t="shared" si="436"/>
        <v>#REF!</v>
      </c>
      <c r="Q351" s="97" t="e">
        <f t="shared" si="365"/>
        <v>#REF!</v>
      </c>
      <c r="R351" s="97"/>
      <c r="S351" s="97">
        <f>Registrace!CD271</f>
        <v>2</v>
      </c>
      <c r="T351" s="97" t="e">
        <f t="shared" si="366"/>
        <v>#REF!</v>
      </c>
      <c r="U351" s="97" t="e">
        <f t="shared" si="367"/>
        <v>#REF!</v>
      </c>
      <c r="V351" s="97" t="e">
        <f t="shared" si="431"/>
        <v>#REF!</v>
      </c>
      <c r="W351" s="97" t="e">
        <f t="shared" si="368"/>
        <v>#REF!</v>
      </c>
      <c r="X351" s="97" t="e">
        <f t="shared" si="369"/>
        <v>#REF!</v>
      </c>
      <c r="Y351" s="97" t="e">
        <f t="shared" si="370"/>
        <v>#REF!</v>
      </c>
      <c r="Z351" s="97" t="e">
        <f t="shared" si="371"/>
        <v>#REF!</v>
      </c>
      <c r="AA351" s="97" t="e">
        <f t="shared" si="372"/>
        <v>#REF!</v>
      </c>
      <c r="AB351" s="97" t="e">
        <f t="shared" si="373"/>
        <v>#REF!</v>
      </c>
      <c r="AC351" s="97" t="e">
        <f t="shared" si="374"/>
        <v>#REF!</v>
      </c>
      <c r="AD351" s="97" t="e">
        <f t="shared" si="375"/>
        <v>#REF!</v>
      </c>
      <c r="AE351" s="97" t="e">
        <f t="shared" si="432"/>
        <v>#REF!</v>
      </c>
      <c r="AF351" s="97" t="e">
        <f t="shared" si="433"/>
        <v>#REF!</v>
      </c>
      <c r="AG351" s="97" t="e">
        <f t="shared" si="376"/>
        <v>#REF!</v>
      </c>
      <c r="AH351" s="97" t="e">
        <f t="shared" si="377"/>
        <v>#REF!</v>
      </c>
      <c r="AI351" s="97" t="e">
        <f t="shared" si="378"/>
        <v>#REF!</v>
      </c>
      <c r="AJ351" s="97" t="e">
        <f t="shared" si="379"/>
        <v>#REF!</v>
      </c>
      <c r="AK351" s="97" t="e">
        <f t="shared" si="380"/>
        <v>#REF!</v>
      </c>
      <c r="AL351" s="97" t="e">
        <f t="shared" si="381"/>
        <v>#REF!</v>
      </c>
      <c r="AM351" s="97" t="e">
        <f t="shared" si="382"/>
        <v>#REF!</v>
      </c>
      <c r="AN351" s="97" t="e">
        <f t="shared" si="383"/>
        <v>#REF!</v>
      </c>
      <c r="AO351" s="97" t="e">
        <f t="shared" si="384"/>
        <v>#REF!</v>
      </c>
      <c r="AR351" s="100" t="e">
        <f t="shared" si="360"/>
        <v>#REF!</v>
      </c>
      <c r="AS351" s="97" t="e">
        <f t="shared" si="351"/>
        <v>#REF!</v>
      </c>
      <c r="AT351" s="97" t="e">
        <f t="shared" si="385"/>
        <v>#REF!</v>
      </c>
      <c r="AU351" s="75" t="e">
        <f t="shared" si="386"/>
        <v>#REF!</v>
      </c>
      <c r="AV351" s="92" t="e">
        <f t="shared" si="387"/>
        <v>#REF!</v>
      </c>
      <c r="AW351" s="92" t="e">
        <f t="shared" si="388"/>
        <v>#REF!</v>
      </c>
      <c r="AZ351" s="92" t="e">
        <f t="shared" si="389"/>
        <v>#REF!</v>
      </c>
      <c r="BA351" s="101">
        <f t="shared" si="361"/>
        <v>0</v>
      </c>
      <c r="BB351" s="92" t="e">
        <f t="shared" si="434"/>
        <v>#REF!</v>
      </c>
      <c r="BC351" s="92" t="e">
        <f t="shared" si="390"/>
        <v>#REF!</v>
      </c>
      <c r="BF351" s="92" t="e">
        <f t="shared" si="391"/>
        <v>#REF!</v>
      </c>
      <c r="BG351" s="92" t="e">
        <f t="shared" si="392"/>
        <v>#REF!</v>
      </c>
      <c r="BH351" s="92" t="e">
        <f t="shared" si="393"/>
        <v>#REF!</v>
      </c>
      <c r="BI351" s="92" t="e">
        <f t="shared" si="394"/>
        <v>#REF!</v>
      </c>
      <c r="BJ351" s="92" t="e">
        <f t="shared" si="395"/>
        <v>#REF!</v>
      </c>
      <c r="BK351" s="92" t="e">
        <f t="shared" si="396"/>
        <v>#REF!</v>
      </c>
      <c r="BL351" s="92" t="e">
        <f t="shared" si="397"/>
        <v>#REF!</v>
      </c>
      <c r="BM351" s="92" t="e">
        <f t="shared" si="398"/>
        <v>#REF!</v>
      </c>
      <c r="BN351" s="92" t="e">
        <f t="shared" si="399"/>
        <v>#REF!</v>
      </c>
      <c r="BO351" s="92" t="e">
        <f t="shared" si="400"/>
        <v>#REF!</v>
      </c>
      <c r="BP351" s="92" t="e">
        <f t="shared" si="401"/>
        <v>#REF!</v>
      </c>
      <c r="BQ351" s="92" t="e">
        <f t="shared" si="402"/>
        <v>#REF!</v>
      </c>
      <c r="BR351" s="92" t="e">
        <f t="shared" si="403"/>
        <v>#REF!</v>
      </c>
      <c r="BS351" s="92" t="e">
        <f t="shared" si="404"/>
        <v>#REF!</v>
      </c>
      <c r="BT351" s="92" t="e">
        <f t="shared" si="405"/>
        <v>#REF!</v>
      </c>
      <c r="BU351" s="92" t="e">
        <f t="shared" si="406"/>
        <v>#REF!</v>
      </c>
      <c r="BV351" s="92" t="e">
        <f t="shared" si="407"/>
        <v>#REF!</v>
      </c>
      <c r="BW351" s="92" t="e">
        <f t="shared" si="408"/>
        <v>#REF!</v>
      </c>
      <c r="BX351" s="92" t="e">
        <f t="shared" si="409"/>
        <v>#REF!</v>
      </c>
      <c r="BY351" s="92" t="e">
        <f t="shared" si="410"/>
        <v>#REF!</v>
      </c>
      <c r="CA351" s="176">
        <f>Registrace!A271</f>
        <v>262</v>
      </c>
      <c r="CB351" s="176" t="str">
        <f>Registrace!B271</f>
        <v>A příp</v>
      </c>
      <c r="CC351" s="176">
        <f>Registrace!C271</f>
        <v>43</v>
      </c>
      <c r="CD351" s="176" t="str">
        <f>Registrace!D271</f>
        <v>v.s.</v>
      </c>
      <c r="CE351" s="82" t="str">
        <f>Registrace!E271</f>
        <v>Krzykwa Jakub</v>
      </c>
      <c r="CF351" s="82" t="str">
        <f>Registrace!F271</f>
        <v>Wiatr</v>
      </c>
      <c r="CG351" s="176">
        <f>Registrace!G271</f>
        <v>2012</v>
      </c>
      <c r="CH351" s="92">
        <f t="shared" si="411"/>
        <v>2</v>
      </c>
      <c r="CI351" s="92">
        <f t="shared" si="412"/>
        <v>0</v>
      </c>
      <c r="CJ351" s="92">
        <f t="shared" si="424"/>
        <v>2</v>
      </c>
      <c r="CK351" s="92">
        <f>Registrace!CD271</f>
        <v>2</v>
      </c>
      <c r="CL351" s="92">
        <f t="shared" si="425"/>
        <v>10220430262</v>
      </c>
      <c r="CM351" s="92" t="e">
        <f t="shared" si="413"/>
        <v>#REF!</v>
      </c>
      <c r="CN351" s="92" t="e">
        <f t="shared" si="426"/>
        <v>#REF!</v>
      </c>
      <c r="CP351" s="92" t="e">
        <f t="shared" si="427"/>
        <v>#REF!</v>
      </c>
      <c r="CS351" s="92" t="e">
        <f t="shared" si="428"/>
        <v>#REF!</v>
      </c>
      <c r="CT351" s="92" t="e">
        <f t="shared" si="414"/>
        <v>#REF!</v>
      </c>
      <c r="CU351" s="92" t="e">
        <f t="shared" si="415"/>
        <v>#REF!</v>
      </c>
      <c r="CV351" s="92" t="e">
        <f t="shared" si="416"/>
        <v>#REF!</v>
      </c>
      <c r="CW351" s="167" t="e">
        <f t="shared" si="417"/>
        <v>#REF!</v>
      </c>
      <c r="CX351" s="167" t="e">
        <f t="shared" si="418"/>
        <v>#REF!</v>
      </c>
      <c r="CY351" s="92" t="e">
        <f t="shared" si="419"/>
        <v>#REF!</v>
      </c>
      <c r="CZ351" s="202" t="str">
        <f t="shared" si="429"/>
        <v/>
      </c>
      <c r="DA351" s="172" t="e">
        <f t="shared" si="435"/>
        <v>#REF!</v>
      </c>
      <c r="DC351" s="92" t="e">
        <f t="shared" si="420"/>
        <v>#REF!</v>
      </c>
      <c r="DD351" s="92">
        <f t="shared" si="421"/>
        <v>0</v>
      </c>
      <c r="DF351" s="171" t="str">
        <f t="shared" si="422"/>
        <v/>
      </c>
    </row>
    <row r="352" spans="1:110" ht="30">
      <c r="A352" s="168" t="e">
        <f t="shared" si="352"/>
        <v>#REF!</v>
      </c>
      <c r="B352" s="102" t="e">
        <f t="shared" si="353"/>
        <v>#REF!</v>
      </c>
      <c r="C352" s="102" t="e">
        <f t="shared" si="354"/>
        <v>#REF!</v>
      </c>
      <c r="D352" s="102" t="e">
        <f t="shared" si="355"/>
        <v>#REF!</v>
      </c>
      <c r="E352" s="191" t="e">
        <f t="shared" si="356"/>
        <v>#REF!</v>
      </c>
      <c r="F352" s="191" t="e">
        <f t="shared" si="357"/>
        <v>#REF!</v>
      </c>
      <c r="G352" s="102" t="e">
        <f t="shared" si="358"/>
        <v>#REF!</v>
      </c>
      <c r="H352" s="183"/>
      <c r="I352" s="99"/>
      <c r="J352" s="193" t="e">
        <f t="shared" si="430"/>
        <v>#REF!</v>
      </c>
      <c r="K352" s="74" t="e">
        <f t="shared" si="423"/>
        <v>#REF!</v>
      </c>
      <c r="L352" s="74" t="e">
        <f t="shared" si="362"/>
        <v>#REF!</v>
      </c>
      <c r="M352" s="97" t="e">
        <f t="shared" si="363"/>
        <v>#REF!</v>
      </c>
      <c r="N352" s="97" t="e">
        <f t="shared" si="364"/>
        <v>#REF!</v>
      </c>
      <c r="O352" s="97" t="e">
        <f t="shared" si="359"/>
        <v>#REF!</v>
      </c>
      <c r="P352" s="97" t="e">
        <f t="shared" si="436"/>
        <v>#REF!</v>
      </c>
      <c r="Q352" s="97" t="e">
        <f t="shared" si="365"/>
        <v>#REF!</v>
      </c>
      <c r="R352" s="97"/>
      <c r="S352" s="97">
        <f>Registrace!CD272</f>
        <v>2</v>
      </c>
      <c r="T352" s="97" t="e">
        <f t="shared" si="366"/>
        <v>#REF!</v>
      </c>
      <c r="U352" s="97" t="e">
        <f t="shared" si="367"/>
        <v>#REF!</v>
      </c>
      <c r="V352" s="97" t="e">
        <f t="shared" si="431"/>
        <v>#REF!</v>
      </c>
      <c r="W352" s="97" t="e">
        <f t="shared" si="368"/>
        <v>#REF!</v>
      </c>
      <c r="X352" s="97" t="e">
        <f t="shared" si="369"/>
        <v>#REF!</v>
      </c>
      <c r="Y352" s="97" t="e">
        <f t="shared" si="370"/>
        <v>#REF!</v>
      </c>
      <c r="Z352" s="97" t="e">
        <f t="shared" si="371"/>
        <v>#REF!</v>
      </c>
      <c r="AA352" s="97" t="e">
        <f t="shared" si="372"/>
        <v>#REF!</v>
      </c>
      <c r="AB352" s="97" t="e">
        <f t="shared" si="373"/>
        <v>#REF!</v>
      </c>
      <c r="AC352" s="97" t="e">
        <f t="shared" si="374"/>
        <v>#REF!</v>
      </c>
      <c r="AD352" s="97" t="e">
        <f t="shared" si="375"/>
        <v>#REF!</v>
      </c>
      <c r="AE352" s="97" t="e">
        <f t="shared" si="432"/>
        <v>#REF!</v>
      </c>
      <c r="AF352" s="97" t="e">
        <f t="shared" si="433"/>
        <v>#REF!</v>
      </c>
      <c r="AG352" s="97" t="e">
        <f t="shared" si="376"/>
        <v>#REF!</v>
      </c>
      <c r="AH352" s="97" t="e">
        <f t="shared" si="377"/>
        <v>#REF!</v>
      </c>
      <c r="AI352" s="97" t="e">
        <f t="shared" si="378"/>
        <v>#REF!</v>
      </c>
      <c r="AJ352" s="97" t="e">
        <f t="shared" si="379"/>
        <v>#REF!</v>
      </c>
      <c r="AK352" s="97" t="e">
        <f t="shared" si="380"/>
        <v>#REF!</v>
      </c>
      <c r="AL352" s="97" t="e">
        <f t="shared" si="381"/>
        <v>#REF!</v>
      </c>
      <c r="AM352" s="97" t="e">
        <f t="shared" si="382"/>
        <v>#REF!</v>
      </c>
      <c r="AN352" s="97" t="e">
        <f t="shared" si="383"/>
        <v>#REF!</v>
      </c>
      <c r="AO352" s="97" t="e">
        <f t="shared" si="384"/>
        <v>#REF!</v>
      </c>
      <c r="AR352" s="100" t="e">
        <f t="shared" si="360"/>
        <v>#REF!</v>
      </c>
      <c r="AS352" s="97" t="e">
        <f t="shared" ref="AS352:AS415" si="437">IF(AR352=V352,V352,IF(AR352=W352,W352,IF(AR352=X352,X352,IF(AR352=Y352,Y352,IF(AR352=Z352,Z352,IF(AR352=AA352,AA352,IF(AR352=AB352,AB352,"")))))))</f>
        <v>#REF!</v>
      </c>
      <c r="AT352" s="97" t="e">
        <f t="shared" si="385"/>
        <v>#REF!</v>
      </c>
      <c r="AU352" s="75" t="e">
        <f t="shared" si="386"/>
        <v>#REF!</v>
      </c>
      <c r="AV352" s="92" t="e">
        <f t="shared" si="387"/>
        <v>#REF!</v>
      </c>
      <c r="AW352" s="92" t="e">
        <f t="shared" si="388"/>
        <v>#REF!</v>
      </c>
      <c r="AZ352" s="92" t="e">
        <f t="shared" si="389"/>
        <v>#REF!</v>
      </c>
      <c r="BA352" s="101">
        <f t="shared" si="361"/>
        <v>0</v>
      </c>
      <c r="BB352" s="92" t="e">
        <f t="shared" si="434"/>
        <v>#REF!</v>
      </c>
      <c r="BC352" s="92" t="e">
        <f t="shared" si="390"/>
        <v>#REF!</v>
      </c>
      <c r="BF352" s="92" t="e">
        <f t="shared" si="391"/>
        <v>#REF!</v>
      </c>
      <c r="BG352" s="92" t="e">
        <f t="shared" si="392"/>
        <v>#REF!</v>
      </c>
      <c r="BH352" s="92" t="e">
        <f t="shared" si="393"/>
        <v>#REF!</v>
      </c>
      <c r="BI352" s="92" t="e">
        <f t="shared" si="394"/>
        <v>#REF!</v>
      </c>
      <c r="BJ352" s="92" t="e">
        <f t="shared" si="395"/>
        <v>#REF!</v>
      </c>
      <c r="BK352" s="92" t="e">
        <f t="shared" si="396"/>
        <v>#REF!</v>
      </c>
      <c r="BL352" s="92" t="e">
        <f t="shared" si="397"/>
        <v>#REF!</v>
      </c>
      <c r="BM352" s="92" t="e">
        <f t="shared" si="398"/>
        <v>#REF!</v>
      </c>
      <c r="BN352" s="92" t="e">
        <f t="shared" si="399"/>
        <v>#REF!</v>
      </c>
      <c r="BO352" s="92" t="e">
        <f t="shared" si="400"/>
        <v>#REF!</v>
      </c>
      <c r="BP352" s="92" t="e">
        <f t="shared" si="401"/>
        <v>#REF!</v>
      </c>
      <c r="BQ352" s="92" t="e">
        <f t="shared" si="402"/>
        <v>#REF!</v>
      </c>
      <c r="BR352" s="92" t="e">
        <f t="shared" si="403"/>
        <v>#REF!</v>
      </c>
      <c r="BS352" s="92" t="e">
        <f t="shared" si="404"/>
        <v>#REF!</v>
      </c>
      <c r="BT352" s="92" t="e">
        <f t="shared" si="405"/>
        <v>#REF!</v>
      </c>
      <c r="BU352" s="92" t="e">
        <f t="shared" si="406"/>
        <v>#REF!</v>
      </c>
      <c r="BV352" s="92" t="e">
        <f t="shared" si="407"/>
        <v>#REF!</v>
      </c>
      <c r="BW352" s="92" t="e">
        <f t="shared" si="408"/>
        <v>#REF!</v>
      </c>
      <c r="BX352" s="92" t="e">
        <f t="shared" si="409"/>
        <v>#REF!</v>
      </c>
      <c r="BY352" s="92" t="e">
        <f t="shared" si="410"/>
        <v>#REF!</v>
      </c>
      <c r="CA352" s="176">
        <f>Registrace!A272</f>
        <v>263</v>
      </c>
      <c r="CB352" s="176" t="str">
        <f>Registrace!B272</f>
        <v>B příp</v>
      </c>
      <c r="CC352" s="176">
        <f>Registrace!C272</f>
        <v>25</v>
      </c>
      <c r="CD352" s="176" t="str">
        <f>Registrace!D272</f>
        <v>v.s.</v>
      </c>
      <c r="CE352" s="82" t="str">
        <f>Registrace!E272</f>
        <v>Křižánek Vítězslav</v>
      </c>
      <c r="CF352" s="82" t="str">
        <f>Registrace!F272</f>
        <v>Třin.</v>
      </c>
      <c r="CG352" s="176">
        <f>Registrace!G272</f>
        <v>2014</v>
      </c>
      <c r="CH352" s="92">
        <f t="shared" si="411"/>
        <v>1</v>
      </c>
      <c r="CI352" s="92">
        <f t="shared" si="412"/>
        <v>0</v>
      </c>
      <c r="CJ352" s="92">
        <f t="shared" si="424"/>
        <v>1</v>
      </c>
      <c r="CK352" s="92">
        <f>Registrace!CD272</f>
        <v>2</v>
      </c>
      <c r="CL352" s="92">
        <f t="shared" si="425"/>
        <v>10210250263</v>
      </c>
      <c r="CM352" s="92" t="e">
        <f t="shared" si="413"/>
        <v>#REF!</v>
      </c>
      <c r="CN352" s="92" t="e">
        <f t="shared" si="426"/>
        <v>#REF!</v>
      </c>
      <c r="CP352" s="92" t="e">
        <f t="shared" si="427"/>
        <v>#REF!</v>
      </c>
      <c r="CS352" s="92" t="e">
        <f t="shared" si="428"/>
        <v>#REF!</v>
      </c>
      <c r="CT352" s="92" t="e">
        <f t="shared" si="414"/>
        <v>#REF!</v>
      </c>
      <c r="CU352" s="92" t="e">
        <f t="shared" si="415"/>
        <v>#REF!</v>
      </c>
      <c r="CV352" s="92" t="e">
        <f t="shared" si="416"/>
        <v>#REF!</v>
      </c>
      <c r="CW352" s="167" t="e">
        <f t="shared" si="417"/>
        <v>#REF!</v>
      </c>
      <c r="CX352" s="167" t="e">
        <f t="shared" si="418"/>
        <v>#REF!</v>
      </c>
      <c r="CY352" s="92" t="e">
        <f t="shared" si="419"/>
        <v>#REF!</v>
      </c>
      <c r="CZ352" s="202" t="str">
        <f t="shared" si="429"/>
        <v/>
      </c>
      <c r="DA352" s="172" t="e">
        <f t="shared" si="435"/>
        <v>#REF!</v>
      </c>
      <c r="DC352" s="92" t="e">
        <f t="shared" si="420"/>
        <v>#REF!</v>
      </c>
      <c r="DD352" s="92">
        <f t="shared" si="421"/>
        <v>0</v>
      </c>
      <c r="DF352" s="171" t="str">
        <f t="shared" si="422"/>
        <v/>
      </c>
    </row>
    <row r="353" spans="1:110" ht="30">
      <c r="A353" s="168" t="e">
        <f t="shared" ref="A353:A416" si="438">IF(CS353="","",CS353)</f>
        <v>#REF!</v>
      </c>
      <c r="B353" s="102" t="e">
        <f t="shared" ref="B353:B416" si="439">IF(CT353="","",CT353)</f>
        <v>#REF!</v>
      </c>
      <c r="C353" s="102" t="e">
        <f t="shared" ref="C353:C416" si="440">IF(CU353="","",CU353)</f>
        <v>#REF!</v>
      </c>
      <c r="D353" s="102" t="e">
        <f t="shared" ref="D353:D416" si="441">IF(CV353="","",CV353)</f>
        <v>#REF!</v>
      </c>
      <c r="E353" s="191" t="e">
        <f t="shared" ref="E353:E416" si="442">IF(CW353="","",CW353)</f>
        <v>#REF!</v>
      </c>
      <c r="F353" s="191" t="e">
        <f t="shared" ref="F353:F416" si="443">IF(CX353="","",CX353)</f>
        <v>#REF!</v>
      </c>
      <c r="G353" s="102" t="e">
        <f t="shared" ref="G353:G416" si="444">IF(CY353="","",CY353)</f>
        <v>#REF!</v>
      </c>
      <c r="H353" s="183"/>
      <c r="I353" s="99"/>
      <c r="J353" s="193" t="e">
        <f t="shared" si="430"/>
        <v>#REF!</v>
      </c>
      <c r="K353" s="74" t="e">
        <f t="shared" si="423"/>
        <v>#REF!</v>
      </c>
      <c r="L353" s="74" t="e">
        <f t="shared" si="362"/>
        <v>#REF!</v>
      </c>
      <c r="M353" s="97" t="e">
        <f t="shared" si="363"/>
        <v>#REF!</v>
      </c>
      <c r="N353" s="97" t="e">
        <f t="shared" si="364"/>
        <v>#REF!</v>
      </c>
      <c r="O353" s="97" t="e">
        <f t="shared" si="359"/>
        <v>#REF!</v>
      </c>
      <c r="P353" s="97" t="e">
        <f t="shared" si="436"/>
        <v>#REF!</v>
      </c>
      <c r="Q353" s="97" t="e">
        <f t="shared" si="365"/>
        <v>#REF!</v>
      </c>
      <c r="R353" s="97"/>
      <c r="S353" s="97">
        <f>Registrace!CD273</f>
        <v>2</v>
      </c>
      <c r="T353" s="97" t="e">
        <f t="shared" si="366"/>
        <v>#REF!</v>
      </c>
      <c r="U353" s="97" t="e">
        <f t="shared" si="367"/>
        <v>#REF!</v>
      </c>
      <c r="V353" s="97" t="e">
        <f t="shared" si="431"/>
        <v>#REF!</v>
      </c>
      <c r="W353" s="97" t="e">
        <f t="shared" si="368"/>
        <v>#REF!</v>
      </c>
      <c r="X353" s="97" t="e">
        <f t="shared" si="369"/>
        <v>#REF!</v>
      </c>
      <c r="Y353" s="97" t="e">
        <f t="shared" si="370"/>
        <v>#REF!</v>
      </c>
      <c r="Z353" s="97" t="e">
        <f t="shared" si="371"/>
        <v>#REF!</v>
      </c>
      <c r="AA353" s="97" t="e">
        <f t="shared" si="372"/>
        <v>#REF!</v>
      </c>
      <c r="AB353" s="97" t="e">
        <f t="shared" si="373"/>
        <v>#REF!</v>
      </c>
      <c r="AC353" s="97" t="e">
        <f t="shared" si="374"/>
        <v>#REF!</v>
      </c>
      <c r="AD353" s="97" t="e">
        <f t="shared" si="375"/>
        <v>#REF!</v>
      </c>
      <c r="AE353" s="97" t="e">
        <f t="shared" si="432"/>
        <v>#REF!</v>
      </c>
      <c r="AF353" s="97" t="e">
        <f t="shared" si="433"/>
        <v>#REF!</v>
      </c>
      <c r="AG353" s="97" t="e">
        <f t="shared" si="376"/>
        <v>#REF!</v>
      </c>
      <c r="AH353" s="97" t="e">
        <f t="shared" si="377"/>
        <v>#REF!</v>
      </c>
      <c r="AI353" s="97" t="e">
        <f t="shared" si="378"/>
        <v>#REF!</v>
      </c>
      <c r="AJ353" s="97" t="e">
        <f t="shared" si="379"/>
        <v>#REF!</v>
      </c>
      <c r="AK353" s="97" t="e">
        <f t="shared" si="380"/>
        <v>#REF!</v>
      </c>
      <c r="AL353" s="97" t="e">
        <f t="shared" si="381"/>
        <v>#REF!</v>
      </c>
      <c r="AM353" s="97" t="e">
        <f t="shared" si="382"/>
        <v>#REF!</v>
      </c>
      <c r="AN353" s="97" t="e">
        <f t="shared" si="383"/>
        <v>#REF!</v>
      </c>
      <c r="AO353" s="97" t="e">
        <f t="shared" si="384"/>
        <v>#REF!</v>
      </c>
      <c r="AR353" s="100" t="e">
        <f t="shared" si="360"/>
        <v>#REF!</v>
      </c>
      <c r="AS353" s="97" t="e">
        <f t="shared" si="437"/>
        <v>#REF!</v>
      </c>
      <c r="AT353" s="97" t="e">
        <f t="shared" si="385"/>
        <v>#REF!</v>
      </c>
      <c r="AU353" s="75" t="e">
        <f t="shared" si="386"/>
        <v>#REF!</v>
      </c>
      <c r="AV353" s="92" t="e">
        <f t="shared" si="387"/>
        <v>#REF!</v>
      </c>
      <c r="AW353" s="92" t="e">
        <f t="shared" si="388"/>
        <v>#REF!</v>
      </c>
      <c r="AZ353" s="92" t="e">
        <f t="shared" si="389"/>
        <v>#REF!</v>
      </c>
      <c r="BA353" s="101">
        <f t="shared" si="361"/>
        <v>0</v>
      </c>
      <c r="BB353" s="92" t="e">
        <f t="shared" si="434"/>
        <v>#REF!</v>
      </c>
      <c r="BC353" s="92" t="e">
        <f t="shared" si="390"/>
        <v>#REF!</v>
      </c>
      <c r="BF353" s="92" t="e">
        <f t="shared" si="391"/>
        <v>#REF!</v>
      </c>
      <c r="BG353" s="92" t="e">
        <f t="shared" si="392"/>
        <v>#REF!</v>
      </c>
      <c r="BH353" s="92" t="e">
        <f t="shared" si="393"/>
        <v>#REF!</v>
      </c>
      <c r="BI353" s="92" t="e">
        <f t="shared" si="394"/>
        <v>#REF!</v>
      </c>
      <c r="BJ353" s="92" t="e">
        <f t="shared" si="395"/>
        <v>#REF!</v>
      </c>
      <c r="BK353" s="92" t="e">
        <f t="shared" si="396"/>
        <v>#REF!</v>
      </c>
      <c r="BL353" s="92" t="e">
        <f t="shared" si="397"/>
        <v>#REF!</v>
      </c>
      <c r="BM353" s="92" t="e">
        <f t="shared" si="398"/>
        <v>#REF!</v>
      </c>
      <c r="BN353" s="92" t="e">
        <f t="shared" si="399"/>
        <v>#REF!</v>
      </c>
      <c r="BO353" s="92" t="e">
        <f t="shared" si="400"/>
        <v>#REF!</v>
      </c>
      <c r="BP353" s="92" t="e">
        <f t="shared" si="401"/>
        <v>#REF!</v>
      </c>
      <c r="BQ353" s="92" t="e">
        <f t="shared" si="402"/>
        <v>#REF!</v>
      </c>
      <c r="BR353" s="92" t="e">
        <f t="shared" si="403"/>
        <v>#REF!</v>
      </c>
      <c r="BS353" s="92" t="e">
        <f t="shared" si="404"/>
        <v>#REF!</v>
      </c>
      <c r="BT353" s="92" t="e">
        <f t="shared" si="405"/>
        <v>#REF!</v>
      </c>
      <c r="BU353" s="92" t="e">
        <f t="shared" si="406"/>
        <v>#REF!</v>
      </c>
      <c r="BV353" s="92" t="e">
        <f t="shared" si="407"/>
        <v>#REF!</v>
      </c>
      <c r="BW353" s="92" t="e">
        <f t="shared" si="408"/>
        <v>#REF!</v>
      </c>
      <c r="BX353" s="92" t="e">
        <f t="shared" si="409"/>
        <v>#REF!</v>
      </c>
      <c r="BY353" s="92" t="e">
        <f t="shared" si="410"/>
        <v>#REF!</v>
      </c>
      <c r="CA353" s="176">
        <f>Registrace!A273</f>
        <v>264</v>
      </c>
      <c r="CB353" s="176" t="str">
        <f>Registrace!B273</f>
        <v>žák U15</v>
      </c>
      <c r="CC353" s="176">
        <f>Registrace!C273</f>
        <v>68</v>
      </c>
      <c r="CD353" s="176" t="str">
        <f>Registrace!D273</f>
        <v>v.s.</v>
      </c>
      <c r="CE353" s="82" t="str">
        <f>Registrace!E273</f>
        <v>Knápek Pavel</v>
      </c>
      <c r="CF353" s="82" t="str">
        <f>Registrace!F273</f>
        <v>Sl.Plz.</v>
      </c>
      <c r="CG353" s="176">
        <f>Registrace!G273</f>
        <v>2008</v>
      </c>
      <c r="CH353" s="92">
        <f t="shared" si="411"/>
        <v>4</v>
      </c>
      <c r="CI353" s="92">
        <f t="shared" si="412"/>
        <v>0</v>
      </c>
      <c r="CJ353" s="92">
        <f t="shared" si="424"/>
        <v>4</v>
      </c>
      <c r="CK353" s="92">
        <f>Registrace!CD273</f>
        <v>2</v>
      </c>
      <c r="CL353" s="92">
        <f t="shared" si="425"/>
        <v>10240680264</v>
      </c>
      <c r="CM353" s="92" t="e">
        <f t="shared" si="413"/>
        <v>#REF!</v>
      </c>
      <c r="CN353" s="92" t="e">
        <f t="shared" si="426"/>
        <v>#REF!</v>
      </c>
      <c r="CP353" s="92" t="e">
        <f t="shared" si="427"/>
        <v>#REF!</v>
      </c>
      <c r="CS353" s="92" t="e">
        <f t="shared" si="428"/>
        <v>#REF!</v>
      </c>
      <c r="CT353" s="92" t="e">
        <f t="shared" si="414"/>
        <v>#REF!</v>
      </c>
      <c r="CU353" s="92" t="e">
        <f t="shared" si="415"/>
        <v>#REF!</v>
      </c>
      <c r="CV353" s="92" t="e">
        <f t="shared" si="416"/>
        <v>#REF!</v>
      </c>
      <c r="CW353" s="167" t="e">
        <f t="shared" si="417"/>
        <v>#REF!</v>
      </c>
      <c r="CX353" s="167" t="e">
        <f t="shared" si="418"/>
        <v>#REF!</v>
      </c>
      <c r="CY353" s="92" t="e">
        <f t="shared" si="419"/>
        <v>#REF!</v>
      </c>
      <c r="CZ353" s="202" t="str">
        <f t="shared" si="429"/>
        <v/>
      </c>
      <c r="DA353" s="172" t="e">
        <f t="shared" si="435"/>
        <v>#REF!</v>
      </c>
      <c r="DC353" s="92" t="e">
        <f t="shared" si="420"/>
        <v>#REF!</v>
      </c>
      <c r="DD353" s="92">
        <f t="shared" si="421"/>
        <v>0</v>
      </c>
      <c r="DF353" s="171" t="str">
        <f t="shared" si="422"/>
        <v/>
      </c>
    </row>
    <row r="354" spans="1:110" ht="30">
      <c r="A354" s="168" t="e">
        <f t="shared" si="438"/>
        <v>#REF!</v>
      </c>
      <c r="B354" s="102" t="e">
        <f t="shared" si="439"/>
        <v>#REF!</v>
      </c>
      <c r="C354" s="102" t="e">
        <f t="shared" si="440"/>
        <v>#REF!</v>
      </c>
      <c r="D354" s="102" t="e">
        <f t="shared" si="441"/>
        <v>#REF!</v>
      </c>
      <c r="E354" s="191" t="e">
        <f t="shared" si="442"/>
        <v>#REF!</v>
      </c>
      <c r="F354" s="191" t="e">
        <f t="shared" si="443"/>
        <v>#REF!</v>
      </c>
      <c r="G354" s="102" t="e">
        <f t="shared" si="444"/>
        <v>#REF!</v>
      </c>
      <c r="H354" s="183"/>
      <c r="I354" s="99"/>
      <c r="J354" s="193" t="e">
        <f t="shared" si="430"/>
        <v>#REF!</v>
      </c>
      <c r="K354" s="74" t="e">
        <f t="shared" si="423"/>
        <v>#REF!</v>
      </c>
      <c r="L354" s="74" t="e">
        <f t="shared" si="362"/>
        <v>#REF!</v>
      </c>
      <c r="M354" s="97" t="e">
        <f t="shared" si="363"/>
        <v>#REF!</v>
      </c>
      <c r="N354" s="97" t="e">
        <f t="shared" si="364"/>
        <v>#REF!</v>
      </c>
      <c r="O354" s="97" t="e">
        <f t="shared" ref="O354:O417" si="445">IF(B354=$B$88,1,IF(B354=$B$87,2,IF(B354=$B$86,3,IF(B354=$B$85,4,IF(B354=$B$84,5,IF(B354=$B$83,6,IF(B354=$B$82,7,IF(B354=$B$81,8,""))))))))</f>
        <v>#REF!</v>
      </c>
      <c r="P354" s="97" t="e">
        <f t="shared" si="436"/>
        <v>#REF!</v>
      </c>
      <c r="Q354" s="97" t="e">
        <f t="shared" si="365"/>
        <v>#REF!</v>
      </c>
      <c r="R354" s="97"/>
      <c r="S354" s="97">
        <f>Registrace!CD274</f>
        <v>2</v>
      </c>
      <c r="T354" s="97" t="e">
        <f t="shared" si="366"/>
        <v>#REF!</v>
      </c>
      <c r="U354" s="97" t="e">
        <f t="shared" si="367"/>
        <v>#REF!</v>
      </c>
      <c r="V354" s="97" t="e">
        <f t="shared" si="431"/>
        <v>#REF!</v>
      </c>
      <c r="W354" s="97" t="e">
        <f t="shared" si="368"/>
        <v>#REF!</v>
      </c>
      <c r="X354" s="97" t="e">
        <f t="shared" si="369"/>
        <v>#REF!</v>
      </c>
      <c r="Y354" s="97" t="e">
        <f t="shared" si="370"/>
        <v>#REF!</v>
      </c>
      <c r="Z354" s="97" t="e">
        <f t="shared" si="371"/>
        <v>#REF!</v>
      </c>
      <c r="AA354" s="97" t="e">
        <f t="shared" si="372"/>
        <v>#REF!</v>
      </c>
      <c r="AB354" s="97" t="e">
        <f t="shared" si="373"/>
        <v>#REF!</v>
      </c>
      <c r="AC354" s="97" t="e">
        <f t="shared" si="374"/>
        <v>#REF!</v>
      </c>
      <c r="AD354" s="97" t="e">
        <f t="shared" si="375"/>
        <v>#REF!</v>
      </c>
      <c r="AE354" s="97" t="e">
        <f t="shared" si="432"/>
        <v>#REF!</v>
      </c>
      <c r="AF354" s="97" t="e">
        <f t="shared" si="433"/>
        <v>#REF!</v>
      </c>
      <c r="AG354" s="97" t="e">
        <f t="shared" si="376"/>
        <v>#REF!</v>
      </c>
      <c r="AH354" s="97" t="e">
        <f t="shared" si="377"/>
        <v>#REF!</v>
      </c>
      <c r="AI354" s="97" t="e">
        <f t="shared" si="378"/>
        <v>#REF!</v>
      </c>
      <c r="AJ354" s="97" t="e">
        <f t="shared" si="379"/>
        <v>#REF!</v>
      </c>
      <c r="AK354" s="97" t="e">
        <f t="shared" si="380"/>
        <v>#REF!</v>
      </c>
      <c r="AL354" s="97" t="e">
        <f t="shared" si="381"/>
        <v>#REF!</v>
      </c>
      <c r="AM354" s="97" t="e">
        <f t="shared" si="382"/>
        <v>#REF!</v>
      </c>
      <c r="AN354" s="97" t="e">
        <f t="shared" si="383"/>
        <v>#REF!</v>
      </c>
      <c r="AO354" s="97" t="e">
        <f t="shared" si="384"/>
        <v>#REF!</v>
      </c>
      <c r="AR354" s="100" t="e">
        <f t="shared" ref="AR354:AR417" si="446">C354</f>
        <v>#REF!</v>
      </c>
      <c r="AS354" s="97" t="e">
        <f t="shared" si="437"/>
        <v>#REF!</v>
      </c>
      <c r="AT354" s="97" t="e">
        <f t="shared" si="385"/>
        <v>#REF!</v>
      </c>
      <c r="AU354" s="75" t="e">
        <f t="shared" si="386"/>
        <v>#REF!</v>
      </c>
      <c r="AV354" s="92" t="e">
        <f t="shared" si="387"/>
        <v>#REF!</v>
      </c>
      <c r="AW354" s="92" t="e">
        <f t="shared" si="388"/>
        <v>#REF!</v>
      </c>
      <c r="AZ354" s="92" t="e">
        <f t="shared" si="389"/>
        <v>#REF!</v>
      </c>
      <c r="BA354" s="101">
        <f t="shared" ref="BA354:BA417" si="447">I354</f>
        <v>0</v>
      </c>
      <c r="BB354" s="92" t="e">
        <f t="shared" si="434"/>
        <v>#REF!</v>
      </c>
      <c r="BC354" s="92" t="e">
        <f t="shared" si="390"/>
        <v>#REF!</v>
      </c>
      <c r="BF354" s="92" t="e">
        <f t="shared" si="391"/>
        <v>#REF!</v>
      </c>
      <c r="BG354" s="92" t="e">
        <f t="shared" si="392"/>
        <v>#REF!</v>
      </c>
      <c r="BH354" s="92" t="e">
        <f t="shared" si="393"/>
        <v>#REF!</v>
      </c>
      <c r="BI354" s="92" t="e">
        <f t="shared" si="394"/>
        <v>#REF!</v>
      </c>
      <c r="BJ354" s="92" t="e">
        <f t="shared" si="395"/>
        <v>#REF!</v>
      </c>
      <c r="BK354" s="92" t="e">
        <f t="shared" si="396"/>
        <v>#REF!</v>
      </c>
      <c r="BL354" s="92" t="e">
        <f t="shared" si="397"/>
        <v>#REF!</v>
      </c>
      <c r="BM354" s="92" t="e">
        <f t="shared" si="398"/>
        <v>#REF!</v>
      </c>
      <c r="BN354" s="92" t="e">
        <f t="shared" si="399"/>
        <v>#REF!</v>
      </c>
      <c r="BO354" s="92" t="e">
        <f t="shared" si="400"/>
        <v>#REF!</v>
      </c>
      <c r="BP354" s="92" t="e">
        <f t="shared" si="401"/>
        <v>#REF!</v>
      </c>
      <c r="BQ354" s="92" t="e">
        <f t="shared" si="402"/>
        <v>#REF!</v>
      </c>
      <c r="BR354" s="92" t="e">
        <f t="shared" si="403"/>
        <v>#REF!</v>
      </c>
      <c r="BS354" s="92" t="e">
        <f t="shared" si="404"/>
        <v>#REF!</v>
      </c>
      <c r="BT354" s="92" t="e">
        <f t="shared" si="405"/>
        <v>#REF!</v>
      </c>
      <c r="BU354" s="92" t="e">
        <f t="shared" si="406"/>
        <v>#REF!</v>
      </c>
      <c r="BV354" s="92" t="e">
        <f t="shared" si="407"/>
        <v>#REF!</v>
      </c>
      <c r="BW354" s="92" t="e">
        <f t="shared" si="408"/>
        <v>#REF!</v>
      </c>
      <c r="BX354" s="92" t="e">
        <f t="shared" si="409"/>
        <v>#REF!</v>
      </c>
      <c r="BY354" s="92" t="e">
        <f t="shared" si="410"/>
        <v>#REF!</v>
      </c>
      <c r="CA354" s="176">
        <f>Registrace!A274</f>
        <v>265</v>
      </c>
      <c r="CB354" s="176" t="str">
        <f>Registrace!B274</f>
        <v>ml.ž U13</v>
      </c>
      <c r="CC354" s="176">
        <f>Registrace!C274</f>
        <v>39</v>
      </c>
      <c r="CD354" s="176" t="str">
        <f>Registrace!D274</f>
        <v>v.s.</v>
      </c>
      <c r="CE354" s="82" t="str">
        <f>Registrace!E274</f>
        <v>Nový Dominik</v>
      </c>
      <c r="CF354" s="82" t="str">
        <f>Registrace!F274</f>
        <v>Sl.Plz.</v>
      </c>
      <c r="CG354" s="176">
        <f>Registrace!G274</f>
        <v>2010</v>
      </c>
      <c r="CH354" s="92">
        <f t="shared" si="411"/>
        <v>3</v>
      </c>
      <c r="CI354" s="92">
        <f t="shared" si="412"/>
        <v>0</v>
      </c>
      <c r="CJ354" s="92">
        <f t="shared" si="424"/>
        <v>3</v>
      </c>
      <c r="CK354" s="92">
        <f>Registrace!CD274</f>
        <v>2</v>
      </c>
      <c r="CL354" s="92">
        <f t="shared" si="425"/>
        <v>10230390265</v>
      </c>
      <c r="CM354" s="92" t="e">
        <f t="shared" si="413"/>
        <v>#REF!</v>
      </c>
      <c r="CN354" s="92" t="e">
        <f t="shared" si="426"/>
        <v>#REF!</v>
      </c>
      <c r="CP354" s="92" t="e">
        <f t="shared" si="427"/>
        <v>#REF!</v>
      </c>
      <c r="CS354" s="92" t="e">
        <f t="shared" si="428"/>
        <v>#REF!</v>
      </c>
      <c r="CT354" s="92" t="e">
        <f t="shared" si="414"/>
        <v>#REF!</v>
      </c>
      <c r="CU354" s="92" t="e">
        <f t="shared" si="415"/>
        <v>#REF!</v>
      </c>
      <c r="CV354" s="92" t="e">
        <f t="shared" si="416"/>
        <v>#REF!</v>
      </c>
      <c r="CW354" s="167" t="e">
        <f t="shared" si="417"/>
        <v>#REF!</v>
      </c>
      <c r="CX354" s="167" t="e">
        <f t="shared" si="418"/>
        <v>#REF!</v>
      </c>
      <c r="CY354" s="92" t="e">
        <f t="shared" si="419"/>
        <v>#REF!</v>
      </c>
      <c r="CZ354" s="202" t="str">
        <f t="shared" si="429"/>
        <v/>
      </c>
      <c r="DA354" s="172" t="e">
        <f t="shared" si="435"/>
        <v>#REF!</v>
      </c>
      <c r="DC354" s="92" t="e">
        <f t="shared" si="420"/>
        <v>#REF!</v>
      </c>
      <c r="DD354" s="92">
        <f t="shared" si="421"/>
        <v>0</v>
      </c>
      <c r="DF354" s="171" t="str">
        <f t="shared" si="422"/>
        <v/>
      </c>
    </row>
    <row r="355" spans="1:110" ht="30">
      <c r="A355" s="168" t="e">
        <f t="shared" si="438"/>
        <v>#REF!</v>
      </c>
      <c r="B355" s="102" t="e">
        <f t="shared" si="439"/>
        <v>#REF!</v>
      </c>
      <c r="C355" s="102" t="e">
        <f t="shared" si="440"/>
        <v>#REF!</v>
      </c>
      <c r="D355" s="102" t="e">
        <f t="shared" si="441"/>
        <v>#REF!</v>
      </c>
      <c r="E355" s="191" t="e">
        <f t="shared" si="442"/>
        <v>#REF!</v>
      </c>
      <c r="F355" s="191" t="e">
        <f t="shared" si="443"/>
        <v>#REF!</v>
      </c>
      <c r="G355" s="102" t="e">
        <f t="shared" si="444"/>
        <v>#REF!</v>
      </c>
      <c r="H355" s="183"/>
      <c r="I355" s="99"/>
      <c r="J355" s="193" t="e">
        <f t="shared" si="430"/>
        <v>#REF!</v>
      </c>
      <c r="K355" s="74" t="e">
        <f t="shared" si="423"/>
        <v>#REF!</v>
      </c>
      <c r="L355" s="74" t="e">
        <f t="shared" si="362"/>
        <v>#REF!</v>
      </c>
      <c r="M355" s="97" t="e">
        <f t="shared" si="363"/>
        <v>#REF!</v>
      </c>
      <c r="N355" s="97" t="e">
        <f t="shared" si="364"/>
        <v>#REF!</v>
      </c>
      <c r="O355" s="97" t="e">
        <f t="shared" si="445"/>
        <v>#REF!</v>
      </c>
      <c r="P355" s="97" t="e">
        <f t="shared" si="436"/>
        <v>#REF!</v>
      </c>
      <c r="Q355" s="97" t="e">
        <f t="shared" si="365"/>
        <v>#REF!</v>
      </c>
      <c r="R355" s="97"/>
      <c r="S355" s="97">
        <f>Registrace!CD275</f>
        <v>2</v>
      </c>
      <c r="T355" s="97" t="e">
        <f t="shared" si="366"/>
        <v>#REF!</v>
      </c>
      <c r="U355" s="97" t="e">
        <f t="shared" si="367"/>
        <v>#REF!</v>
      </c>
      <c r="V355" s="97" t="e">
        <f t="shared" si="431"/>
        <v>#REF!</v>
      </c>
      <c r="W355" s="97" t="e">
        <f t="shared" si="368"/>
        <v>#REF!</v>
      </c>
      <c r="X355" s="97" t="e">
        <f t="shared" si="369"/>
        <v>#REF!</v>
      </c>
      <c r="Y355" s="97" t="e">
        <f t="shared" si="370"/>
        <v>#REF!</v>
      </c>
      <c r="Z355" s="97" t="e">
        <f t="shared" si="371"/>
        <v>#REF!</v>
      </c>
      <c r="AA355" s="97" t="e">
        <f t="shared" si="372"/>
        <v>#REF!</v>
      </c>
      <c r="AB355" s="97" t="e">
        <f t="shared" si="373"/>
        <v>#REF!</v>
      </c>
      <c r="AC355" s="97" t="e">
        <f t="shared" si="374"/>
        <v>#REF!</v>
      </c>
      <c r="AD355" s="97" t="e">
        <f t="shared" si="375"/>
        <v>#REF!</v>
      </c>
      <c r="AE355" s="97" t="e">
        <f t="shared" si="432"/>
        <v>#REF!</v>
      </c>
      <c r="AF355" s="97" t="e">
        <f t="shared" si="433"/>
        <v>#REF!</v>
      </c>
      <c r="AG355" s="97" t="e">
        <f t="shared" si="376"/>
        <v>#REF!</v>
      </c>
      <c r="AH355" s="97" t="e">
        <f t="shared" si="377"/>
        <v>#REF!</v>
      </c>
      <c r="AI355" s="97" t="e">
        <f t="shared" si="378"/>
        <v>#REF!</v>
      </c>
      <c r="AJ355" s="97" t="e">
        <f t="shared" si="379"/>
        <v>#REF!</v>
      </c>
      <c r="AK355" s="97" t="e">
        <f t="shared" si="380"/>
        <v>#REF!</v>
      </c>
      <c r="AL355" s="97" t="e">
        <f t="shared" si="381"/>
        <v>#REF!</v>
      </c>
      <c r="AM355" s="97" t="e">
        <f t="shared" si="382"/>
        <v>#REF!</v>
      </c>
      <c r="AN355" s="97" t="e">
        <f t="shared" si="383"/>
        <v>#REF!</v>
      </c>
      <c r="AO355" s="97" t="e">
        <f t="shared" si="384"/>
        <v>#REF!</v>
      </c>
      <c r="AR355" s="100" t="e">
        <f t="shared" si="446"/>
        <v>#REF!</v>
      </c>
      <c r="AS355" s="97" t="e">
        <f t="shared" si="437"/>
        <v>#REF!</v>
      </c>
      <c r="AT355" s="97" t="e">
        <f t="shared" si="385"/>
        <v>#REF!</v>
      </c>
      <c r="AU355" s="75" t="e">
        <f t="shared" si="386"/>
        <v>#REF!</v>
      </c>
      <c r="AV355" s="92" t="e">
        <f t="shared" si="387"/>
        <v>#REF!</v>
      </c>
      <c r="AW355" s="92" t="e">
        <f t="shared" si="388"/>
        <v>#REF!</v>
      </c>
      <c r="AZ355" s="92" t="e">
        <f t="shared" si="389"/>
        <v>#REF!</v>
      </c>
      <c r="BA355" s="101">
        <f t="shared" si="447"/>
        <v>0</v>
      </c>
      <c r="BB355" s="92" t="e">
        <f t="shared" si="434"/>
        <v>#REF!</v>
      </c>
      <c r="BC355" s="92" t="e">
        <f t="shared" si="390"/>
        <v>#REF!</v>
      </c>
      <c r="BF355" s="92" t="e">
        <f t="shared" si="391"/>
        <v>#REF!</v>
      </c>
      <c r="BG355" s="92" t="e">
        <f t="shared" si="392"/>
        <v>#REF!</v>
      </c>
      <c r="BH355" s="92" t="e">
        <f t="shared" si="393"/>
        <v>#REF!</v>
      </c>
      <c r="BI355" s="92" t="e">
        <f t="shared" si="394"/>
        <v>#REF!</v>
      </c>
      <c r="BJ355" s="92" t="e">
        <f t="shared" si="395"/>
        <v>#REF!</v>
      </c>
      <c r="BK355" s="92" t="e">
        <f t="shared" si="396"/>
        <v>#REF!</v>
      </c>
      <c r="BL355" s="92" t="e">
        <f t="shared" si="397"/>
        <v>#REF!</v>
      </c>
      <c r="BM355" s="92" t="e">
        <f t="shared" si="398"/>
        <v>#REF!</v>
      </c>
      <c r="BN355" s="92" t="e">
        <f t="shared" si="399"/>
        <v>#REF!</v>
      </c>
      <c r="BO355" s="92" t="e">
        <f t="shared" si="400"/>
        <v>#REF!</v>
      </c>
      <c r="BP355" s="92" t="e">
        <f t="shared" si="401"/>
        <v>#REF!</v>
      </c>
      <c r="BQ355" s="92" t="e">
        <f t="shared" si="402"/>
        <v>#REF!</v>
      </c>
      <c r="BR355" s="92" t="e">
        <f t="shared" si="403"/>
        <v>#REF!</v>
      </c>
      <c r="BS355" s="92" t="e">
        <f t="shared" si="404"/>
        <v>#REF!</v>
      </c>
      <c r="BT355" s="92" t="e">
        <f t="shared" si="405"/>
        <v>#REF!</v>
      </c>
      <c r="BU355" s="92" t="e">
        <f t="shared" si="406"/>
        <v>#REF!</v>
      </c>
      <c r="BV355" s="92" t="e">
        <f t="shared" si="407"/>
        <v>#REF!</v>
      </c>
      <c r="BW355" s="92" t="e">
        <f t="shared" si="408"/>
        <v>#REF!</v>
      </c>
      <c r="BX355" s="92" t="e">
        <f t="shared" si="409"/>
        <v>#REF!</v>
      </c>
      <c r="BY355" s="92" t="e">
        <f t="shared" si="410"/>
        <v>#REF!</v>
      </c>
      <c r="CA355" s="176">
        <f>Registrace!A275</f>
        <v>266</v>
      </c>
      <c r="CB355" s="176" t="str">
        <f>Registrace!B275</f>
        <v>ml.ž U13</v>
      </c>
      <c r="CC355" s="176">
        <f>Registrace!C275</f>
        <v>43</v>
      </c>
      <c r="CD355" s="176" t="str">
        <f>Registrace!D275</f>
        <v>v.s.</v>
      </c>
      <c r="CE355" s="82" t="str">
        <f>Registrace!E275</f>
        <v>Hodek Miroslav</v>
      </c>
      <c r="CF355" s="82" t="str">
        <f>Registrace!F275</f>
        <v>Sl.Plz.</v>
      </c>
      <c r="CG355" s="176">
        <f>Registrace!G275</f>
        <v>2011</v>
      </c>
      <c r="CH355" s="92">
        <f t="shared" si="411"/>
        <v>3</v>
      </c>
      <c r="CI355" s="92">
        <f t="shared" si="412"/>
        <v>0</v>
      </c>
      <c r="CJ355" s="92">
        <f t="shared" si="424"/>
        <v>3</v>
      </c>
      <c r="CK355" s="92">
        <f>Registrace!CD275</f>
        <v>2</v>
      </c>
      <c r="CL355" s="92">
        <f t="shared" si="425"/>
        <v>10230430266</v>
      </c>
      <c r="CM355" s="92" t="e">
        <f t="shared" si="413"/>
        <v>#REF!</v>
      </c>
      <c r="CN355" s="92" t="e">
        <f t="shared" si="426"/>
        <v>#REF!</v>
      </c>
      <c r="CP355" s="92" t="e">
        <f t="shared" si="427"/>
        <v>#REF!</v>
      </c>
      <c r="CS355" s="92" t="e">
        <f t="shared" si="428"/>
        <v>#REF!</v>
      </c>
      <c r="CT355" s="92" t="e">
        <f t="shared" si="414"/>
        <v>#REF!</v>
      </c>
      <c r="CU355" s="92" t="e">
        <f t="shared" si="415"/>
        <v>#REF!</v>
      </c>
      <c r="CV355" s="92" t="e">
        <f t="shared" si="416"/>
        <v>#REF!</v>
      </c>
      <c r="CW355" s="167" t="e">
        <f t="shared" si="417"/>
        <v>#REF!</v>
      </c>
      <c r="CX355" s="167" t="e">
        <f t="shared" si="418"/>
        <v>#REF!</v>
      </c>
      <c r="CY355" s="92" t="e">
        <f t="shared" si="419"/>
        <v>#REF!</v>
      </c>
      <c r="CZ355" s="202" t="str">
        <f t="shared" si="429"/>
        <v/>
      </c>
      <c r="DA355" s="172" t="e">
        <f t="shared" si="435"/>
        <v>#REF!</v>
      </c>
      <c r="DC355" s="92" t="e">
        <f t="shared" si="420"/>
        <v>#REF!</v>
      </c>
      <c r="DD355" s="92">
        <f t="shared" si="421"/>
        <v>0</v>
      </c>
      <c r="DF355" s="171" t="str">
        <f t="shared" si="422"/>
        <v/>
      </c>
    </row>
    <row r="356" spans="1:110" ht="30">
      <c r="A356" s="168" t="e">
        <f t="shared" si="438"/>
        <v>#REF!</v>
      </c>
      <c r="B356" s="102" t="e">
        <f t="shared" si="439"/>
        <v>#REF!</v>
      </c>
      <c r="C356" s="102" t="e">
        <f t="shared" si="440"/>
        <v>#REF!</v>
      </c>
      <c r="D356" s="102" t="e">
        <f t="shared" si="441"/>
        <v>#REF!</v>
      </c>
      <c r="E356" s="191" t="e">
        <f t="shared" si="442"/>
        <v>#REF!</v>
      </c>
      <c r="F356" s="191" t="e">
        <f t="shared" si="443"/>
        <v>#REF!</v>
      </c>
      <c r="G356" s="102" t="e">
        <f t="shared" si="444"/>
        <v>#REF!</v>
      </c>
      <c r="H356" s="183"/>
      <c r="I356" s="99"/>
      <c r="J356" s="193" t="e">
        <f t="shared" si="430"/>
        <v>#REF!</v>
      </c>
      <c r="K356" s="74" t="e">
        <f t="shared" si="423"/>
        <v>#REF!</v>
      </c>
      <c r="L356" s="74" t="e">
        <f t="shared" si="362"/>
        <v>#REF!</v>
      </c>
      <c r="M356" s="97" t="e">
        <f t="shared" si="363"/>
        <v>#REF!</v>
      </c>
      <c r="N356" s="97" t="e">
        <f t="shared" si="364"/>
        <v>#REF!</v>
      </c>
      <c r="O356" s="97" t="e">
        <f t="shared" si="445"/>
        <v>#REF!</v>
      </c>
      <c r="P356" s="97" t="e">
        <f t="shared" si="436"/>
        <v>#REF!</v>
      </c>
      <c r="Q356" s="97" t="e">
        <f t="shared" si="365"/>
        <v>#REF!</v>
      </c>
      <c r="R356" s="97"/>
      <c r="S356" s="97">
        <f>Registrace!CD276</f>
        <v>2</v>
      </c>
      <c r="T356" s="97" t="e">
        <f t="shared" si="366"/>
        <v>#REF!</v>
      </c>
      <c r="U356" s="97" t="e">
        <f t="shared" si="367"/>
        <v>#REF!</v>
      </c>
      <c r="V356" s="97" t="e">
        <f t="shared" si="431"/>
        <v>#REF!</v>
      </c>
      <c r="W356" s="97" t="e">
        <f t="shared" si="368"/>
        <v>#REF!</v>
      </c>
      <c r="X356" s="97" t="e">
        <f t="shared" si="369"/>
        <v>#REF!</v>
      </c>
      <c r="Y356" s="97" t="e">
        <f t="shared" si="370"/>
        <v>#REF!</v>
      </c>
      <c r="Z356" s="97" t="e">
        <f t="shared" si="371"/>
        <v>#REF!</v>
      </c>
      <c r="AA356" s="97" t="e">
        <f t="shared" si="372"/>
        <v>#REF!</v>
      </c>
      <c r="AB356" s="97" t="e">
        <f t="shared" si="373"/>
        <v>#REF!</v>
      </c>
      <c r="AC356" s="97" t="e">
        <f t="shared" si="374"/>
        <v>#REF!</v>
      </c>
      <c r="AD356" s="97" t="e">
        <f t="shared" si="375"/>
        <v>#REF!</v>
      </c>
      <c r="AE356" s="97" t="e">
        <f t="shared" si="432"/>
        <v>#REF!</v>
      </c>
      <c r="AF356" s="97" t="e">
        <f t="shared" si="433"/>
        <v>#REF!</v>
      </c>
      <c r="AG356" s="97" t="e">
        <f t="shared" si="376"/>
        <v>#REF!</v>
      </c>
      <c r="AH356" s="97" t="e">
        <f t="shared" si="377"/>
        <v>#REF!</v>
      </c>
      <c r="AI356" s="97" t="e">
        <f t="shared" si="378"/>
        <v>#REF!</v>
      </c>
      <c r="AJ356" s="97" t="e">
        <f t="shared" si="379"/>
        <v>#REF!</v>
      </c>
      <c r="AK356" s="97" t="e">
        <f t="shared" si="380"/>
        <v>#REF!</v>
      </c>
      <c r="AL356" s="97" t="e">
        <f t="shared" si="381"/>
        <v>#REF!</v>
      </c>
      <c r="AM356" s="97" t="e">
        <f t="shared" si="382"/>
        <v>#REF!</v>
      </c>
      <c r="AN356" s="97" t="e">
        <f t="shared" si="383"/>
        <v>#REF!</v>
      </c>
      <c r="AO356" s="97" t="e">
        <f t="shared" si="384"/>
        <v>#REF!</v>
      </c>
      <c r="AR356" s="100" t="e">
        <f t="shared" si="446"/>
        <v>#REF!</v>
      </c>
      <c r="AS356" s="97" t="e">
        <f t="shared" si="437"/>
        <v>#REF!</v>
      </c>
      <c r="AT356" s="97" t="e">
        <f t="shared" si="385"/>
        <v>#REF!</v>
      </c>
      <c r="AU356" s="75" t="e">
        <f t="shared" si="386"/>
        <v>#REF!</v>
      </c>
      <c r="AV356" s="92" t="e">
        <f t="shared" si="387"/>
        <v>#REF!</v>
      </c>
      <c r="AW356" s="92" t="e">
        <f t="shared" si="388"/>
        <v>#REF!</v>
      </c>
      <c r="AZ356" s="92" t="e">
        <f t="shared" si="389"/>
        <v>#REF!</v>
      </c>
      <c r="BA356" s="101">
        <f t="shared" si="447"/>
        <v>0</v>
      </c>
      <c r="BB356" s="92" t="e">
        <f t="shared" si="434"/>
        <v>#REF!</v>
      </c>
      <c r="BC356" s="92" t="e">
        <f t="shared" si="390"/>
        <v>#REF!</v>
      </c>
      <c r="BF356" s="92" t="e">
        <f t="shared" si="391"/>
        <v>#REF!</v>
      </c>
      <c r="BG356" s="92" t="e">
        <f t="shared" si="392"/>
        <v>#REF!</v>
      </c>
      <c r="BH356" s="92" t="e">
        <f t="shared" si="393"/>
        <v>#REF!</v>
      </c>
      <c r="BI356" s="92" t="e">
        <f t="shared" si="394"/>
        <v>#REF!</v>
      </c>
      <c r="BJ356" s="92" t="e">
        <f t="shared" si="395"/>
        <v>#REF!</v>
      </c>
      <c r="BK356" s="92" t="e">
        <f t="shared" si="396"/>
        <v>#REF!</v>
      </c>
      <c r="BL356" s="92" t="e">
        <f t="shared" si="397"/>
        <v>#REF!</v>
      </c>
      <c r="BM356" s="92" t="e">
        <f t="shared" si="398"/>
        <v>#REF!</v>
      </c>
      <c r="BN356" s="92" t="e">
        <f t="shared" si="399"/>
        <v>#REF!</v>
      </c>
      <c r="BO356" s="92" t="e">
        <f t="shared" si="400"/>
        <v>#REF!</v>
      </c>
      <c r="BP356" s="92" t="e">
        <f t="shared" si="401"/>
        <v>#REF!</v>
      </c>
      <c r="BQ356" s="92" t="e">
        <f t="shared" si="402"/>
        <v>#REF!</v>
      </c>
      <c r="BR356" s="92" t="e">
        <f t="shared" si="403"/>
        <v>#REF!</v>
      </c>
      <c r="BS356" s="92" t="e">
        <f t="shared" si="404"/>
        <v>#REF!</v>
      </c>
      <c r="BT356" s="92" t="e">
        <f t="shared" si="405"/>
        <v>#REF!</v>
      </c>
      <c r="BU356" s="92" t="e">
        <f t="shared" si="406"/>
        <v>#REF!</v>
      </c>
      <c r="BV356" s="92" t="e">
        <f t="shared" si="407"/>
        <v>#REF!</v>
      </c>
      <c r="BW356" s="92" t="e">
        <f t="shared" si="408"/>
        <v>#REF!</v>
      </c>
      <c r="BX356" s="92" t="e">
        <f t="shared" si="409"/>
        <v>#REF!</v>
      </c>
      <c r="BY356" s="92" t="e">
        <f t="shared" si="410"/>
        <v>#REF!</v>
      </c>
      <c r="CA356" s="176">
        <f>Registrace!A276</f>
        <v>267</v>
      </c>
      <c r="CB356" s="176" t="str">
        <f>Registrace!B276</f>
        <v>ml.ž U13</v>
      </c>
      <c r="CC356" s="176">
        <f>Registrace!C276</f>
        <v>52</v>
      </c>
      <c r="CD356" s="176" t="str">
        <f>Registrace!D276</f>
        <v>v.s.</v>
      </c>
      <c r="CE356" s="82" t="str">
        <f>Registrace!E276</f>
        <v>Vacík Robert</v>
      </c>
      <c r="CF356" s="82" t="str">
        <f>Registrace!F276</f>
        <v>Sl.Plz.</v>
      </c>
      <c r="CG356" s="176">
        <f>Registrace!G276</f>
        <v>2010</v>
      </c>
      <c r="CH356" s="92">
        <f t="shared" si="411"/>
        <v>3</v>
      </c>
      <c r="CI356" s="92">
        <f t="shared" si="412"/>
        <v>0</v>
      </c>
      <c r="CJ356" s="92">
        <f t="shared" si="424"/>
        <v>3</v>
      </c>
      <c r="CK356" s="92">
        <f>Registrace!CD276</f>
        <v>2</v>
      </c>
      <c r="CL356" s="92">
        <f t="shared" si="425"/>
        <v>10230520267</v>
      </c>
      <c r="CM356" s="92" t="e">
        <f t="shared" si="413"/>
        <v>#REF!</v>
      </c>
      <c r="CN356" s="92" t="e">
        <f t="shared" si="426"/>
        <v>#REF!</v>
      </c>
      <c r="CP356" s="92" t="e">
        <f t="shared" si="427"/>
        <v>#REF!</v>
      </c>
      <c r="CS356" s="92" t="e">
        <f t="shared" si="428"/>
        <v>#REF!</v>
      </c>
      <c r="CT356" s="92" t="e">
        <f t="shared" si="414"/>
        <v>#REF!</v>
      </c>
      <c r="CU356" s="92" t="e">
        <f t="shared" si="415"/>
        <v>#REF!</v>
      </c>
      <c r="CV356" s="92" t="e">
        <f t="shared" si="416"/>
        <v>#REF!</v>
      </c>
      <c r="CW356" s="167" t="e">
        <f t="shared" si="417"/>
        <v>#REF!</v>
      </c>
      <c r="CX356" s="167" t="e">
        <f t="shared" si="418"/>
        <v>#REF!</v>
      </c>
      <c r="CY356" s="92" t="e">
        <f t="shared" si="419"/>
        <v>#REF!</v>
      </c>
      <c r="CZ356" s="202" t="str">
        <f t="shared" si="429"/>
        <v/>
      </c>
      <c r="DA356" s="172" t="e">
        <f t="shared" si="435"/>
        <v>#REF!</v>
      </c>
      <c r="DC356" s="92" t="e">
        <f t="shared" si="420"/>
        <v>#REF!</v>
      </c>
      <c r="DD356" s="92">
        <f t="shared" si="421"/>
        <v>0</v>
      </c>
      <c r="DF356" s="171" t="str">
        <f t="shared" si="422"/>
        <v/>
      </c>
    </row>
    <row r="357" spans="1:110" ht="30">
      <c r="A357" s="168" t="e">
        <f t="shared" si="438"/>
        <v>#REF!</v>
      </c>
      <c r="B357" s="102" t="e">
        <f t="shared" si="439"/>
        <v>#REF!</v>
      </c>
      <c r="C357" s="102" t="e">
        <f t="shared" si="440"/>
        <v>#REF!</v>
      </c>
      <c r="D357" s="102" t="e">
        <f t="shared" si="441"/>
        <v>#REF!</v>
      </c>
      <c r="E357" s="191" t="e">
        <f t="shared" si="442"/>
        <v>#REF!</v>
      </c>
      <c r="F357" s="191" t="e">
        <f t="shared" si="443"/>
        <v>#REF!</v>
      </c>
      <c r="G357" s="102" t="e">
        <f t="shared" si="444"/>
        <v>#REF!</v>
      </c>
      <c r="H357" s="183"/>
      <c r="I357" s="99"/>
      <c r="J357" s="193" t="e">
        <f t="shared" si="430"/>
        <v>#REF!</v>
      </c>
      <c r="K357" s="74" t="e">
        <f t="shared" si="423"/>
        <v>#REF!</v>
      </c>
      <c r="L357" s="74" t="e">
        <f t="shared" si="362"/>
        <v>#REF!</v>
      </c>
      <c r="M357" s="97" t="e">
        <f t="shared" si="363"/>
        <v>#REF!</v>
      </c>
      <c r="N357" s="97" t="e">
        <f t="shared" si="364"/>
        <v>#REF!</v>
      </c>
      <c r="O357" s="97" t="e">
        <f t="shared" si="445"/>
        <v>#REF!</v>
      </c>
      <c r="P357" s="97" t="e">
        <f t="shared" si="436"/>
        <v>#REF!</v>
      </c>
      <c r="Q357" s="97" t="e">
        <f t="shared" si="365"/>
        <v>#REF!</v>
      </c>
      <c r="R357" s="97"/>
      <c r="S357" s="97">
        <f>Registrace!CD277</f>
        <v>2</v>
      </c>
      <c r="T357" s="97" t="e">
        <f t="shared" si="366"/>
        <v>#REF!</v>
      </c>
      <c r="U357" s="97" t="e">
        <f t="shared" si="367"/>
        <v>#REF!</v>
      </c>
      <c r="V357" s="97" t="e">
        <f t="shared" si="431"/>
        <v>#REF!</v>
      </c>
      <c r="W357" s="97" t="e">
        <f t="shared" si="368"/>
        <v>#REF!</v>
      </c>
      <c r="X357" s="97" t="e">
        <f t="shared" si="369"/>
        <v>#REF!</v>
      </c>
      <c r="Y357" s="97" t="e">
        <f t="shared" si="370"/>
        <v>#REF!</v>
      </c>
      <c r="Z357" s="97" t="e">
        <f t="shared" si="371"/>
        <v>#REF!</v>
      </c>
      <c r="AA357" s="97" t="e">
        <f t="shared" si="372"/>
        <v>#REF!</v>
      </c>
      <c r="AB357" s="97" t="e">
        <f t="shared" si="373"/>
        <v>#REF!</v>
      </c>
      <c r="AC357" s="97" t="e">
        <f t="shared" si="374"/>
        <v>#REF!</v>
      </c>
      <c r="AD357" s="97" t="e">
        <f t="shared" si="375"/>
        <v>#REF!</v>
      </c>
      <c r="AE357" s="97" t="e">
        <f t="shared" si="432"/>
        <v>#REF!</v>
      </c>
      <c r="AF357" s="97" t="e">
        <f t="shared" si="433"/>
        <v>#REF!</v>
      </c>
      <c r="AG357" s="97" t="e">
        <f t="shared" si="376"/>
        <v>#REF!</v>
      </c>
      <c r="AH357" s="97" t="e">
        <f t="shared" si="377"/>
        <v>#REF!</v>
      </c>
      <c r="AI357" s="97" t="e">
        <f t="shared" si="378"/>
        <v>#REF!</v>
      </c>
      <c r="AJ357" s="97" t="e">
        <f t="shared" si="379"/>
        <v>#REF!</v>
      </c>
      <c r="AK357" s="97" t="e">
        <f t="shared" si="380"/>
        <v>#REF!</v>
      </c>
      <c r="AL357" s="97" t="e">
        <f t="shared" si="381"/>
        <v>#REF!</v>
      </c>
      <c r="AM357" s="97" t="e">
        <f t="shared" si="382"/>
        <v>#REF!</v>
      </c>
      <c r="AN357" s="97" t="e">
        <f t="shared" si="383"/>
        <v>#REF!</v>
      </c>
      <c r="AO357" s="97" t="e">
        <f t="shared" si="384"/>
        <v>#REF!</v>
      </c>
      <c r="AR357" s="100" t="e">
        <f t="shared" si="446"/>
        <v>#REF!</v>
      </c>
      <c r="AS357" s="97" t="e">
        <f t="shared" si="437"/>
        <v>#REF!</v>
      </c>
      <c r="AT357" s="97" t="e">
        <f t="shared" si="385"/>
        <v>#REF!</v>
      </c>
      <c r="AU357" s="75" t="e">
        <f t="shared" si="386"/>
        <v>#REF!</v>
      </c>
      <c r="AV357" s="92" t="e">
        <f t="shared" si="387"/>
        <v>#REF!</v>
      </c>
      <c r="AW357" s="92" t="e">
        <f t="shared" si="388"/>
        <v>#REF!</v>
      </c>
      <c r="AZ357" s="92" t="e">
        <f t="shared" si="389"/>
        <v>#REF!</v>
      </c>
      <c r="BA357" s="101">
        <f t="shared" si="447"/>
        <v>0</v>
      </c>
      <c r="BB357" s="92" t="e">
        <f t="shared" si="434"/>
        <v>#REF!</v>
      </c>
      <c r="BC357" s="92" t="e">
        <f t="shared" si="390"/>
        <v>#REF!</v>
      </c>
      <c r="BF357" s="92" t="e">
        <f t="shared" si="391"/>
        <v>#REF!</v>
      </c>
      <c r="BG357" s="92" t="e">
        <f t="shared" si="392"/>
        <v>#REF!</v>
      </c>
      <c r="BH357" s="92" t="e">
        <f t="shared" si="393"/>
        <v>#REF!</v>
      </c>
      <c r="BI357" s="92" t="e">
        <f t="shared" si="394"/>
        <v>#REF!</v>
      </c>
      <c r="BJ357" s="92" t="e">
        <f t="shared" si="395"/>
        <v>#REF!</v>
      </c>
      <c r="BK357" s="92" t="e">
        <f t="shared" si="396"/>
        <v>#REF!</v>
      </c>
      <c r="BL357" s="92" t="e">
        <f t="shared" si="397"/>
        <v>#REF!</v>
      </c>
      <c r="BM357" s="92" t="e">
        <f t="shared" si="398"/>
        <v>#REF!</v>
      </c>
      <c r="BN357" s="92" t="e">
        <f t="shared" si="399"/>
        <v>#REF!</v>
      </c>
      <c r="BO357" s="92" t="e">
        <f t="shared" si="400"/>
        <v>#REF!</v>
      </c>
      <c r="BP357" s="92" t="e">
        <f t="shared" si="401"/>
        <v>#REF!</v>
      </c>
      <c r="BQ357" s="92" t="e">
        <f t="shared" si="402"/>
        <v>#REF!</v>
      </c>
      <c r="BR357" s="92" t="e">
        <f t="shared" si="403"/>
        <v>#REF!</v>
      </c>
      <c r="BS357" s="92" t="e">
        <f t="shared" si="404"/>
        <v>#REF!</v>
      </c>
      <c r="BT357" s="92" t="e">
        <f t="shared" si="405"/>
        <v>#REF!</v>
      </c>
      <c r="BU357" s="92" t="e">
        <f t="shared" si="406"/>
        <v>#REF!</v>
      </c>
      <c r="BV357" s="92" t="e">
        <f t="shared" si="407"/>
        <v>#REF!</v>
      </c>
      <c r="BW357" s="92" t="e">
        <f t="shared" si="408"/>
        <v>#REF!</v>
      </c>
      <c r="BX357" s="92" t="e">
        <f t="shared" si="409"/>
        <v>#REF!</v>
      </c>
      <c r="BY357" s="92" t="e">
        <f t="shared" si="410"/>
        <v>#REF!</v>
      </c>
      <c r="CA357" s="176">
        <f>Registrace!A277</f>
        <v>268</v>
      </c>
      <c r="CB357" s="176" t="str">
        <f>Registrace!B277</f>
        <v>ml.ž U13</v>
      </c>
      <c r="CC357" s="176">
        <f>Registrace!C277</f>
        <v>52</v>
      </c>
      <c r="CD357" s="176" t="str">
        <f>Registrace!D277</f>
        <v>v.s.</v>
      </c>
      <c r="CE357" s="82" t="str">
        <f>Registrace!E277</f>
        <v>Virt Petr</v>
      </c>
      <c r="CF357" s="82" t="str">
        <f>Registrace!F277</f>
        <v>Sl.Plz.</v>
      </c>
      <c r="CG357" s="176">
        <f>Registrace!G277</f>
        <v>2010</v>
      </c>
      <c r="CH357" s="92">
        <f t="shared" si="411"/>
        <v>3</v>
      </c>
      <c r="CI357" s="92">
        <f t="shared" si="412"/>
        <v>0</v>
      </c>
      <c r="CJ357" s="92">
        <f t="shared" si="424"/>
        <v>3</v>
      </c>
      <c r="CK357" s="92">
        <f>Registrace!CD277</f>
        <v>2</v>
      </c>
      <c r="CL357" s="92">
        <f t="shared" si="425"/>
        <v>10230520268</v>
      </c>
      <c r="CM357" s="92" t="e">
        <f t="shared" si="413"/>
        <v>#REF!</v>
      </c>
      <c r="CN357" s="92" t="e">
        <f t="shared" si="426"/>
        <v>#REF!</v>
      </c>
      <c r="CP357" s="92" t="e">
        <f t="shared" si="427"/>
        <v>#REF!</v>
      </c>
      <c r="CS357" s="92" t="e">
        <f t="shared" si="428"/>
        <v>#REF!</v>
      </c>
      <c r="CT357" s="92" t="e">
        <f t="shared" si="414"/>
        <v>#REF!</v>
      </c>
      <c r="CU357" s="92" t="e">
        <f t="shared" si="415"/>
        <v>#REF!</v>
      </c>
      <c r="CV357" s="92" t="e">
        <f t="shared" si="416"/>
        <v>#REF!</v>
      </c>
      <c r="CW357" s="167" t="e">
        <f t="shared" si="417"/>
        <v>#REF!</v>
      </c>
      <c r="CX357" s="167" t="e">
        <f t="shared" si="418"/>
        <v>#REF!</v>
      </c>
      <c r="CY357" s="92" t="e">
        <f t="shared" si="419"/>
        <v>#REF!</v>
      </c>
      <c r="CZ357" s="202" t="str">
        <f t="shared" si="429"/>
        <v/>
      </c>
      <c r="DA357" s="172" t="e">
        <f t="shared" si="435"/>
        <v>#REF!</v>
      </c>
      <c r="DC357" s="92" t="e">
        <f t="shared" si="420"/>
        <v>#REF!</v>
      </c>
      <c r="DD357" s="92">
        <f t="shared" si="421"/>
        <v>0</v>
      </c>
      <c r="DF357" s="171" t="str">
        <f t="shared" si="422"/>
        <v/>
      </c>
    </row>
    <row r="358" spans="1:110" ht="30">
      <c r="A358" s="168" t="e">
        <f t="shared" si="438"/>
        <v>#REF!</v>
      </c>
      <c r="B358" s="102" t="e">
        <f t="shared" si="439"/>
        <v>#REF!</v>
      </c>
      <c r="C358" s="102" t="e">
        <f t="shared" si="440"/>
        <v>#REF!</v>
      </c>
      <c r="D358" s="102" t="e">
        <f t="shared" si="441"/>
        <v>#REF!</v>
      </c>
      <c r="E358" s="191" t="e">
        <f t="shared" si="442"/>
        <v>#REF!</v>
      </c>
      <c r="F358" s="191" t="e">
        <f t="shared" si="443"/>
        <v>#REF!</v>
      </c>
      <c r="G358" s="102" t="e">
        <f t="shared" si="444"/>
        <v>#REF!</v>
      </c>
      <c r="H358" s="183"/>
      <c r="I358" s="99"/>
      <c r="J358" s="193" t="e">
        <f t="shared" si="430"/>
        <v>#REF!</v>
      </c>
      <c r="K358" s="74" t="e">
        <f t="shared" si="423"/>
        <v>#REF!</v>
      </c>
      <c r="L358" s="74" t="e">
        <f t="shared" si="362"/>
        <v>#REF!</v>
      </c>
      <c r="M358" s="97" t="e">
        <f t="shared" si="363"/>
        <v>#REF!</v>
      </c>
      <c r="N358" s="97" t="e">
        <f t="shared" si="364"/>
        <v>#REF!</v>
      </c>
      <c r="O358" s="97" t="e">
        <f t="shared" si="445"/>
        <v>#REF!</v>
      </c>
      <c r="P358" s="97" t="e">
        <f t="shared" si="436"/>
        <v>#REF!</v>
      </c>
      <c r="Q358" s="97" t="e">
        <f t="shared" si="365"/>
        <v>#REF!</v>
      </c>
      <c r="R358" s="97"/>
      <c r="S358" s="97">
        <f>Registrace!CD278</f>
        <v>2</v>
      </c>
      <c r="T358" s="97" t="e">
        <f t="shared" si="366"/>
        <v>#REF!</v>
      </c>
      <c r="U358" s="97" t="e">
        <f t="shared" si="367"/>
        <v>#REF!</v>
      </c>
      <c r="V358" s="97" t="e">
        <f t="shared" si="431"/>
        <v>#REF!</v>
      </c>
      <c r="W358" s="97" t="e">
        <f t="shared" si="368"/>
        <v>#REF!</v>
      </c>
      <c r="X358" s="97" t="e">
        <f t="shared" si="369"/>
        <v>#REF!</v>
      </c>
      <c r="Y358" s="97" t="e">
        <f t="shared" si="370"/>
        <v>#REF!</v>
      </c>
      <c r="Z358" s="97" t="e">
        <f t="shared" si="371"/>
        <v>#REF!</v>
      </c>
      <c r="AA358" s="97" t="e">
        <f t="shared" si="372"/>
        <v>#REF!</v>
      </c>
      <c r="AB358" s="97" t="e">
        <f t="shared" si="373"/>
        <v>#REF!</v>
      </c>
      <c r="AC358" s="97" t="e">
        <f t="shared" si="374"/>
        <v>#REF!</v>
      </c>
      <c r="AD358" s="97" t="e">
        <f t="shared" si="375"/>
        <v>#REF!</v>
      </c>
      <c r="AE358" s="97" t="e">
        <f t="shared" si="432"/>
        <v>#REF!</v>
      </c>
      <c r="AF358" s="97" t="e">
        <f t="shared" si="433"/>
        <v>#REF!</v>
      </c>
      <c r="AG358" s="97" t="e">
        <f t="shared" si="376"/>
        <v>#REF!</v>
      </c>
      <c r="AH358" s="97" t="e">
        <f t="shared" si="377"/>
        <v>#REF!</v>
      </c>
      <c r="AI358" s="97" t="e">
        <f t="shared" si="378"/>
        <v>#REF!</v>
      </c>
      <c r="AJ358" s="97" t="e">
        <f t="shared" si="379"/>
        <v>#REF!</v>
      </c>
      <c r="AK358" s="97" t="e">
        <f t="shared" si="380"/>
        <v>#REF!</v>
      </c>
      <c r="AL358" s="97" t="e">
        <f t="shared" si="381"/>
        <v>#REF!</v>
      </c>
      <c r="AM358" s="97" t="e">
        <f t="shared" si="382"/>
        <v>#REF!</v>
      </c>
      <c r="AN358" s="97" t="e">
        <f t="shared" si="383"/>
        <v>#REF!</v>
      </c>
      <c r="AO358" s="97" t="e">
        <f t="shared" si="384"/>
        <v>#REF!</v>
      </c>
      <c r="AR358" s="100" t="e">
        <f t="shared" si="446"/>
        <v>#REF!</v>
      </c>
      <c r="AS358" s="97" t="e">
        <f t="shared" si="437"/>
        <v>#REF!</v>
      </c>
      <c r="AT358" s="97" t="e">
        <f t="shared" si="385"/>
        <v>#REF!</v>
      </c>
      <c r="AU358" s="75" t="e">
        <f t="shared" si="386"/>
        <v>#REF!</v>
      </c>
      <c r="AV358" s="92" t="e">
        <f t="shared" si="387"/>
        <v>#REF!</v>
      </c>
      <c r="AW358" s="92" t="e">
        <f t="shared" si="388"/>
        <v>#REF!</v>
      </c>
      <c r="AZ358" s="92" t="e">
        <f t="shared" si="389"/>
        <v>#REF!</v>
      </c>
      <c r="BA358" s="101">
        <f t="shared" si="447"/>
        <v>0</v>
      </c>
      <c r="BB358" s="92" t="e">
        <f t="shared" si="434"/>
        <v>#REF!</v>
      </c>
      <c r="BC358" s="92" t="e">
        <f t="shared" si="390"/>
        <v>#REF!</v>
      </c>
      <c r="BF358" s="92" t="e">
        <f t="shared" si="391"/>
        <v>#REF!</v>
      </c>
      <c r="BG358" s="92" t="e">
        <f t="shared" si="392"/>
        <v>#REF!</v>
      </c>
      <c r="BH358" s="92" t="e">
        <f t="shared" si="393"/>
        <v>#REF!</v>
      </c>
      <c r="BI358" s="92" t="e">
        <f t="shared" si="394"/>
        <v>#REF!</v>
      </c>
      <c r="BJ358" s="92" t="e">
        <f t="shared" si="395"/>
        <v>#REF!</v>
      </c>
      <c r="BK358" s="92" t="e">
        <f t="shared" si="396"/>
        <v>#REF!</v>
      </c>
      <c r="BL358" s="92" t="e">
        <f t="shared" si="397"/>
        <v>#REF!</v>
      </c>
      <c r="BM358" s="92" t="e">
        <f t="shared" si="398"/>
        <v>#REF!</v>
      </c>
      <c r="BN358" s="92" t="e">
        <f t="shared" si="399"/>
        <v>#REF!</v>
      </c>
      <c r="BO358" s="92" t="e">
        <f t="shared" si="400"/>
        <v>#REF!</v>
      </c>
      <c r="BP358" s="92" t="e">
        <f t="shared" si="401"/>
        <v>#REF!</v>
      </c>
      <c r="BQ358" s="92" t="e">
        <f t="shared" si="402"/>
        <v>#REF!</v>
      </c>
      <c r="BR358" s="92" t="e">
        <f t="shared" si="403"/>
        <v>#REF!</v>
      </c>
      <c r="BS358" s="92" t="e">
        <f t="shared" si="404"/>
        <v>#REF!</v>
      </c>
      <c r="BT358" s="92" t="e">
        <f t="shared" si="405"/>
        <v>#REF!</v>
      </c>
      <c r="BU358" s="92" t="e">
        <f t="shared" si="406"/>
        <v>#REF!</v>
      </c>
      <c r="BV358" s="92" t="e">
        <f t="shared" si="407"/>
        <v>#REF!</v>
      </c>
      <c r="BW358" s="92" t="e">
        <f t="shared" si="408"/>
        <v>#REF!</v>
      </c>
      <c r="BX358" s="92" t="e">
        <f t="shared" si="409"/>
        <v>#REF!</v>
      </c>
      <c r="BY358" s="92" t="e">
        <f t="shared" si="410"/>
        <v>#REF!</v>
      </c>
      <c r="CA358" s="176">
        <f>Registrace!A278</f>
        <v>269</v>
      </c>
      <c r="CB358" s="176" t="str">
        <f>Registrace!B278</f>
        <v>ml.ž U13</v>
      </c>
      <c r="CC358" s="176">
        <f>Registrace!C278</f>
        <v>90</v>
      </c>
      <c r="CD358" s="176" t="str">
        <f>Registrace!D278</f>
        <v>v.s.</v>
      </c>
      <c r="CE358" s="82" t="str">
        <f>Registrace!E278</f>
        <v>Reš Jaroslav</v>
      </c>
      <c r="CF358" s="82" t="str">
        <f>Registrace!F278</f>
        <v>Sl.Plz.</v>
      </c>
      <c r="CG358" s="176">
        <f>Registrace!G278</f>
        <v>2010</v>
      </c>
      <c r="CH358" s="92">
        <f t="shared" si="411"/>
        <v>3</v>
      </c>
      <c r="CI358" s="92">
        <f t="shared" si="412"/>
        <v>0</v>
      </c>
      <c r="CJ358" s="92">
        <f t="shared" si="424"/>
        <v>3</v>
      </c>
      <c r="CK358" s="92">
        <f>Registrace!CD278</f>
        <v>2</v>
      </c>
      <c r="CL358" s="92">
        <f t="shared" si="425"/>
        <v>10230900269</v>
      </c>
      <c r="CM358" s="92" t="e">
        <f t="shared" si="413"/>
        <v>#REF!</v>
      </c>
      <c r="CN358" s="92" t="e">
        <f t="shared" si="426"/>
        <v>#REF!</v>
      </c>
      <c r="CP358" s="92" t="e">
        <f t="shared" si="427"/>
        <v>#REF!</v>
      </c>
      <c r="CS358" s="92" t="e">
        <f t="shared" si="428"/>
        <v>#REF!</v>
      </c>
      <c r="CT358" s="92" t="e">
        <f t="shared" si="414"/>
        <v>#REF!</v>
      </c>
      <c r="CU358" s="92" t="e">
        <f t="shared" si="415"/>
        <v>#REF!</v>
      </c>
      <c r="CV358" s="92" t="e">
        <f t="shared" si="416"/>
        <v>#REF!</v>
      </c>
      <c r="CW358" s="167" t="e">
        <f t="shared" si="417"/>
        <v>#REF!</v>
      </c>
      <c r="CX358" s="167" t="e">
        <f t="shared" si="418"/>
        <v>#REF!</v>
      </c>
      <c r="CY358" s="92" t="e">
        <f t="shared" si="419"/>
        <v>#REF!</v>
      </c>
      <c r="CZ358" s="202" t="str">
        <f t="shared" si="429"/>
        <v/>
      </c>
      <c r="DA358" s="172" t="e">
        <f t="shared" si="435"/>
        <v>#REF!</v>
      </c>
      <c r="DC358" s="92" t="e">
        <f t="shared" si="420"/>
        <v>#REF!</v>
      </c>
      <c r="DD358" s="92">
        <f t="shared" si="421"/>
        <v>0</v>
      </c>
      <c r="DF358" s="171" t="str">
        <f t="shared" si="422"/>
        <v/>
      </c>
    </row>
    <row r="359" spans="1:110" ht="15.75">
      <c r="A359" s="168" t="e">
        <f t="shared" si="438"/>
        <v>#REF!</v>
      </c>
      <c r="B359" s="102" t="e">
        <f t="shared" si="439"/>
        <v>#REF!</v>
      </c>
      <c r="C359" s="102" t="e">
        <f t="shared" si="440"/>
        <v>#REF!</v>
      </c>
      <c r="D359" s="102" t="e">
        <f t="shared" si="441"/>
        <v>#REF!</v>
      </c>
      <c r="E359" s="191" t="e">
        <f t="shared" si="442"/>
        <v>#REF!</v>
      </c>
      <c r="F359" s="191" t="e">
        <f t="shared" si="443"/>
        <v>#REF!</v>
      </c>
      <c r="G359" s="102" t="e">
        <f t="shared" si="444"/>
        <v>#REF!</v>
      </c>
      <c r="H359" s="183"/>
      <c r="I359" s="99"/>
      <c r="J359" s="193" t="e">
        <f t="shared" si="430"/>
        <v>#REF!</v>
      </c>
      <c r="K359" s="74" t="e">
        <f t="shared" si="423"/>
        <v>#REF!</v>
      </c>
      <c r="L359" s="74" t="e">
        <f t="shared" si="362"/>
        <v>#REF!</v>
      </c>
      <c r="M359" s="97" t="e">
        <f t="shared" si="363"/>
        <v>#REF!</v>
      </c>
      <c r="N359" s="97" t="e">
        <f t="shared" si="364"/>
        <v>#REF!</v>
      </c>
      <c r="O359" s="97" t="e">
        <f t="shared" si="445"/>
        <v>#REF!</v>
      </c>
      <c r="P359" s="97" t="e">
        <f t="shared" si="436"/>
        <v>#REF!</v>
      </c>
      <c r="Q359" s="97" t="e">
        <f t="shared" si="365"/>
        <v>#REF!</v>
      </c>
      <c r="R359" s="97"/>
      <c r="S359" s="97" t="e">
        <f>Registrace!#REF!</f>
        <v>#REF!</v>
      </c>
      <c r="T359" s="97" t="e">
        <f t="shared" si="366"/>
        <v>#REF!</v>
      </c>
      <c r="U359" s="97" t="e">
        <f t="shared" si="367"/>
        <v>#REF!</v>
      </c>
      <c r="V359" s="97" t="e">
        <f t="shared" si="431"/>
        <v>#REF!</v>
      </c>
      <c r="W359" s="97" t="e">
        <f t="shared" si="368"/>
        <v>#REF!</v>
      </c>
      <c r="X359" s="97" t="e">
        <f t="shared" si="369"/>
        <v>#REF!</v>
      </c>
      <c r="Y359" s="97" t="e">
        <f t="shared" si="370"/>
        <v>#REF!</v>
      </c>
      <c r="Z359" s="97" t="e">
        <f t="shared" si="371"/>
        <v>#REF!</v>
      </c>
      <c r="AA359" s="97" t="e">
        <f t="shared" si="372"/>
        <v>#REF!</v>
      </c>
      <c r="AB359" s="97" t="e">
        <f t="shared" si="373"/>
        <v>#REF!</v>
      </c>
      <c r="AC359" s="97" t="e">
        <f t="shared" si="374"/>
        <v>#REF!</v>
      </c>
      <c r="AD359" s="97" t="e">
        <f t="shared" si="375"/>
        <v>#REF!</v>
      </c>
      <c r="AE359" s="97" t="e">
        <f t="shared" si="432"/>
        <v>#REF!</v>
      </c>
      <c r="AF359" s="97" t="e">
        <f t="shared" si="433"/>
        <v>#REF!</v>
      </c>
      <c r="AG359" s="97" t="e">
        <f t="shared" si="376"/>
        <v>#REF!</v>
      </c>
      <c r="AH359" s="97" t="e">
        <f t="shared" si="377"/>
        <v>#REF!</v>
      </c>
      <c r="AI359" s="97" t="e">
        <f t="shared" si="378"/>
        <v>#REF!</v>
      </c>
      <c r="AJ359" s="97" t="e">
        <f t="shared" si="379"/>
        <v>#REF!</v>
      </c>
      <c r="AK359" s="97" t="e">
        <f t="shared" si="380"/>
        <v>#REF!</v>
      </c>
      <c r="AL359" s="97" t="e">
        <f t="shared" si="381"/>
        <v>#REF!</v>
      </c>
      <c r="AM359" s="97" t="e">
        <f t="shared" si="382"/>
        <v>#REF!</v>
      </c>
      <c r="AN359" s="97" t="e">
        <f t="shared" si="383"/>
        <v>#REF!</v>
      </c>
      <c r="AO359" s="97" t="e">
        <f t="shared" si="384"/>
        <v>#REF!</v>
      </c>
      <c r="AR359" s="100" t="e">
        <f t="shared" si="446"/>
        <v>#REF!</v>
      </c>
      <c r="AS359" s="97" t="e">
        <f t="shared" si="437"/>
        <v>#REF!</v>
      </c>
      <c r="AT359" s="97" t="e">
        <f t="shared" si="385"/>
        <v>#REF!</v>
      </c>
      <c r="AU359" s="75" t="e">
        <f t="shared" si="386"/>
        <v>#REF!</v>
      </c>
      <c r="AV359" s="92" t="e">
        <f t="shared" si="387"/>
        <v>#REF!</v>
      </c>
      <c r="AW359" s="92" t="e">
        <f t="shared" si="388"/>
        <v>#REF!</v>
      </c>
      <c r="AZ359" s="92" t="e">
        <f t="shared" si="389"/>
        <v>#REF!</v>
      </c>
      <c r="BA359" s="101">
        <f t="shared" si="447"/>
        <v>0</v>
      </c>
      <c r="BB359" s="92" t="e">
        <f t="shared" si="434"/>
        <v>#REF!</v>
      </c>
      <c r="BC359" s="92" t="e">
        <f t="shared" si="390"/>
        <v>#REF!</v>
      </c>
      <c r="BF359" s="92" t="e">
        <f t="shared" si="391"/>
        <v>#REF!</v>
      </c>
      <c r="BG359" s="92" t="e">
        <f t="shared" si="392"/>
        <v>#REF!</v>
      </c>
      <c r="BH359" s="92" t="e">
        <f t="shared" si="393"/>
        <v>#REF!</v>
      </c>
      <c r="BI359" s="92" t="e">
        <f t="shared" si="394"/>
        <v>#REF!</v>
      </c>
      <c r="BJ359" s="92" t="e">
        <f t="shared" si="395"/>
        <v>#REF!</v>
      </c>
      <c r="BK359" s="92" t="e">
        <f t="shared" si="396"/>
        <v>#REF!</v>
      </c>
      <c r="BL359" s="92" t="e">
        <f t="shared" si="397"/>
        <v>#REF!</v>
      </c>
      <c r="BM359" s="92" t="e">
        <f t="shared" si="398"/>
        <v>#REF!</v>
      </c>
      <c r="BN359" s="92" t="e">
        <f t="shared" si="399"/>
        <v>#REF!</v>
      </c>
      <c r="BO359" s="92" t="e">
        <f t="shared" si="400"/>
        <v>#REF!</v>
      </c>
      <c r="BP359" s="92" t="e">
        <f t="shared" si="401"/>
        <v>#REF!</v>
      </c>
      <c r="BQ359" s="92" t="e">
        <f t="shared" si="402"/>
        <v>#REF!</v>
      </c>
      <c r="BR359" s="92" t="e">
        <f t="shared" si="403"/>
        <v>#REF!</v>
      </c>
      <c r="BS359" s="92" t="e">
        <f t="shared" si="404"/>
        <v>#REF!</v>
      </c>
      <c r="BT359" s="92" t="e">
        <f t="shared" si="405"/>
        <v>#REF!</v>
      </c>
      <c r="BU359" s="92" t="e">
        <f t="shared" si="406"/>
        <v>#REF!</v>
      </c>
      <c r="BV359" s="92" t="e">
        <f t="shared" si="407"/>
        <v>#REF!</v>
      </c>
      <c r="BW359" s="92" t="e">
        <f t="shared" si="408"/>
        <v>#REF!</v>
      </c>
      <c r="BX359" s="92" t="e">
        <f t="shared" si="409"/>
        <v>#REF!</v>
      </c>
      <c r="BY359" s="92" t="e">
        <f t="shared" si="410"/>
        <v>#REF!</v>
      </c>
      <c r="CA359" s="176" t="e">
        <f>Registrace!#REF!</f>
        <v>#REF!</v>
      </c>
      <c r="CB359" s="176" t="e">
        <f>Registrace!#REF!</f>
        <v>#REF!</v>
      </c>
      <c r="CC359" s="176" t="e">
        <f>Registrace!#REF!</f>
        <v>#REF!</v>
      </c>
      <c r="CD359" s="176" t="e">
        <f>Registrace!#REF!</f>
        <v>#REF!</v>
      </c>
      <c r="CE359" s="82" t="e">
        <f>Registrace!#REF!</f>
        <v>#REF!</v>
      </c>
      <c r="CF359" s="82" t="e">
        <f>Registrace!#REF!</f>
        <v>#REF!</v>
      </c>
      <c r="CG359" s="176" t="e">
        <f>Registrace!#REF!</f>
        <v>#REF!</v>
      </c>
      <c r="CH359" s="92" t="e">
        <f t="shared" si="411"/>
        <v>#REF!</v>
      </c>
      <c r="CI359" s="92" t="e">
        <f t="shared" si="412"/>
        <v>#REF!</v>
      </c>
      <c r="CJ359" s="92" t="e">
        <f t="shared" si="424"/>
        <v>#REF!</v>
      </c>
      <c r="CK359" s="92" t="e">
        <f>Registrace!#REF!</f>
        <v>#REF!</v>
      </c>
      <c r="CL359" s="92" t="e">
        <f t="shared" si="425"/>
        <v>#REF!</v>
      </c>
      <c r="CM359" s="92" t="e">
        <f t="shared" si="413"/>
        <v>#REF!</v>
      </c>
      <c r="CN359" s="92" t="e">
        <f t="shared" si="426"/>
        <v>#REF!</v>
      </c>
      <c r="CP359" s="92" t="e">
        <f t="shared" si="427"/>
        <v>#REF!</v>
      </c>
      <c r="CS359" s="92" t="e">
        <f t="shared" si="428"/>
        <v>#REF!</v>
      </c>
      <c r="CT359" s="92" t="e">
        <f t="shared" si="414"/>
        <v>#REF!</v>
      </c>
      <c r="CU359" s="92" t="e">
        <f t="shared" si="415"/>
        <v>#REF!</v>
      </c>
      <c r="CV359" s="92" t="e">
        <f t="shared" si="416"/>
        <v>#REF!</v>
      </c>
      <c r="CW359" s="167" t="e">
        <f t="shared" si="417"/>
        <v>#REF!</v>
      </c>
      <c r="CX359" s="167" t="e">
        <f t="shared" si="418"/>
        <v>#REF!</v>
      </c>
      <c r="CY359" s="92" t="e">
        <f t="shared" si="419"/>
        <v>#REF!</v>
      </c>
      <c r="CZ359" s="202" t="str">
        <f t="shared" si="429"/>
        <v/>
      </c>
      <c r="DA359" s="172" t="e">
        <f t="shared" si="435"/>
        <v>#REF!</v>
      </c>
      <c r="DC359" s="92" t="e">
        <f t="shared" si="420"/>
        <v>#REF!</v>
      </c>
      <c r="DD359" s="92">
        <f t="shared" si="421"/>
        <v>0</v>
      </c>
      <c r="DF359" s="171" t="str">
        <f t="shared" si="422"/>
        <v/>
      </c>
    </row>
    <row r="360" spans="1:110" ht="15.75">
      <c r="A360" s="168" t="e">
        <f t="shared" si="438"/>
        <v>#REF!</v>
      </c>
      <c r="B360" s="102" t="e">
        <f t="shared" si="439"/>
        <v>#REF!</v>
      </c>
      <c r="C360" s="102" t="e">
        <f t="shared" si="440"/>
        <v>#REF!</v>
      </c>
      <c r="D360" s="102" t="e">
        <f t="shared" si="441"/>
        <v>#REF!</v>
      </c>
      <c r="E360" s="191" t="e">
        <f t="shared" si="442"/>
        <v>#REF!</v>
      </c>
      <c r="F360" s="191" t="e">
        <f t="shared" si="443"/>
        <v>#REF!</v>
      </c>
      <c r="G360" s="102" t="e">
        <f t="shared" si="444"/>
        <v>#REF!</v>
      </c>
      <c r="H360" s="183"/>
      <c r="I360" s="99"/>
      <c r="J360" s="193" t="e">
        <f t="shared" si="430"/>
        <v>#REF!</v>
      </c>
      <c r="K360" s="74" t="e">
        <f t="shared" si="423"/>
        <v>#REF!</v>
      </c>
      <c r="L360" s="74" t="e">
        <f t="shared" si="362"/>
        <v>#REF!</v>
      </c>
      <c r="M360" s="97" t="e">
        <f t="shared" si="363"/>
        <v>#REF!</v>
      </c>
      <c r="N360" s="97" t="e">
        <f t="shared" si="364"/>
        <v>#REF!</v>
      </c>
      <c r="O360" s="97" t="e">
        <f t="shared" si="445"/>
        <v>#REF!</v>
      </c>
      <c r="P360" s="97" t="e">
        <f t="shared" si="436"/>
        <v>#REF!</v>
      </c>
      <c r="Q360" s="97" t="e">
        <f t="shared" si="365"/>
        <v>#REF!</v>
      </c>
      <c r="R360" s="97"/>
      <c r="S360" s="97" t="e">
        <f>Registrace!#REF!</f>
        <v>#REF!</v>
      </c>
      <c r="T360" s="97" t="e">
        <f t="shared" si="366"/>
        <v>#REF!</v>
      </c>
      <c r="U360" s="97" t="e">
        <f t="shared" si="367"/>
        <v>#REF!</v>
      </c>
      <c r="V360" s="97" t="e">
        <f t="shared" si="431"/>
        <v>#REF!</v>
      </c>
      <c r="W360" s="97" t="e">
        <f t="shared" si="368"/>
        <v>#REF!</v>
      </c>
      <c r="X360" s="97" t="e">
        <f t="shared" si="369"/>
        <v>#REF!</v>
      </c>
      <c r="Y360" s="97" t="e">
        <f t="shared" si="370"/>
        <v>#REF!</v>
      </c>
      <c r="Z360" s="97" t="e">
        <f t="shared" si="371"/>
        <v>#REF!</v>
      </c>
      <c r="AA360" s="97" t="e">
        <f t="shared" si="372"/>
        <v>#REF!</v>
      </c>
      <c r="AB360" s="97" t="e">
        <f t="shared" si="373"/>
        <v>#REF!</v>
      </c>
      <c r="AC360" s="97" t="e">
        <f t="shared" si="374"/>
        <v>#REF!</v>
      </c>
      <c r="AD360" s="97" t="e">
        <f t="shared" si="375"/>
        <v>#REF!</v>
      </c>
      <c r="AE360" s="97" t="e">
        <f t="shared" si="432"/>
        <v>#REF!</v>
      </c>
      <c r="AF360" s="97" t="e">
        <f t="shared" si="433"/>
        <v>#REF!</v>
      </c>
      <c r="AG360" s="97" t="e">
        <f t="shared" si="376"/>
        <v>#REF!</v>
      </c>
      <c r="AH360" s="97" t="e">
        <f t="shared" si="377"/>
        <v>#REF!</v>
      </c>
      <c r="AI360" s="97" t="e">
        <f t="shared" si="378"/>
        <v>#REF!</v>
      </c>
      <c r="AJ360" s="97" t="e">
        <f t="shared" si="379"/>
        <v>#REF!</v>
      </c>
      <c r="AK360" s="97" t="e">
        <f t="shared" si="380"/>
        <v>#REF!</v>
      </c>
      <c r="AL360" s="97" t="e">
        <f t="shared" si="381"/>
        <v>#REF!</v>
      </c>
      <c r="AM360" s="97" t="e">
        <f t="shared" si="382"/>
        <v>#REF!</v>
      </c>
      <c r="AN360" s="97" t="e">
        <f t="shared" si="383"/>
        <v>#REF!</v>
      </c>
      <c r="AO360" s="97" t="e">
        <f t="shared" si="384"/>
        <v>#REF!</v>
      </c>
      <c r="AR360" s="100" t="e">
        <f t="shared" si="446"/>
        <v>#REF!</v>
      </c>
      <c r="AS360" s="97" t="e">
        <f t="shared" si="437"/>
        <v>#REF!</v>
      </c>
      <c r="AT360" s="97" t="e">
        <f t="shared" si="385"/>
        <v>#REF!</v>
      </c>
      <c r="AU360" s="75" t="e">
        <f t="shared" si="386"/>
        <v>#REF!</v>
      </c>
      <c r="AV360" s="92" t="e">
        <f t="shared" si="387"/>
        <v>#REF!</v>
      </c>
      <c r="AW360" s="92" t="e">
        <f t="shared" si="388"/>
        <v>#REF!</v>
      </c>
      <c r="AZ360" s="92" t="e">
        <f t="shared" si="389"/>
        <v>#REF!</v>
      </c>
      <c r="BA360" s="101">
        <f t="shared" si="447"/>
        <v>0</v>
      </c>
      <c r="BB360" s="92" t="e">
        <f t="shared" si="434"/>
        <v>#REF!</v>
      </c>
      <c r="BC360" s="92" t="e">
        <f t="shared" si="390"/>
        <v>#REF!</v>
      </c>
      <c r="BF360" s="92" t="e">
        <f t="shared" si="391"/>
        <v>#REF!</v>
      </c>
      <c r="BG360" s="92" t="e">
        <f t="shared" si="392"/>
        <v>#REF!</v>
      </c>
      <c r="BH360" s="92" t="e">
        <f t="shared" si="393"/>
        <v>#REF!</v>
      </c>
      <c r="BI360" s="92" t="e">
        <f t="shared" si="394"/>
        <v>#REF!</v>
      </c>
      <c r="BJ360" s="92" t="e">
        <f t="shared" si="395"/>
        <v>#REF!</v>
      </c>
      <c r="BK360" s="92" t="e">
        <f t="shared" si="396"/>
        <v>#REF!</v>
      </c>
      <c r="BL360" s="92" t="e">
        <f t="shared" si="397"/>
        <v>#REF!</v>
      </c>
      <c r="BM360" s="92" t="e">
        <f t="shared" si="398"/>
        <v>#REF!</v>
      </c>
      <c r="BN360" s="92" t="e">
        <f t="shared" si="399"/>
        <v>#REF!</v>
      </c>
      <c r="BO360" s="92" t="e">
        <f t="shared" si="400"/>
        <v>#REF!</v>
      </c>
      <c r="BP360" s="92" t="e">
        <f t="shared" si="401"/>
        <v>#REF!</v>
      </c>
      <c r="BQ360" s="92" t="e">
        <f t="shared" si="402"/>
        <v>#REF!</v>
      </c>
      <c r="BR360" s="92" t="e">
        <f t="shared" si="403"/>
        <v>#REF!</v>
      </c>
      <c r="BS360" s="92" t="e">
        <f t="shared" si="404"/>
        <v>#REF!</v>
      </c>
      <c r="BT360" s="92" t="e">
        <f t="shared" si="405"/>
        <v>#REF!</v>
      </c>
      <c r="BU360" s="92" t="e">
        <f t="shared" si="406"/>
        <v>#REF!</v>
      </c>
      <c r="BV360" s="92" t="e">
        <f t="shared" si="407"/>
        <v>#REF!</v>
      </c>
      <c r="BW360" s="92" t="e">
        <f t="shared" si="408"/>
        <v>#REF!</v>
      </c>
      <c r="BX360" s="92" t="e">
        <f t="shared" si="409"/>
        <v>#REF!</v>
      </c>
      <c r="BY360" s="92" t="e">
        <f t="shared" si="410"/>
        <v>#REF!</v>
      </c>
      <c r="CA360" s="176" t="e">
        <f>Registrace!#REF!</f>
        <v>#REF!</v>
      </c>
      <c r="CB360" s="176" t="e">
        <f>Registrace!#REF!</f>
        <v>#REF!</v>
      </c>
      <c r="CC360" s="176" t="e">
        <f>Registrace!#REF!</f>
        <v>#REF!</v>
      </c>
      <c r="CD360" s="176" t="e">
        <f>Registrace!#REF!</f>
        <v>#REF!</v>
      </c>
      <c r="CE360" s="82" t="e">
        <f>Registrace!#REF!</f>
        <v>#REF!</v>
      </c>
      <c r="CF360" s="82" t="e">
        <f>Registrace!#REF!</f>
        <v>#REF!</v>
      </c>
      <c r="CG360" s="176" t="e">
        <f>Registrace!#REF!</f>
        <v>#REF!</v>
      </c>
      <c r="CH360" s="92" t="e">
        <f t="shared" si="411"/>
        <v>#REF!</v>
      </c>
      <c r="CI360" s="92" t="e">
        <f t="shared" si="412"/>
        <v>#REF!</v>
      </c>
      <c r="CJ360" s="92" t="e">
        <f t="shared" si="424"/>
        <v>#REF!</v>
      </c>
      <c r="CK360" s="92" t="e">
        <f>Registrace!#REF!</f>
        <v>#REF!</v>
      </c>
      <c r="CL360" s="92" t="e">
        <f t="shared" si="425"/>
        <v>#REF!</v>
      </c>
      <c r="CM360" s="92" t="e">
        <f t="shared" si="413"/>
        <v>#REF!</v>
      </c>
      <c r="CN360" s="92" t="e">
        <f t="shared" si="426"/>
        <v>#REF!</v>
      </c>
      <c r="CP360" s="92" t="e">
        <f t="shared" si="427"/>
        <v>#REF!</v>
      </c>
      <c r="CS360" s="92" t="e">
        <f t="shared" si="428"/>
        <v>#REF!</v>
      </c>
      <c r="CT360" s="92" t="e">
        <f t="shared" si="414"/>
        <v>#REF!</v>
      </c>
      <c r="CU360" s="92" t="e">
        <f t="shared" si="415"/>
        <v>#REF!</v>
      </c>
      <c r="CV360" s="92" t="e">
        <f t="shared" si="416"/>
        <v>#REF!</v>
      </c>
      <c r="CW360" s="167" t="e">
        <f t="shared" si="417"/>
        <v>#REF!</v>
      </c>
      <c r="CX360" s="167" t="e">
        <f t="shared" si="418"/>
        <v>#REF!</v>
      </c>
      <c r="CY360" s="92" t="e">
        <f t="shared" si="419"/>
        <v>#REF!</v>
      </c>
      <c r="CZ360" s="202" t="str">
        <f t="shared" si="429"/>
        <v/>
      </c>
      <c r="DA360" s="172" t="e">
        <f t="shared" si="435"/>
        <v>#REF!</v>
      </c>
      <c r="DC360" s="92" t="e">
        <f t="shared" si="420"/>
        <v>#REF!</v>
      </c>
      <c r="DD360" s="92">
        <f t="shared" si="421"/>
        <v>0</v>
      </c>
      <c r="DF360" s="171" t="str">
        <f t="shared" si="422"/>
        <v/>
      </c>
    </row>
    <row r="361" spans="1:110" ht="15.75">
      <c r="A361" s="168" t="e">
        <f t="shared" si="438"/>
        <v>#REF!</v>
      </c>
      <c r="B361" s="102" t="e">
        <f t="shared" si="439"/>
        <v>#REF!</v>
      </c>
      <c r="C361" s="102" t="e">
        <f t="shared" si="440"/>
        <v>#REF!</v>
      </c>
      <c r="D361" s="102" t="e">
        <f t="shared" si="441"/>
        <v>#REF!</v>
      </c>
      <c r="E361" s="191" t="e">
        <f t="shared" si="442"/>
        <v>#REF!</v>
      </c>
      <c r="F361" s="191" t="e">
        <f t="shared" si="443"/>
        <v>#REF!</v>
      </c>
      <c r="G361" s="102" t="e">
        <f t="shared" si="444"/>
        <v>#REF!</v>
      </c>
      <c r="H361" s="183"/>
      <c r="I361" s="99"/>
      <c r="J361" s="193" t="e">
        <f t="shared" si="430"/>
        <v>#REF!</v>
      </c>
      <c r="K361" s="74" t="e">
        <f t="shared" si="423"/>
        <v>#REF!</v>
      </c>
      <c r="L361" s="74" t="e">
        <f t="shared" si="362"/>
        <v>#REF!</v>
      </c>
      <c r="M361" s="97" t="e">
        <f t="shared" si="363"/>
        <v>#REF!</v>
      </c>
      <c r="N361" s="97" t="e">
        <f t="shared" si="364"/>
        <v>#REF!</v>
      </c>
      <c r="O361" s="97" t="e">
        <f t="shared" si="445"/>
        <v>#REF!</v>
      </c>
      <c r="P361" s="97" t="e">
        <f t="shared" si="436"/>
        <v>#REF!</v>
      </c>
      <c r="Q361" s="97" t="e">
        <f t="shared" si="365"/>
        <v>#REF!</v>
      </c>
      <c r="R361" s="97"/>
      <c r="S361" s="97" t="e">
        <f>Registrace!#REF!</f>
        <v>#REF!</v>
      </c>
      <c r="T361" s="97" t="e">
        <f t="shared" si="366"/>
        <v>#REF!</v>
      </c>
      <c r="U361" s="97" t="e">
        <f t="shared" si="367"/>
        <v>#REF!</v>
      </c>
      <c r="V361" s="97" t="e">
        <f t="shared" si="431"/>
        <v>#REF!</v>
      </c>
      <c r="W361" s="97" t="e">
        <f t="shared" si="368"/>
        <v>#REF!</v>
      </c>
      <c r="X361" s="97" t="e">
        <f t="shared" si="369"/>
        <v>#REF!</v>
      </c>
      <c r="Y361" s="97" t="e">
        <f t="shared" si="370"/>
        <v>#REF!</v>
      </c>
      <c r="Z361" s="97" t="e">
        <f t="shared" si="371"/>
        <v>#REF!</v>
      </c>
      <c r="AA361" s="97" t="e">
        <f t="shared" si="372"/>
        <v>#REF!</v>
      </c>
      <c r="AB361" s="97" t="e">
        <f t="shared" si="373"/>
        <v>#REF!</v>
      </c>
      <c r="AC361" s="97" t="e">
        <f t="shared" si="374"/>
        <v>#REF!</v>
      </c>
      <c r="AD361" s="97" t="e">
        <f t="shared" si="375"/>
        <v>#REF!</v>
      </c>
      <c r="AE361" s="97" t="e">
        <f t="shared" si="432"/>
        <v>#REF!</v>
      </c>
      <c r="AF361" s="97" t="e">
        <f t="shared" si="433"/>
        <v>#REF!</v>
      </c>
      <c r="AG361" s="97" t="e">
        <f t="shared" si="376"/>
        <v>#REF!</v>
      </c>
      <c r="AH361" s="97" t="e">
        <f t="shared" si="377"/>
        <v>#REF!</v>
      </c>
      <c r="AI361" s="97" t="e">
        <f t="shared" si="378"/>
        <v>#REF!</v>
      </c>
      <c r="AJ361" s="97" t="e">
        <f t="shared" si="379"/>
        <v>#REF!</v>
      </c>
      <c r="AK361" s="97" t="e">
        <f t="shared" si="380"/>
        <v>#REF!</v>
      </c>
      <c r="AL361" s="97" t="e">
        <f t="shared" si="381"/>
        <v>#REF!</v>
      </c>
      <c r="AM361" s="97" t="e">
        <f t="shared" si="382"/>
        <v>#REF!</v>
      </c>
      <c r="AN361" s="97" t="e">
        <f t="shared" si="383"/>
        <v>#REF!</v>
      </c>
      <c r="AO361" s="97" t="e">
        <f t="shared" si="384"/>
        <v>#REF!</v>
      </c>
      <c r="AR361" s="100" t="e">
        <f t="shared" si="446"/>
        <v>#REF!</v>
      </c>
      <c r="AS361" s="97" t="e">
        <f t="shared" si="437"/>
        <v>#REF!</v>
      </c>
      <c r="AT361" s="97" t="e">
        <f t="shared" si="385"/>
        <v>#REF!</v>
      </c>
      <c r="AU361" s="75" t="e">
        <f t="shared" si="386"/>
        <v>#REF!</v>
      </c>
      <c r="AV361" s="92" t="e">
        <f t="shared" si="387"/>
        <v>#REF!</v>
      </c>
      <c r="AW361" s="92" t="e">
        <f t="shared" si="388"/>
        <v>#REF!</v>
      </c>
      <c r="AZ361" s="92" t="e">
        <f t="shared" si="389"/>
        <v>#REF!</v>
      </c>
      <c r="BA361" s="101">
        <f t="shared" si="447"/>
        <v>0</v>
      </c>
      <c r="BB361" s="92" t="e">
        <f t="shared" si="434"/>
        <v>#REF!</v>
      </c>
      <c r="BC361" s="92" t="e">
        <f t="shared" si="390"/>
        <v>#REF!</v>
      </c>
      <c r="BF361" s="92" t="e">
        <f t="shared" si="391"/>
        <v>#REF!</v>
      </c>
      <c r="BG361" s="92" t="e">
        <f t="shared" si="392"/>
        <v>#REF!</v>
      </c>
      <c r="BH361" s="92" t="e">
        <f t="shared" si="393"/>
        <v>#REF!</v>
      </c>
      <c r="BI361" s="92" t="e">
        <f t="shared" si="394"/>
        <v>#REF!</v>
      </c>
      <c r="BJ361" s="92" t="e">
        <f t="shared" si="395"/>
        <v>#REF!</v>
      </c>
      <c r="BK361" s="92" t="e">
        <f t="shared" si="396"/>
        <v>#REF!</v>
      </c>
      <c r="BL361" s="92" t="e">
        <f t="shared" si="397"/>
        <v>#REF!</v>
      </c>
      <c r="BM361" s="92" t="e">
        <f t="shared" si="398"/>
        <v>#REF!</v>
      </c>
      <c r="BN361" s="92" t="e">
        <f t="shared" si="399"/>
        <v>#REF!</v>
      </c>
      <c r="BO361" s="92" t="e">
        <f t="shared" si="400"/>
        <v>#REF!</v>
      </c>
      <c r="BP361" s="92" t="e">
        <f t="shared" si="401"/>
        <v>#REF!</v>
      </c>
      <c r="BQ361" s="92" t="e">
        <f t="shared" si="402"/>
        <v>#REF!</v>
      </c>
      <c r="BR361" s="92" t="e">
        <f t="shared" si="403"/>
        <v>#REF!</v>
      </c>
      <c r="BS361" s="92" t="e">
        <f t="shared" si="404"/>
        <v>#REF!</v>
      </c>
      <c r="BT361" s="92" t="e">
        <f t="shared" si="405"/>
        <v>#REF!</v>
      </c>
      <c r="BU361" s="92" t="e">
        <f t="shared" si="406"/>
        <v>#REF!</v>
      </c>
      <c r="BV361" s="92" t="e">
        <f t="shared" si="407"/>
        <v>#REF!</v>
      </c>
      <c r="BW361" s="92" t="e">
        <f t="shared" si="408"/>
        <v>#REF!</v>
      </c>
      <c r="BX361" s="92" t="e">
        <f t="shared" si="409"/>
        <v>#REF!</v>
      </c>
      <c r="BY361" s="92" t="e">
        <f t="shared" si="410"/>
        <v>#REF!</v>
      </c>
      <c r="CA361" s="176" t="e">
        <f>Registrace!#REF!</f>
        <v>#REF!</v>
      </c>
      <c r="CB361" s="176" t="e">
        <f>Registrace!#REF!</f>
        <v>#REF!</v>
      </c>
      <c r="CC361" s="176" t="e">
        <f>Registrace!#REF!</f>
        <v>#REF!</v>
      </c>
      <c r="CD361" s="176" t="e">
        <f>Registrace!#REF!</f>
        <v>#REF!</v>
      </c>
      <c r="CE361" s="82" t="e">
        <f>Registrace!#REF!</f>
        <v>#REF!</v>
      </c>
      <c r="CF361" s="82" t="e">
        <f>Registrace!#REF!</f>
        <v>#REF!</v>
      </c>
      <c r="CG361" s="176" t="e">
        <f>Registrace!#REF!</f>
        <v>#REF!</v>
      </c>
      <c r="CH361" s="92" t="e">
        <f t="shared" si="411"/>
        <v>#REF!</v>
      </c>
      <c r="CI361" s="92" t="e">
        <f t="shared" si="412"/>
        <v>#REF!</v>
      </c>
      <c r="CJ361" s="92" t="e">
        <f t="shared" si="424"/>
        <v>#REF!</v>
      </c>
      <c r="CK361" s="92" t="e">
        <f>Registrace!#REF!</f>
        <v>#REF!</v>
      </c>
      <c r="CL361" s="92" t="e">
        <f t="shared" si="425"/>
        <v>#REF!</v>
      </c>
      <c r="CM361" s="92" t="e">
        <f t="shared" si="413"/>
        <v>#REF!</v>
      </c>
      <c r="CN361" s="92" t="e">
        <f t="shared" si="426"/>
        <v>#REF!</v>
      </c>
      <c r="CP361" s="92" t="e">
        <f t="shared" si="427"/>
        <v>#REF!</v>
      </c>
      <c r="CS361" s="92" t="e">
        <f t="shared" si="428"/>
        <v>#REF!</v>
      </c>
      <c r="CT361" s="92" t="e">
        <f t="shared" si="414"/>
        <v>#REF!</v>
      </c>
      <c r="CU361" s="92" t="e">
        <f t="shared" si="415"/>
        <v>#REF!</v>
      </c>
      <c r="CV361" s="92" t="e">
        <f t="shared" si="416"/>
        <v>#REF!</v>
      </c>
      <c r="CW361" s="167" t="e">
        <f t="shared" si="417"/>
        <v>#REF!</v>
      </c>
      <c r="CX361" s="167" t="e">
        <f t="shared" si="418"/>
        <v>#REF!</v>
      </c>
      <c r="CY361" s="92" t="e">
        <f t="shared" si="419"/>
        <v>#REF!</v>
      </c>
      <c r="CZ361" s="202" t="str">
        <f t="shared" si="429"/>
        <v/>
      </c>
      <c r="DA361" s="172" t="e">
        <f t="shared" si="435"/>
        <v>#REF!</v>
      </c>
      <c r="DC361" s="92" t="e">
        <f t="shared" si="420"/>
        <v>#REF!</v>
      </c>
      <c r="DD361" s="92">
        <f t="shared" si="421"/>
        <v>0</v>
      </c>
      <c r="DF361" s="171" t="str">
        <f t="shared" si="422"/>
        <v/>
      </c>
    </row>
    <row r="362" spans="1:110" ht="15.75">
      <c r="A362" s="168" t="e">
        <f t="shared" si="438"/>
        <v>#REF!</v>
      </c>
      <c r="B362" s="102" t="e">
        <f t="shared" si="439"/>
        <v>#REF!</v>
      </c>
      <c r="C362" s="102" t="e">
        <f t="shared" si="440"/>
        <v>#REF!</v>
      </c>
      <c r="D362" s="102" t="e">
        <f t="shared" si="441"/>
        <v>#REF!</v>
      </c>
      <c r="E362" s="191" t="e">
        <f t="shared" si="442"/>
        <v>#REF!</v>
      </c>
      <c r="F362" s="191" t="e">
        <f t="shared" si="443"/>
        <v>#REF!</v>
      </c>
      <c r="G362" s="102" t="e">
        <f t="shared" si="444"/>
        <v>#REF!</v>
      </c>
      <c r="H362" s="183"/>
      <c r="I362" s="99"/>
      <c r="J362" s="193" t="e">
        <f t="shared" si="430"/>
        <v>#REF!</v>
      </c>
      <c r="K362" s="74" t="e">
        <f t="shared" si="423"/>
        <v>#REF!</v>
      </c>
      <c r="L362" s="74" t="e">
        <f t="shared" si="362"/>
        <v>#REF!</v>
      </c>
      <c r="M362" s="97" t="e">
        <f t="shared" si="363"/>
        <v>#REF!</v>
      </c>
      <c r="N362" s="97" t="e">
        <f t="shared" si="364"/>
        <v>#REF!</v>
      </c>
      <c r="O362" s="97" t="e">
        <f t="shared" si="445"/>
        <v>#REF!</v>
      </c>
      <c r="P362" s="97" t="e">
        <f t="shared" si="436"/>
        <v>#REF!</v>
      </c>
      <c r="Q362" s="97" t="e">
        <f t="shared" si="365"/>
        <v>#REF!</v>
      </c>
      <c r="R362" s="97"/>
      <c r="S362" s="97" t="e">
        <f>Registrace!#REF!</f>
        <v>#REF!</v>
      </c>
      <c r="T362" s="97" t="e">
        <f t="shared" si="366"/>
        <v>#REF!</v>
      </c>
      <c r="U362" s="97" t="e">
        <f t="shared" si="367"/>
        <v>#REF!</v>
      </c>
      <c r="V362" s="97" t="e">
        <f t="shared" si="431"/>
        <v>#REF!</v>
      </c>
      <c r="W362" s="97" t="e">
        <f t="shared" si="368"/>
        <v>#REF!</v>
      </c>
      <c r="X362" s="97" t="e">
        <f t="shared" si="369"/>
        <v>#REF!</v>
      </c>
      <c r="Y362" s="97" t="e">
        <f t="shared" si="370"/>
        <v>#REF!</v>
      </c>
      <c r="Z362" s="97" t="e">
        <f t="shared" si="371"/>
        <v>#REF!</v>
      </c>
      <c r="AA362" s="97" t="e">
        <f t="shared" si="372"/>
        <v>#REF!</v>
      </c>
      <c r="AB362" s="97" t="e">
        <f t="shared" si="373"/>
        <v>#REF!</v>
      </c>
      <c r="AC362" s="97" t="e">
        <f t="shared" si="374"/>
        <v>#REF!</v>
      </c>
      <c r="AD362" s="97" t="e">
        <f t="shared" si="375"/>
        <v>#REF!</v>
      </c>
      <c r="AE362" s="97" t="e">
        <f t="shared" si="432"/>
        <v>#REF!</v>
      </c>
      <c r="AF362" s="97" t="e">
        <f t="shared" si="433"/>
        <v>#REF!</v>
      </c>
      <c r="AG362" s="97" t="e">
        <f t="shared" si="376"/>
        <v>#REF!</v>
      </c>
      <c r="AH362" s="97" t="e">
        <f t="shared" si="377"/>
        <v>#REF!</v>
      </c>
      <c r="AI362" s="97" t="e">
        <f t="shared" si="378"/>
        <v>#REF!</v>
      </c>
      <c r="AJ362" s="97" t="e">
        <f t="shared" si="379"/>
        <v>#REF!</v>
      </c>
      <c r="AK362" s="97" t="e">
        <f t="shared" si="380"/>
        <v>#REF!</v>
      </c>
      <c r="AL362" s="97" t="e">
        <f t="shared" si="381"/>
        <v>#REF!</v>
      </c>
      <c r="AM362" s="97" t="e">
        <f t="shared" si="382"/>
        <v>#REF!</v>
      </c>
      <c r="AN362" s="97" t="e">
        <f t="shared" si="383"/>
        <v>#REF!</v>
      </c>
      <c r="AO362" s="97" t="e">
        <f t="shared" si="384"/>
        <v>#REF!</v>
      </c>
      <c r="AR362" s="100" t="e">
        <f t="shared" si="446"/>
        <v>#REF!</v>
      </c>
      <c r="AS362" s="97" t="e">
        <f t="shared" si="437"/>
        <v>#REF!</v>
      </c>
      <c r="AT362" s="97" t="e">
        <f t="shared" si="385"/>
        <v>#REF!</v>
      </c>
      <c r="AU362" s="75" t="e">
        <f t="shared" si="386"/>
        <v>#REF!</v>
      </c>
      <c r="AV362" s="92" t="e">
        <f t="shared" si="387"/>
        <v>#REF!</v>
      </c>
      <c r="AW362" s="92" t="e">
        <f t="shared" si="388"/>
        <v>#REF!</v>
      </c>
      <c r="AZ362" s="92" t="e">
        <f t="shared" si="389"/>
        <v>#REF!</v>
      </c>
      <c r="BA362" s="101">
        <f t="shared" si="447"/>
        <v>0</v>
      </c>
      <c r="BB362" s="92" t="e">
        <f t="shared" si="434"/>
        <v>#REF!</v>
      </c>
      <c r="BC362" s="92" t="e">
        <f t="shared" si="390"/>
        <v>#REF!</v>
      </c>
      <c r="BF362" s="92" t="e">
        <f t="shared" si="391"/>
        <v>#REF!</v>
      </c>
      <c r="BG362" s="92" t="e">
        <f t="shared" si="392"/>
        <v>#REF!</v>
      </c>
      <c r="BH362" s="92" t="e">
        <f t="shared" si="393"/>
        <v>#REF!</v>
      </c>
      <c r="BI362" s="92" t="e">
        <f t="shared" si="394"/>
        <v>#REF!</v>
      </c>
      <c r="BJ362" s="92" t="e">
        <f t="shared" si="395"/>
        <v>#REF!</v>
      </c>
      <c r="BK362" s="92" t="e">
        <f t="shared" si="396"/>
        <v>#REF!</v>
      </c>
      <c r="BL362" s="92" t="e">
        <f t="shared" si="397"/>
        <v>#REF!</v>
      </c>
      <c r="BM362" s="92" t="e">
        <f t="shared" si="398"/>
        <v>#REF!</v>
      </c>
      <c r="BN362" s="92" t="e">
        <f t="shared" si="399"/>
        <v>#REF!</v>
      </c>
      <c r="BO362" s="92" t="e">
        <f t="shared" si="400"/>
        <v>#REF!</v>
      </c>
      <c r="BP362" s="92" t="e">
        <f t="shared" si="401"/>
        <v>#REF!</v>
      </c>
      <c r="BQ362" s="92" t="e">
        <f t="shared" si="402"/>
        <v>#REF!</v>
      </c>
      <c r="BR362" s="92" t="e">
        <f t="shared" si="403"/>
        <v>#REF!</v>
      </c>
      <c r="BS362" s="92" t="e">
        <f t="shared" si="404"/>
        <v>#REF!</v>
      </c>
      <c r="BT362" s="92" t="e">
        <f t="shared" si="405"/>
        <v>#REF!</v>
      </c>
      <c r="BU362" s="92" t="e">
        <f t="shared" si="406"/>
        <v>#REF!</v>
      </c>
      <c r="BV362" s="92" t="e">
        <f t="shared" si="407"/>
        <v>#REF!</v>
      </c>
      <c r="BW362" s="92" t="e">
        <f t="shared" si="408"/>
        <v>#REF!</v>
      </c>
      <c r="BX362" s="92" t="e">
        <f t="shared" si="409"/>
        <v>#REF!</v>
      </c>
      <c r="BY362" s="92" t="e">
        <f t="shared" si="410"/>
        <v>#REF!</v>
      </c>
      <c r="CA362" s="176" t="e">
        <f>Registrace!#REF!</f>
        <v>#REF!</v>
      </c>
      <c r="CB362" s="176" t="e">
        <f>Registrace!#REF!</f>
        <v>#REF!</v>
      </c>
      <c r="CC362" s="176" t="e">
        <f>Registrace!#REF!</f>
        <v>#REF!</v>
      </c>
      <c r="CD362" s="176" t="e">
        <f>Registrace!#REF!</f>
        <v>#REF!</v>
      </c>
      <c r="CE362" s="82" t="e">
        <f>Registrace!#REF!</f>
        <v>#REF!</v>
      </c>
      <c r="CF362" s="82" t="e">
        <f>Registrace!#REF!</f>
        <v>#REF!</v>
      </c>
      <c r="CG362" s="176" t="e">
        <f>Registrace!#REF!</f>
        <v>#REF!</v>
      </c>
      <c r="CH362" s="92" t="e">
        <f t="shared" si="411"/>
        <v>#REF!</v>
      </c>
      <c r="CI362" s="92" t="e">
        <f t="shared" si="412"/>
        <v>#REF!</v>
      </c>
      <c r="CJ362" s="92" t="e">
        <f t="shared" si="424"/>
        <v>#REF!</v>
      </c>
      <c r="CK362" s="92" t="e">
        <f>Registrace!#REF!</f>
        <v>#REF!</v>
      </c>
      <c r="CL362" s="92" t="e">
        <f t="shared" si="425"/>
        <v>#REF!</v>
      </c>
      <c r="CM362" s="92" t="e">
        <f t="shared" si="413"/>
        <v>#REF!</v>
      </c>
      <c r="CN362" s="92" t="e">
        <f t="shared" si="426"/>
        <v>#REF!</v>
      </c>
      <c r="CP362" s="92" t="e">
        <f t="shared" si="427"/>
        <v>#REF!</v>
      </c>
      <c r="CS362" s="92" t="e">
        <f t="shared" si="428"/>
        <v>#REF!</v>
      </c>
      <c r="CT362" s="92" t="e">
        <f t="shared" si="414"/>
        <v>#REF!</v>
      </c>
      <c r="CU362" s="92" t="e">
        <f t="shared" si="415"/>
        <v>#REF!</v>
      </c>
      <c r="CV362" s="92" t="e">
        <f t="shared" si="416"/>
        <v>#REF!</v>
      </c>
      <c r="CW362" s="167" t="e">
        <f t="shared" si="417"/>
        <v>#REF!</v>
      </c>
      <c r="CX362" s="167" t="e">
        <f t="shared" si="418"/>
        <v>#REF!</v>
      </c>
      <c r="CY362" s="92" t="e">
        <f t="shared" si="419"/>
        <v>#REF!</v>
      </c>
      <c r="CZ362" s="202" t="str">
        <f t="shared" si="429"/>
        <v/>
      </c>
      <c r="DA362" s="172" t="e">
        <f t="shared" si="435"/>
        <v>#REF!</v>
      </c>
      <c r="DC362" s="92" t="e">
        <f t="shared" si="420"/>
        <v>#REF!</v>
      </c>
      <c r="DD362" s="92">
        <f t="shared" si="421"/>
        <v>0</v>
      </c>
      <c r="DF362" s="171" t="str">
        <f t="shared" si="422"/>
        <v/>
      </c>
    </row>
    <row r="363" spans="1:110" ht="15.75">
      <c r="A363" s="168" t="e">
        <f t="shared" si="438"/>
        <v>#REF!</v>
      </c>
      <c r="B363" s="102" t="e">
        <f t="shared" si="439"/>
        <v>#REF!</v>
      </c>
      <c r="C363" s="102" t="e">
        <f t="shared" si="440"/>
        <v>#REF!</v>
      </c>
      <c r="D363" s="102" t="e">
        <f t="shared" si="441"/>
        <v>#REF!</v>
      </c>
      <c r="E363" s="191" t="e">
        <f t="shared" si="442"/>
        <v>#REF!</v>
      </c>
      <c r="F363" s="191" t="e">
        <f t="shared" si="443"/>
        <v>#REF!</v>
      </c>
      <c r="G363" s="102" t="e">
        <f t="shared" si="444"/>
        <v>#REF!</v>
      </c>
      <c r="H363" s="183"/>
      <c r="I363" s="99"/>
      <c r="J363" s="193" t="e">
        <f t="shared" si="430"/>
        <v>#REF!</v>
      </c>
      <c r="K363" s="74" t="e">
        <f t="shared" si="423"/>
        <v>#REF!</v>
      </c>
      <c r="L363" s="74" t="e">
        <f t="shared" si="362"/>
        <v>#REF!</v>
      </c>
      <c r="M363" s="97" t="e">
        <f t="shared" si="363"/>
        <v>#REF!</v>
      </c>
      <c r="N363" s="97" t="e">
        <f t="shared" si="364"/>
        <v>#REF!</v>
      </c>
      <c r="O363" s="97" t="e">
        <f t="shared" si="445"/>
        <v>#REF!</v>
      </c>
      <c r="P363" s="97" t="e">
        <f t="shared" si="436"/>
        <v>#REF!</v>
      </c>
      <c r="Q363" s="97" t="e">
        <f t="shared" si="365"/>
        <v>#REF!</v>
      </c>
      <c r="R363" s="97"/>
      <c r="S363" s="97" t="e">
        <f>Registrace!#REF!</f>
        <v>#REF!</v>
      </c>
      <c r="T363" s="97" t="e">
        <f t="shared" si="366"/>
        <v>#REF!</v>
      </c>
      <c r="U363" s="97" t="e">
        <f t="shared" si="367"/>
        <v>#REF!</v>
      </c>
      <c r="V363" s="97" t="e">
        <f t="shared" si="431"/>
        <v>#REF!</v>
      </c>
      <c r="W363" s="97" t="e">
        <f t="shared" si="368"/>
        <v>#REF!</v>
      </c>
      <c r="X363" s="97" t="e">
        <f t="shared" si="369"/>
        <v>#REF!</v>
      </c>
      <c r="Y363" s="97" t="e">
        <f t="shared" si="370"/>
        <v>#REF!</v>
      </c>
      <c r="Z363" s="97" t="e">
        <f t="shared" si="371"/>
        <v>#REF!</v>
      </c>
      <c r="AA363" s="97" t="e">
        <f t="shared" si="372"/>
        <v>#REF!</v>
      </c>
      <c r="AB363" s="97" t="e">
        <f t="shared" si="373"/>
        <v>#REF!</v>
      </c>
      <c r="AC363" s="97" t="e">
        <f t="shared" si="374"/>
        <v>#REF!</v>
      </c>
      <c r="AD363" s="97" t="e">
        <f t="shared" si="375"/>
        <v>#REF!</v>
      </c>
      <c r="AE363" s="97" t="e">
        <f t="shared" si="432"/>
        <v>#REF!</v>
      </c>
      <c r="AF363" s="97" t="e">
        <f t="shared" si="433"/>
        <v>#REF!</v>
      </c>
      <c r="AG363" s="97" t="e">
        <f t="shared" si="376"/>
        <v>#REF!</v>
      </c>
      <c r="AH363" s="97" t="e">
        <f t="shared" si="377"/>
        <v>#REF!</v>
      </c>
      <c r="AI363" s="97" t="e">
        <f t="shared" si="378"/>
        <v>#REF!</v>
      </c>
      <c r="AJ363" s="97" t="e">
        <f t="shared" si="379"/>
        <v>#REF!</v>
      </c>
      <c r="AK363" s="97" t="e">
        <f t="shared" si="380"/>
        <v>#REF!</v>
      </c>
      <c r="AL363" s="97" t="e">
        <f t="shared" si="381"/>
        <v>#REF!</v>
      </c>
      <c r="AM363" s="97" t="e">
        <f t="shared" si="382"/>
        <v>#REF!</v>
      </c>
      <c r="AN363" s="97" t="e">
        <f t="shared" si="383"/>
        <v>#REF!</v>
      </c>
      <c r="AO363" s="97" t="e">
        <f t="shared" si="384"/>
        <v>#REF!</v>
      </c>
      <c r="AR363" s="100" t="e">
        <f t="shared" si="446"/>
        <v>#REF!</v>
      </c>
      <c r="AS363" s="97" t="e">
        <f t="shared" si="437"/>
        <v>#REF!</v>
      </c>
      <c r="AT363" s="97" t="e">
        <f t="shared" si="385"/>
        <v>#REF!</v>
      </c>
      <c r="AU363" s="75" t="e">
        <f t="shared" si="386"/>
        <v>#REF!</v>
      </c>
      <c r="AV363" s="92" t="e">
        <f t="shared" si="387"/>
        <v>#REF!</v>
      </c>
      <c r="AW363" s="92" t="e">
        <f t="shared" si="388"/>
        <v>#REF!</v>
      </c>
      <c r="AZ363" s="92" t="e">
        <f t="shared" si="389"/>
        <v>#REF!</v>
      </c>
      <c r="BA363" s="101">
        <f t="shared" si="447"/>
        <v>0</v>
      </c>
      <c r="BB363" s="92" t="e">
        <f t="shared" si="434"/>
        <v>#REF!</v>
      </c>
      <c r="BC363" s="92" t="e">
        <f t="shared" si="390"/>
        <v>#REF!</v>
      </c>
      <c r="BF363" s="92" t="e">
        <f t="shared" si="391"/>
        <v>#REF!</v>
      </c>
      <c r="BG363" s="92" t="e">
        <f t="shared" si="392"/>
        <v>#REF!</v>
      </c>
      <c r="BH363" s="92" t="e">
        <f t="shared" si="393"/>
        <v>#REF!</v>
      </c>
      <c r="BI363" s="92" t="e">
        <f t="shared" si="394"/>
        <v>#REF!</v>
      </c>
      <c r="BJ363" s="92" t="e">
        <f t="shared" si="395"/>
        <v>#REF!</v>
      </c>
      <c r="BK363" s="92" t="e">
        <f t="shared" si="396"/>
        <v>#REF!</v>
      </c>
      <c r="BL363" s="92" t="e">
        <f t="shared" si="397"/>
        <v>#REF!</v>
      </c>
      <c r="BM363" s="92" t="e">
        <f t="shared" si="398"/>
        <v>#REF!</v>
      </c>
      <c r="BN363" s="92" t="e">
        <f t="shared" si="399"/>
        <v>#REF!</v>
      </c>
      <c r="BO363" s="92" t="e">
        <f t="shared" si="400"/>
        <v>#REF!</v>
      </c>
      <c r="BP363" s="92" t="e">
        <f t="shared" si="401"/>
        <v>#REF!</v>
      </c>
      <c r="BQ363" s="92" t="e">
        <f t="shared" si="402"/>
        <v>#REF!</v>
      </c>
      <c r="BR363" s="92" t="e">
        <f t="shared" si="403"/>
        <v>#REF!</v>
      </c>
      <c r="BS363" s="92" t="e">
        <f t="shared" si="404"/>
        <v>#REF!</v>
      </c>
      <c r="BT363" s="92" t="e">
        <f t="shared" si="405"/>
        <v>#REF!</v>
      </c>
      <c r="BU363" s="92" t="e">
        <f t="shared" si="406"/>
        <v>#REF!</v>
      </c>
      <c r="BV363" s="92" t="e">
        <f t="shared" si="407"/>
        <v>#REF!</v>
      </c>
      <c r="BW363" s="92" t="e">
        <f t="shared" si="408"/>
        <v>#REF!</v>
      </c>
      <c r="BX363" s="92" t="e">
        <f t="shared" si="409"/>
        <v>#REF!</v>
      </c>
      <c r="BY363" s="92" t="e">
        <f t="shared" si="410"/>
        <v>#REF!</v>
      </c>
      <c r="CA363" s="176" t="e">
        <f>Registrace!#REF!</f>
        <v>#REF!</v>
      </c>
      <c r="CB363" s="176" t="e">
        <f>Registrace!#REF!</f>
        <v>#REF!</v>
      </c>
      <c r="CC363" s="176" t="e">
        <f>Registrace!#REF!</f>
        <v>#REF!</v>
      </c>
      <c r="CD363" s="176" t="e">
        <f>Registrace!#REF!</f>
        <v>#REF!</v>
      </c>
      <c r="CE363" s="82" t="e">
        <f>Registrace!#REF!</f>
        <v>#REF!</v>
      </c>
      <c r="CF363" s="82" t="e">
        <f>Registrace!#REF!</f>
        <v>#REF!</v>
      </c>
      <c r="CG363" s="176" t="e">
        <f>Registrace!#REF!</f>
        <v>#REF!</v>
      </c>
      <c r="CH363" s="92" t="e">
        <f t="shared" si="411"/>
        <v>#REF!</v>
      </c>
      <c r="CI363" s="92" t="e">
        <f t="shared" si="412"/>
        <v>#REF!</v>
      </c>
      <c r="CJ363" s="92" t="e">
        <f t="shared" si="424"/>
        <v>#REF!</v>
      </c>
      <c r="CK363" s="92" t="e">
        <f>Registrace!#REF!</f>
        <v>#REF!</v>
      </c>
      <c r="CL363" s="92" t="e">
        <f t="shared" si="425"/>
        <v>#REF!</v>
      </c>
      <c r="CM363" s="92" t="e">
        <f t="shared" si="413"/>
        <v>#REF!</v>
      </c>
      <c r="CN363" s="92" t="e">
        <f t="shared" si="426"/>
        <v>#REF!</v>
      </c>
      <c r="CP363" s="92" t="e">
        <f t="shared" si="427"/>
        <v>#REF!</v>
      </c>
      <c r="CS363" s="92" t="e">
        <f t="shared" si="428"/>
        <v>#REF!</v>
      </c>
      <c r="CT363" s="92" t="e">
        <f t="shared" si="414"/>
        <v>#REF!</v>
      </c>
      <c r="CU363" s="92" t="e">
        <f t="shared" si="415"/>
        <v>#REF!</v>
      </c>
      <c r="CV363" s="92" t="e">
        <f t="shared" si="416"/>
        <v>#REF!</v>
      </c>
      <c r="CW363" s="167" t="e">
        <f t="shared" si="417"/>
        <v>#REF!</v>
      </c>
      <c r="CX363" s="167" t="e">
        <f t="shared" si="418"/>
        <v>#REF!</v>
      </c>
      <c r="CY363" s="92" t="e">
        <f t="shared" si="419"/>
        <v>#REF!</v>
      </c>
      <c r="CZ363" s="202" t="str">
        <f t="shared" si="429"/>
        <v/>
      </c>
      <c r="DA363" s="172" t="e">
        <f t="shared" si="435"/>
        <v>#REF!</v>
      </c>
      <c r="DC363" s="92" t="e">
        <f t="shared" si="420"/>
        <v>#REF!</v>
      </c>
      <c r="DD363" s="92">
        <f t="shared" si="421"/>
        <v>0</v>
      </c>
      <c r="DF363" s="171" t="str">
        <f t="shared" si="422"/>
        <v/>
      </c>
    </row>
    <row r="364" spans="1:110" ht="15.75">
      <c r="A364" s="168" t="e">
        <f t="shared" si="438"/>
        <v>#REF!</v>
      </c>
      <c r="B364" s="102" t="e">
        <f t="shared" si="439"/>
        <v>#REF!</v>
      </c>
      <c r="C364" s="102" t="e">
        <f t="shared" si="440"/>
        <v>#REF!</v>
      </c>
      <c r="D364" s="102" t="e">
        <f t="shared" si="441"/>
        <v>#REF!</v>
      </c>
      <c r="E364" s="191" t="e">
        <f t="shared" si="442"/>
        <v>#REF!</v>
      </c>
      <c r="F364" s="191" t="e">
        <f t="shared" si="443"/>
        <v>#REF!</v>
      </c>
      <c r="G364" s="102" t="e">
        <f t="shared" si="444"/>
        <v>#REF!</v>
      </c>
      <c r="H364" s="183"/>
      <c r="I364" s="99"/>
      <c r="J364" s="193" t="e">
        <f t="shared" si="430"/>
        <v>#REF!</v>
      </c>
      <c r="K364" s="74" t="e">
        <f t="shared" si="423"/>
        <v>#REF!</v>
      </c>
      <c r="L364" s="74" t="e">
        <f t="shared" si="362"/>
        <v>#REF!</v>
      </c>
      <c r="M364" s="97" t="e">
        <f t="shared" si="363"/>
        <v>#REF!</v>
      </c>
      <c r="N364" s="97" t="e">
        <f t="shared" si="364"/>
        <v>#REF!</v>
      </c>
      <c r="O364" s="97" t="e">
        <f t="shared" si="445"/>
        <v>#REF!</v>
      </c>
      <c r="P364" s="97" t="e">
        <f t="shared" si="436"/>
        <v>#REF!</v>
      </c>
      <c r="Q364" s="97" t="e">
        <f t="shared" si="365"/>
        <v>#REF!</v>
      </c>
      <c r="R364" s="97"/>
      <c r="S364" s="97" t="e">
        <f>Registrace!#REF!</f>
        <v>#REF!</v>
      </c>
      <c r="T364" s="97" t="e">
        <f t="shared" si="366"/>
        <v>#REF!</v>
      </c>
      <c r="U364" s="97" t="e">
        <f t="shared" si="367"/>
        <v>#REF!</v>
      </c>
      <c r="V364" s="97" t="e">
        <f t="shared" si="431"/>
        <v>#REF!</v>
      </c>
      <c r="W364" s="97" t="e">
        <f t="shared" si="368"/>
        <v>#REF!</v>
      </c>
      <c r="X364" s="97" t="e">
        <f t="shared" si="369"/>
        <v>#REF!</v>
      </c>
      <c r="Y364" s="97" t="e">
        <f t="shared" si="370"/>
        <v>#REF!</v>
      </c>
      <c r="Z364" s="97" t="e">
        <f t="shared" si="371"/>
        <v>#REF!</v>
      </c>
      <c r="AA364" s="97" t="e">
        <f t="shared" si="372"/>
        <v>#REF!</v>
      </c>
      <c r="AB364" s="97" t="e">
        <f t="shared" si="373"/>
        <v>#REF!</v>
      </c>
      <c r="AC364" s="97" t="e">
        <f t="shared" si="374"/>
        <v>#REF!</v>
      </c>
      <c r="AD364" s="97" t="e">
        <f t="shared" si="375"/>
        <v>#REF!</v>
      </c>
      <c r="AE364" s="97" t="e">
        <f t="shared" si="432"/>
        <v>#REF!</v>
      </c>
      <c r="AF364" s="97" t="e">
        <f t="shared" si="433"/>
        <v>#REF!</v>
      </c>
      <c r="AG364" s="97" t="e">
        <f t="shared" si="376"/>
        <v>#REF!</v>
      </c>
      <c r="AH364" s="97" t="e">
        <f t="shared" si="377"/>
        <v>#REF!</v>
      </c>
      <c r="AI364" s="97" t="e">
        <f t="shared" si="378"/>
        <v>#REF!</v>
      </c>
      <c r="AJ364" s="97" t="e">
        <f t="shared" si="379"/>
        <v>#REF!</v>
      </c>
      <c r="AK364" s="97" t="e">
        <f t="shared" si="380"/>
        <v>#REF!</v>
      </c>
      <c r="AL364" s="97" t="e">
        <f t="shared" si="381"/>
        <v>#REF!</v>
      </c>
      <c r="AM364" s="97" t="e">
        <f t="shared" si="382"/>
        <v>#REF!</v>
      </c>
      <c r="AN364" s="97" t="e">
        <f t="shared" si="383"/>
        <v>#REF!</v>
      </c>
      <c r="AO364" s="97" t="e">
        <f t="shared" si="384"/>
        <v>#REF!</v>
      </c>
      <c r="AR364" s="100" t="e">
        <f t="shared" si="446"/>
        <v>#REF!</v>
      </c>
      <c r="AS364" s="97" t="e">
        <f t="shared" si="437"/>
        <v>#REF!</v>
      </c>
      <c r="AT364" s="97" t="e">
        <f t="shared" si="385"/>
        <v>#REF!</v>
      </c>
      <c r="AU364" s="75" t="e">
        <f t="shared" si="386"/>
        <v>#REF!</v>
      </c>
      <c r="AV364" s="92" t="e">
        <f t="shared" si="387"/>
        <v>#REF!</v>
      </c>
      <c r="AW364" s="92" t="e">
        <f t="shared" si="388"/>
        <v>#REF!</v>
      </c>
      <c r="AZ364" s="92" t="e">
        <f t="shared" si="389"/>
        <v>#REF!</v>
      </c>
      <c r="BA364" s="101">
        <f t="shared" si="447"/>
        <v>0</v>
      </c>
      <c r="BB364" s="92" t="e">
        <f t="shared" si="434"/>
        <v>#REF!</v>
      </c>
      <c r="BC364" s="92" t="e">
        <f t="shared" si="390"/>
        <v>#REF!</v>
      </c>
      <c r="BF364" s="92" t="e">
        <f t="shared" si="391"/>
        <v>#REF!</v>
      </c>
      <c r="BG364" s="92" t="e">
        <f t="shared" si="392"/>
        <v>#REF!</v>
      </c>
      <c r="BH364" s="92" t="e">
        <f t="shared" si="393"/>
        <v>#REF!</v>
      </c>
      <c r="BI364" s="92" t="e">
        <f t="shared" si="394"/>
        <v>#REF!</v>
      </c>
      <c r="BJ364" s="92" t="e">
        <f t="shared" si="395"/>
        <v>#REF!</v>
      </c>
      <c r="BK364" s="92" t="e">
        <f t="shared" si="396"/>
        <v>#REF!</v>
      </c>
      <c r="BL364" s="92" t="e">
        <f t="shared" si="397"/>
        <v>#REF!</v>
      </c>
      <c r="BM364" s="92" t="e">
        <f t="shared" si="398"/>
        <v>#REF!</v>
      </c>
      <c r="BN364" s="92" t="e">
        <f t="shared" si="399"/>
        <v>#REF!</v>
      </c>
      <c r="BO364" s="92" t="e">
        <f t="shared" si="400"/>
        <v>#REF!</v>
      </c>
      <c r="BP364" s="92" t="e">
        <f t="shared" si="401"/>
        <v>#REF!</v>
      </c>
      <c r="BQ364" s="92" t="e">
        <f t="shared" si="402"/>
        <v>#REF!</v>
      </c>
      <c r="BR364" s="92" t="e">
        <f t="shared" si="403"/>
        <v>#REF!</v>
      </c>
      <c r="BS364" s="92" t="e">
        <f t="shared" si="404"/>
        <v>#REF!</v>
      </c>
      <c r="BT364" s="92" t="e">
        <f t="shared" si="405"/>
        <v>#REF!</v>
      </c>
      <c r="BU364" s="92" t="e">
        <f t="shared" si="406"/>
        <v>#REF!</v>
      </c>
      <c r="BV364" s="92" t="e">
        <f t="shared" si="407"/>
        <v>#REF!</v>
      </c>
      <c r="BW364" s="92" t="e">
        <f t="shared" si="408"/>
        <v>#REF!</v>
      </c>
      <c r="BX364" s="92" t="e">
        <f t="shared" si="409"/>
        <v>#REF!</v>
      </c>
      <c r="BY364" s="92" t="e">
        <f t="shared" si="410"/>
        <v>#REF!</v>
      </c>
      <c r="CA364" s="176" t="e">
        <f>Registrace!#REF!</f>
        <v>#REF!</v>
      </c>
      <c r="CB364" s="176" t="e">
        <f>Registrace!#REF!</f>
        <v>#REF!</v>
      </c>
      <c r="CC364" s="176" t="e">
        <f>Registrace!#REF!</f>
        <v>#REF!</v>
      </c>
      <c r="CD364" s="176" t="e">
        <f>Registrace!#REF!</f>
        <v>#REF!</v>
      </c>
      <c r="CE364" s="82" t="e">
        <f>Registrace!#REF!</f>
        <v>#REF!</v>
      </c>
      <c r="CF364" s="82" t="e">
        <f>Registrace!#REF!</f>
        <v>#REF!</v>
      </c>
      <c r="CG364" s="176" t="e">
        <f>Registrace!#REF!</f>
        <v>#REF!</v>
      </c>
      <c r="CH364" s="92" t="e">
        <f t="shared" si="411"/>
        <v>#REF!</v>
      </c>
      <c r="CI364" s="92" t="e">
        <f t="shared" si="412"/>
        <v>#REF!</v>
      </c>
      <c r="CJ364" s="92" t="e">
        <f t="shared" si="424"/>
        <v>#REF!</v>
      </c>
      <c r="CK364" s="92" t="e">
        <f>Registrace!#REF!</f>
        <v>#REF!</v>
      </c>
      <c r="CL364" s="92" t="e">
        <f t="shared" si="425"/>
        <v>#REF!</v>
      </c>
      <c r="CM364" s="92" t="e">
        <f t="shared" si="413"/>
        <v>#REF!</v>
      </c>
      <c r="CN364" s="92" t="e">
        <f t="shared" si="426"/>
        <v>#REF!</v>
      </c>
      <c r="CP364" s="92" t="e">
        <f t="shared" si="427"/>
        <v>#REF!</v>
      </c>
      <c r="CS364" s="92" t="e">
        <f t="shared" si="428"/>
        <v>#REF!</v>
      </c>
      <c r="CT364" s="92" t="e">
        <f t="shared" si="414"/>
        <v>#REF!</v>
      </c>
      <c r="CU364" s="92" t="e">
        <f t="shared" si="415"/>
        <v>#REF!</v>
      </c>
      <c r="CV364" s="92" t="e">
        <f t="shared" si="416"/>
        <v>#REF!</v>
      </c>
      <c r="CW364" s="167" t="e">
        <f t="shared" si="417"/>
        <v>#REF!</v>
      </c>
      <c r="CX364" s="167" t="e">
        <f t="shared" si="418"/>
        <v>#REF!</v>
      </c>
      <c r="CY364" s="92" t="e">
        <f t="shared" si="419"/>
        <v>#REF!</v>
      </c>
      <c r="CZ364" s="202" t="str">
        <f t="shared" si="429"/>
        <v/>
      </c>
      <c r="DA364" s="172" t="e">
        <f t="shared" si="435"/>
        <v>#REF!</v>
      </c>
      <c r="DC364" s="92" t="e">
        <f t="shared" si="420"/>
        <v>#REF!</v>
      </c>
      <c r="DD364" s="92">
        <f t="shared" si="421"/>
        <v>0</v>
      </c>
      <c r="DF364" s="171" t="str">
        <f t="shared" si="422"/>
        <v/>
      </c>
    </row>
    <row r="365" spans="1:110" ht="15.75">
      <c r="A365" s="168" t="e">
        <f t="shared" si="438"/>
        <v>#REF!</v>
      </c>
      <c r="B365" s="102" t="e">
        <f t="shared" si="439"/>
        <v>#REF!</v>
      </c>
      <c r="C365" s="102" t="e">
        <f t="shared" si="440"/>
        <v>#REF!</v>
      </c>
      <c r="D365" s="102" t="e">
        <f t="shared" si="441"/>
        <v>#REF!</v>
      </c>
      <c r="E365" s="191" t="e">
        <f t="shared" si="442"/>
        <v>#REF!</v>
      </c>
      <c r="F365" s="191" t="e">
        <f t="shared" si="443"/>
        <v>#REF!</v>
      </c>
      <c r="G365" s="102" t="e">
        <f t="shared" si="444"/>
        <v>#REF!</v>
      </c>
      <c r="H365" s="183"/>
      <c r="I365" s="99"/>
      <c r="J365" s="193" t="e">
        <f t="shared" si="430"/>
        <v>#REF!</v>
      </c>
      <c r="K365" s="74" t="e">
        <f t="shared" si="423"/>
        <v>#REF!</v>
      </c>
      <c r="L365" s="74" t="e">
        <f t="shared" si="362"/>
        <v>#REF!</v>
      </c>
      <c r="M365" s="97" t="e">
        <f t="shared" si="363"/>
        <v>#REF!</v>
      </c>
      <c r="N365" s="97" t="e">
        <f t="shared" si="364"/>
        <v>#REF!</v>
      </c>
      <c r="O365" s="97" t="e">
        <f t="shared" si="445"/>
        <v>#REF!</v>
      </c>
      <c r="P365" s="97" t="e">
        <f t="shared" si="436"/>
        <v>#REF!</v>
      </c>
      <c r="Q365" s="97" t="e">
        <f t="shared" si="365"/>
        <v>#REF!</v>
      </c>
      <c r="R365" s="97"/>
      <c r="S365" s="97" t="e">
        <f>Registrace!#REF!</f>
        <v>#REF!</v>
      </c>
      <c r="T365" s="97" t="e">
        <f t="shared" si="366"/>
        <v>#REF!</v>
      </c>
      <c r="U365" s="97" t="e">
        <f t="shared" si="367"/>
        <v>#REF!</v>
      </c>
      <c r="V365" s="97" t="e">
        <f t="shared" si="431"/>
        <v>#REF!</v>
      </c>
      <c r="W365" s="97" t="e">
        <f t="shared" si="368"/>
        <v>#REF!</v>
      </c>
      <c r="X365" s="97" t="e">
        <f t="shared" si="369"/>
        <v>#REF!</v>
      </c>
      <c r="Y365" s="97" t="e">
        <f t="shared" si="370"/>
        <v>#REF!</v>
      </c>
      <c r="Z365" s="97" t="e">
        <f t="shared" si="371"/>
        <v>#REF!</v>
      </c>
      <c r="AA365" s="97" t="e">
        <f t="shared" si="372"/>
        <v>#REF!</v>
      </c>
      <c r="AB365" s="97" t="e">
        <f t="shared" si="373"/>
        <v>#REF!</v>
      </c>
      <c r="AC365" s="97" t="e">
        <f t="shared" si="374"/>
        <v>#REF!</v>
      </c>
      <c r="AD365" s="97" t="e">
        <f t="shared" si="375"/>
        <v>#REF!</v>
      </c>
      <c r="AE365" s="97" t="e">
        <f t="shared" si="432"/>
        <v>#REF!</v>
      </c>
      <c r="AF365" s="97" t="e">
        <f t="shared" si="433"/>
        <v>#REF!</v>
      </c>
      <c r="AG365" s="97" t="e">
        <f t="shared" si="376"/>
        <v>#REF!</v>
      </c>
      <c r="AH365" s="97" t="e">
        <f t="shared" si="377"/>
        <v>#REF!</v>
      </c>
      <c r="AI365" s="97" t="e">
        <f t="shared" si="378"/>
        <v>#REF!</v>
      </c>
      <c r="AJ365" s="97" t="e">
        <f t="shared" si="379"/>
        <v>#REF!</v>
      </c>
      <c r="AK365" s="97" t="e">
        <f t="shared" si="380"/>
        <v>#REF!</v>
      </c>
      <c r="AL365" s="97" t="e">
        <f t="shared" si="381"/>
        <v>#REF!</v>
      </c>
      <c r="AM365" s="97" t="e">
        <f t="shared" si="382"/>
        <v>#REF!</v>
      </c>
      <c r="AN365" s="97" t="e">
        <f t="shared" si="383"/>
        <v>#REF!</v>
      </c>
      <c r="AO365" s="97" t="e">
        <f t="shared" si="384"/>
        <v>#REF!</v>
      </c>
      <c r="AR365" s="100" t="e">
        <f t="shared" si="446"/>
        <v>#REF!</v>
      </c>
      <c r="AS365" s="97" t="e">
        <f t="shared" si="437"/>
        <v>#REF!</v>
      </c>
      <c r="AT365" s="97" t="e">
        <f t="shared" si="385"/>
        <v>#REF!</v>
      </c>
      <c r="AU365" s="75" t="e">
        <f t="shared" si="386"/>
        <v>#REF!</v>
      </c>
      <c r="AV365" s="92" t="e">
        <f t="shared" si="387"/>
        <v>#REF!</v>
      </c>
      <c r="AW365" s="92" t="e">
        <f t="shared" si="388"/>
        <v>#REF!</v>
      </c>
      <c r="AZ365" s="92" t="e">
        <f t="shared" si="389"/>
        <v>#REF!</v>
      </c>
      <c r="BA365" s="101">
        <f t="shared" si="447"/>
        <v>0</v>
      </c>
      <c r="BB365" s="92" t="e">
        <f t="shared" si="434"/>
        <v>#REF!</v>
      </c>
      <c r="BC365" s="92" t="e">
        <f t="shared" si="390"/>
        <v>#REF!</v>
      </c>
      <c r="BF365" s="92" t="e">
        <f t="shared" si="391"/>
        <v>#REF!</v>
      </c>
      <c r="BG365" s="92" t="e">
        <f t="shared" si="392"/>
        <v>#REF!</v>
      </c>
      <c r="BH365" s="92" t="e">
        <f t="shared" si="393"/>
        <v>#REF!</v>
      </c>
      <c r="BI365" s="92" t="e">
        <f t="shared" si="394"/>
        <v>#REF!</v>
      </c>
      <c r="BJ365" s="92" t="e">
        <f t="shared" si="395"/>
        <v>#REF!</v>
      </c>
      <c r="BK365" s="92" t="e">
        <f t="shared" si="396"/>
        <v>#REF!</v>
      </c>
      <c r="BL365" s="92" t="e">
        <f t="shared" si="397"/>
        <v>#REF!</v>
      </c>
      <c r="BM365" s="92" t="e">
        <f t="shared" si="398"/>
        <v>#REF!</v>
      </c>
      <c r="BN365" s="92" t="e">
        <f t="shared" si="399"/>
        <v>#REF!</v>
      </c>
      <c r="BO365" s="92" t="e">
        <f t="shared" si="400"/>
        <v>#REF!</v>
      </c>
      <c r="BP365" s="92" t="e">
        <f t="shared" si="401"/>
        <v>#REF!</v>
      </c>
      <c r="BQ365" s="92" t="e">
        <f t="shared" si="402"/>
        <v>#REF!</v>
      </c>
      <c r="BR365" s="92" t="e">
        <f t="shared" si="403"/>
        <v>#REF!</v>
      </c>
      <c r="BS365" s="92" t="e">
        <f t="shared" si="404"/>
        <v>#REF!</v>
      </c>
      <c r="BT365" s="92" t="e">
        <f t="shared" si="405"/>
        <v>#REF!</v>
      </c>
      <c r="BU365" s="92" t="e">
        <f t="shared" si="406"/>
        <v>#REF!</v>
      </c>
      <c r="BV365" s="92" t="e">
        <f t="shared" si="407"/>
        <v>#REF!</v>
      </c>
      <c r="BW365" s="92" t="e">
        <f t="shared" si="408"/>
        <v>#REF!</v>
      </c>
      <c r="BX365" s="92" t="e">
        <f t="shared" si="409"/>
        <v>#REF!</v>
      </c>
      <c r="BY365" s="92" t="e">
        <f t="shared" si="410"/>
        <v>#REF!</v>
      </c>
      <c r="CA365" s="176" t="e">
        <f>Registrace!#REF!</f>
        <v>#REF!</v>
      </c>
      <c r="CB365" s="176" t="e">
        <f>Registrace!#REF!</f>
        <v>#REF!</v>
      </c>
      <c r="CC365" s="176" t="e">
        <f>Registrace!#REF!</f>
        <v>#REF!</v>
      </c>
      <c r="CD365" s="176" t="e">
        <f>Registrace!#REF!</f>
        <v>#REF!</v>
      </c>
      <c r="CE365" s="82" t="e">
        <f>Registrace!#REF!</f>
        <v>#REF!</v>
      </c>
      <c r="CF365" s="82" t="e">
        <f>Registrace!#REF!</f>
        <v>#REF!</v>
      </c>
      <c r="CG365" s="176" t="e">
        <f>Registrace!#REF!</f>
        <v>#REF!</v>
      </c>
      <c r="CH365" s="92" t="e">
        <f t="shared" si="411"/>
        <v>#REF!</v>
      </c>
      <c r="CI365" s="92" t="e">
        <f t="shared" si="412"/>
        <v>#REF!</v>
      </c>
      <c r="CJ365" s="92" t="e">
        <f t="shared" si="424"/>
        <v>#REF!</v>
      </c>
      <c r="CK365" s="92" t="e">
        <f>Registrace!#REF!</f>
        <v>#REF!</v>
      </c>
      <c r="CL365" s="92" t="e">
        <f t="shared" si="425"/>
        <v>#REF!</v>
      </c>
      <c r="CM365" s="92" t="e">
        <f t="shared" si="413"/>
        <v>#REF!</v>
      </c>
      <c r="CN365" s="92" t="e">
        <f t="shared" si="426"/>
        <v>#REF!</v>
      </c>
      <c r="CP365" s="92" t="e">
        <f t="shared" si="427"/>
        <v>#REF!</v>
      </c>
      <c r="CS365" s="92" t="e">
        <f t="shared" si="428"/>
        <v>#REF!</v>
      </c>
      <c r="CT365" s="92" t="e">
        <f t="shared" si="414"/>
        <v>#REF!</v>
      </c>
      <c r="CU365" s="92" t="e">
        <f t="shared" si="415"/>
        <v>#REF!</v>
      </c>
      <c r="CV365" s="92" t="e">
        <f t="shared" si="416"/>
        <v>#REF!</v>
      </c>
      <c r="CW365" s="167" t="e">
        <f t="shared" si="417"/>
        <v>#REF!</v>
      </c>
      <c r="CX365" s="167" t="e">
        <f t="shared" si="418"/>
        <v>#REF!</v>
      </c>
      <c r="CY365" s="92" t="e">
        <f t="shared" si="419"/>
        <v>#REF!</v>
      </c>
      <c r="CZ365" s="202" t="str">
        <f t="shared" si="429"/>
        <v/>
      </c>
      <c r="DA365" s="172" t="e">
        <f t="shared" si="435"/>
        <v>#REF!</v>
      </c>
      <c r="DC365" s="92" t="e">
        <f t="shared" si="420"/>
        <v>#REF!</v>
      </c>
      <c r="DD365" s="92">
        <f t="shared" si="421"/>
        <v>0</v>
      </c>
      <c r="DF365" s="171" t="str">
        <f t="shared" si="422"/>
        <v/>
      </c>
    </row>
    <row r="366" spans="1:110" ht="15.75">
      <c r="A366" s="168" t="e">
        <f t="shared" si="438"/>
        <v>#REF!</v>
      </c>
      <c r="B366" s="102" t="e">
        <f t="shared" si="439"/>
        <v>#REF!</v>
      </c>
      <c r="C366" s="102" t="e">
        <f t="shared" si="440"/>
        <v>#REF!</v>
      </c>
      <c r="D366" s="102" t="e">
        <f t="shared" si="441"/>
        <v>#REF!</v>
      </c>
      <c r="E366" s="191" t="e">
        <f t="shared" si="442"/>
        <v>#REF!</v>
      </c>
      <c r="F366" s="191" t="e">
        <f t="shared" si="443"/>
        <v>#REF!</v>
      </c>
      <c r="G366" s="102" t="e">
        <f t="shared" si="444"/>
        <v>#REF!</v>
      </c>
      <c r="H366" s="183"/>
      <c r="I366" s="99"/>
      <c r="J366" s="193" t="e">
        <f t="shared" si="430"/>
        <v>#REF!</v>
      </c>
      <c r="K366" s="74" t="e">
        <f t="shared" si="423"/>
        <v>#REF!</v>
      </c>
      <c r="L366" s="74" t="e">
        <f t="shared" si="362"/>
        <v>#REF!</v>
      </c>
      <c r="M366" s="97" t="e">
        <f t="shared" si="363"/>
        <v>#REF!</v>
      </c>
      <c r="N366" s="97" t="e">
        <f t="shared" si="364"/>
        <v>#REF!</v>
      </c>
      <c r="O366" s="97" t="e">
        <f t="shared" si="445"/>
        <v>#REF!</v>
      </c>
      <c r="P366" s="97" t="e">
        <f t="shared" si="436"/>
        <v>#REF!</v>
      </c>
      <c r="Q366" s="97" t="e">
        <f t="shared" si="365"/>
        <v>#REF!</v>
      </c>
      <c r="R366" s="97"/>
      <c r="S366" s="97" t="e">
        <f>Registrace!#REF!</f>
        <v>#REF!</v>
      </c>
      <c r="T366" s="97" t="e">
        <f t="shared" si="366"/>
        <v>#REF!</v>
      </c>
      <c r="U366" s="97" t="e">
        <f t="shared" si="367"/>
        <v>#REF!</v>
      </c>
      <c r="V366" s="97" t="e">
        <f t="shared" si="431"/>
        <v>#REF!</v>
      </c>
      <c r="W366" s="97" t="e">
        <f t="shared" si="368"/>
        <v>#REF!</v>
      </c>
      <c r="X366" s="97" t="e">
        <f t="shared" si="369"/>
        <v>#REF!</v>
      </c>
      <c r="Y366" s="97" t="e">
        <f t="shared" si="370"/>
        <v>#REF!</v>
      </c>
      <c r="Z366" s="97" t="e">
        <f t="shared" si="371"/>
        <v>#REF!</v>
      </c>
      <c r="AA366" s="97" t="e">
        <f t="shared" si="372"/>
        <v>#REF!</v>
      </c>
      <c r="AB366" s="97" t="e">
        <f t="shared" si="373"/>
        <v>#REF!</v>
      </c>
      <c r="AC366" s="97" t="e">
        <f t="shared" si="374"/>
        <v>#REF!</v>
      </c>
      <c r="AD366" s="97" t="e">
        <f t="shared" si="375"/>
        <v>#REF!</v>
      </c>
      <c r="AE366" s="97" t="e">
        <f t="shared" si="432"/>
        <v>#REF!</v>
      </c>
      <c r="AF366" s="97" t="e">
        <f t="shared" si="433"/>
        <v>#REF!</v>
      </c>
      <c r="AG366" s="97" t="e">
        <f t="shared" si="376"/>
        <v>#REF!</v>
      </c>
      <c r="AH366" s="97" t="e">
        <f t="shared" si="377"/>
        <v>#REF!</v>
      </c>
      <c r="AI366" s="97" t="e">
        <f t="shared" si="378"/>
        <v>#REF!</v>
      </c>
      <c r="AJ366" s="97" t="e">
        <f t="shared" si="379"/>
        <v>#REF!</v>
      </c>
      <c r="AK366" s="97" t="e">
        <f t="shared" si="380"/>
        <v>#REF!</v>
      </c>
      <c r="AL366" s="97" t="e">
        <f t="shared" si="381"/>
        <v>#REF!</v>
      </c>
      <c r="AM366" s="97" t="e">
        <f t="shared" si="382"/>
        <v>#REF!</v>
      </c>
      <c r="AN366" s="97" t="e">
        <f t="shared" si="383"/>
        <v>#REF!</v>
      </c>
      <c r="AO366" s="97" t="e">
        <f t="shared" si="384"/>
        <v>#REF!</v>
      </c>
      <c r="AR366" s="100" t="e">
        <f t="shared" si="446"/>
        <v>#REF!</v>
      </c>
      <c r="AS366" s="97" t="e">
        <f t="shared" si="437"/>
        <v>#REF!</v>
      </c>
      <c r="AT366" s="97" t="e">
        <f t="shared" si="385"/>
        <v>#REF!</v>
      </c>
      <c r="AU366" s="75" t="e">
        <f t="shared" si="386"/>
        <v>#REF!</v>
      </c>
      <c r="AV366" s="92" t="e">
        <f t="shared" si="387"/>
        <v>#REF!</v>
      </c>
      <c r="AW366" s="92" t="e">
        <f t="shared" si="388"/>
        <v>#REF!</v>
      </c>
      <c r="AZ366" s="92" t="e">
        <f t="shared" si="389"/>
        <v>#REF!</v>
      </c>
      <c r="BA366" s="101">
        <f t="shared" si="447"/>
        <v>0</v>
      </c>
      <c r="BB366" s="92" t="e">
        <f t="shared" si="434"/>
        <v>#REF!</v>
      </c>
      <c r="BC366" s="92" t="e">
        <f t="shared" si="390"/>
        <v>#REF!</v>
      </c>
      <c r="BF366" s="92" t="e">
        <f t="shared" si="391"/>
        <v>#REF!</v>
      </c>
      <c r="BG366" s="92" t="e">
        <f t="shared" si="392"/>
        <v>#REF!</v>
      </c>
      <c r="BH366" s="92" t="e">
        <f t="shared" si="393"/>
        <v>#REF!</v>
      </c>
      <c r="BI366" s="92" t="e">
        <f t="shared" si="394"/>
        <v>#REF!</v>
      </c>
      <c r="BJ366" s="92" t="e">
        <f t="shared" si="395"/>
        <v>#REF!</v>
      </c>
      <c r="BK366" s="92" t="e">
        <f t="shared" si="396"/>
        <v>#REF!</v>
      </c>
      <c r="BL366" s="92" t="e">
        <f t="shared" si="397"/>
        <v>#REF!</v>
      </c>
      <c r="BM366" s="92" t="e">
        <f t="shared" si="398"/>
        <v>#REF!</v>
      </c>
      <c r="BN366" s="92" t="e">
        <f t="shared" si="399"/>
        <v>#REF!</v>
      </c>
      <c r="BO366" s="92" t="e">
        <f t="shared" si="400"/>
        <v>#REF!</v>
      </c>
      <c r="BP366" s="92" t="e">
        <f t="shared" si="401"/>
        <v>#REF!</v>
      </c>
      <c r="BQ366" s="92" t="e">
        <f t="shared" si="402"/>
        <v>#REF!</v>
      </c>
      <c r="BR366" s="92" t="e">
        <f t="shared" si="403"/>
        <v>#REF!</v>
      </c>
      <c r="BS366" s="92" t="e">
        <f t="shared" si="404"/>
        <v>#REF!</v>
      </c>
      <c r="BT366" s="92" t="e">
        <f t="shared" si="405"/>
        <v>#REF!</v>
      </c>
      <c r="BU366" s="92" t="e">
        <f t="shared" si="406"/>
        <v>#REF!</v>
      </c>
      <c r="BV366" s="92" t="e">
        <f t="shared" si="407"/>
        <v>#REF!</v>
      </c>
      <c r="BW366" s="92" t="e">
        <f t="shared" si="408"/>
        <v>#REF!</v>
      </c>
      <c r="BX366" s="92" t="e">
        <f t="shared" si="409"/>
        <v>#REF!</v>
      </c>
      <c r="BY366" s="92" t="e">
        <f t="shared" si="410"/>
        <v>#REF!</v>
      </c>
      <c r="CA366" s="176" t="e">
        <f>Registrace!#REF!</f>
        <v>#REF!</v>
      </c>
      <c r="CB366" s="176" t="e">
        <f>Registrace!#REF!</f>
        <v>#REF!</v>
      </c>
      <c r="CC366" s="176" t="e">
        <f>Registrace!#REF!</f>
        <v>#REF!</v>
      </c>
      <c r="CD366" s="176" t="e">
        <f>Registrace!#REF!</f>
        <v>#REF!</v>
      </c>
      <c r="CE366" s="82" t="e">
        <f>Registrace!#REF!</f>
        <v>#REF!</v>
      </c>
      <c r="CF366" s="82" t="e">
        <f>Registrace!#REF!</f>
        <v>#REF!</v>
      </c>
      <c r="CG366" s="176" t="e">
        <f>Registrace!#REF!</f>
        <v>#REF!</v>
      </c>
      <c r="CH366" s="92" t="e">
        <f t="shared" si="411"/>
        <v>#REF!</v>
      </c>
      <c r="CI366" s="92" t="e">
        <f t="shared" si="412"/>
        <v>#REF!</v>
      </c>
      <c r="CJ366" s="92" t="e">
        <f t="shared" si="424"/>
        <v>#REF!</v>
      </c>
      <c r="CK366" s="92" t="e">
        <f>Registrace!#REF!</f>
        <v>#REF!</v>
      </c>
      <c r="CL366" s="92" t="e">
        <f t="shared" si="425"/>
        <v>#REF!</v>
      </c>
      <c r="CM366" s="92" t="e">
        <f t="shared" si="413"/>
        <v>#REF!</v>
      </c>
      <c r="CN366" s="92" t="e">
        <f t="shared" si="426"/>
        <v>#REF!</v>
      </c>
      <c r="CP366" s="92" t="e">
        <f t="shared" si="427"/>
        <v>#REF!</v>
      </c>
      <c r="CS366" s="92" t="e">
        <f t="shared" si="428"/>
        <v>#REF!</v>
      </c>
      <c r="CT366" s="92" t="e">
        <f t="shared" si="414"/>
        <v>#REF!</v>
      </c>
      <c r="CU366" s="92" t="e">
        <f t="shared" si="415"/>
        <v>#REF!</v>
      </c>
      <c r="CV366" s="92" t="e">
        <f t="shared" si="416"/>
        <v>#REF!</v>
      </c>
      <c r="CW366" s="167" t="e">
        <f t="shared" si="417"/>
        <v>#REF!</v>
      </c>
      <c r="CX366" s="167" t="e">
        <f t="shared" si="418"/>
        <v>#REF!</v>
      </c>
      <c r="CY366" s="92" t="e">
        <f t="shared" si="419"/>
        <v>#REF!</v>
      </c>
      <c r="CZ366" s="202" t="str">
        <f t="shared" si="429"/>
        <v/>
      </c>
      <c r="DA366" s="172" t="e">
        <f t="shared" si="435"/>
        <v>#REF!</v>
      </c>
      <c r="DC366" s="92" t="e">
        <f t="shared" si="420"/>
        <v>#REF!</v>
      </c>
      <c r="DD366" s="92">
        <f t="shared" si="421"/>
        <v>0</v>
      </c>
      <c r="DF366" s="171" t="str">
        <f t="shared" si="422"/>
        <v/>
      </c>
    </row>
    <row r="367" spans="1:110" ht="15.75">
      <c r="A367" s="168" t="e">
        <f t="shared" si="438"/>
        <v>#REF!</v>
      </c>
      <c r="B367" s="102" t="e">
        <f t="shared" si="439"/>
        <v>#REF!</v>
      </c>
      <c r="C367" s="102" t="e">
        <f t="shared" si="440"/>
        <v>#REF!</v>
      </c>
      <c r="D367" s="102" t="e">
        <f t="shared" si="441"/>
        <v>#REF!</v>
      </c>
      <c r="E367" s="191" t="e">
        <f t="shared" si="442"/>
        <v>#REF!</v>
      </c>
      <c r="F367" s="191" t="e">
        <f t="shared" si="443"/>
        <v>#REF!</v>
      </c>
      <c r="G367" s="102" t="e">
        <f t="shared" si="444"/>
        <v>#REF!</v>
      </c>
      <c r="H367" s="183"/>
      <c r="I367" s="99"/>
      <c r="J367" s="193" t="e">
        <f t="shared" si="430"/>
        <v>#REF!</v>
      </c>
      <c r="K367" s="74" t="e">
        <f t="shared" si="423"/>
        <v>#REF!</v>
      </c>
      <c r="L367" s="74" t="e">
        <f t="shared" si="362"/>
        <v>#REF!</v>
      </c>
      <c r="M367" s="97" t="e">
        <f t="shared" si="363"/>
        <v>#REF!</v>
      </c>
      <c r="N367" s="97" t="e">
        <f t="shared" si="364"/>
        <v>#REF!</v>
      </c>
      <c r="O367" s="97" t="e">
        <f t="shared" si="445"/>
        <v>#REF!</v>
      </c>
      <c r="P367" s="97" t="e">
        <f t="shared" si="436"/>
        <v>#REF!</v>
      </c>
      <c r="Q367" s="97" t="e">
        <f t="shared" si="365"/>
        <v>#REF!</v>
      </c>
      <c r="R367" s="97"/>
      <c r="S367" s="97" t="e">
        <f>Registrace!#REF!</f>
        <v>#REF!</v>
      </c>
      <c r="T367" s="97" t="e">
        <f t="shared" si="366"/>
        <v>#REF!</v>
      </c>
      <c r="U367" s="97" t="e">
        <f t="shared" si="367"/>
        <v>#REF!</v>
      </c>
      <c r="V367" s="97" t="e">
        <f t="shared" si="431"/>
        <v>#REF!</v>
      </c>
      <c r="W367" s="97" t="e">
        <f t="shared" si="368"/>
        <v>#REF!</v>
      </c>
      <c r="X367" s="97" t="e">
        <f t="shared" si="369"/>
        <v>#REF!</v>
      </c>
      <c r="Y367" s="97" t="e">
        <f t="shared" si="370"/>
        <v>#REF!</v>
      </c>
      <c r="Z367" s="97" t="e">
        <f t="shared" si="371"/>
        <v>#REF!</v>
      </c>
      <c r="AA367" s="97" t="e">
        <f t="shared" si="372"/>
        <v>#REF!</v>
      </c>
      <c r="AB367" s="97" t="e">
        <f t="shared" si="373"/>
        <v>#REF!</v>
      </c>
      <c r="AC367" s="97" t="e">
        <f t="shared" si="374"/>
        <v>#REF!</v>
      </c>
      <c r="AD367" s="97" t="e">
        <f t="shared" si="375"/>
        <v>#REF!</v>
      </c>
      <c r="AE367" s="97" t="e">
        <f t="shared" si="432"/>
        <v>#REF!</v>
      </c>
      <c r="AF367" s="97" t="e">
        <f t="shared" si="433"/>
        <v>#REF!</v>
      </c>
      <c r="AG367" s="97" t="e">
        <f t="shared" si="376"/>
        <v>#REF!</v>
      </c>
      <c r="AH367" s="97" t="e">
        <f t="shared" si="377"/>
        <v>#REF!</v>
      </c>
      <c r="AI367" s="97" t="e">
        <f t="shared" si="378"/>
        <v>#REF!</v>
      </c>
      <c r="AJ367" s="97" t="e">
        <f t="shared" si="379"/>
        <v>#REF!</v>
      </c>
      <c r="AK367" s="97" t="e">
        <f t="shared" si="380"/>
        <v>#REF!</v>
      </c>
      <c r="AL367" s="97" t="e">
        <f t="shared" si="381"/>
        <v>#REF!</v>
      </c>
      <c r="AM367" s="97" t="e">
        <f t="shared" si="382"/>
        <v>#REF!</v>
      </c>
      <c r="AN367" s="97" t="e">
        <f t="shared" si="383"/>
        <v>#REF!</v>
      </c>
      <c r="AO367" s="97" t="e">
        <f t="shared" si="384"/>
        <v>#REF!</v>
      </c>
      <c r="AR367" s="100" t="e">
        <f t="shared" si="446"/>
        <v>#REF!</v>
      </c>
      <c r="AS367" s="97" t="e">
        <f t="shared" si="437"/>
        <v>#REF!</v>
      </c>
      <c r="AT367" s="97" t="e">
        <f t="shared" si="385"/>
        <v>#REF!</v>
      </c>
      <c r="AU367" s="75" t="e">
        <f t="shared" si="386"/>
        <v>#REF!</v>
      </c>
      <c r="AV367" s="92" t="e">
        <f t="shared" si="387"/>
        <v>#REF!</v>
      </c>
      <c r="AW367" s="92" t="e">
        <f t="shared" si="388"/>
        <v>#REF!</v>
      </c>
      <c r="AZ367" s="92" t="e">
        <f t="shared" si="389"/>
        <v>#REF!</v>
      </c>
      <c r="BA367" s="101">
        <f t="shared" si="447"/>
        <v>0</v>
      </c>
      <c r="BB367" s="92" t="e">
        <f t="shared" si="434"/>
        <v>#REF!</v>
      </c>
      <c r="BC367" s="92" t="e">
        <f t="shared" si="390"/>
        <v>#REF!</v>
      </c>
      <c r="BF367" s="92" t="e">
        <f t="shared" si="391"/>
        <v>#REF!</v>
      </c>
      <c r="BG367" s="92" t="e">
        <f t="shared" si="392"/>
        <v>#REF!</v>
      </c>
      <c r="BH367" s="92" t="e">
        <f t="shared" si="393"/>
        <v>#REF!</v>
      </c>
      <c r="BI367" s="92" t="e">
        <f t="shared" si="394"/>
        <v>#REF!</v>
      </c>
      <c r="BJ367" s="92" t="e">
        <f t="shared" si="395"/>
        <v>#REF!</v>
      </c>
      <c r="BK367" s="92" t="e">
        <f t="shared" si="396"/>
        <v>#REF!</v>
      </c>
      <c r="BL367" s="92" t="e">
        <f t="shared" si="397"/>
        <v>#REF!</v>
      </c>
      <c r="BM367" s="92" t="e">
        <f t="shared" si="398"/>
        <v>#REF!</v>
      </c>
      <c r="BN367" s="92" t="e">
        <f t="shared" si="399"/>
        <v>#REF!</v>
      </c>
      <c r="BO367" s="92" t="e">
        <f t="shared" si="400"/>
        <v>#REF!</v>
      </c>
      <c r="BP367" s="92" t="e">
        <f t="shared" si="401"/>
        <v>#REF!</v>
      </c>
      <c r="BQ367" s="92" t="e">
        <f t="shared" si="402"/>
        <v>#REF!</v>
      </c>
      <c r="BR367" s="92" t="e">
        <f t="shared" si="403"/>
        <v>#REF!</v>
      </c>
      <c r="BS367" s="92" t="e">
        <f t="shared" si="404"/>
        <v>#REF!</v>
      </c>
      <c r="BT367" s="92" t="e">
        <f t="shared" si="405"/>
        <v>#REF!</v>
      </c>
      <c r="BU367" s="92" t="e">
        <f t="shared" si="406"/>
        <v>#REF!</v>
      </c>
      <c r="BV367" s="92" t="e">
        <f t="shared" si="407"/>
        <v>#REF!</v>
      </c>
      <c r="BW367" s="92" t="e">
        <f t="shared" si="408"/>
        <v>#REF!</v>
      </c>
      <c r="BX367" s="92" t="e">
        <f t="shared" si="409"/>
        <v>#REF!</v>
      </c>
      <c r="BY367" s="92" t="e">
        <f t="shared" si="410"/>
        <v>#REF!</v>
      </c>
      <c r="CA367" s="176" t="e">
        <f>Registrace!#REF!</f>
        <v>#REF!</v>
      </c>
      <c r="CB367" s="176" t="e">
        <f>Registrace!#REF!</f>
        <v>#REF!</v>
      </c>
      <c r="CC367" s="176" t="e">
        <f>Registrace!#REF!</f>
        <v>#REF!</v>
      </c>
      <c r="CD367" s="176" t="e">
        <f>Registrace!#REF!</f>
        <v>#REF!</v>
      </c>
      <c r="CE367" s="82" t="e">
        <f>Registrace!#REF!</f>
        <v>#REF!</v>
      </c>
      <c r="CF367" s="82" t="e">
        <f>Registrace!#REF!</f>
        <v>#REF!</v>
      </c>
      <c r="CG367" s="176" t="e">
        <f>Registrace!#REF!</f>
        <v>#REF!</v>
      </c>
      <c r="CH367" s="92" t="e">
        <f t="shared" si="411"/>
        <v>#REF!</v>
      </c>
      <c r="CI367" s="92" t="e">
        <f t="shared" si="412"/>
        <v>#REF!</v>
      </c>
      <c r="CJ367" s="92" t="e">
        <f t="shared" si="424"/>
        <v>#REF!</v>
      </c>
      <c r="CK367" s="92" t="e">
        <f>Registrace!#REF!</f>
        <v>#REF!</v>
      </c>
      <c r="CL367" s="92" t="e">
        <f t="shared" si="425"/>
        <v>#REF!</v>
      </c>
      <c r="CM367" s="92" t="e">
        <f t="shared" si="413"/>
        <v>#REF!</v>
      </c>
      <c r="CN367" s="92" t="e">
        <f t="shared" si="426"/>
        <v>#REF!</v>
      </c>
      <c r="CP367" s="92" t="e">
        <f t="shared" si="427"/>
        <v>#REF!</v>
      </c>
      <c r="CS367" s="92" t="e">
        <f t="shared" si="428"/>
        <v>#REF!</v>
      </c>
      <c r="CT367" s="92" t="e">
        <f t="shared" si="414"/>
        <v>#REF!</v>
      </c>
      <c r="CU367" s="92" t="e">
        <f t="shared" si="415"/>
        <v>#REF!</v>
      </c>
      <c r="CV367" s="92" t="e">
        <f t="shared" si="416"/>
        <v>#REF!</v>
      </c>
      <c r="CW367" s="167" t="e">
        <f t="shared" si="417"/>
        <v>#REF!</v>
      </c>
      <c r="CX367" s="167" t="e">
        <f t="shared" si="418"/>
        <v>#REF!</v>
      </c>
      <c r="CY367" s="92" t="e">
        <f t="shared" si="419"/>
        <v>#REF!</v>
      </c>
      <c r="CZ367" s="202" t="str">
        <f t="shared" si="429"/>
        <v/>
      </c>
      <c r="DA367" s="172" t="e">
        <f t="shared" si="435"/>
        <v>#REF!</v>
      </c>
      <c r="DC367" s="92" t="e">
        <f t="shared" si="420"/>
        <v>#REF!</v>
      </c>
      <c r="DD367" s="92">
        <f t="shared" si="421"/>
        <v>0</v>
      </c>
      <c r="DF367" s="171" t="str">
        <f t="shared" si="422"/>
        <v/>
      </c>
    </row>
    <row r="368" spans="1:110" ht="15.75">
      <c r="A368" s="168" t="e">
        <f t="shared" si="438"/>
        <v>#REF!</v>
      </c>
      <c r="B368" s="102" t="e">
        <f t="shared" si="439"/>
        <v>#REF!</v>
      </c>
      <c r="C368" s="102" t="e">
        <f t="shared" si="440"/>
        <v>#REF!</v>
      </c>
      <c r="D368" s="102" t="e">
        <f t="shared" si="441"/>
        <v>#REF!</v>
      </c>
      <c r="E368" s="191" t="e">
        <f t="shared" si="442"/>
        <v>#REF!</v>
      </c>
      <c r="F368" s="191" t="e">
        <f t="shared" si="443"/>
        <v>#REF!</v>
      </c>
      <c r="G368" s="102" t="e">
        <f t="shared" si="444"/>
        <v>#REF!</v>
      </c>
      <c r="H368" s="183"/>
      <c r="I368" s="99"/>
      <c r="J368" s="193" t="e">
        <f t="shared" si="430"/>
        <v>#REF!</v>
      </c>
      <c r="K368" s="74" t="e">
        <f t="shared" si="423"/>
        <v>#REF!</v>
      </c>
      <c r="L368" s="74" t="e">
        <f t="shared" si="362"/>
        <v>#REF!</v>
      </c>
      <c r="M368" s="97" t="e">
        <f t="shared" si="363"/>
        <v>#REF!</v>
      </c>
      <c r="N368" s="97" t="e">
        <f t="shared" si="364"/>
        <v>#REF!</v>
      </c>
      <c r="O368" s="97" t="e">
        <f t="shared" si="445"/>
        <v>#REF!</v>
      </c>
      <c r="P368" s="97" t="e">
        <f t="shared" si="436"/>
        <v>#REF!</v>
      </c>
      <c r="Q368" s="97" t="e">
        <f t="shared" si="365"/>
        <v>#REF!</v>
      </c>
      <c r="R368" s="97"/>
      <c r="S368" s="97" t="e">
        <f>Registrace!#REF!</f>
        <v>#REF!</v>
      </c>
      <c r="T368" s="97" t="e">
        <f t="shared" si="366"/>
        <v>#REF!</v>
      </c>
      <c r="U368" s="97" t="e">
        <f t="shared" si="367"/>
        <v>#REF!</v>
      </c>
      <c r="V368" s="97" t="e">
        <f t="shared" si="431"/>
        <v>#REF!</v>
      </c>
      <c r="W368" s="97" t="e">
        <f t="shared" si="368"/>
        <v>#REF!</v>
      </c>
      <c r="X368" s="97" t="e">
        <f t="shared" si="369"/>
        <v>#REF!</v>
      </c>
      <c r="Y368" s="97" t="e">
        <f t="shared" si="370"/>
        <v>#REF!</v>
      </c>
      <c r="Z368" s="97" t="e">
        <f t="shared" si="371"/>
        <v>#REF!</v>
      </c>
      <c r="AA368" s="97" t="e">
        <f t="shared" si="372"/>
        <v>#REF!</v>
      </c>
      <c r="AB368" s="97" t="e">
        <f t="shared" si="373"/>
        <v>#REF!</v>
      </c>
      <c r="AC368" s="97" t="e">
        <f t="shared" si="374"/>
        <v>#REF!</v>
      </c>
      <c r="AD368" s="97" t="e">
        <f t="shared" si="375"/>
        <v>#REF!</v>
      </c>
      <c r="AE368" s="97" t="e">
        <f t="shared" si="432"/>
        <v>#REF!</v>
      </c>
      <c r="AF368" s="97" t="e">
        <f t="shared" si="433"/>
        <v>#REF!</v>
      </c>
      <c r="AG368" s="97" t="e">
        <f t="shared" si="376"/>
        <v>#REF!</v>
      </c>
      <c r="AH368" s="97" t="e">
        <f t="shared" si="377"/>
        <v>#REF!</v>
      </c>
      <c r="AI368" s="97" t="e">
        <f t="shared" si="378"/>
        <v>#REF!</v>
      </c>
      <c r="AJ368" s="97" t="e">
        <f t="shared" si="379"/>
        <v>#REF!</v>
      </c>
      <c r="AK368" s="97" t="e">
        <f t="shared" si="380"/>
        <v>#REF!</v>
      </c>
      <c r="AL368" s="97" t="e">
        <f t="shared" si="381"/>
        <v>#REF!</v>
      </c>
      <c r="AM368" s="97" t="e">
        <f t="shared" si="382"/>
        <v>#REF!</v>
      </c>
      <c r="AN368" s="97" t="e">
        <f t="shared" si="383"/>
        <v>#REF!</v>
      </c>
      <c r="AO368" s="97" t="e">
        <f t="shared" si="384"/>
        <v>#REF!</v>
      </c>
      <c r="AR368" s="100" t="e">
        <f t="shared" si="446"/>
        <v>#REF!</v>
      </c>
      <c r="AS368" s="97" t="e">
        <f t="shared" si="437"/>
        <v>#REF!</v>
      </c>
      <c r="AT368" s="97" t="e">
        <f t="shared" si="385"/>
        <v>#REF!</v>
      </c>
      <c r="AU368" s="75" t="e">
        <f t="shared" si="386"/>
        <v>#REF!</v>
      </c>
      <c r="AV368" s="92" t="e">
        <f t="shared" si="387"/>
        <v>#REF!</v>
      </c>
      <c r="AW368" s="92" t="e">
        <f t="shared" si="388"/>
        <v>#REF!</v>
      </c>
      <c r="AZ368" s="92" t="e">
        <f t="shared" si="389"/>
        <v>#REF!</v>
      </c>
      <c r="BA368" s="101">
        <f t="shared" si="447"/>
        <v>0</v>
      </c>
      <c r="BB368" s="92" t="e">
        <f t="shared" si="434"/>
        <v>#REF!</v>
      </c>
      <c r="BC368" s="92" t="e">
        <f t="shared" si="390"/>
        <v>#REF!</v>
      </c>
      <c r="BF368" s="92" t="e">
        <f t="shared" si="391"/>
        <v>#REF!</v>
      </c>
      <c r="BG368" s="92" t="e">
        <f t="shared" si="392"/>
        <v>#REF!</v>
      </c>
      <c r="BH368" s="92" t="e">
        <f t="shared" si="393"/>
        <v>#REF!</v>
      </c>
      <c r="BI368" s="92" t="e">
        <f t="shared" si="394"/>
        <v>#REF!</v>
      </c>
      <c r="BJ368" s="92" t="e">
        <f t="shared" si="395"/>
        <v>#REF!</v>
      </c>
      <c r="BK368" s="92" t="e">
        <f t="shared" si="396"/>
        <v>#REF!</v>
      </c>
      <c r="BL368" s="92" t="e">
        <f t="shared" si="397"/>
        <v>#REF!</v>
      </c>
      <c r="BM368" s="92" t="e">
        <f t="shared" si="398"/>
        <v>#REF!</v>
      </c>
      <c r="BN368" s="92" t="e">
        <f t="shared" si="399"/>
        <v>#REF!</v>
      </c>
      <c r="BO368" s="92" t="e">
        <f t="shared" si="400"/>
        <v>#REF!</v>
      </c>
      <c r="BP368" s="92" t="e">
        <f t="shared" si="401"/>
        <v>#REF!</v>
      </c>
      <c r="BQ368" s="92" t="e">
        <f t="shared" si="402"/>
        <v>#REF!</v>
      </c>
      <c r="BR368" s="92" t="e">
        <f t="shared" si="403"/>
        <v>#REF!</v>
      </c>
      <c r="BS368" s="92" t="e">
        <f t="shared" si="404"/>
        <v>#REF!</v>
      </c>
      <c r="BT368" s="92" t="e">
        <f t="shared" si="405"/>
        <v>#REF!</v>
      </c>
      <c r="BU368" s="92" t="e">
        <f t="shared" si="406"/>
        <v>#REF!</v>
      </c>
      <c r="BV368" s="92" t="e">
        <f t="shared" si="407"/>
        <v>#REF!</v>
      </c>
      <c r="BW368" s="92" t="e">
        <f t="shared" si="408"/>
        <v>#REF!</v>
      </c>
      <c r="BX368" s="92" t="e">
        <f t="shared" si="409"/>
        <v>#REF!</v>
      </c>
      <c r="BY368" s="92" t="e">
        <f t="shared" si="410"/>
        <v>#REF!</v>
      </c>
      <c r="CA368" s="176" t="e">
        <f>Registrace!#REF!</f>
        <v>#REF!</v>
      </c>
      <c r="CB368" s="176" t="e">
        <f>Registrace!#REF!</f>
        <v>#REF!</v>
      </c>
      <c r="CC368" s="176" t="e">
        <f>Registrace!#REF!</f>
        <v>#REF!</v>
      </c>
      <c r="CD368" s="176" t="e">
        <f>Registrace!#REF!</f>
        <v>#REF!</v>
      </c>
      <c r="CE368" s="82" t="e">
        <f>Registrace!#REF!</f>
        <v>#REF!</v>
      </c>
      <c r="CF368" s="82" t="e">
        <f>Registrace!#REF!</f>
        <v>#REF!</v>
      </c>
      <c r="CG368" s="176" t="e">
        <f>Registrace!#REF!</f>
        <v>#REF!</v>
      </c>
      <c r="CH368" s="92" t="e">
        <f t="shared" si="411"/>
        <v>#REF!</v>
      </c>
      <c r="CI368" s="92" t="e">
        <f t="shared" si="412"/>
        <v>#REF!</v>
      </c>
      <c r="CJ368" s="92" t="e">
        <f t="shared" si="424"/>
        <v>#REF!</v>
      </c>
      <c r="CK368" s="92" t="e">
        <f>Registrace!#REF!</f>
        <v>#REF!</v>
      </c>
      <c r="CL368" s="92" t="e">
        <f t="shared" si="425"/>
        <v>#REF!</v>
      </c>
      <c r="CM368" s="92" t="e">
        <f t="shared" si="413"/>
        <v>#REF!</v>
      </c>
      <c r="CN368" s="92" t="e">
        <f t="shared" si="426"/>
        <v>#REF!</v>
      </c>
      <c r="CP368" s="92" t="e">
        <f t="shared" si="427"/>
        <v>#REF!</v>
      </c>
      <c r="CS368" s="92" t="e">
        <f t="shared" si="428"/>
        <v>#REF!</v>
      </c>
      <c r="CT368" s="92" t="e">
        <f t="shared" si="414"/>
        <v>#REF!</v>
      </c>
      <c r="CU368" s="92" t="e">
        <f t="shared" si="415"/>
        <v>#REF!</v>
      </c>
      <c r="CV368" s="92" t="e">
        <f t="shared" si="416"/>
        <v>#REF!</v>
      </c>
      <c r="CW368" s="167" t="e">
        <f t="shared" si="417"/>
        <v>#REF!</v>
      </c>
      <c r="CX368" s="167" t="e">
        <f t="shared" si="418"/>
        <v>#REF!</v>
      </c>
      <c r="CY368" s="92" t="e">
        <f t="shared" si="419"/>
        <v>#REF!</v>
      </c>
      <c r="CZ368" s="202" t="str">
        <f t="shared" si="429"/>
        <v/>
      </c>
      <c r="DA368" s="172" t="e">
        <f t="shared" si="435"/>
        <v>#REF!</v>
      </c>
      <c r="DC368" s="92" t="e">
        <f t="shared" si="420"/>
        <v>#REF!</v>
      </c>
      <c r="DD368" s="92">
        <f t="shared" si="421"/>
        <v>0</v>
      </c>
      <c r="DF368" s="171" t="str">
        <f t="shared" si="422"/>
        <v/>
      </c>
    </row>
    <row r="369" spans="1:110" ht="15.75">
      <c r="A369" s="168" t="e">
        <f t="shared" si="438"/>
        <v>#REF!</v>
      </c>
      <c r="B369" s="102" t="e">
        <f t="shared" si="439"/>
        <v>#REF!</v>
      </c>
      <c r="C369" s="102" t="e">
        <f t="shared" si="440"/>
        <v>#REF!</v>
      </c>
      <c r="D369" s="102" t="e">
        <f t="shared" si="441"/>
        <v>#REF!</v>
      </c>
      <c r="E369" s="191" t="e">
        <f t="shared" si="442"/>
        <v>#REF!</v>
      </c>
      <c r="F369" s="191" t="e">
        <f t="shared" si="443"/>
        <v>#REF!</v>
      </c>
      <c r="G369" s="102" t="e">
        <f t="shared" si="444"/>
        <v>#REF!</v>
      </c>
      <c r="H369" s="183"/>
      <c r="I369" s="99"/>
      <c r="J369" s="193" t="e">
        <f t="shared" si="430"/>
        <v>#REF!</v>
      </c>
      <c r="K369" s="74" t="e">
        <f t="shared" si="423"/>
        <v>#REF!</v>
      </c>
      <c r="L369" s="74" t="e">
        <f t="shared" si="362"/>
        <v>#REF!</v>
      </c>
      <c r="M369" s="97" t="e">
        <f t="shared" si="363"/>
        <v>#REF!</v>
      </c>
      <c r="N369" s="97" t="e">
        <f t="shared" si="364"/>
        <v>#REF!</v>
      </c>
      <c r="O369" s="97" t="e">
        <f t="shared" si="445"/>
        <v>#REF!</v>
      </c>
      <c r="P369" s="97" t="e">
        <f t="shared" si="436"/>
        <v>#REF!</v>
      </c>
      <c r="Q369" s="97" t="e">
        <f t="shared" si="365"/>
        <v>#REF!</v>
      </c>
      <c r="R369" s="97"/>
      <c r="S369" s="97" t="e">
        <f>Registrace!#REF!</f>
        <v>#REF!</v>
      </c>
      <c r="T369" s="97" t="e">
        <f t="shared" si="366"/>
        <v>#REF!</v>
      </c>
      <c r="U369" s="97" t="e">
        <f t="shared" si="367"/>
        <v>#REF!</v>
      </c>
      <c r="V369" s="97" t="e">
        <f t="shared" si="431"/>
        <v>#REF!</v>
      </c>
      <c r="W369" s="97" t="e">
        <f t="shared" si="368"/>
        <v>#REF!</v>
      </c>
      <c r="X369" s="97" t="e">
        <f t="shared" si="369"/>
        <v>#REF!</v>
      </c>
      <c r="Y369" s="97" t="e">
        <f t="shared" si="370"/>
        <v>#REF!</v>
      </c>
      <c r="Z369" s="97" t="e">
        <f t="shared" si="371"/>
        <v>#REF!</v>
      </c>
      <c r="AA369" s="97" t="e">
        <f t="shared" si="372"/>
        <v>#REF!</v>
      </c>
      <c r="AB369" s="97" t="e">
        <f t="shared" si="373"/>
        <v>#REF!</v>
      </c>
      <c r="AC369" s="97" t="e">
        <f t="shared" si="374"/>
        <v>#REF!</v>
      </c>
      <c r="AD369" s="97" t="e">
        <f t="shared" si="375"/>
        <v>#REF!</v>
      </c>
      <c r="AE369" s="97" t="e">
        <f t="shared" si="432"/>
        <v>#REF!</v>
      </c>
      <c r="AF369" s="97" t="e">
        <f t="shared" si="433"/>
        <v>#REF!</v>
      </c>
      <c r="AG369" s="97" t="e">
        <f t="shared" si="376"/>
        <v>#REF!</v>
      </c>
      <c r="AH369" s="97" t="e">
        <f t="shared" si="377"/>
        <v>#REF!</v>
      </c>
      <c r="AI369" s="97" t="e">
        <f t="shared" si="378"/>
        <v>#REF!</v>
      </c>
      <c r="AJ369" s="97" t="e">
        <f t="shared" si="379"/>
        <v>#REF!</v>
      </c>
      <c r="AK369" s="97" t="e">
        <f t="shared" si="380"/>
        <v>#REF!</v>
      </c>
      <c r="AL369" s="97" t="e">
        <f t="shared" si="381"/>
        <v>#REF!</v>
      </c>
      <c r="AM369" s="97" t="e">
        <f t="shared" si="382"/>
        <v>#REF!</v>
      </c>
      <c r="AN369" s="97" t="e">
        <f t="shared" si="383"/>
        <v>#REF!</v>
      </c>
      <c r="AO369" s="97" t="e">
        <f t="shared" si="384"/>
        <v>#REF!</v>
      </c>
      <c r="AR369" s="100" t="e">
        <f t="shared" si="446"/>
        <v>#REF!</v>
      </c>
      <c r="AS369" s="97" t="e">
        <f t="shared" si="437"/>
        <v>#REF!</v>
      </c>
      <c r="AT369" s="97" t="e">
        <f t="shared" si="385"/>
        <v>#REF!</v>
      </c>
      <c r="AU369" s="75" t="e">
        <f t="shared" si="386"/>
        <v>#REF!</v>
      </c>
      <c r="AV369" s="92" t="e">
        <f t="shared" si="387"/>
        <v>#REF!</v>
      </c>
      <c r="AW369" s="92" t="e">
        <f t="shared" si="388"/>
        <v>#REF!</v>
      </c>
      <c r="AZ369" s="92" t="e">
        <f t="shared" si="389"/>
        <v>#REF!</v>
      </c>
      <c r="BA369" s="101">
        <f t="shared" si="447"/>
        <v>0</v>
      </c>
      <c r="BB369" s="92" t="e">
        <f t="shared" si="434"/>
        <v>#REF!</v>
      </c>
      <c r="BC369" s="92" t="e">
        <f t="shared" si="390"/>
        <v>#REF!</v>
      </c>
      <c r="BF369" s="92" t="e">
        <f t="shared" si="391"/>
        <v>#REF!</v>
      </c>
      <c r="BG369" s="92" t="e">
        <f t="shared" si="392"/>
        <v>#REF!</v>
      </c>
      <c r="BH369" s="92" t="e">
        <f t="shared" si="393"/>
        <v>#REF!</v>
      </c>
      <c r="BI369" s="92" t="e">
        <f t="shared" si="394"/>
        <v>#REF!</v>
      </c>
      <c r="BJ369" s="92" t="e">
        <f t="shared" si="395"/>
        <v>#REF!</v>
      </c>
      <c r="BK369" s="92" t="e">
        <f t="shared" si="396"/>
        <v>#REF!</v>
      </c>
      <c r="BL369" s="92" t="e">
        <f t="shared" si="397"/>
        <v>#REF!</v>
      </c>
      <c r="BM369" s="92" t="e">
        <f t="shared" si="398"/>
        <v>#REF!</v>
      </c>
      <c r="BN369" s="92" t="e">
        <f t="shared" si="399"/>
        <v>#REF!</v>
      </c>
      <c r="BO369" s="92" t="e">
        <f t="shared" si="400"/>
        <v>#REF!</v>
      </c>
      <c r="BP369" s="92" t="e">
        <f t="shared" si="401"/>
        <v>#REF!</v>
      </c>
      <c r="BQ369" s="92" t="e">
        <f t="shared" si="402"/>
        <v>#REF!</v>
      </c>
      <c r="BR369" s="92" t="e">
        <f t="shared" si="403"/>
        <v>#REF!</v>
      </c>
      <c r="BS369" s="92" t="e">
        <f t="shared" si="404"/>
        <v>#REF!</v>
      </c>
      <c r="BT369" s="92" t="e">
        <f t="shared" si="405"/>
        <v>#REF!</v>
      </c>
      <c r="BU369" s="92" t="e">
        <f t="shared" si="406"/>
        <v>#REF!</v>
      </c>
      <c r="BV369" s="92" t="e">
        <f t="shared" si="407"/>
        <v>#REF!</v>
      </c>
      <c r="BW369" s="92" t="e">
        <f t="shared" si="408"/>
        <v>#REF!</v>
      </c>
      <c r="BX369" s="92" t="e">
        <f t="shared" si="409"/>
        <v>#REF!</v>
      </c>
      <c r="BY369" s="92" t="e">
        <f t="shared" si="410"/>
        <v>#REF!</v>
      </c>
      <c r="CA369" s="176" t="e">
        <f>Registrace!#REF!</f>
        <v>#REF!</v>
      </c>
      <c r="CB369" s="176" t="e">
        <f>Registrace!#REF!</f>
        <v>#REF!</v>
      </c>
      <c r="CC369" s="176" t="e">
        <f>Registrace!#REF!</f>
        <v>#REF!</v>
      </c>
      <c r="CD369" s="176" t="e">
        <f>Registrace!#REF!</f>
        <v>#REF!</v>
      </c>
      <c r="CE369" s="82" t="e">
        <f>Registrace!#REF!</f>
        <v>#REF!</v>
      </c>
      <c r="CF369" s="82" t="e">
        <f>Registrace!#REF!</f>
        <v>#REF!</v>
      </c>
      <c r="CG369" s="176" t="e">
        <f>Registrace!#REF!</f>
        <v>#REF!</v>
      </c>
      <c r="CH369" s="92" t="e">
        <f t="shared" si="411"/>
        <v>#REF!</v>
      </c>
      <c r="CI369" s="92" t="e">
        <f t="shared" si="412"/>
        <v>#REF!</v>
      </c>
      <c r="CJ369" s="92" t="e">
        <f t="shared" si="424"/>
        <v>#REF!</v>
      </c>
      <c r="CK369" s="92" t="e">
        <f>Registrace!#REF!</f>
        <v>#REF!</v>
      </c>
      <c r="CL369" s="92" t="e">
        <f t="shared" si="425"/>
        <v>#REF!</v>
      </c>
      <c r="CM369" s="92" t="e">
        <f t="shared" si="413"/>
        <v>#REF!</v>
      </c>
      <c r="CN369" s="92" t="e">
        <f t="shared" si="426"/>
        <v>#REF!</v>
      </c>
      <c r="CP369" s="92" t="e">
        <f t="shared" si="427"/>
        <v>#REF!</v>
      </c>
      <c r="CS369" s="92" t="e">
        <f t="shared" si="428"/>
        <v>#REF!</v>
      </c>
      <c r="CT369" s="92" t="e">
        <f t="shared" si="414"/>
        <v>#REF!</v>
      </c>
      <c r="CU369" s="92" t="e">
        <f t="shared" si="415"/>
        <v>#REF!</v>
      </c>
      <c r="CV369" s="92" t="e">
        <f t="shared" si="416"/>
        <v>#REF!</v>
      </c>
      <c r="CW369" s="167" t="e">
        <f t="shared" si="417"/>
        <v>#REF!</v>
      </c>
      <c r="CX369" s="167" t="e">
        <f t="shared" si="418"/>
        <v>#REF!</v>
      </c>
      <c r="CY369" s="92" t="e">
        <f t="shared" si="419"/>
        <v>#REF!</v>
      </c>
      <c r="CZ369" s="202" t="str">
        <f t="shared" si="429"/>
        <v/>
      </c>
      <c r="DA369" s="172" t="e">
        <f t="shared" si="435"/>
        <v>#REF!</v>
      </c>
      <c r="DC369" s="92" t="e">
        <f t="shared" si="420"/>
        <v>#REF!</v>
      </c>
      <c r="DD369" s="92">
        <f t="shared" si="421"/>
        <v>0</v>
      </c>
      <c r="DF369" s="171" t="str">
        <f t="shared" si="422"/>
        <v/>
      </c>
    </row>
    <row r="370" spans="1:110" ht="15.75">
      <c r="A370" s="168" t="e">
        <f t="shared" si="438"/>
        <v>#REF!</v>
      </c>
      <c r="B370" s="102" t="e">
        <f t="shared" si="439"/>
        <v>#REF!</v>
      </c>
      <c r="C370" s="102" t="e">
        <f t="shared" si="440"/>
        <v>#REF!</v>
      </c>
      <c r="D370" s="102" t="e">
        <f t="shared" si="441"/>
        <v>#REF!</v>
      </c>
      <c r="E370" s="191" t="e">
        <f t="shared" si="442"/>
        <v>#REF!</v>
      </c>
      <c r="F370" s="191" t="e">
        <f t="shared" si="443"/>
        <v>#REF!</v>
      </c>
      <c r="G370" s="102" t="e">
        <f t="shared" si="444"/>
        <v>#REF!</v>
      </c>
      <c r="H370" s="183"/>
      <c r="I370" s="99"/>
      <c r="J370" s="193" t="e">
        <f t="shared" si="430"/>
        <v>#REF!</v>
      </c>
      <c r="K370" s="74" t="e">
        <f t="shared" si="423"/>
        <v>#REF!</v>
      </c>
      <c r="L370" s="74" t="e">
        <f t="shared" si="362"/>
        <v>#REF!</v>
      </c>
      <c r="M370" s="97" t="e">
        <f t="shared" si="363"/>
        <v>#REF!</v>
      </c>
      <c r="N370" s="97" t="e">
        <f t="shared" si="364"/>
        <v>#REF!</v>
      </c>
      <c r="O370" s="97" t="e">
        <f t="shared" si="445"/>
        <v>#REF!</v>
      </c>
      <c r="P370" s="97" t="e">
        <f t="shared" si="436"/>
        <v>#REF!</v>
      </c>
      <c r="Q370" s="97" t="e">
        <f t="shared" si="365"/>
        <v>#REF!</v>
      </c>
      <c r="R370" s="97"/>
      <c r="S370" s="97" t="e">
        <f>Registrace!#REF!</f>
        <v>#REF!</v>
      </c>
      <c r="T370" s="97" t="e">
        <f t="shared" si="366"/>
        <v>#REF!</v>
      </c>
      <c r="U370" s="97" t="e">
        <f t="shared" si="367"/>
        <v>#REF!</v>
      </c>
      <c r="V370" s="97" t="e">
        <f t="shared" si="431"/>
        <v>#REF!</v>
      </c>
      <c r="W370" s="97" t="e">
        <f t="shared" si="368"/>
        <v>#REF!</v>
      </c>
      <c r="X370" s="97" t="e">
        <f t="shared" si="369"/>
        <v>#REF!</v>
      </c>
      <c r="Y370" s="97" t="e">
        <f t="shared" si="370"/>
        <v>#REF!</v>
      </c>
      <c r="Z370" s="97" t="e">
        <f t="shared" si="371"/>
        <v>#REF!</v>
      </c>
      <c r="AA370" s="97" t="e">
        <f t="shared" si="372"/>
        <v>#REF!</v>
      </c>
      <c r="AB370" s="97" t="e">
        <f t="shared" si="373"/>
        <v>#REF!</v>
      </c>
      <c r="AC370" s="97" t="e">
        <f t="shared" si="374"/>
        <v>#REF!</v>
      </c>
      <c r="AD370" s="97" t="e">
        <f t="shared" si="375"/>
        <v>#REF!</v>
      </c>
      <c r="AE370" s="97" t="e">
        <f t="shared" si="432"/>
        <v>#REF!</v>
      </c>
      <c r="AF370" s="97" t="e">
        <f t="shared" si="433"/>
        <v>#REF!</v>
      </c>
      <c r="AG370" s="97" t="e">
        <f t="shared" si="376"/>
        <v>#REF!</v>
      </c>
      <c r="AH370" s="97" t="e">
        <f t="shared" si="377"/>
        <v>#REF!</v>
      </c>
      <c r="AI370" s="97" t="e">
        <f t="shared" si="378"/>
        <v>#REF!</v>
      </c>
      <c r="AJ370" s="97" t="e">
        <f t="shared" si="379"/>
        <v>#REF!</v>
      </c>
      <c r="AK370" s="97" t="e">
        <f t="shared" si="380"/>
        <v>#REF!</v>
      </c>
      <c r="AL370" s="97" t="e">
        <f t="shared" si="381"/>
        <v>#REF!</v>
      </c>
      <c r="AM370" s="97" t="e">
        <f t="shared" si="382"/>
        <v>#REF!</v>
      </c>
      <c r="AN370" s="97" t="e">
        <f t="shared" si="383"/>
        <v>#REF!</v>
      </c>
      <c r="AO370" s="97" t="e">
        <f t="shared" si="384"/>
        <v>#REF!</v>
      </c>
      <c r="AR370" s="100" t="e">
        <f t="shared" si="446"/>
        <v>#REF!</v>
      </c>
      <c r="AS370" s="97" t="e">
        <f t="shared" si="437"/>
        <v>#REF!</v>
      </c>
      <c r="AT370" s="97" t="e">
        <f t="shared" si="385"/>
        <v>#REF!</v>
      </c>
      <c r="AU370" s="75" t="e">
        <f t="shared" si="386"/>
        <v>#REF!</v>
      </c>
      <c r="AV370" s="92" t="e">
        <f t="shared" si="387"/>
        <v>#REF!</v>
      </c>
      <c r="AW370" s="92" t="e">
        <f t="shared" si="388"/>
        <v>#REF!</v>
      </c>
      <c r="AZ370" s="92" t="e">
        <f t="shared" si="389"/>
        <v>#REF!</v>
      </c>
      <c r="BA370" s="101">
        <f t="shared" si="447"/>
        <v>0</v>
      </c>
      <c r="BB370" s="92" t="e">
        <f t="shared" si="434"/>
        <v>#REF!</v>
      </c>
      <c r="BC370" s="92" t="e">
        <f t="shared" si="390"/>
        <v>#REF!</v>
      </c>
      <c r="BF370" s="92" t="e">
        <f t="shared" si="391"/>
        <v>#REF!</v>
      </c>
      <c r="BG370" s="92" t="e">
        <f t="shared" si="392"/>
        <v>#REF!</v>
      </c>
      <c r="BH370" s="92" t="e">
        <f t="shared" si="393"/>
        <v>#REF!</v>
      </c>
      <c r="BI370" s="92" t="e">
        <f t="shared" si="394"/>
        <v>#REF!</v>
      </c>
      <c r="BJ370" s="92" t="e">
        <f t="shared" si="395"/>
        <v>#REF!</v>
      </c>
      <c r="BK370" s="92" t="e">
        <f t="shared" si="396"/>
        <v>#REF!</v>
      </c>
      <c r="BL370" s="92" t="e">
        <f t="shared" si="397"/>
        <v>#REF!</v>
      </c>
      <c r="BM370" s="92" t="e">
        <f t="shared" si="398"/>
        <v>#REF!</v>
      </c>
      <c r="BN370" s="92" t="e">
        <f t="shared" si="399"/>
        <v>#REF!</v>
      </c>
      <c r="BO370" s="92" t="e">
        <f t="shared" si="400"/>
        <v>#REF!</v>
      </c>
      <c r="BP370" s="92" t="e">
        <f t="shared" si="401"/>
        <v>#REF!</v>
      </c>
      <c r="BQ370" s="92" t="e">
        <f t="shared" si="402"/>
        <v>#REF!</v>
      </c>
      <c r="BR370" s="92" t="e">
        <f t="shared" si="403"/>
        <v>#REF!</v>
      </c>
      <c r="BS370" s="92" t="e">
        <f t="shared" si="404"/>
        <v>#REF!</v>
      </c>
      <c r="BT370" s="92" t="e">
        <f t="shared" si="405"/>
        <v>#REF!</v>
      </c>
      <c r="BU370" s="92" t="e">
        <f t="shared" si="406"/>
        <v>#REF!</v>
      </c>
      <c r="BV370" s="92" t="e">
        <f t="shared" si="407"/>
        <v>#REF!</v>
      </c>
      <c r="BW370" s="92" t="e">
        <f t="shared" si="408"/>
        <v>#REF!</v>
      </c>
      <c r="BX370" s="92" t="e">
        <f t="shared" si="409"/>
        <v>#REF!</v>
      </c>
      <c r="BY370" s="92" t="e">
        <f t="shared" si="410"/>
        <v>#REF!</v>
      </c>
      <c r="CA370" s="176" t="e">
        <f>Registrace!#REF!</f>
        <v>#REF!</v>
      </c>
      <c r="CB370" s="176" t="e">
        <f>Registrace!#REF!</f>
        <v>#REF!</v>
      </c>
      <c r="CC370" s="176" t="e">
        <f>Registrace!#REF!</f>
        <v>#REF!</v>
      </c>
      <c r="CD370" s="176" t="e">
        <f>Registrace!#REF!</f>
        <v>#REF!</v>
      </c>
      <c r="CE370" s="82" t="e">
        <f>Registrace!#REF!</f>
        <v>#REF!</v>
      </c>
      <c r="CF370" s="82" t="e">
        <f>Registrace!#REF!</f>
        <v>#REF!</v>
      </c>
      <c r="CG370" s="176" t="e">
        <f>Registrace!#REF!</f>
        <v>#REF!</v>
      </c>
      <c r="CH370" s="92" t="e">
        <f t="shared" si="411"/>
        <v>#REF!</v>
      </c>
      <c r="CI370" s="92" t="e">
        <f t="shared" si="412"/>
        <v>#REF!</v>
      </c>
      <c r="CJ370" s="92" t="e">
        <f t="shared" si="424"/>
        <v>#REF!</v>
      </c>
      <c r="CK370" s="92" t="e">
        <f>Registrace!#REF!</f>
        <v>#REF!</v>
      </c>
      <c r="CL370" s="92" t="e">
        <f t="shared" si="425"/>
        <v>#REF!</v>
      </c>
      <c r="CM370" s="92" t="e">
        <f t="shared" si="413"/>
        <v>#REF!</v>
      </c>
      <c r="CN370" s="92" t="e">
        <f t="shared" si="426"/>
        <v>#REF!</v>
      </c>
      <c r="CP370" s="92" t="e">
        <f t="shared" si="427"/>
        <v>#REF!</v>
      </c>
      <c r="CS370" s="92" t="e">
        <f t="shared" si="428"/>
        <v>#REF!</v>
      </c>
      <c r="CT370" s="92" t="e">
        <f t="shared" si="414"/>
        <v>#REF!</v>
      </c>
      <c r="CU370" s="92" t="e">
        <f t="shared" si="415"/>
        <v>#REF!</v>
      </c>
      <c r="CV370" s="92" t="e">
        <f t="shared" si="416"/>
        <v>#REF!</v>
      </c>
      <c r="CW370" s="167" t="e">
        <f t="shared" si="417"/>
        <v>#REF!</v>
      </c>
      <c r="CX370" s="167" t="e">
        <f t="shared" si="418"/>
        <v>#REF!</v>
      </c>
      <c r="CY370" s="92" t="e">
        <f t="shared" si="419"/>
        <v>#REF!</v>
      </c>
      <c r="CZ370" s="202" t="str">
        <f t="shared" si="429"/>
        <v/>
      </c>
      <c r="DA370" s="172" t="e">
        <f t="shared" si="435"/>
        <v>#REF!</v>
      </c>
      <c r="DC370" s="92" t="e">
        <f t="shared" si="420"/>
        <v>#REF!</v>
      </c>
      <c r="DD370" s="92">
        <f t="shared" si="421"/>
        <v>0</v>
      </c>
      <c r="DF370" s="171" t="str">
        <f t="shared" si="422"/>
        <v/>
      </c>
    </row>
    <row r="371" spans="1:110" ht="15.75">
      <c r="A371" s="168" t="e">
        <f t="shared" si="438"/>
        <v>#REF!</v>
      </c>
      <c r="B371" s="102" t="e">
        <f t="shared" si="439"/>
        <v>#REF!</v>
      </c>
      <c r="C371" s="102" t="e">
        <f t="shared" si="440"/>
        <v>#REF!</v>
      </c>
      <c r="D371" s="102" t="e">
        <f t="shared" si="441"/>
        <v>#REF!</v>
      </c>
      <c r="E371" s="191" t="e">
        <f t="shared" si="442"/>
        <v>#REF!</v>
      </c>
      <c r="F371" s="191" t="e">
        <f t="shared" si="443"/>
        <v>#REF!</v>
      </c>
      <c r="G371" s="102" t="e">
        <f t="shared" si="444"/>
        <v>#REF!</v>
      </c>
      <c r="H371" s="183"/>
      <c r="I371" s="99"/>
      <c r="J371" s="193" t="e">
        <f t="shared" si="430"/>
        <v>#REF!</v>
      </c>
      <c r="K371" s="74" t="e">
        <f t="shared" si="423"/>
        <v>#REF!</v>
      </c>
      <c r="L371" s="74" t="e">
        <f t="shared" si="362"/>
        <v>#REF!</v>
      </c>
      <c r="M371" s="97" t="e">
        <f t="shared" si="363"/>
        <v>#REF!</v>
      </c>
      <c r="N371" s="97" t="e">
        <f t="shared" si="364"/>
        <v>#REF!</v>
      </c>
      <c r="O371" s="97" t="e">
        <f t="shared" si="445"/>
        <v>#REF!</v>
      </c>
      <c r="P371" s="97" t="e">
        <f t="shared" si="436"/>
        <v>#REF!</v>
      </c>
      <c r="Q371" s="97" t="e">
        <f t="shared" si="365"/>
        <v>#REF!</v>
      </c>
      <c r="R371" s="97"/>
      <c r="S371" s="97" t="e">
        <f>Registrace!#REF!</f>
        <v>#REF!</v>
      </c>
      <c r="T371" s="97" t="e">
        <f t="shared" si="366"/>
        <v>#REF!</v>
      </c>
      <c r="U371" s="97" t="e">
        <f t="shared" si="367"/>
        <v>#REF!</v>
      </c>
      <c r="V371" s="97" t="e">
        <f t="shared" si="431"/>
        <v>#REF!</v>
      </c>
      <c r="W371" s="97" t="e">
        <f t="shared" si="368"/>
        <v>#REF!</v>
      </c>
      <c r="X371" s="97" t="e">
        <f t="shared" si="369"/>
        <v>#REF!</v>
      </c>
      <c r="Y371" s="97" t="e">
        <f t="shared" si="370"/>
        <v>#REF!</v>
      </c>
      <c r="Z371" s="97" t="e">
        <f t="shared" si="371"/>
        <v>#REF!</v>
      </c>
      <c r="AA371" s="97" t="e">
        <f t="shared" si="372"/>
        <v>#REF!</v>
      </c>
      <c r="AB371" s="97" t="e">
        <f t="shared" si="373"/>
        <v>#REF!</v>
      </c>
      <c r="AC371" s="97" t="e">
        <f t="shared" si="374"/>
        <v>#REF!</v>
      </c>
      <c r="AD371" s="97" t="e">
        <f t="shared" si="375"/>
        <v>#REF!</v>
      </c>
      <c r="AE371" s="97" t="e">
        <f t="shared" si="432"/>
        <v>#REF!</v>
      </c>
      <c r="AF371" s="97" t="e">
        <f t="shared" si="433"/>
        <v>#REF!</v>
      </c>
      <c r="AG371" s="97" t="e">
        <f t="shared" si="376"/>
        <v>#REF!</v>
      </c>
      <c r="AH371" s="97" t="e">
        <f t="shared" si="377"/>
        <v>#REF!</v>
      </c>
      <c r="AI371" s="97" t="e">
        <f t="shared" si="378"/>
        <v>#REF!</v>
      </c>
      <c r="AJ371" s="97" t="e">
        <f t="shared" si="379"/>
        <v>#REF!</v>
      </c>
      <c r="AK371" s="97" t="e">
        <f t="shared" si="380"/>
        <v>#REF!</v>
      </c>
      <c r="AL371" s="97" t="e">
        <f t="shared" si="381"/>
        <v>#REF!</v>
      </c>
      <c r="AM371" s="97" t="e">
        <f t="shared" si="382"/>
        <v>#REF!</v>
      </c>
      <c r="AN371" s="97" t="e">
        <f t="shared" si="383"/>
        <v>#REF!</v>
      </c>
      <c r="AO371" s="97" t="e">
        <f t="shared" si="384"/>
        <v>#REF!</v>
      </c>
      <c r="AR371" s="100" t="e">
        <f t="shared" si="446"/>
        <v>#REF!</v>
      </c>
      <c r="AS371" s="97" t="e">
        <f t="shared" si="437"/>
        <v>#REF!</v>
      </c>
      <c r="AT371" s="97" t="e">
        <f t="shared" si="385"/>
        <v>#REF!</v>
      </c>
      <c r="AU371" s="75" t="e">
        <f t="shared" si="386"/>
        <v>#REF!</v>
      </c>
      <c r="AV371" s="92" t="e">
        <f t="shared" si="387"/>
        <v>#REF!</v>
      </c>
      <c r="AW371" s="92" t="e">
        <f t="shared" si="388"/>
        <v>#REF!</v>
      </c>
      <c r="AZ371" s="92" t="e">
        <f t="shared" si="389"/>
        <v>#REF!</v>
      </c>
      <c r="BA371" s="101">
        <f t="shared" si="447"/>
        <v>0</v>
      </c>
      <c r="BB371" s="92" t="e">
        <f t="shared" si="434"/>
        <v>#REF!</v>
      </c>
      <c r="BC371" s="92" t="e">
        <f t="shared" si="390"/>
        <v>#REF!</v>
      </c>
      <c r="BF371" s="92" t="e">
        <f t="shared" si="391"/>
        <v>#REF!</v>
      </c>
      <c r="BG371" s="92" t="e">
        <f t="shared" si="392"/>
        <v>#REF!</v>
      </c>
      <c r="BH371" s="92" t="e">
        <f t="shared" si="393"/>
        <v>#REF!</v>
      </c>
      <c r="BI371" s="92" t="e">
        <f t="shared" si="394"/>
        <v>#REF!</v>
      </c>
      <c r="BJ371" s="92" t="e">
        <f t="shared" si="395"/>
        <v>#REF!</v>
      </c>
      <c r="BK371" s="92" t="e">
        <f t="shared" si="396"/>
        <v>#REF!</v>
      </c>
      <c r="BL371" s="92" t="e">
        <f t="shared" si="397"/>
        <v>#REF!</v>
      </c>
      <c r="BM371" s="92" t="e">
        <f t="shared" si="398"/>
        <v>#REF!</v>
      </c>
      <c r="BN371" s="92" t="e">
        <f t="shared" si="399"/>
        <v>#REF!</v>
      </c>
      <c r="BO371" s="92" t="e">
        <f t="shared" si="400"/>
        <v>#REF!</v>
      </c>
      <c r="BP371" s="92" t="e">
        <f t="shared" si="401"/>
        <v>#REF!</v>
      </c>
      <c r="BQ371" s="92" t="e">
        <f t="shared" si="402"/>
        <v>#REF!</v>
      </c>
      <c r="BR371" s="92" t="e">
        <f t="shared" si="403"/>
        <v>#REF!</v>
      </c>
      <c r="BS371" s="92" t="e">
        <f t="shared" si="404"/>
        <v>#REF!</v>
      </c>
      <c r="BT371" s="92" t="e">
        <f t="shared" si="405"/>
        <v>#REF!</v>
      </c>
      <c r="BU371" s="92" t="e">
        <f t="shared" si="406"/>
        <v>#REF!</v>
      </c>
      <c r="BV371" s="92" t="e">
        <f t="shared" si="407"/>
        <v>#REF!</v>
      </c>
      <c r="BW371" s="92" t="e">
        <f t="shared" si="408"/>
        <v>#REF!</v>
      </c>
      <c r="BX371" s="92" t="e">
        <f t="shared" si="409"/>
        <v>#REF!</v>
      </c>
      <c r="BY371" s="92" t="e">
        <f t="shared" si="410"/>
        <v>#REF!</v>
      </c>
      <c r="CA371" s="176" t="e">
        <f>Registrace!#REF!</f>
        <v>#REF!</v>
      </c>
      <c r="CB371" s="176" t="e">
        <f>Registrace!#REF!</f>
        <v>#REF!</v>
      </c>
      <c r="CC371" s="176" t="e">
        <f>Registrace!#REF!</f>
        <v>#REF!</v>
      </c>
      <c r="CD371" s="176" t="e">
        <f>Registrace!#REF!</f>
        <v>#REF!</v>
      </c>
      <c r="CE371" s="82" t="e">
        <f>Registrace!#REF!</f>
        <v>#REF!</v>
      </c>
      <c r="CF371" s="82" t="e">
        <f>Registrace!#REF!</f>
        <v>#REF!</v>
      </c>
      <c r="CG371" s="176" t="e">
        <f>Registrace!#REF!</f>
        <v>#REF!</v>
      </c>
      <c r="CH371" s="92" t="e">
        <f t="shared" si="411"/>
        <v>#REF!</v>
      </c>
      <c r="CI371" s="92" t="e">
        <f t="shared" si="412"/>
        <v>#REF!</v>
      </c>
      <c r="CJ371" s="92" t="e">
        <f t="shared" si="424"/>
        <v>#REF!</v>
      </c>
      <c r="CK371" s="92" t="e">
        <f>Registrace!#REF!</f>
        <v>#REF!</v>
      </c>
      <c r="CL371" s="92" t="e">
        <f t="shared" si="425"/>
        <v>#REF!</v>
      </c>
      <c r="CM371" s="92" t="e">
        <f t="shared" si="413"/>
        <v>#REF!</v>
      </c>
      <c r="CN371" s="92" t="e">
        <f t="shared" si="426"/>
        <v>#REF!</v>
      </c>
      <c r="CP371" s="92" t="e">
        <f t="shared" si="427"/>
        <v>#REF!</v>
      </c>
      <c r="CS371" s="92" t="e">
        <f t="shared" si="428"/>
        <v>#REF!</v>
      </c>
      <c r="CT371" s="92" t="e">
        <f t="shared" si="414"/>
        <v>#REF!</v>
      </c>
      <c r="CU371" s="92" t="e">
        <f t="shared" si="415"/>
        <v>#REF!</v>
      </c>
      <c r="CV371" s="92" t="e">
        <f t="shared" si="416"/>
        <v>#REF!</v>
      </c>
      <c r="CW371" s="167" t="e">
        <f t="shared" si="417"/>
        <v>#REF!</v>
      </c>
      <c r="CX371" s="167" t="e">
        <f t="shared" si="418"/>
        <v>#REF!</v>
      </c>
      <c r="CY371" s="92" t="e">
        <f t="shared" si="419"/>
        <v>#REF!</v>
      </c>
      <c r="CZ371" s="202" t="str">
        <f t="shared" si="429"/>
        <v/>
      </c>
      <c r="DA371" s="172" t="e">
        <f t="shared" si="435"/>
        <v>#REF!</v>
      </c>
      <c r="DC371" s="92" t="e">
        <f t="shared" si="420"/>
        <v>#REF!</v>
      </c>
      <c r="DD371" s="92">
        <f t="shared" si="421"/>
        <v>0</v>
      </c>
      <c r="DF371" s="171" t="str">
        <f t="shared" si="422"/>
        <v/>
      </c>
    </row>
    <row r="372" spans="1:110" ht="15.75">
      <c r="A372" s="168" t="e">
        <f t="shared" si="438"/>
        <v>#REF!</v>
      </c>
      <c r="B372" s="102" t="e">
        <f t="shared" si="439"/>
        <v>#REF!</v>
      </c>
      <c r="C372" s="102" t="e">
        <f t="shared" si="440"/>
        <v>#REF!</v>
      </c>
      <c r="D372" s="102" t="e">
        <f t="shared" si="441"/>
        <v>#REF!</v>
      </c>
      <c r="E372" s="191" t="e">
        <f t="shared" si="442"/>
        <v>#REF!</v>
      </c>
      <c r="F372" s="191" t="e">
        <f t="shared" si="443"/>
        <v>#REF!</v>
      </c>
      <c r="G372" s="102" t="e">
        <f t="shared" si="444"/>
        <v>#REF!</v>
      </c>
      <c r="H372" s="183"/>
      <c r="I372" s="99"/>
      <c r="J372" s="193" t="e">
        <f t="shared" si="430"/>
        <v>#REF!</v>
      </c>
      <c r="K372" s="74" t="e">
        <f t="shared" si="423"/>
        <v>#REF!</v>
      </c>
      <c r="L372" s="74" t="e">
        <f t="shared" si="362"/>
        <v>#REF!</v>
      </c>
      <c r="M372" s="97" t="e">
        <f t="shared" si="363"/>
        <v>#REF!</v>
      </c>
      <c r="N372" s="97" t="e">
        <f t="shared" si="364"/>
        <v>#REF!</v>
      </c>
      <c r="O372" s="97" t="e">
        <f t="shared" si="445"/>
        <v>#REF!</v>
      </c>
      <c r="P372" s="97" t="e">
        <f t="shared" si="436"/>
        <v>#REF!</v>
      </c>
      <c r="Q372" s="97" t="e">
        <f t="shared" si="365"/>
        <v>#REF!</v>
      </c>
      <c r="R372" s="97"/>
      <c r="S372" s="97" t="e">
        <f>Registrace!#REF!</f>
        <v>#REF!</v>
      </c>
      <c r="T372" s="97" t="e">
        <f t="shared" si="366"/>
        <v>#REF!</v>
      </c>
      <c r="U372" s="97" t="e">
        <f t="shared" si="367"/>
        <v>#REF!</v>
      </c>
      <c r="V372" s="97" t="e">
        <f t="shared" si="431"/>
        <v>#REF!</v>
      </c>
      <c r="W372" s="97" t="e">
        <f t="shared" si="368"/>
        <v>#REF!</v>
      </c>
      <c r="X372" s="97" t="e">
        <f t="shared" si="369"/>
        <v>#REF!</v>
      </c>
      <c r="Y372" s="97" t="e">
        <f t="shared" si="370"/>
        <v>#REF!</v>
      </c>
      <c r="Z372" s="97" t="e">
        <f t="shared" si="371"/>
        <v>#REF!</v>
      </c>
      <c r="AA372" s="97" t="e">
        <f t="shared" si="372"/>
        <v>#REF!</v>
      </c>
      <c r="AB372" s="97" t="e">
        <f t="shared" si="373"/>
        <v>#REF!</v>
      </c>
      <c r="AC372" s="97" t="e">
        <f t="shared" si="374"/>
        <v>#REF!</v>
      </c>
      <c r="AD372" s="97" t="e">
        <f t="shared" si="375"/>
        <v>#REF!</v>
      </c>
      <c r="AE372" s="97" t="e">
        <f t="shared" si="432"/>
        <v>#REF!</v>
      </c>
      <c r="AF372" s="97" t="e">
        <f t="shared" si="433"/>
        <v>#REF!</v>
      </c>
      <c r="AG372" s="97" t="e">
        <f t="shared" si="376"/>
        <v>#REF!</v>
      </c>
      <c r="AH372" s="97" t="e">
        <f t="shared" si="377"/>
        <v>#REF!</v>
      </c>
      <c r="AI372" s="97" t="e">
        <f t="shared" si="378"/>
        <v>#REF!</v>
      </c>
      <c r="AJ372" s="97" t="e">
        <f t="shared" si="379"/>
        <v>#REF!</v>
      </c>
      <c r="AK372" s="97" t="e">
        <f t="shared" si="380"/>
        <v>#REF!</v>
      </c>
      <c r="AL372" s="97" t="e">
        <f t="shared" si="381"/>
        <v>#REF!</v>
      </c>
      <c r="AM372" s="97" t="e">
        <f t="shared" si="382"/>
        <v>#REF!</v>
      </c>
      <c r="AN372" s="97" t="e">
        <f t="shared" si="383"/>
        <v>#REF!</v>
      </c>
      <c r="AO372" s="97" t="e">
        <f t="shared" si="384"/>
        <v>#REF!</v>
      </c>
      <c r="AR372" s="100" t="e">
        <f t="shared" si="446"/>
        <v>#REF!</v>
      </c>
      <c r="AS372" s="97" t="e">
        <f t="shared" si="437"/>
        <v>#REF!</v>
      </c>
      <c r="AT372" s="97" t="e">
        <f t="shared" si="385"/>
        <v>#REF!</v>
      </c>
      <c r="AU372" s="75" t="e">
        <f t="shared" si="386"/>
        <v>#REF!</v>
      </c>
      <c r="AV372" s="92" t="e">
        <f t="shared" si="387"/>
        <v>#REF!</v>
      </c>
      <c r="AW372" s="92" t="e">
        <f t="shared" si="388"/>
        <v>#REF!</v>
      </c>
      <c r="AZ372" s="92" t="e">
        <f t="shared" si="389"/>
        <v>#REF!</v>
      </c>
      <c r="BA372" s="101">
        <f t="shared" si="447"/>
        <v>0</v>
      </c>
      <c r="BB372" s="92" t="e">
        <f t="shared" si="434"/>
        <v>#REF!</v>
      </c>
      <c r="BC372" s="92" t="e">
        <f t="shared" si="390"/>
        <v>#REF!</v>
      </c>
      <c r="BF372" s="92" t="e">
        <f t="shared" si="391"/>
        <v>#REF!</v>
      </c>
      <c r="BG372" s="92" t="e">
        <f t="shared" si="392"/>
        <v>#REF!</v>
      </c>
      <c r="BH372" s="92" t="e">
        <f t="shared" si="393"/>
        <v>#REF!</v>
      </c>
      <c r="BI372" s="92" t="e">
        <f t="shared" si="394"/>
        <v>#REF!</v>
      </c>
      <c r="BJ372" s="92" t="e">
        <f t="shared" si="395"/>
        <v>#REF!</v>
      </c>
      <c r="BK372" s="92" t="e">
        <f t="shared" si="396"/>
        <v>#REF!</v>
      </c>
      <c r="BL372" s="92" t="e">
        <f t="shared" si="397"/>
        <v>#REF!</v>
      </c>
      <c r="BM372" s="92" t="e">
        <f t="shared" si="398"/>
        <v>#REF!</v>
      </c>
      <c r="BN372" s="92" t="e">
        <f t="shared" si="399"/>
        <v>#REF!</v>
      </c>
      <c r="BO372" s="92" t="e">
        <f t="shared" si="400"/>
        <v>#REF!</v>
      </c>
      <c r="BP372" s="92" t="e">
        <f t="shared" si="401"/>
        <v>#REF!</v>
      </c>
      <c r="BQ372" s="92" t="e">
        <f t="shared" si="402"/>
        <v>#REF!</v>
      </c>
      <c r="BR372" s="92" t="e">
        <f t="shared" si="403"/>
        <v>#REF!</v>
      </c>
      <c r="BS372" s="92" t="e">
        <f t="shared" si="404"/>
        <v>#REF!</v>
      </c>
      <c r="BT372" s="92" t="e">
        <f t="shared" si="405"/>
        <v>#REF!</v>
      </c>
      <c r="BU372" s="92" t="e">
        <f t="shared" si="406"/>
        <v>#REF!</v>
      </c>
      <c r="BV372" s="92" t="e">
        <f t="shared" si="407"/>
        <v>#REF!</v>
      </c>
      <c r="BW372" s="92" t="e">
        <f t="shared" si="408"/>
        <v>#REF!</v>
      </c>
      <c r="BX372" s="92" t="e">
        <f t="shared" si="409"/>
        <v>#REF!</v>
      </c>
      <c r="BY372" s="92" t="e">
        <f t="shared" si="410"/>
        <v>#REF!</v>
      </c>
      <c r="CA372" s="176" t="e">
        <f>Registrace!#REF!</f>
        <v>#REF!</v>
      </c>
      <c r="CB372" s="176" t="e">
        <f>Registrace!#REF!</f>
        <v>#REF!</v>
      </c>
      <c r="CC372" s="176" t="e">
        <f>Registrace!#REF!</f>
        <v>#REF!</v>
      </c>
      <c r="CD372" s="176" t="e">
        <f>Registrace!#REF!</f>
        <v>#REF!</v>
      </c>
      <c r="CE372" s="82" t="e">
        <f>Registrace!#REF!</f>
        <v>#REF!</v>
      </c>
      <c r="CF372" s="82" t="e">
        <f>Registrace!#REF!</f>
        <v>#REF!</v>
      </c>
      <c r="CG372" s="176" t="e">
        <f>Registrace!#REF!</f>
        <v>#REF!</v>
      </c>
      <c r="CH372" s="92" t="e">
        <f t="shared" si="411"/>
        <v>#REF!</v>
      </c>
      <c r="CI372" s="92" t="e">
        <f t="shared" si="412"/>
        <v>#REF!</v>
      </c>
      <c r="CJ372" s="92" t="e">
        <f t="shared" si="424"/>
        <v>#REF!</v>
      </c>
      <c r="CK372" s="92" t="e">
        <f>Registrace!#REF!</f>
        <v>#REF!</v>
      </c>
      <c r="CL372" s="92" t="e">
        <f t="shared" si="425"/>
        <v>#REF!</v>
      </c>
      <c r="CM372" s="92" t="e">
        <f t="shared" si="413"/>
        <v>#REF!</v>
      </c>
      <c r="CN372" s="92" t="e">
        <f t="shared" si="426"/>
        <v>#REF!</v>
      </c>
      <c r="CP372" s="92" t="e">
        <f t="shared" si="427"/>
        <v>#REF!</v>
      </c>
      <c r="CS372" s="92" t="e">
        <f t="shared" si="428"/>
        <v>#REF!</v>
      </c>
      <c r="CT372" s="92" t="e">
        <f t="shared" si="414"/>
        <v>#REF!</v>
      </c>
      <c r="CU372" s="92" t="e">
        <f t="shared" si="415"/>
        <v>#REF!</v>
      </c>
      <c r="CV372" s="92" t="e">
        <f t="shared" si="416"/>
        <v>#REF!</v>
      </c>
      <c r="CW372" s="167" t="e">
        <f t="shared" si="417"/>
        <v>#REF!</v>
      </c>
      <c r="CX372" s="167" t="e">
        <f t="shared" si="418"/>
        <v>#REF!</v>
      </c>
      <c r="CY372" s="92" t="e">
        <f t="shared" si="419"/>
        <v>#REF!</v>
      </c>
      <c r="CZ372" s="202" t="str">
        <f t="shared" si="429"/>
        <v/>
      </c>
      <c r="DA372" s="172" t="e">
        <f t="shared" si="435"/>
        <v>#REF!</v>
      </c>
      <c r="DC372" s="92" t="e">
        <f t="shared" si="420"/>
        <v>#REF!</v>
      </c>
      <c r="DD372" s="92">
        <f t="shared" si="421"/>
        <v>0</v>
      </c>
      <c r="DF372" s="171" t="str">
        <f t="shared" si="422"/>
        <v/>
      </c>
    </row>
    <row r="373" spans="1:110" ht="15.75">
      <c r="A373" s="168" t="e">
        <f t="shared" si="438"/>
        <v>#REF!</v>
      </c>
      <c r="B373" s="102" t="e">
        <f t="shared" si="439"/>
        <v>#REF!</v>
      </c>
      <c r="C373" s="102" t="e">
        <f t="shared" si="440"/>
        <v>#REF!</v>
      </c>
      <c r="D373" s="102" t="e">
        <f t="shared" si="441"/>
        <v>#REF!</v>
      </c>
      <c r="E373" s="191" t="e">
        <f t="shared" si="442"/>
        <v>#REF!</v>
      </c>
      <c r="F373" s="191" t="e">
        <f t="shared" si="443"/>
        <v>#REF!</v>
      </c>
      <c r="G373" s="102" t="e">
        <f t="shared" si="444"/>
        <v>#REF!</v>
      </c>
      <c r="H373" s="183"/>
      <c r="I373" s="99"/>
      <c r="J373" s="193" t="e">
        <f t="shared" si="430"/>
        <v>#REF!</v>
      </c>
      <c r="K373" s="74" t="e">
        <f t="shared" si="423"/>
        <v>#REF!</v>
      </c>
      <c r="L373" s="74" t="e">
        <f t="shared" si="362"/>
        <v>#REF!</v>
      </c>
      <c r="M373" s="97" t="e">
        <f t="shared" si="363"/>
        <v>#REF!</v>
      </c>
      <c r="N373" s="97" t="e">
        <f t="shared" si="364"/>
        <v>#REF!</v>
      </c>
      <c r="O373" s="97" t="e">
        <f t="shared" si="445"/>
        <v>#REF!</v>
      </c>
      <c r="P373" s="97" t="e">
        <f t="shared" si="436"/>
        <v>#REF!</v>
      </c>
      <c r="Q373" s="97" t="e">
        <f t="shared" si="365"/>
        <v>#REF!</v>
      </c>
      <c r="R373" s="97"/>
      <c r="S373" s="97" t="e">
        <f>Registrace!#REF!</f>
        <v>#REF!</v>
      </c>
      <c r="T373" s="97" t="e">
        <f t="shared" si="366"/>
        <v>#REF!</v>
      </c>
      <c r="U373" s="97" t="e">
        <f t="shared" si="367"/>
        <v>#REF!</v>
      </c>
      <c r="V373" s="97" t="e">
        <f t="shared" si="431"/>
        <v>#REF!</v>
      </c>
      <c r="W373" s="97" t="e">
        <f t="shared" si="368"/>
        <v>#REF!</v>
      </c>
      <c r="X373" s="97" t="e">
        <f t="shared" si="369"/>
        <v>#REF!</v>
      </c>
      <c r="Y373" s="97" t="e">
        <f t="shared" si="370"/>
        <v>#REF!</v>
      </c>
      <c r="Z373" s="97" t="e">
        <f t="shared" si="371"/>
        <v>#REF!</v>
      </c>
      <c r="AA373" s="97" t="e">
        <f t="shared" si="372"/>
        <v>#REF!</v>
      </c>
      <c r="AB373" s="97" t="e">
        <f t="shared" si="373"/>
        <v>#REF!</v>
      </c>
      <c r="AC373" s="97" t="e">
        <f t="shared" si="374"/>
        <v>#REF!</v>
      </c>
      <c r="AD373" s="97" t="e">
        <f t="shared" si="375"/>
        <v>#REF!</v>
      </c>
      <c r="AE373" s="97" t="e">
        <f t="shared" si="432"/>
        <v>#REF!</v>
      </c>
      <c r="AF373" s="97" t="e">
        <f t="shared" si="433"/>
        <v>#REF!</v>
      </c>
      <c r="AG373" s="97" t="e">
        <f t="shared" si="376"/>
        <v>#REF!</v>
      </c>
      <c r="AH373" s="97" t="e">
        <f t="shared" si="377"/>
        <v>#REF!</v>
      </c>
      <c r="AI373" s="97" t="e">
        <f t="shared" si="378"/>
        <v>#REF!</v>
      </c>
      <c r="AJ373" s="97" t="e">
        <f t="shared" si="379"/>
        <v>#REF!</v>
      </c>
      <c r="AK373" s="97" t="e">
        <f t="shared" si="380"/>
        <v>#REF!</v>
      </c>
      <c r="AL373" s="97" t="e">
        <f t="shared" si="381"/>
        <v>#REF!</v>
      </c>
      <c r="AM373" s="97" t="e">
        <f t="shared" si="382"/>
        <v>#REF!</v>
      </c>
      <c r="AN373" s="97" t="e">
        <f t="shared" si="383"/>
        <v>#REF!</v>
      </c>
      <c r="AO373" s="97" t="e">
        <f t="shared" si="384"/>
        <v>#REF!</v>
      </c>
      <c r="AR373" s="100" t="e">
        <f t="shared" si="446"/>
        <v>#REF!</v>
      </c>
      <c r="AS373" s="97" t="e">
        <f t="shared" si="437"/>
        <v>#REF!</v>
      </c>
      <c r="AT373" s="97" t="e">
        <f t="shared" si="385"/>
        <v>#REF!</v>
      </c>
      <c r="AU373" s="75" t="e">
        <f t="shared" si="386"/>
        <v>#REF!</v>
      </c>
      <c r="AV373" s="92" t="e">
        <f t="shared" si="387"/>
        <v>#REF!</v>
      </c>
      <c r="AW373" s="92" t="e">
        <f t="shared" si="388"/>
        <v>#REF!</v>
      </c>
      <c r="AZ373" s="92" t="e">
        <f t="shared" si="389"/>
        <v>#REF!</v>
      </c>
      <c r="BA373" s="101">
        <f t="shared" si="447"/>
        <v>0</v>
      </c>
      <c r="BB373" s="92" t="e">
        <f t="shared" si="434"/>
        <v>#REF!</v>
      </c>
      <c r="BC373" s="92" t="e">
        <f t="shared" si="390"/>
        <v>#REF!</v>
      </c>
      <c r="BF373" s="92" t="e">
        <f t="shared" si="391"/>
        <v>#REF!</v>
      </c>
      <c r="BG373" s="92" t="e">
        <f t="shared" si="392"/>
        <v>#REF!</v>
      </c>
      <c r="BH373" s="92" t="e">
        <f t="shared" si="393"/>
        <v>#REF!</v>
      </c>
      <c r="BI373" s="92" t="e">
        <f t="shared" si="394"/>
        <v>#REF!</v>
      </c>
      <c r="BJ373" s="92" t="e">
        <f t="shared" si="395"/>
        <v>#REF!</v>
      </c>
      <c r="BK373" s="92" t="e">
        <f t="shared" si="396"/>
        <v>#REF!</v>
      </c>
      <c r="BL373" s="92" t="e">
        <f t="shared" si="397"/>
        <v>#REF!</v>
      </c>
      <c r="BM373" s="92" t="e">
        <f t="shared" si="398"/>
        <v>#REF!</v>
      </c>
      <c r="BN373" s="92" t="e">
        <f t="shared" si="399"/>
        <v>#REF!</v>
      </c>
      <c r="BO373" s="92" t="e">
        <f t="shared" si="400"/>
        <v>#REF!</v>
      </c>
      <c r="BP373" s="92" t="e">
        <f t="shared" si="401"/>
        <v>#REF!</v>
      </c>
      <c r="BQ373" s="92" t="e">
        <f t="shared" si="402"/>
        <v>#REF!</v>
      </c>
      <c r="BR373" s="92" t="e">
        <f t="shared" si="403"/>
        <v>#REF!</v>
      </c>
      <c r="BS373" s="92" t="e">
        <f t="shared" si="404"/>
        <v>#REF!</v>
      </c>
      <c r="BT373" s="92" t="e">
        <f t="shared" si="405"/>
        <v>#REF!</v>
      </c>
      <c r="BU373" s="92" t="e">
        <f t="shared" si="406"/>
        <v>#REF!</v>
      </c>
      <c r="BV373" s="92" t="e">
        <f t="shared" si="407"/>
        <v>#REF!</v>
      </c>
      <c r="BW373" s="92" t="e">
        <f t="shared" si="408"/>
        <v>#REF!</v>
      </c>
      <c r="BX373" s="92" t="e">
        <f t="shared" si="409"/>
        <v>#REF!</v>
      </c>
      <c r="BY373" s="92" t="e">
        <f t="shared" si="410"/>
        <v>#REF!</v>
      </c>
      <c r="CA373" s="176" t="e">
        <f>Registrace!#REF!</f>
        <v>#REF!</v>
      </c>
      <c r="CB373" s="176" t="e">
        <f>Registrace!#REF!</f>
        <v>#REF!</v>
      </c>
      <c r="CC373" s="176" t="e">
        <f>Registrace!#REF!</f>
        <v>#REF!</v>
      </c>
      <c r="CD373" s="176" t="e">
        <f>Registrace!#REF!</f>
        <v>#REF!</v>
      </c>
      <c r="CE373" s="82" t="e">
        <f>Registrace!#REF!</f>
        <v>#REF!</v>
      </c>
      <c r="CF373" s="82" t="e">
        <f>Registrace!#REF!</f>
        <v>#REF!</v>
      </c>
      <c r="CG373" s="176" t="e">
        <f>Registrace!#REF!</f>
        <v>#REF!</v>
      </c>
      <c r="CH373" s="92" t="e">
        <f t="shared" si="411"/>
        <v>#REF!</v>
      </c>
      <c r="CI373" s="92" t="e">
        <f t="shared" si="412"/>
        <v>#REF!</v>
      </c>
      <c r="CJ373" s="92" t="e">
        <f t="shared" si="424"/>
        <v>#REF!</v>
      </c>
      <c r="CK373" s="92" t="e">
        <f>Registrace!#REF!</f>
        <v>#REF!</v>
      </c>
      <c r="CL373" s="92" t="e">
        <f t="shared" si="425"/>
        <v>#REF!</v>
      </c>
      <c r="CM373" s="92" t="e">
        <f t="shared" si="413"/>
        <v>#REF!</v>
      </c>
      <c r="CN373" s="92" t="e">
        <f t="shared" si="426"/>
        <v>#REF!</v>
      </c>
      <c r="CP373" s="92" t="e">
        <f t="shared" si="427"/>
        <v>#REF!</v>
      </c>
      <c r="CS373" s="92" t="e">
        <f t="shared" si="428"/>
        <v>#REF!</v>
      </c>
      <c r="CT373" s="92" t="e">
        <f t="shared" si="414"/>
        <v>#REF!</v>
      </c>
      <c r="CU373" s="92" t="e">
        <f t="shared" si="415"/>
        <v>#REF!</v>
      </c>
      <c r="CV373" s="92" t="e">
        <f t="shared" si="416"/>
        <v>#REF!</v>
      </c>
      <c r="CW373" s="167" t="e">
        <f t="shared" si="417"/>
        <v>#REF!</v>
      </c>
      <c r="CX373" s="167" t="e">
        <f t="shared" si="418"/>
        <v>#REF!</v>
      </c>
      <c r="CY373" s="92" t="e">
        <f t="shared" si="419"/>
        <v>#REF!</v>
      </c>
      <c r="CZ373" s="202" t="str">
        <f t="shared" si="429"/>
        <v/>
      </c>
      <c r="DA373" s="172" t="e">
        <f t="shared" si="435"/>
        <v>#REF!</v>
      </c>
      <c r="DC373" s="92" t="e">
        <f t="shared" si="420"/>
        <v>#REF!</v>
      </c>
      <c r="DD373" s="92">
        <f t="shared" si="421"/>
        <v>0</v>
      </c>
      <c r="DF373" s="171" t="str">
        <f t="shared" si="422"/>
        <v/>
      </c>
    </row>
    <row r="374" spans="1:110" ht="15.75">
      <c r="A374" s="168" t="e">
        <f t="shared" si="438"/>
        <v>#REF!</v>
      </c>
      <c r="B374" s="102" t="e">
        <f t="shared" si="439"/>
        <v>#REF!</v>
      </c>
      <c r="C374" s="102" t="e">
        <f t="shared" si="440"/>
        <v>#REF!</v>
      </c>
      <c r="D374" s="102" t="e">
        <f t="shared" si="441"/>
        <v>#REF!</v>
      </c>
      <c r="E374" s="191" t="e">
        <f t="shared" si="442"/>
        <v>#REF!</v>
      </c>
      <c r="F374" s="191" t="e">
        <f t="shared" si="443"/>
        <v>#REF!</v>
      </c>
      <c r="G374" s="102" t="e">
        <f t="shared" si="444"/>
        <v>#REF!</v>
      </c>
      <c r="H374" s="183"/>
      <c r="I374" s="99"/>
      <c r="J374" s="193" t="e">
        <f t="shared" si="430"/>
        <v>#REF!</v>
      </c>
      <c r="K374" s="74" t="e">
        <f t="shared" si="423"/>
        <v>#REF!</v>
      </c>
      <c r="L374" s="74" t="e">
        <f t="shared" si="362"/>
        <v>#REF!</v>
      </c>
      <c r="M374" s="97" t="e">
        <f t="shared" si="363"/>
        <v>#REF!</v>
      </c>
      <c r="N374" s="97" t="e">
        <f t="shared" si="364"/>
        <v>#REF!</v>
      </c>
      <c r="O374" s="97" t="e">
        <f t="shared" si="445"/>
        <v>#REF!</v>
      </c>
      <c r="P374" s="97" t="e">
        <f t="shared" si="436"/>
        <v>#REF!</v>
      </c>
      <c r="Q374" s="97" t="e">
        <f t="shared" si="365"/>
        <v>#REF!</v>
      </c>
      <c r="R374" s="97"/>
      <c r="S374" s="97" t="e">
        <f>Registrace!#REF!</f>
        <v>#REF!</v>
      </c>
      <c r="T374" s="97" t="e">
        <f t="shared" si="366"/>
        <v>#REF!</v>
      </c>
      <c r="U374" s="97" t="e">
        <f t="shared" si="367"/>
        <v>#REF!</v>
      </c>
      <c r="V374" s="97" t="e">
        <f t="shared" si="431"/>
        <v>#REF!</v>
      </c>
      <c r="W374" s="97" t="e">
        <f t="shared" si="368"/>
        <v>#REF!</v>
      </c>
      <c r="X374" s="97" t="e">
        <f t="shared" si="369"/>
        <v>#REF!</v>
      </c>
      <c r="Y374" s="97" t="e">
        <f t="shared" si="370"/>
        <v>#REF!</v>
      </c>
      <c r="Z374" s="97" t="e">
        <f t="shared" si="371"/>
        <v>#REF!</v>
      </c>
      <c r="AA374" s="97" t="e">
        <f t="shared" si="372"/>
        <v>#REF!</v>
      </c>
      <c r="AB374" s="97" t="e">
        <f t="shared" si="373"/>
        <v>#REF!</v>
      </c>
      <c r="AC374" s="97" t="e">
        <f t="shared" si="374"/>
        <v>#REF!</v>
      </c>
      <c r="AD374" s="97" t="e">
        <f t="shared" si="375"/>
        <v>#REF!</v>
      </c>
      <c r="AE374" s="97" t="e">
        <f t="shared" si="432"/>
        <v>#REF!</v>
      </c>
      <c r="AF374" s="97" t="e">
        <f t="shared" si="433"/>
        <v>#REF!</v>
      </c>
      <c r="AG374" s="97" t="e">
        <f t="shared" si="376"/>
        <v>#REF!</v>
      </c>
      <c r="AH374" s="97" t="e">
        <f t="shared" si="377"/>
        <v>#REF!</v>
      </c>
      <c r="AI374" s="97" t="e">
        <f t="shared" si="378"/>
        <v>#REF!</v>
      </c>
      <c r="AJ374" s="97" t="e">
        <f t="shared" si="379"/>
        <v>#REF!</v>
      </c>
      <c r="AK374" s="97" t="e">
        <f t="shared" si="380"/>
        <v>#REF!</v>
      </c>
      <c r="AL374" s="97" t="e">
        <f t="shared" si="381"/>
        <v>#REF!</v>
      </c>
      <c r="AM374" s="97" t="e">
        <f t="shared" si="382"/>
        <v>#REF!</v>
      </c>
      <c r="AN374" s="97" t="e">
        <f t="shared" si="383"/>
        <v>#REF!</v>
      </c>
      <c r="AO374" s="97" t="e">
        <f t="shared" si="384"/>
        <v>#REF!</v>
      </c>
      <c r="AR374" s="100" t="e">
        <f t="shared" si="446"/>
        <v>#REF!</v>
      </c>
      <c r="AS374" s="97" t="e">
        <f t="shared" si="437"/>
        <v>#REF!</v>
      </c>
      <c r="AT374" s="97" t="e">
        <f t="shared" si="385"/>
        <v>#REF!</v>
      </c>
      <c r="AU374" s="75" t="e">
        <f t="shared" si="386"/>
        <v>#REF!</v>
      </c>
      <c r="AV374" s="92" t="e">
        <f t="shared" si="387"/>
        <v>#REF!</v>
      </c>
      <c r="AW374" s="92" t="e">
        <f t="shared" si="388"/>
        <v>#REF!</v>
      </c>
      <c r="AZ374" s="92" t="e">
        <f t="shared" si="389"/>
        <v>#REF!</v>
      </c>
      <c r="BA374" s="101">
        <f t="shared" si="447"/>
        <v>0</v>
      </c>
      <c r="BB374" s="92" t="e">
        <f t="shared" si="434"/>
        <v>#REF!</v>
      </c>
      <c r="BC374" s="92" t="e">
        <f t="shared" si="390"/>
        <v>#REF!</v>
      </c>
      <c r="BF374" s="92" t="e">
        <f t="shared" si="391"/>
        <v>#REF!</v>
      </c>
      <c r="BG374" s="92" t="e">
        <f t="shared" si="392"/>
        <v>#REF!</v>
      </c>
      <c r="BH374" s="92" t="e">
        <f t="shared" si="393"/>
        <v>#REF!</v>
      </c>
      <c r="BI374" s="92" t="e">
        <f t="shared" si="394"/>
        <v>#REF!</v>
      </c>
      <c r="BJ374" s="92" t="e">
        <f t="shared" si="395"/>
        <v>#REF!</v>
      </c>
      <c r="BK374" s="92" t="e">
        <f t="shared" si="396"/>
        <v>#REF!</v>
      </c>
      <c r="BL374" s="92" t="e">
        <f t="shared" si="397"/>
        <v>#REF!</v>
      </c>
      <c r="BM374" s="92" t="e">
        <f t="shared" si="398"/>
        <v>#REF!</v>
      </c>
      <c r="BN374" s="92" t="e">
        <f t="shared" si="399"/>
        <v>#REF!</v>
      </c>
      <c r="BO374" s="92" t="e">
        <f t="shared" si="400"/>
        <v>#REF!</v>
      </c>
      <c r="BP374" s="92" t="e">
        <f t="shared" si="401"/>
        <v>#REF!</v>
      </c>
      <c r="BQ374" s="92" t="e">
        <f t="shared" si="402"/>
        <v>#REF!</v>
      </c>
      <c r="BR374" s="92" t="e">
        <f t="shared" si="403"/>
        <v>#REF!</v>
      </c>
      <c r="BS374" s="92" t="e">
        <f t="shared" si="404"/>
        <v>#REF!</v>
      </c>
      <c r="BT374" s="92" t="e">
        <f t="shared" si="405"/>
        <v>#REF!</v>
      </c>
      <c r="BU374" s="92" t="e">
        <f t="shared" si="406"/>
        <v>#REF!</v>
      </c>
      <c r="BV374" s="92" t="e">
        <f t="shared" si="407"/>
        <v>#REF!</v>
      </c>
      <c r="BW374" s="92" t="e">
        <f t="shared" si="408"/>
        <v>#REF!</v>
      </c>
      <c r="BX374" s="92" t="e">
        <f t="shared" si="409"/>
        <v>#REF!</v>
      </c>
      <c r="BY374" s="92" t="e">
        <f t="shared" si="410"/>
        <v>#REF!</v>
      </c>
      <c r="CA374" s="176" t="e">
        <f>Registrace!#REF!</f>
        <v>#REF!</v>
      </c>
      <c r="CB374" s="176" t="e">
        <f>Registrace!#REF!</f>
        <v>#REF!</v>
      </c>
      <c r="CC374" s="176" t="e">
        <f>Registrace!#REF!</f>
        <v>#REF!</v>
      </c>
      <c r="CD374" s="176" t="e">
        <f>Registrace!#REF!</f>
        <v>#REF!</v>
      </c>
      <c r="CE374" s="82" t="e">
        <f>Registrace!#REF!</f>
        <v>#REF!</v>
      </c>
      <c r="CF374" s="82" t="e">
        <f>Registrace!#REF!</f>
        <v>#REF!</v>
      </c>
      <c r="CG374" s="176" t="e">
        <f>Registrace!#REF!</f>
        <v>#REF!</v>
      </c>
      <c r="CH374" s="92" t="e">
        <f t="shared" si="411"/>
        <v>#REF!</v>
      </c>
      <c r="CI374" s="92" t="e">
        <f t="shared" si="412"/>
        <v>#REF!</v>
      </c>
      <c r="CJ374" s="92" t="e">
        <f t="shared" si="424"/>
        <v>#REF!</v>
      </c>
      <c r="CK374" s="92" t="e">
        <f>Registrace!#REF!</f>
        <v>#REF!</v>
      </c>
      <c r="CL374" s="92" t="e">
        <f t="shared" si="425"/>
        <v>#REF!</v>
      </c>
      <c r="CM374" s="92" t="e">
        <f t="shared" si="413"/>
        <v>#REF!</v>
      </c>
      <c r="CN374" s="92" t="e">
        <f t="shared" si="426"/>
        <v>#REF!</v>
      </c>
      <c r="CP374" s="92" t="e">
        <f t="shared" si="427"/>
        <v>#REF!</v>
      </c>
      <c r="CS374" s="92" t="e">
        <f t="shared" si="428"/>
        <v>#REF!</v>
      </c>
      <c r="CT374" s="92" t="e">
        <f t="shared" si="414"/>
        <v>#REF!</v>
      </c>
      <c r="CU374" s="92" t="e">
        <f t="shared" si="415"/>
        <v>#REF!</v>
      </c>
      <c r="CV374" s="92" t="e">
        <f t="shared" si="416"/>
        <v>#REF!</v>
      </c>
      <c r="CW374" s="167" t="e">
        <f t="shared" si="417"/>
        <v>#REF!</v>
      </c>
      <c r="CX374" s="167" t="e">
        <f t="shared" si="418"/>
        <v>#REF!</v>
      </c>
      <c r="CY374" s="92" t="e">
        <f t="shared" si="419"/>
        <v>#REF!</v>
      </c>
      <c r="CZ374" s="202" t="str">
        <f t="shared" si="429"/>
        <v/>
      </c>
      <c r="DA374" s="172" t="e">
        <f t="shared" si="435"/>
        <v>#REF!</v>
      </c>
      <c r="DC374" s="92" t="e">
        <f t="shared" si="420"/>
        <v>#REF!</v>
      </c>
      <c r="DD374" s="92">
        <f t="shared" si="421"/>
        <v>0</v>
      </c>
      <c r="DF374" s="171" t="str">
        <f t="shared" si="422"/>
        <v/>
      </c>
    </row>
    <row r="375" spans="1:110" ht="15.75">
      <c r="A375" s="168" t="e">
        <f t="shared" si="438"/>
        <v>#REF!</v>
      </c>
      <c r="B375" s="102" t="e">
        <f t="shared" si="439"/>
        <v>#REF!</v>
      </c>
      <c r="C375" s="102" t="e">
        <f t="shared" si="440"/>
        <v>#REF!</v>
      </c>
      <c r="D375" s="102" t="e">
        <f t="shared" si="441"/>
        <v>#REF!</v>
      </c>
      <c r="E375" s="191" t="e">
        <f t="shared" si="442"/>
        <v>#REF!</v>
      </c>
      <c r="F375" s="191" t="e">
        <f t="shared" si="443"/>
        <v>#REF!</v>
      </c>
      <c r="G375" s="102" t="e">
        <f t="shared" si="444"/>
        <v>#REF!</v>
      </c>
      <c r="H375" s="183"/>
      <c r="I375" s="99"/>
      <c r="J375" s="193" t="e">
        <f t="shared" si="430"/>
        <v>#REF!</v>
      </c>
      <c r="K375" s="74" t="e">
        <f t="shared" si="423"/>
        <v>#REF!</v>
      </c>
      <c r="L375" s="74" t="e">
        <f t="shared" si="362"/>
        <v>#REF!</v>
      </c>
      <c r="M375" s="97" t="e">
        <f t="shared" si="363"/>
        <v>#REF!</v>
      </c>
      <c r="N375" s="97" t="e">
        <f t="shared" si="364"/>
        <v>#REF!</v>
      </c>
      <c r="O375" s="97" t="e">
        <f t="shared" si="445"/>
        <v>#REF!</v>
      </c>
      <c r="P375" s="97" t="e">
        <f t="shared" si="436"/>
        <v>#REF!</v>
      </c>
      <c r="Q375" s="97" t="e">
        <f t="shared" si="365"/>
        <v>#REF!</v>
      </c>
      <c r="R375" s="97"/>
      <c r="S375" s="97" t="e">
        <f>Registrace!#REF!</f>
        <v>#REF!</v>
      </c>
      <c r="T375" s="97" t="e">
        <f t="shared" si="366"/>
        <v>#REF!</v>
      </c>
      <c r="U375" s="97" t="e">
        <f t="shared" si="367"/>
        <v>#REF!</v>
      </c>
      <c r="V375" s="97" t="e">
        <f t="shared" si="431"/>
        <v>#REF!</v>
      </c>
      <c r="W375" s="97" t="e">
        <f t="shared" si="368"/>
        <v>#REF!</v>
      </c>
      <c r="X375" s="97" t="e">
        <f t="shared" si="369"/>
        <v>#REF!</v>
      </c>
      <c r="Y375" s="97" t="e">
        <f t="shared" si="370"/>
        <v>#REF!</v>
      </c>
      <c r="Z375" s="97" t="e">
        <f t="shared" si="371"/>
        <v>#REF!</v>
      </c>
      <c r="AA375" s="97" t="e">
        <f t="shared" si="372"/>
        <v>#REF!</v>
      </c>
      <c r="AB375" s="97" t="e">
        <f t="shared" si="373"/>
        <v>#REF!</v>
      </c>
      <c r="AC375" s="97" t="e">
        <f t="shared" si="374"/>
        <v>#REF!</v>
      </c>
      <c r="AD375" s="97" t="e">
        <f t="shared" si="375"/>
        <v>#REF!</v>
      </c>
      <c r="AE375" s="97" t="e">
        <f t="shared" si="432"/>
        <v>#REF!</v>
      </c>
      <c r="AF375" s="97" t="e">
        <f t="shared" si="433"/>
        <v>#REF!</v>
      </c>
      <c r="AG375" s="97" t="e">
        <f t="shared" si="376"/>
        <v>#REF!</v>
      </c>
      <c r="AH375" s="97" t="e">
        <f t="shared" si="377"/>
        <v>#REF!</v>
      </c>
      <c r="AI375" s="97" t="e">
        <f t="shared" si="378"/>
        <v>#REF!</v>
      </c>
      <c r="AJ375" s="97" t="e">
        <f t="shared" si="379"/>
        <v>#REF!</v>
      </c>
      <c r="AK375" s="97" t="e">
        <f t="shared" si="380"/>
        <v>#REF!</v>
      </c>
      <c r="AL375" s="97" t="e">
        <f t="shared" si="381"/>
        <v>#REF!</v>
      </c>
      <c r="AM375" s="97" t="e">
        <f t="shared" si="382"/>
        <v>#REF!</v>
      </c>
      <c r="AN375" s="97" t="e">
        <f t="shared" si="383"/>
        <v>#REF!</v>
      </c>
      <c r="AO375" s="97" t="e">
        <f t="shared" si="384"/>
        <v>#REF!</v>
      </c>
      <c r="AR375" s="100" t="e">
        <f t="shared" si="446"/>
        <v>#REF!</v>
      </c>
      <c r="AS375" s="97" t="e">
        <f t="shared" si="437"/>
        <v>#REF!</v>
      </c>
      <c r="AT375" s="97" t="e">
        <f t="shared" si="385"/>
        <v>#REF!</v>
      </c>
      <c r="AU375" s="75" t="e">
        <f t="shared" si="386"/>
        <v>#REF!</v>
      </c>
      <c r="AV375" s="92" t="e">
        <f t="shared" si="387"/>
        <v>#REF!</v>
      </c>
      <c r="AW375" s="92" t="e">
        <f t="shared" si="388"/>
        <v>#REF!</v>
      </c>
      <c r="AZ375" s="92" t="e">
        <f t="shared" si="389"/>
        <v>#REF!</v>
      </c>
      <c r="BA375" s="101">
        <f t="shared" si="447"/>
        <v>0</v>
      </c>
      <c r="BB375" s="92" t="e">
        <f t="shared" si="434"/>
        <v>#REF!</v>
      </c>
      <c r="BC375" s="92" t="e">
        <f t="shared" si="390"/>
        <v>#REF!</v>
      </c>
      <c r="BF375" s="92" t="e">
        <f t="shared" si="391"/>
        <v>#REF!</v>
      </c>
      <c r="BG375" s="92" t="e">
        <f t="shared" si="392"/>
        <v>#REF!</v>
      </c>
      <c r="BH375" s="92" t="e">
        <f t="shared" si="393"/>
        <v>#REF!</v>
      </c>
      <c r="BI375" s="92" t="e">
        <f t="shared" si="394"/>
        <v>#REF!</v>
      </c>
      <c r="BJ375" s="92" t="e">
        <f t="shared" si="395"/>
        <v>#REF!</v>
      </c>
      <c r="BK375" s="92" t="e">
        <f t="shared" si="396"/>
        <v>#REF!</v>
      </c>
      <c r="BL375" s="92" t="e">
        <f t="shared" si="397"/>
        <v>#REF!</v>
      </c>
      <c r="BM375" s="92" t="e">
        <f t="shared" si="398"/>
        <v>#REF!</v>
      </c>
      <c r="BN375" s="92" t="e">
        <f t="shared" si="399"/>
        <v>#REF!</v>
      </c>
      <c r="BO375" s="92" t="e">
        <f t="shared" si="400"/>
        <v>#REF!</v>
      </c>
      <c r="BP375" s="92" t="e">
        <f t="shared" si="401"/>
        <v>#REF!</v>
      </c>
      <c r="BQ375" s="92" t="e">
        <f t="shared" si="402"/>
        <v>#REF!</v>
      </c>
      <c r="BR375" s="92" t="e">
        <f t="shared" si="403"/>
        <v>#REF!</v>
      </c>
      <c r="BS375" s="92" t="e">
        <f t="shared" si="404"/>
        <v>#REF!</v>
      </c>
      <c r="BT375" s="92" t="e">
        <f t="shared" si="405"/>
        <v>#REF!</v>
      </c>
      <c r="BU375" s="92" t="e">
        <f t="shared" si="406"/>
        <v>#REF!</v>
      </c>
      <c r="BV375" s="92" t="e">
        <f t="shared" si="407"/>
        <v>#REF!</v>
      </c>
      <c r="BW375" s="92" t="e">
        <f t="shared" si="408"/>
        <v>#REF!</v>
      </c>
      <c r="BX375" s="92" t="e">
        <f t="shared" si="409"/>
        <v>#REF!</v>
      </c>
      <c r="BY375" s="92" t="e">
        <f t="shared" si="410"/>
        <v>#REF!</v>
      </c>
      <c r="CA375" s="176" t="e">
        <f>Registrace!#REF!</f>
        <v>#REF!</v>
      </c>
      <c r="CB375" s="176" t="e">
        <f>Registrace!#REF!</f>
        <v>#REF!</v>
      </c>
      <c r="CC375" s="176" t="e">
        <f>Registrace!#REF!</f>
        <v>#REF!</v>
      </c>
      <c r="CD375" s="176" t="e">
        <f>Registrace!#REF!</f>
        <v>#REF!</v>
      </c>
      <c r="CE375" s="82" t="e">
        <f>Registrace!#REF!</f>
        <v>#REF!</v>
      </c>
      <c r="CF375" s="82" t="e">
        <f>Registrace!#REF!</f>
        <v>#REF!</v>
      </c>
      <c r="CG375" s="176" t="e">
        <f>Registrace!#REF!</f>
        <v>#REF!</v>
      </c>
      <c r="CH375" s="92" t="e">
        <f t="shared" si="411"/>
        <v>#REF!</v>
      </c>
      <c r="CI375" s="92" t="e">
        <f t="shared" si="412"/>
        <v>#REF!</v>
      </c>
      <c r="CJ375" s="92" t="e">
        <f t="shared" si="424"/>
        <v>#REF!</v>
      </c>
      <c r="CK375" s="92" t="e">
        <f>Registrace!#REF!</f>
        <v>#REF!</v>
      </c>
      <c r="CL375" s="92" t="e">
        <f t="shared" si="425"/>
        <v>#REF!</v>
      </c>
      <c r="CM375" s="92" t="e">
        <f t="shared" si="413"/>
        <v>#REF!</v>
      </c>
      <c r="CN375" s="92" t="e">
        <f t="shared" si="426"/>
        <v>#REF!</v>
      </c>
      <c r="CP375" s="92" t="e">
        <f t="shared" si="427"/>
        <v>#REF!</v>
      </c>
      <c r="CS375" s="92" t="e">
        <f t="shared" si="428"/>
        <v>#REF!</v>
      </c>
      <c r="CT375" s="92" t="e">
        <f t="shared" si="414"/>
        <v>#REF!</v>
      </c>
      <c r="CU375" s="92" t="e">
        <f t="shared" si="415"/>
        <v>#REF!</v>
      </c>
      <c r="CV375" s="92" t="e">
        <f t="shared" si="416"/>
        <v>#REF!</v>
      </c>
      <c r="CW375" s="167" t="e">
        <f t="shared" si="417"/>
        <v>#REF!</v>
      </c>
      <c r="CX375" s="167" t="e">
        <f t="shared" si="418"/>
        <v>#REF!</v>
      </c>
      <c r="CY375" s="92" t="e">
        <f t="shared" si="419"/>
        <v>#REF!</v>
      </c>
      <c r="CZ375" s="202" t="str">
        <f t="shared" si="429"/>
        <v/>
      </c>
      <c r="DA375" s="172" t="e">
        <f t="shared" si="435"/>
        <v>#REF!</v>
      </c>
      <c r="DC375" s="92" t="e">
        <f t="shared" si="420"/>
        <v>#REF!</v>
      </c>
      <c r="DD375" s="92">
        <f t="shared" si="421"/>
        <v>0</v>
      </c>
      <c r="DF375" s="171" t="str">
        <f t="shared" si="422"/>
        <v/>
      </c>
    </row>
    <row r="376" spans="1:110" ht="15.75">
      <c r="A376" s="168" t="e">
        <f t="shared" si="438"/>
        <v>#REF!</v>
      </c>
      <c r="B376" s="102" t="e">
        <f t="shared" si="439"/>
        <v>#REF!</v>
      </c>
      <c r="C376" s="102" t="e">
        <f t="shared" si="440"/>
        <v>#REF!</v>
      </c>
      <c r="D376" s="102" t="e">
        <f t="shared" si="441"/>
        <v>#REF!</v>
      </c>
      <c r="E376" s="191" t="e">
        <f t="shared" si="442"/>
        <v>#REF!</v>
      </c>
      <c r="F376" s="191" t="e">
        <f t="shared" si="443"/>
        <v>#REF!</v>
      </c>
      <c r="G376" s="102" t="e">
        <f t="shared" si="444"/>
        <v>#REF!</v>
      </c>
      <c r="H376" s="183"/>
      <c r="I376" s="99"/>
      <c r="J376" s="193" t="e">
        <f t="shared" si="430"/>
        <v>#REF!</v>
      </c>
      <c r="K376" s="74" t="e">
        <f t="shared" si="423"/>
        <v>#REF!</v>
      </c>
      <c r="L376" s="74" t="e">
        <f t="shared" si="362"/>
        <v>#REF!</v>
      </c>
      <c r="M376" s="97" t="e">
        <f t="shared" si="363"/>
        <v>#REF!</v>
      </c>
      <c r="N376" s="97" t="e">
        <f t="shared" si="364"/>
        <v>#REF!</v>
      </c>
      <c r="O376" s="97" t="e">
        <f t="shared" si="445"/>
        <v>#REF!</v>
      </c>
      <c r="P376" s="97" t="e">
        <f t="shared" si="436"/>
        <v>#REF!</v>
      </c>
      <c r="Q376" s="97" t="e">
        <f t="shared" si="365"/>
        <v>#REF!</v>
      </c>
      <c r="R376" s="97"/>
      <c r="S376" s="97" t="e">
        <f>Registrace!#REF!</f>
        <v>#REF!</v>
      </c>
      <c r="T376" s="97" t="e">
        <f t="shared" si="366"/>
        <v>#REF!</v>
      </c>
      <c r="U376" s="97" t="e">
        <f t="shared" si="367"/>
        <v>#REF!</v>
      </c>
      <c r="V376" s="97" t="e">
        <f t="shared" si="431"/>
        <v>#REF!</v>
      </c>
      <c r="W376" s="97" t="e">
        <f t="shared" si="368"/>
        <v>#REF!</v>
      </c>
      <c r="X376" s="97" t="e">
        <f t="shared" si="369"/>
        <v>#REF!</v>
      </c>
      <c r="Y376" s="97" t="e">
        <f t="shared" si="370"/>
        <v>#REF!</v>
      </c>
      <c r="Z376" s="97" t="e">
        <f t="shared" si="371"/>
        <v>#REF!</v>
      </c>
      <c r="AA376" s="97" t="e">
        <f t="shared" si="372"/>
        <v>#REF!</v>
      </c>
      <c r="AB376" s="97" t="e">
        <f t="shared" si="373"/>
        <v>#REF!</v>
      </c>
      <c r="AC376" s="97" t="e">
        <f t="shared" si="374"/>
        <v>#REF!</v>
      </c>
      <c r="AD376" s="97" t="e">
        <f t="shared" si="375"/>
        <v>#REF!</v>
      </c>
      <c r="AE376" s="97" t="e">
        <f t="shared" si="432"/>
        <v>#REF!</v>
      </c>
      <c r="AF376" s="97" t="e">
        <f t="shared" si="433"/>
        <v>#REF!</v>
      </c>
      <c r="AG376" s="97" t="e">
        <f t="shared" si="376"/>
        <v>#REF!</v>
      </c>
      <c r="AH376" s="97" t="e">
        <f t="shared" si="377"/>
        <v>#REF!</v>
      </c>
      <c r="AI376" s="97" t="e">
        <f t="shared" si="378"/>
        <v>#REF!</v>
      </c>
      <c r="AJ376" s="97" t="e">
        <f t="shared" si="379"/>
        <v>#REF!</v>
      </c>
      <c r="AK376" s="97" t="e">
        <f t="shared" si="380"/>
        <v>#REF!</v>
      </c>
      <c r="AL376" s="97" t="e">
        <f t="shared" si="381"/>
        <v>#REF!</v>
      </c>
      <c r="AM376" s="97" t="e">
        <f t="shared" si="382"/>
        <v>#REF!</v>
      </c>
      <c r="AN376" s="97" t="e">
        <f t="shared" si="383"/>
        <v>#REF!</v>
      </c>
      <c r="AO376" s="97" t="e">
        <f t="shared" si="384"/>
        <v>#REF!</v>
      </c>
      <c r="AR376" s="100" t="e">
        <f t="shared" si="446"/>
        <v>#REF!</v>
      </c>
      <c r="AS376" s="97" t="e">
        <f t="shared" si="437"/>
        <v>#REF!</v>
      </c>
      <c r="AT376" s="97" t="e">
        <f t="shared" si="385"/>
        <v>#REF!</v>
      </c>
      <c r="AU376" s="75" t="e">
        <f t="shared" si="386"/>
        <v>#REF!</v>
      </c>
      <c r="AV376" s="92" t="e">
        <f t="shared" si="387"/>
        <v>#REF!</v>
      </c>
      <c r="AW376" s="92" t="e">
        <f t="shared" si="388"/>
        <v>#REF!</v>
      </c>
      <c r="AZ376" s="92" t="e">
        <f t="shared" si="389"/>
        <v>#REF!</v>
      </c>
      <c r="BA376" s="101">
        <f t="shared" si="447"/>
        <v>0</v>
      </c>
      <c r="BB376" s="92" t="e">
        <f t="shared" si="434"/>
        <v>#REF!</v>
      </c>
      <c r="BC376" s="92" t="e">
        <f t="shared" si="390"/>
        <v>#REF!</v>
      </c>
      <c r="BF376" s="92" t="e">
        <f t="shared" si="391"/>
        <v>#REF!</v>
      </c>
      <c r="BG376" s="92" t="e">
        <f t="shared" si="392"/>
        <v>#REF!</v>
      </c>
      <c r="BH376" s="92" t="e">
        <f t="shared" si="393"/>
        <v>#REF!</v>
      </c>
      <c r="BI376" s="92" t="e">
        <f t="shared" si="394"/>
        <v>#REF!</v>
      </c>
      <c r="BJ376" s="92" t="e">
        <f t="shared" si="395"/>
        <v>#REF!</v>
      </c>
      <c r="BK376" s="92" t="e">
        <f t="shared" si="396"/>
        <v>#REF!</v>
      </c>
      <c r="BL376" s="92" t="e">
        <f t="shared" si="397"/>
        <v>#REF!</v>
      </c>
      <c r="BM376" s="92" t="e">
        <f t="shared" si="398"/>
        <v>#REF!</v>
      </c>
      <c r="BN376" s="92" t="e">
        <f t="shared" si="399"/>
        <v>#REF!</v>
      </c>
      <c r="BO376" s="92" t="e">
        <f t="shared" si="400"/>
        <v>#REF!</v>
      </c>
      <c r="BP376" s="92" t="e">
        <f t="shared" si="401"/>
        <v>#REF!</v>
      </c>
      <c r="BQ376" s="92" t="e">
        <f t="shared" si="402"/>
        <v>#REF!</v>
      </c>
      <c r="BR376" s="92" t="e">
        <f t="shared" si="403"/>
        <v>#REF!</v>
      </c>
      <c r="BS376" s="92" t="e">
        <f t="shared" si="404"/>
        <v>#REF!</v>
      </c>
      <c r="BT376" s="92" t="e">
        <f t="shared" si="405"/>
        <v>#REF!</v>
      </c>
      <c r="BU376" s="92" t="e">
        <f t="shared" si="406"/>
        <v>#REF!</v>
      </c>
      <c r="BV376" s="92" t="e">
        <f t="shared" si="407"/>
        <v>#REF!</v>
      </c>
      <c r="BW376" s="92" t="e">
        <f t="shared" si="408"/>
        <v>#REF!</v>
      </c>
      <c r="BX376" s="92" t="e">
        <f t="shared" si="409"/>
        <v>#REF!</v>
      </c>
      <c r="BY376" s="92" t="e">
        <f t="shared" si="410"/>
        <v>#REF!</v>
      </c>
      <c r="CA376" s="176" t="e">
        <f>Registrace!#REF!</f>
        <v>#REF!</v>
      </c>
      <c r="CB376" s="176" t="e">
        <f>Registrace!#REF!</f>
        <v>#REF!</v>
      </c>
      <c r="CC376" s="176" t="e">
        <f>Registrace!#REF!</f>
        <v>#REF!</v>
      </c>
      <c r="CD376" s="176" t="e">
        <f>Registrace!#REF!</f>
        <v>#REF!</v>
      </c>
      <c r="CE376" s="82" t="e">
        <f>Registrace!#REF!</f>
        <v>#REF!</v>
      </c>
      <c r="CF376" s="82" t="e">
        <f>Registrace!#REF!</f>
        <v>#REF!</v>
      </c>
      <c r="CG376" s="176" t="e">
        <f>Registrace!#REF!</f>
        <v>#REF!</v>
      </c>
      <c r="CH376" s="92" t="e">
        <f t="shared" si="411"/>
        <v>#REF!</v>
      </c>
      <c r="CI376" s="92" t="e">
        <f t="shared" si="412"/>
        <v>#REF!</v>
      </c>
      <c r="CJ376" s="92" t="e">
        <f t="shared" si="424"/>
        <v>#REF!</v>
      </c>
      <c r="CK376" s="92" t="e">
        <f>Registrace!#REF!</f>
        <v>#REF!</v>
      </c>
      <c r="CL376" s="92" t="e">
        <f t="shared" si="425"/>
        <v>#REF!</v>
      </c>
      <c r="CM376" s="92" t="e">
        <f t="shared" si="413"/>
        <v>#REF!</v>
      </c>
      <c r="CN376" s="92" t="e">
        <f t="shared" si="426"/>
        <v>#REF!</v>
      </c>
      <c r="CP376" s="92" t="e">
        <f t="shared" si="427"/>
        <v>#REF!</v>
      </c>
      <c r="CS376" s="92" t="e">
        <f t="shared" si="428"/>
        <v>#REF!</v>
      </c>
      <c r="CT376" s="92" t="e">
        <f t="shared" si="414"/>
        <v>#REF!</v>
      </c>
      <c r="CU376" s="92" t="e">
        <f t="shared" si="415"/>
        <v>#REF!</v>
      </c>
      <c r="CV376" s="92" t="e">
        <f t="shared" si="416"/>
        <v>#REF!</v>
      </c>
      <c r="CW376" s="167" t="e">
        <f t="shared" si="417"/>
        <v>#REF!</v>
      </c>
      <c r="CX376" s="167" t="e">
        <f t="shared" si="418"/>
        <v>#REF!</v>
      </c>
      <c r="CY376" s="92" t="e">
        <f t="shared" si="419"/>
        <v>#REF!</v>
      </c>
      <c r="CZ376" s="202" t="str">
        <f t="shared" si="429"/>
        <v/>
      </c>
      <c r="DA376" s="172" t="e">
        <f t="shared" si="435"/>
        <v>#REF!</v>
      </c>
      <c r="DC376" s="92" t="e">
        <f t="shared" si="420"/>
        <v>#REF!</v>
      </c>
      <c r="DD376" s="92">
        <f t="shared" si="421"/>
        <v>0</v>
      </c>
      <c r="DF376" s="171" t="str">
        <f t="shared" si="422"/>
        <v/>
      </c>
    </row>
    <row r="377" spans="1:110" ht="15.75">
      <c r="A377" s="168" t="e">
        <f t="shared" si="438"/>
        <v>#REF!</v>
      </c>
      <c r="B377" s="102" t="e">
        <f t="shared" si="439"/>
        <v>#REF!</v>
      </c>
      <c r="C377" s="102" t="e">
        <f t="shared" si="440"/>
        <v>#REF!</v>
      </c>
      <c r="D377" s="102" t="e">
        <f t="shared" si="441"/>
        <v>#REF!</v>
      </c>
      <c r="E377" s="191" t="e">
        <f t="shared" si="442"/>
        <v>#REF!</v>
      </c>
      <c r="F377" s="191" t="e">
        <f t="shared" si="443"/>
        <v>#REF!</v>
      </c>
      <c r="G377" s="102" t="e">
        <f t="shared" si="444"/>
        <v>#REF!</v>
      </c>
      <c r="H377" s="183"/>
      <c r="I377" s="99"/>
      <c r="J377" s="193" t="e">
        <f t="shared" si="430"/>
        <v>#REF!</v>
      </c>
      <c r="K377" s="74" t="e">
        <f t="shared" si="423"/>
        <v>#REF!</v>
      </c>
      <c r="L377" s="74" t="e">
        <f t="shared" si="362"/>
        <v>#REF!</v>
      </c>
      <c r="M377" s="97" t="e">
        <f t="shared" si="363"/>
        <v>#REF!</v>
      </c>
      <c r="N377" s="97" t="e">
        <f t="shared" si="364"/>
        <v>#REF!</v>
      </c>
      <c r="O377" s="97" t="e">
        <f t="shared" si="445"/>
        <v>#REF!</v>
      </c>
      <c r="P377" s="97" t="e">
        <f t="shared" si="436"/>
        <v>#REF!</v>
      </c>
      <c r="Q377" s="97" t="e">
        <f t="shared" si="365"/>
        <v>#REF!</v>
      </c>
      <c r="R377" s="97"/>
      <c r="S377" s="97" t="e">
        <f>Registrace!#REF!</f>
        <v>#REF!</v>
      </c>
      <c r="T377" s="97" t="e">
        <f t="shared" si="366"/>
        <v>#REF!</v>
      </c>
      <c r="U377" s="97" t="e">
        <f t="shared" si="367"/>
        <v>#REF!</v>
      </c>
      <c r="V377" s="97" t="e">
        <f t="shared" si="431"/>
        <v>#REF!</v>
      </c>
      <c r="W377" s="97" t="e">
        <f t="shared" si="368"/>
        <v>#REF!</v>
      </c>
      <c r="X377" s="97" t="e">
        <f t="shared" si="369"/>
        <v>#REF!</v>
      </c>
      <c r="Y377" s="97" t="e">
        <f t="shared" si="370"/>
        <v>#REF!</v>
      </c>
      <c r="Z377" s="97" t="e">
        <f t="shared" si="371"/>
        <v>#REF!</v>
      </c>
      <c r="AA377" s="97" t="e">
        <f t="shared" si="372"/>
        <v>#REF!</v>
      </c>
      <c r="AB377" s="97" t="e">
        <f t="shared" si="373"/>
        <v>#REF!</v>
      </c>
      <c r="AC377" s="97" t="e">
        <f t="shared" si="374"/>
        <v>#REF!</v>
      </c>
      <c r="AD377" s="97" t="e">
        <f t="shared" si="375"/>
        <v>#REF!</v>
      </c>
      <c r="AE377" s="97" t="e">
        <f t="shared" si="432"/>
        <v>#REF!</v>
      </c>
      <c r="AF377" s="97" t="e">
        <f t="shared" si="433"/>
        <v>#REF!</v>
      </c>
      <c r="AG377" s="97" t="e">
        <f t="shared" si="376"/>
        <v>#REF!</v>
      </c>
      <c r="AH377" s="97" t="e">
        <f t="shared" si="377"/>
        <v>#REF!</v>
      </c>
      <c r="AI377" s="97" t="e">
        <f t="shared" si="378"/>
        <v>#REF!</v>
      </c>
      <c r="AJ377" s="97" t="e">
        <f t="shared" si="379"/>
        <v>#REF!</v>
      </c>
      <c r="AK377" s="97" t="e">
        <f t="shared" si="380"/>
        <v>#REF!</v>
      </c>
      <c r="AL377" s="97" t="e">
        <f t="shared" si="381"/>
        <v>#REF!</v>
      </c>
      <c r="AM377" s="97" t="e">
        <f t="shared" si="382"/>
        <v>#REF!</v>
      </c>
      <c r="AN377" s="97" t="e">
        <f t="shared" si="383"/>
        <v>#REF!</v>
      </c>
      <c r="AO377" s="97" t="e">
        <f t="shared" si="384"/>
        <v>#REF!</v>
      </c>
      <c r="AR377" s="100" t="e">
        <f t="shared" si="446"/>
        <v>#REF!</v>
      </c>
      <c r="AS377" s="97" t="e">
        <f t="shared" si="437"/>
        <v>#REF!</v>
      </c>
      <c r="AT377" s="97" t="e">
        <f t="shared" si="385"/>
        <v>#REF!</v>
      </c>
      <c r="AU377" s="75" t="e">
        <f t="shared" si="386"/>
        <v>#REF!</v>
      </c>
      <c r="AV377" s="92" t="e">
        <f t="shared" si="387"/>
        <v>#REF!</v>
      </c>
      <c r="AW377" s="92" t="e">
        <f t="shared" si="388"/>
        <v>#REF!</v>
      </c>
      <c r="AZ377" s="92" t="e">
        <f t="shared" si="389"/>
        <v>#REF!</v>
      </c>
      <c r="BA377" s="101">
        <f t="shared" si="447"/>
        <v>0</v>
      </c>
      <c r="BB377" s="92" t="e">
        <f t="shared" si="434"/>
        <v>#REF!</v>
      </c>
      <c r="BC377" s="92" t="e">
        <f t="shared" si="390"/>
        <v>#REF!</v>
      </c>
      <c r="BF377" s="92" t="e">
        <f t="shared" si="391"/>
        <v>#REF!</v>
      </c>
      <c r="BG377" s="92" t="e">
        <f t="shared" si="392"/>
        <v>#REF!</v>
      </c>
      <c r="BH377" s="92" t="e">
        <f t="shared" si="393"/>
        <v>#REF!</v>
      </c>
      <c r="BI377" s="92" t="e">
        <f t="shared" si="394"/>
        <v>#REF!</v>
      </c>
      <c r="BJ377" s="92" t="e">
        <f t="shared" si="395"/>
        <v>#REF!</v>
      </c>
      <c r="BK377" s="92" t="e">
        <f t="shared" si="396"/>
        <v>#REF!</v>
      </c>
      <c r="BL377" s="92" t="e">
        <f t="shared" si="397"/>
        <v>#REF!</v>
      </c>
      <c r="BM377" s="92" t="e">
        <f t="shared" si="398"/>
        <v>#REF!</v>
      </c>
      <c r="BN377" s="92" t="e">
        <f t="shared" si="399"/>
        <v>#REF!</v>
      </c>
      <c r="BO377" s="92" t="e">
        <f t="shared" si="400"/>
        <v>#REF!</v>
      </c>
      <c r="BP377" s="92" t="e">
        <f t="shared" si="401"/>
        <v>#REF!</v>
      </c>
      <c r="BQ377" s="92" t="e">
        <f t="shared" si="402"/>
        <v>#REF!</v>
      </c>
      <c r="BR377" s="92" t="e">
        <f t="shared" si="403"/>
        <v>#REF!</v>
      </c>
      <c r="BS377" s="92" t="e">
        <f t="shared" si="404"/>
        <v>#REF!</v>
      </c>
      <c r="BT377" s="92" t="e">
        <f t="shared" si="405"/>
        <v>#REF!</v>
      </c>
      <c r="BU377" s="92" t="e">
        <f t="shared" si="406"/>
        <v>#REF!</v>
      </c>
      <c r="BV377" s="92" t="e">
        <f t="shared" si="407"/>
        <v>#REF!</v>
      </c>
      <c r="BW377" s="92" t="e">
        <f t="shared" si="408"/>
        <v>#REF!</v>
      </c>
      <c r="BX377" s="92" t="e">
        <f t="shared" si="409"/>
        <v>#REF!</v>
      </c>
      <c r="BY377" s="92" t="e">
        <f t="shared" si="410"/>
        <v>#REF!</v>
      </c>
      <c r="CA377" s="176" t="e">
        <f>Registrace!#REF!</f>
        <v>#REF!</v>
      </c>
      <c r="CB377" s="176" t="e">
        <f>Registrace!#REF!</f>
        <v>#REF!</v>
      </c>
      <c r="CC377" s="176" t="e">
        <f>Registrace!#REF!</f>
        <v>#REF!</v>
      </c>
      <c r="CD377" s="176" t="e">
        <f>Registrace!#REF!</f>
        <v>#REF!</v>
      </c>
      <c r="CE377" s="82" t="e">
        <f>Registrace!#REF!</f>
        <v>#REF!</v>
      </c>
      <c r="CF377" s="82" t="e">
        <f>Registrace!#REF!</f>
        <v>#REF!</v>
      </c>
      <c r="CG377" s="176" t="e">
        <f>Registrace!#REF!</f>
        <v>#REF!</v>
      </c>
      <c r="CH377" s="92" t="e">
        <f t="shared" si="411"/>
        <v>#REF!</v>
      </c>
      <c r="CI377" s="92" t="e">
        <f t="shared" si="412"/>
        <v>#REF!</v>
      </c>
      <c r="CJ377" s="92" t="e">
        <f t="shared" si="424"/>
        <v>#REF!</v>
      </c>
      <c r="CK377" s="92" t="e">
        <f>Registrace!#REF!</f>
        <v>#REF!</v>
      </c>
      <c r="CL377" s="92" t="e">
        <f t="shared" si="425"/>
        <v>#REF!</v>
      </c>
      <c r="CM377" s="92" t="e">
        <f t="shared" si="413"/>
        <v>#REF!</v>
      </c>
      <c r="CN377" s="92" t="e">
        <f t="shared" si="426"/>
        <v>#REF!</v>
      </c>
      <c r="CP377" s="92" t="e">
        <f t="shared" si="427"/>
        <v>#REF!</v>
      </c>
      <c r="CS377" s="92" t="e">
        <f t="shared" si="428"/>
        <v>#REF!</v>
      </c>
      <c r="CT377" s="92" t="e">
        <f t="shared" si="414"/>
        <v>#REF!</v>
      </c>
      <c r="CU377" s="92" t="e">
        <f t="shared" si="415"/>
        <v>#REF!</v>
      </c>
      <c r="CV377" s="92" t="e">
        <f t="shared" si="416"/>
        <v>#REF!</v>
      </c>
      <c r="CW377" s="167" t="e">
        <f t="shared" si="417"/>
        <v>#REF!</v>
      </c>
      <c r="CX377" s="167" t="e">
        <f t="shared" si="418"/>
        <v>#REF!</v>
      </c>
      <c r="CY377" s="92" t="e">
        <f t="shared" si="419"/>
        <v>#REF!</v>
      </c>
      <c r="CZ377" s="202" t="str">
        <f t="shared" si="429"/>
        <v/>
      </c>
      <c r="DA377" s="172" t="e">
        <f t="shared" si="435"/>
        <v>#REF!</v>
      </c>
      <c r="DC377" s="92" t="e">
        <f t="shared" si="420"/>
        <v>#REF!</v>
      </c>
      <c r="DD377" s="92">
        <f t="shared" si="421"/>
        <v>0</v>
      </c>
      <c r="DF377" s="171" t="str">
        <f t="shared" si="422"/>
        <v/>
      </c>
    </row>
    <row r="378" spans="1:110" ht="15.75">
      <c r="A378" s="168" t="e">
        <f t="shared" si="438"/>
        <v>#REF!</v>
      </c>
      <c r="B378" s="102" t="e">
        <f t="shared" si="439"/>
        <v>#REF!</v>
      </c>
      <c r="C378" s="102" t="e">
        <f t="shared" si="440"/>
        <v>#REF!</v>
      </c>
      <c r="D378" s="102" t="e">
        <f t="shared" si="441"/>
        <v>#REF!</v>
      </c>
      <c r="E378" s="191" t="e">
        <f t="shared" si="442"/>
        <v>#REF!</v>
      </c>
      <c r="F378" s="191" t="e">
        <f t="shared" si="443"/>
        <v>#REF!</v>
      </c>
      <c r="G378" s="102" t="e">
        <f t="shared" si="444"/>
        <v>#REF!</v>
      </c>
      <c r="H378" s="183"/>
      <c r="I378" s="99"/>
      <c r="J378" s="193" t="e">
        <f t="shared" si="430"/>
        <v>#REF!</v>
      </c>
      <c r="K378" s="74" t="e">
        <f t="shared" si="423"/>
        <v>#REF!</v>
      </c>
      <c r="L378" s="74" t="e">
        <f t="shared" si="362"/>
        <v>#REF!</v>
      </c>
      <c r="M378" s="97" t="e">
        <f t="shared" si="363"/>
        <v>#REF!</v>
      </c>
      <c r="N378" s="97" t="e">
        <f t="shared" si="364"/>
        <v>#REF!</v>
      </c>
      <c r="O378" s="97" t="e">
        <f t="shared" si="445"/>
        <v>#REF!</v>
      </c>
      <c r="P378" s="97" t="e">
        <f t="shared" si="436"/>
        <v>#REF!</v>
      </c>
      <c r="Q378" s="97" t="e">
        <f t="shared" si="365"/>
        <v>#REF!</v>
      </c>
      <c r="R378" s="97"/>
      <c r="S378" s="97" t="e">
        <f>Registrace!#REF!</f>
        <v>#REF!</v>
      </c>
      <c r="T378" s="97" t="e">
        <f t="shared" si="366"/>
        <v>#REF!</v>
      </c>
      <c r="U378" s="97" t="e">
        <f t="shared" si="367"/>
        <v>#REF!</v>
      </c>
      <c r="V378" s="97" t="e">
        <f t="shared" si="431"/>
        <v>#REF!</v>
      </c>
      <c r="W378" s="97" t="e">
        <f t="shared" si="368"/>
        <v>#REF!</v>
      </c>
      <c r="X378" s="97" t="e">
        <f t="shared" si="369"/>
        <v>#REF!</v>
      </c>
      <c r="Y378" s="97" t="e">
        <f t="shared" si="370"/>
        <v>#REF!</v>
      </c>
      <c r="Z378" s="97" t="e">
        <f t="shared" si="371"/>
        <v>#REF!</v>
      </c>
      <c r="AA378" s="97" t="e">
        <f t="shared" si="372"/>
        <v>#REF!</v>
      </c>
      <c r="AB378" s="97" t="e">
        <f t="shared" si="373"/>
        <v>#REF!</v>
      </c>
      <c r="AC378" s="97" t="e">
        <f t="shared" si="374"/>
        <v>#REF!</v>
      </c>
      <c r="AD378" s="97" t="e">
        <f t="shared" si="375"/>
        <v>#REF!</v>
      </c>
      <c r="AE378" s="97" t="e">
        <f t="shared" si="432"/>
        <v>#REF!</v>
      </c>
      <c r="AF378" s="97" t="e">
        <f t="shared" si="433"/>
        <v>#REF!</v>
      </c>
      <c r="AG378" s="97" t="e">
        <f t="shared" si="376"/>
        <v>#REF!</v>
      </c>
      <c r="AH378" s="97" t="e">
        <f t="shared" si="377"/>
        <v>#REF!</v>
      </c>
      <c r="AI378" s="97" t="e">
        <f t="shared" si="378"/>
        <v>#REF!</v>
      </c>
      <c r="AJ378" s="97" t="e">
        <f t="shared" si="379"/>
        <v>#REF!</v>
      </c>
      <c r="AK378" s="97" t="e">
        <f t="shared" si="380"/>
        <v>#REF!</v>
      </c>
      <c r="AL378" s="97" t="e">
        <f t="shared" si="381"/>
        <v>#REF!</v>
      </c>
      <c r="AM378" s="97" t="e">
        <f t="shared" si="382"/>
        <v>#REF!</v>
      </c>
      <c r="AN378" s="97" t="e">
        <f t="shared" si="383"/>
        <v>#REF!</v>
      </c>
      <c r="AO378" s="97" t="e">
        <f t="shared" si="384"/>
        <v>#REF!</v>
      </c>
      <c r="AR378" s="100" t="e">
        <f t="shared" si="446"/>
        <v>#REF!</v>
      </c>
      <c r="AS378" s="97" t="e">
        <f t="shared" si="437"/>
        <v>#REF!</v>
      </c>
      <c r="AT378" s="97" t="e">
        <f t="shared" si="385"/>
        <v>#REF!</v>
      </c>
      <c r="AU378" s="75" t="e">
        <f t="shared" si="386"/>
        <v>#REF!</v>
      </c>
      <c r="AV378" s="92" t="e">
        <f t="shared" si="387"/>
        <v>#REF!</v>
      </c>
      <c r="AW378" s="92" t="e">
        <f t="shared" si="388"/>
        <v>#REF!</v>
      </c>
      <c r="AZ378" s="92" t="e">
        <f t="shared" si="389"/>
        <v>#REF!</v>
      </c>
      <c r="BA378" s="101">
        <f t="shared" si="447"/>
        <v>0</v>
      </c>
      <c r="BB378" s="92" t="e">
        <f t="shared" si="434"/>
        <v>#REF!</v>
      </c>
      <c r="BC378" s="92" t="e">
        <f t="shared" si="390"/>
        <v>#REF!</v>
      </c>
      <c r="BF378" s="92" t="e">
        <f t="shared" si="391"/>
        <v>#REF!</v>
      </c>
      <c r="BG378" s="92" t="e">
        <f t="shared" si="392"/>
        <v>#REF!</v>
      </c>
      <c r="BH378" s="92" t="e">
        <f t="shared" si="393"/>
        <v>#REF!</v>
      </c>
      <c r="BI378" s="92" t="e">
        <f t="shared" si="394"/>
        <v>#REF!</v>
      </c>
      <c r="BJ378" s="92" t="e">
        <f t="shared" si="395"/>
        <v>#REF!</v>
      </c>
      <c r="BK378" s="92" t="e">
        <f t="shared" si="396"/>
        <v>#REF!</v>
      </c>
      <c r="BL378" s="92" t="e">
        <f t="shared" si="397"/>
        <v>#REF!</v>
      </c>
      <c r="BM378" s="92" t="e">
        <f t="shared" si="398"/>
        <v>#REF!</v>
      </c>
      <c r="BN378" s="92" t="e">
        <f t="shared" si="399"/>
        <v>#REF!</v>
      </c>
      <c r="BO378" s="92" t="e">
        <f t="shared" si="400"/>
        <v>#REF!</v>
      </c>
      <c r="BP378" s="92" t="e">
        <f t="shared" si="401"/>
        <v>#REF!</v>
      </c>
      <c r="BQ378" s="92" t="e">
        <f t="shared" si="402"/>
        <v>#REF!</v>
      </c>
      <c r="BR378" s="92" t="e">
        <f t="shared" si="403"/>
        <v>#REF!</v>
      </c>
      <c r="BS378" s="92" t="e">
        <f t="shared" si="404"/>
        <v>#REF!</v>
      </c>
      <c r="BT378" s="92" t="e">
        <f t="shared" si="405"/>
        <v>#REF!</v>
      </c>
      <c r="BU378" s="92" t="e">
        <f t="shared" si="406"/>
        <v>#REF!</v>
      </c>
      <c r="BV378" s="92" t="e">
        <f t="shared" si="407"/>
        <v>#REF!</v>
      </c>
      <c r="BW378" s="92" t="e">
        <f t="shared" si="408"/>
        <v>#REF!</v>
      </c>
      <c r="BX378" s="92" t="e">
        <f t="shared" si="409"/>
        <v>#REF!</v>
      </c>
      <c r="BY378" s="92" t="e">
        <f t="shared" si="410"/>
        <v>#REF!</v>
      </c>
      <c r="CA378" s="176" t="e">
        <f>Registrace!#REF!</f>
        <v>#REF!</v>
      </c>
      <c r="CB378" s="176" t="e">
        <f>Registrace!#REF!</f>
        <v>#REF!</v>
      </c>
      <c r="CC378" s="176" t="e">
        <f>Registrace!#REF!</f>
        <v>#REF!</v>
      </c>
      <c r="CD378" s="176" t="e">
        <f>Registrace!#REF!</f>
        <v>#REF!</v>
      </c>
      <c r="CE378" s="82" t="e">
        <f>Registrace!#REF!</f>
        <v>#REF!</v>
      </c>
      <c r="CF378" s="82" t="e">
        <f>Registrace!#REF!</f>
        <v>#REF!</v>
      </c>
      <c r="CG378" s="176" t="e">
        <f>Registrace!#REF!</f>
        <v>#REF!</v>
      </c>
      <c r="CH378" s="92" t="e">
        <f t="shared" si="411"/>
        <v>#REF!</v>
      </c>
      <c r="CI378" s="92" t="e">
        <f t="shared" si="412"/>
        <v>#REF!</v>
      </c>
      <c r="CJ378" s="92" t="e">
        <f t="shared" si="424"/>
        <v>#REF!</v>
      </c>
      <c r="CK378" s="92" t="e">
        <f>Registrace!#REF!</f>
        <v>#REF!</v>
      </c>
      <c r="CL378" s="92" t="e">
        <f t="shared" si="425"/>
        <v>#REF!</v>
      </c>
      <c r="CM378" s="92" t="e">
        <f t="shared" si="413"/>
        <v>#REF!</v>
      </c>
      <c r="CN378" s="92" t="e">
        <f t="shared" si="426"/>
        <v>#REF!</v>
      </c>
      <c r="CP378" s="92" t="e">
        <f t="shared" si="427"/>
        <v>#REF!</v>
      </c>
      <c r="CS378" s="92" t="e">
        <f t="shared" si="428"/>
        <v>#REF!</v>
      </c>
      <c r="CT378" s="92" t="e">
        <f t="shared" si="414"/>
        <v>#REF!</v>
      </c>
      <c r="CU378" s="92" t="e">
        <f t="shared" si="415"/>
        <v>#REF!</v>
      </c>
      <c r="CV378" s="92" t="e">
        <f t="shared" si="416"/>
        <v>#REF!</v>
      </c>
      <c r="CW378" s="167" t="e">
        <f t="shared" si="417"/>
        <v>#REF!</v>
      </c>
      <c r="CX378" s="167" t="e">
        <f t="shared" si="418"/>
        <v>#REF!</v>
      </c>
      <c r="CY378" s="92" t="e">
        <f t="shared" si="419"/>
        <v>#REF!</v>
      </c>
      <c r="CZ378" s="202" t="str">
        <f t="shared" si="429"/>
        <v/>
      </c>
      <c r="DA378" s="172" t="e">
        <f t="shared" si="435"/>
        <v>#REF!</v>
      </c>
      <c r="DC378" s="92" t="e">
        <f t="shared" si="420"/>
        <v>#REF!</v>
      </c>
      <c r="DD378" s="92">
        <f t="shared" si="421"/>
        <v>0</v>
      </c>
      <c r="DF378" s="171" t="str">
        <f t="shared" si="422"/>
        <v/>
      </c>
    </row>
    <row r="379" spans="1:110" ht="15.75">
      <c r="A379" s="168" t="e">
        <f t="shared" si="438"/>
        <v>#REF!</v>
      </c>
      <c r="B379" s="102" t="e">
        <f t="shared" si="439"/>
        <v>#REF!</v>
      </c>
      <c r="C379" s="102" t="e">
        <f t="shared" si="440"/>
        <v>#REF!</v>
      </c>
      <c r="D379" s="102" t="e">
        <f t="shared" si="441"/>
        <v>#REF!</v>
      </c>
      <c r="E379" s="191" t="e">
        <f t="shared" si="442"/>
        <v>#REF!</v>
      </c>
      <c r="F379" s="191" t="e">
        <f t="shared" si="443"/>
        <v>#REF!</v>
      </c>
      <c r="G379" s="102" t="e">
        <f t="shared" si="444"/>
        <v>#REF!</v>
      </c>
      <c r="H379" s="183"/>
      <c r="I379" s="99"/>
      <c r="J379" s="193" t="e">
        <f t="shared" si="430"/>
        <v>#REF!</v>
      </c>
      <c r="K379" s="74" t="e">
        <f t="shared" si="423"/>
        <v>#REF!</v>
      </c>
      <c r="L379" s="74" t="e">
        <f t="shared" si="362"/>
        <v>#REF!</v>
      </c>
      <c r="M379" s="97" t="e">
        <f t="shared" si="363"/>
        <v>#REF!</v>
      </c>
      <c r="N379" s="97" t="e">
        <f t="shared" si="364"/>
        <v>#REF!</v>
      </c>
      <c r="O379" s="97" t="e">
        <f t="shared" si="445"/>
        <v>#REF!</v>
      </c>
      <c r="P379" s="97" t="e">
        <f t="shared" si="436"/>
        <v>#REF!</v>
      </c>
      <c r="Q379" s="97" t="e">
        <f t="shared" si="365"/>
        <v>#REF!</v>
      </c>
      <c r="R379" s="97"/>
      <c r="S379" s="97" t="e">
        <f>Registrace!#REF!</f>
        <v>#REF!</v>
      </c>
      <c r="T379" s="97" t="e">
        <f t="shared" si="366"/>
        <v>#REF!</v>
      </c>
      <c r="U379" s="97" t="e">
        <f t="shared" si="367"/>
        <v>#REF!</v>
      </c>
      <c r="V379" s="97" t="e">
        <f t="shared" si="431"/>
        <v>#REF!</v>
      </c>
      <c r="W379" s="97" t="e">
        <f t="shared" si="368"/>
        <v>#REF!</v>
      </c>
      <c r="X379" s="97" t="e">
        <f t="shared" si="369"/>
        <v>#REF!</v>
      </c>
      <c r="Y379" s="97" t="e">
        <f t="shared" si="370"/>
        <v>#REF!</v>
      </c>
      <c r="Z379" s="97" t="e">
        <f t="shared" si="371"/>
        <v>#REF!</v>
      </c>
      <c r="AA379" s="97" t="e">
        <f t="shared" si="372"/>
        <v>#REF!</v>
      </c>
      <c r="AB379" s="97" t="e">
        <f t="shared" si="373"/>
        <v>#REF!</v>
      </c>
      <c r="AC379" s="97" t="e">
        <f t="shared" si="374"/>
        <v>#REF!</v>
      </c>
      <c r="AD379" s="97" t="e">
        <f t="shared" si="375"/>
        <v>#REF!</v>
      </c>
      <c r="AE379" s="97" t="e">
        <f t="shared" si="432"/>
        <v>#REF!</v>
      </c>
      <c r="AF379" s="97" t="e">
        <f t="shared" si="433"/>
        <v>#REF!</v>
      </c>
      <c r="AG379" s="97" t="e">
        <f t="shared" si="376"/>
        <v>#REF!</v>
      </c>
      <c r="AH379" s="97" t="e">
        <f t="shared" si="377"/>
        <v>#REF!</v>
      </c>
      <c r="AI379" s="97" t="e">
        <f t="shared" si="378"/>
        <v>#REF!</v>
      </c>
      <c r="AJ379" s="97" t="e">
        <f t="shared" si="379"/>
        <v>#REF!</v>
      </c>
      <c r="AK379" s="97" t="e">
        <f t="shared" si="380"/>
        <v>#REF!</v>
      </c>
      <c r="AL379" s="97" t="e">
        <f t="shared" si="381"/>
        <v>#REF!</v>
      </c>
      <c r="AM379" s="97" t="e">
        <f t="shared" si="382"/>
        <v>#REF!</v>
      </c>
      <c r="AN379" s="97" t="e">
        <f t="shared" si="383"/>
        <v>#REF!</v>
      </c>
      <c r="AO379" s="97" t="e">
        <f t="shared" si="384"/>
        <v>#REF!</v>
      </c>
      <c r="AR379" s="100" t="e">
        <f t="shared" si="446"/>
        <v>#REF!</v>
      </c>
      <c r="AS379" s="97" t="e">
        <f t="shared" si="437"/>
        <v>#REF!</v>
      </c>
      <c r="AT379" s="97" t="e">
        <f t="shared" si="385"/>
        <v>#REF!</v>
      </c>
      <c r="AU379" s="75" t="e">
        <f t="shared" si="386"/>
        <v>#REF!</v>
      </c>
      <c r="AV379" s="92" t="e">
        <f t="shared" si="387"/>
        <v>#REF!</v>
      </c>
      <c r="AW379" s="92" t="e">
        <f t="shared" si="388"/>
        <v>#REF!</v>
      </c>
      <c r="AZ379" s="92" t="e">
        <f t="shared" si="389"/>
        <v>#REF!</v>
      </c>
      <c r="BA379" s="101">
        <f t="shared" si="447"/>
        <v>0</v>
      </c>
      <c r="BB379" s="92" t="e">
        <f t="shared" si="434"/>
        <v>#REF!</v>
      </c>
      <c r="BC379" s="92" t="e">
        <f t="shared" si="390"/>
        <v>#REF!</v>
      </c>
      <c r="BF379" s="92" t="e">
        <f t="shared" si="391"/>
        <v>#REF!</v>
      </c>
      <c r="BG379" s="92" t="e">
        <f t="shared" si="392"/>
        <v>#REF!</v>
      </c>
      <c r="BH379" s="92" t="e">
        <f t="shared" si="393"/>
        <v>#REF!</v>
      </c>
      <c r="BI379" s="92" t="e">
        <f t="shared" si="394"/>
        <v>#REF!</v>
      </c>
      <c r="BJ379" s="92" t="e">
        <f t="shared" si="395"/>
        <v>#REF!</v>
      </c>
      <c r="BK379" s="92" t="e">
        <f t="shared" si="396"/>
        <v>#REF!</v>
      </c>
      <c r="BL379" s="92" t="e">
        <f t="shared" si="397"/>
        <v>#REF!</v>
      </c>
      <c r="BM379" s="92" t="e">
        <f t="shared" si="398"/>
        <v>#REF!</v>
      </c>
      <c r="BN379" s="92" t="e">
        <f t="shared" si="399"/>
        <v>#REF!</v>
      </c>
      <c r="BO379" s="92" t="e">
        <f t="shared" si="400"/>
        <v>#REF!</v>
      </c>
      <c r="BP379" s="92" t="e">
        <f t="shared" si="401"/>
        <v>#REF!</v>
      </c>
      <c r="BQ379" s="92" t="e">
        <f t="shared" si="402"/>
        <v>#REF!</v>
      </c>
      <c r="BR379" s="92" t="e">
        <f t="shared" si="403"/>
        <v>#REF!</v>
      </c>
      <c r="BS379" s="92" t="e">
        <f t="shared" si="404"/>
        <v>#REF!</v>
      </c>
      <c r="BT379" s="92" t="e">
        <f t="shared" si="405"/>
        <v>#REF!</v>
      </c>
      <c r="BU379" s="92" t="e">
        <f t="shared" si="406"/>
        <v>#REF!</v>
      </c>
      <c r="BV379" s="92" t="e">
        <f t="shared" si="407"/>
        <v>#REF!</v>
      </c>
      <c r="BW379" s="92" t="e">
        <f t="shared" si="408"/>
        <v>#REF!</v>
      </c>
      <c r="BX379" s="92" t="e">
        <f t="shared" si="409"/>
        <v>#REF!</v>
      </c>
      <c r="BY379" s="92" t="e">
        <f t="shared" si="410"/>
        <v>#REF!</v>
      </c>
      <c r="CA379" s="176" t="e">
        <f>Registrace!#REF!</f>
        <v>#REF!</v>
      </c>
      <c r="CB379" s="176" t="e">
        <f>Registrace!#REF!</f>
        <v>#REF!</v>
      </c>
      <c r="CC379" s="176" t="e">
        <f>Registrace!#REF!</f>
        <v>#REF!</v>
      </c>
      <c r="CD379" s="176" t="e">
        <f>Registrace!#REF!</f>
        <v>#REF!</v>
      </c>
      <c r="CE379" s="82" t="e">
        <f>Registrace!#REF!</f>
        <v>#REF!</v>
      </c>
      <c r="CF379" s="82" t="e">
        <f>Registrace!#REF!</f>
        <v>#REF!</v>
      </c>
      <c r="CG379" s="176" t="e">
        <f>Registrace!#REF!</f>
        <v>#REF!</v>
      </c>
      <c r="CH379" s="92" t="e">
        <f t="shared" si="411"/>
        <v>#REF!</v>
      </c>
      <c r="CI379" s="92" t="e">
        <f t="shared" si="412"/>
        <v>#REF!</v>
      </c>
      <c r="CJ379" s="92" t="e">
        <f t="shared" si="424"/>
        <v>#REF!</v>
      </c>
      <c r="CK379" s="92" t="e">
        <f>Registrace!#REF!</f>
        <v>#REF!</v>
      </c>
      <c r="CL379" s="92" t="e">
        <f t="shared" si="425"/>
        <v>#REF!</v>
      </c>
      <c r="CM379" s="92" t="e">
        <f t="shared" si="413"/>
        <v>#REF!</v>
      </c>
      <c r="CN379" s="92" t="e">
        <f t="shared" si="426"/>
        <v>#REF!</v>
      </c>
      <c r="CP379" s="92" t="e">
        <f t="shared" si="427"/>
        <v>#REF!</v>
      </c>
      <c r="CS379" s="92" t="e">
        <f t="shared" si="428"/>
        <v>#REF!</v>
      </c>
      <c r="CT379" s="92" t="e">
        <f t="shared" si="414"/>
        <v>#REF!</v>
      </c>
      <c r="CU379" s="92" t="e">
        <f t="shared" si="415"/>
        <v>#REF!</v>
      </c>
      <c r="CV379" s="92" t="e">
        <f t="shared" si="416"/>
        <v>#REF!</v>
      </c>
      <c r="CW379" s="167" t="e">
        <f t="shared" si="417"/>
        <v>#REF!</v>
      </c>
      <c r="CX379" s="167" t="e">
        <f t="shared" si="418"/>
        <v>#REF!</v>
      </c>
      <c r="CY379" s="92" t="e">
        <f t="shared" si="419"/>
        <v>#REF!</v>
      </c>
      <c r="CZ379" s="202" t="str">
        <f t="shared" si="429"/>
        <v/>
      </c>
      <c r="DA379" s="172" t="e">
        <f t="shared" si="435"/>
        <v>#REF!</v>
      </c>
      <c r="DC379" s="92" t="e">
        <f t="shared" si="420"/>
        <v>#REF!</v>
      </c>
      <c r="DD379" s="92">
        <f t="shared" si="421"/>
        <v>0</v>
      </c>
      <c r="DF379" s="171" t="str">
        <f t="shared" si="422"/>
        <v/>
      </c>
    </row>
    <row r="380" spans="1:110" ht="15.75">
      <c r="A380" s="168" t="e">
        <f t="shared" si="438"/>
        <v>#REF!</v>
      </c>
      <c r="B380" s="102" t="e">
        <f t="shared" si="439"/>
        <v>#REF!</v>
      </c>
      <c r="C380" s="102" t="e">
        <f t="shared" si="440"/>
        <v>#REF!</v>
      </c>
      <c r="D380" s="102" t="e">
        <f t="shared" si="441"/>
        <v>#REF!</v>
      </c>
      <c r="E380" s="191" t="e">
        <f t="shared" si="442"/>
        <v>#REF!</v>
      </c>
      <c r="F380" s="191" t="e">
        <f t="shared" si="443"/>
        <v>#REF!</v>
      </c>
      <c r="G380" s="102" t="e">
        <f t="shared" si="444"/>
        <v>#REF!</v>
      </c>
      <c r="H380" s="183"/>
      <c r="I380" s="99"/>
      <c r="J380" s="193" t="e">
        <f t="shared" si="430"/>
        <v>#REF!</v>
      </c>
      <c r="K380" s="74" t="e">
        <f t="shared" si="423"/>
        <v>#REF!</v>
      </c>
      <c r="L380" s="74" t="e">
        <f t="shared" si="362"/>
        <v>#REF!</v>
      </c>
      <c r="M380" s="97" t="e">
        <f t="shared" si="363"/>
        <v>#REF!</v>
      </c>
      <c r="N380" s="97" t="e">
        <f t="shared" si="364"/>
        <v>#REF!</v>
      </c>
      <c r="O380" s="97" t="e">
        <f t="shared" si="445"/>
        <v>#REF!</v>
      </c>
      <c r="P380" s="97" t="e">
        <f t="shared" si="436"/>
        <v>#REF!</v>
      </c>
      <c r="Q380" s="97" t="e">
        <f t="shared" si="365"/>
        <v>#REF!</v>
      </c>
      <c r="R380" s="97"/>
      <c r="S380" s="97" t="e">
        <f>Registrace!#REF!</f>
        <v>#REF!</v>
      </c>
      <c r="T380" s="97" t="e">
        <f t="shared" si="366"/>
        <v>#REF!</v>
      </c>
      <c r="U380" s="97" t="e">
        <f t="shared" si="367"/>
        <v>#REF!</v>
      </c>
      <c r="V380" s="97" t="e">
        <f t="shared" si="431"/>
        <v>#REF!</v>
      </c>
      <c r="W380" s="97" t="e">
        <f t="shared" si="368"/>
        <v>#REF!</v>
      </c>
      <c r="X380" s="97" t="e">
        <f t="shared" si="369"/>
        <v>#REF!</v>
      </c>
      <c r="Y380" s="97" t="e">
        <f t="shared" si="370"/>
        <v>#REF!</v>
      </c>
      <c r="Z380" s="97" t="e">
        <f t="shared" si="371"/>
        <v>#REF!</v>
      </c>
      <c r="AA380" s="97" t="e">
        <f t="shared" si="372"/>
        <v>#REF!</v>
      </c>
      <c r="AB380" s="97" t="e">
        <f t="shared" si="373"/>
        <v>#REF!</v>
      </c>
      <c r="AC380" s="97" t="e">
        <f t="shared" si="374"/>
        <v>#REF!</v>
      </c>
      <c r="AD380" s="97" t="e">
        <f t="shared" si="375"/>
        <v>#REF!</v>
      </c>
      <c r="AE380" s="97" t="e">
        <f t="shared" si="432"/>
        <v>#REF!</v>
      </c>
      <c r="AF380" s="97" t="e">
        <f t="shared" si="433"/>
        <v>#REF!</v>
      </c>
      <c r="AG380" s="97" t="e">
        <f t="shared" si="376"/>
        <v>#REF!</v>
      </c>
      <c r="AH380" s="97" t="e">
        <f t="shared" si="377"/>
        <v>#REF!</v>
      </c>
      <c r="AI380" s="97" t="e">
        <f t="shared" si="378"/>
        <v>#REF!</v>
      </c>
      <c r="AJ380" s="97" t="e">
        <f t="shared" si="379"/>
        <v>#REF!</v>
      </c>
      <c r="AK380" s="97" t="e">
        <f t="shared" si="380"/>
        <v>#REF!</v>
      </c>
      <c r="AL380" s="97" t="e">
        <f t="shared" si="381"/>
        <v>#REF!</v>
      </c>
      <c r="AM380" s="97" t="e">
        <f t="shared" si="382"/>
        <v>#REF!</v>
      </c>
      <c r="AN380" s="97" t="e">
        <f t="shared" si="383"/>
        <v>#REF!</v>
      </c>
      <c r="AO380" s="97" t="e">
        <f t="shared" si="384"/>
        <v>#REF!</v>
      </c>
      <c r="AR380" s="100" t="e">
        <f t="shared" si="446"/>
        <v>#REF!</v>
      </c>
      <c r="AS380" s="97" t="e">
        <f t="shared" si="437"/>
        <v>#REF!</v>
      </c>
      <c r="AT380" s="97" t="e">
        <f t="shared" si="385"/>
        <v>#REF!</v>
      </c>
      <c r="AU380" s="75" t="e">
        <f t="shared" si="386"/>
        <v>#REF!</v>
      </c>
      <c r="AV380" s="92" t="e">
        <f t="shared" si="387"/>
        <v>#REF!</v>
      </c>
      <c r="AW380" s="92" t="e">
        <f t="shared" si="388"/>
        <v>#REF!</v>
      </c>
      <c r="AZ380" s="92" t="e">
        <f t="shared" si="389"/>
        <v>#REF!</v>
      </c>
      <c r="BA380" s="101">
        <f t="shared" si="447"/>
        <v>0</v>
      </c>
      <c r="BB380" s="92" t="e">
        <f t="shared" si="434"/>
        <v>#REF!</v>
      </c>
      <c r="BC380" s="92" t="e">
        <f t="shared" si="390"/>
        <v>#REF!</v>
      </c>
      <c r="BF380" s="92" t="e">
        <f t="shared" si="391"/>
        <v>#REF!</v>
      </c>
      <c r="BG380" s="92" t="e">
        <f t="shared" si="392"/>
        <v>#REF!</v>
      </c>
      <c r="BH380" s="92" t="e">
        <f t="shared" si="393"/>
        <v>#REF!</v>
      </c>
      <c r="BI380" s="92" t="e">
        <f t="shared" si="394"/>
        <v>#REF!</v>
      </c>
      <c r="BJ380" s="92" t="e">
        <f t="shared" si="395"/>
        <v>#REF!</v>
      </c>
      <c r="BK380" s="92" t="e">
        <f t="shared" si="396"/>
        <v>#REF!</v>
      </c>
      <c r="BL380" s="92" t="e">
        <f t="shared" si="397"/>
        <v>#REF!</v>
      </c>
      <c r="BM380" s="92" t="e">
        <f t="shared" si="398"/>
        <v>#REF!</v>
      </c>
      <c r="BN380" s="92" t="e">
        <f t="shared" si="399"/>
        <v>#REF!</v>
      </c>
      <c r="BO380" s="92" t="e">
        <f t="shared" si="400"/>
        <v>#REF!</v>
      </c>
      <c r="BP380" s="92" t="e">
        <f t="shared" si="401"/>
        <v>#REF!</v>
      </c>
      <c r="BQ380" s="92" t="e">
        <f t="shared" si="402"/>
        <v>#REF!</v>
      </c>
      <c r="BR380" s="92" t="e">
        <f t="shared" si="403"/>
        <v>#REF!</v>
      </c>
      <c r="BS380" s="92" t="e">
        <f t="shared" si="404"/>
        <v>#REF!</v>
      </c>
      <c r="BT380" s="92" t="e">
        <f t="shared" si="405"/>
        <v>#REF!</v>
      </c>
      <c r="BU380" s="92" t="e">
        <f t="shared" si="406"/>
        <v>#REF!</v>
      </c>
      <c r="BV380" s="92" t="e">
        <f t="shared" si="407"/>
        <v>#REF!</v>
      </c>
      <c r="BW380" s="92" t="e">
        <f t="shared" si="408"/>
        <v>#REF!</v>
      </c>
      <c r="BX380" s="92" t="e">
        <f t="shared" si="409"/>
        <v>#REF!</v>
      </c>
      <c r="BY380" s="92" t="e">
        <f t="shared" si="410"/>
        <v>#REF!</v>
      </c>
      <c r="CA380" s="176" t="e">
        <f>Registrace!#REF!</f>
        <v>#REF!</v>
      </c>
      <c r="CB380" s="176" t="e">
        <f>Registrace!#REF!</f>
        <v>#REF!</v>
      </c>
      <c r="CC380" s="176" t="e">
        <f>Registrace!#REF!</f>
        <v>#REF!</v>
      </c>
      <c r="CD380" s="176" t="e">
        <f>Registrace!#REF!</f>
        <v>#REF!</v>
      </c>
      <c r="CE380" s="82" t="e">
        <f>Registrace!#REF!</f>
        <v>#REF!</v>
      </c>
      <c r="CF380" s="82" t="e">
        <f>Registrace!#REF!</f>
        <v>#REF!</v>
      </c>
      <c r="CG380" s="176" t="e">
        <f>Registrace!#REF!</f>
        <v>#REF!</v>
      </c>
      <c r="CH380" s="92" t="e">
        <f t="shared" si="411"/>
        <v>#REF!</v>
      </c>
      <c r="CI380" s="92" t="e">
        <f t="shared" si="412"/>
        <v>#REF!</v>
      </c>
      <c r="CJ380" s="92" t="e">
        <f t="shared" si="424"/>
        <v>#REF!</v>
      </c>
      <c r="CK380" s="92" t="e">
        <f>Registrace!#REF!</f>
        <v>#REF!</v>
      </c>
      <c r="CL380" s="92" t="e">
        <f t="shared" si="425"/>
        <v>#REF!</v>
      </c>
      <c r="CM380" s="92" t="e">
        <f t="shared" si="413"/>
        <v>#REF!</v>
      </c>
      <c r="CN380" s="92" t="e">
        <f t="shared" si="426"/>
        <v>#REF!</v>
      </c>
      <c r="CP380" s="92" t="e">
        <f t="shared" si="427"/>
        <v>#REF!</v>
      </c>
      <c r="CS380" s="92" t="e">
        <f t="shared" si="428"/>
        <v>#REF!</v>
      </c>
      <c r="CT380" s="92" t="e">
        <f t="shared" si="414"/>
        <v>#REF!</v>
      </c>
      <c r="CU380" s="92" t="e">
        <f t="shared" si="415"/>
        <v>#REF!</v>
      </c>
      <c r="CV380" s="92" t="e">
        <f t="shared" si="416"/>
        <v>#REF!</v>
      </c>
      <c r="CW380" s="167" t="e">
        <f t="shared" si="417"/>
        <v>#REF!</v>
      </c>
      <c r="CX380" s="167" t="e">
        <f t="shared" si="418"/>
        <v>#REF!</v>
      </c>
      <c r="CY380" s="92" t="e">
        <f t="shared" si="419"/>
        <v>#REF!</v>
      </c>
      <c r="CZ380" s="202" t="str">
        <f t="shared" si="429"/>
        <v/>
      </c>
      <c r="DA380" s="172" t="e">
        <f t="shared" si="435"/>
        <v>#REF!</v>
      </c>
      <c r="DC380" s="92" t="e">
        <f t="shared" si="420"/>
        <v>#REF!</v>
      </c>
      <c r="DD380" s="92">
        <f t="shared" si="421"/>
        <v>0</v>
      </c>
      <c r="DF380" s="171" t="str">
        <f t="shared" si="422"/>
        <v/>
      </c>
    </row>
    <row r="381" spans="1:110" ht="15.75">
      <c r="A381" s="168" t="e">
        <f t="shared" si="438"/>
        <v>#REF!</v>
      </c>
      <c r="B381" s="102" t="e">
        <f t="shared" si="439"/>
        <v>#REF!</v>
      </c>
      <c r="C381" s="102" t="e">
        <f t="shared" si="440"/>
        <v>#REF!</v>
      </c>
      <c r="D381" s="102" t="e">
        <f t="shared" si="441"/>
        <v>#REF!</v>
      </c>
      <c r="E381" s="191" t="e">
        <f t="shared" si="442"/>
        <v>#REF!</v>
      </c>
      <c r="F381" s="191" t="e">
        <f t="shared" si="443"/>
        <v>#REF!</v>
      </c>
      <c r="G381" s="102" t="e">
        <f t="shared" si="444"/>
        <v>#REF!</v>
      </c>
      <c r="H381" s="183"/>
      <c r="I381" s="99"/>
      <c r="J381" s="193" t="e">
        <f t="shared" si="430"/>
        <v>#REF!</v>
      </c>
      <c r="K381" s="74" t="e">
        <f t="shared" si="423"/>
        <v>#REF!</v>
      </c>
      <c r="L381" s="74" t="e">
        <f t="shared" si="362"/>
        <v>#REF!</v>
      </c>
      <c r="M381" s="97" t="e">
        <f t="shared" si="363"/>
        <v>#REF!</v>
      </c>
      <c r="N381" s="97" t="e">
        <f t="shared" si="364"/>
        <v>#REF!</v>
      </c>
      <c r="O381" s="97" t="e">
        <f t="shared" si="445"/>
        <v>#REF!</v>
      </c>
      <c r="P381" s="97" t="e">
        <f t="shared" si="436"/>
        <v>#REF!</v>
      </c>
      <c r="Q381" s="97" t="e">
        <f t="shared" si="365"/>
        <v>#REF!</v>
      </c>
      <c r="R381" s="97"/>
      <c r="S381" s="97" t="e">
        <f>Registrace!#REF!</f>
        <v>#REF!</v>
      </c>
      <c r="T381" s="97" t="e">
        <f t="shared" si="366"/>
        <v>#REF!</v>
      </c>
      <c r="U381" s="97" t="e">
        <f t="shared" si="367"/>
        <v>#REF!</v>
      </c>
      <c r="V381" s="97" t="e">
        <f t="shared" si="431"/>
        <v>#REF!</v>
      </c>
      <c r="W381" s="97" t="e">
        <f t="shared" si="368"/>
        <v>#REF!</v>
      </c>
      <c r="X381" s="97" t="e">
        <f t="shared" si="369"/>
        <v>#REF!</v>
      </c>
      <c r="Y381" s="97" t="e">
        <f t="shared" si="370"/>
        <v>#REF!</v>
      </c>
      <c r="Z381" s="97" t="e">
        <f t="shared" si="371"/>
        <v>#REF!</v>
      </c>
      <c r="AA381" s="97" t="e">
        <f t="shared" si="372"/>
        <v>#REF!</v>
      </c>
      <c r="AB381" s="97" t="e">
        <f t="shared" si="373"/>
        <v>#REF!</v>
      </c>
      <c r="AC381" s="97" t="e">
        <f t="shared" si="374"/>
        <v>#REF!</v>
      </c>
      <c r="AD381" s="97" t="e">
        <f t="shared" si="375"/>
        <v>#REF!</v>
      </c>
      <c r="AE381" s="97" t="e">
        <f t="shared" si="432"/>
        <v>#REF!</v>
      </c>
      <c r="AF381" s="97" t="e">
        <f t="shared" si="433"/>
        <v>#REF!</v>
      </c>
      <c r="AG381" s="97" t="e">
        <f t="shared" si="376"/>
        <v>#REF!</v>
      </c>
      <c r="AH381" s="97" t="e">
        <f t="shared" si="377"/>
        <v>#REF!</v>
      </c>
      <c r="AI381" s="97" t="e">
        <f t="shared" si="378"/>
        <v>#REF!</v>
      </c>
      <c r="AJ381" s="97" t="e">
        <f t="shared" si="379"/>
        <v>#REF!</v>
      </c>
      <c r="AK381" s="97" t="e">
        <f t="shared" si="380"/>
        <v>#REF!</v>
      </c>
      <c r="AL381" s="97" t="e">
        <f t="shared" si="381"/>
        <v>#REF!</v>
      </c>
      <c r="AM381" s="97" t="e">
        <f t="shared" si="382"/>
        <v>#REF!</v>
      </c>
      <c r="AN381" s="97" t="e">
        <f t="shared" si="383"/>
        <v>#REF!</v>
      </c>
      <c r="AO381" s="97" t="e">
        <f t="shared" si="384"/>
        <v>#REF!</v>
      </c>
      <c r="AR381" s="100" t="e">
        <f t="shared" si="446"/>
        <v>#REF!</v>
      </c>
      <c r="AS381" s="97" t="e">
        <f t="shared" si="437"/>
        <v>#REF!</v>
      </c>
      <c r="AT381" s="97" t="e">
        <f t="shared" si="385"/>
        <v>#REF!</v>
      </c>
      <c r="AU381" s="75" t="e">
        <f t="shared" si="386"/>
        <v>#REF!</v>
      </c>
      <c r="AV381" s="92" t="e">
        <f t="shared" si="387"/>
        <v>#REF!</v>
      </c>
      <c r="AW381" s="92" t="e">
        <f t="shared" si="388"/>
        <v>#REF!</v>
      </c>
      <c r="AZ381" s="92" t="e">
        <f t="shared" si="389"/>
        <v>#REF!</v>
      </c>
      <c r="BA381" s="101">
        <f t="shared" si="447"/>
        <v>0</v>
      </c>
      <c r="BB381" s="92" t="e">
        <f t="shared" si="434"/>
        <v>#REF!</v>
      </c>
      <c r="BC381" s="92" t="e">
        <f t="shared" si="390"/>
        <v>#REF!</v>
      </c>
      <c r="BF381" s="92" t="e">
        <f t="shared" si="391"/>
        <v>#REF!</v>
      </c>
      <c r="BG381" s="92" t="e">
        <f t="shared" si="392"/>
        <v>#REF!</v>
      </c>
      <c r="BH381" s="92" t="e">
        <f t="shared" si="393"/>
        <v>#REF!</v>
      </c>
      <c r="BI381" s="92" t="e">
        <f t="shared" si="394"/>
        <v>#REF!</v>
      </c>
      <c r="BJ381" s="92" t="e">
        <f t="shared" si="395"/>
        <v>#REF!</v>
      </c>
      <c r="BK381" s="92" t="e">
        <f t="shared" si="396"/>
        <v>#REF!</v>
      </c>
      <c r="BL381" s="92" t="e">
        <f t="shared" si="397"/>
        <v>#REF!</v>
      </c>
      <c r="BM381" s="92" t="e">
        <f t="shared" si="398"/>
        <v>#REF!</v>
      </c>
      <c r="BN381" s="92" t="e">
        <f t="shared" si="399"/>
        <v>#REF!</v>
      </c>
      <c r="BO381" s="92" t="e">
        <f t="shared" si="400"/>
        <v>#REF!</v>
      </c>
      <c r="BP381" s="92" t="e">
        <f t="shared" si="401"/>
        <v>#REF!</v>
      </c>
      <c r="BQ381" s="92" t="e">
        <f t="shared" si="402"/>
        <v>#REF!</v>
      </c>
      <c r="BR381" s="92" t="e">
        <f t="shared" si="403"/>
        <v>#REF!</v>
      </c>
      <c r="BS381" s="92" t="e">
        <f t="shared" si="404"/>
        <v>#REF!</v>
      </c>
      <c r="BT381" s="92" t="e">
        <f t="shared" si="405"/>
        <v>#REF!</v>
      </c>
      <c r="BU381" s="92" t="e">
        <f t="shared" si="406"/>
        <v>#REF!</v>
      </c>
      <c r="BV381" s="92" t="e">
        <f t="shared" si="407"/>
        <v>#REF!</v>
      </c>
      <c r="BW381" s="92" t="e">
        <f t="shared" si="408"/>
        <v>#REF!</v>
      </c>
      <c r="BX381" s="92" t="e">
        <f t="shared" si="409"/>
        <v>#REF!</v>
      </c>
      <c r="BY381" s="92" t="e">
        <f t="shared" si="410"/>
        <v>#REF!</v>
      </c>
      <c r="CA381" s="176" t="e">
        <f>Registrace!#REF!</f>
        <v>#REF!</v>
      </c>
      <c r="CB381" s="176" t="e">
        <f>Registrace!#REF!</f>
        <v>#REF!</v>
      </c>
      <c r="CC381" s="176" t="e">
        <f>Registrace!#REF!</f>
        <v>#REF!</v>
      </c>
      <c r="CD381" s="176" t="e">
        <f>Registrace!#REF!</f>
        <v>#REF!</v>
      </c>
      <c r="CE381" s="82" t="e">
        <f>Registrace!#REF!</f>
        <v>#REF!</v>
      </c>
      <c r="CF381" s="82" t="e">
        <f>Registrace!#REF!</f>
        <v>#REF!</v>
      </c>
      <c r="CG381" s="176" t="e">
        <f>Registrace!#REF!</f>
        <v>#REF!</v>
      </c>
      <c r="CH381" s="92" t="e">
        <f t="shared" si="411"/>
        <v>#REF!</v>
      </c>
      <c r="CI381" s="92" t="e">
        <f t="shared" si="412"/>
        <v>#REF!</v>
      </c>
      <c r="CJ381" s="92" t="e">
        <f t="shared" si="424"/>
        <v>#REF!</v>
      </c>
      <c r="CK381" s="92" t="e">
        <f>Registrace!#REF!</f>
        <v>#REF!</v>
      </c>
      <c r="CL381" s="92" t="e">
        <f t="shared" si="425"/>
        <v>#REF!</v>
      </c>
      <c r="CM381" s="92" t="e">
        <f t="shared" si="413"/>
        <v>#REF!</v>
      </c>
      <c r="CN381" s="92" t="e">
        <f t="shared" si="426"/>
        <v>#REF!</v>
      </c>
      <c r="CP381" s="92" t="e">
        <f t="shared" si="427"/>
        <v>#REF!</v>
      </c>
      <c r="CS381" s="92" t="e">
        <f t="shared" si="428"/>
        <v>#REF!</v>
      </c>
      <c r="CT381" s="92" t="e">
        <f t="shared" si="414"/>
        <v>#REF!</v>
      </c>
      <c r="CU381" s="92" t="e">
        <f t="shared" si="415"/>
        <v>#REF!</v>
      </c>
      <c r="CV381" s="92" t="e">
        <f t="shared" si="416"/>
        <v>#REF!</v>
      </c>
      <c r="CW381" s="167" t="e">
        <f t="shared" si="417"/>
        <v>#REF!</v>
      </c>
      <c r="CX381" s="167" t="e">
        <f t="shared" si="418"/>
        <v>#REF!</v>
      </c>
      <c r="CY381" s="92" t="e">
        <f t="shared" si="419"/>
        <v>#REF!</v>
      </c>
      <c r="CZ381" s="202" t="str">
        <f t="shared" si="429"/>
        <v/>
      </c>
      <c r="DA381" s="172" t="e">
        <f t="shared" si="435"/>
        <v>#REF!</v>
      </c>
      <c r="DC381" s="92" t="e">
        <f t="shared" si="420"/>
        <v>#REF!</v>
      </c>
      <c r="DD381" s="92">
        <f t="shared" si="421"/>
        <v>0</v>
      </c>
      <c r="DF381" s="171" t="str">
        <f t="shared" si="422"/>
        <v/>
      </c>
    </row>
    <row r="382" spans="1:110" ht="15.75">
      <c r="A382" s="168" t="e">
        <f t="shared" si="438"/>
        <v>#REF!</v>
      </c>
      <c r="B382" s="102" t="e">
        <f t="shared" si="439"/>
        <v>#REF!</v>
      </c>
      <c r="C382" s="102" t="e">
        <f t="shared" si="440"/>
        <v>#REF!</v>
      </c>
      <c r="D382" s="102" t="e">
        <f t="shared" si="441"/>
        <v>#REF!</v>
      </c>
      <c r="E382" s="191" t="e">
        <f t="shared" si="442"/>
        <v>#REF!</v>
      </c>
      <c r="F382" s="191" t="e">
        <f t="shared" si="443"/>
        <v>#REF!</v>
      </c>
      <c r="G382" s="102" t="e">
        <f t="shared" si="444"/>
        <v>#REF!</v>
      </c>
      <c r="H382" s="183"/>
      <c r="I382" s="99"/>
      <c r="J382" s="193" t="e">
        <f t="shared" si="430"/>
        <v>#REF!</v>
      </c>
      <c r="K382" s="74" t="e">
        <f t="shared" si="423"/>
        <v>#REF!</v>
      </c>
      <c r="L382" s="74" t="e">
        <f t="shared" si="362"/>
        <v>#REF!</v>
      </c>
      <c r="M382" s="97" t="e">
        <f t="shared" si="363"/>
        <v>#REF!</v>
      </c>
      <c r="N382" s="97" t="e">
        <f t="shared" si="364"/>
        <v>#REF!</v>
      </c>
      <c r="O382" s="97" t="e">
        <f t="shared" si="445"/>
        <v>#REF!</v>
      </c>
      <c r="P382" s="97" t="e">
        <f t="shared" si="436"/>
        <v>#REF!</v>
      </c>
      <c r="Q382" s="97" t="e">
        <f t="shared" si="365"/>
        <v>#REF!</v>
      </c>
      <c r="R382" s="97"/>
      <c r="S382" s="97" t="e">
        <f>Registrace!#REF!</f>
        <v>#REF!</v>
      </c>
      <c r="T382" s="97" t="e">
        <f t="shared" si="366"/>
        <v>#REF!</v>
      </c>
      <c r="U382" s="97" t="e">
        <f t="shared" si="367"/>
        <v>#REF!</v>
      </c>
      <c r="V382" s="97" t="e">
        <f t="shared" si="431"/>
        <v>#REF!</v>
      </c>
      <c r="W382" s="97" t="e">
        <f t="shared" si="368"/>
        <v>#REF!</v>
      </c>
      <c r="X382" s="97" t="e">
        <f t="shared" si="369"/>
        <v>#REF!</v>
      </c>
      <c r="Y382" s="97" t="e">
        <f t="shared" si="370"/>
        <v>#REF!</v>
      </c>
      <c r="Z382" s="97" t="e">
        <f t="shared" si="371"/>
        <v>#REF!</v>
      </c>
      <c r="AA382" s="97" t="e">
        <f t="shared" si="372"/>
        <v>#REF!</v>
      </c>
      <c r="AB382" s="97" t="e">
        <f t="shared" si="373"/>
        <v>#REF!</v>
      </c>
      <c r="AC382" s="97" t="e">
        <f t="shared" si="374"/>
        <v>#REF!</v>
      </c>
      <c r="AD382" s="97" t="e">
        <f t="shared" si="375"/>
        <v>#REF!</v>
      </c>
      <c r="AE382" s="97" t="e">
        <f t="shared" si="432"/>
        <v>#REF!</v>
      </c>
      <c r="AF382" s="97" t="e">
        <f t="shared" si="433"/>
        <v>#REF!</v>
      </c>
      <c r="AG382" s="97" t="e">
        <f t="shared" si="376"/>
        <v>#REF!</v>
      </c>
      <c r="AH382" s="97" t="e">
        <f t="shared" si="377"/>
        <v>#REF!</v>
      </c>
      <c r="AI382" s="97" t="e">
        <f t="shared" si="378"/>
        <v>#REF!</v>
      </c>
      <c r="AJ382" s="97" t="e">
        <f t="shared" si="379"/>
        <v>#REF!</v>
      </c>
      <c r="AK382" s="97" t="e">
        <f t="shared" si="380"/>
        <v>#REF!</v>
      </c>
      <c r="AL382" s="97" t="e">
        <f t="shared" si="381"/>
        <v>#REF!</v>
      </c>
      <c r="AM382" s="97" t="e">
        <f t="shared" si="382"/>
        <v>#REF!</v>
      </c>
      <c r="AN382" s="97" t="e">
        <f t="shared" si="383"/>
        <v>#REF!</v>
      </c>
      <c r="AO382" s="97" t="e">
        <f t="shared" si="384"/>
        <v>#REF!</v>
      </c>
      <c r="AR382" s="100" t="e">
        <f t="shared" si="446"/>
        <v>#REF!</v>
      </c>
      <c r="AS382" s="97" t="e">
        <f t="shared" si="437"/>
        <v>#REF!</v>
      </c>
      <c r="AT382" s="97" t="e">
        <f t="shared" si="385"/>
        <v>#REF!</v>
      </c>
      <c r="AU382" s="75" t="e">
        <f t="shared" si="386"/>
        <v>#REF!</v>
      </c>
      <c r="AV382" s="92" t="e">
        <f t="shared" si="387"/>
        <v>#REF!</v>
      </c>
      <c r="AW382" s="92" t="e">
        <f t="shared" si="388"/>
        <v>#REF!</v>
      </c>
      <c r="AZ382" s="92" t="e">
        <f t="shared" si="389"/>
        <v>#REF!</v>
      </c>
      <c r="BA382" s="101">
        <f t="shared" si="447"/>
        <v>0</v>
      </c>
      <c r="BB382" s="92" t="e">
        <f t="shared" si="434"/>
        <v>#REF!</v>
      </c>
      <c r="BC382" s="92" t="e">
        <f t="shared" si="390"/>
        <v>#REF!</v>
      </c>
      <c r="BF382" s="92" t="e">
        <f t="shared" si="391"/>
        <v>#REF!</v>
      </c>
      <c r="BG382" s="92" t="e">
        <f t="shared" si="392"/>
        <v>#REF!</v>
      </c>
      <c r="BH382" s="92" t="e">
        <f t="shared" si="393"/>
        <v>#REF!</v>
      </c>
      <c r="BI382" s="92" t="e">
        <f t="shared" si="394"/>
        <v>#REF!</v>
      </c>
      <c r="BJ382" s="92" t="e">
        <f t="shared" si="395"/>
        <v>#REF!</v>
      </c>
      <c r="BK382" s="92" t="e">
        <f t="shared" si="396"/>
        <v>#REF!</v>
      </c>
      <c r="BL382" s="92" t="e">
        <f t="shared" si="397"/>
        <v>#REF!</v>
      </c>
      <c r="BM382" s="92" t="e">
        <f t="shared" si="398"/>
        <v>#REF!</v>
      </c>
      <c r="BN382" s="92" t="e">
        <f t="shared" si="399"/>
        <v>#REF!</v>
      </c>
      <c r="BO382" s="92" t="e">
        <f t="shared" si="400"/>
        <v>#REF!</v>
      </c>
      <c r="BP382" s="92" t="e">
        <f t="shared" si="401"/>
        <v>#REF!</v>
      </c>
      <c r="BQ382" s="92" t="e">
        <f t="shared" si="402"/>
        <v>#REF!</v>
      </c>
      <c r="BR382" s="92" t="e">
        <f t="shared" si="403"/>
        <v>#REF!</v>
      </c>
      <c r="BS382" s="92" t="e">
        <f t="shared" si="404"/>
        <v>#REF!</v>
      </c>
      <c r="BT382" s="92" t="e">
        <f t="shared" si="405"/>
        <v>#REF!</v>
      </c>
      <c r="BU382" s="92" t="e">
        <f t="shared" si="406"/>
        <v>#REF!</v>
      </c>
      <c r="BV382" s="92" t="e">
        <f t="shared" si="407"/>
        <v>#REF!</v>
      </c>
      <c r="BW382" s="92" t="e">
        <f t="shared" si="408"/>
        <v>#REF!</v>
      </c>
      <c r="BX382" s="92" t="e">
        <f t="shared" si="409"/>
        <v>#REF!</v>
      </c>
      <c r="BY382" s="92" t="e">
        <f t="shared" si="410"/>
        <v>#REF!</v>
      </c>
      <c r="CA382" s="176" t="e">
        <f>Registrace!#REF!</f>
        <v>#REF!</v>
      </c>
      <c r="CB382" s="176" t="e">
        <f>Registrace!#REF!</f>
        <v>#REF!</v>
      </c>
      <c r="CC382" s="176" t="e">
        <f>Registrace!#REF!</f>
        <v>#REF!</v>
      </c>
      <c r="CD382" s="176" t="e">
        <f>Registrace!#REF!</f>
        <v>#REF!</v>
      </c>
      <c r="CE382" s="82" t="e">
        <f>Registrace!#REF!</f>
        <v>#REF!</v>
      </c>
      <c r="CF382" s="82" t="e">
        <f>Registrace!#REF!</f>
        <v>#REF!</v>
      </c>
      <c r="CG382" s="176" t="e">
        <f>Registrace!#REF!</f>
        <v>#REF!</v>
      </c>
      <c r="CH382" s="92" t="e">
        <f t="shared" si="411"/>
        <v>#REF!</v>
      </c>
      <c r="CI382" s="92" t="e">
        <f t="shared" si="412"/>
        <v>#REF!</v>
      </c>
      <c r="CJ382" s="92" t="e">
        <f t="shared" si="424"/>
        <v>#REF!</v>
      </c>
      <c r="CK382" s="92" t="e">
        <f>Registrace!#REF!</f>
        <v>#REF!</v>
      </c>
      <c r="CL382" s="92" t="e">
        <f t="shared" si="425"/>
        <v>#REF!</v>
      </c>
      <c r="CM382" s="92" t="e">
        <f t="shared" si="413"/>
        <v>#REF!</v>
      </c>
      <c r="CN382" s="92" t="e">
        <f t="shared" si="426"/>
        <v>#REF!</v>
      </c>
      <c r="CP382" s="92" t="e">
        <f t="shared" si="427"/>
        <v>#REF!</v>
      </c>
      <c r="CS382" s="92" t="e">
        <f t="shared" si="428"/>
        <v>#REF!</v>
      </c>
      <c r="CT382" s="92" t="e">
        <f t="shared" si="414"/>
        <v>#REF!</v>
      </c>
      <c r="CU382" s="92" t="e">
        <f t="shared" si="415"/>
        <v>#REF!</v>
      </c>
      <c r="CV382" s="92" t="e">
        <f t="shared" si="416"/>
        <v>#REF!</v>
      </c>
      <c r="CW382" s="167" t="e">
        <f t="shared" si="417"/>
        <v>#REF!</v>
      </c>
      <c r="CX382" s="167" t="e">
        <f t="shared" si="418"/>
        <v>#REF!</v>
      </c>
      <c r="CY382" s="92" t="e">
        <f t="shared" si="419"/>
        <v>#REF!</v>
      </c>
      <c r="CZ382" s="202" t="str">
        <f t="shared" si="429"/>
        <v/>
      </c>
      <c r="DA382" s="172" t="e">
        <f t="shared" si="435"/>
        <v>#REF!</v>
      </c>
      <c r="DC382" s="92" t="e">
        <f t="shared" si="420"/>
        <v>#REF!</v>
      </c>
      <c r="DD382" s="92">
        <f t="shared" si="421"/>
        <v>0</v>
      </c>
      <c r="DF382" s="171" t="str">
        <f t="shared" si="422"/>
        <v/>
      </c>
    </row>
    <row r="383" spans="1:110" ht="15.75">
      <c r="A383" s="168" t="e">
        <f t="shared" si="438"/>
        <v>#REF!</v>
      </c>
      <c r="B383" s="102" t="e">
        <f t="shared" si="439"/>
        <v>#REF!</v>
      </c>
      <c r="C383" s="102" t="e">
        <f t="shared" si="440"/>
        <v>#REF!</v>
      </c>
      <c r="D383" s="102" t="e">
        <f t="shared" si="441"/>
        <v>#REF!</v>
      </c>
      <c r="E383" s="191" t="e">
        <f t="shared" si="442"/>
        <v>#REF!</v>
      </c>
      <c r="F383" s="191" t="e">
        <f t="shared" si="443"/>
        <v>#REF!</v>
      </c>
      <c r="G383" s="102" t="e">
        <f t="shared" si="444"/>
        <v>#REF!</v>
      </c>
      <c r="H383" s="183"/>
      <c r="I383" s="99"/>
      <c r="J383" s="193" t="e">
        <f t="shared" si="430"/>
        <v>#REF!</v>
      </c>
      <c r="K383" s="74" t="e">
        <f t="shared" si="423"/>
        <v>#REF!</v>
      </c>
      <c r="L383" s="74" t="e">
        <f t="shared" si="362"/>
        <v>#REF!</v>
      </c>
      <c r="M383" s="97" t="e">
        <f t="shared" si="363"/>
        <v>#REF!</v>
      </c>
      <c r="N383" s="97" t="e">
        <f t="shared" si="364"/>
        <v>#REF!</v>
      </c>
      <c r="O383" s="97" t="e">
        <f t="shared" si="445"/>
        <v>#REF!</v>
      </c>
      <c r="P383" s="97" t="e">
        <f t="shared" si="436"/>
        <v>#REF!</v>
      </c>
      <c r="Q383" s="97" t="e">
        <f t="shared" si="365"/>
        <v>#REF!</v>
      </c>
      <c r="R383" s="97"/>
      <c r="S383" s="97" t="e">
        <f>Registrace!#REF!</f>
        <v>#REF!</v>
      </c>
      <c r="T383" s="97" t="e">
        <f t="shared" si="366"/>
        <v>#REF!</v>
      </c>
      <c r="U383" s="97" t="e">
        <f t="shared" si="367"/>
        <v>#REF!</v>
      </c>
      <c r="V383" s="97" t="e">
        <f t="shared" si="431"/>
        <v>#REF!</v>
      </c>
      <c r="W383" s="97" t="e">
        <f t="shared" si="368"/>
        <v>#REF!</v>
      </c>
      <c r="X383" s="97" t="e">
        <f t="shared" si="369"/>
        <v>#REF!</v>
      </c>
      <c r="Y383" s="97" t="e">
        <f t="shared" si="370"/>
        <v>#REF!</v>
      </c>
      <c r="Z383" s="97" t="e">
        <f t="shared" si="371"/>
        <v>#REF!</v>
      </c>
      <c r="AA383" s="97" t="e">
        <f t="shared" si="372"/>
        <v>#REF!</v>
      </c>
      <c r="AB383" s="97" t="e">
        <f t="shared" si="373"/>
        <v>#REF!</v>
      </c>
      <c r="AC383" s="97" t="e">
        <f t="shared" si="374"/>
        <v>#REF!</v>
      </c>
      <c r="AD383" s="97" t="e">
        <f t="shared" si="375"/>
        <v>#REF!</v>
      </c>
      <c r="AE383" s="97" t="e">
        <f t="shared" si="432"/>
        <v>#REF!</v>
      </c>
      <c r="AF383" s="97" t="e">
        <f t="shared" si="433"/>
        <v>#REF!</v>
      </c>
      <c r="AG383" s="97" t="e">
        <f t="shared" si="376"/>
        <v>#REF!</v>
      </c>
      <c r="AH383" s="97" t="e">
        <f t="shared" si="377"/>
        <v>#REF!</v>
      </c>
      <c r="AI383" s="97" t="e">
        <f t="shared" si="378"/>
        <v>#REF!</v>
      </c>
      <c r="AJ383" s="97" t="e">
        <f t="shared" si="379"/>
        <v>#REF!</v>
      </c>
      <c r="AK383" s="97" t="e">
        <f t="shared" si="380"/>
        <v>#REF!</v>
      </c>
      <c r="AL383" s="97" t="e">
        <f t="shared" si="381"/>
        <v>#REF!</v>
      </c>
      <c r="AM383" s="97" t="e">
        <f t="shared" si="382"/>
        <v>#REF!</v>
      </c>
      <c r="AN383" s="97" t="e">
        <f t="shared" si="383"/>
        <v>#REF!</v>
      </c>
      <c r="AO383" s="97" t="e">
        <f t="shared" si="384"/>
        <v>#REF!</v>
      </c>
      <c r="AR383" s="100" t="e">
        <f t="shared" si="446"/>
        <v>#REF!</v>
      </c>
      <c r="AS383" s="97" t="e">
        <f t="shared" si="437"/>
        <v>#REF!</v>
      </c>
      <c r="AT383" s="97" t="e">
        <f t="shared" si="385"/>
        <v>#REF!</v>
      </c>
      <c r="AU383" s="75" t="e">
        <f t="shared" si="386"/>
        <v>#REF!</v>
      </c>
      <c r="AV383" s="92" t="e">
        <f t="shared" si="387"/>
        <v>#REF!</v>
      </c>
      <c r="AW383" s="92" t="e">
        <f t="shared" si="388"/>
        <v>#REF!</v>
      </c>
      <c r="AZ383" s="92" t="e">
        <f t="shared" si="389"/>
        <v>#REF!</v>
      </c>
      <c r="BA383" s="101">
        <f t="shared" si="447"/>
        <v>0</v>
      </c>
      <c r="BB383" s="92" t="e">
        <f t="shared" si="434"/>
        <v>#REF!</v>
      </c>
      <c r="BC383" s="92" t="e">
        <f t="shared" si="390"/>
        <v>#REF!</v>
      </c>
      <c r="BF383" s="92" t="e">
        <f t="shared" si="391"/>
        <v>#REF!</v>
      </c>
      <c r="BG383" s="92" t="e">
        <f t="shared" si="392"/>
        <v>#REF!</v>
      </c>
      <c r="BH383" s="92" t="e">
        <f t="shared" si="393"/>
        <v>#REF!</v>
      </c>
      <c r="BI383" s="92" t="e">
        <f t="shared" si="394"/>
        <v>#REF!</v>
      </c>
      <c r="BJ383" s="92" t="e">
        <f t="shared" si="395"/>
        <v>#REF!</v>
      </c>
      <c r="BK383" s="92" t="e">
        <f t="shared" si="396"/>
        <v>#REF!</v>
      </c>
      <c r="BL383" s="92" t="e">
        <f t="shared" si="397"/>
        <v>#REF!</v>
      </c>
      <c r="BM383" s="92" t="e">
        <f t="shared" si="398"/>
        <v>#REF!</v>
      </c>
      <c r="BN383" s="92" t="e">
        <f t="shared" si="399"/>
        <v>#REF!</v>
      </c>
      <c r="BO383" s="92" t="e">
        <f t="shared" si="400"/>
        <v>#REF!</v>
      </c>
      <c r="BP383" s="92" t="e">
        <f t="shared" si="401"/>
        <v>#REF!</v>
      </c>
      <c r="BQ383" s="92" t="e">
        <f t="shared" si="402"/>
        <v>#REF!</v>
      </c>
      <c r="BR383" s="92" t="e">
        <f t="shared" si="403"/>
        <v>#REF!</v>
      </c>
      <c r="BS383" s="92" t="e">
        <f t="shared" si="404"/>
        <v>#REF!</v>
      </c>
      <c r="BT383" s="92" t="e">
        <f t="shared" si="405"/>
        <v>#REF!</v>
      </c>
      <c r="BU383" s="92" t="e">
        <f t="shared" si="406"/>
        <v>#REF!</v>
      </c>
      <c r="BV383" s="92" t="e">
        <f t="shared" si="407"/>
        <v>#REF!</v>
      </c>
      <c r="BW383" s="92" t="e">
        <f t="shared" si="408"/>
        <v>#REF!</v>
      </c>
      <c r="BX383" s="92" t="e">
        <f t="shared" si="409"/>
        <v>#REF!</v>
      </c>
      <c r="BY383" s="92" t="e">
        <f t="shared" si="410"/>
        <v>#REF!</v>
      </c>
      <c r="CA383" s="176" t="e">
        <f>Registrace!#REF!</f>
        <v>#REF!</v>
      </c>
      <c r="CB383" s="176" t="e">
        <f>Registrace!#REF!</f>
        <v>#REF!</v>
      </c>
      <c r="CC383" s="176" t="e">
        <f>Registrace!#REF!</f>
        <v>#REF!</v>
      </c>
      <c r="CD383" s="176" t="e">
        <f>Registrace!#REF!</f>
        <v>#REF!</v>
      </c>
      <c r="CE383" s="82" t="e">
        <f>Registrace!#REF!</f>
        <v>#REF!</v>
      </c>
      <c r="CF383" s="82" t="e">
        <f>Registrace!#REF!</f>
        <v>#REF!</v>
      </c>
      <c r="CG383" s="176" t="e">
        <f>Registrace!#REF!</f>
        <v>#REF!</v>
      </c>
      <c r="CH383" s="92" t="e">
        <f t="shared" si="411"/>
        <v>#REF!</v>
      </c>
      <c r="CI383" s="92" t="e">
        <f t="shared" si="412"/>
        <v>#REF!</v>
      </c>
      <c r="CJ383" s="92" t="e">
        <f t="shared" si="424"/>
        <v>#REF!</v>
      </c>
      <c r="CK383" s="92" t="e">
        <f>Registrace!#REF!</f>
        <v>#REF!</v>
      </c>
      <c r="CL383" s="92" t="e">
        <f t="shared" si="425"/>
        <v>#REF!</v>
      </c>
      <c r="CM383" s="92" t="e">
        <f t="shared" si="413"/>
        <v>#REF!</v>
      </c>
      <c r="CN383" s="92" t="e">
        <f t="shared" si="426"/>
        <v>#REF!</v>
      </c>
      <c r="CP383" s="92" t="e">
        <f t="shared" si="427"/>
        <v>#REF!</v>
      </c>
      <c r="CS383" s="92" t="e">
        <f t="shared" si="428"/>
        <v>#REF!</v>
      </c>
      <c r="CT383" s="92" t="e">
        <f t="shared" si="414"/>
        <v>#REF!</v>
      </c>
      <c r="CU383" s="92" t="e">
        <f t="shared" si="415"/>
        <v>#REF!</v>
      </c>
      <c r="CV383" s="92" t="e">
        <f t="shared" si="416"/>
        <v>#REF!</v>
      </c>
      <c r="CW383" s="167" t="e">
        <f t="shared" si="417"/>
        <v>#REF!</v>
      </c>
      <c r="CX383" s="167" t="e">
        <f t="shared" si="418"/>
        <v>#REF!</v>
      </c>
      <c r="CY383" s="92" t="e">
        <f t="shared" si="419"/>
        <v>#REF!</v>
      </c>
      <c r="CZ383" s="202" t="str">
        <f t="shared" si="429"/>
        <v/>
      </c>
      <c r="DA383" s="172" t="e">
        <f t="shared" si="435"/>
        <v>#REF!</v>
      </c>
      <c r="DC383" s="92" t="e">
        <f t="shared" si="420"/>
        <v>#REF!</v>
      </c>
      <c r="DD383" s="92">
        <f t="shared" si="421"/>
        <v>0</v>
      </c>
      <c r="DF383" s="171" t="str">
        <f t="shared" si="422"/>
        <v/>
      </c>
    </row>
    <row r="384" spans="1:110" ht="15.75">
      <c r="A384" s="168" t="e">
        <f t="shared" si="438"/>
        <v>#REF!</v>
      </c>
      <c r="B384" s="102" t="e">
        <f t="shared" si="439"/>
        <v>#REF!</v>
      </c>
      <c r="C384" s="102" t="e">
        <f t="shared" si="440"/>
        <v>#REF!</v>
      </c>
      <c r="D384" s="102" t="e">
        <f t="shared" si="441"/>
        <v>#REF!</v>
      </c>
      <c r="E384" s="191" t="e">
        <f t="shared" si="442"/>
        <v>#REF!</v>
      </c>
      <c r="F384" s="191" t="e">
        <f t="shared" si="443"/>
        <v>#REF!</v>
      </c>
      <c r="G384" s="102" t="e">
        <f t="shared" si="444"/>
        <v>#REF!</v>
      </c>
      <c r="H384" s="183"/>
      <c r="I384" s="99"/>
      <c r="J384" s="193" t="e">
        <f t="shared" si="430"/>
        <v>#REF!</v>
      </c>
      <c r="K384" s="74" t="e">
        <f t="shared" si="423"/>
        <v>#REF!</v>
      </c>
      <c r="L384" s="74" t="e">
        <f t="shared" si="362"/>
        <v>#REF!</v>
      </c>
      <c r="M384" s="97" t="e">
        <f t="shared" si="363"/>
        <v>#REF!</v>
      </c>
      <c r="N384" s="97" t="e">
        <f t="shared" si="364"/>
        <v>#REF!</v>
      </c>
      <c r="O384" s="97" t="e">
        <f t="shared" si="445"/>
        <v>#REF!</v>
      </c>
      <c r="P384" s="97" t="e">
        <f t="shared" si="436"/>
        <v>#REF!</v>
      </c>
      <c r="Q384" s="97" t="e">
        <f t="shared" si="365"/>
        <v>#REF!</v>
      </c>
      <c r="R384" s="97"/>
      <c r="S384" s="97" t="e">
        <f>Registrace!#REF!</f>
        <v>#REF!</v>
      </c>
      <c r="T384" s="97" t="e">
        <f t="shared" si="366"/>
        <v>#REF!</v>
      </c>
      <c r="U384" s="97" t="e">
        <f t="shared" si="367"/>
        <v>#REF!</v>
      </c>
      <c r="V384" s="97" t="e">
        <f t="shared" si="431"/>
        <v>#REF!</v>
      </c>
      <c r="W384" s="97" t="e">
        <f t="shared" si="368"/>
        <v>#REF!</v>
      </c>
      <c r="X384" s="97" t="e">
        <f t="shared" si="369"/>
        <v>#REF!</v>
      </c>
      <c r="Y384" s="97" t="e">
        <f t="shared" si="370"/>
        <v>#REF!</v>
      </c>
      <c r="Z384" s="97" t="e">
        <f t="shared" si="371"/>
        <v>#REF!</v>
      </c>
      <c r="AA384" s="97" t="e">
        <f t="shared" si="372"/>
        <v>#REF!</v>
      </c>
      <c r="AB384" s="97" t="e">
        <f t="shared" si="373"/>
        <v>#REF!</v>
      </c>
      <c r="AC384" s="97" t="e">
        <f t="shared" si="374"/>
        <v>#REF!</v>
      </c>
      <c r="AD384" s="97" t="e">
        <f t="shared" si="375"/>
        <v>#REF!</v>
      </c>
      <c r="AE384" s="97" t="e">
        <f t="shared" si="432"/>
        <v>#REF!</v>
      </c>
      <c r="AF384" s="97" t="e">
        <f t="shared" si="433"/>
        <v>#REF!</v>
      </c>
      <c r="AG384" s="97" t="e">
        <f t="shared" si="376"/>
        <v>#REF!</v>
      </c>
      <c r="AH384" s="97" t="e">
        <f t="shared" si="377"/>
        <v>#REF!</v>
      </c>
      <c r="AI384" s="97" t="e">
        <f t="shared" si="378"/>
        <v>#REF!</v>
      </c>
      <c r="AJ384" s="97" t="e">
        <f t="shared" si="379"/>
        <v>#REF!</v>
      </c>
      <c r="AK384" s="97" t="e">
        <f t="shared" si="380"/>
        <v>#REF!</v>
      </c>
      <c r="AL384" s="97" t="e">
        <f t="shared" si="381"/>
        <v>#REF!</v>
      </c>
      <c r="AM384" s="97" t="e">
        <f t="shared" si="382"/>
        <v>#REF!</v>
      </c>
      <c r="AN384" s="97" t="e">
        <f t="shared" si="383"/>
        <v>#REF!</v>
      </c>
      <c r="AO384" s="97" t="e">
        <f t="shared" si="384"/>
        <v>#REF!</v>
      </c>
      <c r="AR384" s="100" t="e">
        <f t="shared" si="446"/>
        <v>#REF!</v>
      </c>
      <c r="AS384" s="97" t="e">
        <f t="shared" si="437"/>
        <v>#REF!</v>
      </c>
      <c r="AT384" s="97" t="e">
        <f t="shared" si="385"/>
        <v>#REF!</v>
      </c>
      <c r="AU384" s="75" t="e">
        <f t="shared" si="386"/>
        <v>#REF!</v>
      </c>
      <c r="AV384" s="92" t="e">
        <f t="shared" si="387"/>
        <v>#REF!</v>
      </c>
      <c r="AW384" s="92" t="e">
        <f t="shared" si="388"/>
        <v>#REF!</v>
      </c>
      <c r="AZ384" s="92" t="e">
        <f t="shared" si="389"/>
        <v>#REF!</v>
      </c>
      <c r="BA384" s="101">
        <f t="shared" si="447"/>
        <v>0</v>
      </c>
      <c r="BB384" s="92" t="e">
        <f t="shared" si="434"/>
        <v>#REF!</v>
      </c>
      <c r="BC384" s="92" t="e">
        <f t="shared" si="390"/>
        <v>#REF!</v>
      </c>
      <c r="BF384" s="92" t="e">
        <f t="shared" si="391"/>
        <v>#REF!</v>
      </c>
      <c r="BG384" s="92" t="e">
        <f t="shared" si="392"/>
        <v>#REF!</v>
      </c>
      <c r="BH384" s="92" t="e">
        <f t="shared" si="393"/>
        <v>#REF!</v>
      </c>
      <c r="BI384" s="92" t="e">
        <f t="shared" si="394"/>
        <v>#REF!</v>
      </c>
      <c r="BJ384" s="92" t="e">
        <f t="shared" si="395"/>
        <v>#REF!</v>
      </c>
      <c r="BK384" s="92" t="e">
        <f t="shared" si="396"/>
        <v>#REF!</v>
      </c>
      <c r="BL384" s="92" t="e">
        <f t="shared" si="397"/>
        <v>#REF!</v>
      </c>
      <c r="BM384" s="92" t="e">
        <f t="shared" si="398"/>
        <v>#REF!</v>
      </c>
      <c r="BN384" s="92" t="e">
        <f t="shared" si="399"/>
        <v>#REF!</v>
      </c>
      <c r="BO384" s="92" t="e">
        <f t="shared" si="400"/>
        <v>#REF!</v>
      </c>
      <c r="BP384" s="92" t="e">
        <f t="shared" si="401"/>
        <v>#REF!</v>
      </c>
      <c r="BQ384" s="92" t="e">
        <f t="shared" si="402"/>
        <v>#REF!</v>
      </c>
      <c r="BR384" s="92" t="e">
        <f t="shared" si="403"/>
        <v>#REF!</v>
      </c>
      <c r="BS384" s="92" t="e">
        <f t="shared" si="404"/>
        <v>#REF!</v>
      </c>
      <c r="BT384" s="92" t="e">
        <f t="shared" si="405"/>
        <v>#REF!</v>
      </c>
      <c r="BU384" s="92" t="e">
        <f t="shared" si="406"/>
        <v>#REF!</v>
      </c>
      <c r="BV384" s="92" t="e">
        <f t="shared" si="407"/>
        <v>#REF!</v>
      </c>
      <c r="BW384" s="92" t="e">
        <f t="shared" si="408"/>
        <v>#REF!</v>
      </c>
      <c r="BX384" s="92" t="e">
        <f t="shared" si="409"/>
        <v>#REF!</v>
      </c>
      <c r="BY384" s="92" t="e">
        <f t="shared" si="410"/>
        <v>#REF!</v>
      </c>
      <c r="CA384" s="176" t="e">
        <f>Registrace!#REF!</f>
        <v>#REF!</v>
      </c>
      <c r="CB384" s="176" t="e">
        <f>Registrace!#REF!</f>
        <v>#REF!</v>
      </c>
      <c r="CC384" s="176" t="e">
        <f>Registrace!#REF!</f>
        <v>#REF!</v>
      </c>
      <c r="CD384" s="176" t="e">
        <f>Registrace!#REF!</f>
        <v>#REF!</v>
      </c>
      <c r="CE384" s="82" t="e">
        <f>Registrace!#REF!</f>
        <v>#REF!</v>
      </c>
      <c r="CF384" s="82" t="e">
        <f>Registrace!#REF!</f>
        <v>#REF!</v>
      </c>
      <c r="CG384" s="176" t="e">
        <f>Registrace!#REF!</f>
        <v>#REF!</v>
      </c>
      <c r="CH384" s="92" t="e">
        <f t="shared" si="411"/>
        <v>#REF!</v>
      </c>
      <c r="CI384" s="92" t="e">
        <f t="shared" si="412"/>
        <v>#REF!</v>
      </c>
      <c r="CJ384" s="92" t="e">
        <f t="shared" si="424"/>
        <v>#REF!</v>
      </c>
      <c r="CK384" s="92" t="e">
        <f>Registrace!#REF!</f>
        <v>#REF!</v>
      </c>
      <c r="CL384" s="92" t="e">
        <f t="shared" si="425"/>
        <v>#REF!</v>
      </c>
      <c r="CM384" s="92" t="e">
        <f t="shared" si="413"/>
        <v>#REF!</v>
      </c>
      <c r="CN384" s="92" t="e">
        <f t="shared" si="426"/>
        <v>#REF!</v>
      </c>
      <c r="CP384" s="92" t="e">
        <f t="shared" si="427"/>
        <v>#REF!</v>
      </c>
      <c r="CS384" s="92" t="e">
        <f t="shared" si="428"/>
        <v>#REF!</v>
      </c>
      <c r="CT384" s="92" t="e">
        <f t="shared" si="414"/>
        <v>#REF!</v>
      </c>
      <c r="CU384" s="92" t="e">
        <f t="shared" si="415"/>
        <v>#REF!</v>
      </c>
      <c r="CV384" s="92" t="e">
        <f t="shared" si="416"/>
        <v>#REF!</v>
      </c>
      <c r="CW384" s="167" t="e">
        <f t="shared" si="417"/>
        <v>#REF!</v>
      </c>
      <c r="CX384" s="167" t="e">
        <f t="shared" si="418"/>
        <v>#REF!</v>
      </c>
      <c r="CY384" s="92" t="e">
        <f t="shared" si="419"/>
        <v>#REF!</v>
      </c>
      <c r="CZ384" s="202" t="str">
        <f t="shared" si="429"/>
        <v/>
      </c>
      <c r="DA384" s="172" t="e">
        <f t="shared" si="435"/>
        <v>#REF!</v>
      </c>
      <c r="DC384" s="92" t="e">
        <f t="shared" si="420"/>
        <v>#REF!</v>
      </c>
      <c r="DD384" s="92">
        <f t="shared" si="421"/>
        <v>0</v>
      </c>
      <c r="DF384" s="171" t="str">
        <f t="shared" si="422"/>
        <v/>
      </c>
    </row>
    <row r="385" spans="1:110" ht="15.75">
      <c r="A385" s="168" t="e">
        <f t="shared" si="438"/>
        <v>#REF!</v>
      </c>
      <c r="B385" s="102" t="e">
        <f t="shared" si="439"/>
        <v>#REF!</v>
      </c>
      <c r="C385" s="102" t="e">
        <f t="shared" si="440"/>
        <v>#REF!</v>
      </c>
      <c r="D385" s="102" t="e">
        <f t="shared" si="441"/>
        <v>#REF!</v>
      </c>
      <c r="E385" s="191" t="e">
        <f t="shared" si="442"/>
        <v>#REF!</v>
      </c>
      <c r="F385" s="191" t="e">
        <f t="shared" si="443"/>
        <v>#REF!</v>
      </c>
      <c r="G385" s="102" t="e">
        <f t="shared" si="444"/>
        <v>#REF!</v>
      </c>
      <c r="H385" s="183"/>
      <c r="I385" s="99"/>
      <c r="J385" s="193" t="e">
        <f t="shared" si="430"/>
        <v>#REF!</v>
      </c>
      <c r="K385" s="74" t="e">
        <f t="shared" si="423"/>
        <v>#REF!</v>
      </c>
      <c r="L385" s="74" t="e">
        <f t="shared" si="362"/>
        <v>#REF!</v>
      </c>
      <c r="M385" s="97" t="e">
        <f t="shared" si="363"/>
        <v>#REF!</v>
      </c>
      <c r="N385" s="97" t="e">
        <f t="shared" si="364"/>
        <v>#REF!</v>
      </c>
      <c r="O385" s="97" t="e">
        <f t="shared" si="445"/>
        <v>#REF!</v>
      </c>
      <c r="P385" s="97" t="e">
        <f t="shared" si="436"/>
        <v>#REF!</v>
      </c>
      <c r="Q385" s="97" t="e">
        <f t="shared" si="365"/>
        <v>#REF!</v>
      </c>
      <c r="R385" s="97"/>
      <c r="S385" s="97" t="e">
        <f>Registrace!#REF!</f>
        <v>#REF!</v>
      </c>
      <c r="T385" s="97" t="e">
        <f t="shared" si="366"/>
        <v>#REF!</v>
      </c>
      <c r="U385" s="97" t="e">
        <f t="shared" si="367"/>
        <v>#REF!</v>
      </c>
      <c r="V385" s="97" t="e">
        <f t="shared" si="431"/>
        <v>#REF!</v>
      </c>
      <c r="W385" s="97" t="e">
        <f t="shared" si="368"/>
        <v>#REF!</v>
      </c>
      <c r="X385" s="97" t="e">
        <f t="shared" si="369"/>
        <v>#REF!</v>
      </c>
      <c r="Y385" s="97" t="e">
        <f t="shared" si="370"/>
        <v>#REF!</v>
      </c>
      <c r="Z385" s="97" t="e">
        <f t="shared" si="371"/>
        <v>#REF!</v>
      </c>
      <c r="AA385" s="97" t="e">
        <f t="shared" si="372"/>
        <v>#REF!</v>
      </c>
      <c r="AB385" s="97" t="e">
        <f t="shared" si="373"/>
        <v>#REF!</v>
      </c>
      <c r="AC385" s="97" t="e">
        <f t="shared" si="374"/>
        <v>#REF!</v>
      </c>
      <c r="AD385" s="97" t="e">
        <f t="shared" si="375"/>
        <v>#REF!</v>
      </c>
      <c r="AE385" s="97" t="e">
        <f t="shared" si="432"/>
        <v>#REF!</v>
      </c>
      <c r="AF385" s="97" t="e">
        <f t="shared" si="433"/>
        <v>#REF!</v>
      </c>
      <c r="AG385" s="97" t="e">
        <f t="shared" si="376"/>
        <v>#REF!</v>
      </c>
      <c r="AH385" s="97" t="e">
        <f t="shared" si="377"/>
        <v>#REF!</v>
      </c>
      <c r="AI385" s="97" t="e">
        <f t="shared" si="378"/>
        <v>#REF!</v>
      </c>
      <c r="AJ385" s="97" t="e">
        <f t="shared" si="379"/>
        <v>#REF!</v>
      </c>
      <c r="AK385" s="97" t="e">
        <f t="shared" si="380"/>
        <v>#REF!</v>
      </c>
      <c r="AL385" s="97" t="e">
        <f t="shared" si="381"/>
        <v>#REF!</v>
      </c>
      <c r="AM385" s="97" t="e">
        <f t="shared" si="382"/>
        <v>#REF!</v>
      </c>
      <c r="AN385" s="97" t="e">
        <f t="shared" si="383"/>
        <v>#REF!</v>
      </c>
      <c r="AO385" s="97" t="e">
        <f t="shared" si="384"/>
        <v>#REF!</v>
      </c>
      <c r="AR385" s="100" t="e">
        <f t="shared" si="446"/>
        <v>#REF!</v>
      </c>
      <c r="AS385" s="97" t="e">
        <f t="shared" si="437"/>
        <v>#REF!</v>
      </c>
      <c r="AT385" s="97" t="e">
        <f t="shared" si="385"/>
        <v>#REF!</v>
      </c>
      <c r="AU385" s="75" t="e">
        <f t="shared" si="386"/>
        <v>#REF!</v>
      </c>
      <c r="AV385" s="92" t="e">
        <f t="shared" si="387"/>
        <v>#REF!</v>
      </c>
      <c r="AW385" s="92" t="e">
        <f t="shared" si="388"/>
        <v>#REF!</v>
      </c>
      <c r="AZ385" s="92" t="e">
        <f t="shared" si="389"/>
        <v>#REF!</v>
      </c>
      <c r="BA385" s="101">
        <f t="shared" si="447"/>
        <v>0</v>
      </c>
      <c r="BB385" s="92" t="e">
        <f t="shared" si="434"/>
        <v>#REF!</v>
      </c>
      <c r="BC385" s="92" t="e">
        <f t="shared" si="390"/>
        <v>#REF!</v>
      </c>
      <c r="BF385" s="92" t="e">
        <f t="shared" si="391"/>
        <v>#REF!</v>
      </c>
      <c r="BG385" s="92" t="e">
        <f t="shared" si="392"/>
        <v>#REF!</v>
      </c>
      <c r="BH385" s="92" t="e">
        <f t="shared" si="393"/>
        <v>#REF!</v>
      </c>
      <c r="BI385" s="92" t="e">
        <f t="shared" si="394"/>
        <v>#REF!</v>
      </c>
      <c r="BJ385" s="92" t="e">
        <f t="shared" si="395"/>
        <v>#REF!</v>
      </c>
      <c r="BK385" s="92" t="e">
        <f t="shared" si="396"/>
        <v>#REF!</v>
      </c>
      <c r="BL385" s="92" t="e">
        <f t="shared" si="397"/>
        <v>#REF!</v>
      </c>
      <c r="BM385" s="92" t="e">
        <f t="shared" si="398"/>
        <v>#REF!</v>
      </c>
      <c r="BN385" s="92" t="e">
        <f t="shared" si="399"/>
        <v>#REF!</v>
      </c>
      <c r="BO385" s="92" t="e">
        <f t="shared" si="400"/>
        <v>#REF!</v>
      </c>
      <c r="BP385" s="92" t="e">
        <f t="shared" si="401"/>
        <v>#REF!</v>
      </c>
      <c r="BQ385" s="92" t="e">
        <f t="shared" si="402"/>
        <v>#REF!</v>
      </c>
      <c r="BR385" s="92" t="e">
        <f t="shared" si="403"/>
        <v>#REF!</v>
      </c>
      <c r="BS385" s="92" t="e">
        <f t="shared" si="404"/>
        <v>#REF!</v>
      </c>
      <c r="BT385" s="92" t="e">
        <f t="shared" si="405"/>
        <v>#REF!</v>
      </c>
      <c r="BU385" s="92" t="e">
        <f t="shared" si="406"/>
        <v>#REF!</v>
      </c>
      <c r="BV385" s="92" t="e">
        <f t="shared" si="407"/>
        <v>#REF!</v>
      </c>
      <c r="BW385" s="92" t="e">
        <f t="shared" si="408"/>
        <v>#REF!</v>
      </c>
      <c r="BX385" s="92" t="e">
        <f t="shared" si="409"/>
        <v>#REF!</v>
      </c>
      <c r="BY385" s="92" t="e">
        <f t="shared" si="410"/>
        <v>#REF!</v>
      </c>
      <c r="CA385" s="176" t="e">
        <f>Registrace!#REF!</f>
        <v>#REF!</v>
      </c>
      <c r="CB385" s="176" t="e">
        <f>Registrace!#REF!</f>
        <v>#REF!</v>
      </c>
      <c r="CC385" s="176" t="e">
        <f>Registrace!#REF!</f>
        <v>#REF!</v>
      </c>
      <c r="CD385" s="176" t="e">
        <f>Registrace!#REF!</f>
        <v>#REF!</v>
      </c>
      <c r="CE385" s="82" t="e">
        <f>Registrace!#REF!</f>
        <v>#REF!</v>
      </c>
      <c r="CF385" s="82" t="e">
        <f>Registrace!#REF!</f>
        <v>#REF!</v>
      </c>
      <c r="CG385" s="176" t="e">
        <f>Registrace!#REF!</f>
        <v>#REF!</v>
      </c>
      <c r="CH385" s="92" t="e">
        <f t="shared" si="411"/>
        <v>#REF!</v>
      </c>
      <c r="CI385" s="92" t="e">
        <f t="shared" si="412"/>
        <v>#REF!</v>
      </c>
      <c r="CJ385" s="92" t="e">
        <f t="shared" si="424"/>
        <v>#REF!</v>
      </c>
      <c r="CK385" s="92" t="e">
        <f>Registrace!#REF!</f>
        <v>#REF!</v>
      </c>
      <c r="CL385" s="92" t="e">
        <f t="shared" si="425"/>
        <v>#REF!</v>
      </c>
      <c r="CM385" s="92" t="e">
        <f t="shared" si="413"/>
        <v>#REF!</v>
      </c>
      <c r="CN385" s="92" t="e">
        <f t="shared" si="426"/>
        <v>#REF!</v>
      </c>
      <c r="CP385" s="92" t="e">
        <f t="shared" si="427"/>
        <v>#REF!</v>
      </c>
      <c r="CS385" s="92" t="e">
        <f t="shared" si="428"/>
        <v>#REF!</v>
      </c>
      <c r="CT385" s="92" t="e">
        <f t="shared" si="414"/>
        <v>#REF!</v>
      </c>
      <c r="CU385" s="92" t="e">
        <f t="shared" si="415"/>
        <v>#REF!</v>
      </c>
      <c r="CV385" s="92" t="e">
        <f t="shared" si="416"/>
        <v>#REF!</v>
      </c>
      <c r="CW385" s="167" t="e">
        <f t="shared" si="417"/>
        <v>#REF!</v>
      </c>
      <c r="CX385" s="167" t="e">
        <f t="shared" si="418"/>
        <v>#REF!</v>
      </c>
      <c r="CY385" s="92" t="e">
        <f t="shared" si="419"/>
        <v>#REF!</v>
      </c>
      <c r="CZ385" s="202" t="str">
        <f t="shared" si="429"/>
        <v/>
      </c>
      <c r="DA385" s="172" t="e">
        <f t="shared" si="435"/>
        <v>#REF!</v>
      </c>
      <c r="DC385" s="92" t="e">
        <f t="shared" si="420"/>
        <v>#REF!</v>
      </c>
      <c r="DD385" s="92">
        <f t="shared" si="421"/>
        <v>0</v>
      </c>
      <c r="DF385" s="171" t="str">
        <f t="shared" si="422"/>
        <v/>
      </c>
    </row>
    <row r="386" spans="1:110" ht="15.75">
      <c r="A386" s="168" t="e">
        <f t="shared" si="438"/>
        <v>#REF!</v>
      </c>
      <c r="B386" s="102" t="e">
        <f t="shared" si="439"/>
        <v>#REF!</v>
      </c>
      <c r="C386" s="102" t="e">
        <f t="shared" si="440"/>
        <v>#REF!</v>
      </c>
      <c r="D386" s="102" t="e">
        <f t="shared" si="441"/>
        <v>#REF!</v>
      </c>
      <c r="E386" s="191" t="e">
        <f t="shared" si="442"/>
        <v>#REF!</v>
      </c>
      <c r="F386" s="191" t="e">
        <f t="shared" si="443"/>
        <v>#REF!</v>
      </c>
      <c r="G386" s="102" t="e">
        <f t="shared" si="444"/>
        <v>#REF!</v>
      </c>
      <c r="H386" s="183"/>
      <c r="I386" s="99"/>
      <c r="J386" s="193" t="e">
        <f t="shared" si="430"/>
        <v>#REF!</v>
      </c>
      <c r="K386" s="74" t="e">
        <f t="shared" si="423"/>
        <v>#REF!</v>
      </c>
      <c r="L386" s="74" t="e">
        <f t="shared" si="362"/>
        <v>#REF!</v>
      </c>
      <c r="M386" s="97" t="e">
        <f t="shared" si="363"/>
        <v>#REF!</v>
      </c>
      <c r="N386" s="97" t="e">
        <f t="shared" si="364"/>
        <v>#REF!</v>
      </c>
      <c r="O386" s="97" t="e">
        <f t="shared" si="445"/>
        <v>#REF!</v>
      </c>
      <c r="P386" s="97" t="e">
        <f t="shared" si="436"/>
        <v>#REF!</v>
      </c>
      <c r="Q386" s="97" t="e">
        <f t="shared" si="365"/>
        <v>#REF!</v>
      </c>
      <c r="R386" s="97"/>
      <c r="S386" s="97" t="e">
        <f>Registrace!#REF!</f>
        <v>#REF!</v>
      </c>
      <c r="T386" s="97" t="e">
        <f t="shared" si="366"/>
        <v>#REF!</v>
      </c>
      <c r="U386" s="97" t="e">
        <f t="shared" si="367"/>
        <v>#REF!</v>
      </c>
      <c r="V386" s="97" t="e">
        <f t="shared" si="431"/>
        <v>#REF!</v>
      </c>
      <c r="W386" s="97" t="e">
        <f t="shared" si="368"/>
        <v>#REF!</v>
      </c>
      <c r="X386" s="97" t="e">
        <f t="shared" si="369"/>
        <v>#REF!</v>
      </c>
      <c r="Y386" s="97" t="e">
        <f t="shared" si="370"/>
        <v>#REF!</v>
      </c>
      <c r="Z386" s="97" t="e">
        <f t="shared" si="371"/>
        <v>#REF!</v>
      </c>
      <c r="AA386" s="97" t="e">
        <f t="shared" si="372"/>
        <v>#REF!</v>
      </c>
      <c r="AB386" s="97" t="e">
        <f t="shared" si="373"/>
        <v>#REF!</v>
      </c>
      <c r="AC386" s="97" t="e">
        <f t="shared" si="374"/>
        <v>#REF!</v>
      </c>
      <c r="AD386" s="97" t="e">
        <f t="shared" si="375"/>
        <v>#REF!</v>
      </c>
      <c r="AE386" s="97" t="e">
        <f t="shared" si="432"/>
        <v>#REF!</v>
      </c>
      <c r="AF386" s="97" t="e">
        <f t="shared" si="433"/>
        <v>#REF!</v>
      </c>
      <c r="AG386" s="97" t="e">
        <f t="shared" si="376"/>
        <v>#REF!</v>
      </c>
      <c r="AH386" s="97" t="e">
        <f t="shared" si="377"/>
        <v>#REF!</v>
      </c>
      <c r="AI386" s="97" t="e">
        <f t="shared" si="378"/>
        <v>#REF!</v>
      </c>
      <c r="AJ386" s="97" t="e">
        <f t="shared" si="379"/>
        <v>#REF!</v>
      </c>
      <c r="AK386" s="97" t="e">
        <f t="shared" si="380"/>
        <v>#REF!</v>
      </c>
      <c r="AL386" s="97" t="e">
        <f t="shared" si="381"/>
        <v>#REF!</v>
      </c>
      <c r="AM386" s="97" t="e">
        <f t="shared" si="382"/>
        <v>#REF!</v>
      </c>
      <c r="AN386" s="97" t="e">
        <f t="shared" si="383"/>
        <v>#REF!</v>
      </c>
      <c r="AO386" s="97" t="e">
        <f t="shared" si="384"/>
        <v>#REF!</v>
      </c>
      <c r="AR386" s="100" t="e">
        <f t="shared" si="446"/>
        <v>#REF!</v>
      </c>
      <c r="AS386" s="97" t="e">
        <f t="shared" si="437"/>
        <v>#REF!</v>
      </c>
      <c r="AT386" s="97" t="e">
        <f t="shared" si="385"/>
        <v>#REF!</v>
      </c>
      <c r="AU386" s="75" t="e">
        <f t="shared" si="386"/>
        <v>#REF!</v>
      </c>
      <c r="AV386" s="92" t="e">
        <f t="shared" si="387"/>
        <v>#REF!</v>
      </c>
      <c r="AW386" s="92" t="e">
        <f t="shared" si="388"/>
        <v>#REF!</v>
      </c>
      <c r="AZ386" s="92" t="e">
        <f t="shared" si="389"/>
        <v>#REF!</v>
      </c>
      <c r="BA386" s="101">
        <f t="shared" si="447"/>
        <v>0</v>
      </c>
      <c r="BB386" s="92" t="e">
        <f t="shared" si="434"/>
        <v>#REF!</v>
      </c>
      <c r="BC386" s="92" t="e">
        <f t="shared" si="390"/>
        <v>#REF!</v>
      </c>
      <c r="BF386" s="92" t="e">
        <f t="shared" si="391"/>
        <v>#REF!</v>
      </c>
      <c r="BG386" s="92" t="e">
        <f t="shared" si="392"/>
        <v>#REF!</v>
      </c>
      <c r="BH386" s="92" t="e">
        <f t="shared" si="393"/>
        <v>#REF!</v>
      </c>
      <c r="BI386" s="92" t="e">
        <f t="shared" si="394"/>
        <v>#REF!</v>
      </c>
      <c r="BJ386" s="92" t="e">
        <f t="shared" si="395"/>
        <v>#REF!</v>
      </c>
      <c r="BK386" s="92" t="e">
        <f t="shared" si="396"/>
        <v>#REF!</v>
      </c>
      <c r="BL386" s="92" t="e">
        <f t="shared" si="397"/>
        <v>#REF!</v>
      </c>
      <c r="BM386" s="92" t="e">
        <f t="shared" si="398"/>
        <v>#REF!</v>
      </c>
      <c r="BN386" s="92" t="e">
        <f t="shared" si="399"/>
        <v>#REF!</v>
      </c>
      <c r="BO386" s="92" t="e">
        <f t="shared" si="400"/>
        <v>#REF!</v>
      </c>
      <c r="BP386" s="92" t="e">
        <f t="shared" si="401"/>
        <v>#REF!</v>
      </c>
      <c r="BQ386" s="92" t="e">
        <f t="shared" si="402"/>
        <v>#REF!</v>
      </c>
      <c r="BR386" s="92" t="e">
        <f t="shared" si="403"/>
        <v>#REF!</v>
      </c>
      <c r="BS386" s="92" t="e">
        <f t="shared" si="404"/>
        <v>#REF!</v>
      </c>
      <c r="BT386" s="92" t="e">
        <f t="shared" si="405"/>
        <v>#REF!</v>
      </c>
      <c r="BU386" s="92" t="e">
        <f t="shared" si="406"/>
        <v>#REF!</v>
      </c>
      <c r="BV386" s="92" t="e">
        <f t="shared" si="407"/>
        <v>#REF!</v>
      </c>
      <c r="BW386" s="92" t="e">
        <f t="shared" si="408"/>
        <v>#REF!</v>
      </c>
      <c r="BX386" s="92" t="e">
        <f t="shared" si="409"/>
        <v>#REF!</v>
      </c>
      <c r="BY386" s="92" t="e">
        <f t="shared" si="410"/>
        <v>#REF!</v>
      </c>
      <c r="CA386" s="176" t="e">
        <f>Registrace!#REF!</f>
        <v>#REF!</v>
      </c>
      <c r="CB386" s="176" t="e">
        <f>Registrace!#REF!</f>
        <v>#REF!</v>
      </c>
      <c r="CC386" s="176" t="e">
        <f>Registrace!#REF!</f>
        <v>#REF!</v>
      </c>
      <c r="CD386" s="176" t="e">
        <f>Registrace!#REF!</f>
        <v>#REF!</v>
      </c>
      <c r="CE386" s="82" t="e">
        <f>Registrace!#REF!</f>
        <v>#REF!</v>
      </c>
      <c r="CF386" s="82" t="e">
        <f>Registrace!#REF!</f>
        <v>#REF!</v>
      </c>
      <c r="CG386" s="176" t="e">
        <f>Registrace!#REF!</f>
        <v>#REF!</v>
      </c>
      <c r="CH386" s="92" t="e">
        <f t="shared" si="411"/>
        <v>#REF!</v>
      </c>
      <c r="CI386" s="92" t="e">
        <f t="shared" si="412"/>
        <v>#REF!</v>
      </c>
      <c r="CJ386" s="92" t="e">
        <f t="shared" si="424"/>
        <v>#REF!</v>
      </c>
      <c r="CK386" s="92" t="e">
        <f>Registrace!#REF!</f>
        <v>#REF!</v>
      </c>
      <c r="CL386" s="92" t="e">
        <f t="shared" si="425"/>
        <v>#REF!</v>
      </c>
      <c r="CM386" s="92" t="e">
        <f t="shared" si="413"/>
        <v>#REF!</v>
      </c>
      <c r="CN386" s="92" t="e">
        <f t="shared" si="426"/>
        <v>#REF!</v>
      </c>
      <c r="CP386" s="92" t="e">
        <f t="shared" si="427"/>
        <v>#REF!</v>
      </c>
      <c r="CS386" s="92" t="e">
        <f t="shared" si="428"/>
        <v>#REF!</v>
      </c>
      <c r="CT386" s="92" t="e">
        <f t="shared" si="414"/>
        <v>#REF!</v>
      </c>
      <c r="CU386" s="92" t="e">
        <f t="shared" si="415"/>
        <v>#REF!</v>
      </c>
      <c r="CV386" s="92" t="e">
        <f t="shared" si="416"/>
        <v>#REF!</v>
      </c>
      <c r="CW386" s="167" t="e">
        <f t="shared" si="417"/>
        <v>#REF!</v>
      </c>
      <c r="CX386" s="167" t="e">
        <f t="shared" si="418"/>
        <v>#REF!</v>
      </c>
      <c r="CY386" s="92" t="e">
        <f t="shared" si="419"/>
        <v>#REF!</v>
      </c>
      <c r="CZ386" s="202" t="str">
        <f t="shared" si="429"/>
        <v/>
      </c>
      <c r="DA386" s="172" t="e">
        <f t="shared" si="435"/>
        <v>#REF!</v>
      </c>
      <c r="DC386" s="92" t="e">
        <f t="shared" si="420"/>
        <v>#REF!</v>
      </c>
      <c r="DD386" s="92">
        <f t="shared" si="421"/>
        <v>0</v>
      </c>
      <c r="DF386" s="171" t="str">
        <f t="shared" si="422"/>
        <v/>
      </c>
    </row>
    <row r="387" spans="1:110" ht="15.75">
      <c r="A387" s="168" t="e">
        <f t="shared" si="438"/>
        <v>#REF!</v>
      </c>
      <c r="B387" s="102" t="e">
        <f t="shared" si="439"/>
        <v>#REF!</v>
      </c>
      <c r="C387" s="102" t="e">
        <f t="shared" si="440"/>
        <v>#REF!</v>
      </c>
      <c r="D387" s="102" t="e">
        <f t="shared" si="441"/>
        <v>#REF!</v>
      </c>
      <c r="E387" s="191" t="e">
        <f t="shared" si="442"/>
        <v>#REF!</v>
      </c>
      <c r="F387" s="191" t="e">
        <f t="shared" si="443"/>
        <v>#REF!</v>
      </c>
      <c r="G387" s="102" t="e">
        <f t="shared" si="444"/>
        <v>#REF!</v>
      </c>
      <c r="H387" s="183"/>
      <c r="I387" s="99"/>
      <c r="J387" s="193" t="e">
        <f t="shared" si="430"/>
        <v>#REF!</v>
      </c>
      <c r="K387" s="74" t="e">
        <f t="shared" si="423"/>
        <v>#REF!</v>
      </c>
      <c r="L387" s="74" t="e">
        <f t="shared" si="362"/>
        <v>#REF!</v>
      </c>
      <c r="M387" s="97" t="e">
        <f t="shared" si="363"/>
        <v>#REF!</v>
      </c>
      <c r="N387" s="97" t="e">
        <f t="shared" si="364"/>
        <v>#REF!</v>
      </c>
      <c r="O387" s="97" t="e">
        <f t="shared" si="445"/>
        <v>#REF!</v>
      </c>
      <c r="P387" s="97" t="e">
        <f t="shared" si="436"/>
        <v>#REF!</v>
      </c>
      <c r="Q387" s="97" t="e">
        <f t="shared" si="365"/>
        <v>#REF!</v>
      </c>
      <c r="R387" s="97"/>
      <c r="S387" s="97" t="e">
        <f>Registrace!#REF!</f>
        <v>#REF!</v>
      </c>
      <c r="T387" s="97" t="e">
        <f t="shared" si="366"/>
        <v>#REF!</v>
      </c>
      <c r="U387" s="97" t="e">
        <f t="shared" si="367"/>
        <v>#REF!</v>
      </c>
      <c r="V387" s="97" t="e">
        <f t="shared" si="431"/>
        <v>#REF!</v>
      </c>
      <c r="W387" s="97" t="e">
        <f t="shared" si="368"/>
        <v>#REF!</v>
      </c>
      <c r="X387" s="97" t="e">
        <f t="shared" si="369"/>
        <v>#REF!</v>
      </c>
      <c r="Y387" s="97" t="e">
        <f t="shared" si="370"/>
        <v>#REF!</v>
      </c>
      <c r="Z387" s="97" t="e">
        <f t="shared" si="371"/>
        <v>#REF!</v>
      </c>
      <c r="AA387" s="97" t="e">
        <f t="shared" si="372"/>
        <v>#REF!</v>
      </c>
      <c r="AB387" s="97" t="e">
        <f t="shared" si="373"/>
        <v>#REF!</v>
      </c>
      <c r="AC387" s="97" t="e">
        <f t="shared" si="374"/>
        <v>#REF!</v>
      </c>
      <c r="AD387" s="97" t="e">
        <f t="shared" si="375"/>
        <v>#REF!</v>
      </c>
      <c r="AE387" s="97" t="e">
        <f t="shared" si="432"/>
        <v>#REF!</v>
      </c>
      <c r="AF387" s="97" t="e">
        <f t="shared" si="433"/>
        <v>#REF!</v>
      </c>
      <c r="AG387" s="97" t="e">
        <f t="shared" si="376"/>
        <v>#REF!</v>
      </c>
      <c r="AH387" s="97" t="e">
        <f t="shared" si="377"/>
        <v>#REF!</v>
      </c>
      <c r="AI387" s="97" t="e">
        <f t="shared" si="378"/>
        <v>#REF!</v>
      </c>
      <c r="AJ387" s="97" t="e">
        <f t="shared" si="379"/>
        <v>#REF!</v>
      </c>
      <c r="AK387" s="97" t="e">
        <f t="shared" si="380"/>
        <v>#REF!</v>
      </c>
      <c r="AL387" s="97" t="e">
        <f t="shared" si="381"/>
        <v>#REF!</v>
      </c>
      <c r="AM387" s="97" t="e">
        <f t="shared" si="382"/>
        <v>#REF!</v>
      </c>
      <c r="AN387" s="97" t="e">
        <f t="shared" si="383"/>
        <v>#REF!</v>
      </c>
      <c r="AO387" s="97" t="e">
        <f t="shared" si="384"/>
        <v>#REF!</v>
      </c>
      <c r="AR387" s="100" t="e">
        <f t="shared" si="446"/>
        <v>#REF!</v>
      </c>
      <c r="AS387" s="97" t="e">
        <f t="shared" si="437"/>
        <v>#REF!</v>
      </c>
      <c r="AT387" s="97" t="e">
        <f t="shared" si="385"/>
        <v>#REF!</v>
      </c>
      <c r="AU387" s="75" t="e">
        <f t="shared" si="386"/>
        <v>#REF!</v>
      </c>
      <c r="AV387" s="92" t="e">
        <f t="shared" si="387"/>
        <v>#REF!</v>
      </c>
      <c r="AW387" s="92" t="e">
        <f t="shared" si="388"/>
        <v>#REF!</v>
      </c>
      <c r="AZ387" s="92" t="e">
        <f t="shared" si="389"/>
        <v>#REF!</v>
      </c>
      <c r="BA387" s="101">
        <f t="shared" si="447"/>
        <v>0</v>
      </c>
      <c r="BB387" s="92" t="e">
        <f t="shared" si="434"/>
        <v>#REF!</v>
      </c>
      <c r="BC387" s="92" t="e">
        <f t="shared" si="390"/>
        <v>#REF!</v>
      </c>
      <c r="BF387" s="92" t="e">
        <f t="shared" si="391"/>
        <v>#REF!</v>
      </c>
      <c r="BG387" s="92" t="e">
        <f t="shared" si="392"/>
        <v>#REF!</v>
      </c>
      <c r="BH387" s="92" t="e">
        <f t="shared" si="393"/>
        <v>#REF!</v>
      </c>
      <c r="BI387" s="92" t="e">
        <f t="shared" si="394"/>
        <v>#REF!</v>
      </c>
      <c r="BJ387" s="92" t="e">
        <f t="shared" si="395"/>
        <v>#REF!</v>
      </c>
      <c r="BK387" s="92" t="e">
        <f t="shared" si="396"/>
        <v>#REF!</v>
      </c>
      <c r="BL387" s="92" t="e">
        <f t="shared" si="397"/>
        <v>#REF!</v>
      </c>
      <c r="BM387" s="92" t="e">
        <f t="shared" si="398"/>
        <v>#REF!</v>
      </c>
      <c r="BN387" s="92" t="e">
        <f t="shared" si="399"/>
        <v>#REF!</v>
      </c>
      <c r="BO387" s="92" t="e">
        <f t="shared" si="400"/>
        <v>#REF!</v>
      </c>
      <c r="BP387" s="92" t="e">
        <f t="shared" si="401"/>
        <v>#REF!</v>
      </c>
      <c r="BQ387" s="92" t="e">
        <f t="shared" si="402"/>
        <v>#REF!</v>
      </c>
      <c r="BR387" s="92" t="e">
        <f t="shared" si="403"/>
        <v>#REF!</v>
      </c>
      <c r="BS387" s="92" t="e">
        <f t="shared" si="404"/>
        <v>#REF!</v>
      </c>
      <c r="BT387" s="92" t="e">
        <f t="shared" si="405"/>
        <v>#REF!</v>
      </c>
      <c r="BU387" s="92" t="e">
        <f t="shared" si="406"/>
        <v>#REF!</v>
      </c>
      <c r="BV387" s="92" t="e">
        <f t="shared" si="407"/>
        <v>#REF!</v>
      </c>
      <c r="BW387" s="92" t="e">
        <f t="shared" si="408"/>
        <v>#REF!</v>
      </c>
      <c r="BX387" s="92" t="e">
        <f t="shared" si="409"/>
        <v>#REF!</v>
      </c>
      <c r="BY387" s="92" t="e">
        <f t="shared" si="410"/>
        <v>#REF!</v>
      </c>
      <c r="CA387" s="176" t="e">
        <f>Registrace!#REF!</f>
        <v>#REF!</v>
      </c>
      <c r="CB387" s="176" t="e">
        <f>Registrace!#REF!</f>
        <v>#REF!</v>
      </c>
      <c r="CC387" s="176" t="e">
        <f>Registrace!#REF!</f>
        <v>#REF!</v>
      </c>
      <c r="CD387" s="176" t="e">
        <f>Registrace!#REF!</f>
        <v>#REF!</v>
      </c>
      <c r="CE387" s="82" t="e">
        <f>Registrace!#REF!</f>
        <v>#REF!</v>
      </c>
      <c r="CF387" s="82" t="e">
        <f>Registrace!#REF!</f>
        <v>#REF!</v>
      </c>
      <c r="CG387" s="176" t="e">
        <f>Registrace!#REF!</f>
        <v>#REF!</v>
      </c>
      <c r="CH387" s="92" t="e">
        <f t="shared" si="411"/>
        <v>#REF!</v>
      </c>
      <c r="CI387" s="92" t="e">
        <f t="shared" si="412"/>
        <v>#REF!</v>
      </c>
      <c r="CJ387" s="92" t="e">
        <f t="shared" si="424"/>
        <v>#REF!</v>
      </c>
      <c r="CK387" s="92" t="e">
        <f>Registrace!#REF!</f>
        <v>#REF!</v>
      </c>
      <c r="CL387" s="92" t="e">
        <f t="shared" si="425"/>
        <v>#REF!</v>
      </c>
      <c r="CM387" s="92" t="e">
        <f t="shared" si="413"/>
        <v>#REF!</v>
      </c>
      <c r="CN387" s="92" t="e">
        <f t="shared" si="426"/>
        <v>#REF!</v>
      </c>
      <c r="CP387" s="92" t="e">
        <f t="shared" si="427"/>
        <v>#REF!</v>
      </c>
      <c r="CS387" s="92" t="e">
        <f t="shared" si="428"/>
        <v>#REF!</v>
      </c>
      <c r="CT387" s="92" t="e">
        <f t="shared" si="414"/>
        <v>#REF!</v>
      </c>
      <c r="CU387" s="92" t="e">
        <f t="shared" si="415"/>
        <v>#REF!</v>
      </c>
      <c r="CV387" s="92" t="e">
        <f t="shared" si="416"/>
        <v>#REF!</v>
      </c>
      <c r="CW387" s="167" t="e">
        <f t="shared" si="417"/>
        <v>#REF!</v>
      </c>
      <c r="CX387" s="167" t="e">
        <f t="shared" si="418"/>
        <v>#REF!</v>
      </c>
      <c r="CY387" s="92" t="e">
        <f t="shared" si="419"/>
        <v>#REF!</v>
      </c>
      <c r="CZ387" s="202" t="str">
        <f t="shared" si="429"/>
        <v/>
      </c>
      <c r="DA387" s="172" t="e">
        <f t="shared" si="435"/>
        <v>#REF!</v>
      </c>
      <c r="DC387" s="92" t="e">
        <f t="shared" si="420"/>
        <v>#REF!</v>
      </c>
      <c r="DD387" s="92">
        <f t="shared" si="421"/>
        <v>0</v>
      </c>
      <c r="DF387" s="171" t="str">
        <f t="shared" si="422"/>
        <v/>
      </c>
    </row>
    <row r="388" spans="1:110" ht="15.75">
      <c r="A388" s="168" t="e">
        <f t="shared" si="438"/>
        <v>#REF!</v>
      </c>
      <c r="B388" s="102" t="e">
        <f t="shared" si="439"/>
        <v>#REF!</v>
      </c>
      <c r="C388" s="102" t="e">
        <f t="shared" si="440"/>
        <v>#REF!</v>
      </c>
      <c r="D388" s="102" t="e">
        <f t="shared" si="441"/>
        <v>#REF!</v>
      </c>
      <c r="E388" s="191" t="e">
        <f t="shared" si="442"/>
        <v>#REF!</v>
      </c>
      <c r="F388" s="191" t="e">
        <f t="shared" si="443"/>
        <v>#REF!</v>
      </c>
      <c r="G388" s="102" t="e">
        <f t="shared" si="444"/>
        <v>#REF!</v>
      </c>
      <c r="H388" s="183"/>
      <c r="I388" s="99"/>
      <c r="J388" s="193" t="e">
        <f t="shared" si="430"/>
        <v>#REF!</v>
      </c>
      <c r="K388" s="74" t="e">
        <f t="shared" si="423"/>
        <v>#REF!</v>
      </c>
      <c r="L388" s="74" t="e">
        <f t="shared" si="362"/>
        <v>#REF!</v>
      </c>
      <c r="M388" s="97" t="e">
        <f t="shared" si="363"/>
        <v>#REF!</v>
      </c>
      <c r="N388" s="97" t="e">
        <f t="shared" si="364"/>
        <v>#REF!</v>
      </c>
      <c r="O388" s="97" t="e">
        <f t="shared" si="445"/>
        <v>#REF!</v>
      </c>
      <c r="P388" s="97" t="e">
        <f t="shared" si="436"/>
        <v>#REF!</v>
      </c>
      <c r="Q388" s="97" t="e">
        <f t="shared" si="365"/>
        <v>#REF!</v>
      </c>
      <c r="R388" s="97"/>
      <c r="S388" s="97" t="e">
        <f>Registrace!#REF!</f>
        <v>#REF!</v>
      </c>
      <c r="T388" s="97" t="e">
        <f t="shared" si="366"/>
        <v>#REF!</v>
      </c>
      <c r="U388" s="97" t="e">
        <f t="shared" si="367"/>
        <v>#REF!</v>
      </c>
      <c r="V388" s="97" t="e">
        <f t="shared" si="431"/>
        <v>#REF!</v>
      </c>
      <c r="W388" s="97" t="e">
        <f t="shared" si="368"/>
        <v>#REF!</v>
      </c>
      <c r="X388" s="97" t="e">
        <f t="shared" si="369"/>
        <v>#REF!</v>
      </c>
      <c r="Y388" s="97" t="e">
        <f t="shared" si="370"/>
        <v>#REF!</v>
      </c>
      <c r="Z388" s="97" t="e">
        <f t="shared" si="371"/>
        <v>#REF!</v>
      </c>
      <c r="AA388" s="97" t="e">
        <f t="shared" si="372"/>
        <v>#REF!</v>
      </c>
      <c r="AB388" s="97" t="e">
        <f t="shared" si="373"/>
        <v>#REF!</v>
      </c>
      <c r="AC388" s="97" t="e">
        <f t="shared" si="374"/>
        <v>#REF!</v>
      </c>
      <c r="AD388" s="97" t="e">
        <f t="shared" si="375"/>
        <v>#REF!</v>
      </c>
      <c r="AE388" s="97" t="e">
        <f t="shared" si="432"/>
        <v>#REF!</v>
      </c>
      <c r="AF388" s="97" t="e">
        <f t="shared" si="433"/>
        <v>#REF!</v>
      </c>
      <c r="AG388" s="97" t="e">
        <f t="shared" si="376"/>
        <v>#REF!</v>
      </c>
      <c r="AH388" s="97" t="e">
        <f t="shared" si="377"/>
        <v>#REF!</v>
      </c>
      <c r="AI388" s="97" t="e">
        <f t="shared" si="378"/>
        <v>#REF!</v>
      </c>
      <c r="AJ388" s="97" t="e">
        <f t="shared" si="379"/>
        <v>#REF!</v>
      </c>
      <c r="AK388" s="97" t="e">
        <f t="shared" si="380"/>
        <v>#REF!</v>
      </c>
      <c r="AL388" s="97" t="e">
        <f t="shared" si="381"/>
        <v>#REF!</v>
      </c>
      <c r="AM388" s="97" t="e">
        <f t="shared" si="382"/>
        <v>#REF!</v>
      </c>
      <c r="AN388" s="97" t="e">
        <f t="shared" si="383"/>
        <v>#REF!</v>
      </c>
      <c r="AO388" s="97" t="e">
        <f t="shared" si="384"/>
        <v>#REF!</v>
      </c>
      <c r="AR388" s="100" t="e">
        <f t="shared" si="446"/>
        <v>#REF!</v>
      </c>
      <c r="AS388" s="97" t="e">
        <f t="shared" si="437"/>
        <v>#REF!</v>
      </c>
      <c r="AT388" s="97" t="e">
        <f t="shared" si="385"/>
        <v>#REF!</v>
      </c>
      <c r="AU388" s="75" t="e">
        <f t="shared" si="386"/>
        <v>#REF!</v>
      </c>
      <c r="AV388" s="92" t="e">
        <f t="shared" si="387"/>
        <v>#REF!</v>
      </c>
      <c r="AW388" s="92" t="e">
        <f t="shared" si="388"/>
        <v>#REF!</v>
      </c>
      <c r="AZ388" s="92" t="e">
        <f t="shared" si="389"/>
        <v>#REF!</v>
      </c>
      <c r="BA388" s="101">
        <f t="shared" si="447"/>
        <v>0</v>
      </c>
      <c r="BB388" s="92" t="e">
        <f t="shared" si="434"/>
        <v>#REF!</v>
      </c>
      <c r="BC388" s="92" t="e">
        <f t="shared" si="390"/>
        <v>#REF!</v>
      </c>
      <c r="BF388" s="92" t="e">
        <f t="shared" si="391"/>
        <v>#REF!</v>
      </c>
      <c r="BG388" s="92" t="e">
        <f t="shared" si="392"/>
        <v>#REF!</v>
      </c>
      <c r="BH388" s="92" t="e">
        <f t="shared" si="393"/>
        <v>#REF!</v>
      </c>
      <c r="BI388" s="92" t="e">
        <f t="shared" si="394"/>
        <v>#REF!</v>
      </c>
      <c r="BJ388" s="92" t="e">
        <f t="shared" si="395"/>
        <v>#REF!</v>
      </c>
      <c r="BK388" s="92" t="e">
        <f t="shared" si="396"/>
        <v>#REF!</v>
      </c>
      <c r="BL388" s="92" t="e">
        <f t="shared" si="397"/>
        <v>#REF!</v>
      </c>
      <c r="BM388" s="92" t="e">
        <f t="shared" si="398"/>
        <v>#REF!</v>
      </c>
      <c r="BN388" s="92" t="e">
        <f t="shared" si="399"/>
        <v>#REF!</v>
      </c>
      <c r="BO388" s="92" t="e">
        <f t="shared" si="400"/>
        <v>#REF!</v>
      </c>
      <c r="BP388" s="92" t="e">
        <f t="shared" si="401"/>
        <v>#REF!</v>
      </c>
      <c r="BQ388" s="92" t="e">
        <f t="shared" si="402"/>
        <v>#REF!</v>
      </c>
      <c r="BR388" s="92" t="e">
        <f t="shared" si="403"/>
        <v>#REF!</v>
      </c>
      <c r="BS388" s="92" t="e">
        <f t="shared" si="404"/>
        <v>#REF!</v>
      </c>
      <c r="BT388" s="92" t="e">
        <f t="shared" si="405"/>
        <v>#REF!</v>
      </c>
      <c r="BU388" s="92" t="e">
        <f t="shared" si="406"/>
        <v>#REF!</v>
      </c>
      <c r="BV388" s="92" t="e">
        <f t="shared" si="407"/>
        <v>#REF!</v>
      </c>
      <c r="BW388" s="92" t="e">
        <f t="shared" si="408"/>
        <v>#REF!</v>
      </c>
      <c r="BX388" s="92" t="e">
        <f t="shared" si="409"/>
        <v>#REF!</v>
      </c>
      <c r="BY388" s="92" t="e">
        <f t="shared" si="410"/>
        <v>#REF!</v>
      </c>
      <c r="CA388" s="176" t="e">
        <f>Registrace!#REF!</f>
        <v>#REF!</v>
      </c>
      <c r="CB388" s="176" t="e">
        <f>Registrace!#REF!</f>
        <v>#REF!</v>
      </c>
      <c r="CC388" s="176" t="e">
        <f>Registrace!#REF!</f>
        <v>#REF!</v>
      </c>
      <c r="CD388" s="176" t="e">
        <f>Registrace!#REF!</f>
        <v>#REF!</v>
      </c>
      <c r="CE388" s="82" t="e">
        <f>Registrace!#REF!</f>
        <v>#REF!</v>
      </c>
      <c r="CF388" s="82" t="e">
        <f>Registrace!#REF!</f>
        <v>#REF!</v>
      </c>
      <c r="CG388" s="176" t="e">
        <f>Registrace!#REF!</f>
        <v>#REF!</v>
      </c>
      <c r="CH388" s="92" t="e">
        <f t="shared" si="411"/>
        <v>#REF!</v>
      </c>
      <c r="CI388" s="92" t="e">
        <f t="shared" si="412"/>
        <v>#REF!</v>
      </c>
      <c r="CJ388" s="92" t="e">
        <f t="shared" si="424"/>
        <v>#REF!</v>
      </c>
      <c r="CK388" s="92" t="e">
        <f>Registrace!#REF!</f>
        <v>#REF!</v>
      </c>
      <c r="CL388" s="92" t="e">
        <f t="shared" si="425"/>
        <v>#REF!</v>
      </c>
      <c r="CM388" s="92" t="e">
        <f t="shared" si="413"/>
        <v>#REF!</v>
      </c>
      <c r="CN388" s="92" t="e">
        <f t="shared" si="426"/>
        <v>#REF!</v>
      </c>
      <c r="CP388" s="92" t="e">
        <f t="shared" si="427"/>
        <v>#REF!</v>
      </c>
      <c r="CS388" s="92" t="e">
        <f t="shared" si="428"/>
        <v>#REF!</v>
      </c>
      <c r="CT388" s="92" t="e">
        <f t="shared" si="414"/>
        <v>#REF!</v>
      </c>
      <c r="CU388" s="92" t="e">
        <f t="shared" si="415"/>
        <v>#REF!</v>
      </c>
      <c r="CV388" s="92" t="e">
        <f t="shared" si="416"/>
        <v>#REF!</v>
      </c>
      <c r="CW388" s="167" t="e">
        <f t="shared" si="417"/>
        <v>#REF!</v>
      </c>
      <c r="CX388" s="167" t="e">
        <f t="shared" si="418"/>
        <v>#REF!</v>
      </c>
      <c r="CY388" s="92" t="e">
        <f t="shared" si="419"/>
        <v>#REF!</v>
      </c>
      <c r="CZ388" s="202" t="str">
        <f t="shared" si="429"/>
        <v/>
      </c>
      <c r="DA388" s="172" t="e">
        <f t="shared" si="435"/>
        <v>#REF!</v>
      </c>
      <c r="DC388" s="92" t="e">
        <f t="shared" si="420"/>
        <v>#REF!</v>
      </c>
      <c r="DD388" s="92">
        <f t="shared" si="421"/>
        <v>0</v>
      </c>
      <c r="DF388" s="171" t="str">
        <f t="shared" si="422"/>
        <v/>
      </c>
    </row>
    <row r="389" spans="1:110" s="103" customFormat="1" ht="15.75">
      <c r="A389" s="168" t="e">
        <f t="shared" si="438"/>
        <v>#REF!</v>
      </c>
      <c r="B389" s="102" t="e">
        <f t="shared" si="439"/>
        <v>#REF!</v>
      </c>
      <c r="C389" s="102" t="e">
        <f t="shared" si="440"/>
        <v>#REF!</v>
      </c>
      <c r="D389" s="102" t="e">
        <f t="shared" si="441"/>
        <v>#REF!</v>
      </c>
      <c r="E389" s="191" t="e">
        <f t="shared" si="442"/>
        <v>#REF!</v>
      </c>
      <c r="F389" s="191" t="e">
        <f t="shared" si="443"/>
        <v>#REF!</v>
      </c>
      <c r="G389" s="102" t="e">
        <f t="shared" si="444"/>
        <v>#REF!</v>
      </c>
      <c r="H389" s="183"/>
      <c r="I389" s="99"/>
      <c r="J389" s="193" t="e">
        <f t="shared" si="430"/>
        <v>#REF!</v>
      </c>
      <c r="K389" s="74" t="e">
        <f t="shared" si="423"/>
        <v>#REF!</v>
      </c>
      <c r="L389" s="74" t="e">
        <f t="shared" si="362"/>
        <v>#REF!</v>
      </c>
      <c r="M389" s="97" t="e">
        <f t="shared" si="363"/>
        <v>#REF!</v>
      </c>
      <c r="N389" s="97" t="e">
        <f t="shared" si="364"/>
        <v>#REF!</v>
      </c>
      <c r="O389" s="97" t="e">
        <f t="shared" si="445"/>
        <v>#REF!</v>
      </c>
      <c r="P389" s="97" t="e">
        <f t="shared" si="436"/>
        <v>#REF!</v>
      </c>
      <c r="Q389" s="97" t="e">
        <f t="shared" si="365"/>
        <v>#REF!</v>
      </c>
      <c r="R389" s="97"/>
      <c r="S389" s="97" t="e">
        <f>Registrace!#REF!</f>
        <v>#REF!</v>
      </c>
      <c r="T389" s="97" t="e">
        <f t="shared" si="366"/>
        <v>#REF!</v>
      </c>
      <c r="U389" s="97" t="e">
        <f t="shared" si="367"/>
        <v>#REF!</v>
      </c>
      <c r="V389" s="97" t="e">
        <f t="shared" si="431"/>
        <v>#REF!</v>
      </c>
      <c r="W389" s="97" t="e">
        <f t="shared" si="368"/>
        <v>#REF!</v>
      </c>
      <c r="X389" s="97" t="e">
        <f t="shared" si="369"/>
        <v>#REF!</v>
      </c>
      <c r="Y389" s="97" t="e">
        <f t="shared" si="370"/>
        <v>#REF!</v>
      </c>
      <c r="Z389" s="97" t="e">
        <f t="shared" si="371"/>
        <v>#REF!</v>
      </c>
      <c r="AA389" s="97" t="e">
        <f t="shared" si="372"/>
        <v>#REF!</v>
      </c>
      <c r="AB389" s="97" t="e">
        <f t="shared" si="373"/>
        <v>#REF!</v>
      </c>
      <c r="AC389" s="97" t="e">
        <f t="shared" si="374"/>
        <v>#REF!</v>
      </c>
      <c r="AD389" s="97" t="e">
        <f t="shared" si="375"/>
        <v>#REF!</v>
      </c>
      <c r="AE389" s="97" t="e">
        <f t="shared" si="432"/>
        <v>#REF!</v>
      </c>
      <c r="AF389" s="97" t="e">
        <f t="shared" si="433"/>
        <v>#REF!</v>
      </c>
      <c r="AG389" s="97" t="e">
        <f t="shared" si="376"/>
        <v>#REF!</v>
      </c>
      <c r="AH389" s="97" t="e">
        <f t="shared" si="377"/>
        <v>#REF!</v>
      </c>
      <c r="AI389" s="97" t="e">
        <f t="shared" si="378"/>
        <v>#REF!</v>
      </c>
      <c r="AJ389" s="97" t="e">
        <f t="shared" si="379"/>
        <v>#REF!</v>
      </c>
      <c r="AK389" s="97" t="e">
        <f t="shared" si="380"/>
        <v>#REF!</v>
      </c>
      <c r="AL389" s="97" t="e">
        <f t="shared" si="381"/>
        <v>#REF!</v>
      </c>
      <c r="AM389" s="97" t="e">
        <f t="shared" si="382"/>
        <v>#REF!</v>
      </c>
      <c r="AN389" s="97" t="e">
        <f t="shared" si="383"/>
        <v>#REF!</v>
      </c>
      <c r="AO389" s="97" t="e">
        <f t="shared" si="384"/>
        <v>#REF!</v>
      </c>
      <c r="AP389" s="75"/>
      <c r="AQ389" s="75"/>
      <c r="AR389" s="100" t="e">
        <f t="shared" si="446"/>
        <v>#REF!</v>
      </c>
      <c r="AS389" s="97" t="e">
        <f t="shared" si="437"/>
        <v>#REF!</v>
      </c>
      <c r="AT389" s="97" t="e">
        <f t="shared" si="385"/>
        <v>#REF!</v>
      </c>
      <c r="AU389" s="75" t="e">
        <f t="shared" si="386"/>
        <v>#REF!</v>
      </c>
      <c r="AV389" s="92" t="e">
        <f t="shared" si="387"/>
        <v>#REF!</v>
      </c>
      <c r="AW389" s="92" t="e">
        <f t="shared" si="388"/>
        <v>#REF!</v>
      </c>
      <c r="AX389" s="75"/>
      <c r="AY389" s="75"/>
      <c r="AZ389" s="92" t="e">
        <f t="shared" si="389"/>
        <v>#REF!</v>
      </c>
      <c r="BA389" s="101">
        <f t="shared" si="447"/>
        <v>0</v>
      </c>
      <c r="BB389" s="92" t="e">
        <f t="shared" si="434"/>
        <v>#REF!</v>
      </c>
      <c r="BC389" s="92" t="e">
        <f t="shared" si="390"/>
        <v>#REF!</v>
      </c>
      <c r="BF389" s="92" t="e">
        <f t="shared" si="391"/>
        <v>#REF!</v>
      </c>
      <c r="BG389" s="92" t="e">
        <f t="shared" si="392"/>
        <v>#REF!</v>
      </c>
      <c r="BH389" s="92" t="e">
        <f t="shared" si="393"/>
        <v>#REF!</v>
      </c>
      <c r="BI389" s="92" t="e">
        <f t="shared" si="394"/>
        <v>#REF!</v>
      </c>
      <c r="BJ389" s="92" t="e">
        <f t="shared" si="395"/>
        <v>#REF!</v>
      </c>
      <c r="BK389" s="92" t="e">
        <f t="shared" si="396"/>
        <v>#REF!</v>
      </c>
      <c r="BL389" s="92" t="e">
        <f t="shared" si="397"/>
        <v>#REF!</v>
      </c>
      <c r="BM389" s="92" t="e">
        <f t="shared" si="398"/>
        <v>#REF!</v>
      </c>
      <c r="BN389" s="92" t="e">
        <f t="shared" si="399"/>
        <v>#REF!</v>
      </c>
      <c r="BO389" s="92" t="e">
        <f t="shared" si="400"/>
        <v>#REF!</v>
      </c>
      <c r="BP389" s="92" t="e">
        <f t="shared" si="401"/>
        <v>#REF!</v>
      </c>
      <c r="BQ389" s="92" t="e">
        <f t="shared" si="402"/>
        <v>#REF!</v>
      </c>
      <c r="BR389" s="92" t="e">
        <f t="shared" si="403"/>
        <v>#REF!</v>
      </c>
      <c r="BS389" s="92" t="e">
        <f t="shared" si="404"/>
        <v>#REF!</v>
      </c>
      <c r="BT389" s="92" t="e">
        <f t="shared" si="405"/>
        <v>#REF!</v>
      </c>
      <c r="BU389" s="92" t="e">
        <f t="shared" si="406"/>
        <v>#REF!</v>
      </c>
      <c r="BV389" s="92" t="e">
        <f t="shared" si="407"/>
        <v>#REF!</v>
      </c>
      <c r="BW389" s="92" t="e">
        <f t="shared" si="408"/>
        <v>#REF!</v>
      </c>
      <c r="BX389" s="92" t="e">
        <f t="shared" si="409"/>
        <v>#REF!</v>
      </c>
      <c r="BY389" s="92" t="e">
        <f t="shared" si="410"/>
        <v>#REF!</v>
      </c>
      <c r="CA389" s="176" t="e">
        <f>Registrace!#REF!</f>
        <v>#REF!</v>
      </c>
      <c r="CB389" s="176" t="e">
        <f>Registrace!#REF!</f>
        <v>#REF!</v>
      </c>
      <c r="CC389" s="176" t="e">
        <f>Registrace!#REF!</f>
        <v>#REF!</v>
      </c>
      <c r="CD389" s="176" t="e">
        <f>Registrace!#REF!</f>
        <v>#REF!</v>
      </c>
      <c r="CE389" s="82" t="e">
        <f>Registrace!#REF!</f>
        <v>#REF!</v>
      </c>
      <c r="CF389" s="82" t="e">
        <f>Registrace!#REF!</f>
        <v>#REF!</v>
      </c>
      <c r="CG389" s="176" t="e">
        <f>Registrace!#REF!</f>
        <v>#REF!</v>
      </c>
      <c r="CH389" s="92" t="e">
        <f t="shared" si="411"/>
        <v>#REF!</v>
      </c>
      <c r="CI389" s="92" t="e">
        <f t="shared" si="412"/>
        <v>#REF!</v>
      </c>
      <c r="CJ389" s="92" t="e">
        <f t="shared" si="424"/>
        <v>#REF!</v>
      </c>
      <c r="CK389" s="92" t="e">
        <f>Registrace!#REF!</f>
        <v>#REF!</v>
      </c>
      <c r="CL389" s="92" t="e">
        <f t="shared" si="425"/>
        <v>#REF!</v>
      </c>
      <c r="CM389" s="92" t="e">
        <f t="shared" si="413"/>
        <v>#REF!</v>
      </c>
      <c r="CN389" s="92" t="e">
        <f t="shared" si="426"/>
        <v>#REF!</v>
      </c>
      <c r="CO389" s="177"/>
      <c r="CP389" s="92" t="e">
        <f t="shared" si="427"/>
        <v>#REF!</v>
      </c>
      <c r="CQ389" s="92"/>
      <c r="CR389" s="177"/>
      <c r="CS389" s="92" t="e">
        <f t="shared" si="428"/>
        <v>#REF!</v>
      </c>
      <c r="CT389" s="92" t="e">
        <f t="shared" si="414"/>
        <v>#REF!</v>
      </c>
      <c r="CU389" s="92" t="e">
        <f t="shared" si="415"/>
        <v>#REF!</v>
      </c>
      <c r="CV389" s="92" t="e">
        <f t="shared" si="416"/>
        <v>#REF!</v>
      </c>
      <c r="CW389" s="167" t="e">
        <f t="shared" si="417"/>
        <v>#REF!</v>
      </c>
      <c r="CX389" s="167" t="e">
        <f t="shared" si="418"/>
        <v>#REF!</v>
      </c>
      <c r="CY389" s="92" t="e">
        <f t="shared" si="419"/>
        <v>#REF!</v>
      </c>
      <c r="CZ389" s="202" t="str">
        <f t="shared" si="429"/>
        <v/>
      </c>
      <c r="DA389" s="172" t="e">
        <f t="shared" si="435"/>
        <v>#REF!</v>
      </c>
      <c r="DB389" s="177"/>
      <c r="DC389" s="92" t="e">
        <f t="shared" si="420"/>
        <v>#REF!</v>
      </c>
      <c r="DD389" s="92">
        <f t="shared" si="421"/>
        <v>0</v>
      </c>
      <c r="DE389" s="177"/>
      <c r="DF389" s="171" t="str">
        <f t="shared" si="422"/>
        <v/>
      </c>
    </row>
    <row r="390" spans="1:110" ht="15.75">
      <c r="A390" s="168" t="e">
        <f t="shared" si="438"/>
        <v>#REF!</v>
      </c>
      <c r="B390" s="102" t="e">
        <f t="shared" si="439"/>
        <v>#REF!</v>
      </c>
      <c r="C390" s="102" t="e">
        <f t="shared" si="440"/>
        <v>#REF!</v>
      </c>
      <c r="D390" s="102" t="e">
        <f t="shared" si="441"/>
        <v>#REF!</v>
      </c>
      <c r="E390" s="191" t="e">
        <f t="shared" si="442"/>
        <v>#REF!</v>
      </c>
      <c r="F390" s="191" t="e">
        <f t="shared" si="443"/>
        <v>#REF!</v>
      </c>
      <c r="G390" s="102" t="e">
        <f t="shared" si="444"/>
        <v>#REF!</v>
      </c>
      <c r="H390" s="183"/>
      <c r="I390" s="99"/>
      <c r="J390" s="193" t="e">
        <f t="shared" si="430"/>
        <v>#REF!</v>
      </c>
      <c r="K390" s="74" t="e">
        <f t="shared" si="423"/>
        <v>#REF!</v>
      </c>
      <c r="L390" s="74" t="e">
        <f t="shared" si="362"/>
        <v>#REF!</v>
      </c>
      <c r="M390" s="97" t="e">
        <f t="shared" si="363"/>
        <v>#REF!</v>
      </c>
      <c r="N390" s="97" t="e">
        <f t="shared" si="364"/>
        <v>#REF!</v>
      </c>
      <c r="O390" s="97" t="e">
        <f t="shared" si="445"/>
        <v>#REF!</v>
      </c>
      <c r="P390" s="97" t="e">
        <f t="shared" si="436"/>
        <v>#REF!</v>
      </c>
      <c r="Q390" s="97" t="e">
        <f t="shared" si="365"/>
        <v>#REF!</v>
      </c>
      <c r="R390" s="97"/>
      <c r="S390" s="97" t="e">
        <f>Registrace!#REF!</f>
        <v>#REF!</v>
      </c>
      <c r="T390" s="97" t="e">
        <f t="shared" si="366"/>
        <v>#REF!</v>
      </c>
      <c r="U390" s="97" t="e">
        <f t="shared" si="367"/>
        <v>#REF!</v>
      </c>
      <c r="V390" s="97" t="e">
        <f t="shared" si="431"/>
        <v>#REF!</v>
      </c>
      <c r="W390" s="97" t="e">
        <f t="shared" si="368"/>
        <v>#REF!</v>
      </c>
      <c r="X390" s="97" t="e">
        <f t="shared" si="369"/>
        <v>#REF!</v>
      </c>
      <c r="Y390" s="97" t="e">
        <f t="shared" si="370"/>
        <v>#REF!</v>
      </c>
      <c r="Z390" s="97" t="e">
        <f t="shared" si="371"/>
        <v>#REF!</v>
      </c>
      <c r="AA390" s="97" t="e">
        <f t="shared" si="372"/>
        <v>#REF!</v>
      </c>
      <c r="AB390" s="97" t="e">
        <f t="shared" si="373"/>
        <v>#REF!</v>
      </c>
      <c r="AC390" s="97" t="e">
        <f t="shared" si="374"/>
        <v>#REF!</v>
      </c>
      <c r="AD390" s="97" t="e">
        <f t="shared" si="375"/>
        <v>#REF!</v>
      </c>
      <c r="AE390" s="97" t="e">
        <f t="shared" si="432"/>
        <v>#REF!</v>
      </c>
      <c r="AF390" s="97" t="e">
        <f t="shared" si="433"/>
        <v>#REF!</v>
      </c>
      <c r="AG390" s="97" t="e">
        <f t="shared" si="376"/>
        <v>#REF!</v>
      </c>
      <c r="AH390" s="97" t="e">
        <f t="shared" si="377"/>
        <v>#REF!</v>
      </c>
      <c r="AI390" s="97" t="e">
        <f t="shared" si="378"/>
        <v>#REF!</v>
      </c>
      <c r="AJ390" s="97" t="e">
        <f t="shared" si="379"/>
        <v>#REF!</v>
      </c>
      <c r="AK390" s="97" t="e">
        <f t="shared" si="380"/>
        <v>#REF!</v>
      </c>
      <c r="AL390" s="97" t="e">
        <f t="shared" si="381"/>
        <v>#REF!</v>
      </c>
      <c r="AM390" s="97" t="e">
        <f t="shared" si="382"/>
        <v>#REF!</v>
      </c>
      <c r="AN390" s="97" t="e">
        <f t="shared" si="383"/>
        <v>#REF!</v>
      </c>
      <c r="AO390" s="97" t="e">
        <f t="shared" si="384"/>
        <v>#REF!</v>
      </c>
      <c r="AR390" s="100" t="e">
        <f t="shared" si="446"/>
        <v>#REF!</v>
      </c>
      <c r="AS390" s="97" t="e">
        <f t="shared" si="437"/>
        <v>#REF!</v>
      </c>
      <c r="AT390" s="97" t="e">
        <f t="shared" si="385"/>
        <v>#REF!</v>
      </c>
      <c r="AU390" s="75" t="e">
        <f t="shared" si="386"/>
        <v>#REF!</v>
      </c>
      <c r="AV390" s="92" t="e">
        <f t="shared" si="387"/>
        <v>#REF!</v>
      </c>
      <c r="AW390" s="92" t="e">
        <f t="shared" si="388"/>
        <v>#REF!</v>
      </c>
      <c r="AZ390" s="92" t="e">
        <f t="shared" si="389"/>
        <v>#REF!</v>
      </c>
      <c r="BA390" s="101">
        <f t="shared" si="447"/>
        <v>0</v>
      </c>
      <c r="BB390" s="92" t="e">
        <f t="shared" si="434"/>
        <v>#REF!</v>
      </c>
      <c r="BC390" s="92" t="e">
        <f t="shared" si="390"/>
        <v>#REF!</v>
      </c>
      <c r="BF390" s="92" t="e">
        <f t="shared" si="391"/>
        <v>#REF!</v>
      </c>
      <c r="BG390" s="92" t="e">
        <f t="shared" si="392"/>
        <v>#REF!</v>
      </c>
      <c r="BH390" s="92" t="e">
        <f t="shared" si="393"/>
        <v>#REF!</v>
      </c>
      <c r="BI390" s="92" t="e">
        <f t="shared" si="394"/>
        <v>#REF!</v>
      </c>
      <c r="BJ390" s="92" t="e">
        <f t="shared" si="395"/>
        <v>#REF!</v>
      </c>
      <c r="BK390" s="92" t="e">
        <f t="shared" si="396"/>
        <v>#REF!</v>
      </c>
      <c r="BL390" s="92" t="e">
        <f t="shared" si="397"/>
        <v>#REF!</v>
      </c>
      <c r="BM390" s="92" t="e">
        <f t="shared" si="398"/>
        <v>#REF!</v>
      </c>
      <c r="BN390" s="92" t="e">
        <f t="shared" si="399"/>
        <v>#REF!</v>
      </c>
      <c r="BO390" s="92" t="e">
        <f t="shared" si="400"/>
        <v>#REF!</v>
      </c>
      <c r="BP390" s="92" t="e">
        <f t="shared" si="401"/>
        <v>#REF!</v>
      </c>
      <c r="BQ390" s="92" t="e">
        <f t="shared" si="402"/>
        <v>#REF!</v>
      </c>
      <c r="BR390" s="92" t="e">
        <f t="shared" si="403"/>
        <v>#REF!</v>
      </c>
      <c r="BS390" s="92" t="e">
        <f t="shared" si="404"/>
        <v>#REF!</v>
      </c>
      <c r="BT390" s="92" t="e">
        <f t="shared" si="405"/>
        <v>#REF!</v>
      </c>
      <c r="BU390" s="92" t="e">
        <f t="shared" si="406"/>
        <v>#REF!</v>
      </c>
      <c r="BV390" s="92" t="e">
        <f t="shared" si="407"/>
        <v>#REF!</v>
      </c>
      <c r="BW390" s="92" t="e">
        <f t="shared" si="408"/>
        <v>#REF!</v>
      </c>
      <c r="BX390" s="92" t="e">
        <f t="shared" si="409"/>
        <v>#REF!</v>
      </c>
      <c r="BY390" s="92" t="e">
        <f t="shared" si="410"/>
        <v>#REF!</v>
      </c>
      <c r="CA390" s="176" t="e">
        <f>Registrace!#REF!</f>
        <v>#REF!</v>
      </c>
      <c r="CB390" s="176" t="e">
        <f>Registrace!#REF!</f>
        <v>#REF!</v>
      </c>
      <c r="CC390" s="176" t="e">
        <f>Registrace!#REF!</f>
        <v>#REF!</v>
      </c>
      <c r="CD390" s="176" t="e">
        <f>Registrace!#REF!</f>
        <v>#REF!</v>
      </c>
      <c r="CE390" s="82" t="e">
        <f>Registrace!#REF!</f>
        <v>#REF!</v>
      </c>
      <c r="CF390" s="82" t="e">
        <f>Registrace!#REF!</f>
        <v>#REF!</v>
      </c>
      <c r="CG390" s="176" t="e">
        <f>Registrace!#REF!</f>
        <v>#REF!</v>
      </c>
      <c r="CH390" s="92" t="e">
        <f t="shared" si="411"/>
        <v>#REF!</v>
      </c>
      <c r="CI390" s="92" t="e">
        <f t="shared" si="412"/>
        <v>#REF!</v>
      </c>
      <c r="CJ390" s="92" t="e">
        <f t="shared" si="424"/>
        <v>#REF!</v>
      </c>
      <c r="CK390" s="92" t="e">
        <f>Registrace!#REF!</f>
        <v>#REF!</v>
      </c>
      <c r="CL390" s="92" t="e">
        <f t="shared" si="425"/>
        <v>#REF!</v>
      </c>
      <c r="CM390" s="92" t="e">
        <f t="shared" si="413"/>
        <v>#REF!</v>
      </c>
      <c r="CN390" s="92" t="e">
        <f t="shared" si="426"/>
        <v>#REF!</v>
      </c>
      <c r="CP390" s="92" t="e">
        <f t="shared" si="427"/>
        <v>#REF!</v>
      </c>
      <c r="CS390" s="92" t="e">
        <f t="shared" si="428"/>
        <v>#REF!</v>
      </c>
      <c r="CT390" s="92" t="e">
        <f t="shared" si="414"/>
        <v>#REF!</v>
      </c>
      <c r="CU390" s="92" t="e">
        <f t="shared" si="415"/>
        <v>#REF!</v>
      </c>
      <c r="CV390" s="92" t="e">
        <f t="shared" si="416"/>
        <v>#REF!</v>
      </c>
      <c r="CW390" s="167" t="e">
        <f t="shared" si="417"/>
        <v>#REF!</v>
      </c>
      <c r="CX390" s="167" t="e">
        <f t="shared" si="418"/>
        <v>#REF!</v>
      </c>
      <c r="CY390" s="92" t="e">
        <f t="shared" si="419"/>
        <v>#REF!</v>
      </c>
      <c r="CZ390" s="202" t="str">
        <f t="shared" si="429"/>
        <v/>
      </c>
      <c r="DA390" s="172" t="e">
        <f t="shared" si="435"/>
        <v>#REF!</v>
      </c>
      <c r="DC390" s="92" t="e">
        <f t="shared" si="420"/>
        <v>#REF!</v>
      </c>
      <c r="DD390" s="92">
        <f t="shared" si="421"/>
        <v>0</v>
      </c>
      <c r="DF390" s="171" t="str">
        <f t="shared" si="422"/>
        <v/>
      </c>
    </row>
    <row r="391" spans="1:110" ht="15.75">
      <c r="A391" s="168" t="e">
        <f t="shared" si="438"/>
        <v>#REF!</v>
      </c>
      <c r="B391" s="102" t="e">
        <f t="shared" si="439"/>
        <v>#REF!</v>
      </c>
      <c r="C391" s="102" t="e">
        <f t="shared" si="440"/>
        <v>#REF!</v>
      </c>
      <c r="D391" s="102" t="e">
        <f t="shared" si="441"/>
        <v>#REF!</v>
      </c>
      <c r="E391" s="191" t="e">
        <f t="shared" si="442"/>
        <v>#REF!</v>
      </c>
      <c r="F391" s="191" t="e">
        <f t="shared" si="443"/>
        <v>#REF!</v>
      </c>
      <c r="G391" s="102" t="e">
        <f t="shared" si="444"/>
        <v>#REF!</v>
      </c>
      <c r="H391" s="183"/>
      <c r="I391" s="99"/>
      <c r="J391" s="193" t="e">
        <f t="shared" si="430"/>
        <v>#REF!</v>
      </c>
      <c r="K391" s="74" t="e">
        <f t="shared" si="423"/>
        <v>#REF!</v>
      </c>
      <c r="L391" s="74" t="e">
        <f t="shared" si="362"/>
        <v>#REF!</v>
      </c>
      <c r="M391" s="97" t="e">
        <f t="shared" si="363"/>
        <v>#REF!</v>
      </c>
      <c r="N391" s="97" t="e">
        <f t="shared" si="364"/>
        <v>#REF!</v>
      </c>
      <c r="O391" s="97" t="e">
        <f t="shared" si="445"/>
        <v>#REF!</v>
      </c>
      <c r="P391" s="97" t="e">
        <f t="shared" si="436"/>
        <v>#REF!</v>
      </c>
      <c r="Q391" s="97" t="e">
        <f t="shared" si="365"/>
        <v>#REF!</v>
      </c>
      <c r="R391" s="97"/>
      <c r="S391" s="97" t="e">
        <f>Registrace!#REF!</f>
        <v>#REF!</v>
      </c>
      <c r="T391" s="97" t="e">
        <f t="shared" si="366"/>
        <v>#REF!</v>
      </c>
      <c r="U391" s="97" t="e">
        <f t="shared" si="367"/>
        <v>#REF!</v>
      </c>
      <c r="V391" s="97" t="e">
        <f t="shared" si="431"/>
        <v>#REF!</v>
      </c>
      <c r="W391" s="97" t="e">
        <f t="shared" si="368"/>
        <v>#REF!</v>
      </c>
      <c r="X391" s="97" t="e">
        <f t="shared" si="369"/>
        <v>#REF!</v>
      </c>
      <c r="Y391" s="97" t="e">
        <f t="shared" si="370"/>
        <v>#REF!</v>
      </c>
      <c r="Z391" s="97" t="e">
        <f t="shared" si="371"/>
        <v>#REF!</v>
      </c>
      <c r="AA391" s="97" t="e">
        <f t="shared" si="372"/>
        <v>#REF!</v>
      </c>
      <c r="AB391" s="97" t="e">
        <f t="shared" si="373"/>
        <v>#REF!</v>
      </c>
      <c r="AC391" s="97" t="e">
        <f t="shared" si="374"/>
        <v>#REF!</v>
      </c>
      <c r="AD391" s="97" t="e">
        <f t="shared" si="375"/>
        <v>#REF!</v>
      </c>
      <c r="AE391" s="97" t="e">
        <f t="shared" si="432"/>
        <v>#REF!</v>
      </c>
      <c r="AF391" s="97" t="e">
        <f t="shared" si="433"/>
        <v>#REF!</v>
      </c>
      <c r="AG391" s="97" t="e">
        <f t="shared" si="376"/>
        <v>#REF!</v>
      </c>
      <c r="AH391" s="97" t="e">
        <f t="shared" si="377"/>
        <v>#REF!</v>
      </c>
      <c r="AI391" s="97" t="e">
        <f t="shared" si="378"/>
        <v>#REF!</v>
      </c>
      <c r="AJ391" s="97" t="e">
        <f t="shared" si="379"/>
        <v>#REF!</v>
      </c>
      <c r="AK391" s="97" t="e">
        <f t="shared" si="380"/>
        <v>#REF!</v>
      </c>
      <c r="AL391" s="97" t="e">
        <f t="shared" si="381"/>
        <v>#REF!</v>
      </c>
      <c r="AM391" s="97" t="e">
        <f t="shared" si="382"/>
        <v>#REF!</v>
      </c>
      <c r="AN391" s="97" t="e">
        <f t="shared" si="383"/>
        <v>#REF!</v>
      </c>
      <c r="AO391" s="97" t="e">
        <f t="shared" si="384"/>
        <v>#REF!</v>
      </c>
      <c r="AR391" s="100" t="e">
        <f t="shared" si="446"/>
        <v>#REF!</v>
      </c>
      <c r="AS391" s="97" t="e">
        <f t="shared" si="437"/>
        <v>#REF!</v>
      </c>
      <c r="AT391" s="97" t="e">
        <f t="shared" si="385"/>
        <v>#REF!</v>
      </c>
      <c r="AU391" s="75" t="e">
        <f t="shared" si="386"/>
        <v>#REF!</v>
      </c>
      <c r="AV391" s="92" t="e">
        <f t="shared" si="387"/>
        <v>#REF!</v>
      </c>
      <c r="AW391" s="92" t="e">
        <f t="shared" si="388"/>
        <v>#REF!</v>
      </c>
      <c r="AZ391" s="92" t="e">
        <f t="shared" si="389"/>
        <v>#REF!</v>
      </c>
      <c r="BA391" s="101">
        <f t="shared" si="447"/>
        <v>0</v>
      </c>
      <c r="BB391" s="92" t="e">
        <f t="shared" si="434"/>
        <v>#REF!</v>
      </c>
      <c r="BC391" s="92" t="e">
        <f t="shared" si="390"/>
        <v>#REF!</v>
      </c>
      <c r="BF391" s="92" t="e">
        <f t="shared" si="391"/>
        <v>#REF!</v>
      </c>
      <c r="BG391" s="92" t="e">
        <f t="shared" si="392"/>
        <v>#REF!</v>
      </c>
      <c r="BH391" s="92" t="e">
        <f t="shared" si="393"/>
        <v>#REF!</v>
      </c>
      <c r="BI391" s="92" t="e">
        <f t="shared" si="394"/>
        <v>#REF!</v>
      </c>
      <c r="BJ391" s="92" t="e">
        <f t="shared" si="395"/>
        <v>#REF!</v>
      </c>
      <c r="BK391" s="92" t="e">
        <f t="shared" si="396"/>
        <v>#REF!</v>
      </c>
      <c r="BL391" s="92" t="e">
        <f t="shared" si="397"/>
        <v>#REF!</v>
      </c>
      <c r="BM391" s="92" t="e">
        <f t="shared" si="398"/>
        <v>#REF!</v>
      </c>
      <c r="BN391" s="92" t="e">
        <f t="shared" si="399"/>
        <v>#REF!</v>
      </c>
      <c r="BO391" s="92" t="e">
        <f t="shared" si="400"/>
        <v>#REF!</v>
      </c>
      <c r="BP391" s="92" t="e">
        <f t="shared" si="401"/>
        <v>#REF!</v>
      </c>
      <c r="BQ391" s="92" t="e">
        <f t="shared" si="402"/>
        <v>#REF!</v>
      </c>
      <c r="BR391" s="92" t="e">
        <f t="shared" si="403"/>
        <v>#REF!</v>
      </c>
      <c r="BS391" s="92" t="e">
        <f t="shared" si="404"/>
        <v>#REF!</v>
      </c>
      <c r="BT391" s="92" t="e">
        <f t="shared" si="405"/>
        <v>#REF!</v>
      </c>
      <c r="BU391" s="92" t="e">
        <f t="shared" si="406"/>
        <v>#REF!</v>
      </c>
      <c r="BV391" s="92" t="e">
        <f t="shared" si="407"/>
        <v>#REF!</v>
      </c>
      <c r="BW391" s="92" t="e">
        <f t="shared" si="408"/>
        <v>#REF!</v>
      </c>
      <c r="BX391" s="92" t="e">
        <f t="shared" si="409"/>
        <v>#REF!</v>
      </c>
      <c r="BY391" s="92" t="e">
        <f t="shared" si="410"/>
        <v>#REF!</v>
      </c>
      <c r="CA391" s="176" t="e">
        <f>Registrace!#REF!</f>
        <v>#REF!</v>
      </c>
      <c r="CB391" s="176" t="e">
        <f>Registrace!#REF!</f>
        <v>#REF!</v>
      </c>
      <c r="CC391" s="176" t="e">
        <f>Registrace!#REF!</f>
        <v>#REF!</v>
      </c>
      <c r="CD391" s="176" t="e">
        <f>Registrace!#REF!</f>
        <v>#REF!</v>
      </c>
      <c r="CE391" s="82" t="e">
        <f>Registrace!#REF!</f>
        <v>#REF!</v>
      </c>
      <c r="CF391" s="82" t="e">
        <f>Registrace!#REF!</f>
        <v>#REF!</v>
      </c>
      <c r="CG391" s="176" t="e">
        <f>Registrace!#REF!</f>
        <v>#REF!</v>
      </c>
      <c r="CH391" s="92" t="e">
        <f t="shared" si="411"/>
        <v>#REF!</v>
      </c>
      <c r="CI391" s="92" t="e">
        <f t="shared" si="412"/>
        <v>#REF!</v>
      </c>
      <c r="CJ391" s="92" t="e">
        <f t="shared" si="424"/>
        <v>#REF!</v>
      </c>
      <c r="CK391" s="92" t="e">
        <f>Registrace!#REF!</f>
        <v>#REF!</v>
      </c>
      <c r="CL391" s="92" t="e">
        <f t="shared" si="425"/>
        <v>#REF!</v>
      </c>
      <c r="CM391" s="92" t="e">
        <f t="shared" si="413"/>
        <v>#REF!</v>
      </c>
      <c r="CN391" s="92" t="e">
        <f t="shared" si="426"/>
        <v>#REF!</v>
      </c>
      <c r="CP391" s="92" t="e">
        <f t="shared" si="427"/>
        <v>#REF!</v>
      </c>
      <c r="CS391" s="92" t="e">
        <f t="shared" si="428"/>
        <v>#REF!</v>
      </c>
      <c r="CT391" s="92" t="e">
        <f t="shared" si="414"/>
        <v>#REF!</v>
      </c>
      <c r="CU391" s="92" t="e">
        <f t="shared" si="415"/>
        <v>#REF!</v>
      </c>
      <c r="CV391" s="92" t="e">
        <f t="shared" si="416"/>
        <v>#REF!</v>
      </c>
      <c r="CW391" s="167" t="e">
        <f t="shared" si="417"/>
        <v>#REF!</v>
      </c>
      <c r="CX391" s="167" t="e">
        <f t="shared" si="418"/>
        <v>#REF!</v>
      </c>
      <c r="CY391" s="92" t="e">
        <f t="shared" si="419"/>
        <v>#REF!</v>
      </c>
      <c r="CZ391" s="202" t="str">
        <f t="shared" si="429"/>
        <v/>
      </c>
      <c r="DA391" s="172" t="e">
        <f t="shared" si="435"/>
        <v>#REF!</v>
      </c>
      <c r="DC391" s="92" t="e">
        <f t="shared" si="420"/>
        <v>#REF!</v>
      </c>
      <c r="DD391" s="92">
        <f t="shared" si="421"/>
        <v>0</v>
      </c>
      <c r="DF391" s="171" t="str">
        <f t="shared" si="422"/>
        <v/>
      </c>
    </row>
    <row r="392" spans="1:110" ht="15.75">
      <c r="A392" s="168" t="e">
        <f t="shared" si="438"/>
        <v>#REF!</v>
      </c>
      <c r="B392" s="102" t="e">
        <f t="shared" si="439"/>
        <v>#REF!</v>
      </c>
      <c r="C392" s="102" t="e">
        <f t="shared" si="440"/>
        <v>#REF!</v>
      </c>
      <c r="D392" s="102" t="e">
        <f t="shared" si="441"/>
        <v>#REF!</v>
      </c>
      <c r="E392" s="191" t="e">
        <f t="shared" si="442"/>
        <v>#REF!</v>
      </c>
      <c r="F392" s="191" t="e">
        <f t="shared" si="443"/>
        <v>#REF!</v>
      </c>
      <c r="G392" s="102" t="e">
        <f t="shared" si="444"/>
        <v>#REF!</v>
      </c>
      <c r="H392" s="183"/>
      <c r="I392" s="99"/>
      <c r="J392" s="193" t="e">
        <f t="shared" si="430"/>
        <v>#REF!</v>
      </c>
      <c r="K392" s="74" t="e">
        <f t="shared" si="423"/>
        <v>#REF!</v>
      </c>
      <c r="L392" s="74" t="e">
        <f t="shared" si="362"/>
        <v>#REF!</v>
      </c>
      <c r="M392" s="97" t="e">
        <f t="shared" si="363"/>
        <v>#REF!</v>
      </c>
      <c r="N392" s="97" t="e">
        <f t="shared" si="364"/>
        <v>#REF!</v>
      </c>
      <c r="O392" s="97" t="e">
        <f t="shared" si="445"/>
        <v>#REF!</v>
      </c>
      <c r="P392" s="97" t="e">
        <f t="shared" si="436"/>
        <v>#REF!</v>
      </c>
      <c r="Q392" s="97" t="e">
        <f t="shared" si="365"/>
        <v>#REF!</v>
      </c>
      <c r="R392" s="97"/>
      <c r="S392" s="97" t="e">
        <f>Registrace!#REF!</f>
        <v>#REF!</v>
      </c>
      <c r="T392" s="97" t="e">
        <f t="shared" si="366"/>
        <v>#REF!</v>
      </c>
      <c r="U392" s="97" t="e">
        <f t="shared" si="367"/>
        <v>#REF!</v>
      </c>
      <c r="V392" s="97" t="e">
        <f t="shared" si="431"/>
        <v>#REF!</v>
      </c>
      <c r="W392" s="97" t="e">
        <f t="shared" si="368"/>
        <v>#REF!</v>
      </c>
      <c r="X392" s="97" t="e">
        <f t="shared" si="369"/>
        <v>#REF!</v>
      </c>
      <c r="Y392" s="97" t="e">
        <f t="shared" si="370"/>
        <v>#REF!</v>
      </c>
      <c r="Z392" s="97" t="e">
        <f t="shared" si="371"/>
        <v>#REF!</v>
      </c>
      <c r="AA392" s="97" t="e">
        <f t="shared" si="372"/>
        <v>#REF!</v>
      </c>
      <c r="AB392" s="97" t="e">
        <f t="shared" si="373"/>
        <v>#REF!</v>
      </c>
      <c r="AC392" s="97" t="e">
        <f t="shared" si="374"/>
        <v>#REF!</v>
      </c>
      <c r="AD392" s="97" t="e">
        <f t="shared" si="375"/>
        <v>#REF!</v>
      </c>
      <c r="AE392" s="97" t="e">
        <f t="shared" si="432"/>
        <v>#REF!</v>
      </c>
      <c r="AF392" s="97" t="e">
        <f t="shared" si="433"/>
        <v>#REF!</v>
      </c>
      <c r="AG392" s="97" t="e">
        <f t="shared" si="376"/>
        <v>#REF!</v>
      </c>
      <c r="AH392" s="97" t="e">
        <f t="shared" si="377"/>
        <v>#REF!</v>
      </c>
      <c r="AI392" s="97" t="e">
        <f t="shared" si="378"/>
        <v>#REF!</v>
      </c>
      <c r="AJ392" s="97" t="e">
        <f t="shared" si="379"/>
        <v>#REF!</v>
      </c>
      <c r="AK392" s="97" t="e">
        <f t="shared" si="380"/>
        <v>#REF!</v>
      </c>
      <c r="AL392" s="97" t="e">
        <f t="shared" si="381"/>
        <v>#REF!</v>
      </c>
      <c r="AM392" s="97" t="e">
        <f t="shared" si="382"/>
        <v>#REF!</v>
      </c>
      <c r="AN392" s="97" t="e">
        <f t="shared" si="383"/>
        <v>#REF!</v>
      </c>
      <c r="AO392" s="97" t="e">
        <f t="shared" si="384"/>
        <v>#REF!</v>
      </c>
      <c r="AR392" s="100" t="e">
        <f t="shared" si="446"/>
        <v>#REF!</v>
      </c>
      <c r="AS392" s="97" t="e">
        <f t="shared" si="437"/>
        <v>#REF!</v>
      </c>
      <c r="AT392" s="97" t="e">
        <f t="shared" si="385"/>
        <v>#REF!</v>
      </c>
      <c r="AU392" s="75" t="e">
        <f t="shared" si="386"/>
        <v>#REF!</v>
      </c>
      <c r="AV392" s="92" t="e">
        <f t="shared" si="387"/>
        <v>#REF!</v>
      </c>
      <c r="AW392" s="92" t="e">
        <f t="shared" si="388"/>
        <v>#REF!</v>
      </c>
      <c r="AZ392" s="92" t="e">
        <f t="shared" si="389"/>
        <v>#REF!</v>
      </c>
      <c r="BA392" s="101">
        <f t="shared" si="447"/>
        <v>0</v>
      </c>
      <c r="BB392" s="92" t="e">
        <f t="shared" si="434"/>
        <v>#REF!</v>
      </c>
      <c r="BC392" s="92" t="e">
        <f t="shared" si="390"/>
        <v>#REF!</v>
      </c>
      <c r="BF392" s="92" t="e">
        <f t="shared" si="391"/>
        <v>#REF!</v>
      </c>
      <c r="BG392" s="92" t="e">
        <f t="shared" si="392"/>
        <v>#REF!</v>
      </c>
      <c r="BH392" s="92" t="e">
        <f t="shared" si="393"/>
        <v>#REF!</v>
      </c>
      <c r="BI392" s="92" t="e">
        <f t="shared" si="394"/>
        <v>#REF!</v>
      </c>
      <c r="BJ392" s="92" t="e">
        <f t="shared" si="395"/>
        <v>#REF!</v>
      </c>
      <c r="BK392" s="92" t="e">
        <f t="shared" si="396"/>
        <v>#REF!</v>
      </c>
      <c r="BL392" s="92" t="e">
        <f t="shared" si="397"/>
        <v>#REF!</v>
      </c>
      <c r="BM392" s="92" t="e">
        <f t="shared" si="398"/>
        <v>#REF!</v>
      </c>
      <c r="BN392" s="92" t="e">
        <f t="shared" si="399"/>
        <v>#REF!</v>
      </c>
      <c r="BO392" s="92" t="e">
        <f t="shared" si="400"/>
        <v>#REF!</v>
      </c>
      <c r="BP392" s="92" t="e">
        <f t="shared" si="401"/>
        <v>#REF!</v>
      </c>
      <c r="BQ392" s="92" t="e">
        <f t="shared" si="402"/>
        <v>#REF!</v>
      </c>
      <c r="BR392" s="92" t="e">
        <f t="shared" si="403"/>
        <v>#REF!</v>
      </c>
      <c r="BS392" s="92" t="e">
        <f t="shared" si="404"/>
        <v>#REF!</v>
      </c>
      <c r="BT392" s="92" t="e">
        <f t="shared" si="405"/>
        <v>#REF!</v>
      </c>
      <c r="BU392" s="92" t="e">
        <f t="shared" si="406"/>
        <v>#REF!</v>
      </c>
      <c r="BV392" s="92" t="e">
        <f t="shared" si="407"/>
        <v>#REF!</v>
      </c>
      <c r="BW392" s="92" t="e">
        <f t="shared" si="408"/>
        <v>#REF!</v>
      </c>
      <c r="BX392" s="92" t="e">
        <f t="shared" si="409"/>
        <v>#REF!</v>
      </c>
      <c r="BY392" s="92" t="e">
        <f t="shared" si="410"/>
        <v>#REF!</v>
      </c>
      <c r="CA392" s="176" t="e">
        <f>Registrace!#REF!</f>
        <v>#REF!</v>
      </c>
      <c r="CB392" s="176" t="e">
        <f>Registrace!#REF!</f>
        <v>#REF!</v>
      </c>
      <c r="CC392" s="176" t="e">
        <f>Registrace!#REF!</f>
        <v>#REF!</v>
      </c>
      <c r="CD392" s="176" t="e">
        <f>Registrace!#REF!</f>
        <v>#REF!</v>
      </c>
      <c r="CE392" s="82" t="e">
        <f>Registrace!#REF!</f>
        <v>#REF!</v>
      </c>
      <c r="CF392" s="82" t="e">
        <f>Registrace!#REF!</f>
        <v>#REF!</v>
      </c>
      <c r="CG392" s="176" t="e">
        <f>Registrace!#REF!</f>
        <v>#REF!</v>
      </c>
      <c r="CH392" s="92" t="e">
        <f t="shared" si="411"/>
        <v>#REF!</v>
      </c>
      <c r="CI392" s="92" t="e">
        <f t="shared" si="412"/>
        <v>#REF!</v>
      </c>
      <c r="CJ392" s="92" t="e">
        <f t="shared" si="424"/>
        <v>#REF!</v>
      </c>
      <c r="CK392" s="92" t="e">
        <f>Registrace!#REF!</f>
        <v>#REF!</v>
      </c>
      <c r="CL392" s="92" t="e">
        <f t="shared" si="425"/>
        <v>#REF!</v>
      </c>
      <c r="CM392" s="92" t="e">
        <f t="shared" si="413"/>
        <v>#REF!</v>
      </c>
      <c r="CN392" s="92" t="e">
        <f t="shared" si="426"/>
        <v>#REF!</v>
      </c>
      <c r="CP392" s="92" t="e">
        <f t="shared" si="427"/>
        <v>#REF!</v>
      </c>
      <c r="CS392" s="92" t="e">
        <f t="shared" si="428"/>
        <v>#REF!</v>
      </c>
      <c r="CT392" s="92" t="e">
        <f t="shared" si="414"/>
        <v>#REF!</v>
      </c>
      <c r="CU392" s="92" t="e">
        <f t="shared" si="415"/>
        <v>#REF!</v>
      </c>
      <c r="CV392" s="92" t="e">
        <f t="shared" si="416"/>
        <v>#REF!</v>
      </c>
      <c r="CW392" s="167" t="e">
        <f t="shared" si="417"/>
        <v>#REF!</v>
      </c>
      <c r="CX392" s="167" t="e">
        <f t="shared" si="418"/>
        <v>#REF!</v>
      </c>
      <c r="CY392" s="92" t="e">
        <f t="shared" si="419"/>
        <v>#REF!</v>
      </c>
      <c r="CZ392" s="202" t="str">
        <f t="shared" si="429"/>
        <v/>
      </c>
      <c r="DA392" s="172" t="e">
        <f t="shared" si="435"/>
        <v>#REF!</v>
      </c>
      <c r="DC392" s="92" t="e">
        <f t="shared" si="420"/>
        <v>#REF!</v>
      </c>
      <c r="DD392" s="92">
        <f t="shared" si="421"/>
        <v>0</v>
      </c>
      <c r="DF392" s="171" t="str">
        <f t="shared" si="422"/>
        <v/>
      </c>
    </row>
    <row r="393" spans="1:110" ht="15.75">
      <c r="A393" s="168" t="e">
        <f t="shared" si="438"/>
        <v>#REF!</v>
      </c>
      <c r="B393" s="102" t="e">
        <f t="shared" si="439"/>
        <v>#REF!</v>
      </c>
      <c r="C393" s="102" t="e">
        <f t="shared" si="440"/>
        <v>#REF!</v>
      </c>
      <c r="D393" s="102" t="e">
        <f t="shared" si="441"/>
        <v>#REF!</v>
      </c>
      <c r="E393" s="191" t="e">
        <f t="shared" si="442"/>
        <v>#REF!</v>
      </c>
      <c r="F393" s="191" t="e">
        <f t="shared" si="443"/>
        <v>#REF!</v>
      </c>
      <c r="G393" s="102" t="e">
        <f t="shared" si="444"/>
        <v>#REF!</v>
      </c>
      <c r="H393" s="183"/>
      <c r="I393" s="99"/>
      <c r="J393" s="193" t="e">
        <f t="shared" si="430"/>
        <v>#REF!</v>
      </c>
      <c r="K393" s="74" t="e">
        <f t="shared" si="423"/>
        <v>#REF!</v>
      </c>
      <c r="L393" s="74" t="e">
        <f t="shared" si="362"/>
        <v>#REF!</v>
      </c>
      <c r="M393" s="97" t="e">
        <f t="shared" si="363"/>
        <v>#REF!</v>
      </c>
      <c r="N393" s="97" t="e">
        <f t="shared" si="364"/>
        <v>#REF!</v>
      </c>
      <c r="O393" s="97" t="e">
        <f t="shared" si="445"/>
        <v>#REF!</v>
      </c>
      <c r="P393" s="97" t="e">
        <f t="shared" si="436"/>
        <v>#REF!</v>
      </c>
      <c r="Q393" s="97" t="e">
        <f t="shared" si="365"/>
        <v>#REF!</v>
      </c>
      <c r="R393" s="97"/>
      <c r="S393" s="97" t="e">
        <f>Registrace!#REF!</f>
        <v>#REF!</v>
      </c>
      <c r="T393" s="97" t="e">
        <f t="shared" si="366"/>
        <v>#REF!</v>
      </c>
      <c r="U393" s="97" t="e">
        <f t="shared" si="367"/>
        <v>#REF!</v>
      </c>
      <c r="V393" s="97" t="e">
        <f t="shared" si="431"/>
        <v>#REF!</v>
      </c>
      <c r="W393" s="97" t="e">
        <f t="shared" si="368"/>
        <v>#REF!</v>
      </c>
      <c r="X393" s="97" t="e">
        <f t="shared" si="369"/>
        <v>#REF!</v>
      </c>
      <c r="Y393" s="97" t="e">
        <f t="shared" si="370"/>
        <v>#REF!</v>
      </c>
      <c r="Z393" s="97" t="e">
        <f t="shared" si="371"/>
        <v>#REF!</v>
      </c>
      <c r="AA393" s="97" t="e">
        <f t="shared" si="372"/>
        <v>#REF!</v>
      </c>
      <c r="AB393" s="97" t="e">
        <f t="shared" si="373"/>
        <v>#REF!</v>
      </c>
      <c r="AC393" s="97" t="e">
        <f t="shared" si="374"/>
        <v>#REF!</v>
      </c>
      <c r="AD393" s="97" t="e">
        <f t="shared" si="375"/>
        <v>#REF!</v>
      </c>
      <c r="AE393" s="97" t="e">
        <f t="shared" si="432"/>
        <v>#REF!</v>
      </c>
      <c r="AF393" s="97" t="e">
        <f t="shared" si="433"/>
        <v>#REF!</v>
      </c>
      <c r="AG393" s="97" t="e">
        <f t="shared" si="376"/>
        <v>#REF!</v>
      </c>
      <c r="AH393" s="97" t="e">
        <f t="shared" si="377"/>
        <v>#REF!</v>
      </c>
      <c r="AI393" s="97" t="e">
        <f t="shared" si="378"/>
        <v>#REF!</v>
      </c>
      <c r="AJ393" s="97" t="e">
        <f t="shared" si="379"/>
        <v>#REF!</v>
      </c>
      <c r="AK393" s="97" t="e">
        <f t="shared" si="380"/>
        <v>#REF!</v>
      </c>
      <c r="AL393" s="97" t="e">
        <f t="shared" si="381"/>
        <v>#REF!</v>
      </c>
      <c r="AM393" s="97" t="e">
        <f t="shared" si="382"/>
        <v>#REF!</v>
      </c>
      <c r="AN393" s="97" t="e">
        <f t="shared" si="383"/>
        <v>#REF!</v>
      </c>
      <c r="AO393" s="97" t="e">
        <f t="shared" si="384"/>
        <v>#REF!</v>
      </c>
      <c r="AR393" s="100" t="e">
        <f t="shared" si="446"/>
        <v>#REF!</v>
      </c>
      <c r="AS393" s="97" t="e">
        <f t="shared" si="437"/>
        <v>#REF!</v>
      </c>
      <c r="AT393" s="97" t="e">
        <f t="shared" si="385"/>
        <v>#REF!</v>
      </c>
      <c r="AU393" s="75" t="e">
        <f t="shared" si="386"/>
        <v>#REF!</v>
      </c>
      <c r="AV393" s="92" t="e">
        <f t="shared" si="387"/>
        <v>#REF!</v>
      </c>
      <c r="AW393" s="92" t="e">
        <f t="shared" si="388"/>
        <v>#REF!</v>
      </c>
      <c r="AZ393" s="92" t="e">
        <f t="shared" si="389"/>
        <v>#REF!</v>
      </c>
      <c r="BA393" s="101">
        <f t="shared" si="447"/>
        <v>0</v>
      </c>
      <c r="BB393" s="92" t="e">
        <f t="shared" si="434"/>
        <v>#REF!</v>
      </c>
      <c r="BC393" s="92" t="e">
        <f t="shared" si="390"/>
        <v>#REF!</v>
      </c>
      <c r="BF393" s="92" t="e">
        <f t="shared" si="391"/>
        <v>#REF!</v>
      </c>
      <c r="BG393" s="92" t="e">
        <f t="shared" si="392"/>
        <v>#REF!</v>
      </c>
      <c r="BH393" s="92" t="e">
        <f t="shared" si="393"/>
        <v>#REF!</v>
      </c>
      <c r="BI393" s="92" t="e">
        <f t="shared" si="394"/>
        <v>#REF!</v>
      </c>
      <c r="BJ393" s="92" t="e">
        <f t="shared" si="395"/>
        <v>#REF!</v>
      </c>
      <c r="BK393" s="92" t="e">
        <f t="shared" si="396"/>
        <v>#REF!</v>
      </c>
      <c r="BL393" s="92" t="e">
        <f t="shared" si="397"/>
        <v>#REF!</v>
      </c>
      <c r="BM393" s="92" t="e">
        <f t="shared" si="398"/>
        <v>#REF!</v>
      </c>
      <c r="BN393" s="92" t="e">
        <f t="shared" si="399"/>
        <v>#REF!</v>
      </c>
      <c r="BO393" s="92" t="e">
        <f t="shared" si="400"/>
        <v>#REF!</v>
      </c>
      <c r="BP393" s="92" t="e">
        <f t="shared" si="401"/>
        <v>#REF!</v>
      </c>
      <c r="BQ393" s="92" t="e">
        <f t="shared" si="402"/>
        <v>#REF!</v>
      </c>
      <c r="BR393" s="92" t="e">
        <f t="shared" si="403"/>
        <v>#REF!</v>
      </c>
      <c r="BS393" s="92" t="e">
        <f t="shared" si="404"/>
        <v>#REF!</v>
      </c>
      <c r="BT393" s="92" t="e">
        <f t="shared" si="405"/>
        <v>#REF!</v>
      </c>
      <c r="BU393" s="92" t="e">
        <f t="shared" si="406"/>
        <v>#REF!</v>
      </c>
      <c r="BV393" s="92" t="e">
        <f t="shared" si="407"/>
        <v>#REF!</v>
      </c>
      <c r="BW393" s="92" t="e">
        <f t="shared" si="408"/>
        <v>#REF!</v>
      </c>
      <c r="BX393" s="92" t="e">
        <f t="shared" si="409"/>
        <v>#REF!</v>
      </c>
      <c r="BY393" s="92" t="e">
        <f t="shared" si="410"/>
        <v>#REF!</v>
      </c>
      <c r="CA393" s="176" t="e">
        <f>Registrace!#REF!</f>
        <v>#REF!</v>
      </c>
      <c r="CB393" s="176" t="e">
        <f>Registrace!#REF!</f>
        <v>#REF!</v>
      </c>
      <c r="CC393" s="176" t="e">
        <f>Registrace!#REF!</f>
        <v>#REF!</v>
      </c>
      <c r="CD393" s="176" t="e">
        <f>Registrace!#REF!</f>
        <v>#REF!</v>
      </c>
      <c r="CE393" s="82" t="e">
        <f>Registrace!#REF!</f>
        <v>#REF!</v>
      </c>
      <c r="CF393" s="82" t="e">
        <f>Registrace!#REF!</f>
        <v>#REF!</v>
      </c>
      <c r="CG393" s="176" t="e">
        <f>Registrace!#REF!</f>
        <v>#REF!</v>
      </c>
      <c r="CH393" s="92" t="e">
        <f t="shared" si="411"/>
        <v>#REF!</v>
      </c>
      <c r="CI393" s="92" t="e">
        <f t="shared" si="412"/>
        <v>#REF!</v>
      </c>
      <c r="CJ393" s="92" t="e">
        <f t="shared" si="424"/>
        <v>#REF!</v>
      </c>
      <c r="CK393" s="92" t="e">
        <f>Registrace!#REF!</f>
        <v>#REF!</v>
      </c>
      <c r="CL393" s="92" t="e">
        <f t="shared" si="425"/>
        <v>#REF!</v>
      </c>
      <c r="CM393" s="92" t="e">
        <f t="shared" si="413"/>
        <v>#REF!</v>
      </c>
      <c r="CN393" s="92" t="e">
        <f t="shared" si="426"/>
        <v>#REF!</v>
      </c>
      <c r="CP393" s="92" t="e">
        <f t="shared" si="427"/>
        <v>#REF!</v>
      </c>
      <c r="CS393" s="92" t="e">
        <f t="shared" si="428"/>
        <v>#REF!</v>
      </c>
      <c r="CT393" s="92" t="e">
        <f t="shared" si="414"/>
        <v>#REF!</v>
      </c>
      <c r="CU393" s="92" t="e">
        <f t="shared" si="415"/>
        <v>#REF!</v>
      </c>
      <c r="CV393" s="92" t="e">
        <f t="shared" si="416"/>
        <v>#REF!</v>
      </c>
      <c r="CW393" s="167" t="e">
        <f t="shared" si="417"/>
        <v>#REF!</v>
      </c>
      <c r="CX393" s="167" t="e">
        <f t="shared" si="418"/>
        <v>#REF!</v>
      </c>
      <c r="CY393" s="92" t="e">
        <f t="shared" si="419"/>
        <v>#REF!</v>
      </c>
      <c r="CZ393" s="202" t="str">
        <f t="shared" si="429"/>
        <v/>
      </c>
      <c r="DA393" s="172" t="e">
        <f t="shared" si="435"/>
        <v>#REF!</v>
      </c>
      <c r="DC393" s="92" t="e">
        <f t="shared" si="420"/>
        <v>#REF!</v>
      </c>
      <c r="DD393" s="92">
        <f t="shared" si="421"/>
        <v>0</v>
      </c>
      <c r="DF393" s="171" t="str">
        <f t="shared" si="422"/>
        <v/>
      </c>
    </row>
    <row r="394" spans="1:110" ht="15.75">
      <c r="A394" s="168" t="e">
        <f t="shared" si="438"/>
        <v>#REF!</v>
      </c>
      <c r="B394" s="102" t="e">
        <f t="shared" si="439"/>
        <v>#REF!</v>
      </c>
      <c r="C394" s="102" t="e">
        <f t="shared" si="440"/>
        <v>#REF!</v>
      </c>
      <c r="D394" s="102" t="e">
        <f t="shared" si="441"/>
        <v>#REF!</v>
      </c>
      <c r="E394" s="191" t="e">
        <f t="shared" si="442"/>
        <v>#REF!</v>
      </c>
      <c r="F394" s="191" t="e">
        <f t="shared" si="443"/>
        <v>#REF!</v>
      </c>
      <c r="G394" s="102" t="e">
        <f t="shared" si="444"/>
        <v>#REF!</v>
      </c>
      <c r="H394" s="183"/>
      <c r="I394" s="99"/>
      <c r="J394" s="193" t="e">
        <f t="shared" si="430"/>
        <v>#REF!</v>
      </c>
      <c r="K394" s="74" t="e">
        <f t="shared" si="423"/>
        <v>#REF!</v>
      </c>
      <c r="L394" s="74" t="e">
        <f t="shared" si="362"/>
        <v>#REF!</v>
      </c>
      <c r="M394" s="97" t="e">
        <f t="shared" si="363"/>
        <v>#REF!</v>
      </c>
      <c r="N394" s="97" t="e">
        <f t="shared" si="364"/>
        <v>#REF!</v>
      </c>
      <c r="O394" s="97" t="e">
        <f t="shared" si="445"/>
        <v>#REF!</v>
      </c>
      <c r="P394" s="97" t="e">
        <f t="shared" si="436"/>
        <v>#REF!</v>
      </c>
      <c r="Q394" s="97" t="e">
        <f t="shared" si="365"/>
        <v>#REF!</v>
      </c>
      <c r="R394" s="97"/>
      <c r="S394" s="97" t="e">
        <f>Registrace!#REF!</f>
        <v>#REF!</v>
      </c>
      <c r="T394" s="97" t="e">
        <f t="shared" si="366"/>
        <v>#REF!</v>
      </c>
      <c r="U394" s="97" t="e">
        <f t="shared" si="367"/>
        <v>#REF!</v>
      </c>
      <c r="V394" s="97" t="e">
        <f t="shared" si="431"/>
        <v>#REF!</v>
      </c>
      <c r="W394" s="97" t="e">
        <f t="shared" si="368"/>
        <v>#REF!</v>
      </c>
      <c r="X394" s="97" t="e">
        <f t="shared" si="369"/>
        <v>#REF!</v>
      </c>
      <c r="Y394" s="97" t="e">
        <f t="shared" si="370"/>
        <v>#REF!</v>
      </c>
      <c r="Z394" s="97" t="e">
        <f t="shared" si="371"/>
        <v>#REF!</v>
      </c>
      <c r="AA394" s="97" t="e">
        <f t="shared" si="372"/>
        <v>#REF!</v>
      </c>
      <c r="AB394" s="97" t="e">
        <f t="shared" si="373"/>
        <v>#REF!</v>
      </c>
      <c r="AC394" s="97" t="e">
        <f t="shared" si="374"/>
        <v>#REF!</v>
      </c>
      <c r="AD394" s="97" t="e">
        <f t="shared" si="375"/>
        <v>#REF!</v>
      </c>
      <c r="AE394" s="97" t="e">
        <f t="shared" si="432"/>
        <v>#REF!</v>
      </c>
      <c r="AF394" s="97" t="e">
        <f t="shared" si="433"/>
        <v>#REF!</v>
      </c>
      <c r="AG394" s="97" t="e">
        <f t="shared" si="376"/>
        <v>#REF!</v>
      </c>
      <c r="AH394" s="97" t="e">
        <f t="shared" si="377"/>
        <v>#REF!</v>
      </c>
      <c r="AI394" s="97" t="e">
        <f t="shared" si="378"/>
        <v>#REF!</v>
      </c>
      <c r="AJ394" s="97" t="e">
        <f t="shared" si="379"/>
        <v>#REF!</v>
      </c>
      <c r="AK394" s="97" t="e">
        <f t="shared" si="380"/>
        <v>#REF!</v>
      </c>
      <c r="AL394" s="97" t="e">
        <f t="shared" si="381"/>
        <v>#REF!</v>
      </c>
      <c r="AM394" s="97" t="e">
        <f t="shared" si="382"/>
        <v>#REF!</v>
      </c>
      <c r="AN394" s="97" t="e">
        <f t="shared" si="383"/>
        <v>#REF!</v>
      </c>
      <c r="AO394" s="97" t="e">
        <f t="shared" si="384"/>
        <v>#REF!</v>
      </c>
      <c r="AR394" s="100" t="e">
        <f t="shared" si="446"/>
        <v>#REF!</v>
      </c>
      <c r="AS394" s="97" t="e">
        <f t="shared" si="437"/>
        <v>#REF!</v>
      </c>
      <c r="AT394" s="97" t="e">
        <f t="shared" si="385"/>
        <v>#REF!</v>
      </c>
      <c r="AU394" s="75" t="e">
        <f t="shared" si="386"/>
        <v>#REF!</v>
      </c>
      <c r="AV394" s="92" t="e">
        <f t="shared" si="387"/>
        <v>#REF!</v>
      </c>
      <c r="AW394" s="92" t="e">
        <f t="shared" si="388"/>
        <v>#REF!</v>
      </c>
      <c r="AZ394" s="92" t="e">
        <f t="shared" si="389"/>
        <v>#REF!</v>
      </c>
      <c r="BA394" s="101">
        <f t="shared" si="447"/>
        <v>0</v>
      </c>
      <c r="BB394" s="92" t="e">
        <f t="shared" si="434"/>
        <v>#REF!</v>
      </c>
      <c r="BC394" s="92" t="e">
        <f t="shared" si="390"/>
        <v>#REF!</v>
      </c>
      <c r="BF394" s="92" t="e">
        <f t="shared" si="391"/>
        <v>#REF!</v>
      </c>
      <c r="BG394" s="92" t="e">
        <f t="shared" si="392"/>
        <v>#REF!</v>
      </c>
      <c r="BH394" s="92" t="e">
        <f t="shared" si="393"/>
        <v>#REF!</v>
      </c>
      <c r="BI394" s="92" t="e">
        <f t="shared" si="394"/>
        <v>#REF!</v>
      </c>
      <c r="BJ394" s="92" t="e">
        <f t="shared" si="395"/>
        <v>#REF!</v>
      </c>
      <c r="BK394" s="92" t="e">
        <f t="shared" si="396"/>
        <v>#REF!</v>
      </c>
      <c r="BL394" s="92" t="e">
        <f t="shared" si="397"/>
        <v>#REF!</v>
      </c>
      <c r="BM394" s="92" t="e">
        <f t="shared" si="398"/>
        <v>#REF!</v>
      </c>
      <c r="BN394" s="92" t="e">
        <f t="shared" si="399"/>
        <v>#REF!</v>
      </c>
      <c r="BO394" s="92" t="e">
        <f t="shared" si="400"/>
        <v>#REF!</v>
      </c>
      <c r="BP394" s="92" t="e">
        <f t="shared" si="401"/>
        <v>#REF!</v>
      </c>
      <c r="BQ394" s="92" t="e">
        <f t="shared" si="402"/>
        <v>#REF!</v>
      </c>
      <c r="BR394" s="92" t="e">
        <f t="shared" si="403"/>
        <v>#REF!</v>
      </c>
      <c r="BS394" s="92" t="e">
        <f t="shared" si="404"/>
        <v>#REF!</v>
      </c>
      <c r="BT394" s="92" t="e">
        <f t="shared" si="405"/>
        <v>#REF!</v>
      </c>
      <c r="BU394" s="92" t="e">
        <f t="shared" si="406"/>
        <v>#REF!</v>
      </c>
      <c r="BV394" s="92" t="e">
        <f t="shared" si="407"/>
        <v>#REF!</v>
      </c>
      <c r="BW394" s="92" t="e">
        <f t="shared" si="408"/>
        <v>#REF!</v>
      </c>
      <c r="BX394" s="92" t="e">
        <f t="shared" si="409"/>
        <v>#REF!</v>
      </c>
      <c r="BY394" s="92" t="e">
        <f t="shared" si="410"/>
        <v>#REF!</v>
      </c>
      <c r="CA394" s="176" t="e">
        <f>Registrace!#REF!</f>
        <v>#REF!</v>
      </c>
      <c r="CB394" s="176" t="e">
        <f>Registrace!#REF!</f>
        <v>#REF!</v>
      </c>
      <c r="CC394" s="176" t="e">
        <f>Registrace!#REF!</f>
        <v>#REF!</v>
      </c>
      <c r="CD394" s="176" t="e">
        <f>Registrace!#REF!</f>
        <v>#REF!</v>
      </c>
      <c r="CE394" s="82" t="e">
        <f>Registrace!#REF!</f>
        <v>#REF!</v>
      </c>
      <c r="CF394" s="82" t="e">
        <f>Registrace!#REF!</f>
        <v>#REF!</v>
      </c>
      <c r="CG394" s="176" t="e">
        <f>Registrace!#REF!</f>
        <v>#REF!</v>
      </c>
      <c r="CH394" s="92" t="e">
        <f t="shared" si="411"/>
        <v>#REF!</v>
      </c>
      <c r="CI394" s="92" t="e">
        <f t="shared" si="412"/>
        <v>#REF!</v>
      </c>
      <c r="CJ394" s="92" t="e">
        <f t="shared" si="424"/>
        <v>#REF!</v>
      </c>
      <c r="CK394" s="92" t="e">
        <f>Registrace!#REF!</f>
        <v>#REF!</v>
      </c>
      <c r="CL394" s="92" t="e">
        <f t="shared" si="425"/>
        <v>#REF!</v>
      </c>
      <c r="CM394" s="92" t="e">
        <f t="shared" si="413"/>
        <v>#REF!</v>
      </c>
      <c r="CN394" s="92" t="e">
        <f t="shared" si="426"/>
        <v>#REF!</v>
      </c>
      <c r="CP394" s="92" t="e">
        <f t="shared" si="427"/>
        <v>#REF!</v>
      </c>
      <c r="CS394" s="92" t="e">
        <f t="shared" si="428"/>
        <v>#REF!</v>
      </c>
      <c r="CT394" s="92" t="e">
        <f t="shared" si="414"/>
        <v>#REF!</v>
      </c>
      <c r="CU394" s="92" t="e">
        <f t="shared" si="415"/>
        <v>#REF!</v>
      </c>
      <c r="CV394" s="92" t="e">
        <f t="shared" si="416"/>
        <v>#REF!</v>
      </c>
      <c r="CW394" s="167" t="e">
        <f t="shared" si="417"/>
        <v>#REF!</v>
      </c>
      <c r="CX394" s="167" t="e">
        <f t="shared" si="418"/>
        <v>#REF!</v>
      </c>
      <c r="CY394" s="92" t="e">
        <f t="shared" si="419"/>
        <v>#REF!</v>
      </c>
      <c r="CZ394" s="202" t="str">
        <f t="shared" si="429"/>
        <v/>
      </c>
      <c r="DA394" s="172" t="e">
        <f t="shared" si="435"/>
        <v>#REF!</v>
      </c>
      <c r="DC394" s="92" t="e">
        <f t="shared" si="420"/>
        <v>#REF!</v>
      </c>
      <c r="DD394" s="92">
        <f t="shared" si="421"/>
        <v>0</v>
      </c>
      <c r="DF394" s="171" t="str">
        <f t="shared" si="422"/>
        <v/>
      </c>
    </row>
    <row r="395" spans="1:110" ht="15.75">
      <c r="A395" s="168" t="e">
        <f t="shared" si="438"/>
        <v>#REF!</v>
      </c>
      <c r="B395" s="102" t="e">
        <f t="shared" si="439"/>
        <v>#REF!</v>
      </c>
      <c r="C395" s="102" t="e">
        <f t="shared" si="440"/>
        <v>#REF!</v>
      </c>
      <c r="D395" s="102" t="e">
        <f t="shared" si="441"/>
        <v>#REF!</v>
      </c>
      <c r="E395" s="191" t="e">
        <f t="shared" si="442"/>
        <v>#REF!</v>
      </c>
      <c r="F395" s="191" t="e">
        <f t="shared" si="443"/>
        <v>#REF!</v>
      </c>
      <c r="G395" s="102" t="e">
        <f t="shared" si="444"/>
        <v>#REF!</v>
      </c>
      <c r="H395" s="183"/>
      <c r="I395" s="99"/>
      <c r="J395" s="193" t="e">
        <f t="shared" si="430"/>
        <v>#REF!</v>
      </c>
      <c r="K395" s="74" t="e">
        <f t="shared" si="423"/>
        <v>#REF!</v>
      </c>
      <c r="L395" s="74" t="e">
        <f t="shared" si="362"/>
        <v>#REF!</v>
      </c>
      <c r="M395" s="97" t="e">
        <f t="shared" si="363"/>
        <v>#REF!</v>
      </c>
      <c r="N395" s="97" t="e">
        <f t="shared" si="364"/>
        <v>#REF!</v>
      </c>
      <c r="O395" s="97" t="e">
        <f t="shared" si="445"/>
        <v>#REF!</v>
      </c>
      <c r="P395" s="97" t="e">
        <f t="shared" si="436"/>
        <v>#REF!</v>
      </c>
      <c r="Q395" s="97" t="e">
        <f t="shared" si="365"/>
        <v>#REF!</v>
      </c>
      <c r="R395" s="97"/>
      <c r="S395" s="97" t="e">
        <f>Registrace!#REF!</f>
        <v>#REF!</v>
      </c>
      <c r="T395" s="97" t="e">
        <f t="shared" si="366"/>
        <v>#REF!</v>
      </c>
      <c r="U395" s="97" t="e">
        <f t="shared" si="367"/>
        <v>#REF!</v>
      </c>
      <c r="V395" s="97" t="e">
        <f t="shared" si="431"/>
        <v>#REF!</v>
      </c>
      <c r="W395" s="97" t="e">
        <f t="shared" si="368"/>
        <v>#REF!</v>
      </c>
      <c r="X395" s="97" t="e">
        <f t="shared" si="369"/>
        <v>#REF!</v>
      </c>
      <c r="Y395" s="97" t="e">
        <f t="shared" si="370"/>
        <v>#REF!</v>
      </c>
      <c r="Z395" s="97" t="e">
        <f t="shared" si="371"/>
        <v>#REF!</v>
      </c>
      <c r="AA395" s="97" t="e">
        <f t="shared" si="372"/>
        <v>#REF!</v>
      </c>
      <c r="AB395" s="97" t="e">
        <f t="shared" si="373"/>
        <v>#REF!</v>
      </c>
      <c r="AC395" s="97" t="e">
        <f t="shared" si="374"/>
        <v>#REF!</v>
      </c>
      <c r="AD395" s="97" t="e">
        <f t="shared" si="375"/>
        <v>#REF!</v>
      </c>
      <c r="AE395" s="97" t="e">
        <f t="shared" si="432"/>
        <v>#REF!</v>
      </c>
      <c r="AF395" s="97" t="e">
        <f t="shared" si="433"/>
        <v>#REF!</v>
      </c>
      <c r="AG395" s="97" t="e">
        <f t="shared" si="376"/>
        <v>#REF!</v>
      </c>
      <c r="AH395" s="97" t="e">
        <f t="shared" si="377"/>
        <v>#REF!</v>
      </c>
      <c r="AI395" s="97" t="e">
        <f t="shared" si="378"/>
        <v>#REF!</v>
      </c>
      <c r="AJ395" s="97" t="e">
        <f t="shared" si="379"/>
        <v>#REF!</v>
      </c>
      <c r="AK395" s="97" t="e">
        <f t="shared" si="380"/>
        <v>#REF!</v>
      </c>
      <c r="AL395" s="97" t="e">
        <f t="shared" si="381"/>
        <v>#REF!</v>
      </c>
      <c r="AM395" s="97" t="e">
        <f t="shared" si="382"/>
        <v>#REF!</v>
      </c>
      <c r="AN395" s="97" t="e">
        <f t="shared" si="383"/>
        <v>#REF!</v>
      </c>
      <c r="AO395" s="97" t="e">
        <f t="shared" si="384"/>
        <v>#REF!</v>
      </c>
      <c r="AR395" s="100" t="e">
        <f t="shared" si="446"/>
        <v>#REF!</v>
      </c>
      <c r="AS395" s="97" t="e">
        <f t="shared" si="437"/>
        <v>#REF!</v>
      </c>
      <c r="AT395" s="97" t="e">
        <f t="shared" si="385"/>
        <v>#REF!</v>
      </c>
      <c r="AU395" s="75" t="e">
        <f t="shared" si="386"/>
        <v>#REF!</v>
      </c>
      <c r="AV395" s="92" t="e">
        <f t="shared" si="387"/>
        <v>#REF!</v>
      </c>
      <c r="AW395" s="92" t="e">
        <f t="shared" si="388"/>
        <v>#REF!</v>
      </c>
      <c r="AZ395" s="92" t="e">
        <f t="shared" si="389"/>
        <v>#REF!</v>
      </c>
      <c r="BA395" s="101">
        <f t="shared" si="447"/>
        <v>0</v>
      </c>
      <c r="BB395" s="92" t="e">
        <f t="shared" si="434"/>
        <v>#REF!</v>
      </c>
      <c r="BC395" s="92" t="e">
        <f t="shared" si="390"/>
        <v>#REF!</v>
      </c>
      <c r="BF395" s="92" t="e">
        <f t="shared" si="391"/>
        <v>#REF!</v>
      </c>
      <c r="BG395" s="92" t="e">
        <f t="shared" si="392"/>
        <v>#REF!</v>
      </c>
      <c r="BH395" s="92" t="e">
        <f t="shared" si="393"/>
        <v>#REF!</v>
      </c>
      <c r="BI395" s="92" t="e">
        <f t="shared" si="394"/>
        <v>#REF!</v>
      </c>
      <c r="BJ395" s="92" t="e">
        <f t="shared" si="395"/>
        <v>#REF!</v>
      </c>
      <c r="BK395" s="92" t="e">
        <f t="shared" si="396"/>
        <v>#REF!</v>
      </c>
      <c r="BL395" s="92" t="e">
        <f t="shared" si="397"/>
        <v>#REF!</v>
      </c>
      <c r="BM395" s="92" t="e">
        <f t="shared" si="398"/>
        <v>#REF!</v>
      </c>
      <c r="BN395" s="92" t="e">
        <f t="shared" si="399"/>
        <v>#REF!</v>
      </c>
      <c r="BO395" s="92" t="e">
        <f t="shared" si="400"/>
        <v>#REF!</v>
      </c>
      <c r="BP395" s="92" t="e">
        <f t="shared" si="401"/>
        <v>#REF!</v>
      </c>
      <c r="BQ395" s="92" t="e">
        <f t="shared" si="402"/>
        <v>#REF!</v>
      </c>
      <c r="BR395" s="92" t="e">
        <f t="shared" si="403"/>
        <v>#REF!</v>
      </c>
      <c r="BS395" s="92" t="e">
        <f t="shared" si="404"/>
        <v>#REF!</v>
      </c>
      <c r="BT395" s="92" t="e">
        <f t="shared" si="405"/>
        <v>#REF!</v>
      </c>
      <c r="BU395" s="92" t="e">
        <f t="shared" si="406"/>
        <v>#REF!</v>
      </c>
      <c r="BV395" s="92" t="e">
        <f t="shared" si="407"/>
        <v>#REF!</v>
      </c>
      <c r="BW395" s="92" t="e">
        <f t="shared" si="408"/>
        <v>#REF!</v>
      </c>
      <c r="BX395" s="92" t="e">
        <f t="shared" si="409"/>
        <v>#REF!</v>
      </c>
      <c r="BY395" s="92" t="e">
        <f t="shared" si="410"/>
        <v>#REF!</v>
      </c>
      <c r="CA395" s="176" t="e">
        <f>Registrace!#REF!</f>
        <v>#REF!</v>
      </c>
      <c r="CB395" s="176" t="e">
        <f>Registrace!#REF!</f>
        <v>#REF!</v>
      </c>
      <c r="CC395" s="176" t="e">
        <f>Registrace!#REF!</f>
        <v>#REF!</v>
      </c>
      <c r="CD395" s="176" t="e">
        <f>Registrace!#REF!</f>
        <v>#REF!</v>
      </c>
      <c r="CE395" s="82" t="e">
        <f>Registrace!#REF!</f>
        <v>#REF!</v>
      </c>
      <c r="CF395" s="82" t="e">
        <f>Registrace!#REF!</f>
        <v>#REF!</v>
      </c>
      <c r="CG395" s="176" t="e">
        <f>Registrace!#REF!</f>
        <v>#REF!</v>
      </c>
      <c r="CH395" s="92" t="e">
        <f t="shared" si="411"/>
        <v>#REF!</v>
      </c>
      <c r="CI395" s="92" t="e">
        <f t="shared" si="412"/>
        <v>#REF!</v>
      </c>
      <c r="CJ395" s="92" t="e">
        <f t="shared" si="424"/>
        <v>#REF!</v>
      </c>
      <c r="CK395" s="92" t="e">
        <f>Registrace!#REF!</f>
        <v>#REF!</v>
      </c>
      <c r="CL395" s="92" t="e">
        <f t="shared" si="425"/>
        <v>#REF!</v>
      </c>
      <c r="CM395" s="92" t="e">
        <f t="shared" si="413"/>
        <v>#REF!</v>
      </c>
      <c r="CN395" s="92" t="e">
        <f t="shared" si="426"/>
        <v>#REF!</v>
      </c>
      <c r="CP395" s="92" t="e">
        <f t="shared" si="427"/>
        <v>#REF!</v>
      </c>
      <c r="CS395" s="92" t="e">
        <f t="shared" si="428"/>
        <v>#REF!</v>
      </c>
      <c r="CT395" s="92" t="e">
        <f t="shared" si="414"/>
        <v>#REF!</v>
      </c>
      <c r="CU395" s="92" t="e">
        <f t="shared" si="415"/>
        <v>#REF!</v>
      </c>
      <c r="CV395" s="92" t="e">
        <f t="shared" si="416"/>
        <v>#REF!</v>
      </c>
      <c r="CW395" s="167" t="e">
        <f t="shared" si="417"/>
        <v>#REF!</v>
      </c>
      <c r="CX395" s="167" t="e">
        <f t="shared" si="418"/>
        <v>#REF!</v>
      </c>
      <c r="CY395" s="92" t="e">
        <f t="shared" si="419"/>
        <v>#REF!</v>
      </c>
      <c r="CZ395" s="202" t="str">
        <f t="shared" si="429"/>
        <v/>
      </c>
      <c r="DA395" s="172" t="e">
        <f t="shared" si="435"/>
        <v>#REF!</v>
      </c>
      <c r="DC395" s="92" t="e">
        <f t="shared" si="420"/>
        <v>#REF!</v>
      </c>
      <c r="DD395" s="92">
        <f t="shared" si="421"/>
        <v>0</v>
      </c>
      <c r="DF395" s="171" t="str">
        <f t="shared" si="422"/>
        <v/>
      </c>
    </row>
    <row r="396" spans="1:110" ht="15.75">
      <c r="A396" s="168" t="e">
        <f t="shared" si="438"/>
        <v>#REF!</v>
      </c>
      <c r="B396" s="102" t="e">
        <f t="shared" si="439"/>
        <v>#REF!</v>
      </c>
      <c r="C396" s="102" t="e">
        <f t="shared" si="440"/>
        <v>#REF!</v>
      </c>
      <c r="D396" s="102" t="e">
        <f t="shared" si="441"/>
        <v>#REF!</v>
      </c>
      <c r="E396" s="191" t="e">
        <f t="shared" si="442"/>
        <v>#REF!</v>
      </c>
      <c r="F396" s="191" t="e">
        <f t="shared" si="443"/>
        <v>#REF!</v>
      </c>
      <c r="G396" s="102" t="e">
        <f t="shared" si="444"/>
        <v>#REF!</v>
      </c>
      <c r="H396" s="183"/>
      <c r="I396" s="99"/>
      <c r="J396" s="193" t="e">
        <f t="shared" si="430"/>
        <v>#REF!</v>
      </c>
      <c r="K396" s="74" t="e">
        <f t="shared" si="423"/>
        <v>#REF!</v>
      </c>
      <c r="L396" s="74" t="e">
        <f t="shared" si="362"/>
        <v>#REF!</v>
      </c>
      <c r="M396" s="97" t="e">
        <f t="shared" si="363"/>
        <v>#REF!</v>
      </c>
      <c r="N396" s="97" t="e">
        <f t="shared" si="364"/>
        <v>#REF!</v>
      </c>
      <c r="O396" s="97" t="e">
        <f t="shared" si="445"/>
        <v>#REF!</v>
      </c>
      <c r="P396" s="97" t="e">
        <f t="shared" si="436"/>
        <v>#REF!</v>
      </c>
      <c r="Q396" s="97" t="e">
        <f t="shared" si="365"/>
        <v>#REF!</v>
      </c>
      <c r="R396" s="97"/>
      <c r="S396" s="97" t="e">
        <f>Registrace!#REF!</f>
        <v>#REF!</v>
      </c>
      <c r="T396" s="97" t="e">
        <f t="shared" si="366"/>
        <v>#REF!</v>
      </c>
      <c r="U396" s="97" t="e">
        <f t="shared" si="367"/>
        <v>#REF!</v>
      </c>
      <c r="V396" s="97" t="e">
        <f t="shared" si="431"/>
        <v>#REF!</v>
      </c>
      <c r="W396" s="97" t="e">
        <f t="shared" si="368"/>
        <v>#REF!</v>
      </c>
      <c r="X396" s="97" t="e">
        <f t="shared" si="369"/>
        <v>#REF!</v>
      </c>
      <c r="Y396" s="97" t="e">
        <f t="shared" si="370"/>
        <v>#REF!</v>
      </c>
      <c r="Z396" s="97" t="e">
        <f t="shared" si="371"/>
        <v>#REF!</v>
      </c>
      <c r="AA396" s="97" t="e">
        <f t="shared" si="372"/>
        <v>#REF!</v>
      </c>
      <c r="AB396" s="97" t="e">
        <f t="shared" si="373"/>
        <v>#REF!</v>
      </c>
      <c r="AC396" s="97" t="e">
        <f t="shared" si="374"/>
        <v>#REF!</v>
      </c>
      <c r="AD396" s="97" t="e">
        <f t="shared" si="375"/>
        <v>#REF!</v>
      </c>
      <c r="AE396" s="97" t="e">
        <f t="shared" si="432"/>
        <v>#REF!</v>
      </c>
      <c r="AF396" s="97" t="e">
        <f t="shared" si="433"/>
        <v>#REF!</v>
      </c>
      <c r="AG396" s="97" t="e">
        <f t="shared" si="376"/>
        <v>#REF!</v>
      </c>
      <c r="AH396" s="97" t="e">
        <f t="shared" si="377"/>
        <v>#REF!</v>
      </c>
      <c r="AI396" s="97" t="e">
        <f t="shared" si="378"/>
        <v>#REF!</v>
      </c>
      <c r="AJ396" s="97" t="e">
        <f t="shared" si="379"/>
        <v>#REF!</v>
      </c>
      <c r="AK396" s="97" t="e">
        <f t="shared" si="380"/>
        <v>#REF!</v>
      </c>
      <c r="AL396" s="97" t="e">
        <f t="shared" si="381"/>
        <v>#REF!</v>
      </c>
      <c r="AM396" s="97" t="e">
        <f t="shared" si="382"/>
        <v>#REF!</v>
      </c>
      <c r="AN396" s="97" t="e">
        <f t="shared" si="383"/>
        <v>#REF!</v>
      </c>
      <c r="AO396" s="97" t="e">
        <f t="shared" si="384"/>
        <v>#REF!</v>
      </c>
      <c r="AR396" s="100" t="e">
        <f t="shared" si="446"/>
        <v>#REF!</v>
      </c>
      <c r="AS396" s="97" t="e">
        <f t="shared" si="437"/>
        <v>#REF!</v>
      </c>
      <c r="AT396" s="97" t="e">
        <f t="shared" si="385"/>
        <v>#REF!</v>
      </c>
      <c r="AU396" s="75" t="e">
        <f t="shared" si="386"/>
        <v>#REF!</v>
      </c>
      <c r="AV396" s="92" t="e">
        <f t="shared" si="387"/>
        <v>#REF!</v>
      </c>
      <c r="AW396" s="92" t="e">
        <f t="shared" si="388"/>
        <v>#REF!</v>
      </c>
      <c r="AZ396" s="92" t="e">
        <f t="shared" si="389"/>
        <v>#REF!</v>
      </c>
      <c r="BA396" s="101">
        <f t="shared" si="447"/>
        <v>0</v>
      </c>
      <c r="BB396" s="92" t="e">
        <f t="shared" si="434"/>
        <v>#REF!</v>
      </c>
      <c r="BC396" s="92" t="e">
        <f t="shared" si="390"/>
        <v>#REF!</v>
      </c>
      <c r="BF396" s="92" t="e">
        <f t="shared" si="391"/>
        <v>#REF!</v>
      </c>
      <c r="BG396" s="92" t="e">
        <f t="shared" si="392"/>
        <v>#REF!</v>
      </c>
      <c r="BH396" s="92" t="e">
        <f t="shared" si="393"/>
        <v>#REF!</v>
      </c>
      <c r="BI396" s="92" t="e">
        <f t="shared" si="394"/>
        <v>#REF!</v>
      </c>
      <c r="BJ396" s="92" t="e">
        <f t="shared" si="395"/>
        <v>#REF!</v>
      </c>
      <c r="BK396" s="92" t="e">
        <f t="shared" si="396"/>
        <v>#REF!</v>
      </c>
      <c r="BL396" s="92" t="e">
        <f t="shared" si="397"/>
        <v>#REF!</v>
      </c>
      <c r="BM396" s="92" t="e">
        <f t="shared" si="398"/>
        <v>#REF!</v>
      </c>
      <c r="BN396" s="92" t="e">
        <f t="shared" si="399"/>
        <v>#REF!</v>
      </c>
      <c r="BO396" s="92" t="e">
        <f t="shared" si="400"/>
        <v>#REF!</v>
      </c>
      <c r="BP396" s="92" t="e">
        <f t="shared" si="401"/>
        <v>#REF!</v>
      </c>
      <c r="BQ396" s="92" t="e">
        <f t="shared" si="402"/>
        <v>#REF!</v>
      </c>
      <c r="BR396" s="92" t="e">
        <f t="shared" si="403"/>
        <v>#REF!</v>
      </c>
      <c r="BS396" s="92" t="e">
        <f t="shared" si="404"/>
        <v>#REF!</v>
      </c>
      <c r="BT396" s="92" t="e">
        <f t="shared" si="405"/>
        <v>#REF!</v>
      </c>
      <c r="BU396" s="92" t="e">
        <f t="shared" si="406"/>
        <v>#REF!</v>
      </c>
      <c r="BV396" s="92" t="e">
        <f t="shared" si="407"/>
        <v>#REF!</v>
      </c>
      <c r="BW396" s="92" t="e">
        <f t="shared" si="408"/>
        <v>#REF!</v>
      </c>
      <c r="BX396" s="92" t="e">
        <f t="shared" si="409"/>
        <v>#REF!</v>
      </c>
      <c r="BY396" s="92" t="e">
        <f t="shared" si="410"/>
        <v>#REF!</v>
      </c>
      <c r="CA396" s="176" t="e">
        <f>Registrace!#REF!</f>
        <v>#REF!</v>
      </c>
      <c r="CB396" s="176" t="e">
        <f>Registrace!#REF!</f>
        <v>#REF!</v>
      </c>
      <c r="CC396" s="176" t="e">
        <f>Registrace!#REF!</f>
        <v>#REF!</v>
      </c>
      <c r="CD396" s="176" t="e">
        <f>Registrace!#REF!</f>
        <v>#REF!</v>
      </c>
      <c r="CE396" s="82" t="e">
        <f>Registrace!#REF!</f>
        <v>#REF!</v>
      </c>
      <c r="CF396" s="82" t="e">
        <f>Registrace!#REF!</f>
        <v>#REF!</v>
      </c>
      <c r="CG396" s="176" t="e">
        <f>Registrace!#REF!</f>
        <v>#REF!</v>
      </c>
      <c r="CH396" s="92" t="e">
        <f t="shared" si="411"/>
        <v>#REF!</v>
      </c>
      <c r="CI396" s="92" t="e">
        <f t="shared" si="412"/>
        <v>#REF!</v>
      </c>
      <c r="CJ396" s="92" t="e">
        <f t="shared" si="424"/>
        <v>#REF!</v>
      </c>
      <c r="CK396" s="92" t="e">
        <f>Registrace!#REF!</f>
        <v>#REF!</v>
      </c>
      <c r="CL396" s="92" t="e">
        <f t="shared" si="425"/>
        <v>#REF!</v>
      </c>
      <c r="CM396" s="92" t="e">
        <f t="shared" si="413"/>
        <v>#REF!</v>
      </c>
      <c r="CN396" s="92" t="e">
        <f t="shared" si="426"/>
        <v>#REF!</v>
      </c>
      <c r="CP396" s="92" t="e">
        <f t="shared" si="427"/>
        <v>#REF!</v>
      </c>
      <c r="CS396" s="92" t="e">
        <f t="shared" si="428"/>
        <v>#REF!</v>
      </c>
      <c r="CT396" s="92" t="e">
        <f t="shared" si="414"/>
        <v>#REF!</v>
      </c>
      <c r="CU396" s="92" t="e">
        <f t="shared" si="415"/>
        <v>#REF!</v>
      </c>
      <c r="CV396" s="92" t="e">
        <f t="shared" si="416"/>
        <v>#REF!</v>
      </c>
      <c r="CW396" s="167" t="e">
        <f t="shared" si="417"/>
        <v>#REF!</v>
      </c>
      <c r="CX396" s="167" t="e">
        <f t="shared" si="418"/>
        <v>#REF!</v>
      </c>
      <c r="CY396" s="92" t="e">
        <f t="shared" si="419"/>
        <v>#REF!</v>
      </c>
      <c r="CZ396" s="202" t="str">
        <f t="shared" si="429"/>
        <v/>
      </c>
      <c r="DA396" s="172" t="e">
        <f t="shared" si="435"/>
        <v>#REF!</v>
      </c>
      <c r="DC396" s="92" t="e">
        <f t="shared" si="420"/>
        <v>#REF!</v>
      </c>
      <c r="DD396" s="92">
        <f t="shared" si="421"/>
        <v>0</v>
      </c>
      <c r="DF396" s="171" t="str">
        <f t="shared" si="422"/>
        <v/>
      </c>
    </row>
    <row r="397" spans="1:110" ht="15.75">
      <c r="A397" s="168" t="e">
        <f t="shared" si="438"/>
        <v>#REF!</v>
      </c>
      <c r="B397" s="102" t="e">
        <f t="shared" si="439"/>
        <v>#REF!</v>
      </c>
      <c r="C397" s="102" t="e">
        <f t="shared" si="440"/>
        <v>#REF!</v>
      </c>
      <c r="D397" s="102" t="e">
        <f t="shared" si="441"/>
        <v>#REF!</v>
      </c>
      <c r="E397" s="191" t="e">
        <f t="shared" si="442"/>
        <v>#REF!</v>
      </c>
      <c r="F397" s="191" t="e">
        <f t="shared" si="443"/>
        <v>#REF!</v>
      </c>
      <c r="G397" s="102" t="e">
        <f t="shared" si="444"/>
        <v>#REF!</v>
      </c>
      <c r="H397" s="183"/>
      <c r="I397" s="99"/>
      <c r="J397" s="193" t="e">
        <f t="shared" si="430"/>
        <v>#REF!</v>
      </c>
      <c r="K397" s="74" t="e">
        <f t="shared" si="423"/>
        <v>#REF!</v>
      </c>
      <c r="L397" s="74" t="e">
        <f t="shared" si="362"/>
        <v>#REF!</v>
      </c>
      <c r="M397" s="97" t="e">
        <f t="shared" si="363"/>
        <v>#REF!</v>
      </c>
      <c r="N397" s="97" t="e">
        <f t="shared" si="364"/>
        <v>#REF!</v>
      </c>
      <c r="O397" s="97" t="e">
        <f t="shared" si="445"/>
        <v>#REF!</v>
      </c>
      <c r="P397" s="97" t="e">
        <f t="shared" si="436"/>
        <v>#REF!</v>
      </c>
      <c r="Q397" s="97" t="e">
        <f t="shared" si="365"/>
        <v>#REF!</v>
      </c>
      <c r="R397" s="97"/>
      <c r="S397" s="97" t="e">
        <f>Registrace!#REF!</f>
        <v>#REF!</v>
      </c>
      <c r="T397" s="97" t="e">
        <f t="shared" si="366"/>
        <v>#REF!</v>
      </c>
      <c r="U397" s="97" t="e">
        <f t="shared" si="367"/>
        <v>#REF!</v>
      </c>
      <c r="V397" s="97" t="e">
        <f t="shared" si="431"/>
        <v>#REF!</v>
      </c>
      <c r="W397" s="97" t="e">
        <f t="shared" si="368"/>
        <v>#REF!</v>
      </c>
      <c r="X397" s="97" t="e">
        <f t="shared" si="369"/>
        <v>#REF!</v>
      </c>
      <c r="Y397" s="97" t="e">
        <f t="shared" si="370"/>
        <v>#REF!</v>
      </c>
      <c r="Z397" s="97" t="e">
        <f t="shared" si="371"/>
        <v>#REF!</v>
      </c>
      <c r="AA397" s="97" t="e">
        <f t="shared" si="372"/>
        <v>#REF!</v>
      </c>
      <c r="AB397" s="97" t="e">
        <f t="shared" si="373"/>
        <v>#REF!</v>
      </c>
      <c r="AC397" s="97" t="e">
        <f t="shared" si="374"/>
        <v>#REF!</v>
      </c>
      <c r="AD397" s="97" t="e">
        <f t="shared" si="375"/>
        <v>#REF!</v>
      </c>
      <c r="AE397" s="97" t="e">
        <f t="shared" si="432"/>
        <v>#REF!</v>
      </c>
      <c r="AF397" s="97" t="e">
        <f t="shared" si="433"/>
        <v>#REF!</v>
      </c>
      <c r="AG397" s="97" t="e">
        <f t="shared" si="376"/>
        <v>#REF!</v>
      </c>
      <c r="AH397" s="97" t="e">
        <f t="shared" si="377"/>
        <v>#REF!</v>
      </c>
      <c r="AI397" s="97" t="e">
        <f t="shared" si="378"/>
        <v>#REF!</v>
      </c>
      <c r="AJ397" s="97" t="e">
        <f t="shared" si="379"/>
        <v>#REF!</v>
      </c>
      <c r="AK397" s="97" t="e">
        <f t="shared" si="380"/>
        <v>#REF!</v>
      </c>
      <c r="AL397" s="97" t="e">
        <f t="shared" si="381"/>
        <v>#REF!</v>
      </c>
      <c r="AM397" s="97" t="e">
        <f t="shared" si="382"/>
        <v>#REF!</v>
      </c>
      <c r="AN397" s="97" t="e">
        <f t="shared" si="383"/>
        <v>#REF!</v>
      </c>
      <c r="AO397" s="97" t="e">
        <f t="shared" si="384"/>
        <v>#REF!</v>
      </c>
      <c r="AR397" s="100" t="e">
        <f t="shared" si="446"/>
        <v>#REF!</v>
      </c>
      <c r="AS397" s="97" t="e">
        <f t="shared" si="437"/>
        <v>#REF!</v>
      </c>
      <c r="AT397" s="97" t="e">
        <f t="shared" si="385"/>
        <v>#REF!</v>
      </c>
      <c r="AU397" s="75" t="e">
        <f t="shared" si="386"/>
        <v>#REF!</v>
      </c>
      <c r="AV397" s="92" t="e">
        <f t="shared" si="387"/>
        <v>#REF!</v>
      </c>
      <c r="AW397" s="92" t="e">
        <f t="shared" si="388"/>
        <v>#REF!</v>
      </c>
      <c r="AZ397" s="92" t="e">
        <f t="shared" si="389"/>
        <v>#REF!</v>
      </c>
      <c r="BA397" s="101">
        <f t="shared" si="447"/>
        <v>0</v>
      </c>
      <c r="BB397" s="92" t="e">
        <f t="shared" si="434"/>
        <v>#REF!</v>
      </c>
      <c r="BC397" s="92" t="e">
        <f t="shared" si="390"/>
        <v>#REF!</v>
      </c>
      <c r="BF397" s="92" t="e">
        <f t="shared" si="391"/>
        <v>#REF!</v>
      </c>
      <c r="BG397" s="92" t="e">
        <f t="shared" si="392"/>
        <v>#REF!</v>
      </c>
      <c r="BH397" s="92" t="e">
        <f t="shared" si="393"/>
        <v>#REF!</v>
      </c>
      <c r="BI397" s="92" t="e">
        <f t="shared" si="394"/>
        <v>#REF!</v>
      </c>
      <c r="BJ397" s="92" t="e">
        <f t="shared" si="395"/>
        <v>#REF!</v>
      </c>
      <c r="BK397" s="92" t="e">
        <f t="shared" si="396"/>
        <v>#REF!</v>
      </c>
      <c r="BL397" s="92" t="e">
        <f t="shared" si="397"/>
        <v>#REF!</v>
      </c>
      <c r="BM397" s="92" t="e">
        <f t="shared" si="398"/>
        <v>#REF!</v>
      </c>
      <c r="BN397" s="92" t="e">
        <f t="shared" si="399"/>
        <v>#REF!</v>
      </c>
      <c r="BO397" s="92" t="e">
        <f t="shared" si="400"/>
        <v>#REF!</v>
      </c>
      <c r="BP397" s="92" t="e">
        <f t="shared" si="401"/>
        <v>#REF!</v>
      </c>
      <c r="BQ397" s="92" t="e">
        <f t="shared" si="402"/>
        <v>#REF!</v>
      </c>
      <c r="BR397" s="92" t="e">
        <f t="shared" si="403"/>
        <v>#REF!</v>
      </c>
      <c r="BS397" s="92" t="e">
        <f t="shared" si="404"/>
        <v>#REF!</v>
      </c>
      <c r="BT397" s="92" t="e">
        <f t="shared" si="405"/>
        <v>#REF!</v>
      </c>
      <c r="BU397" s="92" t="e">
        <f t="shared" si="406"/>
        <v>#REF!</v>
      </c>
      <c r="BV397" s="92" t="e">
        <f t="shared" si="407"/>
        <v>#REF!</v>
      </c>
      <c r="BW397" s="92" t="e">
        <f t="shared" si="408"/>
        <v>#REF!</v>
      </c>
      <c r="BX397" s="92" t="e">
        <f t="shared" si="409"/>
        <v>#REF!</v>
      </c>
      <c r="BY397" s="92" t="e">
        <f t="shared" si="410"/>
        <v>#REF!</v>
      </c>
      <c r="CA397" s="176" t="e">
        <f>Registrace!#REF!</f>
        <v>#REF!</v>
      </c>
      <c r="CB397" s="176" t="e">
        <f>Registrace!#REF!</f>
        <v>#REF!</v>
      </c>
      <c r="CC397" s="176" t="e">
        <f>Registrace!#REF!</f>
        <v>#REF!</v>
      </c>
      <c r="CD397" s="176" t="e">
        <f>Registrace!#REF!</f>
        <v>#REF!</v>
      </c>
      <c r="CE397" s="82" t="e">
        <f>Registrace!#REF!</f>
        <v>#REF!</v>
      </c>
      <c r="CF397" s="82" t="e">
        <f>Registrace!#REF!</f>
        <v>#REF!</v>
      </c>
      <c r="CG397" s="176" t="e">
        <f>Registrace!#REF!</f>
        <v>#REF!</v>
      </c>
      <c r="CH397" s="92" t="e">
        <f t="shared" si="411"/>
        <v>#REF!</v>
      </c>
      <c r="CI397" s="92" t="e">
        <f t="shared" si="412"/>
        <v>#REF!</v>
      </c>
      <c r="CJ397" s="92" t="e">
        <f t="shared" si="424"/>
        <v>#REF!</v>
      </c>
      <c r="CK397" s="92" t="e">
        <f>Registrace!#REF!</f>
        <v>#REF!</v>
      </c>
      <c r="CL397" s="92" t="e">
        <f t="shared" si="425"/>
        <v>#REF!</v>
      </c>
      <c r="CM397" s="92" t="e">
        <f t="shared" si="413"/>
        <v>#REF!</v>
      </c>
      <c r="CN397" s="92" t="e">
        <f t="shared" si="426"/>
        <v>#REF!</v>
      </c>
      <c r="CP397" s="92" t="e">
        <f t="shared" si="427"/>
        <v>#REF!</v>
      </c>
      <c r="CS397" s="92" t="e">
        <f t="shared" si="428"/>
        <v>#REF!</v>
      </c>
      <c r="CT397" s="92" t="e">
        <f t="shared" si="414"/>
        <v>#REF!</v>
      </c>
      <c r="CU397" s="92" t="e">
        <f t="shared" si="415"/>
        <v>#REF!</v>
      </c>
      <c r="CV397" s="92" t="e">
        <f t="shared" si="416"/>
        <v>#REF!</v>
      </c>
      <c r="CW397" s="167" t="e">
        <f t="shared" si="417"/>
        <v>#REF!</v>
      </c>
      <c r="CX397" s="167" t="e">
        <f t="shared" si="418"/>
        <v>#REF!</v>
      </c>
      <c r="CY397" s="92" t="e">
        <f t="shared" si="419"/>
        <v>#REF!</v>
      </c>
      <c r="CZ397" s="202" t="str">
        <f t="shared" si="429"/>
        <v/>
      </c>
      <c r="DA397" s="172" t="e">
        <f t="shared" si="435"/>
        <v>#REF!</v>
      </c>
      <c r="DC397" s="92" t="e">
        <f t="shared" si="420"/>
        <v>#REF!</v>
      </c>
      <c r="DD397" s="92">
        <f t="shared" si="421"/>
        <v>0</v>
      </c>
      <c r="DF397" s="171" t="str">
        <f t="shared" si="422"/>
        <v/>
      </c>
    </row>
    <row r="398" spans="1:110" ht="15.75">
      <c r="A398" s="168" t="e">
        <f t="shared" si="438"/>
        <v>#REF!</v>
      </c>
      <c r="B398" s="102" t="e">
        <f t="shared" si="439"/>
        <v>#REF!</v>
      </c>
      <c r="C398" s="102" t="e">
        <f t="shared" si="440"/>
        <v>#REF!</v>
      </c>
      <c r="D398" s="102" t="e">
        <f t="shared" si="441"/>
        <v>#REF!</v>
      </c>
      <c r="E398" s="191" t="e">
        <f t="shared" si="442"/>
        <v>#REF!</v>
      </c>
      <c r="F398" s="191" t="e">
        <f t="shared" si="443"/>
        <v>#REF!</v>
      </c>
      <c r="G398" s="102" t="e">
        <f t="shared" si="444"/>
        <v>#REF!</v>
      </c>
      <c r="H398" s="183"/>
      <c r="I398" s="99"/>
      <c r="J398" s="193" t="e">
        <f t="shared" si="430"/>
        <v>#REF!</v>
      </c>
      <c r="K398" s="74" t="e">
        <f t="shared" si="423"/>
        <v>#REF!</v>
      </c>
      <c r="L398" s="74" t="e">
        <f t="shared" si="362"/>
        <v>#REF!</v>
      </c>
      <c r="M398" s="97" t="e">
        <f t="shared" si="363"/>
        <v>#REF!</v>
      </c>
      <c r="N398" s="97" t="e">
        <f t="shared" si="364"/>
        <v>#REF!</v>
      </c>
      <c r="O398" s="97" t="e">
        <f t="shared" si="445"/>
        <v>#REF!</v>
      </c>
      <c r="P398" s="97" t="e">
        <f t="shared" si="436"/>
        <v>#REF!</v>
      </c>
      <c r="Q398" s="97" t="e">
        <f t="shared" si="365"/>
        <v>#REF!</v>
      </c>
      <c r="R398" s="97"/>
      <c r="S398" s="97" t="e">
        <f>Registrace!#REF!</f>
        <v>#REF!</v>
      </c>
      <c r="T398" s="97" t="e">
        <f t="shared" si="366"/>
        <v>#REF!</v>
      </c>
      <c r="U398" s="97" t="e">
        <f t="shared" si="367"/>
        <v>#REF!</v>
      </c>
      <c r="V398" s="97" t="e">
        <f t="shared" si="431"/>
        <v>#REF!</v>
      </c>
      <c r="W398" s="97" t="e">
        <f t="shared" si="368"/>
        <v>#REF!</v>
      </c>
      <c r="X398" s="97" t="e">
        <f t="shared" si="369"/>
        <v>#REF!</v>
      </c>
      <c r="Y398" s="97" t="e">
        <f t="shared" si="370"/>
        <v>#REF!</v>
      </c>
      <c r="Z398" s="97" t="e">
        <f t="shared" si="371"/>
        <v>#REF!</v>
      </c>
      <c r="AA398" s="97" t="e">
        <f t="shared" si="372"/>
        <v>#REF!</v>
      </c>
      <c r="AB398" s="97" t="e">
        <f t="shared" si="373"/>
        <v>#REF!</v>
      </c>
      <c r="AC398" s="97" t="e">
        <f t="shared" si="374"/>
        <v>#REF!</v>
      </c>
      <c r="AD398" s="97" t="e">
        <f t="shared" si="375"/>
        <v>#REF!</v>
      </c>
      <c r="AE398" s="97" t="e">
        <f t="shared" si="432"/>
        <v>#REF!</v>
      </c>
      <c r="AF398" s="97" t="e">
        <f t="shared" si="433"/>
        <v>#REF!</v>
      </c>
      <c r="AG398" s="97" t="e">
        <f t="shared" si="376"/>
        <v>#REF!</v>
      </c>
      <c r="AH398" s="97" t="e">
        <f t="shared" si="377"/>
        <v>#REF!</v>
      </c>
      <c r="AI398" s="97" t="e">
        <f t="shared" si="378"/>
        <v>#REF!</v>
      </c>
      <c r="AJ398" s="97" t="e">
        <f t="shared" si="379"/>
        <v>#REF!</v>
      </c>
      <c r="AK398" s="97" t="e">
        <f t="shared" si="380"/>
        <v>#REF!</v>
      </c>
      <c r="AL398" s="97" t="e">
        <f t="shared" si="381"/>
        <v>#REF!</v>
      </c>
      <c r="AM398" s="97" t="e">
        <f t="shared" si="382"/>
        <v>#REF!</v>
      </c>
      <c r="AN398" s="97" t="e">
        <f t="shared" si="383"/>
        <v>#REF!</v>
      </c>
      <c r="AO398" s="97" t="e">
        <f t="shared" si="384"/>
        <v>#REF!</v>
      </c>
      <c r="AR398" s="100" t="e">
        <f t="shared" si="446"/>
        <v>#REF!</v>
      </c>
      <c r="AS398" s="97" t="e">
        <f t="shared" si="437"/>
        <v>#REF!</v>
      </c>
      <c r="AT398" s="97" t="e">
        <f t="shared" si="385"/>
        <v>#REF!</v>
      </c>
      <c r="AU398" s="75" t="e">
        <f t="shared" si="386"/>
        <v>#REF!</v>
      </c>
      <c r="AV398" s="92" t="e">
        <f t="shared" si="387"/>
        <v>#REF!</v>
      </c>
      <c r="AW398" s="92" t="e">
        <f t="shared" si="388"/>
        <v>#REF!</v>
      </c>
      <c r="AZ398" s="92" t="e">
        <f t="shared" si="389"/>
        <v>#REF!</v>
      </c>
      <c r="BA398" s="101">
        <f t="shared" si="447"/>
        <v>0</v>
      </c>
      <c r="BB398" s="92" t="e">
        <f t="shared" si="434"/>
        <v>#REF!</v>
      </c>
      <c r="BC398" s="92" t="e">
        <f t="shared" si="390"/>
        <v>#REF!</v>
      </c>
      <c r="BF398" s="92" t="e">
        <f t="shared" si="391"/>
        <v>#REF!</v>
      </c>
      <c r="BG398" s="92" t="e">
        <f t="shared" si="392"/>
        <v>#REF!</v>
      </c>
      <c r="BH398" s="92" t="e">
        <f t="shared" si="393"/>
        <v>#REF!</v>
      </c>
      <c r="BI398" s="92" t="e">
        <f t="shared" si="394"/>
        <v>#REF!</v>
      </c>
      <c r="BJ398" s="92" t="e">
        <f t="shared" si="395"/>
        <v>#REF!</v>
      </c>
      <c r="BK398" s="92" t="e">
        <f t="shared" si="396"/>
        <v>#REF!</v>
      </c>
      <c r="BL398" s="92" t="e">
        <f t="shared" si="397"/>
        <v>#REF!</v>
      </c>
      <c r="BM398" s="92" t="e">
        <f t="shared" si="398"/>
        <v>#REF!</v>
      </c>
      <c r="BN398" s="92" t="e">
        <f t="shared" si="399"/>
        <v>#REF!</v>
      </c>
      <c r="BO398" s="92" t="e">
        <f t="shared" si="400"/>
        <v>#REF!</v>
      </c>
      <c r="BP398" s="92" t="e">
        <f t="shared" si="401"/>
        <v>#REF!</v>
      </c>
      <c r="BQ398" s="92" t="e">
        <f t="shared" si="402"/>
        <v>#REF!</v>
      </c>
      <c r="BR398" s="92" t="e">
        <f t="shared" si="403"/>
        <v>#REF!</v>
      </c>
      <c r="BS398" s="92" t="e">
        <f t="shared" si="404"/>
        <v>#REF!</v>
      </c>
      <c r="BT398" s="92" t="e">
        <f t="shared" si="405"/>
        <v>#REF!</v>
      </c>
      <c r="BU398" s="92" t="e">
        <f t="shared" si="406"/>
        <v>#REF!</v>
      </c>
      <c r="BV398" s="92" t="e">
        <f t="shared" si="407"/>
        <v>#REF!</v>
      </c>
      <c r="BW398" s="92" t="e">
        <f t="shared" si="408"/>
        <v>#REF!</v>
      </c>
      <c r="BX398" s="92" t="e">
        <f t="shared" si="409"/>
        <v>#REF!</v>
      </c>
      <c r="BY398" s="92" t="e">
        <f t="shared" si="410"/>
        <v>#REF!</v>
      </c>
      <c r="CA398" s="176" t="e">
        <f>Registrace!#REF!</f>
        <v>#REF!</v>
      </c>
      <c r="CB398" s="176" t="e">
        <f>Registrace!#REF!</f>
        <v>#REF!</v>
      </c>
      <c r="CC398" s="176" t="e">
        <f>Registrace!#REF!</f>
        <v>#REF!</v>
      </c>
      <c r="CD398" s="176" t="e">
        <f>Registrace!#REF!</f>
        <v>#REF!</v>
      </c>
      <c r="CE398" s="82" t="e">
        <f>Registrace!#REF!</f>
        <v>#REF!</v>
      </c>
      <c r="CF398" s="82" t="e">
        <f>Registrace!#REF!</f>
        <v>#REF!</v>
      </c>
      <c r="CG398" s="176" t="e">
        <f>Registrace!#REF!</f>
        <v>#REF!</v>
      </c>
      <c r="CH398" s="92" t="e">
        <f t="shared" si="411"/>
        <v>#REF!</v>
      </c>
      <c r="CI398" s="92" t="e">
        <f t="shared" si="412"/>
        <v>#REF!</v>
      </c>
      <c r="CJ398" s="92" t="e">
        <f t="shared" si="424"/>
        <v>#REF!</v>
      </c>
      <c r="CK398" s="92" t="e">
        <f>Registrace!#REF!</f>
        <v>#REF!</v>
      </c>
      <c r="CL398" s="92" t="e">
        <f t="shared" si="425"/>
        <v>#REF!</v>
      </c>
      <c r="CM398" s="92" t="e">
        <f t="shared" si="413"/>
        <v>#REF!</v>
      </c>
      <c r="CN398" s="92" t="e">
        <f t="shared" si="426"/>
        <v>#REF!</v>
      </c>
      <c r="CP398" s="92" t="e">
        <f t="shared" si="427"/>
        <v>#REF!</v>
      </c>
      <c r="CS398" s="92" t="e">
        <f t="shared" si="428"/>
        <v>#REF!</v>
      </c>
      <c r="CT398" s="92" t="e">
        <f t="shared" si="414"/>
        <v>#REF!</v>
      </c>
      <c r="CU398" s="92" t="e">
        <f t="shared" si="415"/>
        <v>#REF!</v>
      </c>
      <c r="CV398" s="92" t="e">
        <f t="shared" si="416"/>
        <v>#REF!</v>
      </c>
      <c r="CW398" s="167" t="e">
        <f t="shared" si="417"/>
        <v>#REF!</v>
      </c>
      <c r="CX398" s="167" t="e">
        <f t="shared" si="418"/>
        <v>#REF!</v>
      </c>
      <c r="CY398" s="92" t="e">
        <f t="shared" si="419"/>
        <v>#REF!</v>
      </c>
      <c r="CZ398" s="202" t="str">
        <f t="shared" si="429"/>
        <v/>
      </c>
      <c r="DA398" s="172" t="e">
        <f t="shared" si="435"/>
        <v>#REF!</v>
      </c>
      <c r="DC398" s="92" t="e">
        <f t="shared" si="420"/>
        <v>#REF!</v>
      </c>
      <c r="DD398" s="92">
        <f t="shared" si="421"/>
        <v>0</v>
      </c>
      <c r="DF398" s="171" t="str">
        <f t="shared" si="422"/>
        <v/>
      </c>
    </row>
    <row r="399" spans="1:110" ht="15.75">
      <c r="A399" s="168" t="e">
        <f t="shared" si="438"/>
        <v>#REF!</v>
      </c>
      <c r="B399" s="102" t="e">
        <f t="shared" si="439"/>
        <v>#REF!</v>
      </c>
      <c r="C399" s="102" t="e">
        <f t="shared" si="440"/>
        <v>#REF!</v>
      </c>
      <c r="D399" s="102" t="e">
        <f t="shared" si="441"/>
        <v>#REF!</v>
      </c>
      <c r="E399" s="191" t="e">
        <f t="shared" si="442"/>
        <v>#REF!</v>
      </c>
      <c r="F399" s="191" t="e">
        <f t="shared" si="443"/>
        <v>#REF!</v>
      </c>
      <c r="G399" s="102" t="e">
        <f t="shared" si="444"/>
        <v>#REF!</v>
      </c>
      <c r="H399" s="183"/>
      <c r="I399" s="99"/>
      <c r="J399" s="193" t="e">
        <f t="shared" si="430"/>
        <v>#REF!</v>
      </c>
      <c r="K399" s="74" t="e">
        <f t="shared" si="423"/>
        <v>#REF!</v>
      </c>
      <c r="L399" s="74" t="e">
        <f t="shared" si="362"/>
        <v>#REF!</v>
      </c>
      <c r="M399" s="97" t="e">
        <f t="shared" si="363"/>
        <v>#REF!</v>
      </c>
      <c r="N399" s="97" t="e">
        <f t="shared" si="364"/>
        <v>#REF!</v>
      </c>
      <c r="O399" s="97" t="e">
        <f t="shared" si="445"/>
        <v>#REF!</v>
      </c>
      <c r="P399" s="97" t="e">
        <f t="shared" si="436"/>
        <v>#REF!</v>
      </c>
      <c r="Q399" s="97" t="e">
        <f t="shared" si="365"/>
        <v>#REF!</v>
      </c>
      <c r="R399" s="97"/>
      <c r="S399" s="97" t="e">
        <f>Registrace!#REF!</f>
        <v>#REF!</v>
      </c>
      <c r="T399" s="97" t="e">
        <f t="shared" si="366"/>
        <v>#REF!</v>
      </c>
      <c r="U399" s="97" t="e">
        <f t="shared" si="367"/>
        <v>#REF!</v>
      </c>
      <c r="V399" s="97" t="e">
        <f t="shared" si="431"/>
        <v>#REF!</v>
      </c>
      <c r="W399" s="97" t="e">
        <f t="shared" si="368"/>
        <v>#REF!</v>
      </c>
      <c r="X399" s="97" t="e">
        <f t="shared" si="369"/>
        <v>#REF!</v>
      </c>
      <c r="Y399" s="97" t="e">
        <f t="shared" si="370"/>
        <v>#REF!</v>
      </c>
      <c r="Z399" s="97" t="e">
        <f t="shared" si="371"/>
        <v>#REF!</v>
      </c>
      <c r="AA399" s="97" t="e">
        <f t="shared" si="372"/>
        <v>#REF!</v>
      </c>
      <c r="AB399" s="97" t="e">
        <f t="shared" si="373"/>
        <v>#REF!</v>
      </c>
      <c r="AC399" s="97" t="e">
        <f t="shared" si="374"/>
        <v>#REF!</v>
      </c>
      <c r="AD399" s="97" t="e">
        <f t="shared" si="375"/>
        <v>#REF!</v>
      </c>
      <c r="AE399" s="97" t="e">
        <f t="shared" si="432"/>
        <v>#REF!</v>
      </c>
      <c r="AF399" s="97" t="e">
        <f t="shared" si="433"/>
        <v>#REF!</v>
      </c>
      <c r="AG399" s="97" t="e">
        <f t="shared" si="376"/>
        <v>#REF!</v>
      </c>
      <c r="AH399" s="97" t="e">
        <f t="shared" si="377"/>
        <v>#REF!</v>
      </c>
      <c r="AI399" s="97" t="e">
        <f t="shared" si="378"/>
        <v>#REF!</v>
      </c>
      <c r="AJ399" s="97" t="e">
        <f t="shared" si="379"/>
        <v>#REF!</v>
      </c>
      <c r="AK399" s="97" t="e">
        <f t="shared" si="380"/>
        <v>#REF!</v>
      </c>
      <c r="AL399" s="97" t="e">
        <f t="shared" si="381"/>
        <v>#REF!</v>
      </c>
      <c r="AM399" s="97" t="e">
        <f t="shared" si="382"/>
        <v>#REF!</v>
      </c>
      <c r="AN399" s="97" t="e">
        <f t="shared" si="383"/>
        <v>#REF!</v>
      </c>
      <c r="AO399" s="97" t="e">
        <f t="shared" si="384"/>
        <v>#REF!</v>
      </c>
      <c r="AR399" s="100" t="e">
        <f t="shared" si="446"/>
        <v>#REF!</v>
      </c>
      <c r="AS399" s="97" t="e">
        <f t="shared" si="437"/>
        <v>#REF!</v>
      </c>
      <c r="AT399" s="97" t="e">
        <f t="shared" si="385"/>
        <v>#REF!</v>
      </c>
      <c r="AU399" s="75" t="e">
        <f t="shared" si="386"/>
        <v>#REF!</v>
      </c>
      <c r="AV399" s="92" t="e">
        <f t="shared" si="387"/>
        <v>#REF!</v>
      </c>
      <c r="AW399" s="92" t="e">
        <f t="shared" si="388"/>
        <v>#REF!</v>
      </c>
      <c r="AZ399" s="92" t="e">
        <f t="shared" si="389"/>
        <v>#REF!</v>
      </c>
      <c r="BA399" s="101">
        <f t="shared" si="447"/>
        <v>0</v>
      </c>
      <c r="BB399" s="92" t="e">
        <f t="shared" si="434"/>
        <v>#REF!</v>
      </c>
      <c r="BC399" s="92" t="e">
        <f t="shared" si="390"/>
        <v>#REF!</v>
      </c>
      <c r="BF399" s="92" t="e">
        <f t="shared" si="391"/>
        <v>#REF!</v>
      </c>
      <c r="BG399" s="92" t="e">
        <f t="shared" si="392"/>
        <v>#REF!</v>
      </c>
      <c r="BH399" s="92" t="e">
        <f t="shared" si="393"/>
        <v>#REF!</v>
      </c>
      <c r="BI399" s="92" t="e">
        <f t="shared" si="394"/>
        <v>#REF!</v>
      </c>
      <c r="BJ399" s="92" t="e">
        <f t="shared" si="395"/>
        <v>#REF!</v>
      </c>
      <c r="BK399" s="92" t="e">
        <f t="shared" si="396"/>
        <v>#REF!</v>
      </c>
      <c r="BL399" s="92" t="e">
        <f t="shared" si="397"/>
        <v>#REF!</v>
      </c>
      <c r="BM399" s="92" t="e">
        <f t="shared" si="398"/>
        <v>#REF!</v>
      </c>
      <c r="BN399" s="92" t="e">
        <f t="shared" si="399"/>
        <v>#REF!</v>
      </c>
      <c r="BO399" s="92" t="e">
        <f t="shared" si="400"/>
        <v>#REF!</v>
      </c>
      <c r="BP399" s="92" t="e">
        <f t="shared" si="401"/>
        <v>#REF!</v>
      </c>
      <c r="BQ399" s="92" t="e">
        <f t="shared" si="402"/>
        <v>#REF!</v>
      </c>
      <c r="BR399" s="92" t="e">
        <f t="shared" si="403"/>
        <v>#REF!</v>
      </c>
      <c r="BS399" s="92" t="e">
        <f t="shared" si="404"/>
        <v>#REF!</v>
      </c>
      <c r="BT399" s="92" t="e">
        <f t="shared" si="405"/>
        <v>#REF!</v>
      </c>
      <c r="BU399" s="92" t="e">
        <f t="shared" si="406"/>
        <v>#REF!</v>
      </c>
      <c r="BV399" s="92" t="e">
        <f t="shared" si="407"/>
        <v>#REF!</v>
      </c>
      <c r="BW399" s="92" t="e">
        <f t="shared" si="408"/>
        <v>#REF!</v>
      </c>
      <c r="BX399" s="92" t="e">
        <f t="shared" si="409"/>
        <v>#REF!</v>
      </c>
      <c r="BY399" s="92" t="e">
        <f t="shared" si="410"/>
        <v>#REF!</v>
      </c>
      <c r="CA399" s="176" t="e">
        <f>Registrace!#REF!</f>
        <v>#REF!</v>
      </c>
      <c r="CB399" s="176" t="e">
        <f>Registrace!#REF!</f>
        <v>#REF!</v>
      </c>
      <c r="CC399" s="176" t="e">
        <f>Registrace!#REF!</f>
        <v>#REF!</v>
      </c>
      <c r="CD399" s="176" t="e">
        <f>Registrace!#REF!</f>
        <v>#REF!</v>
      </c>
      <c r="CE399" s="82" t="e">
        <f>Registrace!#REF!</f>
        <v>#REF!</v>
      </c>
      <c r="CF399" s="82" t="e">
        <f>Registrace!#REF!</f>
        <v>#REF!</v>
      </c>
      <c r="CG399" s="176" t="e">
        <f>Registrace!#REF!</f>
        <v>#REF!</v>
      </c>
      <c r="CH399" s="92" t="e">
        <f t="shared" si="411"/>
        <v>#REF!</v>
      </c>
      <c r="CI399" s="92" t="e">
        <f t="shared" si="412"/>
        <v>#REF!</v>
      </c>
      <c r="CJ399" s="92" t="e">
        <f t="shared" si="424"/>
        <v>#REF!</v>
      </c>
      <c r="CK399" s="92" t="e">
        <f>Registrace!#REF!</f>
        <v>#REF!</v>
      </c>
      <c r="CL399" s="92" t="e">
        <f t="shared" si="425"/>
        <v>#REF!</v>
      </c>
      <c r="CM399" s="92" t="e">
        <f t="shared" si="413"/>
        <v>#REF!</v>
      </c>
      <c r="CN399" s="92" t="e">
        <f t="shared" si="426"/>
        <v>#REF!</v>
      </c>
      <c r="CP399" s="92" t="e">
        <f t="shared" si="427"/>
        <v>#REF!</v>
      </c>
      <c r="CS399" s="92" t="e">
        <f t="shared" si="428"/>
        <v>#REF!</v>
      </c>
      <c r="CT399" s="92" t="e">
        <f t="shared" si="414"/>
        <v>#REF!</v>
      </c>
      <c r="CU399" s="92" t="e">
        <f t="shared" si="415"/>
        <v>#REF!</v>
      </c>
      <c r="CV399" s="92" t="e">
        <f t="shared" si="416"/>
        <v>#REF!</v>
      </c>
      <c r="CW399" s="167" t="e">
        <f t="shared" si="417"/>
        <v>#REF!</v>
      </c>
      <c r="CX399" s="167" t="e">
        <f t="shared" si="418"/>
        <v>#REF!</v>
      </c>
      <c r="CY399" s="92" t="e">
        <f t="shared" si="419"/>
        <v>#REF!</v>
      </c>
      <c r="CZ399" s="202" t="str">
        <f t="shared" si="429"/>
        <v/>
      </c>
      <c r="DA399" s="172" t="e">
        <f t="shared" si="435"/>
        <v>#REF!</v>
      </c>
      <c r="DC399" s="92" t="e">
        <f t="shared" si="420"/>
        <v>#REF!</v>
      </c>
      <c r="DD399" s="92">
        <f t="shared" si="421"/>
        <v>0</v>
      </c>
      <c r="DF399" s="171" t="str">
        <f t="shared" si="422"/>
        <v/>
      </c>
    </row>
    <row r="400" spans="1:110" ht="15.75">
      <c r="A400" s="168" t="e">
        <f t="shared" si="438"/>
        <v>#REF!</v>
      </c>
      <c r="B400" s="102" t="e">
        <f t="shared" si="439"/>
        <v>#REF!</v>
      </c>
      <c r="C400" s="102" t="e">
        <f t="shared" si="440"/>
        <v>#REF!</v>
      </c>
      <c r="D400" s="102" t="e">
        <f t="shared" si="441"/>
        <v>#REF!</v>
      </c>
      <c r="E400" s="191" t="e">
        <f t="shared" si="442"/>
        <v>#REF!</v>
      </c>
      <c r="F400" s="191" t="e">
        <f t="shared" si="443"/>
        <v>#REF!</v>
      </c>
      <c r="G400" s="102" t="e">
        <f t="shared" si="444"/>
        <v>#REF!</v>
      </c>
      <c r="H400" s="183"/>
      <c r="I400" s="99"/>
      <c r="J400" s="193" t="e">
        <f t="shared" si="430"/>
        <v>#REF!</v>
      </c>
      <c r="K400" s="74" t="e">
        <f t="shared" si="423"/>
        <v>#REF!</v>
      </c>
      <c r="L400" s="74" t="e">
        <f t="shared" si="362"/>
        <v>#REF!</v>
      </c>
      <c r="M400" s="97" t="e">
        <f t="shared" si="363"/>
        <v>#REF!</v>
      </c>
      <c r="N400" s="97" t="e">
        <f t="shared" si="364"/>
        <v>#REF!</v>
      </c>
      <c r="O400" s="97" t="e">
        <f t="shared" si="445"/>
        <v>#REF!</v>
      </c>
      <c r="P400" s="97" t="e">
        <f t="shared" si="436"/>
        <v>#REF!</v>
      </c>
      <c r="Q400" s="97" t="e">
        <f t="shared" si="365"/>
        <v>#REF!</v>
      </c>
      <c r="R400" s="97"/>
      <c r="S400" s="97" t="e">
        <f>Registrace!#REF!</f>
        <v>#REF!</v>
      </c>
      <c r="T400" s="97" t="e">
        <f t="shared" si="366"/>
        <v>#REF!</v>
      </c>
      <c r="U400" s="97" t="e">
        <f t="shared" si="367"/>
        <v>#REF!</v>
      </c>
      <c r="V400" s="97" t="e">
        <f t="shared" si="431"/>
        <v>#REF!</v>
      </c>
      <c r="W400" s="97" t="e">
        <f t="shared" si="368"/>
        <v>#REF!</v>
      </c>
      <c r="X400" s="97" t="e">
        <f t="shared" si="369"/>
        <v>#REF!</v>
      </c>
      <c r="Y400" s="97" t="e">
        <f t="shared" si="370"/>
        <v>#REF!</v>
      </c>
      <c r="Z400" s="97" t="e">
        <f t="shared" si="371"/>
        <v>#REF!</v>
      </c>
      <c r="AA400" s="97" t="e">
        <f t="shared" si="372"/>
        <v>#REF!</v>
      </c>
      <c r="AB400" s="97" t="e">
        <f t="shared" si="373"/>
        <v>#REF!</v>
      </c>
      <c r="AC400" s="97" t="e">
        <f t="shared" si="374"/>
        <v>#REF!</v>
      </c>
      <c r="AD400" s="97" t="e">
        <f t="shared" si="375"/>
        <v>#REF!</v>
      </c>
      <c r="AE400" s="97" t="e">
        <f t="shared" si="432"/>
        <v>#REF!</v>
      </c>
      <c r="AF400" s="97" t="e">
        <f t="shared" si="433"/>
        <v>#REF!</v>
      </c>
      <c r="AG400" s="97" t="e">
        <f t="shared" si="376"/>
        <v>#REF!</v>
      </c>
      <c r="AH400" s="97" t="e">
        <f t="shared" si="377"/>
        <v>#REF!</v>
      </c>
      <c r="AI400" s="97" t="e">
        <f t="shared" si="378"/>
        <v>#REF!</v>
      </c>
      <c r="AJ400" s="97" t="e">
        <f t="shared" si="379"/>
        <v>#REF!</v>
      </c>
      <c r="AK400" s="97" t="e">
        <f t="shared" si="380"/>
        <v>#REF!</v>
      </c>
      <c r="AL400" s="97" t="e">
        <f t="shared" si="381"/>
        <v>#REF!</v>
      </c>
      <c r="AM400" s="97" t="e">
        <f t="shared" si="382"/>
        <v>#REF!</v>
      </c>
      <c r="AN400" s="97" t="e">
        <f t="shared" si="383"/>
        <v>#REF!</v>
      </c>
      <c r="AO400" s="97" t="e">
        <f t="shared" si="384"/>
        <v>#REF!</v>
      </c>
      <c r="AR400" s="100" t="e">
        <f t="shared" si="446"/>
        <v>#REF!</v>
      </c>
      <c r="AS400" s="97" t="e">
        <f t="shared" si="437"/>
        <v>#REF!</v>
      </c>
      <c r="AT400" s="97" t="e">
        <f t="shared" si="385"/>
        <v>#REF!</v>
      </c>
      <c r="AU400" s="75" t="e">
        <f t="shared" si="386"/>
        <v>#REF!</v>
      </c>
      <c r="AV400" s="92" t="e">
        <f t="shared" si="387"/>
        <v>#REF!</v>
      </c>
      <c r="AW400" s="92" t="e">
        <f t="shared" si="388"/>
        <v>#REF!</v>
      </c>
      <c r="AZ400" s="92" t="e">
        <f t="shared" si="389"/>
        <v>#REF!</v>
      </c>
      <c r="BA400" s="101">
        <f t="shared" si="447"/>
        <v>0</v>
      </c>
      <c r="BB400" s="92" t="e">
        <f t="shared" si="434"/>
        <v>#REF!</v>
      </c>
      <c r="BC400" s="92" t="e">
        <f t="shared" si="390"/>
        <v>#REF!</v>
      </c>
      <c r="BF400" s="92" t="e">
        <f t="shared" si="391"/>
        <v>#REF!</v>
      </c>
      <c r="BG400" s="92" t="e">
        <f t="shared" si="392"/>
        <v>#REF!</v>
      </c>
      <c r="BH400" s="92" t="e">
        <f t="shared" si="393"/>
        <v>#REF!</v>
      </c>
      <c r="BI400" s="92" t="e">
        <f t="shared" si="394"/>
        <v>#REF!</v>
      </c>
      <c r="BJ400" s="92" t="e">
        <f t="shared" si="395"/>
        <v>#REF!</v>
      </c>
      <c r="BK400" s="92" t="e">
        <f t="shared" si="396"/>
        <v>#REF!</v>
      </c>
      <c r="BL400" s="92" t="e">
        <f t="shared" si="397"/>
        <v>#REF!</v>
      </c>
      <c r="BM400" s="92" t="e">
        <f t="shared" si="398"/>
        <v>#REF!</v>
      </c>
      <c r="BN400" s="92" t="e">
        <f t="shared" si="399"/>
        <v>#REF!</v>
      </c>
      <c r="BO400" s="92" t="e">
        <f t="shared" si="400"/>
        <v>#REF!</v>
      </c>
      <c r="BP400" s="92" t="e">
        <f t="shared" si="401"/>
        <v>#REF!</v>
      </c>
      <c r="BQ400" s="92" t="e">
        <f t="shared" si="402"/>
        <v>#REF!</v>
      </c>
      <c r="BR400" s="92" t="e">
        <f t="shared" si="403"/>
        <v>#REF!</v>
      </c>
      <c r="BS400" s="92" t="e">
        <f t="shared" si="404"/>
        <v>#REF!</v>
      </c>
      <c r="BT400" s="92" t="e">
        <f t="shared" si="405"/>
        <v>#REF!</v>
      </c>
      <c r="BU400" s="92" t="e">
        <f t="shared" si="406"/>
        <v>#REF!</v>
      </c>
      <c r="BV400" s="92" t="e">
        <f t="shared" si="407"/>
        <v>#REF!</v>
      </c>
      <c r="BW400" s="92" t="e">
        <f t="shared" si="408"/>
        <v>#REF!</v>
      </c>
      <c r="BX400" s="92" t="e">
        <f t="shared" si="409"/>
        <v>#REF!</v>
      </c>
      <c r="BY400" s="92" t="e">
        <f t="shared" si="410"/>
        <v>#REF!</v>
      </c>
      <c r="CA400" s="176" t="e">
        <f>Registrace!#REF!</f>
        <v>#REF!</v>
      </c>
      <c r="CB400" s="176" t="e">
        <f>Registrace!#REF!</f>
        <v>#REF!</v>
      </c>
      <c r="CC400" s="176" t="e">
        <f>Registrace!#REF!</f>
        <v>#REF!</v>
      </c>
      <c r="CD400" s="176" t="e">
        <f>Registrace!#REF!</f>
        <v>#REF!</v>
      </c>
      <c r="CE400" s="82" t="e">
        <f>Registrace!#REF!</f>
        <v>#REF!</v>
      </c>
      <c r="CF400" s="82" t="e">
        <f>Registrace!#REF!</f>
        <v>#REF!</v>
      </c>
      <c r="CG400" s="176" t="e">
        <f>Registrace!#REF!</f>
        <v>#REF!</v>
      </c>
      <c r="CH400" s="92" t="e">
        <f t="shared" si="411"/>
        <v>#REF!</v>
      </c>
      <c r="CI400" s="92" t="e">
        <f t="shared" si="412"/>
        <v>#REF!</v>
      </c>
      <c r="CJ400" s="92" t="e">
        <f t="shared" si="424"/>
        <v>#REF!</v>
      </c>
      <c r="CK400" s="92" t="e">
        <f>Registrace!#REF!</f>
        <v>#REF!</v>
      </c>
      <c r="CL400" s="92" t="e">
        <f t="shared" si="425"/>
        <v>#REF!</v>
      </c>
      <c r="CM400" s="92" t="e">
        <f t="shared" si="413"/>
        <v>#REF!</v>
      </c>
      <c r="CN400" s="92" t="e">
        <f t="shared" si="426"/>
        <v>#REF!</v>
      </c>
      <c r="CP400" s="92" t="e">
        <f t="shared" si="427"/>
        <v>#REF!</v>
      </c>
      <c r="CS400" s="92" t="e">
        <f t="shared" si="428"/>
        <v>#REF!</v>
      </c>
      <c r="CT400" s="92" t="e">
        <f t="shared" si="414"/>
        <v>#REF!</v>
      </c>
      <c r="CU400" s="92" t="e">
        <f t="shared" si="415"/>
        <v>#REF!</v>
      </c>
      <c r="CV400" s="92" t="e">
        <f t="shared" si="416"/>
        <v>#REF!</v>
      </c>
      <c r="CW400" s="167" t="e">
        <f t="shared" si="417"/>
        <v>#REF!</v>
      </c>
      <c r="CX400" s="167" t="e">
        <f t="shared" si="418"/>
        <v>#REF!</v>
      </c>
      <c r="CY400" s="92" t="e">
        <f t="shared" si="419"/>
        <v>#REF!</v>
      </c>
      <c r="CZ400" s="202" t="str">
        <f t="shared" si="429"/>
        <v/>
      </c>
      <c r="DA400" s="172" t="e">
        <f t="shared" si="435"/>
        <v>#REF!</v>
      </c>
      <c r="DC400" s="92" t="e">
        <f t="shared" si="420"/>
        <v>#REF!</v>
      </c>
      <c r="DD400" s="92">
        <f t="shared" si="421"/>
        <v>0</v>
      </c>
      <c r="DF400" s="171" t="str">
        <f t="shared" si="422"/>
        <v/>
      </c>
    </row>
    <row r="401" spans="1:110" ht="15.75">
      <c r="A401" s="168" t="e">
        <f t="shared" si="438"/>
        <v>#REF!</v>
      </c>
      <c r="B401" s="102" t="e">
        <f t="shared" si="439"/>
        <v>#REF!</v>
      </c>
      <c r="C401" s="102" t="e">
        <f t="shared" si="440"/>
        <v>#REF!</v>
      </c>
      <c r="D401" s="102" t="e">
        <f t="shared" si="441"/>
        <v>#REF!</v>
      </c>
      <c r="E401" s="191" t="e">
        <f t="shared" si="442"/>
        <v>#REF!</v>
      </c>
      <c r="F401" s="191" t="e">
        <f t="shared" si="443"/>
        <v>#REF!</v>
      </c>
      <c r="G401" s="102" t="e">
        <f t="shared" si="444"/>
        <v>#REF!</v>
      </c>
      <c r="H401" s="183"/>
      <c r="I401" s="99"/>
      <c r="J401" s="193" t="e">
        <f t="shared" si="430"/>
        <v>#REF!</v>
      </c>
      <c r="K401" s="74" t="e">
        <f t="shared" si="423"/>
        <v>#REF!</v>
      </c>
      <c r="L401" s="74" t="e">
        <f t="shared" si="362"/>
        <v>#REF!</v>
      </c>
      <c r="M401" s="97" t="e">
        <f t="shared" si="363"/>
        <v>#REF!</v>
      </c>
      <c r="N401" s="97" t="e">
        <f t="shared" si="364"/>
        <v>#REF!</v>
      </c>
      <c r="O401" s="97" t="e">
        <f t="shared" si="445"/>
        <v>#REF!</v>
      </c>
      <c r="P401" s="97" t="e">
        <f t="shared" si="436"/>
        <v>#REF!</v>
      </c>
      <c r="Q401" s="97" t="e">
        <f t="shared" si="365"/>
        <v>#REF!</v>
      </c>
      <c r="R401" s="97"/>
      <c r="S401" s="97" t="e">
        <f>Registrace!#REF!</f>
        <v>#REF!</v>
      </c>
      <c r="T401" s="97" t="e">
        <f t="shared" si="366"/>
        <v>#REF!</v>
      </c>
      <c r="U401" s="97" t="e">
        <f t="shared" si="367"/>
        <v>#REF!</v>
      </c>
      <c r="V401" s="97" t="e">
        <f t="shared" si="431"/>
        <v>#REF!</v>
      </c>
      <c r="W401" s="97" t="e">
        <f t="shared" si="368"/>
        <v>#REF!</v>
      </c>
      <c r="X401" s="97" t="e">
        <f t="shared" si="369"/>
        <v>#REF!</v>
      </c>
      <c r="Y401" s="97" t="e">
        <f t="shared" si="370"/>
        <v>#REF!</v>
      </c>
      <c r="Z401" s="97" t="e">
        <f t="shared" si="371"/>
        <v>#REF!</v>
      </c>
      <c r="AA401" s="97" t="e">
        <f t="shared" si="372"/>
        <v>#REF!</v>
      </c>
      <c r="AB401" s="97" t="e">
        <f t="shared" si="373"/>
        <v>#REF!</v>
      </c>
      <c r="AC401" s="97" t="e">
        <f t="shared" si="374"/>
        <v>#REF!</v>
      </c>
      <c r="AD401" s="97" t="e">
        <f t="shared" si="375"/>
        <v>#REF!</v>
      </c>
      <c r="AE401" s="97" t="e">
        <f t="shared" si="432"/>
        <v>#REF!</v>
      </c>
      <c r="AF401" s="97" t="e">
        <f t="shared" si="433"/>
        <v>#REF!</v>
      </c>
      <c r="AG401" s="97" t="e">
        <f t="shared" si="376"/>
        <v>#REF!</v>
      </c>
      <c r="AH401" s="97" t="e">
        <f t="shared" si="377"/>
        <v>#REF!</v>
      </c>
      <c r="AI401" s="97" t="e">
        <f t="shared" si="378"/>
        <v>#REF!</v>
      </c>
      <c r="AJ401" s="97" t="e">
        <f t="shared" si="379"/>
        <v>#REF!</v>
      </c>
      <c r="AK401" s="97" t="e">
        <f t="shared" si="380"/>
        <v>#REF!</v>
      </c>
      <c r="AL401" s="97" t="e">
        <f t="shared" si="381"/>
        <v>#REF!</v>
      </c>
      <c r="AM401" s="97" t="e">
        <f t="shared" si="382"/>
        <v>#REF!</v>
      </c>
      <c r="AN401" s="97" t="e">
        <f t="shared" si="383"/>
        <v>#REF!</v>
      </c>
      <c r="AO401" s="97" t="e">
        <f t="shared" si="384"/>
        <v>#REF!</v>
      </c>
      <c r="AR401" s="100" t="e">
        <f t="shared" si="446"/>
        <v>#REF!</v>
      </c>
      <c r="AS401" s="97" t="e">
        <f t="shared" si="437"/>
        <v>#REF!</v>
      </c>
      <c r="AT401" s="97" t="e">
        <f t="shared" si="385"/>
        <v>#REF!</v>
      </c>
      <c r="AU401" s="75" t="e">
        <f t="shared" si="386"/>
        <v>#REF!</v>
      </c>
      <c r="AV401" s="92" t="e">
        <f t="shared" si="387"/>
        <v>#REF!</v>
      </c>
      <c r="AW401" s="92" t="e">
        <f t="shared" si="388"/>
        <v>#REF!</v>
      </c>
      <c r="AZ401" s="92" t="e">
        <f t="shared" si="389"/>
        <v>#REF!</v>
      </c>
      <c r="BA401" s="101">
        <f t="shared" si="447"/>
        <v>0</v>
      </c>
      <c r="BB401" s="92" t="e">
        <f t="shared" si="434"/>
        <v>#REF!</v>
      </c>
      <c r="BC401" s="92" t="e">
        <f t="shared" si="390"/>
        <v>#REF!</v>
      </c>
      <c r="BF401" s="92" t="e">
        <f t="shared" si="391"/>
        <v>#REF!</v>
      </c>
      <c r="BG401" s="92" t="e">
        <f t="shared" si="392"/>
        <v>#REF!</v>
      </c>
      <c r="BH401" s="92" t="e">
        <f t="shared" si="393"/>
        <v>#REF!</v>
      </c>
      <c r="BI401" s="92" t="e">
        <f t="shared" si="394"/>
        <v>#REF!</v>
      </c>
      <c r="BJ401" s="92" t="e">
        <f t="shared" si="395"/>
        <v>#REF!</v>
      </c>
      <c r="BK401" s="92" t="e">
        <f t="shared" si="396"/>
        <v>#REF!</v>
      </c>
      <c r="BL401" s="92" t="e">
        <f t="shared" si="397"/>
        <v>#REF!</v>
      </c>
      <c r="BM401" s="92" t="e">
        <f t="shared" si="398"/>
        <v>#REF!</v>
      </c>
      <c r="BN401" s="92" t="e">
        <f t="shared" si="399"/>
        <v>#REF!</v>
      </c>
      <c r="BO401" s="92" t="e">
        <f t="shared" si="400"/>
        <v>#REF!</v>
      </c>
      <c r="BP401" s="92" t="e">
        <f t="shared" si="401"/>
        <v>#REF!</v>
      </c>
      <c r="BQ401" s="92" t="e">
        <f t="shared" si="402"/>
        <v>#REF!</v>
      </c>
      <c r="BR401" s="92" t="e">
        <f t="shared" si="403"/>
        <v>#REF!</v>
      </c>
      <c r="BS401" s="92" t="e">
        <f t="shared" si="404"/>
        <v>#REF!</v>
      </c>
      <c r="BT401" s="92" t="e">
        <f t="shared" si="405"/>
        <v>#REF!</v>
      </c>
      <c r="BU401" s="92" t="e">
        <f t="shared" si="406"/>
        <v>#REF!</v>
      </c>
      <c r="BV401" s="92" t="e">
        <f t="shared" si="407"/>
        <v>#REF!</v>
      </c>
      <c r="BW401" s="92" t="e">
        <f t="shared" si="408"/>
        <v>#REF!</v>
      </c>
      <c r="BX401" s="92" t="e">
        <f t="shared" si="409"/>
        <v>#REF!</v>
      </c>
      <c r="BY401" s="92" t="e">
        <f t="shared" si="410"/>
        <v>#REF!</v>
      </c>
      <c r="CA401" s="176" t="e">
        <f>Registrace!#REF!</f>
        <v>#REF!</v>
      </c>
      <c r="CB401" s="176" t="e">
        <f>Registrace!#REF!</f>
        <v>#REF!</v>
      </c>
      <c r="CC401" s="176" t="e">
        <f>Registrace!#REF!</f>
        <v>#REF!</v>
      </c>
      <c r="CD401" s="176" t="e">
        <f>Registrace!#REF!</f>
        <v>#REF!</v>
      </c>
      <c r="CE401" s="82" t="e">
        <f>Registrace!#REF!</f>
        <v>#REF!</v>
      </c>
      <c r="CF401" s="82" t="e">
        <f>Registrace!#REF!</f>
        <v>#REF!</v>
      </c>
      <c r="CG401" s="176" t="e">
        <f>Registrace!#REF!</f>
        <v>#REF!</v>
      </c>
      <c r="CH401" s="92" t="e">
        <f t="shared" si="411"/>
        <v>#REF!</v>
      </c>
      <c r="CI401" s="92" t="e">
        <f t="shared" si="412"/>
        <v>#REF!</v>
      </c>
      <c r="CJ401" s="92" t="e">
        <f t="shared" si="424"/>
        <v>#REF!</v>
      </c>
      <c r="CK401" s="92" t="e">
        <f>Registrace!#REF!</f>
        <v>#REF!</v>
      </c>
      <c r="CL401" s="92" t="e">
        <f t="shared" si="425"/>
        <v>#REF!</v>
      </c>
      <c r="CM401" s="92" t="e">
        <f t="shared" si="413"/>
        <v>#REF!</v>
      </c>
      <c r="CN401" s="92" t="e">
        <f t="shared" si="426"/>
        <v>#REF!</v>
      </c>
      <c r="CP401" s="92" t="e">
        <f t="shared" si="427"/>
        <v>#REF!</v>
      </c>
      <c r="CS401" s="92" t="e">
        <f t="shared" si="428"/>
        <v>#REF!</v>
      </c>
      <c r="CT401" s="92" t="e">
        <f t="shared" si="414"/>
        <v>#REF!</v>
      </c>
      <c r="CU401" s="92" t="e">
        <f t="shared" si="415"/>
        <v>#REF!</v>
      </c>
      <c r="CV401" s="92" t="e">
        <f t="shared" si="416"/>
        <v>#REF!</v>
      </c>
      <c r="CW401" s="167" t="e">
        <f t="shared" si="417"/>
        <v>#REF!</v>
      </c>
      <c r="CX401" s="167" t="e">
        <f t="shared" si="418"/>
        <v>#REF!</v>
      </c>
      <c r="CY401" s="92" t="e">
        <f t="shared" si="419"/>
        <v>#REF!</v>
      </c>
      <c r="CZ401" s="202" t="str">
        <f t="shared" si="429"/>
        <v/>
      </c>
      <c r="DA401" s="172" t="e">
        <f t="shared" si="435"/>
        <v>#REF!</v>
      </c>
      <c r="DC401" s="92" t="e">
        <f t="shared" si="420"/>
        <v>#REF!</v>
      </c>
      <c r="DD401" s="92">
        <f t="shared" si="421"/>
        <v>0</v>
      </c>
      <c r="DF401" s="171" t="str">
        <f t="shared" si="422"/>
        <v/>
      </c>
    </row>
    <row r="402" spans="1:110" ht="15.75">
      <c r="A402" s="168" t="e">
        <f t="shared" si="438"/>
        <v>#REF!</v>
      </c>
      <c r="B402" s="102" t="e">
        <f t="shared" si="439"/>
        <v>#REF!</v>
      </c>
      <c r="C402" s="102" t="e">
        <f t="shared" si="440"/>
        <v>#REF!</v>
      </c>
      <c r="D402" s="102" t="e">
        <f t="shared" si="441"/>
        <v>#REF!</v>
      </c>
      <c r="E402" s="191" t="e">
        <f t="shared" si="442"/>
        <v>#REF!</v>
      </c>
      <c r="F402" s="191" t="e">
        <f t="shared" si="443"/>
        <v>#REF!</v>
      </c>
      <c r="G402" s="102" t="e">
        <f t="shared" si="444"/>
        <v>#REF!</v>
      </c>
      <c r="H402" s="183"/>
      <c r="I402" s="99"/>
      <c r="J402" s="193" t="e">
        <f t="shared" si="430"/>
        <v>#REF!</v>
      </c>
      <c r="K402" s="74" t="e">
        <f t="shared" si="423"/>
        <v>#REF!</v>
      </c>
      <c r="L402" s="74" t="e">
        <f t="shared" si="362"/>
        <v>#REF!</v>
      </c>
      <c r="M402" s="97" t="e">
        <f t="shared" si="363"/>
        <v>#REF!</v>
      </c>
      <c r="N402" s="97" t="e">
        <f t="shared" si="364"/>
        <v>#REF!</v>
      </c>
      <c r="O402" s="97" t="e">
        <f t="shared" si="445"/>
        <v>#REF!</v>
      </c>
      <c r="P402" s="97" t="e">
        <f t="shared" si="436"/>
        <v>#REF!</v>
      </c>
      <c r="Q402" s="97" t="e">
        <f t="shared" si="365"/>
        <v>#REF!</v>
      </c>
      <c r="R402" s="97"/>
      <c r="S402" s="97" t="e">
        <f>Registrace!#REF!</f>
        <v>#REF!</v>
      </c>
      <c r="T402" s="97" t="e">
        <f t="shared" si="366"/>
        <v>#REF!</v>
      </c>
      <c r="U402" s="97" t="e">
        <f t="shared" si="367"/>
        <v>#REF!</v>
      </c>
      <c r="V402" s="97" t="e">
        <f t="shared" si="431"/>
        <v>#REF!</v>
      </c>
      <c r="W402" s="97" t="e">
        <f t="shared" si="368"/>
        <v>#REF!</v>
      </c>
      <c r="X402" s="97" t="e">
        <f t="shared" si="369"/>
        <v>#REF!</v>
      </c>
      <c r="Y402" s="97" t="e">
        <f t="shared" si="370"/>
        <v>#REF!</v>
      </c>
      <c r="Z402" s="97" t="e">
        <f t="shared" si="371"/>
        <v>#REF!</v>
      </c>
      <c r="AA402" s="97" t="e">
        <f t="shared" si="372"/>
        <v>#REF!</v>
      </c>
      <c r="AB402" s="97" t="e">
        <f t="shared" si="373"/>
        <v>#REF!</v>
      </c>
      <c r="AC402" s="97" t="e">
        <f t="shared" si="374"/>
        <v>#REF!</v>
      </c>
      <c r="AD402" s="97" t="e">
        <f t="shared" si="375"/>
        <v>#REF!</v>
      </c>
      <c r="AE402" s="97" t="e">
        <f t="shared" si="432"/>
        <v>#REF!</v>
      </c>
      <c r="AF402" s="97" t="e">
        <f t="shared" si="433"/>
        <v>#REF!</v>
      </c>
      <c r="AG402" s="97" t="e">
        <f t="shared" si="376"/>
        <v>#REF!</v>
      </c>
      <c r="AH402" s="97" t="e">
        <f t="shared" si="377"/>
        <v>#REF!</v>
      </c>
      <c r="AI402" s="97" t="e">
        <f t="shared" si="378"/>
        <v>#REF!</v>
      </c>
      <c r="AJ402" s="97" t="e">
        <f t="shared" si="379"/>
        <v>#REF!</v>
      </c>
      <c r="AK402" s="97" t="e">
        <f t="shared" si="380"/>
        <v>#REF!</v>
      </c>
      <c r="AL402" s="97" t="e">
        <f t="shared" si="381"/>
        <v>#REF!</v>
      </c>
      <c r="AM402" s="97" t="e">
        <f t="shared" si="382"/>
        <v>#REF!</v>
      </c>
      <c r="AN402" s="97" t="e">
        <f t="shared" si="383"/>
        <v>#REF!</v>
      </c>
      <c r="AO402" s="97" t="e">
        <f t="shared" si="384"/>
        <v>#REF!</v>
      </c>
      <c r="AR402" s="100" t="e">
        <f t="shared" si="446"/>
        <v>#REF!</v>
      </c>
      <c r="AS402" s="97" t="e">
        <f t="shared" si="437"/>
        <v>#REF!</v>
      </c>
      <c r="AT402" s="97" t="e">
        <f t="shared" si="385"/>
        <v>#REF!</v>
      </c>
      <c r="AU402" s="75" t="e">
        <f t="shared" si="386"/>
        <v>#REF!</v>
      </c>
      <c r="AV402" s="92" t="e">
        <f t="shared" si="387"/>
        <v>#REF!</v>
      </c>
      <c r="AW402" s="92" t="e">
        <f t="shared" si="388"/>
        <v>#REF!</v>
      </c>
      <c r="AZ402" s="92" t="e">
        <f t="shared" si="389"/>
        <v>#REF!</v>
      </c>
      <c r="BA402" s="101">
        <f t="shared" si="447"/>
        <v>0</v>
      </c>
      <c r="BB402" s="92" t="e">
        <f t="shared" si="434"/>
        <v>#REF!</v>
      </c>
      <c r="BC402" s="92" t="e">
        <f t="shared" si="390"/>
        <v>#REF!</v>
      </c>
      <c r="BF402" s="92" t="e">
        <f t="shared" si="391"/>
        <v>#REF!</v>
      </c>
      <c r="BG402" s="92" t="e">
        <f t="shared" si="392"/>
        <v>#REF!</v>
      </c>
      <c r="BH402" s="92" t="e">
        <f t="shared" si="393"/>
        <v>#REF!</v>
      </c>
      <c r="BI402" s="92" t="e">
        <f t="shared" si="394"/>
        <v>#REF!</v>
      </c>
      <c r="BJ402" s="92" t="e">
        <f t="shared" si="395"/>
        <v>#REF!</v>
      </c>
      <c r="BK402" s="92" t="e">
        <f t="shared" si="396"/>
        <v>#REF!</v>
      </c>
      <c r="BL402" s="92" t="e">
        <f t="shared" si="397"/>
        <v>#REF!</v>
      </c>
      <c r="BM402" s="92" t="e">
        <f t="shared" si="398"/>
        <v>#REF!</v>
      </c>
      <c r="BN402" s="92" t="e">
        <f t="shared" si="399"/>
        <v>#REF!</v>
      </c>
      <c r="BO402" s="92" t="e">
        <f t="shared" si="400"/>
        <v>#REF!</v>
      </c>
      <c r="BP402" s="92" t="e">
        <f t="shared" si="401"/>
        <v>#REF!</v>
      </c>
      <c r="BQ402" s="92" t="e">
        <f t="shared" si="402"/>
        <v>#REF!</v>
      </c>
      <c r="BR402" s="92" t="e">
        <f t="shared" si="403"/>
        <v>#REF!</v>
      </c>
      <c r="BS402" s="92" t="e">
        <f t="shared" si="404"/>
        <v>#REF!</v>
      </c>
      <c r="BT402" s="92" t="e">
        <f t="shared" si="405"/>
        <v>#REF!</v>
      </c>
      <c r="BU402" s="92" t="e">
        <f t="shared" si="406"/>
        <v>#REF!</v>
      </c>
      <c r="BV402" s="92" t="e">
        <f t="shared" si="407"/>
        <v>#REF!</v>
      </c>
      <c r="BW402" s="92" t="e">
        <f t="shared" si="408"/>
        <v>#REF!</v>
      </c>
      <c r="BX402" s="92" t="e">
        <f t="shared" si="409"/>
        <v>#REF!</v>
      </c>
      <c r="BY402" s="92" t="e">
        <f t="shared" si="410"/>
        <v>#REF!</v>
      </c>
      <c r="CA402" s="176" t="e">
        <f>Registrace!#REF!</f>
        <v>#REF!</v>
      </c>
      <c r="CB402" s="176" t="e">
        <f>Registrace!#REF!</f>
        <v>#REF!</v>
      </c>
      <c r="CC402" s="176" t="e">
        <f>Registrace!#REF!</f>
        <v>#REF!</v>
      </c>
      <c r="CD402" s="176" t="e">
        <f>Registrace!#REF!</f>
        <v>#REF!</v>
      </c>
      <c r="CE402" s="82" t="e">
        <f>Registrace!#REF!</f>
        <v>#REF!</v>
      </c>
      <c r="CF402" s="82" t="e">
        <f>Registrace!#REF!</f>
        <v>#REF!</v>
      </c>
      <c r="CG402" s="176" t="e">
        <f>Registrace!#REF!</f>
        <v>#REF!</v>
      </c>
      <c r="CH402" s="92" t="e">
        <f t="shared" si="411"/>
        <v>#REF!</v>
      </c>
      <c r="CI402" s="92" t="e">
        <f t="shared" si="412"/>
        <v>#REF!</v>
      </c>
      <c r="CJ402" s="92" t="e">
        <f t="shared" si="424"/>
        <v>#REF!</v>
      </c>
      <c r="CK402" s="92" t="e">
        <f>Registrace!#REF!</f>
        <v>#REF!</v>
      </c>
      <c r="CL402" s="92" t="e">
        <f t="shared" si="425"/>
        <v>#REF!</v>
      </c>
      <c r="CM402" s="92" t="e">
        <f t="shared" si="413"/>
        <v>#REF!</v>
      </c>
      <c r="CN402" s="92" t="e">
        <f t="shared" si="426"/>
        <v>#REF!</v>
      </c>
      <c r="CP402" s="92" t="e">
        <f t="shared" si="427"/>
        <v>#REF!</v>
      </c>
      <c r="CS402" s="92" t="e">
        <f t="shared" si="428"/>
        <v>#REF!</v>
      </c>
      <c r="CT402" s="92" t="e">
        <f t="shared" si="414"/>
        <v>#REF!</v>
      </c>
      <c r="CU402" s="92" t="e">
        <f t="shared" si="415"/>
        <v>#REF!</v>
      </c>
      <c r="CV402" s="92" t="e">
        <f t="shared" si="416"/>
        <v>#REF!</v>
      </c>
      <c r="CW402" s="167" t="e">
        <f t="shared" si="417"/>
        <v>#REF!</v>
      </c>
      <c r="CX402" s="167" t="e">
        <f t="shared" si="418"/>
        <v>#REF!</v>
      </c>
      <c r="CY402" s="92" t="e">
        <f t="shared" si="419"/>
        <v>#REF!</v>
      </c>
      <c r="CZ402" s="202" t="str">
        <f t="shared" si="429"/>
        <v/>
      </c>
      <c r="DA402" s="172" t="e">
        <f t="shared" si="435"/>
        <v>#REF!</v>
      </c>
      <c r="DC402" s="92" t="e">
        <f t="shared" si="420"/>
        <v>#REF!</v>
      </c>
      <c r="DD402" s="92">
        <f t="shared" si="421"/>
        <v>0</v>
      </c>
      <c r="DF402" s="171" t="str">
        <f t="shared" si="422"/>
        <v/>
      </c>
    </row>
    <row r="403" spans="1:110" ht="15.75">
      <c r="A403" s="168" t="e">
        <f t="shared" si="438"/>
        <v>#REF!</v>
      </c>
      <c r="B403" s="102" t="e">
        <f t="shared" si="439"/>
        <v>#REF!</v>
      </c>
      <c r="C403" s="102" t="e">
        <f t="shared" si="440"/>
        <v>#REF!</v>
      </c>
      <c r="D403" s="102" t="e">
        <f t="shared" si="441"/>
        <v>#REF!</v>
      </c>
      <c r="E403" s="191" t="e">
        <f t="shared" si="442"/>
        <v>#REF!</v>
      </c>
      <c r="F403" s="191" t="e">
        <f t="shared" si="443"/>
        <v>#REF!</v>
      </c>
      <c r="G403" s="102" t="e">
        <f t="shared" si="444"/>
        <v>#REF!</v>
      </c>
      <c r="H403" s="183"/>
      <c r="I403" s="99"/>
      <c r="J403" s="193" t="e">
        <f t="shared" si="430"/>
        <v>#REF!</v>
      </c>
      <c r="K403" s="74" t="e">
        <f t="shared" si="423"/>
        <v>#REF!</v>
      </c>
      <c r="L403" s="74" t="e">
        <f t="shared" si="362"/>
        <v>#REF!</v>
      </c>
      <c r="M403" s="97" t="e">
        <f t="shared" si="363"/>
        <v>#REF!</v>
      </c>
      <c r="N403" s="97" t="e">
        <f t="shared" si="364"/>
        <v>#REF!</v>
      </c>
      <c r="O403" s="97" t="e">
        <f t="shared" si="445"/>
        <v>#REF!</v>
      </c>
      <c r="P403" s="97" t="e">
        <f t="shared" si="436"/>
        <v>#REF!</v>
      </c>
      <c r="Q403" s="97" t="e">
        <f t="shared" si="365"/>
        <v>#REF!</v>
      </c>
      <c r="R403" s="97"/>
      <c r="S403" s="97" t="e">
        <f>Registrace!#REF!</f>
        <v>#REF!</v>
      </c>
      <c r="T403" s="97" t="e">
        <f t="shared" si="366"/>
        <v>#REF!</v>
      </c>
      <c r="U403" s="97" t="e">
        <f t="shared" si="367"/>
        <v>#REF!</v>
      </c>
      <c r="V403" s="97" t="e">
        <f t="shared" si="431"/>
        <v>#REF!</v>
      </c>
      <c r="W403" s="97" t="e">
        <f t="shared" si="368"/>
        <v>#REF!</v>
      </c>
      <c r="X403" s="97" t="e">
        <f t="shared" si="369"/>
        <v>#REF!</v>
      </c>
      <c r="Y403" s="97" t="e">
        <f t="shared" si="370"/>
        <v>#REF!</v>
      </c>
      <c r="Z403" s="97" t="e">
        <f t="shared" si="371"/>
        <v>#REF!</v>
      </c>
      <c r="AA403" s="97" t="e">
        <f t="shared" si="372"/>
        <v>#REF!</v>
      </c>
      <c r="AB403" s="97" t="e">
        <f t="shared" si="373"/>
        <v>#REF!</v>
      </c>
      <c r="AC403" s="97" t="e">
        <f t="shared" si="374"/>
        <v>#REF!</v>
      </c>
      <c r="AD403" s="97" t="e">
        <f t="shared" si="375"/>
        <v>#REF!</v>
      </c>
      <c r="AE403" s="97" t="e">
        <f t="shared" si="432"/>
        <v>#REF!</v>
      </c>
      <c r="AF403" s="97" t="e">
        <f t="shared" si="433"/>
        <v>#REF!</v>
      </c>
      <c r="AG403" s="97" t="e">
        <f t="shared" si="376"/>
        <v>#REF!</v>
      </c>
      <c r="AH403" s="97" t="e">
        <f t="shared" si="377"/>
        <v>#REF!</v>
      </c>
      <c r="AI403" s="97" t="e">
        <f t="shared" si="378"/>
        <v>#REF!</v>
      </c>
      <c r="AJ403" s="97" t="e">
        <f t="shared" si="379"/>
        <v>#REF!</v>
      </c>
      <c r="AK403" s="97" t="e">
        <f t="shared" si="380"/>
        <v>#REF!</v>
      </c>
      <c r="AL403" s="97" t="e">
        <f t="shared" si="381"/>
        <v>#REF!</v>
      </c>
      <c r="AM403" s="97" t="e">
        <f t="shared" si="382"/>
        <v>#REF!</v>
      </c>
      <c r="AN403" s="97" t="e">
        <f t="shared" si="383"/>
        <v>#REF!</v>
      </c>
      <c r="AO403" s="97" t="e">
        <f t="shared" si="384"/>
        <v>#REF!</v>
      </c>
      <c r="AR403" s="100" t="e">
        <f t="shared" si="446"/>
        <v>#REF!</v>
      </c>
      <c r="AS403" s="97" t="e">
        <f t="shared" si="437"/>
        <v>#REF!</v>
      </c>
      <c r="AT403" s="97" t="e">
        <f t="shared" si="385"/>
        <v>#REF!</v>
      </c>
      <c r="AU403" s="75" t="e">
        <f t="shared" si="386"/>
        <v>#REF!</v>
      </c>
      <c r="AV403" s="92" t="e">
        <f t="shared" si="387"/>
        <v>#REF!</v>
      </c>
      <c r="AW403" s="92" t="e">
        <f t="shared" si="388"/>
        <v>#REF!</v>
      </c>
      <c r="AZ403" s="92" t="e">
        <f t="shared" si="389"/>
        <v>#REF!</v>
      </c>
      <c r="BA403" s="101">
        <f t="shared" si="447"/>
        <v>0</v>
      </c>
      <c r="BB403" s="92" t="e">
        <f t="shared" si="434"/>
        <v>#REF!</v>
      </c>
      <c r="BC403" s="92" t="e">
        <f t="shared" si="390"/>
        <v>#REF!</v>
      </c>
      <c r="BF403" s="92" t="e">
        <f t="shared" si="391"/>
        <v>#REF!</v>
      </c>
      <c r="BG403" s="92" t="e">
        <f t="shared" si="392"/>
        <v>#REF!</v>
      </c>
      <c r="BH403" s="92" t="e">
        <f t="shared" si="393"/>
        <v>#REF!</v>
      </c>
      <c r="BI403" s="92" t="e">
        <f t="shared" si="394"/>
        <v>#REF!</v>
      </c>
      <c r="BJ403" s="92" t="e">
        <f t="shared" si="395"/>
        <v>#REF!</v>
      </c>
      <c r="BK403" s="92" t="e">
        <f t="shared" si="396"/>
        <v>#REF!</v>
      </c>
      <c r="BL403" s="92" t="e">
        <f t="shared" si="397"/>
        <v>#REF!</v>
      </c>
      <c r="BM403" s="92" t="e">
        <f t="shared" si="398"/>
        <v>#REF!</v>
      </c>
      <c r="BN403" s="92" t="e">
        <f t="shared" si="399"/>
        <v>#REF!</v>
      </c>
      <c r="BO403" s="92" t="e">
        <f t="shared" si="400"/>
        <v>#REF!</v>
      </c>
      <c r="BP403" s="92" t="e">
        <f t="shared" si="401"/>
        <v>#REF!</v>
      </c>
      <c r="BQ403" s="92" t="e">
        <f t="shared" si="402"/>
        <v>#REF!</v>
      </c>
      <c r="BR403" s="92" t="e">
        <f t="shared" si="403"/>
        <v>#REF!</v>
      </c>
      <c r="BS403" s="92" t="e">
        <f t="shared" si="404"/>
        <v>#REF!</v>
      </c>
      <c r="BT403" s="92" t="e">
        <f t="shared" si="405"/>
        <v>#REF!</v>
      </c>
      <c r="BU403" s="92" t="e">
        <f t="shared" si="406"/>
        <v>#REF!</v>
      </c>
      <c r="BV403" s="92" t="e">
        <f t="shared" si="407"/>
        <v>#REF!</v>
      </c>
      <c r="BW403" s="92" t="e">
        <f t="shared" si="408"/>
        <v>#REF!</v>
      </c>
      <c r="BX403" s="92" t="e">
        <f t="shared" si="409"/>
        <v>#REF!</v>
      </c>
      <c r="BY403" s="92" t="e">
        <f t="shared" si="410"/>
        <v>#REF!</v>
      </c>
      <c r="CA403" s="176" t="e">
        <f>Registrace!#REF!</f>
        <v>#REF!</v>
      </c>
      <c r="CB403" s="176" t="e">
        <f>Registrace!#REF!</f>
        <v>#REF!</v>
      </c>
      <c r="CC403" s="176" t="e">
        <f>Registrace!#REF!</f>
        <v>#REF!</v>
      </c>
      <c r="CD403" s="176" t="e">
        <f>Registrace!#REF!</f>
        <v>#REF!</v>
      </c>
      <c r="CE403" s="82" t="e">
        <f>Registrace!#REF!</f>
        <v>#REF!</v>
      </c>
      <c r="CF403" s="82" t="e">
        <f>Registrace!#REF!</f>
        <v>#REF!</v>
      </c>
      <c r="CG403" s="176" t="e">
        <f>Registrace!#REF!</f>
        <v>#REF!</v>
      </c>
      <c r="CH403" s="92" t="e">
        <f t="shared" si="411"/>
        <v>#REF!</v>
      </c>
      <c r="CI403" s="92" t="e">
        <f t="shared" si="412"/>
        <v>#REF!</v>
      </c>
      <c r="CJ403" s="92" t="e">
        <f t="shared" si="424"/>
        <v>#REF!</v>
      </c>
      <c r="CK403" s="92" t="e">
        <f>Registrace!#REF!</f>
        <v>#REF!</v>
      </c>
      <c r="CL403" s="92" t="e">
        <f t="shared" si="425"/>
        <v>#REF!</v>
      </c>
      <c r="CM403" s="92" t="e">
        <f t="shared" si="413"/>
        <v>#REF!</v>
      </c>
      <c r="CN403" s="92" t="e">
        <f t="shared" si="426"/>
        <v>#REF!</v>
      </c>
      <c r="CP403" s="92" t="e">
        <f t="shared" si="427"/>
        <v>#REF!</v>
      </c>
      <c r="CS403" s="92" t="e">
        <f t="shared" si="428"/>
        <v>#REF!</v>
      </c>
      <c r="CT403" s="92" t="e">
        <f t="shared" si="414"/>
        <v>#REF!</v>
      </c>
      <c r="CU403" s="92" t="e">
        <f t="shared" si="415"/>
        <v>#REF!</v>
      </c>
      <c r="CV403" s="92" t="e">
        <f t="shared" si="416"/>
        <v>#REF!</v>
      </c>
      <c r="CW403" s="167" t="e">
        <f t="shared" si="417"/>
        <v>#REF!</v>
      </c>
      <c r="CX403" s="167" t="e">
        <f t="shared" si="418"/>
        <v>#REF!</v>
      </c>
      <c r="CY403" s="92" t="e">
        <f t="shared" si="419"/>
        <v>#REF!</v>
      </c>
      <c r="CZ403" s="202" t="str">
        <f t="shared" si="429"/>
        <v/>
      </c>
      <c r="DA403" s="172" t="e">
        <f t="shared" si="435"/>
        <v>#REF!</v>
      </c>
      <c r="DC403" s="92" t="e">
        <f t="shared" si="420"/>
        <v>#REF!</v>
      </c>
      <c r="DD403" s="92">
        <f t="shared" si="421"/>
        <v>0</v>
      </c>
      <c r="DF403" s="171" t="str">
        <f t="shared" si="422"/>
        <v/>
      </c>
    </row>
    <row r="404" spans="1:110" ht="15.75">
      <c r="A404" s="168" t="e">
        <f t="shared" si="438"/>
        <v>#REF!</v>
      </c>
      <c r="B404" s="102" t="e">
        <f t="shared" si="439"/>
        <v>#REF!</v>
      </c>
      <c r="C404" s="102" t="e">
        <f t="shared" si="440"/>
        <v>#REF!</v>
      </c>
      <c r="D404" s="102" t="e">
        <f t="shared" si="441"/>
        <v>#REF!</v>
      </c>
      <c r="E404" s="191" t="e">
        <f t="shared" si="442"/>
        <v>#REF!</v>
      </c>
      <c r="F404" s="191" t="e">
        <f t="shared" si="443"/>
        <v>#REF!</v>
      </c>
      <c r="G404" s="102" t="e">
        <f t="shared" si="444"/>
        <v>#REF!</v>
      </c>
      <c r="H404" s="183"/>
      <c r="I404" s="99"/>
      <c r="J404" s="193" t="e">
        <f t="shared" si="430"/>
        <v>#REF!</v>
      </c>
      <c r="K404" s="74" t="e">
        <f t="shared" si="423"/>
        <v>#REF!</v>
      </c>
      <c r="L404" s="74" t="e">
        <f t="shared" si="362"/>
        <v>#REF!</v>
      </c>
      <c r="M404" s="97" t="e">
        <f t="shared" si="363"/>
        <v>#REF!</v>
      </c>
      <c r="N404" s="97" t="e">
        <f t="shared" si="364"/>
        <v>#REF!</v>
      </c>
      <c r="O404" s="97" t="e">
        <f t="shared" si="445"/>
        <v>#REF!</v>
      </c>
      <c r="P404" s="97" t="e">
        <f t="shared" si="436"/>
        <v>#REF!</v>
      </c>
      <c r="Q404" s="97" t="e">
        <f t="shared" si="365"/>
        <v>#REF!</v>
      </c>
      <c r="R404" s="97"/>
      <c r="S404" s="97" t="e">
        <f>Registrace!#REF!</f>
        <v>#REF!</v>
      </c>
      <c r="T404" s="97" t="e">
        <f t="shared" si="366"/>
        <v>#REF!</v>
      </c>
      <c r="U404" s="97" t="e">
        <f t="shared" si="367"/>
        <v>#REF!</v>
      </c>
      <c r="V404" s="97" t="e">
        <f t="shared" si="431"/>
        <v>#REF!</v>
      </c>
      <c r="W404" s="97" t="e">
        <f t="shared" si="368"/>
        <v>#REF!</v>
      </c>
      <c r="X404" s="97" t="e">
        <f t="shared" si="369"/>
        <v>#REF!</v>
      </c>
      <c r="Y404" s="97" t="e">
        <f t="shared" si="370"/>
        <v>#REF!</v>
      </c>
      <c r="Z404" s="97" t="e">
        <f t="shared" si="371"/>
        <v>#REF!</v>
      </c>
      <c r="AA404" s="97" t="e">
        <f t="shared" si="372"/>
        <v>#REF!</v>
      </c>
      <c r="AB404" s="97" t="e">
        <f t="shared" si="373"/>
        <v>#REF!</v>
      </c>
      <c r="AC404" s="97" t="e">
        <f t="shared" si="374"/>
        <v>#REF!</v>
      </c>
      <c r="AD404" s="97" t="e">
        <f t="shared" si="375"/>
        <v>#REF!</v>
      </c>
      <c r="AE404" s="97" t="e">
        <f t="shared" si="432"/>
        <v>#REF!</v>
      </c>
      <c r="AF404" s="97" t="e">
        <f t="shared" si="433"/>
        <v>#REF!</v>
      </c>
      <c r="AG404" s="97" t="e">
        <f t="shared" si="376"/>
        <v>#REF!</v>
      </c>
      <c r="AH404" s="97" t="e">
        <f t="shared" si="377"/>
        <v>#REF!</v>
      </c>
      <c r="AI404" s="97" t="e">
        <f t="shared" si="378"/>
        <v>#REF!</v>
      </c>
      <c r="AJ404" s="97" t="e">
        <f t="shared" si="379"/>
        <v>#REF!</v>
      </c>
      <c r="AK404" s="97" t="e">
        <f t="shared" si="380"/>
        <v>#REF!</v>
      </c>
      <c r="AL404" s="97" t="e">
        <f t="shared" si="381"/>
        <v>#REF!</v>
      </c>
      <c r="AM404" s="97" t="e">
        <f t="shared" si="382"/>
        <v>#REF!</v>
      </c>
      <c r="AN404" s="97" t="e">
        <f t="shared" si="383"/>
        <v>#REF!</v>
      </c>
      <c r="AO404" s="97" t="e">
        <f t="shared" si="384"/>
        <v>#REF!</v>
      </c>
      <c r="AR404" s="100" t="e">
        <f t="shared" si="446"/>
        <v>#REF!</v>
      </c>
      <c r="AS404" s="97" t="e">
        <f t="shared" si="437"/>
        <v>#REF!</v>
      </c>
      <c r="AT404" s="97" t="e">
        <f t="shared" si="385"/>
        <v>#REF!</v>
      </c>
      <c r="AU404" s="75" t="e">
        <f t="shared" si="386"/>
        <v>#REF!</v>
      </c>
      <c r="AV404" s="92" t="e">
        <f t="shared" si="387"/>
        <v>#REF!</v>
      </c>
      <c r="AW404" s="92" t="e">
        <f t="shared" si="388"/>
        <v>#REF!</v>
      </c>
      <c r="AZ404" s="92" t="e">
        <f t="shared" si="389"/>
        <v>#REF!</v>
      </c>
      <c r="BA404" s="101">
        <f t="shared" si="447"/>
        <v>0</v>
      </c>
      <c r="BB404" s="92" t="e">
        <f t="shared" si="434"/>
        <v>#REF!</v>
      </c>
      <c r="BC404" s="92" t="e">
        <f t="shared" si="390"/>
        <v>#REF!</v>
      </c>
      <c r="BF404" s="92" t="e">
        <f t="shared" si="391"/>
        <v>#REF!</v>
      </c>
      <c r="BG404" s="92" t="e">
        <f t="shared" si="392"/>
        <v>#REF!</v>
      </c>
      <c r="BH404" s="92" t="e">
        <f t="shared" si="393"/>
        <v>#REF!</v>
      </c>
      <c r="BI404" s="92" t="e">
        <f t="shared" si="394"/>
        <v>#REF!</v>
      </c>
      <c r="BJ404" s="92" t="e">
        <f t="shared" si="395"/>
        <v>#REF!</v>
      </c>
      <c r="BK404" s="92" t="e">
        <f t="shared" si="396"/>
        <v>#REF!</v>
      </c>
      <c r="BL404" s="92" t="e">
        <f t="shared" si="397"/>
        <v>#REF!</v>
      </c>
      <c r="BM404" s="92" t="e">
        <f t="shared" si="398"/>
        <v>#REF!</v>
      </c>
      <c r="BN404" s="92" t="e">
        <f t="shared" si="399"/>
        <v>#REF!</v>
      </c>
      <c r="BO404" s="92" t="e">
        <f t="shared" si="400"/>
        <v>#REF!</v>
      </c>
      <c r="BP404" s="92" t="e">
        <f t="shared" si="401"/>
        <v>#REF!</v>
      </c>
      <c r="BQ404" s="92" t="e">
        <f t="shared" si="402"/>
        <v>#REF!</v>
      </c>
      <c r="BR404" s="92" t="e">
        <f t="shared" si="403"/>
        <v>#REF!</v>
      </c>
      <c r="BS404" s="92" t="e">
        <f t="shared" si="404"/>
        <v>#REF!</v>
      </c>
      <c r="BT404" s="92" t="e">
        <f t="shared" si="405"/>
        <v>#REF!</v>
      </c>
      <c r="BU404" s="92" t="e">
        <f t="shared" si="406"/>
        <v>#REF!</v>
      </c>
      <c r="BV404" s="92" t="e">
        <f t="shared" si="407"/>
        <v>#REF!</v>
      </c>
      <c r="BW404" s="92" t="e">
        <f t="shared" si="408"/>
        <v>#REF!</v>
      </c>
      <c r="BX404" s="92" t="e">
        <f t="shared" si="409"/>
        <v>#REF!</v>
      </c>
      <c r="BY404" s="92" t="e">
        <f t="shared" si="410"/>
        <v>#REF!</v>
      </c>
      <c r="CA404" s="176" t="e">
        <f>Registrace!#REF!</f>
        <v>#REF!</v>
      </c>
      <c r="CB404" s="176" t="e">
        <f>Registrace!#REF!</f>
        <v>#REF!</v>
      </c>
      <c r="CC404" s="176" t="e">
        <f>Registrace!#REF!</f>
        <v>#REF!</v>
      </c>
      <c r="CD404" s="176" t="e">
        <f>Registrace!#REF!</f>
        <v>#REF!</v>
      </c>
      <c r="CE404" s="82" t="e">
        <f>Registrace!#REF!</f>
        <v>#REF!</v>
      </c>
      <c r="CF404" s="82" t="e">
        <f>Registrace!#REF!</f>
        <v>#REF!</v>
      </c>
      <c r="CG404" s="176" t="e">
        <f>Registrace!#REF!</f>
        <v>#REF!</v>
      </c>
      <c r="CH404" s="92" t="e">
        <f t="shared" si="411"/>
        <v>#REF!</v>
      </c>
      <c r="CI404" s="92" t="e">
        <f t="shared" si="412"/>
        <v>#REF!</v>
      </c>
      <c r="CJ404" s="92" t="e">
        <f t="shared" si="424"/>
        <v>#REF!</v>
      </c>
      <c r="CK404" s="92" t="e">
        <f>Registrace!#REF!</f>
        <v>#REF!</v>
      </c>
      <c r="CL404" s="92" t="e">
        <f t="shared" si="425"/>
        <v>#REF!</v>
      </c>
      <c r="CM404" s="92" t="e">
        <f t="shared" si="413"/>
        <v>#REF!</v>
      </c>
      <c r="CN404" s="92" t="e">
        <f t="shared" si="426"/>
        <v>#REF!</v>
      </c>
      <c r="CP404" s="92" t="e">
        <f t="shared" si="427"/>
        <v>#REF!</v>
      </c>
      <c r="CS404" s="92" t="e">
        <f t="shared" si="428"/>
        <v>#REF!</v>
      </c>
      <c r="CT404" s="92" t="e">
        <f t="shared" si="414"/>
        <v>#REF!</v>
      </c>
      <c r="CU404" s="92" t="e">
        <f t="shared" si="415"/>
        <v>#REF!</v>
      </c>
      <c r="CV404" s="92" t="e">
        <f t="shared" si="416"/>
        <v>#REF!</v>
      </c>
      <c r="CW404" s="167" t="e">
        <f t="shared" si="417"/>
        <v>#REF!</v>
      </c>
      <c r="CX404" s="167" t="e">
        <f t="shared" si="418"/>
        <v>#REF!</v>
      </c>
      <c r="CY404" s="92" t="e">
        <f t="shared" si="419"/>
        <v>#REF!</v>
      </c>
      <c r="CZ404" s="202" t="str">
        <f t="shared" si="429"/>
        <v/>
      </c>
      <c r="DA404" s="172" t="e">
        <f t="shared" si="435"/>
        <v>#REF!</v>
      </c>
      <c r="DC404" s="92" t="e">
        <f t="shared" si="420"/>
        <v>#REF!</v>
      </c>
      <c r="DD404" s="92">
        <f t="shared" si="421"/>
        <v>0</v>
      </c>
      <c r="DF404" s="171" t="str">
        <f t="shared" si="422"/>
        <v/>
      </c>
    </row>
    <row r="405" spans="1:110" ht="15.75">
      <c r="A405" s="168" t="e">
        <f t="shared" si="438"/>
        <v>#REF!</v>
      </c>
      <c r="B405" s="102" t="e">
        <f t="shared" si="439"/>
        <v>#REF!</v>
      </c>
      <c r="C405" s="102" t="e">
        <f t="shared" si="440"/>
        <v>#REF!</v>
      </c>
      <c r="D405" s="102" t="e">
        <f t="shared" si="441"/>
        <v>#REF!</v>
      </c>
      <c r="E405" s="191" t="e">
        <f t="shared" si="442"/>
        <v>#REF!</v>
      </c>
      <c r="F405" s="191" t="e">
        <f t="shared" si="443"/>
        <v>#REF!</v>
      </c>
      <c r="G405" s="102" t="e">
        <f t="shared" si="444"/>
        <v>#REF!</v>
      </c>
      <c r="H405" s="183"/>
      <c r="I405" s="99"/>
      <c r="J405" s="193" t="e">
        <f t="shared" si="430"/>
        <v>#REF!</v>
      </c>
      <c r="K405" s="74" t="e">
        <f t="shared" si="423"/>
        <v>#REF!</v>
      </c>
      <c r="L405" s="74" t="e">
        <f t="shared" si="362"/>
        <v>#REF!</v>
      </c>
      <c r="M405" s="97" t="e">
        <f t="shared" si="363"/>
        <v>#REF!</v>
      </c>
      <c r="N405" s="97" t="e">
        <f t="shared" si="364"/>
        <v>#REF!</v>
      </c>
      <c r="O405" s="97" t="e">
        <f t="shared" si="445"/>
        <v>#REF!</v>
      </c>
      <c r="P405" s="97" t="e">
        <f t="shared" si="436"/>
        <v>#REF!</v>
      </c>
      <c r="Q405" s="97" t="e">
        <f t="shared" si="365"/>
        <v>#REF!</v>
      </c>
      <c r="R405" s="97"/>
      <c r="S405" s="97" t="e">
        <f>Registrace!#REF!</f>
        <v>#REF!</v>
      </c>
      <c r="T405" s="97" t="e">
        <f t="shared" si="366"/>
        <v>#REF!</v>
      </c>
      <c r="U405" s="97" t="e">
        <f t="shared" si="367"/>
        <v>#REF!</v>
      </c>
      <c r="V405" s="97" t="e">
        <f t="shared" si="431"/>
        <v>#REF!</v>
      </c>
      <c r="W405" s="97" t="e">
        <f t="shared" si="368"/>
        <v>#REF!</v>
      </c>
      <c r="X405" s="97" t="e">
        <f t="shared" si="369"/>
        <v>#REF!</v>
      </c>
      <c r="Y405" s="97" t="e">
        <f t="shared" si="370"/>
        <v>#REF!</v>
      </c>
      <c r="Z405" s="97" t="e">
        <f t="shared" si="371"/>
        <v>#REF!</v>
      </c>
      <c r="AA405" s="97" t="e">
        <f t="shared" si="372"/>
        <v>#REF!</v>
      </c>
      <c r="AB405" s="97" t="e">
        <f t="shared" si="373"/>
        <v>#REF!</v>
      </c>
      <c r="AC405" s="97" t="e">
        <f t="shared" si="374"/>
        <v>#REF!</v>
      </c>
      <c r="AD405" s="97" t="e">
        <f t="shared" si="375"/>
        <v>#REF!</v>
      </c>
      <c r="AE405" s="97" t="e">
        <f t="shared" si="432"/>
        <v>#REF!</v>
      </c>
      <c r="AF405" s="97" t="e">
        <f t="shared" si="433"/>
        <v>#REF!</v>
      </c>
      <c r="AG405" s="97" t="e">
        <f t="shared" si="376"/>
        <v>#REF!</v>
      </c>
      <c r="AH405" s="97" t="e">
        <f t="shared" si="377"/>
        <v>#REF!</v>
      </c>
      <c r="AI405" s="97" t="e">
        <f t="shared" si="378"/>
        <v>#REF!</v>
      </c>
      <c r="AJ405" s="97" t="e">
        <f t="shared" si="379"/>
        <v>#REF!</v>
      </c>
      <c r="AK405" s="97" t="e">
        <f t="shared" si="380"/>
        <v>#REF!</v>
      </c>
      <c r="AL405" s="97" t="e">
        <f t="shared" si="381"/>
        <v>#REF!</v>
      </c>
      <c r="AM405" s="97" t="e">
        <f t="shared" si="382"/>
        <v>#REF!</v>
      </c>
      <c r="AN405" s="97" t="e">
        <f t="shared" si="383"/>
        <v>#REF!</v>
      </c>
      <c r="AO405" s="97" t="e">
        <f t="shared" si="384"/>
        <v>#REF!</v>
      </c>
      <c r="AR405" s="100" t="e">
        <f t="shared" si="446"/>
        <v>#REF!</v>
      </c>
      <c r="AS405" s="97" t="e">
        <f t="shared" si="437"/>
        <v>#REF!</v>
      </c>
      <c r="AT405" s="97" t="e">
        <f t="shared" si="385"/>
        <v>#REF!</v>
      </c>
      <c r="AU405" s="75" t="e">
        <f t="shared" si="386"/>
        <v>#REF!</v>
      </c>
      <c r="AV405" s="92" t="e">
        <f t="shared" si="387"/>
        <v>#REF!</v>
      </c>
      <c r="AW405" s="92" t="e">
        <f t="shared" si="388"/>
        <v>#REF!</v>
      </c>
      <c r="AZ405" s="92" t="e">
        <f t="shared" si="389"/>
        <v>#REF!</v>
      </c>
      <c r="BA405" s="101">
        <f t="shared" si="447"/>
        <v>0</v>
      </c>
      <c r="BB405" s="92" t="e">
        <f t="shared" si="434"/>
        <v>#REF!</v>
      </c>
      <c r="BC405" s="92" t="e">
        <f t="shared" si="390"/>
        <v>#REF!</v>
      </c>
      <c r="BF405" s="92" t="e">
        <f t="shared" si="391"/>
        <v>#REF!</v>
      </c>
      <c r="BG405" s="92" t="e">
        <f t="shared" si="392"/>
        <v>#REF!</v>
      </c>
      <c r="BH405" s="92" t="e">
        <f t="shared" si="393"/>
        <v>#REF!</v>
      </c>
      <c r="BI405" s="92" t="e">
        <f t="shared" si="394"/>
        <v>#REF!</v>
      </c>
      <c r="BJ405" s="92" t="e">
        <f t="shared" si="395"/>
        <v>#REF!</v>
      </c>
      <c r="BK405" s="92" t="e">
        <f t="shared" si="396"/>
        <v>#REF!</v>
      </c>
      <c r="BL405" s="92" t="e">
        <f t="shared" si="397"/>
        <v>#REF!</v>
      </c>
      <c r="BM405" s="92" t="e">
        <f t="shared" si="398"/>
        <v>#REF!</v>
      </c>
      <c r="BN405" s="92" t="e">
        <f t="shared" si="399"/>
        <v>#REF!</v>
      </c>
      <c r="BO405" s="92" t="e">
        <f t="shared" si="400"/>
        <v>#REF!</v>
      </c>
      <c r="BP405" s="92" t="e">
        <f t="shared" si="401"/>
        <v>#REF!</v>
      </c>
      <c r="BQ405" s="92" t="e">
        <f t="shared" si="402"/>
        <v>#REF!</v>
      </c>
      <c r="BR405" s="92" t="e">
        <f t="shared" si="403"/>
        <v>#REF!</v>
      </c>
      <c r="BS405" s="92" t="e">
        <f t="shared" si="404"/>
        <v>#REF!</v>
      </c>
      <c r="BT405" s="92" t="e">
        <f t="shared" si="405"/>
        <v>#REF!</v>
      </c>
      <c r="BU405" s="92" t="e">
        <f t="shared" si="406"/>
        <v>#REF!</v>
      </c>
      <c r="BV405" s="92" t="e">
        <f t="shared" si="407"/>
        <v>#REF!</v>
      </c>
      <c r="BW405" s="92" t="e">
        <f t="shared" si="408"/>
        <v>#REF!</v>
      </c>
      <c r="BX405" s="92" t="e">
        <f t="shared" si="409"/>
        <v>#REF!</v>
      </c>
      <c r="BY405" s="92" t="e">
        <f t="shared" si="410"/>
        <v>#REF!</v>
      </c>
      <c r="CA405" s="176" t="e">
        <f>Registrace!#REF!</f>
        <v>#REF!</v>
      </c>
      <c r="CB405" s="176" t="e">
        <f>Registrace!#REF!</f>
        <v>#REF!</v>
      </c>
      <c r="CC405" s="176" t="e">
        <f>Registrace!#REF!</f>
        <v>#REF!</v>
      </c>
      <c r="CD405" s="176" t="e">
        <f>Registrace!#REF!</f>
        <v>#REF!</v>
      </c>
      <c r="CE405" s="82" t="e">
        <f>Registrace!#REF!</f>
        <v>#REF!</v>
      </c>
      <c r="CF405" s="82" t="e">
        <f>Registrace!#REF!</f>
        <v>#REF!</v>
      </c>
      <c r="CG405" s="176" t="e">
        <f>Registrace!#REF!</f>
        <v>#REF!</v>
      </c>
      <c r="CH405" s="92" t="e">
        <f t="shared" si="411"/>
        <v>#REF!</v>
      </c>
      <c r="CI405" s="92" t="e">
        <f t="shared" si="412"/>
        <v>#REF!</v>
      </c>
      <c r="CJ405" s="92" t="e">
        <f t="shared" si="424"/>
        <v>#REF!</v>
      </c>
      <c r="CK405" s="92" t="e">
        <f>Registrace!#REF!</f>
        <v>#REF!</v>
      </c>
      <c r="CL405" s="92" t="e">
        <f t="shared" si="425"/>
        <v>#REF!</v>
      </c>
      <c r="CM405" s="92" t="e">
        <f t="shared" si="413"/>
        <v>#REF!</v>
      </c>
      <c r="CN405" s="92" t="e">
        <f t="shared" si="426"/>
        <v>#REF!</v>
      </c>
      <c r="CP405" s="92" t="e">
        <f t="shared" si="427"/>
        <v>#REF!</v>
      </c>
      <c r="CS405" s="92" t="e">
        <f t="shared" si="428"/>
        <v>#REF!</v>
      </c>
      <c r="CT405" s="92" t="e">
        <f t="shared" si="414"/>
        <v>#REF!</v>
      </c>
      <c r="CU405" s="92" t="e">
        <f t="shared" si="415"/>
        <v>#REF!</v>
      </c>
      <c r="CV405" s="92" t="e">
        <f t="shared" si="416"/>
        <v>#REF!</v>
      </c>
      <c r="CW405" s="167" t="e">
        <f t="shared" si="417"/>
        <v>#REF!</v>
      </c>
      <c r="CX405" s="167" t="e">
        <f t="shared" si="418"/>
        <v>#REF!</v>
      </c>
      <c r="CY405" s="92" t="e">
        <f t="shared" si="419"/>
        <v>#REF!</v>
      </c>
      <c r="CZ405" s="202" t="str">
        <f t="shared" si="429"/>
        <v/>
      </c>
      <c r="DA405" s="172" t="e">
        <f t="shared" si="435"/>
        <v>#REF!</v>
      </c>
      <c r="DC405" s="92" t="e">
        <f t="shared" si="420"/>
        <v>#REF!</v>
      </c>
      <c r="DD405" s="92">
        <f t="shared" si="421"/>
        <v>0</v>
      </c>
      <c r="DF405" s="171" t="str">
        <f t="shared" si="422"/>
        <v/>
      </c>
    </row>
    <row r="406" spans="1:110" ht="15.75">
      <c r="A406" s="168" t="e">
        <f t="shared" si="438"/>
        <v>#REF!</v>
      </c>
      <c r="B406" s="102" t="e">
        <f t="shared" si="439"/>
        <v>#REF!</v>
      </c>
      <c r="C406" s="102" t="e">
        <f t="shared" si="440"/>
        <v>#REF!</v>
      </c>
      <c r="D406" s="102" t="e">
        <f t="shared" si="441"/>
        <v>#REF!</v>
      </c>
      <c r="E406" s="191" t="e">
        <f t="shared" si="442"/>
        <v>#REF!</v>
      </c>
      <c r="F406" s="191" t="e">
        <f t="shared" si="443"/>
        <v>#REF!</v>
      </c>
      <c r="G406" s="102" t="e">
        <f t="shared" si="444"/>
        <v>#REF!</v>
      </c>
      <c r="H406" s="183"/>
      <c r="I406" s="99"/>
      <c r="J406" s="193" t="e">
        <f t="shared" si="430"/>
        <v>#REF!</v>
      </c>
      <c r="K406" s="74" t="e">
        <f t="shared" si="423"/>
        <v>#REF!</v>
      </c>
      <c r="L406" s="74" t="e">
        <f t="shared" si="362"/>
        <v>#REF!</v>
      </c>
      <c r="M406" s="97" t="e">
        <f t="shared" si="363"/>
        <v>#REF!</v>
      </c>
      <c r="N406" s="97" t="e">
        <f t="shared" si="364"/>
        <v>#REF!</v>
      </c>
      <c r="O406" s="97" t="e">
        <f t="shared" si="445"/>
        <v>#REF!</v>
      </c>
      <c r="P406" s="97" t="e">
        <f t="shared" si="436"/>
        <v>#REF!</v>
      </c>
      <c r="Q406" s="97" t="e">
        <f t="shared" si="365"/>
        <v>#REF!</v>
      </c>
      <c r="R406" s="97"/>
      <c r="S406" s="97" t="e">
        <f>Registrace!#REF!</f>
        <v>#REF!</v>
      </c>
      <c r="T406" s="97" t="e">
        <f t="shared" si="366"/>
        <v>#REF!</v>
      </c>
      <c r="U406" s="97" t="e">
        <f t="shared" si="367"/>
        <v>#REF!</v>
      </c>
      <c r="V406" s="97" t="e">
        <f t="shared" si="431"/>
        <v>#REF!</v>
      </c>
      <c r="W406" s="97" t="e">
        <f t="shared" si="368"/>
        <v>#REF!</v>
      </c>
      <c r="X406" s="97" t="e">
        <f t="shared" si="369"/>
        <v>#REF!</v>
      </c>
      <c r="Y406" s="97" t="e">
        <f t="shared" si="370"/>
        <v>#REF!</v>
      </c>
      <c r="Z406" s="97" t="e">
        <f t="shared" si="371"/>
        <v>#REF!</v>
      </c>
      <c r="AA406" s="97" t="e">
        <f t="shared" si="372"/>
        <v>#REF!</v>
      </c>
      <c r="AB406" s="97" t="e">
        <f t="shared" si="373"/>
        <v>#REF!</v>
      </c>
      <c r="AC406" s="97" t="e">
        <f t="shared" si="374"/>
        <v>#REF!</v>
      </c>
      <c r="AD406" s="97" t="e">
        <f t="shared" si="375"/>
        <v>#REF!</v>
      </c>
      <c r="AE406" s="97" t="e">
        <f t="shared" si="432"/>
        <v>#REF!</v>
      </c>
      <c r="AF406" s="97" t="e">
        <f t="shared" si="433"/>
        <v>#REF!</v>
      </c>
      <c r="AG406" s="97" t="e">
        <f t="shared" si="376"/>
        <v>#REF!</v>
      </c>
      <c r="AH406" s="97" t="e">
        <f t="shared" si="377"/>
        <v>#REF!</v>
      </c>
      <c r="AI406" s="97" t="e">
        <f t="shared" si="378"/>
        <v>#REF!</v>
      </c>
      <c r="AJ406" s="97" t="e">
        <f t="shared" si="379"/>
        <v>#REF!</v>
      </c>
      <c r="AK406" s="97" t="e">
        <f t="shared" si="380"/>
        <v>#REF!</v>
      </c>
      <c r="AL406" s="97" t="e">
        <f t="shared" si="381"/>
        <v>#REF!</v>
      </c>
      <c r="AM406" s="97" t="e">
        <f t="shared" si="382"/>
        <v>#REF!</v>
      </c>
      <c r="AN406" s="97" t="e">
        <f t="shared" si="383"/>
        <v>#REF!</v>
      </c>
      <c r="AO406" s="97" t="e">
        <f t="shared" si="384"/>
        <v>#REF!</v>
      </c>
      <c r="AR406" s="100" t="e">
        <f t="shared" si="446"/>
        <v>#REF!</v>
      </c>
      <c r="AS406" s="97" t="e">
        <f t="shared" si="437"/>
        <v>#REF!</v>
      </c>
      <c r="AT406" s="97" t="e">
        <f t="shared" si="385"/>
        <v>#REF!</v>
      </c>
      <c r="AU406" s="75" t="e">
        <f t="shared" si="386"/>
        <v>#REF!</v>
      </c>
      <c r="AV406" s="92" t="e">
        <f t="shared" si="387"/>
        <v>#REF!</v>
      </c>
      <c r="AW406" s="92" t="e">
        <f t="shared" si="388"/>
        <v>#REF!</v>
      </c>
      <c r="AZ406" s="92" t="e">
        <f t="shared" si="389"/>
        <v>#REF!</v>
      </c>
      <c r="BA406" s="101">
        <f t="shared" si="447"/>
        <v>0</v>
      </c>
      <c r="BB406" s="92" t="e">
        <f t="shared" si="434"/>
        <v>#REF!</v>
      </c>
      <c r="BC406" s="92" t="e">
        <f t="shared" si="390"/>
        <v>#REF!</v>
      </c>
      <c r="BF406" s="92" t="e">
        <f t="shared" si="391"/>
        <v>#REF!</v>
      </c>
      <c r="BG406" s="92" t="e">
        <f t="shared" si="392"/>
        <v>#REF!</v>
      </c>
      <c r="BH406" s="92" t="e">
        <f t="shared" si="393"/>
        <v>#REF!</v>
      </c>
      <c r="BI406" s="92" t="e">
        <f t="shared" si="394"/>
        <v>#REF!</v>
      </c>
      <c r="BJ406" s="92" t="e">
        <f t="shared" si="395"/>
        <v>#REF!</v>
      </c>
      <c r="BK406" s="92" t="e">
        <f t="shared" si="396"/>
        <v>#REF!</v>
      </c>
      <c r="BL406" s="92" t="e">
        <f t="shared" si="397"/>
        <v>#REF!</v>
      </c>
      <c r="BM406" s="92" t="e">
        <f t="shared" si="398"/>
        <v>#REF!</v>
      </c>
      <c r="BN406" s="92" t="e">
        <f t="shared" si="399"/>
        <v>#REF!</v>
      </c>
      <c r="BO406" s="92" t="e">
        <f t="shared" si="400"/>
        <v>#REF!</v>
      </c>
      <c r="BP406" s="92" t="e">
        <f t="shared" si="401"/>
        <v>#REF!</v>
      </c>
      <c r="BQ406" s="92" t="e">
        <f t="shared" si="402"/>
        <v>#REF!</v>
      </c>
      <c r="BR406" s="92" t="e">
        <f t="shared" si="403"/>
        <v>#REF!</v>
      </c>
      <c r="BS406" s="92" t="e">
        <f t="shared" si="404"/>
        <v>#REF!</v>
      </c>
      <c r="BT406" s="92" t="e">
        <f t="shared" si="405"/>
        <v>#REF!</v>
      </c>
      <c r="BU406" s="92" t="e">
        <f t="shared" si="406"/>
        <v>#REF!</v>
      </c>
      <c r="BV406" s="92" t="e">
        <f t="shared" si="407"/>
        <v>#REF!</v>
      </c>
      <c r="BW406" s="92" t="e">
        <f t="shared" si="408"/>
        <v>#REF!</v>
      </c>
      <c r="BX406" s="92" t="e">
        <f t="shared" si="409"/>
        <v>#REF!</v>
      </c>
      <c r="BY406" s="92" t="e">
        <f t="shared" si="410"/>
        <v>#REF!</v>
      </c>
      <c r="CA406" s="176" t="e">
        <f>Registrace!#REF!</f>
        <v>#REF!</v>
      </c>
      <c r="CB406" s="176" t="e">
        <f>Registrace!#REF!</f>
        <v>#REF!</v>
      </c>
      <c r="CC406" s="176" t="e">
        <f>Registrace!#REF!</f>
        <v>#REF!</v>
      </c>
      <c r="CD406" s="176" t="e">
        <f>Registrace!#REF!</f>
        <v>#REF!</v>
      </c>
      <c r="CE406" s="82" t="e">
        <f>Registrace!#REF!</f>
        <v>#REF!</v>
      </c>
      <c r="CF406" s="82" t="e">
        <f>Registrace!#REF!</f>
        <v>#REF!</v>
      </c>
      <c r="CG406" s="176" t="e">
        <f>Registrace!#REF!</f>
        <v>#REF!</v>
      </c>
      <c r="CH406" s="92" t="e">
        <f t="shared" si="411"/>
        <v>#REF!</v>
      </c>
      <c r="CI406" s="92" t="e">
        <f t="shared" si="412"/>
        <v>#REF!</v>
      </c>
      <c r="CJ406" s="92" t="e">
        <f t="shared" si="424"/>
        <v>#REF!</v>
      </c>
      <c r="CK406" s="92" t="e">
        <f>Registrace!#REF!</f>
        <v>#REF!</v>
      </c>
      <c r="CL406" s="92" t="e">
        <f t="shared" si="425"/>
        <v>#REF!</v>
      </c>
      <c r="CM406" s="92" t="e">
        <f t="shared" si="413"/>
        <v>#REF!</v>
      </c>
      <c r="CN406" s="92" t="e">
        <f t="shared" si="426"/>
        <v>#REF!</v>
      </c>
      <c r="CP406" s="92" t="e">
        <f t="shared" si="427"/>
        <v>#REF!</v>
      </c>
      <c r="CS406" s="92" t="e">
        <f t="shared" si="428"/>
        <v>#REF!</v>
      </c>
      <c r="CT406" s="92" t="e">
        <f t="shared" si="414"/>
        <v>#REF!</v>
      </c>
      <c r="CU406" s="92" t="e">
        <f t="shared" si="415"/>
        <v>#REF!</v>
      </c>
      <c r="CV406" s="92" t="e">
        <f t="shared" si="416"/>
        <v>#REF!</v>
      </c>
      <c r="CW406" s="167" t="e">
        <f t="shared" si="417"/>
        <v>#REF!</v>
      </c>
      <c r="CX406" s="167" t="e">
        <f t="shared" si="418"/>
        <v>#REF!</v>
      </c>
      <c r="CY406" s="92" t="e">
        <f t="shared" si="419"/>
        <v>#REF!</v>
      </c>
      <c r="CZ406" s="202" t="str">
        <f t="shared" si="429"/>
        <v/>
      </c>
      <c r="DA406" s="172" t="e">
        <f t="shared" si="435"/>
        <v>#REF!</v>
      </c>
      <c r="DC406" s="92" t="e">
        <f t="shared" si="420"/>
        <v>#REF!</v>
      </c>
      <c r="DD406" s="92">
        <f t="shared" si="421"/>
        <v>0</v>
      </c>
      <c r="DF406" s="171" t="str">
        <f t="shared" si="422"/>
        <v/>
      </c>
    </row>
    <row r="407" spans="1:110" ht="15.75">
      <c r="A407" s="168" t="e">
        <f t="shared" si="438"/>
        <v>#REF!</v>
      </c>
      <c r="B407" s="102" t="e">
        <f t="shared" si="439"/>
        <v>#REF!</v>
      </c>
      <c r="C407" s="102" t="e">
        <f t="shared" si="440"/>
        <v>#REF!</v>
      </c>
      <c r="D407" s="102" t="e">
        <f t="shared" si="441"/>
        <v>#REF!</v>
      </c>
      <c r="E407" s="191" t="e">
        <f t="shared" si="442"/>
        <v>#REF!</v>
      </c>
      <c r="F407" s="191" t="e">
        <f t="shared" si="443"/>
        <v>#REF!</v>
      </c>
      <c r="G407" s="102" t="e">
        <f t="shared" si="444"/>
        <v>#REF!</v>
      </c>
      <c r="H407" s="183"/>
      <c r="I407" s="99"/>
      <c r="J407" s="193" t="e">
        <f t="shared" si="430"/>
        <v>#REF!</v>
      </c>
      <c r="K407" s="74" t="e">
        <f t="shared" si="423"/>
        <v>#REF!</v>
      </c>
      <c r="L407" s="74" t="e">
        <f t="shared" si="362"/>
        <v>#REF!</v>
      </c>
      <c r="M407" s="97" t="e">
        <f t="shared" si="363"/>
        <v>#REF!</v>
      </c>
      <c r="N407" s="97" t="e">
        <f t="shared" si="364"/>
        <v>#REF!</v>
      </c>
      <c r="O407" s="97" t="e">
        <f t="shared" si="445"/>
        <v>#REF!</v>
      </c>
      <c r="P407" s="97" t="e">
        <f t="shared" si="436"/>
        <v>#REF!</v>
      </c>
      <c r="Q407" s="97" t="e">
        <f t="shared" si="365"/>
        <v>#REF!</v>
      </c>
      <c r="R407" s="97"/>
      <c r="S407" s="97" t="e">
        <f>Registrace!#REF!</f>
        <v>#REF!</v>
      </c>
      <c r="T407" s="97" t="e">
        <f t="shared" si="366"/>
        <v>#REF!</v>
      </c>
      <c r="U407" s="97" t="e">
        <f t="shared" si="367"/>
        <v>#REF!</v>
      </c>
      <c r="V407" s="97" t="e">
        <f t="shared" si="431"/>
        <v>#REF!</v>
      </c>
      <c r="W407" s="97" t="e">
        <f t="shared" si="368"/>
        <v>#REF!</v>
      </c>
      <c r="X407" s="97" t="e">
        <f t="shared" si="369"/>
        <v>#REF!</v>
      </c>
      <c r="Y407" s="97" t="e">
        <f t="shared" si="370"/>
        <v>#REF!</v>
      </c>
      <c r="Z407" s="97" t="e">
        <f t="shared" si="371"/>
        <v>#REF!</v>
      </c>
      <c r="AA407" s="97" t="e">
        <f t="shared" si="372"/>
        <v>#REF!</v>
      </c>
      <c r="AB407" s="97" t="e">
        <f t="shared" si="373"/>
        <v>#REF!</v>
      </c>
      <c r="AC407" s="97" t="e">
        <f t="shared" si="374"/>
        <v>#REF!</v>
      </c>
      <c r="AD407" s="97" t="e">
        <f t="shared" si="375"/>
        <v>#REF!</v>
      </c>
      <c r="AE407" s="97" t="e">
        <f t="shared" si="432"/>
        <v>#REF!</v>
      </c>
      <c r="AF407" s="97" t="e">
        <f t="shared" si="433"/>
        <v>#REF!</v>
      </c>
      <c r="AG407" s="97" t="e">
        <f t="shared" si="376"/>
        <v>#REF!</v>
      </c>
      <c r="AH407" s="97" t="e">
        <f t="shared" si="377"/>
        <v>#REF!</v>
      </c>
      <c r="AI407" s="97" t="e">
        <f t="shared" si="378"/>
        <v>#REF!</v>
      </c>
      <c r="AJ407" s="97" t="e">
        <f t="shared" si="379"/>
        <v>#REF!</v>
      </c>
      <c r="AK407" s="97" t="e">
        <f t="shared" si="380"/>
        <v>#REF!</v>
      </c>
      <c r="AL407" s="97" t="e">
        <f t="shared" si="381"/>
        <v>#REF!</v>
      </c>
      <c r="AM407" s="97" t="e">
        <f t="shared" si="382"/>
        <v>#REF!</v>
      </c>
      <c r="AN407" s="97" t="e">
        <f t="shared" si="383"/>
        <v>#REF!</v>
      </c>
      <c r="AO407" s="97" t="e">
        <f t="shared" si="384"/>
        <v>#REF!</v>
      </c>
      <c r="AR407" s="100" t="e">
        <f t="shared" si="446"/>
        <v>#REF!</v>
      </c>
      <c r="AS407" s="97" t="e">
        <f t="shared" si="437"/>
        <v>#REF!</v>
      </c>
      <c r="AT407" s="97" t="e">
        <f t="shared" si="385"/>
        <v>#REF!</v>
      </c>
      <c r="AU407" s="75" t="e">
        <f t="shared" si="386"/>
        <v>#REF!</v>
      </c>
      <c r="AV407" s="92" t="e">
        <f t="shared" si="387"/>
        <v>#REF!</v>
      </c>
      <c r="AW407" s="92" t="e">
        <f t="shared" si="388"/>
        <v>#REF!</v>
      </c>
      <c r="AZ407" s="92" t="e">
        <f t="shared" si="389"/>
        <v>#REF!</v>
      </c>
      <c r="BA407" s="101">
        <f t="shared" si="447"/>
        <v>0</v>
      </c>
      <c r="BB407" s="92" t="e">
        <f t="shared" si="434"/>
        <v>#REF!</v>
      </c>
      <c r="BC407" s="92" t="e">
        <f t="shared" si="390"/>
        <v>#REF!</v>
      </c>
      <c r="BF407" s="92" t="e">
        <f t="shared" si="391"/>
        <v>#REF!</v>
      </c>
      <c r="BG407" s="92" t="e">
        <f t="shared" si="392"/>
        <v>#REF!</v>
      </c>
      <c r="BH407" s="92" t="e">
        <f t="shared" si="393"/>
        <v>#REF!</v>
      </c>
      <c r="BI407" s="92" t="e">
        <f t="shared" si="394"/>
        <v>#REF!</v>
      </c>
      <c r="BJ407" s="92" t="e">
        <f t="shared" si="395"/>
        <v>#REF!</v>
      </c>
      <c r="BK407" s="92" t="e">
        <f t="shared" si="396"/>
        <v>#REF!</v>
      </c>
      <c r="BL407" s="92" t="e">
        <f t="shared" si="397"/>
        <v>#REF!</v>
      </c>
      <c r="BM407" s="92" t="e">
        <f t="shared" si="398"/>
        <v>#REF!</v>
      </c>
      <c r="BN407" s="92" t="e">
        <f t="shared" si="399"/>
        <v>#REF!</v>
      </c>
      <c r="BO407" s="92" t="e">
        <f t="shared" si="400"/>
        <v>#REF!</v>
      </c>
      <c r="BP407" s="92" t="e">
        <f t="shared" si="401"/>
        <v>#REF!</v>
      </c>
      <c r="BQ407" s="92" t="e">
        <f t="shared" si="402"/>
        <v>#REF!</v>
      </c>
      <c r="BR407" s="92" t="e">
        <f t="shared" si="403"/>
        <v>#REF!</v>
      </c>
      <c r="BS407" s="92" t="e">
        <f t="shared" si="404"/>
        <v>#REF!</v>
      </c>
      <c r="BT407" s="92" t="e">
        <f t="shared" si="405"/>
        <v>#REF!</v>
      </c>
      <c r="BU407" s="92" t="e">
        <f t="shared" si="406"/>
        <v>#REF!</v>
      </c>
      <c r="BV407" s="92" t="e">
        <f t="shared" si="407"/>
        <v>#REF!</v>
      </c>
      <c r="BW407" s="92" t="e">
        <f t="shared" si="408"/>
        <v>#REF!</v>
      </c>
      <c r="BX407" s="92" t="e">
        <f t="shared" si="409"/>
        <v>#REF!</v>
      </c>
      <c r="BY407" s="92" t="e">
        <f t="shared" si="410"/>
        <v>#REF!</v>
      </c>
      <c r="CA407" s="176" t="e">
        <f>Registrace!#REF!</f>
        <v>#REF!</v>
      </c>
      <c r="CB407" s="176" t="e">
        <f>Registrace!#REF!</f>
        <v>#REF!</v>
      </c>
      <c r="CC407" s="176" t="e">
        <f>Registrace!#REF!</f>
        <v>#REF!</v>
      </c>
      <c r="CD407" s="176" t="e">
        <f>Registrace!#REF!</f>
        <v>#REF!</v>
      </c>
      <c r="CE407" s="82" t="e">
        <f>Registrace!#REF!</f>
        <v>#REF!</v>
      </c>
      <c r="CF407" s="82" t="e">
        <f>Registrace!#REF!</f>
        <v>#REF!</v>
      </c>
      <c r="CG407" s="176" t="e">
        <f>Registrace!#REF!</f>
        <v>#REF!</v>
      </c>
      <c r="CH407" s="92" t="e">
        <f t="shared" si="411"/>
        <v>#REF!</v>
      </c>
      <c r="CI407" s="92" t="e">
        <f t="shared" si="412"/>
        <v>#REF!</v>
      </c>
      <c r="CJ407" s="92" t="e">
        <f t="shared" si="424"/>
        <v>#REF!</v>
      </c>
      <c r="CK407" s="92" t="e">
        <f>Registrace!#REF!</f>
        <v>#REF!</v>
      </c>
      <c r="CL407" s="92" t="e">
        <f t="shared" si="425"/>
        <v>#REF!</v>
      </c>
      <c r="CM407" s="92" t="e">
        <f t="shared" si="413"/>
        <v>#REF!</v>
      </c>
      <c r="CN407" s="92" t="e">
        <f t="shared" si="426"/>
        <v>#REF!</v>
      </c>
      <c r="CP407" s="92" t="e">
        <f t="shared" si="427"/>
        <v>#REF!</v>
      </c>
      <c r="CS407" s="92" t="e">
        <f t="shared" si="428"/>
        <v>#REF!</v>
      </c>
      <c r="CT407" s="92" t="e">
        <f t="shared" si="414"/>
        <v>#REF!</v>
      </c>
      <c r="CU407" s="92" t="e">
        <f t="shared" si="415"/>
        <v>#REF!</v>
      </c>
      <c r="CV407" s="92" t="e">
        <f t="shared" si="416"/>
        <v>#REF!</v>
      </c>
      <c r="CW407" s="167" t="e">
        <f t="shared" si="417"/>
        <v>#REF!</v>
      </c>
      <c r="CX407" s="167" t="e">
        <f t="shared" si="418"/>
        <v>#REF!</v>
      </c>
      <c r="CY407" s="92" t="e">
        <f t="shared" si="419"/>
        <v>#REF!</v>
      </c>
      <c r="CZ407" s="202" t="str">
        <f t="shared" si="429"/>
        <v/>
      </c>
      <c r="DA407" s="172" t="e">
        <f t="shared" si="435"/>
        <v>#REF!</v>
      </c>
      <c r="DC407" s="92" t="e">
        <f t="shared" si="420"/>
        <v>#REF!</v>
      </c>
      <c r="DD407" s="92">
        <f t="shared" si="421"/>
        <v>0</v>
      </c>
      <c r="DF407" s="171" t="str">
        <f t="shared" si="422"/>
        <v/>
      </c>
    </row>
    <row r="408" spans="1:110" ht="15.75">
      <c r="A408" s="168" t="e">
        <f t="shared" si="438"/>
        <v>#REF!</v>
      </c>
      <c r="B408" s="102" t="e">
        <f t="shared" si="439"/>
        <v>#REF!</v>
      </c>
      <c r="C408" s="102" t="e">
        <f t="shared" si="440"/>
        <v>#REF!</v>
      </c>
      <c r="D408" s="102" t="e">
        <f t="shared" si="441"/>
        <v>#REF!</v>
      </c>
      <c r="E408" s="191" t="e">
        <f t="shared" si="442"/>
        <v>#REF!</v>
      </c>
      <c r="F408" s="191" t="e">
        <f t="shared" si="443"/>
        <v>#REF!</v>
      </c>
      <c r="G408" s="102" t="e">
        <f t="shared" si="444"/>
        <v>#REF!</v>
      </c>
      <c r="H408" s="183"/>
      <c r="I408" s="99"/>
      <c r="J408" s="193" t="e">
        <f t="shared" si="430"/>
        <v>#REF!</v>
      </c>
      <c r="K408" s="74" t="e">
        <f t="shared" si="423"/>
        <v>#REF!</v>
      </c>
      <c r="L408" s="74" t="e">
        <f t="shared" si="362"/>
        <v>#REF!</v>
      </c>
      <c r="M408" s="97" t="e">
        <f t="shared" si="363"/>
        <v>#REF!</v>
      </c>
      <c r="N408" s="97" t="e">
        <f t="shared" si="364"/>
        <v>#REF!</v>
      </c>
      <c r="O408" s="97" t="e">
        <f t="shared" si="445"/>
        <v>#REF!</v>
      </c>
      <c r="P408" s="97" t="e">
        <f t="shared" si="436"/>
        <v>#REF!</v>
      </c>
      <c r="Q408" s="97" t="e">
        <f t="shared" si="365"/>
        <v>#REF!</v>
      </c>
      <c r="R408" s="97"/>
      <c r="S408" s="97" t="e">
        <f>Registrace!#REF!</f>
        <v>#REF!</v>
      </c>
      <c r="T408" s="97" t="e">
        <f t="shared" si="366"/>
        <v>#REF!</v>
      </c>
      <c r="U408" s="97" t="e">
        <f t="shared" si="367"/>
        <v>#REF!</v>
      </c>
      <c r="V408" s="97" t="e">
        <f t="shared" si="431"/>
        <v>#REF!</v>
      </c>
      <c r="W408" s="97" t="e">
        <f t="shared" si="368"/>
        <v>#REF!</v>
      </c>
      <c r="X408" s="97" t="e">
        <f t="shared" si="369"/>
        <v>#REF!</v>
      </c>
      <c r="Y408" s="97" t="e">
        <f t="shared" si="370"/>
        <v>#REF!</v>
      </c>
      <c r="Z408" s="97" t="e">
        <f t="shared" si="371"/>
        <v>#REF!</v>
      </c>
      <c r="AA408" s="97" t="e">
        <f t="shared" si="372"/>
        <v>#REF!</v>
      </c>
      <c r="AB408" s="97" t="e">
        <f t="shared" si="373"/>
        <v>#REF!</v>
      </c>
      <c r="AC408" s="97" t="e">
        <f t="shared" si="374"/>
        <v>#REF!</v>
      </c>
      <c r="AD408" s="97" t="e">
        <f t="shared" si="375"/>
        <v>#REF!</v>
      </c>
      <c r="AE408" s="97" t="e">
        <f t="shared" si="432"/>
        <v>#REF!</v>
      </c>
      <c r="AF408" s="97" t="e">
        <f t="shared" si="433"/>
        <v>#REF!</v>
      </c>
      <c r="AG408" s="97" t="e">
        <f t="shared" si="376"/>
        <v>#REF!</v>
      </c>
      <c r="AH408" s="97" t="e">
        <f t="shared" si="377"/>
        <v>#REF!</v>
      </c>
      <c r="AI408" s="97" t="e">
        <f t="shared" si="378"/>
        <v>#REF!</v>
      </c>
      <c r="AJ408" s="97" t="e">
        <f t="shared" si="379"/>
        <v>#REF!</v>
      </c>
      <c r="AK408" s="97" t="e">
        <f t="shared" si="380"/>
        <v>#REF!</v>
      </c>
      <c r="AL408" s="97" t="e">
        <f t="shared" si="381"/>
        <v>#REF!</v>
      </c>
      <c r="AM408" s="97" t="e">
        <f t="shared" si="382"/>
        <v>#REF!</v>
      </c>
      <c r="AN408" s="97" t="e">
        <f t="shared" si="383"/>
        <v>#REF!</v>
      </c>
      <c r="AO408" s="97" t="e">
        <f t="shared" si="384"/>
        <v>#REF!</v>
      </c>
      <c r="AR408" s="100" t="e">
        <f t="shared" si="446"/>
        <v>#REF!</v>
      </c>
      <c r="AS408" s="97" t="e">
        <f t="shared" si="437"/>
        <v>#REF!</v>
      </c>
      <c r="AT408" s="97" t="e">
        <f t="shared" si="385"/>
        <v>#REF!</v>
      </c>
      <c r="AU408" s="75" t="e">
        <f t="shared" si="386"/>
        <v>#REF!</v>
      </c>
      <c r="AV408" s="92" t="e">
        <f t="shared" si="387"/>
        <v>#REF!</v>
      </c>
      <c r="AW408" s="92" t="e">
        <f t="shared" si="388"/>
        <v>#REF!</v>
      </c>
      <c r="AZ408" s="92" t="e">
        <f t="shared" si="389"/>
        <v>#REF!</v>
      </c>
      <c r="BA408" s="101">
        <f t="shared" si="447"/>
        <v>0</v>
      </c>
      <c r="BB408" s="92" t="e">
        <f t="shared" si="434"/>
        <v>#REF!</v>
      </c>
      <c r="BC408" s="92" t="e">
        <f t="shared" si="390"/>
        <v>#REF!</v>
      </c>
      <c r="BF408" s="92" t="e">
        <f t="shared" si="391"/>
        <v>#REF!</v>
      </c>
      <c r="BG408" s="92" t="e">
        <f t="shared" si="392"/>
        <v>#REF!</v>
      </c>
      <c r="BH408" s="92" t="e">
        <f t="shared" si="393"/>
        <v>#REF!</v>
      </c>
      <c r="BI408" s="92" t="e">
        <f t="shared" si="394"/>
        <v>#REF!</v>
      </c>
      <c r="BJ408" s="92" t="e">
        <f t="shared" si="395"/>
        <v>#REF!</v>
      </c>
      <c r="BK408" s="92" t="e">
        <f t="shared" si="396"/>
        <v>#REF!</v>
      </c>
      <c r="BL408" s="92" t="e">
        <f t="shared" si="397"/>
        <v>#REF!</v>
      </c>
      <c r="BM408" s="92" t="e">
        <f t="shared" si="398"/>
        <v>#REF!</v>
      </c>
      <c r="BN408" s="92" t="e">
        <f t="shared" si="399"/>
        <v>#REF!</v>
      </c>
      <c r="BO408" s="92" t="e">
        <f t="shared" si="400"/>
        <v>#REF!</v>
      </c>
      <c r="BP408" s="92" t="e">
        <f t="shared" si="401"/>
        <v>#REF!</v>
      </c>
      <c r="BQ408" s="92" t="e">
        <f t="shared" si="402"/>
        <v>#REF!</v>
      </c>
      <c r="BR408" s="92" t="e">
        <f t="shared" si="403"/>
        <v>#REF!</v>
      </c>
      <c r="BS408" s="92" t="e">
        <f t="shared" si="404"/>
        <v>#REF!</v>
      </c>
      <c r="BT408" s="92" t="e">
        <f t="shared" si="405"/>
        <v>#REF!</v>
      </c>
      <c r="BU408" s="92" t="e">
        <f t="shared" si="406"/>
        <v>#REF!</v>
      </c>
      <c r="BV408" s="92" t="e">
        <f t="shared" si="407"/>
        <v>#REF!</v>
      </c>
      <c r="BW408" s="92" t="e">
        <f t="shared" si="408"/>
        <v>#REF!</v>
      </c>
      <c r="BX408" s="92" t="e">
        <f t="shared" si="409"/>
        <v>#REF!</v>
      </c>
      <c r="BY408" s="92" t="e">
        <f t="shared" si="410"/>
        <v>#REF!</v>
      </c>
      <c r="CA408" s="176" t="e">
        <f>Registrace!#REF!</f>
        <v>#REF!</v>
      </c>
      <c r="CB408" s="176" t="e">
        <f>Registrace!#REF!</f>
        <v>#REF!</v>
      </c>
      <c r="CC408" s="176" t="e">
        <f>Registrace!#REF!</f>
        <v>#REF!</v>
      </c>
      <c r="CD408" s="176" t="e">
        <f>Registrace!#REF!</f>
        <v>#REF!</v>
      </c>
      <c r="CE408" s="82" t="e">
        <f>Registrace!#REF!</f>
        <v>#REF!</v>
      </c>
      <c r="CF408" s="82" t="e">
        <f>Registrace!#REF!</f>
        <v>#REF!</v>
      </c>
      <c r="CG408" s="176" t="e">
        <f>Registrace!#REF!</f>
        <v>#REF!</v>
      </c>
      <c r="CH408" s="92" t="e">
        <f t="shared" si="411"/>
        <v>#REF!</v>
      </c>
      <c r="CI408" s="92" t="e">
        <f t="shared" si="412"/>
        <v>#REF!</v>
      </c>
      <c r="CJ408" s="92" t="e">
        <f t="shared" si="424"/>
        <v>#REF!</v>
      </c>
      <c r="CK408" s="92" t="e">
        <f>Registrace!#REF!</f>
        <v>#REF!</v>
      </c>
      <c r="CL408" s="92" t="e">
        <f t="shared" si="425"/>
        <v>#REF!</v>
      </c>
      <c r="CM408" s="92" t="e">
        <f t="shared" si="413"/>
        <v>#REF!</v>
      </c>
      <c r="CN408" s="92" t="e">
        <f t="shared" si="426"/>
        <v>#REF!</v>
      </c>
      <c r="CP408" s="92" t="e">
        <f t="shared" si="427"/>
        <v>#REF!</v>
      </c>
      <c r="CS408" s="92" t="e">
        <f t="shared" si="428"/>
        <v>#REF!</v>
      </c>
      <c r="CT408" s="92" t="e">
        <f t="shared" si="414"/>
        <v>#REF!</v>
      </c>
      <c r="CU408" s="92" t="e">
        <f t="shared" si="415"/>
        <v>#REF!</v>
      </c>
      <c r="CV408" s="92" t="e">
        <f t="shared" si="416"/>
        <v>#REF!</v>
      </c>
      <c r="CW408" s="167" t="e">
        <f t="shared" si="417"/>
        <v>#REF!</v>
      </c>
      <c r="CX408" s="167" t="e">
        <f t="shared" si="418"/>
        <v>#REF!</v>
      </c>
      <c r="CY408" s="92" t="e">
        <f t="shared" si="419"/>
        <v>#REF!</v>
      </c>
      <c r="CZ408" s="202" t="str">
        <f t="shared" si="429"/>
        <v/>
      </c>
      <c r="DA408" s="172" t="e">
        <f t="shared" si="435"/>
        <v>#REF!</v>
      </c>
      <c r="DC408" s="92" t="e">
        <f t="shared" si="420"/>
        <v>#REF!</v>
      </c>
      <c r="DD408" s="92">
        <f t="shared" si="421"/>
        <v>0</v>
      </c>
      <c r="DF408" s="171" t="str">
        <f t="shared" si="422"/>
        <v/>
      </c>
    </row>
    <row r="409" spans="1:110" s="103" customFormat="1" ht="15.75">
      <c r="A409" s="168" t="e">
        <f t="shared" si="438"/>
        <v>#REF!</v>
      </c>
      <c r="B409" s="102" t="e">
        <f t="shared" si="439"/>
        <v>#REF!</v>
      </c>
      <c r="C409" s="102" t="e">
        <f t="shared" si="440"/>
        <v>#REF!</v>
      </c>
      <c r="D409" s="102" t="e">
        <f t="shared" si="441"/>
        <v>#REF!</v>
      </c>
      <c r="E409" s="191" t="e">
        <f t="shared" si="442"/>
        <v>#REF!</v>
      </c>
      <c r="F409" s="191" t="e">
        <f t="shared" si="443"/>
        <v>#REF!</v>
      </c>
      <c r="G409" s="102" t="e">
        <f t="shared" si="444"/>
        <v>#REF!</v>
      </c>
      <c r="H409" s="183"/>
      <c r="I409" s="99"/>
      <c r="J409" s="193" t="e">
        <f t="shared" si="430"/>
        <v>#REF!</v>
      </c>
      <c r="K409" s="74" t="e">
        <f t="shared" si="423"/>
        <v>#REF!</v>
      </c>
      <c r="L409" s="74" t="e">
        <f t="shared" si="362"/>
        <v>#REF!</v>
      </c>
      <c r="M409" s="97" t="e">
        <f t="shared" si="363"/>
        <v>#REF!</v>
      </c>
      <c r="N409" s="97" t="e">
        <f t="shared" si="364"/>
        <v>#REF!</v>
      </c>
      <c r="O409" s="97" t="e">
        <f t="shared" si="445"/>
        <v>#REF!</v>
      </c>
      <c r="P409" s="97" t="e">
        <f t="shared" si="436"/>
        <v>#REF!</v>
      </c>
      <c r="Q409" s="97" t="e">
        <f t="shared" si="365"/>
        <v>#REF!</v>
      </c>
      <c r="R409" s="97"/>
      <c r="S409" s="97" t="e">
        <f>Registrace!#REF!</f>
        <v>#REF!</v>
      </c>
      <c r="T409" s="97" t="e">
        <f t="shared" si="366"/>
        <v>#REF!</v>
      </c>
      <c r="U409" s="97" t="e">
        <f t="shared" si="367"/>
        <v>#REF!</v>
      </c>
      <c r="V409" s="97" t="e">
        <f t="shared" si="431"/>
        <v>#REF!</v>
      </c>
      <c r="W409" s="97" t="e">
        <f t="shared" si="368"/>
        <v>#REF!</v>
      </c>
      <c r="X409" s="97" t="e">
        <f t="shared" si="369"/>
        <v>#REF!</v>
      </c>
      <c r="Y409" s="97" t="e">
        <f t="shared" si="370"/>
        <v>#REF!</v>
      </c>
      <c r="Z409" s="97" t="e">
        <f t="shared" si="371"/>
        <v>#REF!</v>
      </c>
      <c r="AA409" s="97" t="e">
        <f t="shared" si="372"/>
        <v>#REF!</v>
      </c>
      <c r="AB409" s="97" t="e">
        <f t="shared" si="373"/>
        <v>#REF!</v>
      </c>
      <c r="AC409" s="97" t="e">
        <f t="shared" si="374"/>
        <v>#REF!</v>
      </c>
      <c r="AD409" s="97" t="e">
        <f t="shared" si="375"/>
        <v>#REF!</v>
      </c>
      <c r="AE409" s="97" t="e">
        <f t="shared" si="432"/>
        <v>#REF!</v>
      </c>
      <c r="AF409" s="97" t="e">
        <f t="shared" si="433"/>
        <v>#REF!</v>
      </c>
      <c r="AG409" s="97" t="e">
        <f t="shared" si="376"/>
        <v>#REF!</v>
      </c>
      <c r="AH409" s="97" t="e">
        <f t="shared" si="377"/>
        <v>#REF!</v>
      </c>
      <c r="AI409" s="97" t="e">
        <f t="shared" si="378"/>
        <v>#REF!</v>
      </c>
      <c r="AJ409" s="97" t="e">
        <f t="shared" si="379"/>
        <v>#REF!</v>
      </c>
      <c r="AK409" s="97" t="e">
        <f t="shared" si="380"/>
        <v>#REF!</v>
      </c>
      <c r="AL409" s="97" t="e">
        <f t="shared" si="381"/>
        <v>#REF!</v>
      </c>
      <c r="AM409" s="97" t="e">
        <f t="shared" si="382"/>
        <v>#REF!</v>
      </c>
      <c r="AN409" s="97" t="e">
        <f t="shared" si="383"/>
        <v>#REF!</v>
      </c>
      <c r="AO409" s="97" t="e">
        <f t="shared" si="384"/>
        <v>#REF!</v>
      </c>
      <c r="AP409" s="75"/>
      <c r="AQ409" s="75"/>
      <c r="AR409" s="100" t="e">
        <f t="shared" si="446"/>
        <v>#REF!</v>
      </c>
      <c r="AS409" s="97" t="e">
        <f t="shared" si="437"/>
        <v>#REF!</v>
      </c>
      <c r="AT409" s="97" t="e">
        <f t="shared" si="385"/>
        <v>#REF!</v>
      </c>
      <c r="AU409" s="75" t="e">
        <f t="shared" si="386"/>
        <v>#REF!</v>
      </c>
      <c r="AV409" s="92" t="e">
        <f t="shared" si="387"/>
        <v>#REF!</v>
      </c>
      <c r="AW409" s="92" t="e">
        <f t="shared" si="388"/>
        <v>#REF!</v>
      </c>
      <c r="AX409" s="75"/>
      <c r="AY409" s="75"/>
      <c r="AZ409" s="92" t="e">
        <f t="shared" si="389"/>
        <v>#REF!</v>
      </c>
      <c r="BA409" s="101">
        <f t="shared" si="447"/>
        <v>0</v>
      </c>
      <c r="BB409" s="92" t="e">
        <f t="shared" si="434"/>
        <v>#REF!</v>
      </c>
      <c r="BC409" s="92" t="e">
        <f t="shared" si="390"/>
        <v>#REF!</v>
      </c>
      <c r="BF409" s="92" t="e">
        <f t="shared" si="391"/>
        <v>#REF!</v>
      </c>
      <c r="BG409" s="92" t="e">
        <f t="shared" si="392"/>
        <v>#REF!</v>
      </c>
      <c r="BH409" s="92" t="e">
        <f t="shared" si="393"/>
        <v>#REF!</v>
      </c>
      <c r="BI409" s="92" t="e">
        <f t="shared" si="394"/>
        <v>#REF!</v>
      </c>
      <c r="BJ409" s="92" t="e">
        <f t="shared" si="395"/>
        <v>#REF!</v>
      </c>
      <c r="BK409" s="92" t="e">
        <f t="shared" si="396"/>
        <v>#REF!</v>
      </c>
      <c r="BL409" s="92" t="e">
        <f t="shared" si="397"/>
        <v>#REF!</v>
      </c>
      <c r="BM409" s="92" t="e">
        <f t="shared" si="398"/>
        <v>#REF!</v>
      </c>
      <c r="BN409" s="92" t="e">
        <f t="shared" si="399"/>
        <v>#REF!</v>
      </c>
      <c r="BO409" s="92" t="e">
        <f t="shared" si="400"/>
        <v>#REF!</v>
      </c>
      <c r="BP409" s="92" t="e">
        <f t="shared" si="401"/>
        <v>#REF!</v>
      </c>
      <c r="BQ409" s="92" t="e">
        <f t="shared" si="402"/>
        <v>#REF!</v>
      </c>
      <c r="BR409" s="92" t="e">
        <f t="shared" si="403"/>
        <v>#REF!</v>
      </c>
      <c r="BS409" s="92" t="e">
        <f t="shared" si="404"/>
        <v>#REF!</v>
      </c>
      <c r="BT409" s="92" t="e">
        <f t="shared" si="405"/>
        <v>#REF!</v>
      </c>
      <c r="BU409" s="92" t="e">
        <f t="shared" si="406"/>
        <v>#REF!</v>
      </c>
      <c r="BV409" s="92" t="e">
        <f t="shared" si="407"/>
        <v>#REF!</v>
      </c>
      <c r="BW409" s="92" t="e">
        <f t="shared" si="408"/>
        <v>#REF!</v>
      </c>
      <c r="BX409" s="92" t="e">
        <f t="shared" si="409"/>
        <v>#REF!</v>
      </c>
      <c r="BY409" s="92" t="e">
        <f t="shared" si="410"/>
        <v>#REF!</v>
      </c>
      <c r="CA409" s="176" t="e">
        <f>Registrace!#REF!</f>
        <v>#REF!</v>
      </c>
      <c r="CB409" s="176" t="e">
        <f>Registrace!#REF!</f>
        <v>#REF!</v>
      </c>
      <c r="CC409" s="176" t="e">
        <f>Registrace!#REF!</f>
        <v>#REF!</v>
      </c>
      <c r="CD409" s="176" t="e">
        <f>Registrace!#REF!</f>
        <v>#REF!</v>
      </c>
      <c r="CE409" s="82" t="e">
        <f>Registrace!#REF!</f>
        <v>#REF!</v>
      </c>
      <c r="CF409" s="82" t="e">
        <f>Registrace!#REF!</f>
        <v>#REF!</v>
      </c>
      <c r="CG409" s="176" t="e">
        <f>Registrace!#REF!</f>
        <v>#REF!</v>
      </c>
      <c r="CH409" s="92" t="e">
        <f t="shared" si="411"/>
        <v>#REF!</v>
      </c>
      <c r="CI409" s="92" t="e">
        <f t="shared" si="412"/>
        <v>#REF!</v>
      </c>
      <c r="CJ409" s="92" t="e">
        <f t="shared" si="424"/>
        <v>#REF!</v>
      </c>
      <c r="CK409" s="92" t="e">
        <f>Registrace!#REF!</f>
        <v>#REF!</v>
      </c>
      <c r="CL409" s="92" t="e">
        <f t="shared" si="425"/>
        <v>#REF!</v>
      </c>
      <c r="CM409" s="92" t="e">
        <f t="shared" si="413"/>
        <v>#REF!</v>
      </c>
      <c r="CN409" s="92" t="e">
        <f t="shared" si="426"/>
        <v>#REF!</v>
      </c>
      <c r="CO409" s="177"/>
      <c r="CP409" s="92" t="e">
        <f t="shared" si="427"/>
        <v>#REF!</v>
      </c>
      <c r="CQ409" s="92"/>
      <c r="CR409" s="177"/>
      <c r="CS409" s="92" t="e">
        <f t="shared" si="428"/>
        <v>#REF!</v>
      </c>
      <c r="CT409" s="92" t="e">
        <f t="shared" si="414"/>
        <v>#REF!</v>
      </c>
      <c r="CU409" s="92" t="e">
        <f t="shared" si="415"/>
        <v>#REF!</v>
      </c>
      <c r="CV409" s="92" t="e">
        <f t="shared" si="416"/>
        <v>#REF!</v>
      </c>
      <c r="CW409" s="167" t="e">
        <f t="shared" si="417"/>
        <v>#REF!</v>
      </c>
      <c r="CX409" s="167" t="e">
        <f t="shared" si="418"/>
        <v>#REF!</v>
      </c>
      <c r="CY409" s="92" t="e">
        <f t="shared" si="419"/>
        <v>#REF!</v>
      </c>
      <c r="CZ409" s="202" t="str">
        <f t="shared" si="429"/>
        <v/>
      </c>
      <c r="DA409" s="172" t="e">
        <f t="shared" si="435"/>
        <v>#REF!</v>
      </c>
      <c r="DB409" s="177"/>
      <c r="DC409" s="92" t="e">
        <f t="shared" si="420"/>
        <v>#REF!</v>
      </c>
      <c r="DD409" s="92">
        <f t="shared" si="421"/>
        <v>0</v>
      </c>
      <c r="DE409" s="177"/>
      <c r="DF409" s="171" t="str">
        <f t="shared" si="422"/>
        <v/>
      </c>
    </row>
    <row r="410" spans="1:110" s="103" customFormat="1" ht="15.75">
      <c r="A410" s="168" t="e">
        <f t="shared" si="438"/>
        <v>#REF!</v>
      </c>
      <c r="B410" s="102" t="e">
        <f t="shared" si="439"/>
        <v>#REF!</v>
      </c>
      <c r="C410" s="102" t="e">
        <f t="shared" si="440"/>
        <v>#REF!</v>
      </c>
      <c r="D410" s="102" t="e">
        <f t="shared" si="441"/>
        <v>#REF!</v>
      </c>
      <c r="E410" s="191" t="e">
        <f t="shared" si="442"/>
        <v>#REF!</v>
      </c>
      <c r="F410" s="191" t="e">
        <f t="shared" si="443"/>
        <v>#REF!</v>
      </c>
      <c r="G410" s="102" t="e">
        <f t="shared" si="444"/>
        <v>#REF!</v>
      </c>
      <c r="H410" s="183"/>
      <c r="I410" s="99"/>
      <c r="J410" s="193" t="e">
        <f t="shared" si="430"/>
        <v>#REF!</v>
      </c>
      <c r="K410" s="74" t="e">
        <f t="shared" si="423"/>
        <v>#REF!</v>
      </c>
      <c r="L410" s="74" t="e">
        <f t="shared" ref="L410:L473" si="448">IF(B410="xxx",$L$37,(IF(I410="",(IF(N410="",(IF(M410="",(IF(Q410="","",Q410)),M410)),N410)),BC410)))</f>
        <v>#REF!</v>
      </c>
      <c r="M410" s="97" t="e">
        <f t="shared" ref="M410:M473" si="449">IF(E410="",(IF(B410="","",IF(AV410="",IF(C410="",Q410,(AW410)),(Q410)))),IF(E410="",(BC410),""))</f>
        <v>#REF!</v>
      </c>
      <c r="N410" s="97" t="e">
        <f t="shared" ref="N410:N473" si="450">IF(D410="","",(BY410))</f>
        <v>#REF!</v>
      </c>
      <c r="O410" s="97" t="e">
        <f t="shared" si="445"/>
        <v>#REF!</v>
      </c>
      <c r="P410" s="97" t="e">
        <f t="shared" si="436"/>
        <v>#REF!</v>
      </c>
      <c r="Q410" s="97" t="e">
        <f t="shared" ref="Q410:Q473" si="451">IF(B410="","",IF(T410=0,$L$37,$L$36))</f>
        <v>#REF!</v>
      </c>
      <c r="R410" s="97"/>
      <c r="S410" s="97" t="e">
        <f>Registrace!#REF!</f>
        <v>#REF!</v>
      </c>
      <c r="T410" s="97" t="e">
        <f t="shared" ref="T410:T473" si="452">(IF(O410="",0,O410))+(IF(P410="",0,P410))</f>
        <v>#REF!</v>
      </c>
      <c r="U410" s="97" t="e">
        <f t="shared" ref="U410:U473" si="453">IF(T410=0,17,(T410))</f>
        <v>#REF!</v>
      </c>
      <c r="V410" s="97" t="e">
        <f t="shared" si="431"/>
        <v>#REF!</v>
      </c>
      <c r="W410" s="97" t="e">
        <f t="shared" ref="W410:W473" si="454">INDEX($O$40:$AE$59,$W$89,$U410)</f>
        <v>#REF!</v>
      </c>
      <c r="X410" s="97" t="e">
        <f t="shared" ref="X410:X473" si="455">INDEX($O$40:$AE$59,$X$89,$U410)</f>
        <v>#REF!</v>
      </c>
      <c r="Y410" s="97" t="e">
        <f t="shared" ref="Y410:Y473" si="456">INDEX($O$40:$AE$59,$Y$89,$U410)</f>
        <v>#REF!</v>
      </c>
      <c r="Z410" s="97" t="e">
        <f t="shared" ref="Z410:Z473" si="457">INDEX($O$40:$AE$59,$Z$89,$U410)</f>
        <v>#REF!</v>
      </c>
      <c r="AA410" s="97" t="e">
        <f t="shared" ref="AA410:AA473" si="458">INDEX($O$40:$AE$59,$AA$89,$U410)</f>
        <v>#REF!</v>
      </c>
      <c r="AB410" s="97" t="e">
        <f t="shared" ref="AB410:AB473" si="459">INDEX($O$40:$AE$59,$AB$89,$U410)</f>
        <v>#REF!</v>
      </c>
      <c r="AC410" s="97" t="e">
        <f t="shared" ref="AC410:AC473" si="460">INDEX($O$40:$AE$59,$AC$89,$U410)</f>
        <v>#REF!</v>
      </c>
      <c r="AD410" s="97" t="e">
        <f t="shared" ref="AD410:AD473" si="461">INDEX($O$40:$AE$59,$AD$89,$U410)</f>
        <v>#REF!</v>
      </c>
      <c r="AE410" s="97" t="e">
        <f t="shared" si="432"/>
        <v>#REF!</v>
      </c>
      <c r="AF410" s="97" t="e">
        <f t="shared" si="433"/>
        <v>#REF!</v>
      </c>
      <c r="AG410" s="97" t="e">
        <f t="shared" ref="AG410:AG473" si="462">INDEX($O$40:$AE$59,$AG$89,$U410)</f>
        <v>#REF!</v>
      </c>
      <c r="AH410" s="97" t="e">
        <f t="shared" ref="AH410:AH473" si="463">INDEX($O$40:$AE$59,$AH$89,$U410)</f>
        <v>#REF!</v>
      </c>
      <c r="AI410" s="97" t="e">
        <f t="shared" ref="AI410:AI473" si="464">INDEX($O$40:$AE$59,$AI$89,$U410)</f>
        <v>#REF!</v>
      </c>
      <c r="AJ410" s="97" t="e">
        <f t="shared" ref="AJ410:AJ473" si="465">INDEX($O$40:$AE$59,$AJ$89,$U410)</f>
        <v>#REF!</v>
      </c>
      <c r="AK410" s="97" t="e">
        <f t="shared" ref="AK410:AK473" si="466">INDEX($O$40:$AE$59,$AK$89,$U410)</f>
        <v>#REF!</v>
      </c>
      <c r="AL410" s="97" t="e">
        <f t="shared" ref="AL410:AL473" si="467">INDEX($O$40:$AE$59,$AL$89,$U410)</f>
        <v>#REF!</v>
      </c>
      <c r="AM410" s="97" t="e">
        <f t="shared" ref="AM410:AM473" si="468">INDEX($O$40:$AE$59,$AM$89,$U410)</f>
        <v>#REF!</v>
      </c>
      <c r="AN410" s="97" t="e">
        <f t="shared" ref="AN410:AN473" si="469">INDEX($O$40:$AE$59,$AN$89,$U410)</f>
        <v>#REF!</v>
      </c>
      <c r="AO410" s="97" t="e">
        <f t="shared" ref="AO410:AO473" si="470">INDEX($O$40:$AE$59,$AO$89,$U410)</f>
        <v>#REF!</v>
      </c>
      <c r="AP410" s="75"/>
      <c r="AQ410" s="75"/>
      <c r="AR410" s="100" t="e">
        <f t="shared" si="446"/>
        <v>#REF!</v>
      </c>
      <c r="AS410" s="97" t="e">
        <f t="shared" si="437"/>
        <v>#REF!</v>
      </c>
      <c r="AT410" s="97" t="e">
        <f t="shared" ref="AT410:AT473" si="471">IF(AR410=AC410,AC410,IF(AR410=AD410,AD410,IF(AR410=AE410,AE410,IF(AR410=AF410,AF410,IF(AR410=AG410,AG410,IF(AR410=AH410,AH410,IF(AR410=AI410,AI410,"")))))))</f>
        <v>#REF!</v>
      </c>
      <c r="AU410" s="75" t="e">
        <f t="shared" ref="AU410:AU473" si="472">IF(AR410=AJ410,AJ410,IF(AR410=AK410,AK410,IF(AR410=AL410,AL410,IF(AR410=AM410,AM410,IF(AR410=AN410,AN410,IF(AR410=AO410,AO410,""))))))</f>
        <v>#REF!</v>
      </c>
      <c r="AV410" s="92" t="e">
        <f t="shared" ref="AV410:AV473" si="473">CONCATENATE(AS410,AT410,AU410)</f>
        <v>#REF!</v>
      </c>
      <c r="AW410" s="92" t="e">
        <f t="shared" ref="AW410:AW473" si="474">IF(AR410=0,"",(IF(AR410="","",IF(AV410="",$L$39,$L$36))))</f>
        <v>#REF!</v>
      </c>
      <c r="AX410" s="75"/>
      <c r="AY410" s="75"/>
      <c r="AZ410" s="92" t="e">
        <f t="shared" ref="AZ410:AZ473" si="475">INDEX($O$35:$AD$35,1,U410)</f>
        <v>#REF!</v>
      </c>
      <c r="BA410" s="101">
        <f t="shared" si="447"/>
        <v>0</v>
      </c>
      <c r="BB410" s="92" t="e">
        <f t="shared" si="434"/>
        <v>#REF!</v>
      </c>
      <c r="BC410" s="92" t="e">
        <f t="shared" ref="BC410:BC473" si="476">IF(AV410="","",BB410)</f>
        <v>#REF!</v>
      </c>
      <c r="BF410" s="92" t="e">
        <f t="shared" ref="BF410:BF473" si="477">IF($B410=$BF$89,IF($D410=$BF$88,$BE$75,IF($D410=$BF$87,$BE$75,$BE$74)),"")</f>
        <v>#REF!</v>
      </c>
      <c r="BG410" s="92" t="e">
        <f t="shared" ref="BG410:BG473" si="478">IF($B410=$BG$89,IF($D410=$BG$88,$BE$75,IF($D410=$BG$87,$BE$75,$BE$74)),"")</f>
        <v>#REF!</v>
      </c>
      <c r="BH410" s="92" t="e">
        <f t="shared" ref="BH410:BH473" si="479">IF($B410=$BH$89,IF($D410=$BH$88,$BE$75,IF($D410=$BH$87,$BE$75,$BE$74)),"")</f>
        <v>#REF!</v>
      </c>
      <c r="BI410" s="92" t="e">
        <f t="shared" ref="BI410:BI473" si="480">IF($B410=$BI$89,IF($D410=$BI$88,$BE$75,IF($D410=$BI$87,$BE$75,$BE$74)),"")</f>
        <v>#REF!</v>
      </c>
      <c r="BJ410" s="92" t="e">
        <f t="shared" ref="BJ410:BJ473" si="481">IF($B410=$BJ$89,IF($D410=$BJ$88,$BE$75,IF($D410=$BJ$87,$BE$75,$BE$74)),"")</f>
        <v>#REF!</v>
      </c>
      <c r="BK410" s="92" t="e">
        <f t="shared" ref="BK410:BK473" si="482">IF($B410=$BK$89,IF($D410=$BK$88,$BE$75,IF($D410=$BK$87,$BE$75,$BE$74)),"")</f>
        <v>#REF!</v>
      </c>
      <c r="BL410" s="92" t="e">
        <f t="shared" ref="BL410:BL473" si="483">IF($B410=$BL$89,IF($D410=$BL$88,$BE$75,IF($D410=$BL$87,$BE$75,$BE$74)),"")</f>
        <v>#REF!</v>
      </c>
      <c r="BM410" s="92" t="e">
        <f t="shared" ref="BM410:BM473" si="484">IF($B410=$BM$89,IF($D410=$BM$88,$BE$75,IF($D410=$BM$87,$BE$75,$BE$74)),"")</f>
        <v>#REF!</v>
      </c>
      <c r="BN410" s="92" t="e">
        <f t="shared" ref="BN410:BN473" si="485">IF($B410=$BN$89,IF($D410=$BN$88,$BE$75,IF($D410=$BN$87,$BE$75,$BE$74)),"")</f>
        <v>#REF!</v>
      </c>
      <c r="BO410" s="92" t="e">
        <f t="shared" ref="BO410:BO473" si="486">IF($B410=$BO$89,IF($D410=$BO$88,$BE$75,IF($D410=$BO$87,$BE$75,$BE$74)),"")</f>
        <v>#REF!</v>
      </c>
      <c r="BP410" s="92" t="e">
        <f t="shared" ref="BP410:BP473" si="487">IF($B410=$BP$89,IF($D410=$BP$88,$BE$75,IF($D410=$BP$87,$BE$75,$BE$74)),"")</f>
        <v>#REF!</v>
      </c>
      <c r="BQ410" s="92" t="e">
        <f t="shared" ref="BQ410:BQ473" si="488">IF($B410=$BQ$89,IF($D410=$BQ$88,$BE$75,IF($D410=$BQ$87,$BE$75,$BE$74)),"")</f>
        <v>#REF!</v>
      </c>
      <c r="BR410" s="92" t="e">
        <f t="shared" ref="BR410:BR473" si="489">IF($B410=$BR$89,IF($D410=$BR$88,$BE$75,IF($D410=$BR$87,$BE$75,$BE$74)),"")</f>
        <v>#REF!</v>
      </c>
      <c r="BS410" s="92" t="e">
        <f t="shared" ref="BS410:BS473" si="490">IF($B410=$BS$89,IF($D410=$BS$88,$BE$75,IF($D410=$BS$87,$BE$75,$BE$74)),"")</f>
        <v>#REF!</v>
      </c>
      <c r="BT410" s="92" t="e">
        <f t="shared" ref="BT410:BT473" si="491">IF($B410=$BT$89,IF($D410=$BT$88,$BE$75,IF($D410=$BT$87,$BE$75,$BE$74)),"")</f>
        <v>#REF!</v>
      </c>
      <c r="BU410" s="92" t="e">
        <f t="shared" ref="BU410:BU473" si="492">IF($B410=$BU$89,IF($D410=$BU$88,$BE$75,IF($D410=$BU$87,$BE$75,$BE$74)),"")</f>
        <v>#REF!</v>
      </c>
      <c r="BV410" s="92" t="e">
        <f t="shared" ref="BV410:BV473" si="493">CONCATENATE(BF410,BG410,BH410,BI410,BJ410)</f>
        <v>#REF!</v>
      </c>
      <c r="BW410" s="92" t="e">
        <f t="shared" ref="BW410:BW473" si="494">CONCATENATE(BK410,BL410,BM410,BN410,BO410)</f>
        <v>#REF!</v>
      </c>
      <c r="BX410" s="92" t="e">
        <f t="shared" ref="BX410:BX473" si="495">CONCATENATE(BP410,BQ410,BR410,BS410,BT410)</f>
        <v>#REF!</v>
      </c>
      <c r="BY410" s="92" t="e">
        <f t="shared" ref="BY410:BY473" si="496">CONCATENATE(BV410,BW410,BX410,BU410)</f>
        <v>#REF!</v>
      </c>
      <c r="CA410" s="176" t="e">
        <f>Registrace!#REF!</f>
        <v>#REF!</v>
      </c>
      <c r="CB410" s="176" t="e">
        <f>Registrace!#REF!</f>
        <v>#REF!</v>
      </c>
      <c r="CC410" s="176" t="e">
        <f>Registrace!#REF!</f>
        <v>#REF!</v>
      </c>
      <c r="CD410" s="176" t="e">
        <f>Registrace!#REF!</f>
        <v>#REF!</v>
      </c>
      <c r="CE410" s="82" t="e">
        <f>Registrace!#REF!</f>
        <v>#REF!</v>
      </c>
      <c r="CF410" s="82" t="e">
        <f>Registrace!#REF!</f>
        <v>#REF!</v>
      </c>
      <c r="CG410" s="176" t="e">
        <f>Registrace!#REF!</f>
        <v>#REF!</v>
      </c>
      <c r="CH410" s="92" t="e">
        <f t="shared" ref="CH410:CH473" si="497">IF(CB410=$B$88,$A$88,IF(CB410=$B$87,$A$87,IF(CB410=$B$86,$A$86,IF(CB410=$B$85,$A$85,IF(CB410=$B$84,$A$84,IF(CB410=$B$83,$A$83,IF(CB410=$B$82,$A$82,IF(CB410=$B$81,$A$81,0))))))))</f>
        <v>#REF!</v>
      </c>
      <c r="CI410" s="92" t="e">
        <f t="shared" ref="CI410:CI473" si="498">IF(CB410=$B$80,$A$80,IF(CB410=$B$79,$A$79,IF(CB410=$B$78,$A$78,IF(CB410=$B$77,$A$77,IF(CB410=$B$76,$A$76,IF(CB410=$B$75,$A$75,IF(CB410=$B$74,$A$74,IF(CB410=$B$73,$A$73,0))))))))</f>
        <v>#REF!</v>
      </c>
      <c r="CJ410" s="92" t="e">
        <f t="shared" si="424"/>
        <v>#REF!</v>
      </c>
      <c r="CK410" s="92" t="e">
        <f>Registrace!#REF!</f>
        <v>#REF!</v>
      </c>
      <c r="CL410" s="92" t="e">
        <f t="shared" si="425"/>
        <v>#REF!</v>
      </c>
      <c r="CM410" s="92" t="e">
        <f t="shared" ref="CM410:CM473" si="499">IF(CL410=9999999999,9999,(SMALL($CL$90:$CL$489,CA410)))</f>
        <v>#REF!</v>
      </c>
      <c r="CN410" s="92" t="e">
        <f t="shared" si="426"/>
        <v>#REF!</v>
      </c>
      <c r="CO410" s="177"/>
      <c r="CP410" s="92" t="e">
        <f t="shared" si="427"/>
        <v>#REF!</v>
      </c>
      <c r="CQ410" s="92"/>
      <c r="CR410" s="177"/>
      <c r="CS410" s="92" t="e">
        <f t="shared" si="428"/>
        <v>#REF!</v>
      </c>
      <c r="CT410" s="92" t="e">
        <f t="shared" ref="CT410:CT473" si="500">IF(CP410=999,"",(INDEX($CB$90:$CG$489,$CP410,$CB$7)))</f>
        <v>#REF!</v>
      </c>
      <c r="CU410" s="92" t="e">
        <f t="shared" ref="CU410:CU473" si="501">IF(CP410=999,"",(INDEX($CB$90:$CG$489,$CP410,$CC$7)))</f>
        <v>#REF!</v>
      </c>
      <c r="CV410" s="92" t="e">
        <f t="shared" ref="CV410:CV473" si="502">IF(CP410=999,"",(INDEX($CB$90:$CG$489,$CP410,$CD$7)))</f>
        <v>#REF!</v>
      </c>
      <c r="CW410" s="167" t="e">
        <f t="shared" ref="CW410:CW473" si="503">IF(CP410=999,"",(INDEX($CB$90:$CG$489,$CP410,$CE$7)))</f>
        <v>#REF!</v>
      </c>
      <c r="CX410" s="167" t="e">
        <f t="shared" ref="CX410:CX473" si="504">IF(CP410=999,"",(INDEX($CB$90:$CG$489,$CP410,$CF$7)))</f>
        <v>#REF!</v>
      </c>
      <c r="CY410" s="92" t="e">
        <f t="shared" ref="CY410:CY473" si="505">IF(CP410=999,"",(INDEX($CB$90:$CG$489,$CP410,$CG$7)))</f>
        <v>#REF!</v>
      </c>
      <c r="CZ410" s="202" t="str">
        <f t="shared" si="429"/>
        <v/>
      </c>
      <c r="DA410" s="172" t="e">
        <f t="shared" si="435"/>
        <v>#REF!</v>
      </c>
      <c r="DB410" s="177"/>
      <c r="DC410" s="92" t="e">
        <f t="shared" ref="DC410:DC473" si="506">IF(B410="",0,1)</f>
        <v>#REF!</v>
      </c>
      <c r="DD410" s="92">
        <f t="shared" ref="DD410:DD473" si="507">IF(H410=999,1,(IF(I410="",0,1)))</f>
        <v>0</v>
      </c>
      <c r="DE410" s="177"/>
      <c r="DF410" s="171" t="str">
        <f t="shared" ref="DF410:DF473" si="508">IF(H410=999,$DF$6,(IF(I410="",IF(H410="","",$DF$5),IF(H410="",($DF$4),""))))</f>
        <v/>
      </c>
    </row>
    <row r="411" spans="1:110" ht="15.75">
      <c r="A411" s="168" t="e">
        <f t="shared" si="438"/>
        <v>#REF!</v>
      </c>
      <c r="B411" s="102" t="e">
        <f t="shared" si="439"/>
        <v>#REF!</v>
      </c>
      <c r="C411" s="102" t="e">
        <f t="shared" si="440"/>
        <v>#REF!</v>
      </c>
      <c r="D411" s="102" t="e">
        <f t="shared" si="441"/>
        <v>#REF!</v>
      </c>
      <c r="E411" s="191" t="e">
        <f t="shared" si="442"/>
        <v>#REF!</v>
      </c>
      <c r="F411" s="191" t="e">
        <f t="shared" si="443"/>
        <v>#REF!</v>
      </c>
      <c r="G411" s="102" t="e">
        <f t="shared" si="444"/>
        <v>#REF!</v>
      </c>
      <c r="H411" s="183"/>
      <c r="I411" s="99"/>
      <c r="J411" s="193" t="e">
        <f t="shared" si="430"/>
        <v>#REF!</v>
      </c>
      <c r="K411" s="74" t="e">
        <f t="shared" ref="K411:K474" si="509">IF(B411="","",(IF($B411=$T$7,IF((C411+$T$8)&gt;($I411-0.1),"",$L$7),IF($B411=$AC$7,IF((C411+$AC$8)&gt;($I411-0.1),"",$L$7),""))))</f>
        <v>#REF!</v>
      </c>
      <c r="L411" s="74" t="e">
        <f t="shared" si="448"/>
        <v>#REF!</v>
      </c>
      <c r="M411" s="97" t="e">
        <f t="shared" si="449"/>
        <v>#REF!</v>
      </c>
      <c r="N411" s="97" t="e">
        <f t="shared" si="450"/>
        <v>#REF!</v>
      </c>
      <c r="O411" s="97" t="e">
        <f t="shared" si="445"/>
        <v>#REF!</v>
      </c>
      <c r="P411" s="97" t="e">
        <f t="shared" si="436"/>
        <v>#REF!</v>
      </c>
      <c r="Q411" s="97" t="e">
        <f t="shared" si="451"/>
        <v>#REF!</v>
      </c>
      <c r="R411" s="97"/>
      <c r="S411" s="97" t="e">
        <f>Registrace!#REF!</f>
        <v>#REF!</v>
      </c>
      <c r="T411" s="97" t="e">
        <f t="shared" si="452"/>
        <v>#REF!</v>
      </c>
      <c r="U411" s="97" t="e">
        <f t="shared" si="453"/>
        <v>#REF!</v>
      </c>
      <c r="V411" s="97" t="e">
        <f t="shared" si="431"/>
        <v>#REF!</v>
      </c>
      <c r="W411" s="97" t="e">
        <f t="shared" si="454"/>
        <v>#REF!</v>
      </c>
      <c r="X411" s="97" t="e">
        <f t="shared" si="455"/>
        <v>#REF!</v>
      </c>
      <c r="Y411" s="97" t="e">
        <f t="shared" si="456"/>
        <v>#REF!</v>
      </c>
      <c r="Z411" s="97" t="e">
        <f t="shared" si="457"/>
        <v>#REF!</v>
      </c>
      <c r="AA411" s="97" t="e">
        <f t="shared" si="458"/>
        <v>#REF!</v>
      </c>
      <c r="AB411" s="97" t="e">
        <f t="shared" si="459"/>
        <v>#REF!</v>
      </c>
      <c r="AC411" s="97" t="e">
        <f t="shared" si="460"/>
        <v>#REF!</v>
      </c>
      <c r="AD411" s="97" t="e">
        <f t="shared" si="461"/>
        <v>#REF!</v>
      </c>
      <c r="AE411" s="97" t="e">
        <f t="shared" si="432"/>
        <v>#REF!</v>
      </c>
      <c r="AF411" s="97" t="e">
        <f t="shared" si="433"/>
        <v>#REF!</v>
      </c>
      <c r="AG411" s="97" t="e">
        <f t="shared" si="462"/>
        <v>#REF!</v>
      </c>
      <c r="AH411" s="97" t="e">
        <f t="shared" si="463"/>
        <v>#REF!</v>
      </c>
      <c r="AI411" s="97" t="e">
        <f t="shared" si="464"/>
        <v>#REF!</v>
      </c>
      <c r="AJ411" s="97" t="e">
        <f t="shared" si="465"/>
        <v>#REF!</v>
      </c>
      <c r="AK411" s="97" t="e">
        <f t="shared" si="466"/>
        <v>#REF!</v>
      </c>
      <c r="AL411" s="97" t="e">
        <f t="shared" si="467"/>
        <v>#REF!</v>
      </c>
      <c r="AM411" s="97" t="e">
        <f t="shared" si="468"/>
        <v>#REF!</v>
      </c>
      <c r="AN411" s="97" t="e">
        <f t="shared" si="469"/>
        <v>#REF!</v>
      </c>
      <c r="AO411" s="97" t="e">
        <f t="shared" si="470"/>
        <v>#REF!</v>
      </c>
      <c r="AR411" s="100" t="e">
        <f t="shared" si="446"/>
        <v>#REF!</v>
      </c>
      <c r="AS411" s="97" t="e">
        <f t="shared" si="437"/>
        <v>#REF!</v>
      </c>
      <c r="AT411" s="97" t="e">
        <f t="shared" si="471"/>
        <v>#REF!</v>
      </c>
      <c r="AU411" s="75" t="e">
        <f t="shared" si="472"/>
        <v>#REF!</v>
      </c>
      <c r="AV411" s="92" t="e">
        <f t="shared" si="473"/>
        <v>#REF!</v>
      </c>
      <c r="AW411" s="92" t="e">
        <f t="shared" si="474"/>
        <v>#REF!</v>
      </c>
      <c r="AZ411" s="92" t="e">
        <f t="shared" si="475"/>
        <v>#REF!</v>
      </c>
      <c r="BA411" s="101">
        <f t="shared" si="447"/>
        <v>0</v>
      </c>
      <c r="BB411" s="92" t="e">
        <f t="shared" si="434"/>
        <v>#REF!</v>
      </c>
      <c r="BC411" s="92" t="e">
        <f t="shared" si="476"/>
        <v>#REF!</v>
      </c>
      <c r="BF411" s="92" t="e">
        <f t="shared" si="477"/>
        <v>#REF!</v>
      </c>
      <c r="BG411" s="92" t="e">
        <f t="shared" si="478"/>
        <v>#REF!</v>
      </c>
      <c r="BH411" s="92" t="e">
        <f t="shared" si="479"/>
        <v>#REF!</v>
      </c>
      <c r="BI411" s="92" t="e">
        <f t="shared" si="480"/>
        <v>#REF!</v>
      </c>
      <c r="BJ411" s="92" t="e">
        <f t="shared" si="481"/>
        <v>#REF!</v>
      </c>
      <c r="BK411" s="92" t="e">
        <f t="shared" si="482"/>
        <v>#REF!</v>
      </c>
      <c r="BL411" s="92" t="e">
        <f t="shared" si="483"/>
        <v>#REF!</v>
      </c>
      <c r="BM411" s="92" t="e">
        <f t="shared" si="484"/>
        <v>#REF!</v>
      </c>
      <c r="BN411" s="92" t="e">
        <f t="shared" si="485"/>
        <v>#REF!</v>
      </c>
      <c r="BO411" s="92" t="e">
        <f t="shared" si="486"/>
        <v>#REF!</v>
      </c>
      <c r="BP411" s="92" t="e">
        <f t="shared" si="487"/>
        <v>#REF!</v>
      </c>
      <c r="BQ411" s="92" t="e">
        <f t="shared" si="488"/>
        <v>#REF!</v>
      </c>
      <c r="BR411" s="92" t="e">
        <f t="shared" si="489"/>
        <v>#REF!</v>
      </c>
      <c r="BS411" s="92" t="e">
        <f t="shared" si="490"/>
        <v>#REF!</v>
      </c>
      <c r="BT411" s="92" t="e">
        <f t="shared" si="491"/>
        <v>#REF!</v>
      </c>
      <c r="BU411" s="92" t="e">
        <f t="shared" si="492"/>
        <v>#REF!</v>
      </c>
      <c r="BV411" s="92" t="e">
        <f t="shared" si="493"/>
        <v>#REF!</v>
      </c>
      <c r="BW411" s="92" t="e">
        <f t="shared" si="494"/>
        <v>#REF!</v>
      </c>
      <c r="BX411" s="92" t="e">
        <f t="shared" si="495"/>
        <v>#REF!</v>
      </c>
      <c r="BY411" s="92" t="e">
        <f t="shared" si="496"/>
        <v>#REF!</v>
      </c>
      <c r="CA411" s="176" t="e">
        <f>Registrace!#REF!</f>
        <v>#REF!</v>
      </c>
      <c r="CB411" s="176" t="e">
        <f>Registrace!#REF!</f>
        <v>#REF!</v>
      </c>
      <c r="CC411" s="176" t="e">
        <f>Registrace!#REF!</f>
        <v>#REF!</v>
      </c>
      <c r="CD411" s="176" t="e">
        <f>Registrace!#REF!</f>
        <v>#REF!</v>
      </c>
      <c r="CE411" s="82" t="e">
        <f>Registrace!#REF!</f>
        <v>#REF!</v>
      </c>
      <c r="CF411" s="82" t="e">
        <f>Registrace!#REF!</f>
        <v>#REF!</v>
      </c>
      <c r="CG411" s="176" t="e">
        <f>Registrace!#REF!</f>
        <v>#REF!</v>
      </c>
      <c r="CH411" s="92" t="e">
        <f t="shared" si="497"/>
        <v>#REF!</v>
      </c>
      <c r="CI411" s="92" t="e">
        <f t="shared" si="498"/>
        <v>#REF!</v>
      </c>
      <c r="CJ411" s="92" t="e">
        <f t="shared" ref="CJ411:CJ474" si="510">CH411+CI411</f>
        <v>#REF!</v>
      </c>
      <c r="CK411" s="92" t="e">
        <f>Registrace!#REF!</f>
        <v>#REF!</v>
      </c>
      <c r="CL411" s="92" t="e">
        <f t="shared" ref="CL411:CL474" si="511">IF(CB411=0,99999999999,((((100+CK411)*10+CJ411)*1000+CC411)*10000+CA411))</f>
        <v>#REF!</v>
      </c>
      <c r="CM411" s="92" t="e">
        <f t="shared" si="499"/>
        <v>#REF!</v>
      </c>
      <c r="CN411" s="92" t="e">
        <f t="shared" ref="CN411:CN474" si="512">LEN(CM411)</f>
        <v>#REF!</v>
      </c>
      <c r="CP411" s="92" t="e">
        <f t="shared" ref="CP411:CP474" si="513">IF(CM411=9999,999,(VALUE(MID(CM411,CN411-2,3))))</f>
        <v>#REF!</v>
      </c>
      <c r="CS411" s="92" t="e">
        <f t="shared" ref="CS411:CS474" si="514">IF(CT411="","",(IF(DA411=0,CS410+1,DA411)))</f>
        <v>#REF!</v>
      </c>
      <c r="CT411" s="92" t="e">
        <f t="shared" si="500"/>
        <v>#REF!</v>
      </c>
      <c r="CU411" s="92" t="e">
        <f t="shared" si="501"/>
        <v>#REF!</v>
      </c>
      <c r="CV411" s="92" t="e">
        <f t="shared" si="502"/>
        <v>#REF!</v>
      </c>
      <c r="CW411" s="167" t="e">
        <f t="shared" si="503"/>
        <v>#REF!</v>
      </c>
      <c r="CX411" s="167" t="e">
        <f t="shared" si="504"/>
        <v>#REF!</v>
      </c>
      <c r="CY411" s="92" t="e">
        <f t="shared" si="505"/>
        <v>#REF!</v>
      </c>
      <c r="CZ411" s="202" t="str">
        <f t="shared" ref="CZ411:CZ474" si="515">DF411</f>
        <v/>
      </c>
      <c r="DA411" s="172" t="e">
        <f t="shared" si="435"/>
        <v>#REF!</v>
      </c>
      <c r="DC411" s="92" t="e">
        <f t="shared" si="506"/>
        <v>#REF!</v>
      </c>
      <c r="DD411" s="92">
        <f t="shared" si="507"/>
        <v>0</v>
      </c>
      <c r="DF411" s="171" t="str">
        <f t="shared" si="508"/>
        <v/>
      </c>
    </row>
    <row r="412" spans="1:110" ht="15.75">
      <c r="A412" s="168" t="e">
        <f t="shared" si="438"/>
        <v>#REF!</v>
      </c>
      <c r="B412" s="102" t="e">
        <f t="shared" si="439"/>
        <v>#REF!</v>
      </c>
      <c r="C412" s="102" t="e">
        <f t="shared" si="440"/>
        <v>#REF!</v>
      </c>
      <c r="D412" s="102" t="e">
        <f t="shared" si="441"/>
        <v>#REF!</v>
      </c>
      <c r="E412" s="191" t="e">
        <f t="shared" si="442"/>
        <v>#REF!</v>
      </c>
      <c r="F412" s="191" t="e">
        <f t="shared" si="443"/>
        <v>#REF!</v>
      </c>
      <c r="G412" s="102" t="e">
        <f t="shared" si="444"/>
        <v>#REF!</v>
      </c>
      <c r="H412" s="183"/>
      <c r="I412" s="99"/>
      <c r="J412" s="193" t="e">
        <f t="shared" ref="J412:J475" si="516">L412</f>
        <v>#REF!</v>
      </c>
      <c r="K412" s="74" t="e">
        <f t="shared" si="509"/>
        <v>#REF!</v>
      </c>
      <c r="L412" s="74" t="e">
        <f t="shared" si="448"/>
        <v>#REF!</v>
      </c>
      <c r="M412" s="97" t="e">
        <f t="shared" si="449"/>
        <v>#REF!</v>
      </c>
      <c r="N412" s="97" t="e">
        <f t="shared" si="450"/>
        <v>#REF!</v>
      </c>
      <c r="O412" s="97" t="e">
        <f t="shared" si="445"/>
        <v>#REF!</v>
      </c>
      <c r="P412" s="97" t="e">
        <f t="shared" si="436"/>
        <v>#REF!</v>
      </c>
      <c r="Q412" s="97" t="e">
        <f t="shared" si="451"/>
        <v>#REF!</v>
      </c>
      <c r="R412" s="97"/>
      <c r="S412" s="97" t="e">
        <f>Registrace!#REF!</f>
        <v>#REF!</v>
      </c>
      <c r="T412" s="97" t="e">
        <f t="shared" si="452"/>
        <v>#REF!</v>
      </c>
      <c r="U412" s="97" t="e">
        <f t="shared" si="453"/>
        <v>#REF!</v>
      </c>
      <c r="V412" s="97" t="e">
        <f t="shared" ref="V412:V475" si="517">INDEX($O$40:$AE$59,$V$89,$U412)</f>
        <v>#REF!</v>
      </c>
      <c r="W412" s="97" t="e">
        <f t="shared" si="454"/>
        <v>#REF!</v>
      </c>
      <c r="X412" s="97" t="e">
        <f t="shared" si="455"/>
        <v>#REF!</v>
      </c>
      <c r="Y412" s="97" t="e">
        <f t="shared" si="456"/>
        <v>#REF!</v>
      </c>
      <c r="Z412" s="97" t="e">
        <f t="shared" si="457"/>
        <v>#REF!</v>
      </c>
      <c r="AA412" s="97" t="e">
        <f t="shared" si="458"/>
        <v>#REF!</v>
      </c>
      <c r="AB412" s="97" t="e">
        <f t="shared" si="459"/>
        <v>#REF!</v>
      </c>
      <c r="AC412" s="97" t="e">
        <f t="shared" si="460"/>
        <v>#REF!</v>
      </c>
      <c r="AD412" s="97" t="e">
        <f t="shared" si="461"/>
        <v>#REF!</v>
      </c>
      <c r="AE412" s="97" t="e">
        <f t="shared" ref="AE412:AE475" si="518">INDEX($O$40:$AE$59,$AE$89,$U412)</f>
        <v>#REF!</v>
      </c>
      <c r="AF412" s="97" t="e">
        <f t="shared" ref="AF412:AF475" si="519">INDEX($O$40:$AE$59,$AF$89,$U412)</f>
        <v>#REF!</v>
      </c>
      <c r="AG412" s="97" t="e">
        <f t="shared" si="462"/>
        <v>#REF!</v>
      </c>
      <c r="AH412" s="97" t="e">
        <f t="shared" si="463"/>
        <v>#REF!</v>
      </c>
      <c r="AI412" s="97" t="e">
        <f t="shared" si="464"/>
        <v>#REF!</v>
      </c>
      <c r="AJ412" s="97" t="e">
        <f t="shared" si="465"/>
        <v>#REF!</v>
      </c>
      <c r="AK412" s="97" t="e">
        <f t="shared" si="466"/>
        <v>#REF!</v>
      </c>
      <c r="AL412" s="97" t="e">
        <f t="shared" si="467"/>
        <v>#REF!</v>
      </c>
      <c r="AM412" s="97" t="e">
        <f t="shared" si="468"/>
        <v>#REF!</v>
      </c>
      <c r="AN412" s="97" t="e">
        <f t="shared" si="469"/>
        <v>#REF!</v>
      </c>
      <c r="AO412" s="97" t="e">
        <f t="shared" si="470"/>
        <v>#REF!</v>
      </c>
      <c r="AR412" s="100" t="e">
        <f t="shared" si="446"/>
        <v>#REF!</v>
      </c>
      <c r="AS412" s="97" t="e">
        <f t="shared" si="437"/>
        <v>#REF!</v>
      </c>
      <c r="AT412" s="97" t="e">
        <f t="shared" si="471"/>
        <v>#REF!</v>
      </c>
      <c r="AU412" s="75" t="e">
        <f t="shared" si="472"/>
        <v>#REF!</v>
      </c>
      <c r="AV412" s="92" t="e">
        <f t="shared" si="473"/>
        <v>#REF!</v>
      </c>
      <c r="AW412" s="92" t="e">
        <f t="shared" si="474"/>
        <v>#REF!</v>
      </c>
      <c r="AZ412" s="92" t="e">
        <f t="shared" si="475"/>
        <v>#REF!</v>
      </c>
      <c r="BA412" s="101">
        <f t="shared" si="447"/>
        <v>0</v>
      </c>
      <c r="BB412" s="92" t="e">
        <f t="shared" ref="BB412:BB475" si="520">IF(AR412="","",(IF((AV412+AZ412+0.1)&gt;BA412,$L$87,$L$38)))</f>
        <v>#REF!</v>
      </c>
      <c r="BC412" s="92" t="e">
        <f t="shared" si="476"/>
        <v>#REF!</v>
      </c>
      <c r="BF412" s="92" t="e">
        <f t="shared" si="477"/>
        <v>#REF!</v>
      </c>
      <c r="BG412" s="92" t="e">
        <f t="shared" si="478"/>
        <v>#REF!</v>
      </c>
      <c r="BH412" s="92" t="e">
        <f t="shared" si="479"/>
        <v>#REF!</v>
      </c>
      <c r="BI412" s="92" t="e">
        <f t="shared" si="480"/>
        <v>#REF!</v>
      </c>
      <c r="BJ412" s="92" t="e">
        <f t="shared" si="481"/>
        <v>#REF!</v>
      </c>
      <c r="BK412" s="92" t="e">
        <f t="shared" si="482"/>
        <v>#REF!</v>
      </c>
      <c r="BL412" s="92" t="e">
        <f t="shared" si="483"/>
        <v>#REF!</v>
      </c>
      <c r="BM412" s="92" t="e">
        <f t="shared" si="484"/>
        <v>#REF!</v>
      </c>
      <c r="BN412" s="92" t="e">
        <f t="shared" si="485"/>
        <v>#REF!</v>
      </c>
      <c r="BO412" s="92" t="e">
        <f t="shared" si="486"/>
        <v>#REF!</v>
      </c>
      <c r="BP412" s="92" t="e">
        <f t="shared" si="487"/>
        <v>#REF!</v>
      </c>
      <c r="BQ412" s="92" t="e">
        <f t="shared" si="488"/>
        <v>#REF!</v>
      </c>
      <c r="BR412" s="92" t="e">
        <f t="shared" si="489"/>
        <v>#REF!</v>
      </c>
      <c r="BS412" s="92" t="e">
        <f t="shared" si="490"/>
        <v>#REF!</v>
      </c>
      <c r="BT412" s="92" t="e">
        <f t="shared" si="491"/>
        <v>#REF!</v>
      </c>
      <c r="BU412" s="92" t="e">
        <f t="shared" si="492"/>
        <v>#REF!</v>
      </c>
      <c r="BV412" s="92" t="e">
        <f t="shared" si="493"/>
        <v>#REF!</v>
      </c>
      <c r="BW412" s="92" t="e">
        <f t="shared" si="494"/>
        <v>#REF!</v>
      </c>
      <c r="BX412" s="92" t="e">
        <f t="shared" si="495"/>
        <v>#REF!</v>
      </c>
      <c r="BY412" s="92" t="e">
        <f t="shared" si="496"/>
        <v>#REF!</v>
      </c>
      <c r="CA412" s="176" t="e">
        <f>Registrace!#REF!</f>
        <v>#REF!</v>
      </c>
      <c r="CB412" s="176" t="e">
        <f>Registrace!#REF!</f>
        <v>#REF!</v>
      </c>
      <c r="CC412" s="176" t="e">
        <f>Registrace!#REF!</f>
        <v>#REF!</v>
      </c>
      <c r="CD412" s="176" t="e">
        <f>Registrace!#REF!</f>
        <v>#REF!</v>
      </c>
      <c r="CE412" s="82" t="e">
        <f>Registrace!#REF!</f>
        <v>#REF!</v>
      </c>
      <c r="CF412" s="82" t="e">
        <f>Registrace!#REF!</f>
        <v>#REF!</v>
      </c>
      <c r="CG412" s="176" t="e">
        <f>Registrace!#REF!</f>
        <v>#REF!</v>
      </c>
      <c r="CH412" s="92" t="e">
        <f t="shared" si="497"/>
        <v>#REF!</v>
      </c>
      <c r="CI412" s="92" t="e">
        <f t="shared" si="498"/>
        <v>#REF!</v>
      </c>
      <c r="CJ412" s="92" t="e">
        <f t="shared" si="510"/>
        <v>#REF!</v>
      </c>
      <c r="CK412" s="92" t="e">
        <f>Registrace!#REF!</f>
        <v>#REF!</v>
      </c>
      <c r="CL412" s="92" t="e">
        <f t="shared" si="511"/>
        <v>#REF!</v>
      </c>
      <c r="CM412" s="92" t="e">
        <f t="shared" si="499"/>
        <v>#REF!</v>
      </c>
      <c r="CN412" s="92" t="e">
        <f t="shared" si="512"/>
        <v>#REF!</v>
      </c>
      <c r="CP412" s="92" t="e">
        <f t="shared" si="513"/>
        <v>#REF!</v>
      </c>
      <c r="CS412" s="92" t="e">
        <f t="shared" si="514"/>
        <v>#REF!</v>
      </c>
      <c r="CT412" s="92" t="e">
        <f t="shared" si="500"/>
        <v>#REF!</v>
      </c>
      <c r="CU412" s="92" t="e">
        <f t="shared" si="501"/>
        <v>#REF!</v>
      </c>
      <c r="CV412" s="92" t="e">
        <f t="shared" si="502"/>
        <v>#REF!</v>
      </c>
      <c r="CW412" s="167" t="e">
        <f t="shared" si="503"/>
        <v>#REF!</v>
      </c>
      <c r="CX412" s="167" t="e">
        <f t="shared" si="504"/>
        <v>#REF!</v>
      </c>
      <c r="CY412" s="92" t="e">
        <f t="shared" si="505"/>
        <v>#REF!</v>
      </c>
      <c r="CZ412" s="202" t="str">
        <f t="shared" si="515"/>
        <v/>
      </c>
      <c r="DA412" s="172" t="e">
        <f t="shared" ref="DA412:DA475" si="521">IF(CT411="","",(IF(CT412=CT411,IF(CU412=CU411,0,1),1)))</f>
        <v>#REF!</v>
      </c>
      <c r="DC412" s="92" t="e">
        <f t="shared" si="506"/>
        <v>#REF!</v>
      </c>
      <c r="DD412" s="92">
        <f t="shared" si="507"/>
        <v>0</v>
      </c>
      <c r="DF412" s="171" t="str">
        <f t="shared" si="508"/>
        <v/>
      </c>
    </row>
    <row r="413" spans="1:110" ht="15.75">
      <c r="A413" s="168" t="e">
        <f t="shared" si="438"/>
        <v>#REF!</v>
      </c>
      <c r="B413" s="102" t="e">
        <f t="shared" si="439"/>
        <v>#REF!</v>
      </c>
      <c r="C413" s="102" t="e">
        <f t="shared" si="440"/>
        <v>#REF!</v>
      </c>
      <c r="D413" s="102" t="e">
        <f t="shared" si="441"/>
        <v>#REF!</v>
      </c>
      <c r="E413" s="191" t="e">
        <f t="shared" si="442"/>
        <v>#REF!</v>
      </c>
      <c r="F413" s="191" t="e">
        <f t="shared" si="443"/>
        <v>#REF!</v>
      </c>
      <c r="G413" s="102" t="e">
        <f t="shared" si="444"/>
        <v>#REF!</v>
      </c>
      <c r="H413" s="183"/>
      <c r="I413" s="99"/>
      <c r="J413" s="193" t="e">
        <f t="shared" si="516"/>
        <v>#REF!</v>
      </c>
      <c r="K413" s="74" t="e">
        <f t="shared" si="509"/>
        <v>#REF!</v>
      </c>
      <c r="L413" s="74" t="e">
        <f t="shared" si="448"/>
        <v>#REF!</v>
      </c>
      <c r="M413" s="97" t="e">
        <f t="shared" si="449"/>
        <v>#REF!</v>
      </c>
      <c r="N413" s="97" t="e">
        <f t="shared" si="450"/>
        <v>#REF!</v>
      </c>
      <c r="O413" s="97" t="e">
        <f t="shared" si="445"/>
        <v>#REF!</v>
      </c>
      <c r="P413" s="97" t="e">
        <f t="shared" si="436"/>
        <v>#REF!</v>
      </c>
      <c r="Q413" s="97" t="e">
        <f t="shared" si="451"/>
        <v>#REF!</v>
      </c>
      <c r="R413" s="97"/>
      <c r="S413" s="97" t="e">
        <f>Registrace!#REF!</f>
        <v>#REF!</v>
      </c>
      <c r="T413" s="97" t="e">
        <f t="shared" si="452"/>
        <v>#REF!</v>
      </c>
      <c r="U413" s="97" t="e">
        <f t="shared" si="453"/>
        <v>#REF!</v>
      </c>
      <c r="V413" s="97" t="e">
        <f t="shared" si="517"/>
        <v>#REF!</v>
      </c>
      <c r="W413" s="97" t="e">
        <f t="shared" si="454"/>
        <v>#REF!</v>
      </c>
      <c r="X413" s="97" t="e">
        <f t="shared" si="455"/>
        <v>#REF!</v>
      </c>
      <c r="Y413" s="97" t="e">
        <f t="shared" si="456"/>
        <v>#REF!</v>
      </c>
      <c r="Z413" s="97" t="e">
        <f t="shared" si="457"/>
        <v>#REF!</v>
      </c>
      <c r="AA413" s="97" t="e">
        <f t="shared" si="458"/>
        <v>#REF!</v>
      </c>
      <c r="AB413" s="97" t="e">
        <f t="shared" si="459"/>
        <v>#REF!</v>
      </c>
      <c r="AC413" s="97" t="e">
        <f t="shared" si="460"/>
        <v>#REF!</v>
      </c>
      <c r="AD413" s="97" t="e">
        <f t="shared" si="461"/>
        <v>#REF!</v>
      </c>
      <c r="AE413" s="97" t="e">
        <f t="shared" si="518"/>
        <v>#REF!</v>
      </c>
      <c r="AF413" s="97" t="e">
        <f t="shared" si="519"/>
        <v>#REF!</v>
      </c>
      <c r="AG413" s="97" t="e">
        <f t="shared" si="462"/>
        <v>#REF!</v>
      </c>
      <c r="AH413" s="97" t="e">
        <f t="shared" si="463"/>
        <v>#REF!</v>
      </c>
      <c r="AI413" s="97" t="e">
        <f t="shared" si="464"/>
        <v>#REF!</v>
      </c>
      <c r="AJ413" s="97" t="e">
        <f t="shared" si="465"/>
        <v>#REF!</v>
      </c>
      <c r="AK413" s="97" t="e">
        <f t="shared" si="466"/>
        <v>#REF!</v>
      </c>
      <c r="AL413" s="97" t="e">
        <f t="shared" si="467"/>
        <v>#REF!</v>
      </c>
      <c r="AM413" s="97" t="e">
        <f t="shared" si="468"/>
        <v>#REF!</v>
      </c>
      <c r="AN413" s="97" t="e">
        <f t="shared" si="469"/>
        <v>#REF!</v>
      </c>
      <c r="AO413" s="97" t="e">
        <f t="shared" si="470"/>
        <v>#REF!</v>
      </c>
      <c r="AR413" s="100" t="e">
        <f t="shared" si="446"/>
        <v>#REF!</v>
      </c>
      <c r="AS413" s="97" t="e">
        <f t="shared" si="437"/>
        <v>#REF!</v>
      </c>
      <c r="AT413" s="97" t="e">
        <f t="shared" si="471"/>
        <v>#REF!</v>
      </c>
      <c r="AU413" s="75" t="e">
        <f t="shared" si="472"/>
        <v>#REF!</v>
      </c>
      <c r="AV413" s="92" t="e">
        <f t="shared" si="473"/>
        <v>#REF!</v>
      </c>
      <c r="AW413" s="92" t="e">
        <f t="shared" si="474"/>
        <v>#REF!</v>
      </c>
      <c r="AZ413" s="92" t="e">
        <f t="shared" si="475"/>
        <v>#REF!</v>
      </c>
      <c r="BA413" s="101">
        <f t="shared" si="447"/>
        <v>0</v>
      </c>
      <c r="BB413" s="92" t="e">
        <f t="shared" si="520"/>
        <v>#REF!</v>
      </c>
      <c r="BC413" s="92" t="e">
        <f t="shared" si="476"/>
        <v>#REF!</v>
      </c>
      <c r="BF413" s="92" t="e">
        <f t="shared" si="477"/>
        <v>#REF!</v>
      </c>
      <c r="BG413" s="92" t="e">
        <f t="shared" si="478"/>
        <v>#REF!</v>
      </c>
      <c r="BH413" s="92" t="e">
        <f t="shared" si="479"/>
        <v>#REF!</v>
      </c>
      <c r="BI413" s="92" t="e">
        <f t="shared" si="480"/>
        <v>#REF!</v>
      </c>
      <c r="BJ413" s="92" t="e">
        <f t="shared" si="481"/>
        <v>#REF!</v>
      </c>
      <c r="BK413" s="92" t="e">
        <f t="shared" si="482"/>
        <v>#REF!</v>
      </c>
      <c r="BL413" s="92" t="e">
        <f t="shared" si="483"/>
        <v>#REF!</v>
      </c>
      <c r="BM413" s="92" t="e">
        <f t="shared" si="484"/>
        <v>#REF!</v>
      </c>
      <c r="BN413" s="92" t="e">
        <f t="shared" si="485"/>
        <v>#REF!</v>
      </c>
      <c r="BO413" s="92" t="e">
        <f t="shared" si="486"/>
        <v>#REF!</v>
      </c>
      <c r="BP413" s="92" t="e">
        <f t="shared" si="487"/>
        <v>#REF!</v>
      </c>
      <c r="BQ413" s="92" t="e">
        <f t="shared" si="488"/>
        <v>#REF!</v>
      </c>
      <c r="BR413" s="92" t="e">
        <f t="shared" si="489"/>
        <v>#REF!</v>
      </c>
      <c r="BS413" s="92" t="e">
        <f t="shared" si="490"/>
        <v>#REF!</v>
      </c>
      <c r="BT413" s="92" t="e">
        <f t="shared" si="491"/>
        <v>#REF!</v>
      </c>
      <c r="BU413" s="92" t="e">
        <f t="shared" si="492"/>
        <v>#REF!</v>
      </c>
      <c r="BV413" s="92" t="e">
        <f t="shared" si="493"/>
        <v>#REF!</v>
      </c>
      <c r="BW413" s="92" t="e">
        <f t="shared" si="494"/>
        <v>#REF!</v>
      </c>
      <c r="BX413" s="92" t="e">
        <f t="shared" si="495"/>
        <v>#REF!</v>
      </c>
      <c r="BY413" s="92" t="e">
        <f t="shared" si="496"/>
        <v>#REF!</v>
      </c>
      <c r="CA413" s="176" t="e">
        <f>Registrace!#REF!</f>
        <v>#REF!</v>
      </c>
      <c r="CB413" s="176" t="e">
        <f>Registrace!#REF!</f>
        <v>#REF!</v>
      </c>
      <c r="CC413" s="176" t="e">
        <f>Registrace!#REF!</f>
        <v>#REF!</v>
      </c>
      <c r="CD413" s="176" t="e">
        <f>Registrace!#REF!</f>
        <v>#REF!</v>
      </c>
      <c r="CE413" s="82" t="e">
        <f>Registrace!#REF!</f>
        <v>#REF!</v>
      </c>
      <c r="CF413" s="82" t="e">
        <f>Registrace!#REF!</f>
        <v>#REF!</v>
      </c>
      <c r="CG413" s="176" t="e">
        <f>Registrace!#REF!</f>
        <v>#REF!</v>
      </c>
      <c r="CH413" s="92" t="e">
        <f t="shared" si="497"/>
        <v>#REF!</v>
      </c>
      <c r="CI413" s="92" t="e">
        <f t="shared" si="498"/>
        <v>#REF!</v>
      </c>
      <c r="CJ413" s="92" t="e">
        <f t="shared" si="510"/>
        <v>#REF!</v>
      </c>
      <c r="CK413" s="92" t="e">
        <f>Registrace!#REF!</f>
        <v>#REF!</v>
      </c>
      <c r="CL413" s="92" t="e">
        <f t="shared" si="511"/>
        <v>#REF!</v>
      </c>
      <c r="CM413" s="92" t="e">
        <f t="shared" si="499"/>
        <v>#REF!</v>
      </c>
      <c r="CN413" s="92" t="e">
        <f t="shared" si="512"/>
        <v>#REF!</v>
      </c>
      <c r="CP413" s="92" t="e">
        <f t="shared" si="513"/>
        <v>#REF!</v>
      </c>
      <c r="CS413" s="92" t="e">
        <f t="shared" si="514"/>
        <v>#REF!</v>
      </c>
      <c r="CT413" s="92" t="e">
        <f t="shared" si="500"/>
        <v>#REF!</v>
      </c>
      <c r="CU413" s="92" t="e">
        <f t="shared" si="501"/>
        <v>#REF!</v>
      </c>
      <c r="CV413" s="92" t="e">
        <f t="shared" si="502"/>
        <v>#REF!</v>
      </c>
      <c r="CW413" s="167" t="e">
        <f t="shared" si="503"/>
        <v>#REF!</v>
      </c>
      <c r="CX413" s="167" t="e">
        <f t="shared" si="504"/>
        <v>#REF!</v>
      </c>
      <c r="CY413" s="92" t="e">
        <f t="shared" si="505"/>
        <v>#REF!</v>
      </c>
      <c r="CZ413" s="202" t="str">
        <f t="shared" si="515"/>
        <v/>
      </c>
      <c r="DA413" s="172" t="e">
        <f t="shared" si="521"/>
        <v>#REF!</v>
      </c>
      <c r="DC413" s="92" t="e">
        <f t="shared" si="506"/>
        <v>#REF!</v>
      </c>
      <c r="DD413" s="92">
        <f t="shared" si="507"/>
        <v>0</v>
      </c>
      <c r="DF413" s="171" t="str">
        <f t="shared" si="508"/>
        <v/>
      </c>
    </row>
    <row r="414" spans="1:110" ht="15.75">
      <c r="A414" s="168" t="e">
        <f t="shared" si="438"/>
        <v>#REF!</v>
      </c>
      <c r="B414" s="102" t="e">
        <f t="shared" si="439"/>
        <v>#REF!</v>
      </c>
      <c r="C414" s="102" t="e">
        <f t="shared" si="440"/>
        <v>#REF!</v>
      </c>
      <c r="D414" s="102" t="e">
        <f t="shared" si="441"/>
        <v>#REF!</v>
      </c>
      <c r="E414" s="191" t="e">
        <f t="shared" si="442"/>
        <v>#REF!</v>
      </c>
      <c r="F414" s="191" t="e">
        <f t="shared" si="443"/>
        <v>#REF!</v>
      </c>
      <c r="G414" s="102" t="e">
        <f t="shared" si="444"/>
        <v>#REF!</v>
      </c>
      <c r="H414" s="183"/>
      <c r="I414" s="99"/>
      <c r="J414" s="193" t="e">
        <f t="shared" si="516"/>
        <v>#REF!</v>
      </c>
      <c r="K414" s="74" t="e">
        <f t="shared" si="509"/>
        <v>#REF!</v>
      </c>
      <c r="L414" s="74" t="e">
        <f t="shared" si="448"/>
        <v>#REF!</v>
      </c>
      <c r="M414" s="97" t="e">
        <f t="shared" si="449"/>
        <v>#REF!</v>
      </c>
      <c r="N414" s="97" t="e">
        <f t="shared" si="450"/>
        <v>#REF!</v>
      </c>
      <c r="O414" s="97" t="e">
        <f t="shared" si="445"/>
        <v>#REF!</v>
      </c>
      <c r="P414" s="97" t="e">
        <f t="shared" ref="P414:P477" si="522">IF(B414=$B$80,9,IF(B414=$B$79,10,IF(B414=$B$78,11,IF(B414=$B$77,12,IF(B414=$B$76,13,IF(B414=$B$75,14,IF(B414=$B$74,15,IF(B414=$B$73,16,""))))))))</f>
        <v>#REF!</v>
      </c>
      <c r="Q414" s="97" t="e">
        <f t="shared" si="451"/>
        <v>#REF!</v>
      </c>
      <c r="R414" s="97"/>
      <c r="S414" s="97" t="e">
        <f>Registrace!#REF!</f>
        <v>#REF!</v>
      </c>
      <c r="T414" s="97" t="e">
        <f t="shared" si="452"/>
        <v>#REF!</v>
      </c>
      <c r="U414" s="97" t="e">
        <f t="shared" si="453"/>
        <v>#REF!</v>
      </c>
      <c r="V414" s="97" t="e">
        <f t="shared" si="517"/>
        <v>#REF!</v>
      </c>
      <c r="W414" s="97" t="e">
        <f t="shared" si="454"/>
        <v>#REF!</v>
      </c>
      <c r="X414" s="97" t="e">
        <f t="shared" si="455"/>
        <v>#REF!</v>
      </c>
      <c r="Y414" s="97" t="e">
        <f t="shared" si="456"/>
        <v>#REF!</v>
      </c>
      <c r="Z414" s="97" t="e">
        <f t="shared" si="457"/>
        <v>#REF!</v>
      </c>
      <c r="AA414" s="97" t="e">
        <f t="shared" si="458"/>
        <v>#REF!</v>
      </c>
      <c r="AB414" s="97" t="e">
        <f t="shared" si="459"/>
        <v>#REF!</v>
      </c>
      <c r="AC414" s="97" t="e">
        <f t="shared" si="460"/>
        <v>#REF!</v>
      </c>
      <c r="AD414" s="97" t="e">
        <f t="shared" si="461"/>
        <v>#REF!</v>
      </c>
      <c r="AE414" s="97" t="e">
        <f t="shared" si="518"/>
        <v>#REF!</v>
      </c>
      <c r="AF414" s="97" t="e">
        <f t="shared" si="519"/>
        <v>#REF!</v>
      </c>
      <c r="AG414" s="97" t="e">
        <f t="shared" si="462"/>
        <v>#REF!</v>
      </c>
      <c r="AH414" s="97" t="e">
        <f t="shared" si="463"/>
        <v>#REF!</v>
      </c>
      <c r="AI414" s="97" t="e">
        <f t="shared" si="464"/>
        <v>#REF!</v>
      </c>
      <c r="AJ414" s="97" t="e">
        <f t="shared" si="465"/>
        <v>#REF!</v>
      </c>
      <c r="AK414" s="97" t="e">
        <f t="shared" si="466"/>
        <v>#REF!</v>
      </c>
      <c r="AL414" s="97" t="e">
        <f t="shared" si="467"/>
        <v>#REF!</v>
      </c>
      <c r="AM414" s="97" t="e">
        <f t="shared" si="468"/>
        <v>#REF!</v>
      </c>
      <c r="AN414" s="97" t="e">
        <f t="shared" si="469"/>
        <v>#REF!</v>
      </c>
      <c r="AO414" s="97" t="e">
        <f t="shared" si="470"/>
        <v>#REF!</v>
      </c>
      <c r="AR414" s="100" t="e">
        <f t="shared" si="446"/>
        <v>#REF!</v>
      </c>
      <c r="AS414" s="97" t="e">
        <f t="shared" si="437"/>
        <v>#REF!</v>
      </c>
      <c r="AT414" s="97" t="e">
        <f t="shared" si="471"/>
        <v>#REF!</v>
      </c>
      <c r="AU414" s="75" t="e">
        <f t="shared" si="472"/>
        <v>#REF!</v>
      </c>
      <c r="AV414" s="92" t="e">
        <f t="shared" si="473"/>
        <v>#REF!</v>
      </c>
      <c r="AW414" s="92" t="e">
        <f t="shared" si="474"/>
        <v>#REF!</v>
      </c>
      <c r="AZ414" s="92" t="e">
        <f t="shared" si="475"/>
        <v>#REF!</v>
      </c>
      <c r="BA414" s="101">
        <f t="shared" si="447"/>
        <v>0</v>
      </c>
      <c r="BB414" s="92" t="e">
        <f t="shared" si="520"/>
        <v>#REF!</v>
      </c>
      <c r="BC414" s="92" t="e">
        <f t="shared" si="476"/>
        <v>#REF!</v>
      </c>
      <c r="BF414" s="92" t="e">
        <f t="shared" si="477"/>
        <v>#REF!</v>
      </c>
      <c r="BG414" s="92" t="e">
        <f t="shared" si="478"/>
        <v>#REF!</v>
      </c>
      <c r="BH414" s="92" t="e">
        <f t="shared" si="479"/>
        <v>#REF!</v>
      </c>
      <c r="BI414" s="92" t="e">
        <f t="shared" si="480"/>
        <v>#REF!</v>
      </c>
      <c r="BJ414" s="92" t="e">
        <f t="shared" si="481"/>
        <v>#REF!</v>
      </c>
      <c r="BK414" s="92" t="e">
        <f t="shared" si="482"/>
        <v>#REF!</v>
      </c>
      <c r="BL414" s="92" t="e">
        <f t="shared" si="483"/>
        <v>#REF!</v>
      </c>
      <c r="BM414" s="92" t="e">
        <f t="shared" si="484"/>
        <v>#REF!</v>
      </c>
      <c r="BN414" s="92" t="e">
        <f t="shared" si="485"/>
        <v>#REF!</v>
      </c>
      <c r="BO414" s="92" t="e">
        <f t="shared" si="486"/>
        <v>#REF!</v>
      </c>
      <c r="BP414" s="92" t="e">
        <f t="shared" si="487"/>
        <v>#REF!</v>
      </c>
      <c r="BQ414" s="92" t="e">
        <f t="shared" si="488"/>
        <v>#REF!</v>
      </c>
      <c r="BR414" s="92" t="e">
        <f t="shared" si="489"/>
        <v>#REF!</v>
      </c>
      <c r="BS414" s="92" t="e">
        <f t="shared" si="490"/>
        <v>#REF!</v>
      </c>
      <c r="BT414" s="92" t="e">
        <f t="shared" si="491"/>
        <v>#REF!</v>
      </c>
      <c r="BU414" s="92" t="e">
        <f t="shared" si="492"/>
        <v>#REF!</v>
      </c>
      <c r="BV414" s="92" t="e">
        <f t="shared" si="493"/>
        <v>#REF!</v>
      </c>
      <c r="BW414" s="92" t="e">
        <f t="shared" si="494"/>
        <v>#REF!</v>
      </c>
      <c r="BX414" s="92" t="e">
        <f t="shared" si="495"/>
        <v>#REF!</v>
      </c>
      <c r="BY414" s="92" t="e">
        <f t="shared" si="496"/>
        <v>#REF!</v>
      </c>
      <c r="CA414" s="176" t="e">
        <f>Registrace!#REF!</f>
        <v>#REF!</v>
      </c>
      <c r="CB414" s="176" t="e">
        <f>Registrace!#REF!</f>
        <v>#REF!</v>
      </c>
      <c r="CC414" s="176" t="e">
        <f>Registrace!#REF!</f>
        <v>#REF!</v>
      </c>
      <c r="CD414" s="176" t="e">
        <f>Registrace!#REF!</f>
        <v>#REF!</v>
      </c>
      <c r="CE414" s="82" t="e">
        <f>Registrace!#REF!</f>
        <v>#REF!</v>
      </c>
      <c r="CF414" s="82" t="e">
        <f>Registrace!#REF!</f>
        <v>#REF!</v>
      </c>
      <c r="CG414" s="176" t="e">
        <f>Registrace!#REF!</f>
        <v>#REF!</v>
      </c>
      <c r="CH414" s="92" t="e">
        <f t="shared" si="497"/>
        <v>#REF!</v>
      </c>
      <c r="CI414" s="92" t="e">
        <f t="shared" si="498"/>
        <v>#REF!</v>
      </c>
      <c r="CJ414" s="92" t="e">
        <f t="shared" si="510"/>
        <v>#REF!</v>
      </c>
      <c r="CK414" s="92" t="e">
        <f>Registrace!#REF!</f>
        <v>#REF!</v>
      </c>
      <c r="CL414" s="92" t="e">
        <f t="shared" si="511"/>
        <v>#REF!</v>
      </c>
      <c r="CM414" s="92" t="e">
        <f t="shared" si="499"/>
        <v>#REF!</v>
      </c>
      <c r="CN414" s="92" t="e">
        <f t="shared" si="512"/>
        <v>#REF!</v>
      </c>
      <c r="CP414" s="92" t="e">
        <f t="shared" si="513"/>
        <v>#REF!</v>
      </c>
      <c r="CS414" s="92" t="e">
        <f t="shared" si="514"/>
        <v>#REF!</v>
      </c>
      <c r="CT414" s="92" t="e">
        <f t="shared" si="500"/>
        <v>#REF!</v>
      </c>
      <c r="CU414" s="92" t="e">
        <f t="shared" si="501"/>
        <v>#REF!</v>
      </c>
      <c r="CV414" s="92" t="e">
        <f t="shared" si="502"/>
        <v>#REF!</v>
      </c>
      <c r="CW414" s="167" t="e">
        <f t="shared" si="503"/>
        <v>#REF!</v>
      </c>
      <c r="CX414" s="167" t="e">
        <f t="shared" si="504"/>
        <v>#REF!</v>
      </c>
      <c r="CY414" s="92" t="e">
        <f t="shared" si="505"/>
        <v>#REF!</v>
      </c>
      <c r="CZ414" s="202" t="str">
        <f t="shared" si="515"/>
        <v/>
      </c>
      <c r="DA414" s="172" t="e">
        <f t="shared" si="521"/>
        <v>#REF!</v>
      </c>
      <c r="DC414" s="92" t="e">
        <f t="shared" si="506"/>
        <v>#REF!</v>
      </c>
      <c r="DD414" s="92">
        <f t="shared" si="507"/>
        <v>0</v>
      </c>
      <c r="DF414" s="171" t="str">
        <f t="shared" si="508"/>
        <v/>
      </c>
    </row>
    <row r="415" spans="1:110" ht="15.75">
      <c r="A415" s="168" t="e">
        <f t="shared" si="438"/>
        <v>#REF!</v>
      </c>
      <c r="B415" s="102" t="e">
        <f t="shared" si="439"/>
        <v>#REF!</v>
      </c>
      <c r="C415" s="102" t="e">
        <f t="shared" si="440"/>
        <v>#REF!</v>
      </c>
      <c r="D415" s="102" t="e">
        <f t="shared" si="441"/>
        <v>#REF!</v>
      </c>
      <c r="E415" s="191" t="e">
        <f t="shared" si="442"/>
        <v>#REF!</v>
      </c>
      <c r="F415" s="191" t="e">
        <f t="shared" si="443"/>
        <v>#REF!</v>
      </c>
      <c r="G415" s="102" t="e">
        <f t="shared" si="444"/>
        <v>#REF!</v>
      </c>
      <c r="H415" s="183"/>
      <c r="I415" s="99"/>
      <c r="J415" s="193" t="e">
        <f t="shared" si="516"/>
        <v>#REF!</v>
      </c>
      <c r="K415" s="74" t="e">
        <f t="shared" si="509"/>
        <v>#REF!</v>
      </c>
      <c r="L415" s="74" t="e">
        <f t="shared" si="448"/>
        <v>#REF!</v>
      </c>
      <c r="M415" s="97" t="e">
        <f t="shared" si="449"/>
        <v>#REF!</v>
      </c>
      <c r="N415" s="97" t="e">
        <f t="shared" si="450"/>
        <v>#REF!</v>
      </c>
      <c r="O415" s="97" t="e">
        <f t="shared" si="445"/>
        <v>#REF!</v>
      </c>
      <c r="P415" s="97" t="e">
        <f t="shared" si="522"/>
        <v>#REF!</v>
      </c>
      <c r="Q415" s="97" t="e">
        <f t="shared" si="451"/>
        <v>#REF!</v>
      </c>
      <c r="R415" s="97"/>
      <c r="S415" s="97" t="e">
        <f>Registrace!#REF!</f>
        <v>#REF!</v>
      </c>
      <c r="T415" s="97" t="e">
        <f t="shared" si="452"/>
        <v>#REF!</v>
      </c>
      <c r="U415" s="97" t="e">
        <f t="shared" si="453"/>
        <v>#REF!</v>
      </c>
      <c r="V415" s="97" t="e">
        <f t="shared" si="517"/>
        <v>#REF!</v>
      </c>
      <c r="W415" s="97" t="e">
        <f t="shared" si="454"/>
        <v>#REF!</v>
      </c>
      <c r="X415" s="97" t="e">
        <f t="shared" si="455"/>
        <v>#REF!</v>
      </c>
      <c r="Y415" s="97" t="e">
        <f t="shared" si="456"/>
        <v>#REF!</v>
      </c>
      <c r="Z415" s="97" t="e">
        <f t="shared" si="457"/>
        <v>#REF!</v>
      </c>
      <c r="AA415" s="97" t="e">
        <f t="shared" si="458"/>
        <v>#REF!</v>
      </c>
      <c r="AB415" s="97" t="e">
        <f t="shared" si="459"/>
        <v>#REF!</v>
      </c>
      <c r="AC415" s="97" t="e">
        <f t="shared" si="460"/>
        <v>#REF!</v>
      </c>
      <c r="AD415" s="97" t="e">
        <f t="shared" si="461"/>
        <v>#REF!</v>
      </c>
      <c r="AE415" s="97" t="e">
        <f t="shared" si="518"/>
        <v>#REF!</v>
      </c>
      <c r="AF415" s="97" t="e">
        <f t="shared" si="519"/>
        <v>#REF!</v>
      </c>
      <c r="AG415" s="97" t="e">
        <f t="shared" si="462"/>
        <v>#REF!</v>
      </c>
      <c r="AH415" s="97" t="e">
        <f t="shared" si="463"/>
        <v>#REF!</v>
      </c>
      <c r="AI415" s="97" t="e">
        <f t="shared" si="464"/>
        <v>#REF!</v>
      </c>
      <c r="AJ415" s="97" t="e">
        <f t="shared" si="465"/>
        <v>#REF!</v>
      </c>
      <c r="AK415" s="97" t="e">
        <f t="shared" si="466"/>
        <v>#REF!</v>
      </c>
      <c r="AL415" s="97" t="e">
        <f t="shared" si="467"/>
        <v>#REF!</v>
      </c>
      <c r="AM415" s="97" t="e">
        <f t="shared" si="468"/>
        <v>#REF!</v>
      </c>
      <c r="AN415" s="97" t="e">
        <f t="shared" si="469"/>
        <v>#REF!</v>
      </c>
      <c r="AO415" s="97" t="e">
        <f t="shared" si="470"/>
        <v>#REF!</v>
      </c>
      <c r="AR415" s="100" t="e">
        <f t="shared" si="446"/>
        <v>#REF!</v>
      </c>
      <c r="AS415" s="97" t="e">
        <f t="shared" si="437"/>
        <v>#REF!</v>
      </c>
      <c r="AT415" s="97" t="e">
        <f t="shared" si="471"/>
        <v>#REF!</v>
      </c>
      <c r="AU415" s="75" t="e">
        <f t="shared" si="472"/>
        <v>#REF!</v>
      </c>
      <c r="AV415" s="92" t="e">
        <f t="shared" si="473"/>
        <v>#REF!</v>
      </c>
      <c r="AW415" s="92" t="e">
        <f t="shared" si="474"/>
        <v>#REF!</v>
      </c>
      <c r="AZ415" s="92" t="e">
        <f t="shared" si="475"/>
        <v>#REF!</v>
      </c>
      <c r="BA415" s="101">
        <f t="shared" si="447"/>
        <v>0</v>
      </c>
      <c r="BB415" s="92" t="e">
        <f t="shared" si="520"/>
        <v>#REF!</v>
      </c>
      <c r="BC415" s="92" t="e">
        <f t="shared" si="476"/>
        <v>#REF!</v>
      </c>
      <c r="BF415" s="92" t="e">
        <f t="shared" si="477"/>
        <v>#REF!</v>
      </c>
      <c r="BG415" s="92" t="e">
        <f t="shared" si="478"/>
        <v>#REF!</v>
      </c>
      <c r="BH415" s="92" t="e">
        <f t="shared" si="479"/>
        <v>#REF!</v>
      </c>
      <c r="BI415" s="92" t="e">
        <f t="shared" si="480"/>
        <v>#REF!</v>
      </c>
      <c r="BJ415" s="92" t="e">
        <f t="shared" si="481"/>
        <v>#REF!</v>
      </c>
      <c r="BK415" s="92" t="e">
        <f t="shared" si="482"/>
        <v>#REF!</v>
      </c>
      <c r="BL415" s="92" t="e">
        <f t="shared" si="483"/>
        <v>#REF!</v>
      </c>
      <c r="BM415" s="92" t="e">
        <f t="shared" si="484"/>
        <v>#REF!</v>
      </c>
      <c r="BN415" s="92" t="e">
        <f t="shared" si="485"/>
        <v>#REF!</v>
      </c>
      <c r="BO415" s="92" t="e">
        <f t="shared" si="486"/>
        <v>#REF!</v>
      </c>
      <c r="BP415" s="92" t="e">
        <f t="shared" si="487"/>
        <v>#REF!</v>
      </c>
      <c r="BQ415" s="92" t="e">
        <f t="shared" si="488"/>
        <v>#REF!</v>
      </c>
      <c r="BR415" s="92" t="e">
        <f t="shared" si="489"/>
        <v>#REF!</v>
      </c>
      <c r="BS415" s="92" t="e">
        <f t="shared" si="490"/>
        <v>#REF!</v>
      </c>
      <c r="BT415" s="92" t="e">
        <f t="shared" si="491"/>
        <v>#REF!</v>
      </c>
      <c r="BU415" s="92" t="e">
        <f t="shared" si="492"/>
        <v>#REF!</v>
      </c>
      <c r="BV415" s="92" t="e">
        <f t="shared" si="493"/>
        <v>#REF!</v>
      </c>
      <c r="BW415" s="92" t="e">
        <f t="shared" si="494"/>
        <v>#REF!</v>
      </c>
      <c r="BX415" s="92" t="e">
        <f t="shared" si="495"/>
        <v>#REF!</v>
      </c>
      <c r="BY415" s="92" t="e">
        <f t="shared" si="496"/>
        <v>#REF!</v>
      </c>
      <c r="CA415" s="176" t="e">
        <f>Registrace!#REF!</f>
        <v>#REF!</v>
      </c>
      <c r="CB415" s="176" t="e">
        <f>Registrace!#REF!</f>
        <v>#REF!</v>
      </c>
      <c r="CC415" s="176" t="e">
        <f>Registrace!#REF!</f>
        <v>#REF!</v>
      </c>
      <c r="CD415" s="176" t="e">
        <f>Registrace!#REF!</f>
        <v>#REF!</v>
      </c>
      <c r="CE415" s="82" t="e">
        <f>Registrace!#REF!</f>
        <v>#REF!</v>
      </c>
      <c r="CF415" s="82" t="e">
        <f>Registrace!#REF!</f>
        <v>#REF!</v>
      </c>
      <c r="CG415" s="176" t="e">
        <f>Registrace!#REF!</f>
        <v>#REF!</v>
      </c>
      <c r="CH415" s="92" t="e">
        <f t="shared" si="497"/>
        <v>#REF!</v>
      </c>
      <c r="CI415" s="92" t="e">
        <f t="shared" si="498"/>
        <v>#REF!</v>
      </c>
      <c r="CJ415" s="92" t="e">
        <f t="shared" si="510"/>
        <v>#REF!</v>
      </c>
      <c r="CK415" s="92" t="e">
        <f>Registrace!#REF!</f>
        <v>#REF!</v>
      </c>
      <c r="CL415" s="92" t="e">
        <f t="shared" si="511"/>
        <v>#REF!</v>
      </c>
      <c r="CM415" s="92" t="e">
        <f t="shared" si="499"/>
        <v>#REF!</v>
      </c>
      <c r="CN415" s="92" t="e">
        <f t="shared" si="512"/>
        <v>#REF!</v>
      </c>
      <c r="CP415" s="92" t="e">
        <f t="shared" si="513"/>
        <v>#REF!</v>
      </c>
      <c r="CS415" s="92" t="e">
        <f t="shared" si="514"/>
        <v>#REF!</v>
      </c>
      <c r="CT415" s="92" t="e">
        <f t="shared" si="500"/>
        <v>#REF!</v>
      </c>
      <c r="CU415" s="92" t="e">
        <f t="shared" si="501"/>
        <v>#REF!</v>
      </c>
      <c r="CV415" s="92" t="e">
        <f t="shared" si="502"/>
        <v>#REF!</v>
      </c>
      <c r="CW415" s="167" t="e">
        <f t="shared" si="503"/>
        <v>#REF!</v>
      </c>
      <c r="CX415" s="167" t="e">
        <f t="shared" si="504"/>
        <v>#REF!</v>
      </c>
      <c r="CY415" s="92" t="e">
        <f t="shared" si="505"/>
        <v>#REF!</v>
      </c>
      <c r="CZ415" s="202" t="str">
        <f t="shared" si="515"/>
        <v/>
      </c>
      <c r="DA415" s="172" t="e">
        <f t="shared" si="521"/>
        <v>#REF!</v>
      </c>
      <c r="DC415" s="92" t="e">
        <f t="shared" si="506"/>
        <v>#REF!</v>
      </c>
      <c r="DD415" s="92">
        <f t="shared" si="507"/>
        <v>0</v>
      </c>
      <c r="DF415" s="171" t="str">
        <f t="shared" si="508"/>
        <v/>
      </c>
    </row>
    <row r="416" spans="1:110" ht="15.75">
      <c r="A416" s="168" t="e">
        <f t="shared" si="438"/>
        <v>#REF!</v>
      </c>
      <c r="B416" s="102" t="e">
        <f t="shared" si="439"/>
        <v>#REF!</v>
      </c>
      <c r="C416" s="102" t="e">
        <f t="shared" si="440"/>
        <v>#REF!</v>
      </c>
      <c r="D416" s="102" t="e">
        <f t="shared" si="441"/>
        <v>#REF!</v>
      </c>
      <c r="E416" s="191" t="e">
        <f t="shared" si="442"/>
        <v>#REF!</v>
      </c>
      <c r="F416" s="191" t="e">
        <f t="shared" si="443"/>
        <v>#REF!</v>
      </c>
      <c r="G416" s="102" t="e">
        <f t="shared" si="444"/>
        <v>#REF!</v>
      </c>
      <c r="H416" s="183"/>
      <c r="I416" s="99"/>
      <c r="J416" s="193" t="e">
        <f t="shared" si="516"/>
        <v>#REF!</v>
      </c>
      <c r="K416" s="74" t="e">
        <f t="shared" si="509"/>
        <v>#REF!</v>
      </c>
      <c r="L416" s="74" t="e">
        <f t="shared" si="448"/>
        <v>#REF!</v>
      </c>
      <c r="M416" s="97" t="e">
        <f t="shared" si="449"/>
        <v>#REF!</v>
      </c>
      <c r="N416" s="97" t="e">
        <f t="shared" si="450"/>
        <v>#REF!</v>
      </c>
      <c r="O416" s="97" t="e">
        <f t="shared" si="445"/>
        <v>#REF!</v>
      </c>
      <c r="P416" s="97" t="e">
        <f t="shared" si="522"/>
        <v>#REF!</v>
      </c>
      <c r="Q416" s="97" t="e">
        <f t="shared" si="451"/>
        <v>#REF!</v>
      </c>
      <c r="R416" s="97"/>
      <c r="S416" s="97" t="e">
        <f>Registrace!#REF!</f>
        <v>#REF!</v>
      </c>
      <c r="T416" s="97" t="e">
        <f t="shared" si="452"/>
        <v>#REF!</v>
      </c>
      <c r="U416" s="97" t="e">
        <f t="shared" si="453"/>
        <v>#REF!</v>
      </c>
      <c r="V416" s="97" t="e">
        <f t="shared" si="517"/>
        <v>#REF!</v>
      </c>
      <c r="W416" s="97" t="e">
        <f t="shared" si="454"/>
        <v>#REF!</v>
      </c>
      <c r="X416" s="97" t="e">
        <f t="shared" si="455"/>
        <v>#REF!</v>
      </c>
      <c r="Y416" s="97" t="e">
        <f t="shared" si="456"/>
        <v>#REF!</v>
      </c>
      <c r="Z416" s="97" t="e">
        <f t="shared" si="457"/>
        <v>#REF!</v>
      </c>
      <c r="AA416" s="97" t="e">
        <f t="shared" si="458"/>
        <v>#REF!</v>
      </c>
      <c r="AB416" s="97" t="e">
        <f t="shared" si="459"/>
        <v>#REF!</v>
      </c>
      <c r="AC416" s="97" t="e">
        <f t="shared" si="460"/>
        <v>#REF!</v>
      </c>
      <c r="AD416" s="97" t="e">
        <f t="shared" si="461"/>
        <v>#REF!</v>
      </c>
      <c r="AE416" s="97" t="e">
        <f t="shared" si="518"/>
        <v>#REF!</v>
      </c>
      <c r="AF416" s="97" t="e">
        <f t="shared" si="519"/>
        <v>#REF!</v>
      </c>
      <c r="AG416" s="97" t="e">
        <f t="shared" si="462"/>
        <v>#REF!</v>
      </c>
      <c r="AH416" s="97" t="e">
        <f t="shared" si="463"/>
        <v>#REF!</v>
      </c>
      <c r="AI416" s="97" t="e">
        <f t="shared" si="464"/>
        <v>#REF!</v>
      </c>
      <c r="AJ416" s="97" t="e">
        <f t="shared" si="465"/>
        <v>#REF!</v>
      </c>
      <c r="AK416" s="97" t="e">
        <f t="shared" si="466"/>
        <v>#REF!</v>
      </c>
      <c r="AL416" s="97" t="e">
        <f t="shared" si="467"/>
        <v>#REF!</v>
      </c>
      <c r="AM416" s="97" t="e">
        <f t="shared" si="468"/>
        <v>#REF!</v>
      </c>
      <c r="AN416" s="97" t="e">
        <f t="shared" si="469"/>
        <v>#REF!</v>
      </c>
      <c r="AO416" s="97" t="e">
        <f t="shared" si="470"/>
        <v>#REF!</v>
      </c>
      <c r="AR416" s="100" t="e">
        <f t="shared" si="446"/>
        <v>#REF!</v>
      </c>
      <c r="AS416" s="97" t="e">
        <f t="shared" ref="AS416:AS479" si="523">IF(AR416=V416,V416,IF(AR416=W416,W416,IF(AR416=X416,X416,IF(AR416=Y416,Y416,IF(AR416=Z416,Z416,IF(AR416=AA416,AA416,IF(AR416=AB416,AB416,"")))))))</f>
        <v>#REF!</v>
      </c>
      <c r="AT416" s="97" t="e">
        <f t="shared" si="471"/>
        <v>#REF!</v>
      </c>
      <c r="AU416" s="75" t="e">
        <f t="shared" si="472"/>
        <v>#REF!</v>
      </c>
      <c r="AV416" s="92" t="e">
        <f t="shared" si="473"/>
        <v>#REF!</v>
      </c>
      <c r="AW416" s="92" t="e">
        <f t="shared" si="474"/>
        <v>#REF!</v>
      </c>
      <c r="AZ416" s="92" t="e">
        <f t="shared" si="475"/>
        <v>#REF!</v>
      </c>
      <c r="BA416" s="101">
        <f t="shared" si="447"/>
        <v>0</v>
      </c>
      <c r="BB416" s="92" t="e">
        <f t="shared" si="520"/>
        <v>#REF!</v>
      </c>
      <c r="BC416" s="92" t="e">
        <f t="shared" si="476"/>
        <v>#REF!</v>
      </c>
      <c r="BF416" s="92" t="e">
        <f t="shared" si="477"/>
        <v>#REF!</v>
      </c>
      <c r="BG416" s="92" t="e">
        <f t="shared" si="478"/>
        <v>#REF!</v>
      </c>
      <c r="BH416" s="92" t="e">
        <f t="shared" si="479"/>
        <v>#REF!</v>
      </c>
      <c r="BI416" s="92" t="e">
        <f t="shared" si="480"/>
        <v>#REF!</v>
      </c>
      <c r="BJ416" s="92" t="e">
        <f t="shared" si="481"/>
        <v>#REF!</v>
      </c>
      <c r="BK416" s="92" t="e">
        <f t="shared" si="482"/>
        <v>#REF!</v>
      </c>
      <c r="BL416" s="92" t="e">
        <f t="shared" si="483"/>
        <v>#REF!</v>
      </c>
      <c r="BM416" s="92" t="e">
        <f t="shared" si="484"/>
        <v>#REF!</v>
      </c>
      <c r="BN416" s="92" t="e">
        <f t="shared" si="485"/>
        <v>#REF!</v>
      </c>
      <c r="BO416" s="92" t="e">
        <f t="shared" si="486"/>
        <v>#REF!</v>
      </c>
      <c r="BP416" s="92" t="e">
        <f t="shared" si="487"/>
        <v>#REF!</v>
      </c>
      <c r="BQ416" s="92" t="e">
        <f t="shared" si="488"/>
        <v>#REF!</v>
      </c>
      <c r="BR416" s="92" t="e">
        <f t="shared" si="489"/>
        <v>#REF!</v>
      </c>
      <c r="BS416" s="92" t="e">
        <f t="shared" si="490"/>
        <v>#REF!</v>
      </c>
      <c r="BT416" s="92" t="e">
        <f t="shared" si="491"/>
        <v>#REF!</v>
      </c>
      <c r="BU416" s="92" t="e">
        <f t="shared" si="492"/>
        <v>#REF!</v>
      </c>
      <c r="BV416" s="92" t="e">
        <f t="shared" si="493"/>
        <v>#REF!</v>
      </c>
      <c r="BW416" s="92" t="e">
        <f t="shared" si="494"/>
        <v>#REF!</v>
      </c>
      <c r="BX416" s="92" t="e">
        <f t="shared" si="495"/>
        <v>#REF!</v>
      </c>
      <c r="BY416" s="92" t="e">
        <f t="shared" si="496"/>
        <v>#REF!</v>
      </c>
      <c r="CA416" s="176" t="e">
        <f>Registrace!#REF!</f>
        <v>#REF!</v>
      </c>
      <c r="CB416" s="176" t="e">
        <f>Registrace!#REF!</f>
        <v>#REF!</v>
      </c>
      <c r="CC416" s="176" t="e">
        <f>Registrace!#REF!</f>
        <v>#REF!</v>
      </c>
      <c r="CD416" s="176" t="e">
        <f>Registrace!#REF!</f>
        <v>#REF!</v>
      </c>
      <c r="CE416" s="82" t="e">
        <f>Registrace!#REF!</f>
        <v>#REF!</v>
      </c>
      <c r="CF416" s="82" t="e">
        <f>Registrace!#REF!</f>
        <v>#REF!</v>
      </c>
      <c r="CG416" s="176" t="e">
        <f>Registrace!#REF!</f>
        <v>#REF!</v>
      </c>
      <c r="CH416" s="92" t="e">
        <f t="shared" si="497"/>
        <v>#REF!</v>
      </c>
      <c r="CI416" s="92" t="e">
        <f t="shared" si="498"/>
        <v>#REF!</v>
      </c>
      <c r="CJ416" s="92" t="e">
        <f t="shared" si="510"/>
        <v>#REF!</v>
      </c>
      <c r="CK416" s="92" t="e">
        <f>Registrace!#REF!</f>
        <v>#REF!</v>
      </c>
      <c r="CL416" s="92" t="e">
        <f t="shared" si="511"/>
        <v>#REF!</v>
      </c>
      <c r="CM416" s="92" t="e">
        <f t="shared" si="499"/>
        <v>#REF!</v>
      </c>
      <c r="CN416" s="92" t="e">
        <f t="shared" si="512"/>
        <v>#REF!</v>
      </c>
      <c r="CP416" s="92" t="e">
        <f t="shared" si="513"/>
        <v>#REF!</v>
      </c>
      <c r="CS416" s="92" t="e">
        <f t="shared" si="514"/>
        <v>#REF!</v>
      </c>
      <c r="CT416" s="92" t="e">
        <f t="shared" si="500"/>
        <v>#REF!</v>
      </c>
      <c r="CU416" s="92" t="e">
        <f t="shared" si="501"/>
        <v>#REF!</v>
      </c>
      <c r="CV416" s="92" t="e">
        <f t="shared" si="502"/>
        <v>#REF!</v>
      </c>
      <c r="CW416" s="167" t="e">
        <f t="shared" si="503"/>
        <v>#REF!</v>
      </c>
      <c r="CX416" s="167" t="e">
        <f t="shared" si="504"/>
        <v>#REF!</v>
      </c>
      <c r="CY416" s="92" t="e">
        <f t="shared" si="505"/>
        <v>#REF!</v>
      </c>
      <c r="CZ416" s="202" t="str">
        <f t="shared" si="515"/>
        <v/>
      </c>
      <c r="DA416" s="172" t="e">
        <f t="shared" si="521"/>
        <v>#REF!</v>
      </c>
      <c r="DC416" s="92" t="e">
        <f t="shared" si="506"/>
        <v>#REF!</v>
      </c>
      <c r="DD416" s="92">
        <f t="shared" si="507"/>
        <v>0</v>
      </c>
      <c r="DF416" s="171" t="str">
        <f t="shared" si="508"/>
        <v/>
      </c>
    </row>
    <row r="417" spans="1:110" ht="15.75">
      <c r="A417" s="168" t="e">
        <f t="shared" ref="A417:A480" si="524">IF(CS417="","",CS417)</f>
        <v>#REF!</v>
      </c>
      <c r="B417" s="102" t="e">
        <f t="shared" ref="B417:B480" si="525">IF(CT417="","",CT417)</f>
        <v>#REF!</v>
      </c>
      <c r="C417" s="102" t="e">
        <f t="shared" ref="C417:C480" si="526">IF(CU417="","",CU417)</f>
        <v>#REF!</v>
      </c>
      <c r="D417" s="102" t="e">
        <f t="shared" ref="D417:D480" si="527">IF(CV417="","",CV417)</f>
        <v>#REF!</v>
      </c>
      <c r="E417" s="191" t="e">
        <f t="shared" ref="E417:E480" si="528">IF(CW417="","",CW417)</f>
        <v>#REF!</v>
      </c>
      <c r="F417" s="191" t="e">
        <f t="shared" ref="F417:F480" si="529">IF(CX417="","",CX417)</f>
        <v>#REF!</v>
      </c>
      <c r="G417" s="102" t="e">
        <f t="shared" ref="G417:G480" si="530">IF(CY417="","",CY417)</f>
        <v>#REF!</v>
      </c>
      <c r="H417" s="183"/>
      <c r="I417" s="99"/>
      <c r="J417" s="193" t="e">
        <f t="shared" si="516"/>
        <v>#REF!</v>
      </c>
      <c r="K417" s="74" t="e">
        <f t="shared" si="509"/>
        <v>#REF!</v>
      </c>
      <c r="L417" s="74" t="e">
        <f t="shared" si="448"/>
        <v>#REF!</v>
      </c>
      <c r="M417" s="97" t="e">
        <f t="shared" si="449"/>
        <v>#REF!</v>
      </c>
      <c r="N417" s="97" t="e">
        <f t="shared" si="450"/>
        <v>#REF!</v>
      </c>
      <c r="O417" s="97" t="e">
        <f t="shared" si="445"/>
        <v>#REF!</v>
      </c>
      <c r="P417" s="97" t="e">
        <f t="shared" si="522"/>
        <v>#REF!</v>
      </c>
      <c r="Q417" s="97" t="e">
        <f t="shared" si="451"/>
        <v>#REF!</v>
      </c>
      <c r="R417" s="97"/>
      <c r="S417" s="97" t="e">
        <f>Registrace!#REF!</f>
        <v>#REF!</v>
      </c>
      <c r="T417" s="97" t="e">
        <f t="shared" si="452"/>
        <v>#REF!</v>
      </c>
      <c r="U417" s="97" t="e">
        <f t="shared" si="453"/>
        <v>#REF!</v>
      </c>
      <c r="V417" s="97" t="e">
        <f t="shared" si="517"/>
        <v>#REF!</v>
      </c>
      <c r="W417" s="97" t="e">
        <f t="shared" si="454"/>
        <v>#REF!</v>
      </c>
      <c r="X417" s="97" t="e">
        <f t="shared" si="455"/>
        <v>#REF!</v>
      </c>
      <c r="Y417" s="97" t="e">
        <f t="shared" si="456"/>
        <v>#REF!</v>
      </c>
      <c r="Z417" s="97" t="e">
        <f t="shared" si="457"/>
        <v>#REF!</v>
      </c>
      <c r="AA417" s="97" t="e">
        <f t="shared" si="458"/>
        <v>#REF!</v>
      </c>
      <c r="AB417" s="97" t="e">
        <f t="shared" si="459"/>
        <v>#REF!</v>
      </c>
      <c r="AC417" s="97" t="e">
        <f t="shared" si="460"/>
        <v>#REF!</v>
      </c>
      <c r="AD417" s="97" t="e">
        <f t="shared" si="461"/>
        <v>#REF!</v>
      </c>
      <c r="AE417" s="97" t="e">
        <f t="shared" si="518"/>
        <v>#REF!</v>
      </c>
      <c r="AF417" s="97" t="e">
        <f t="shared" si="519"/>
        <v>#REF!</v>
      </c>
      <c r="AG417" s="97" t="e">
        <f t="shared" si="462"/>
        <v>#REF!</v>
      </c>
      <c r="AH417" s="97" t="e">
        <f t="shared" si="463"/>
        <v>#REF!</v>
      </c>
      <c r="AI417" s="97" t="e">
        <f t="shared" si="464"/>
        <v>#REF!</v>
      </c>
      <c r="AJ417" s="97" t="e">
        <f t="shared" si="465"/>
        <v>#REF!</v>
      </c>
      <c r="AK417" s="97" t="e">
        <f t="shared" si="466"/>
        <v>#REF!</v>
      </c>
      <c r="AL417" s="97" t="e">
        <f t="shared" si="467"/>
        <v>#REF!</v>
      </c>
      <c r="AM417" s="97" t="e">
        <f t="shared" si="468"/>
        <v>#REF!</v>
      </c>
      <c r="AN417" s="97" t="e">
        <f t="shared" si="469"/>
        <v>#REF!</v>
      </c>
      <c r="AO417" s="97" t="e">
        <f t="shared" si="470"/>
        <v>#REF!</v>
      </c>
      <c r="AR417" s="100" t="e">
        <f t="shared" si="446"/>
        <v>#REF!</v>
      </c>
      <c r="AS417" s="97" t="e">
        <f t="shared" si="523"/>
        <v>#REF!</v>
      </c>
      <c r="AT417" s="97" t="e">
        <f t="shared" si="471"/>
        <v>#REF!</v>
      </c>
      <c r="AU417" s="75" t="e">
        <f t="shared" si="472"/>
        <v>#REF!</v>
      </c>
      <c r="AV417" s="92" t="e">
        <f t="shared" si="473"/>
        <v>#REF!</v>
      </c>
      <c r="AW417" s="92" t="e">
        <f t="shared" si="474"/>
        <v>#REF!</v>
      </c>
      <c r="AZ417" s="92" t="e">
        <f t="shared" si="475"/>
        <v>#REF!</v>
      </c>
      <c r="BA417" s="101">
        <f t="shared" si="447"/>
        <v>0</v>
      </c>
      <c r="BB417" s="92" t="e">
        <f t="shared" si="520"/>
        <v>#REF!</v>
      </c>
      <c r="BC417" s="92" t="e">
        <f t="shared" si="476"/>
        <v>#REF!</v>
      </c>
      <c r="BF417" s="92" t="e">
        <f t="shared" si="477"/>
        <v>#REF!</v>
      </c>
      <c r="BG417" s="92" t="e">
        <f t="shared" si="478"/>
        <v>#REF!</v>
      </c>
      <c r="BH417" s="92" t="e">
        <f t="shared" si="479"/>
        <v>#REF!</v>
      </c>
      <c r="BI417" s="92" t="e">
        <f t="shared" si="480"/>
        <v>#REF!</v>
      </c>
      <c r="BJ417" s="92" t="e">
        <f t="shared" si="481"/>
        <v>#REF!</v>
      </c>
      <c r="BK417" s="92" t="e">
        <f t="shared" si="482"/>
        <v>#REF!</v>
      </c>
      <c r="BL417" s="92" t="e">
        <f t="shared" si="483"/>
        <v>#REF!</v>
      </c>
      <c r="BM417" s="92" t="e">
        <f t="shared" si="484"/>
        <v>#REF!</v>
      </c>
      <c r="BN417" s="92" t="e">
        <f t="shared" si="485"/>
        <v>#REF!</v>
      </c>
      <c r="BO417" s="92" t="e">
        <f t="shared" si="486"/>
        <v>#REF!</v>
      </c>
      <c r="BP417" s="92" t="e">
        <f t="shared" si="487"/>
        <v>#REF!</v>
      </c>
      <c r="BQ417" s="92" t="e">
        <f t="shared" si="488"/>
        <v>#REF!</v>
      </c>
      <c r="BR417" s="92" t="e">
        <f t="shared" si="489"/>
        <v>#REF!</v>
      </c>
      <c r="BS417" s="92" t="e">
        <f t="shared" si="490"/>
        <v>#REF!</v>
      </c>
      <c r="BT417" s="92" t="e">
        <f t="shared" si="491"/>
        <v>#REF!</v>
      </c>
      <c r="BU417" s="92" t="e">
        <f t="shared" si="492"/>
        <v>#REF!</v>
      </c>
      <c r="BV417" s="92" t="e">
        <f t="shared" si="493"/>
        <v>#REF!</v>
      </c>
      <c r="BW417" s="92" t="e">
        <f t="shared" si="494"/>
        <v>#REF!</v>
      </c>
      <c r="BX417" s="92" t="e">
        <f t="shared" si="495"/>
        <v>#REF!</v>
      </c>
      <c r="BY417" s="92" t="e">
        <f t="shared" si="496"/>
        <v>#REF!</v>
      </c>
      <c r="CA417" s="176" t="e">
        <f>Registrace!#REF!</f>
        <v>#REF!</v>
      </c>
      <c r="CB417" s="176" t="e">
        <f>Registrace!#REF!</f>
        <v>#REF!</v>
      </c>
      <c r="CC417" s="176" t="e">
        <f>Registrace!#REF!</f>
        <v>#REF!</v>
      </c>
      <c r="CD417" s="176" t="e">
        <f>Registrace!#REF!</f>
        <v>#REF!</v>
      </c>
      <c r="CE417" s="82" t="e">
        <f>Registrace!#REF!</f>
        <v>#REF!</v>
      </c>
      <c r="CF417" s="82" t="e">
        <f>Registrace!#REF!</f>
        <v>#REF!</v>
      </c>
      <c r="CG417" s="176" t="e">
        <f>Registrace!#REF!</f>
        <v>#REF!</v>
      </c>
      <c r="CH417" s="92" t="e">
        <f t="shared" si="497"/>
        <v>#REF!</v>
      </c>
      <c r="CI417" s="92" t="e">
        <f t="shared" si="498"/>
        <v>#REF!</v>
      </c>
      <c r="CJ417" s="92" t="e">
        <f t="shared" si="510"/>
        <v>#REF!</v>
      </c>
      <c r="CK417" s="92" t="e">
        <f>Registrace!#REF!</f>
        <v>#REF!</v>
      </c>
      <c r="CL417" s="92" t="e">
        <f t="shared" si="511"/>
        <v>#REF!</v>
      </c>
      <c r="CM417" s="92" t="e">
        <f t="shared" si="499"/>
        <v>#REF!</v>
      </c>
      <c r="CN417" s="92" t="e">
        <f t="shared" si="512"/>
        <v>#REF!</v>
      </c>
      <c r="CP417" s="92" t="e">
        <f t="shared" si="513"/>
        <v>#REF!</v>
      </c>
      <c r="CS417" s="92" t="e">
        <f t="shared" si="514"/>
        <v>#REF!</v>
      </c>
      <c r="CT417" s="92" t="e">
        <f t="shared" si="500"/>
        <v>#REF!</v>
      </c>
      <c r="CU417" s="92" t="e">
        <f t="shared" si="501"/>
        <v>#REF!</v>
      </c>
      <c r="CV417" s="92" t="e">
        <f t="shared" si="502"/>
        <v>#REF!</v>
      </c>
      <c r="CW417" s="167" t="e">
        <f t="shared" si="503"/>
        <v>#REF!</v>
      </c>
      <c r="CX417" s="167" t="e">
        <f t="shared" si="504"/>
        <v>#REF!</v>
      </c>
      <c r="CY417" s="92" t="e">
        <f t="shared" si="505"/>
        <v>#REF!</v>
      </c>
      <c r="CZ417" s="202" t="str">
        <f t="shared" si="515"/>
        <v/>
      </c>
      <c r="DA417" s="172" t="e">
        <f t="shared" si="521"/>
        <v>#REF!</v>
      </c>
      <c r="DC417" s="92" t="e">
        <f t="shared" si="506"/>
        <v>#REF!</v>
      </c>
      <c r="DD417" s="92">
        <f t="shared" si="507"/>
        <v>0</v>
      </c>
      <c r="DF417" s="171" t="str">
        <f t="shared" si="508"/>
        <v/>
      </c>
    </row>
    <row r="418" spans="1:110" ht="15.75">
      <c r="A418" s="168" t="e">
        <f t="shared" si="524"/>
        <v>#REF!</v>
      </c>
      <c r="B418" s="102" t="e">
        <f t="shared" si="525"/>
        <v>#REF!</v>
      </c>
      <c r="C418" s="102" t="e">
        <f t="shared" si="526"/>
        <v>#REF!</v>
      </c>
      <c r="D418" s="102" t="e">
        <f t="shared" si="527"/>
        <v>#REF!</v>
      </c>
      <c r="E418" s="191" t="e">
        <f t="shared" si="528"/>
        <v>#REF!</v>
      </c>
      <c r="F418" s="191" t="e">
        <f t="shared" si="529"/>
        <v>#REF!</v>
      </c>
      <c r="G418" s="102" t="e">
        <f t="shared" si="530"/>
        <v>#REF!</v>
      </c>
      <c r="H418" s="183"/>
      <c r="I418" s="99"/>
      <c r="J418" s="193" t="e">
        <f t="shared" si="516"/>
        <v>#REF!</v>
      </c>
      <c r="K418" s="74" t="e">
        <f t="shared" si="509"/>
        <v>#REF!</v>
      </c>
      <c r="L418" s="74" t="e">
        <f t="shared" si="448"/>
        <v>#REF!</v>
      </c>
      <c r="M418" s="97" t="e">
        <f t="shared" si="449"/>
        <v>#REF!</v>
      </c>
      <c r="N418" s="97" t="e">
        <f t="shared" si="450"/>
        <v>#REF!</v>
      </c>
      <c r="O418" s="97" t="e">
        <f t="shared" ref="O418:O481" si="531">IF(B418=$B$88,1,IF(B418=$B$87,2,IF(B418=$B$86,3,IF(B418=$B$85,4,IF(B418=$B$84,5,IF(B418=$B$83,6,IF(B418=$B$82,7,IF(B418=$B$81,8,""))))))))</f>
        <v>#REF!</v>
      </c>
      <c r="P418" s="97" t="e">
        <f t="shared" si="522"/>
        <v>#REF!</v>
      </c>
      <c r="Q418" s="97" t="e">
        <f t="shared" si="451"/>
        <v>#REF!</v>
      </c>
      <c r="R418" s="97"/>
      <c r="S418" s="97" t="e">
        <f>Registrace!#REF!</f>
        <v>#REF!</v>
      </c>
      <c r="T418" s="97" t="e">
        <f t="shared" si="452"/>
        <v>#REF!</v>
      </c>
      <c r="U418" s="97" t="e">
        <f t="shared" si="453"/>
        <v>#REF!</v>
      </c>
      <c r="V418" s="97" t="e">
        <f t="shared" si="517"/>
        <v>#REF!</v>
      </c>
      <c r="W418" s="97" t="e">
        <f t="shared" si="454"/>
        <v>#REF!</v>
      </c>
      <c r="X418" s="97" t="e">
        <f t="shared" si="455"/>
        <v>#REF!</v>
      </c>
      <c r="Y418" s="97" t="e">
        <f t="shared" si="456"/>
        <v>#REF!</v>
      </c>
      <c r="Z418" s="97" t="e">
        <f t="shared" si="457"/>
        <v>#REF!</v>
      </c>
      <c r="AA418" s="97" t="e">
        <f t="shared" si="458"/>
        <v>#REF!</v>
      </c>
      <c r="AB418" s="97" t="e">
        <f t="shared" si="459"/>
        <v>#REF!</v>
      </c>
      <c r="AC418" s="97" t="e">
        <f t="shared" si="460"/>
        <v>#REF!</v>
      </c>
      <c r="AD418" s="97" t="e">
        <f t="shared" si="461"/>
        <v>#REF!</v>
      </c>
      <c r="AE418" s="97" t="e">
        <f t="shared" si="518"/>
        <v>#REF!</v>
      </c>
      <c r="AF418" s="97" t="e">
        <f t="shared" si="519"/>
        <v>#REF!</v>
      </c>
      <c r="AG418" s="97" t="e">
        <f t="shared" si="462"/>
        <v>#REF!</v>
      </c>
      <c r="AH418" s="97" t="e">
        <f t="shared" si="463"/>
        <v>#REF!</v>
      </c>
      <c r="AI418" s="97" t="e">
        <f t="shared" si="464"/>
        <v>#REF!</v>
      </c>
      <c r="AJ418" s="97" t="e">
        <f t="shared" si="465"/>
        <v>#REF!</v>
      </c>
      <c r="AK418" s="97" t="e">
        <f t="shared" si="466"/>
        <v>#REF!</v>
      </c>
      <c r="AL418" s="97" t="e">
        <f t="shared" si="467"/>
        <v>#REF!</v>
      </c>
      <c r="AM418" s="97" t="e">
        <f t="shared" si="468"/>
        <v>#REF!</v>
      </c>
      <c r="AN418" s="97" t="e">
        <f t="shared" si="469"/>
        <v>#REF!</v>
      </c>
      <c r="AO418" s="97" t="e">
        <f t="shared" si="470"/>
        <v>#REF!</v>
      </c>
      <c r="AR418" s="100" t="e">
        <f t="shared" ref="AR418:AR481" si="532">C418</f>
        <v>#REF!</v>
      </c>
      <c r="AS418" s="97" t="e">
        <f t="shared" si="523"/>
        <v>#REF!</v>
      </c>
      <c r="AT418" s="97" t="e">
        <f t="shared" si="471"/>
        <v>#REF!</v>
      </c>
      <c r="AU418" s="75" t="e">
        <f t="shared" si="472"/>
        <v>#REF!</v>
      </c>
      <c r="AV418" s="92" t="e">
        <f t="shared" si="473"/>
        <v>#REF!</v>
      </c>
      <c r="AW418" s="92" t="e">
        <f t="shared" si="474"/>
        <v>#REF!</v>
      </c>
      <c r="AZ418" s="92" t="e">
        <f t="shared" si="475"/>
        <v>#REF!</v>
      </c>
      <c r="BA418" s="101">
        <f t="shared" ref="BA418:BA481" si="533">I418</f>
        <v>0</v>
      </c>
      <c r="BB418" s="92" t="e">
        <f t="shared" si="520"/>
        <v>#REF!</v>
      </c>
      <c r="BC418" s="92" t="e">
        <f t="shared" si="476"/>
        <v>#REF!</v>
      </c>
      <c r="BF418" s="92" t="e">
        <f t="shared" si="477"/>
        <v>#REF!</v>
      </c>
      <c r="BG418" s="92" t="e">
        <f t="shared" si="478"/>
        <v>#REF!</v>
      </c>
      <c r="BH418" s="92" t="e">
        <f t="shared" si="479"/>
        <v>#REF!</v>
      </c>
      <c r="BI418" s="92" t="e">
        <f t="shared" si="480"/>
        <v>#REF!</v>
      </c>
      <c r="BJ418" s="92" t="e">
        <f t="shared" si="481"/>
        <v>#REF!</v>
      </c>
      <c r="BK418" s="92" t="e">
        <f t="shared" si="482"/>
        <v>#REF!</v>
      </c>
      <c r="BL418" s="92" t="e">
        <f t="shared" si="483"/>
        <v>#REF!</v>
      </c>
      <c r="BM418" s="92" t="e">
        <f t="shared" si="484"/>
        <v>#REF!</v>
      </c>
      <c r="BN418" s="92" t="e">
        <f t="shared" si="485"/>
        <v>#REF!</v>
      </c>
      <c r="BO418" s="92" t="e">
        <f t="shared" si="486"/>
        <v>#REF!</v>
      </c>
      <c r="BP418" s="92" t="e">
        <f t="shared" si="487"/>
        <v>#REF!</v>
      </c>
      <c r="BQ418" s="92" t="e">
        <f t="shared" si="488"/>
        <v>#REF!</v>
      </c>
      <c r="BR418" s="92" t="e">
        <f t="shared" si="489"/>
        <v>#REF!</v>
      </c>
      <c r="BS418" s="92" t="e">
        <f t="shared" si="490"/>
        <v>#REF!</v>
      </c>
      <c r="BT418" s="92" t="e">
        <f t="shared" si="491"/>
        <v>#REF!</v>
      </c>
      <c r="BU418" s="92" t="e">
        <f t="shared" si="492"/>
        <v>#REF!</v>
      </c>
      <c r="BV418" s="92" t="e">
        <f t="shared" si="493"/>
        <v>#REF!</v>
      </c>
      <c r="BW418" s="92" t="e">
        <f t="shared" si="494"/>
        <v>#REF!</v>
      </c>
      <c r="BX418" s="92" t="e">
        <f t="shared" si="495"/>
        <v>#REF!</v>
      </c>
      <c r="BY418" s="92" t="e">
        <f t="shared" si="496"/>
        <v>#REF!</v>
      </c>
      <c r="CA418" s="176" t="e">
        <f>Registrace!#REF!</f>
        <v>#REF!</v>
      </c>
      <c r="CB418" s="176" t="e">
        <f>Registrace!#REF!</f>
        <v>#REF!</v>
      </c>
      <c r="CC418" s="176" t="e">
        <f>Registrace!#REF!</f>
        <v>#REF!</v>
      </c>
      <c r="CD418" s="176" t="e">
        <f>Registrace!#REF!</f>
        <v>#REF!</v>
      </c>
      <c r="CE418" s="82" t="e">
        <f>Registrace!#REF!</f>
        <v>#REF!</v>
      </c>
      <c r="CF418" s="82" t="e">
        <f>Registrace!#REF!</f>
        <v>#REF!</v>
      </c>
      <c r="CG418" s="176" t="e">
        <f>Registrace!#REF!</f>
        <v>#REF!</v>
      </c>
      <c r="CH418" s="92" t="e">
        <f t="shared" si="497"/>
        <v>#REF!</v>
      </c>
      <c r="CI418" s="92" t="e">
        <f t="shared" si="498"/>
        <v>#REF!</v>
      </c>
      <c r="CJ418" s="92" t="e">
        <f t="shared" si="510"/>
        <v>#REF!</v>
      </c>
      <c r="CK418" s="92" t="e">
        <f>Registrace!#REF!</f>
        <v>#REF!</v>
      </c>
      <c r="CL418" s="92" t="e">
        <f t="shared" si="511"/>
        <v>#REF!</v>
      </c>
      <c r="CM418" s="92" t="e">
        <f t="shared" si="499"/>
        <v>#REF!</v>
      </c>
      <c r="CN418" s="92" t="e">
        <f t="shared" si="512"/>
        <v>#REF!</v>
      </c>
      <c r="CP418" s="92" t="e">
        <f t="shared" si="513"/>
        <v>#REF!</v>
      </c>
      <c r="CS418" s="92" t="e">
        <f t="shared" si="514"/>
        <v>#REF!</v>
      </c>
      <c r="CT418" s="92" t="e">
        <f t="shared" si="500"/>
        <v>#REF!</v>
      </c>
      <c r="CU418" s="92" t="e">
        <f t="shared" si="501"/>
        <v>#REF!</v>
      </c>
      <c r="CV418" s="92" t="e">
        <f t="shared" si="502"/>
        <v>#REF!</v>
      </c>
      <c r="CW418" s="167" t="e">
        <f t="shared" si="503"/>
        <v>#REF!</v>
      </c>
      <c r="CX418" s="167" t="e">
        <f t="shared" si="504"/>
        <v>#REF!</v>
      </c>
      <c r="CY418" s="92" t="e">
        <f t="shared" si="505"/>
        <v>#REF!</v>
      </c>
      <c r="CZ418" s="202" t="str">
        <f t="shared" si="515"/>
        <v/>
      </c>
      <c r="DA418" s="172" t="e">
        <f t="shared" si="521"/>
        <v>#REF!</v>
      </c>
      <c r="DC418" s="92" t="e">
        <f t="shared" si="506"/>
        <v>#REF!</v>
      </c>
      <c r="DD418" s="92">
        <f t="shared" si="507"/>
        <v>0</v>
      </c>
      <c r="DF418" s="171" t="str">
        <f t="shared" si="508"/>
        <v/>
      </c>
    </row>
    <row r="419" spans="1:110" ht="15.75">
      <c r="A419" s="168" t="e">
        <f t="shared" si="524"/>
        <v>#REF!</v>
      </c>
      <c r="B419" s="102" t="e">
        <f t="shared" si="525"/>
        <v>#REF!</v>
      </c>
      <c r="C419" s="102" t="e">
        <f t="shared" si="526"/>
        <v>#REF!</v>
      </c>
      <c r="D419" s="102" t="e">
        <f t="shared" si="527"/>
        <v>#REF!</v>
      </c>
      <c r="E419" s="191" t="e">
        <f t="shared" si="528"/>
        <v>#REF!</v>
      </c>
      <c r="F419" s="191" t="e">
        <f t="shared" si="529"/>
        <v>#REF!</v>
      </c>
      <c r="G419" s="102" t="e">
        <f t="shared" si="530"/>
        <v>#REF!</v>
      </c>
      <c r="H419" s="183"/>
      <c r="I419" s="99"/>
      <c r="J419" s="193" t="e">
        <f t="shared" si="516"/>
        <v>#REF!</v>
      </c>
      <c r="K419" s="74" t="e">
        <f t="shared" si="509"/>
        <v>#REF!</v>
      </c>
      <c r="L419" s="74" t="e">
        <f t="shared" si="448"/>
        <v>#REF!</v>
      </c>
      <c r="M419" s="97" t="e">
        <f t="shared" si="449"/>
        <v>#REF!</v>
      </c>
      <c r="N419" s="97" t="e">
        <f t="shared" si="450"/>
        <v>#REF!</v>
      </c>
      <c r="O419" s="97" t="e">
        <f t="shared" si="531"/>
        <v>#REF!</v>
      </c>
      <c r="P419" s="97" t="e">
        <f t="shared" si="522"/>
        <v>#REF!</v>
      </c>
      <c r="Q419" s="97" t="e">
        <f t="shared" si="451"/>
        <v>#REF!</v>
      </c>
      <c r="R419" s="97"/>
      <c r="S419" s="97" t="e">
        <f>Registrace!#REF!</f>
        <v>#REF!</v>
      </c>
      <c r="T419" s="97" t="e">
        <f t="shared" si="452"/>
        <v>#REF!</v>
      </c>
      <c r="U419" s="97" t="e">
        <f t="shared" si="453"/>
        <v>#REF!</v>
      </c>
      <c r="V419" s="97" t="e">
        <f t="shared" si="517"/>
        <v>#REF!</v>
      </c>
      <c r="W419" s="97" t="e">
        <f t="shared" si="454"/>
        <v>#REF!</v>
      </c>
      <c r="X419" s="97" t="e">
        <f t="shared" si="455"/>
        <v>#REF!</v>
      </c>
      <c r="Y419" s="97" t="e">
        <f t="shared" si="456"/>
        <v>#REF!</v>
      </c>
      <c r="Z419" s="97" t="e">
        <f t="shared" si="457"/>
        <v>#REF!</v>
      </c>
      <c r="AA419" s="97" t="e">
        <f t="shared" si="458"/>
        <v>#REF!</v>
      </c>
      <c r="AB419" s="97" t="e">
        <f t="shared" si="459"/>
        <v>#REF!</v>
      </c>
      <c r="AC419" s="97" t="e">
        <f t="shared" si="460"/>
        <v>#REF!</v>
      </c>
      <c r="AD419" s="97" t="e">
        <f t="shared" si="461"/>
        <v>#REF!</v>
      </c>
      <c r="AE419" s="97" t="e">
        <f t="shared" si="518"/>
        <v>#REF!</v>
      </c>
      <c r="AF419" s="97" t="e">
        <f t="shared" si="519"/>
        <v>#REF!</v>
      </c>
      <c r="AG419" s="97" t="e">
        <f t="shared" si="462"/>
        <v>#REF!</v>
      </c>
      <c r="AH419" s="97" t="e">
        <f t="shared" si="463"/>
        <v>#REF!</v>
      </c>
      <c r="AI419" s="97" t="e">
        <f t="shared" si="464"/>
        <v>#REF!</v>
      </c>
      <c r="AJ419" s="97" t="e">
        <f t="shared" si="465"/>
        <v>#REF!</v>
      </c>
      <c r="AK419" s="97" t="e">
        <f t="shared" si="466"/>
        <v>#REF!</v>
      </c>
      <c r="AL419" s="97" t="e">
        <f t="shared" si="467"/>
        <v>#REF!</v>
      </c>
      <c r="AM419" s="97" t="e">
        <f t="shared" si="468"/>
        <v>#REF!</v>
      </c>
      <c r="AN419" s="97" t="e">
        <f t="shared" si="469"/>
        <v>#REF!</v>
      </c>
      <c r="AO419" s="97" t="e">
        <f t="shared" si="470"/>
        <v>#REF!</v>
      </c>
      <c r="AR419" s="100" t="e">
        <f t="shared" si="532"/>
        <v>#REF!</v>
      </c>
      <c r="AS419" s="97" t="e">
        <f t="shared" si="523"/>
        <v>#REF!</v>
      </c>
      <c r="AT419" s="97" t="e">
        <f t="shared" si="471"/>
        <v>#REF!</v>
      </c>
      <c r="AU419" s="75" t="e">
        <f t="shared" si="472"/>
        <v>#REF!</v>
      </c>
      <c r="AV419" s="92" t="e">
        <f t="shared" si="473"/>
        <v>#REF!</v>
      </c>
      <c r="AW419" s="92" t="e">
        <f t="shared" si="474"/>
        <v>#REF!</v>
      </c>
      <c r="AZ419" s="92" t="e">
        <f t="shared" si="475"/>
        <v>#REF!</v>
      </c>
      <c r="BA419" s="101">
        <f t="shared" si="533"/>
        <v>0</v>
      </c>
      <c r="BB419" s="92" t="e">
        <f t="shared" si="520"/>
        <v>#REF!</v>
      </c>
      <c r="BC419" s="92" t="e">
        <f t="shared" si="476"/>
        <v>#REF!</v>
      </c>
      <c r="BF419" s="92" t="e">
        <f t="shared" si="477"/>
        <v>#REF!</v>
      </c>
      <c r="BG419" s="92" t="e">
        <f t="shared" si="478"/>
        <v>#REF!</v>
      </c>
      <c r="BH419" s="92" t="e">
        <f t="shared" si="479"/>
        <v>#REF!</v>
      </c>
      <c r="BI419" s="92" t="e">
        <f t="shared" si="480"/>
        <v>#REF!</v>
      </c>
      <c r="BJ419" s="92" t="e">
        <f t="shared" si="481"/>
        <v>#REF!</v>
      </c>
      <c r="BK419" s="92" t="e">
        <f t="shared" si="482"/>
        <v>#REF!</v>
      </c>
      <c r="BL419" s="92" t="e">
        <f t="shared" si="483"/>
        <v>#REF!</v>
      </c>
      <c r="BM419" s="92" t="e">
        <f t="shared" si="484"/>
        <v>#REF!</v>
      </c>
      <c r="BN419" s="92" t="e">
        <f t="shared" si="485"/>
        <v>#REF!</v>
      </c>
      <c r="BO419" s="92" t="e">
        <f t="shared" si="486"/>
        <v>#REF!</v>
      </c>
      <c r="BP419" s="92" t="e">
        <f t="shared" si="487"/>
        <v>#REF!</v>
      </c>
      <c r="BQ419" s="92" t="e">
        <f t="shared" si="488"/>
        <v>#REF!</v>
      </c>
      <c r="BR419" s="92" t="e">
        <f t="shared" si="489"/>
        <v>#REF!</v>
      </c>
      <c r="BS419" s="92" t="e">
        <f t="shared" si="490"/>
        <v>#REF!</v>
      </c>
      <c r="BT419" s="92" t="e">
        <f t="shared" si="491"/>
        <v>#REF!</v>
      </c>
      <c r="BU419" s="92" t="e">
        <f t="shared" si="492"/>
        <v>#REF!</v>
      </c>
      <c r="BV419" s="92" t="e">
        <f t="shared" si="493"/>
        <v>#REF!</v>
      </c>
      <c r="BW419" s="92" t="e">
        <f t="shared" si="494"/>
        <v>#REF!</v>
      </c>
      <c r="BX419" s="92" t="e">
        <f t="shared" si="495"/>
        <v>#REF!</v>
      </c>
      <c r="BY419" s="92" t="e">
        <f t="shared" si="496"/>
        <v>#REF!</v>
      </c>
      <c r="CA419" s="176" t="e">
        <f>Registrace!#REF!</f>
        <v>#REF!</v>
      </c>
      <c r="CB419" s="176" t="e">
        <f>Registrace!#REF!</f>
        <v>#REF!</v>
      </c>
      <c r="CC419" s="176" t="e">
        <f>Registrace!#REF!</f>
        <v>#REF!</v>
      </c>
      <c r="CD419" s="176" t="e">
        <f>Registrace!#REF!</f>
        <v>#REF!</v>
      </c>
      <c r="CE419" s="82" t="e">
        <f>Registrace!#REF!</f>
        <v>#REF!</v>
      </c>
      <c r="CF419" s="82" t="e">
        <f>Registrace!#REF!</f>
        <v>#REF!</v>
      </c>
      <c r="CG419" s="176" t="e">
        <f>Registrace!#REF!</f>
        <v>#REF!</v>
      </c>
      <c r="CH419" s="92" t="e">
        <f t="shared" si="497"/>
        <v>#REF!</v>
      </c>
      <c r="CI419" s="92" t="e">
        <f t="shared" si="498"/>
        <v>#REF!</v>
      </c>
      <c r="CJ419" s="92" t="e">
        <f t="shared" si="510"/>
        <v>#REF!</v>
      </c>
      <c r="CK419" s="92" t="e">
        <f>Registrace!#REF!</f>
        <v>#REF!</v>
      </c>
      <c r="CL419" s="92" t="e">
        <f t="shared" si="511"/>
        <v>#REF!</v>
      </c>
      <c r="CM419" s="92" t="e">
        <f t="shared" si="499"/>
        <v>#REF!</v>
      </c>
      <c r="CN419" s="92" t="e">
        <f t="shared" si="512"/>
        <v>#REF!</v>
      </c>
      <c r="CP419" s="92" t="e">
        <f t="shared" si="513"/>
        <v>#REF!</v>
      </c>
      <c r="CS419" s="92" t="e">
        <f t="shared" si="514"/>
        <v>#REF!</v>
      </c>
      <c r="CT419" s="92" t="e">
        <f t="shared" si="500"/>
        <v>#REF!</v>
      </c>
      <c r="CU419" s="92" t="e">
        <f t="shared" si="501"/>
        <v>#REF!</v>
      </c>
      <c r="CV419" s="92" t="e">
        <f t="shared" si="502"/>
        <v>#REF!</v>
      </c>
      <c r="CW419" s="167" t="e">
        <f t="shared" si="503"/>
        <v>#REF!</v>
      </c>
      <c r="CX419" s="167" t="e">
        <f t="shared" si="504"/>
        <v>#REF!</v>
      </c>
      <c r="CY419" s="92" t="e">
        <f t="shared" si="505"/>
        <v>#REF!</v>
      </c>
      <c r="CZ419" s="202" t="str">
        <f t="shared" si="515"/>
        <v/>
      </c>
      <c r="DA419" s="172" t="e">
        <f t="shared" si="521"/>
        <v>#REF!</v>
      </c>
      <c r="DC419" s="92" t="e">
        <f t="shared" si="506"/>
        <v>#REF!</v>
      </c>
      <c r="DD419" s="92">
        <f t="shared" si="507"/>
        <v>0</v>
      </c>
      <c r="DF419" s="171" t="str">
        <f t="shared" si="508"/>
        <v/>
      </c>
    </row>
    <row r="420" spans="1:110" ht="15.75">
      <c r="A420" s="168" t="e">
        <f t="shared" si="524"/>
        <v>#REF!</v>
      </c>
      <c r="B420" s="102" t="e">
        <f t="shared" si="525"/>
        <v>#REF!</v>
      </c>
      <c r="C420" s="102" t="e">
        <f t="shared" si="526"/>
        <v>#REF!</v>
      </c>
      <c r="D420" s="102" t="e">
        <f t="shared" si="527"/>
        <v>#REF!</v>
      </c>
      <c r="E420" s="191" t="e">
        <f t="shared" si="528"/>
        <v>#REF!</v>
      </c>
      <c r="F420" s="191" t="e">
        <f t="shared" si="529"/>
        <v>#REF!</v>
      </c>
      <c r="G420" s="102" t="e">
        <f t="shared" si="530"/>
        <v>#REF!</v>
      </c>
      <c r="H420" s="183"/>
      <c r="I420" s="99"/>
      <c r="J420" s="193" t="e">
        <f t="shared" si="516"/>
        <v>#REF!</v>
      </c>
      <c r="K420" s="74" t="e">
        <f t="shared" si="509"/>
        <v>#REF!</v>
      </c>
      <c r="L420" s="74" t="e">
        <f t="shared" si="448"/>
        <v>#REF!</v>
      </c>
      <c r="M420" s="97" t="e">
        <f t="shared" si="449"/>
        <v>#REF!</v>
      </c>
      <c r="N420" s="97" t="e">
        <f t="shared" si="450"/>
        <v>#REF!</v>
      </c>
      <c r="O420" s="97" t="e">
        <f t="shared" si="531"/>
        <v>#REF!</v>
      </c>
      <c r="P420" s="97" t="e">
        <f t="shared" si="522"/>
        <v>#REF!</v>
      </c>
      <c r="Q420" s="97" t="e">
        <f t="shared" si="451"/>
        <v>#REF!</v>
      </c>
      <c r="R420" s="97"/>
      <c r="S420" s="97" t="e">
        <f>Registrace!#REF!</f>
        <v>#REF!</v>
      </c>
      <c r="T420" s="97" t="e">
        <f t="shared" si="452"/>
        <v>#REF!</v>
      </c>
      <c r="U420" s="97" t="e">
        <f t="shared" si="453"/>
        <v>#REF!</v>
      </c>
      <c r="V420" s="97" t="e">
        <f t="shared" si="517"/>
        <v>#REF!</v>
      </c>
      <c r="W420" s="97" t="e">
        <f t="shared" si="454"/>
        <v>#REF!</v>
      </c>
      <c r="X420" s="97" t="e">
        <f t="shared" si="455"/>
        <v>#REF!</v>
      </c>
      <c r="Y420" s="97" t="e">
        <f t="shared" si="456"/>
        <v>#REF!</v>
      </c>
      <c r="Z420" s="97" t="e">
        <f t="shared" si="457"/>
        <v>#REF!</v>
      </c>
      <c r="AA420" s="97" t="e">
        <f t="shared" si="458"/>
        <v>#REF!</v>
      </c>
      <c r="AB420" s="97" t="e">
        <f t="shared" si="459"/>
        <v>#REF!</v>
      </c>
      <c r="AC420" s="97" t="e">
        <f t="shared" si="460"/>
        <v>#REF!</v>
      </c>
      <c r="AD420" s="97" t="e">
        <f t="shared" si="461"/>
        <v>#REF!</v>
      </c>
      <c r="AE420" s="97" t="e">
        <f t="shared" si="518"/>
        <v>#REF!</v>
      </c>
      <c r="AF420" s="97" t="e">
        <f t="shared" si="519"/>
        <v>#REF!</v>
      </c>
      <c r="AG420" s="97" t="e">
        <f t="shared" si="462"/>
        <v>#REF!</v>
      </c>
      <c r="AH420" s="97" t="e">
        <f t="shared" si="463"/>
        <v>#REF!</v>
      </c>
      <c r="AI420" s="97" t="e">
        <f t="shared" si="464"/>
        <v>#REF!</v>
      </c>
      <c r="AJ420" s="97" t="e">
        <f t="shared" si="465"/>
        <v>#REF!</v>
      </c>
      <c r="AK420" s="97" t="e">
        <f t="shared" si="466"/>
        <v>#REF!</v>
      </c>
      <c r="AL420" s="97" t="e">
        <f t="shared" si="467"/>
        <v>#REF!</v>
      </c>
      <c r="AM420" s="97" t="e">
        <f t="shared" si="468"/>
        <v>#REF!</v>
      </c>
      <c r="AN420" s="97" t="e">
        <f t="shared" si="469"/>
        <v>#REF!</v>
      </c>
      <c r="AO420" s="97" t="e">
        <f t="shared" si="470"/>
        <v>#REF!</v>
      </c>
      <c r="AR420" s="100" t="e">
        <f t="shared" si="532"/>
        <v>#REF!</v>
      </c>
      <c r="AS420" s="97" t="e">
        <f t="shared" si="523"/>
        <v>#REF!</v>
      </c>
      <c r="AT420" s="97" t="e">
        <f t="shared" si="471"/>
        <v>#REF!</v>
      </c>
      <c r="AU420" s="75" t="e">
        <f t="shared" si="472"/>
        <v>#REF!</v>
      </c>
      <c r="AV420" s="92" t="e">
        <f t="shared" si="473"/>
        <v>#REF!</v>
      </c>
      <c r="AW420" s="92" t="e">
        <f t="shared" si="474"/>
        <v>#REF!</v>
      </c>
      <c r="AZ420" s="92" t="e">
        <f t="shared" si="475"/>
        <v>#REF!</v>
      </c>
      <c r="BA420" s="101">
        <f t="shared" si="533"/>
        <v>0</v>
      </c>
      <c r="BB420" s="92" t="e">
        <f t="shared" si="520"/>
        <v>#REF!</v>
      </c>
      <c r="BC420" s="92" t="e">
        <f t="shared" si="476"/>
        <v>#REF!</v>
      </c>
      <c r="BF420" s="92" t="e">
        <f t="shared" si="477"/>
        <v>#REF!</v>
      </c>
      <c r="BG420" s="92" t="e">
        <f t="shared" si="478"/>
        <v>#REF!</v>
      </c>
      <c r="BH420" s="92" t="e">
        <f t="shared" si="479"/>
        <v>#REF!</v>
      </c>
      <c r="BI420" s="92" t="e">
        <f t="shared" si="480"/>
        <v>#REF!</v>
      </c>
      <c r="BJ420" s="92" t="e">
        <f t="shared" si="481"/>
        <v>#REF!</v>
      </c>
      <c r="BK420" s="92" t="e">
        <f t="shared" si="482"/>
        <v>#REF!</v>
      </c>
      <c r="BL420" s="92" t="e">
        <f t="shared" si="483"/>
        <v>#REF!</v>
      </c>
      <c r="BM420" s="92" t="e">
        <f t="shared" si="484"/>
        <v>#REF!</v>
      </c>
      <c r="BN420" s="92" t="e">
        <f t="shared" si="485"/>
        <v>#REF!</v>
      </c>
      <c r="BO420" s="92" t="e">
        <f t="shared" si="486"/>
        <v>#REF!</v>
      </c>
      <c r="BP420" s="92" t="e">
        <f t="shared" si="487"/>
        <v>#REF!</v>
      </c>
      <c r="BQ420" s="92" t="e">
        <f t="shared" si="488"/>
        <v>#REF!</v>
      </c>
      <c r="BR420" s="92" t="e">
        <f t="shared" si="489"/>
        <v>#REF!</v>
      </c>
      <c r="BS420" s="92" t="e">
        <f t="shared" si="490"/>
        <v>#REF!</v>
      </c>
      <c r="BT420" s="92" t="e">
        <f t="shared" si="491"/>
        <v>#REF!</v>
      </c>
      <c r="BU420" s="92" t="e">
        <f t="shared" si="492"/>
        <v>#REF!</v>
      </c>
      <c r="BV420" s="92" t="e">
        <f t="shared" si="493"/>
        <v>#REF!</v>
      </c>
      <c r="BW420" s="92" t="e">
        <f t="shared" si="494"/>
        <v>#REF!</v>
      </c>
      <c r="BX420" s="92" t="e">
        <f t="shared" si="495"/>
        <v>#REF!</v>
      </c>
      <c r="BY420" s="92" t="e">
        <f t="shared" si="496"/>
        <v>#REF!</v>
      </c>
      <c r="CA420" s="176" t="e">
        <f>Registrace!#REF!</f>
        <v>#REF!</v>
      </c>
      <c r="CB420" s="176" t="e">
        <f>Registrace!#REF!</f>
        <v>#REF!</v>
      </c>
      <c r="CC420" s="176" t="e">
        <f>Registrace!#REF!</f>
        <v>#REF!</v>
      </c>
      <c r="CD420" s="176" t="e">
        <f>Registrace!#REF!</f>
        <v>#REF!</v>
      </c>
      <c r="CE420" s="82" t="e">
        <f>Registrace!#REF!</f>
        <v>#REF!</v>
      </c>
      <c r="CF420" s="82" t="e">
        <f>Registrace!#REF!</f>
        <v>#REF!</v>
      </c>
      <c r="CG420" s="176" t="e">
        <f>Registrace!#REF!</f>
        <v>#REF!</v>
      </c>
      <c r="CH420" s="92" t="e">
        <f t="shared" si="497"/>
        <v>#REF!</v>
      </c>
      <c r="CI420" s="92" t="e">
        <f t="shared" si="498"/>
        <v>#REF!</v>
      </c>
      <c r="CJ420" s="92" t="e">
        <f t="shared" si="510"/>
        <v>#REF!</v>
      </c>
      <c r="CK420" s="92" t="e">
        <f>Registrace!#REF!</f>
        <v>#REF!</v>
      </c>
      <c r="CL420" s="92" t="e">
        <f t="shared" si="511"/>
        <v>#REF!</v>
      </c>
      <c r="CM420" s="92" t="e">
        <f t="shared" si="499"/>
        <v>#REF!</v>
      </c>
      <c r="CN420" s="92" t="e">
        <f t="shared" si="512"/>
        <v>#REF!</v>
      </c>
      <c r="CP420" s="92" t="e">
        <f t="shared" si="513"/>
        <v>#REF!</v>
      </c>
      <c r="CS420" s="92" t="e">
        <f t="shared" si="514"/>
        <v>#REF!</v>
      </c>
      <c r="CT420" s="92" t="e">
        <f t="shared" si="500"/>
        <v>#REF!</v>
      </c>
      <c r="CU420" s="92" t="e">
        <f t="shared" si="501"/>
        <v>#REF!</v>
      </c>
      <c r="CV420" s="92" t="e">
        <f t="shared" si="502"/>
        <v>#REF!</v>
      </c>
      <c r="CW420" s="167" t="e">
        <f t="shared" si="503"/>
        <v>#REF!</v>
      </c>
      <c r="CX420" s="167" t="e">
        <f t="shared" si="504"/>
        <v>#REF!</v>
      </c>
      <c r="CY420" s="92" t="e">
        <f t="shared" si="505"/>
        <v>#REF!</v>
      </c>
      <c r="CZ420" s="202" t="str">
        <f t="shared" si="515"/>
        <v/>
      </c>
      <c r="DA420" s="172" t="e">
        <f t="shared" si="521"/>
        <v>#REF!</v>
      </c>
      <c r="DC420" s="92" t="e">
        <f t="shared" si="506"/>
        <v>#REF!</v>
      </c>
      <c r="DD420" s="92">
        <f t="shared" si="507"/>
        <v>0</v>
      </c>
      <c r="DF420" s="171" t="str">
        <f t="shared" si="508"/>
        <v/>
      </c>
    </row>
    <row r="421" spans="1:110" ht="15.75">
      <c r="A421" s="168" t="e">
        <f t="shared" si="524"/>
        <v>#REF!</v>
      </c>
      <c r="B421" s="102" t="e">
        <f t="shared" si="525"/>
        <v>#REF!</v>
      </c>
      <c r="C421" s="102" t="e">
        <f t="shared" si="526"/>
        <v>#REF!</v>
      </c>
      <c r="D421" s="102" t="e">
        <f t="shared" si="527"/>
        <v>#REF!</v>
      </c>
      <c r="E421" s="191" t="e">
        <f t="shared" si="528"/>
        <v>#REF!</v>
      </c>
      <c r="F421" s="191" t="e">
        <f t="shared" si="529"/>
        <v>#REF!</v>
      </c>
      <c r="G421" s="102" t="e">
        <f t="shared" si="530"/>
        <v>#REF!</v>
      </c>
      <c r="H421" s="183"/>
      <c r="I421" s="99"/>
      <c r="J421" s="193" t="e">
        <f t="shared" si="516"/>
        <v>#REF!</v>
      </c>
      <c r="K421" s="74" t="e">
        <f t="shared" si="509"/>
        <v>#REF!</v>
      </c>
      <c r="L421" s="74" t="e">
        <f t="shared" si="448"/>
        <v>#REF!</v>
      </c>
      <c r="M421" s="97" t="e">
        <f t="shared" si="449"/>
        <v>#REF!</v>
      </c>
      <c r="N421" s="97" t="e">
        <f t="shared" si="450"/>
        <v>#REF!</v>
      </c>
      <c r="O421" s="97" t="e">
        <f t="shared" si="531"/>
        <v>#REF!</v>
      </c>
      <c r="P421" s="97" t="e">
        <f t="shared" si="522"/>
        <v>#REF!</v>
      </c>
      <c r="Q421" s="97" t="e">
        <f t="shared" si="451"/>
        <v>#REF!</v>
      </c>
      <c r="R421" s="97"/>
      <c r="S421" s="97" t="e">
        <f>Registrace!#REF!</f>
        <v>#REF!</v>
      </c>
      <c r="T421" s="97" t="e">
        <f t="shared" si="452"/>
        <v>#REF!</v>
      </c>
      <c r="U421" s="97" t="e">
        <f t="shared" si="453"/>
        <v>#REF!</v>
      </c>
      <c r="V421" s="97" t="e">
        <f t="shared" si="517"/>
        <v>#REF!</v>
      </c>
      <c r="W421" s="97" t="e">
        <f t="shared" si="454"/>
        <v>#REF!</v>
      </c>
      <c r="X421" s="97" t="e">
        <f t="shared" si="455"/>
        <v>#REF!</v>
      </c>
      <c r="Y421" s="97" t="e">
        <f t="shared" si="456"/>
        <v>#REF!</v>
      </c>
      <c r="Z421" s="97" t="e">
        <f t="shared" si="457"/>
        <v>#REF!</v>
      </c>
      <c r="AA421" s="97" t="e">
        <f t="shared" si="458"/>
        <v>#REF!</v>
      </c>
      <c r="AB421" s="97" t="e">
        <f t="shared" si="459"/>
        <v>#REF!</v>
      </c>
      <c r="AC421" s="97" t="e">
        <f t="shared" si="460"/>
        <v>#REF!</v>
      </c>
      <c r="AD421" s="97" t="e">
        <f t="shared" si="461"/>
        <v>#REF!</v>
      </c>
      <c r="AE421" s="97" t="e">
        <f t="shared" si="518"/>
        <v>#REF!</v>
      </c>
      <c r="AF421" s="97" t="e">
        <f t="shared" si="519"/>
        <v>#REF!</v>
      </c>
      <c r="AG421" s="97" t="e">
        <f t="shared" si="462"/>
        <v>#REF!</v>
      </c>
      <c r="AH421" s="97" t="e">
        <f t="shared" si="463"/>
        <v>#REF!</v>
      </c>
      <c r="AI421" s="97" t="e">
        <f t="shared" si="464"/>
        <v>#REF!</v>
      </c>
      <c r="AJ421" s="97" t="e">
        <f t="shared" si="465"/>
        <v>#REF!</v>
      </c>
      <c r="AK421" s="97" t="e">
        <f t="shared" si="466"/>
        <v>#REF!</v>
      </c>
      <c r="AL421" s="97" t="e">
        <f t="shared" si="467"/>
        <v>#REF!</v>
      </c>
      <c r="AM421" s="97" t="e">
        <f t="shared" si="468"/>
        <v>#REF!</v>
      </c>
      <c r="AN421" s="97" t="e">
        <f t="shared" si="469"/>
        <v>#REF!</v>
      </c>
      <c r="AO421" s="97" t="e">
        <f t="shared" si="470"/>
        <v>#REF!</v>
      </c>
      <c r="AR421" s="100" t="e">
        <f t="shared" si="532"/>
        <v>#REF!</v>
      </c>
      <c r="AS421" s="97" t="e">
        <f t="shared" si="523"/>
        <v>#REF!</v>
      </c>
      <c r="AT421" s="97" t="e">
        <f t="shared" si="471"/>
        <v>#REF!</v>
      </c>
      <c r="AU421" s="75" t="e">
        <f t="shared" si="472"/>
        <v>#REF!</v>
      </c>
      <c r="AV421" s="92" t="e">
        <f t="shared" si="473"/>
        <v>#REF!</v>
      </c>
      <c r="AW421" s="92" t="e">
        <f t="shared" si="474"/>
        <v>#REF!</v>
      </c>
      <c r="AZ421" s="92" t="e">
        <f t="shared" si="475"/>
        <v>#REF!</v>
      </c>
      <c r="BA421" s="101">
        <f t="shared" si="533"/>
        <v>0</v>
      </c>
      <c r="BB421" s="92" t="e">
        <f t="shared" si="520"/>
        <v>#REF!</v>
      </c>
      <c r="BC421" s="92" t="e">
        <f t="shared" si="476"/>
        <v>#REF!</v>
      </c>
      <c r="BF421" s="92" t="e">
        <f t="shared" si="477"/>
        <v>#REF!</v>
      </c>
      <c r="BG421" s="92" t="e">
        <f t="shared" si="478"/>
        <v>#REF!</v>
      </c>
      <c r="BH421" s="92" t="e">
        <f t="shared" si="479"/>
        <v>#REF!</v>
      </c>
      <c r="BI421" s="92" t="e">
        <f t="shared" si="480"/>
        <v>#REF!</v>
      </c>
      <c r="BJ421" s="92" t="e">
        <f t="shared" si="481"/>
        <v>#REF!</v>
      </c>
      <c r="BK421" s="92" t="e">
        <f t="shared" si="482"/>
        <v>#REF!</v>
      </c>
      <c r="BL421" s="92" t="e">
        <f t="shared" si="483"/>
        <v>#REF!</v>
      </c>
      <c r="BM421" s="92" t="e">
        <f t="shared" si="484"/>
        <v>#REF!</v>
      </c>
      <c r="BN421" s="92" t="e">
        <f t="shared" si="485"/>
        <v>#REF!</v>
      </c>
      <c r="BO421" s="92" t="e">
        <f t="shared" si="486"/>
        <v>#REF!</v>
      </c>
      <c r="BP421" s="92" t="e">
        <f t="shared" si="487"/>
        <v>#REF!</v>
      </c>
      <c r="BQ421" s="92" t="e">
        <f t="shared" si="488"/>
        <v>#REF!</v>
      </c>
      <c r="BR421" s="92" t="e">
        <f t="shared" si="489"/>
        <v>#REF!</v>
      </c>
      <c r="BS421" s="92" t="e">
        <f t="shared" si="490"/>
        <v>#REF!</v>
      </c>
      <c r="BT421" s="92" t="e">
        <f t="shared" si="491"/>
        <v>#REF!</v>
      </c>
      <c r="BU421" s="92" t="e">
        <f t="shared" si="492"/>
        <v>#REF!</v>
      </c>
      <c r="BV421" s="92" t="e">
        <f t="shared" si="493"/>
        <v>#REF!</v>
      </c>
      <c r="BW421" s="92" t="e">
        <f t="shared" si="494"/>
        <v>#REF!</v>
      </c>
      <c r="BX421" s="92" t="e">
        <f t="shared" si="495"/>
        <v>#REF!</v>
      </c>
      <c r="BY421" s="92" t="e">
        <f t="shared" si="496"/>
        <v>#REF!</v>
      </c>
      <c r="CA421" s="176" t="e">
        <f>Registrace!#REF!</f>
        <v>#REF!</v>
      </c>
      <c r="CB421" s="176" t="e">
        <f>Registrace!#REF!</f>
        <v>#REF!</v>
      </c>
      <c r="CC421" s="176" t="e">
        <f>Registrace!#REF!</f>
        <v>#REF!</v>
      </c>
      <c r="CD421" s="176" t="e">
        <f>Registrace!#REF!</f>
        <v>#REF!</v>
      </c>
      <c r="CE421" s="82" t="e">
        <f>Registrace!#REF!</f>
        <v>#REF!</v>
      </c>
      <c r="CF421" s="82" t="e">
        <f>Registrace!#REF!</f>
        <v>#REF!</v>
      </c>
      <c r="CG421" s="176" t="e">
        <f>Registrace!#REF!</f>
        <v>#REF!</v>
      </c>
      <c r="CH421" s="92" t="e">
        <f t="shared" si="497"/>
        <v>#REF!</v>
      </c>
      <c r="CI421" s="92" t="e">
        <f t="shared" si="498"/>
        <v>#REF!</v>
      </c>
      <c r="CJ421" s="92" t="e">
        <f t="shared" si="510"/>
        <v>#REF!</v>
      </c>
      <c r="CK421" s="92" t="e">
        <f>Registrace!#REF!</f>
        <v>#REF!</v>
      </c>
      <c r="CL421" s="92" t="e">
        <f t="shared" si="511"/>
        <v>#REF!</v>
      </c>
      <c r="CM421" s="92" t="e">
        <f t="shared" si="499"/>
        <v>#REF!</v>
      </c>
      <c r="CN421" s="92" t="e">
        <f t="shared" si="512"/>
        <v>#REF!</v>
      </c>
      <c r="CP421" s="92" t="e">
        <f t="shared" si="513"/>
        <v>#REF!</v>
      </c>
      <c r="CS421" s="92" t="e">
        <f t="shared" si="514"/>
        <v>#REF!</v>
      </c>
      <c r="CT421" s="92" t="e">
        <f t="shared" si="500"/>
        <v>#REF!</v>
      </c>
      <c r="CU421" s="92" t="e">
        <f t="shared" si="501"/>
        <v>#REF!</v>
      </c>
      <c r="CV421" s="92" t="e">
        <f t="shared" si="502"/>
        <v>#REF!</v>
      </c>
      <c r="CW421" s="167" t="e">
        <f t="shared" si="503"/>
        <v>#REF!</v>
      </c>
      <c r="CX421" s="167" t="e">
        <f t="shared" si="504"/>
        <v>#REF!</v>
      </c>
      <c r="CY421" s="92" t="e">
        <f t="shared" si="505"/>
        <v>#REF!</v>
      </c>
      <c r="CZ421" s="202" t="str">
        <f t="shared" si="515"/>
        <v/>
      </c>
      <c r="DA421" s="172" t="e">
        <f t="shared" si="521"/>
        <v>#REF!</v>
      </c>
      <c r="DC421" s="92" t="e">
        <f t="shared" si="506"/>
        <v>#REF!</v>
      </c>
      <c r="DD421" s="92">
        <f t="shared" si="507"/>
        <v>0</v>
      </c>
      <c r="DF421" s="171" t="str">
        <f t="shared" si="508"/>
        <v/>
      </c>
    </row>
    <row r="422" spans="1:110" ht="15.75">
      <c r="A422" s="168" t="e">
        <f t="shared" si="524"/>
        <v>#REF!</v>
      </c>
      <c r="B422" s="102" t="e">
        <f t="shared" si="525"/>
        <v>#REF!</v>
      </c>
      <c r="C422" s="102" t="e">
        <f t="shared" si="526"/>
        <v>#REF!</v>
      </c>
      <c r="D422" s="102" t="e">
        <f t="shared" si="527"/>
        <v>#REF!</v>
      </c>
      <c r="E422" s="191" t="e">
        <f t="shared" si="528"/>
        <v>#REF!</v>
      </c>
      <c r="F422" s="191" t="e">
        <f t="shared" si="529"/>
        <v>#REF!</v>
      </c>
      <c r="G422" s="102" t="e">
        <f t="shared" si="530"/>
        <v>#REF!</v>
      </c>
      <c r="H422" s="183"/>
      <c r="I422" s="99"/>
      <c r="J422" s="193" t="e">
        <f t="shared" si="516"/>
        <v>#REF!</v>
      </c>
      <c r="K422" s="74" t="e">
        <f t="shared" si="509"/>
        <v>#REF!</v>
      </c>
      <c r="L422" s="74" t="e">
        <f t="shared" si="448"/>
        <v>#REF!</v>
      </c>
      <c r="M422" s="97" t="e">
        <f t="shared" si="449"/>
        <v>#REF!</v>
      </c>
      <c r="N422" s="97" t="e">
        <f t="shared" si="450"/>
        <v>#REF!</v>
      </c>
      <c r="O422" s="97" t="e">
        <f t="shared" si="531"/>
        <v>#REF!</v>
      </c>
      <c r="P422" s="97" t="e">
        <f t="shared" si="522"/>
        <v>#REF!</v>
      </c>
      <c r="Q422" s="97" t="e">
        <f t="shared" si="451"/>
        <v>#REF!</v>
      </c>
      <c r="R422" s="97"/>
      <c r="S422" s="97" t="e">
        <f>Registrace!#REF!</f>
        <v>#REF!</v>
      </c>
      <c r="T422" s="97" t="e">
        <f t="shared" si="452"/>
        <v>#REF!</v>
      </c>
      <c r="U422" s="97" t="e">
        <f t="shared" si="453"/>
        <v>#REF!</v>
      </c>
      <c r="V422" s="97" t="e">
        <f t="shared" si="517"/>
        <v>#REF!</v>
      </c>
      <c r="W422" s="97" t="e">
        <f t="shared" si="454"/>
        <v>#REF!</v>
      </c>
      <c r="X422" s="97" t="e">
        <f t="shared" si="455"/>
        <v>#REF!</v>
      </c>
      <c r="Y422" s="97" t="e">
        <f t="shared" si="456"/>
        <v>#REF!</v>
      </c>
      <c r="Z422" s="97" t="e">
        <f t="shared" si="457"/>
        <v>#REF!</v>
      </c>
      <c r="AA422" s="97" t="e">
        <f t="shared" si="458"/>
        <v>#REF!</v>
      </c>
      <c r="AB422" s="97" t="e">
        <f t="shared" si="459"/>
        <v>#REF!</v>
      </c>
      <c r="AC422" s="97" t="e">
        <f t="shared" si="460"/>
        <v>#REF!</v>
      </c>
      <c r="AD422" s="97" t="e">
        <f t="shared" si="461"/>
        <v>#REF!</v>
      </c>
      <c r="AE422" s="97" t="e">
        <f t="shared" si="518"/>
        <v>#REF!</v>
      </c>
      <c r="AF422" s="97" t="e">
        <f t="shared" si="519"/>
        <v>#REF!</v>
      </c>
      <c r="AG422" s="97" t="e">
        <f t="shared" si="462"/>
        <v>#REF!</v>
      </c>
      <c r="AH422" s="97" t="e">
        <f t="shared" si="463"/>
        <v>#REF!</v>
      </c>
      <c r="AI422" s="97" t="e">
        <f t="shared" si="464"/>
        <v>#REF!</v>
      </c>
      <c r="AJ422" s="97" t="e">
        <f t="shared" si="465"/>
        <v>#REF!</v>
      </c>
      <c r="AK422" s="97" t="e">
        <f t="shared" si="466"/>
        <v>#REF!</v>
      </c>
      <c r="AL422" s="97" t="e">
        <f t="shared" si="467"/>
        <v>#REF!</v>
      </c>
      <c r="AM422" s="97" t="e">
        <f t="shared" si="468"/>
        <v>#REF!</v>
      </c>
      <c r="AN422" s="97" t="e">
        <f t="shared" si="469"/>
        <v>#REF!</v>
      </c>
      <c r="AO422" s="97" t="e">
        <f t="shared" si="470"/>
        <v>#REF!</v>
      </c>
      <c r="AR422" s="100" t="e">
        <f t="shared" si="532"/>
        <v>#REF!</v>
      </c>
      <c r="AS422" s="97" t="e">
        <f t="shared" si="523"/>
        <v>#REF!</v>
      </c>
      <c r="AT422" s="97" t="e">
        <f t="shared" si="471"/>
        <v>#REF!</v>
      </c>
      <c r="AU422" s="75" t="e">
        <f t="shared" si="472"/>
        <v>#REF!</v>
      </c>
      <c r="AV422" s="92" t="e">
        <f t="shared" si="473"/>
        <v>#REF!</v>
      </c>
      <c r="AW422" s="92" t="e">
        <f t="shared" si="474"/>
        <v>#REF!</v>
      </c>
      <c r="AZ422" s="92" t="e">
        <f t="shared" si="475"/>
        <v>#REF!</v>
      </c>
      <c r="BA422" s="101">
        <f t="shared" si="533"/>
        <v>0</v>
      </c>
      <c r="BB422" s="92" t="e">
        <f t="shared" si="520"/>
        <v>#REF!</v>
      </c>
      <c r="BC422" s="92" t="e">
        <f t="shared" si="476"/>
        <v>#REF!</v>
      </c>
      <c r="BF422" s="92" t="e">
        <f t="shared" si="477"/>
        <v>#REF!</v>
      </c>
      <c r="BG422" s="92" t="e">
        <f t="shared" si="478"/>
        <v>#REF!</v>
      </c>
      <c r="BH422" s="92" t="e">
        <f t="shared" si="479"/>
        <v>#REF!</v>
      </c>
      <c r="BI422" s="92" t="e">
        <f t="shared" si="480"/>
        <v>#REF!</v>
      </c>
      <c r="BJ422" s="92" t="e">
        <f t="shared" si="481"/>
        <v>#REF!</v>
      </c>
      <c r="BK422" s="92" t="e">
        <f t="shared" si="482"/>
        <v>#REF!</v>
      </c>
      <c r="BL422" s="92" t="e">
        <f t="shared" si="483"/>
        <v>#REF!</v>
      </c>
      <c r="BM422" s="92" t="e">
        <f t="shared" si="484"/>
        <v>#REF!</v>
      </c>
      <c r="BN422" s="92" t="e">
        <f t="shared" si="485"/>
        <v>#REF!</v>
      </c>
      <c r="BO422" s="92" t="e">
        <f t="shared" si="486"/>
        <v>#REF!</v>
      </c>
      <c r="BP422" s="92" t="e">
        <f t="shared" si="487"/>
        <v>#REF!</v>
      </c>
      <c r="BQ422" s="92" t="e">
        <f t="shared" si="488"/>
        <v>#REF!</v>
      </c>
      <c r="BR422" s="92" t="e">
        <f t="shared" si="489"/>
        <v>#REF!</v>
      </c>
      <c r="BS422" s="92" t="e">
        <f t="shared" si="490"/>
        <v>#REF!</v>
      </c>
      <c r="BT422" s="92" t="e">
        <f t="shared" si="491"/>
        <v>#REF!</v>
      </c>
      <c r="BU422" s="92" t="e">
        <f t="shared" si="492"/>
        <v>#REF!</v>
      </c>
      <c r="BV422" s="92" t="e">
        <f t="shared" si="493"/>
        <v>#REF!</v>
      </c>
      <c r="BW422" s="92" t="e">
        <f t="shared" si="494"/>
        <v>#REF!</v>
      </c>
      <c r="BX422" s="92" t="e">
        <f t="shared" si="495"/>
        <v>#REF!</v>
      </c>
      <c r="BY422" s="92" t="e">
        <f t="shared" si="496"/>
        <v>#REF!</v>
      </c>
      <c r="CA422" s="176" t="e">
        <f>Registrace!#REF!</f>
        <v>#REF!</v>
      </c>
      <c r="CB422" s="176" t="e">
        <f>Registrace!#REF!</f>
        <v>#REF!</v>
      </c>
      <c r="CC422" s="176" t="e">
        <f>Registrace!#REF!</f>
        <v>#REF!</v>
      </c>
      <c r="CD422" s="176" t="e">
        <f>Registrace!#REF!</f>
        <v>#REF!</v>
      </c>
      <c r="CE422" s="82" t="e">
        <f>Registrace!#REF!</f>
        <v>#REF!</v>
      </c>
      <c r="CF422" s="82" t="e">
        <f>Registrace!#REF!</f>
        <v>#REF!</v>
      </c>
      <c r="CG422" s="176" t="e">
        <f>Registrace!#REF!</f>
        <v>#REF!</v>
      </c>
      <c r="CH422" s="92" t="e">
        <f t="shared" si="497"/>
        <v>#REF!</v>
      </c>
      <c r="CI422" s="92" t="e">
        <f t="shared" si="498"/>
        <v>#REF!</v>
      </c>
      <c r="CJ422" s="92" t="e">
        <f t="shared" si="510"/>
        <v>#REF!</v>
      </c>
      <c r="CK422" s="92" t="e">
        <f>Registrace!#REF!</f>
        <v>#REF!</v>
      </c>
      <c r="CL422" s="92" t="e">
        <f t="shared" si="511"/>
        <v>#REF!</v>
      </c>
      <c r="CM422" s="92" t="e">
        <f t="shared" si="499"/>
        <v>#REF!</v>
      </c>
      <c r="CN422" s="92" t="e">
        <f t="shared" si="512"/>
        <v>#REF!</v>
      </c>
      <c r="CP422" s="92" t="e">
        <f t="shared" si="513"/>
        <v>#REF!</v>
      </c>
      <c r="CS422" s="92" t="e">
        <f t="shared" si="514"/>
        <v>#REF!</v>
      </c>
      <c r="CT422" s="92" t="e">
        <f t="shared" si="500"/>
        <v>#REF!</v>
      </c>
      <c r="CU422" s="92" t="e">
        <f t="shared" si="501"/>
        <v>#REF!</v>
      </c>
      <c r="CV422" s="92" t="e">
        <f t="shared" si="502"/>
        <v>#REF!</v>
      </c>
      <c r="CW422" s="167" t="e">
        <f t="shared" si="503"/>
        <v>#REF!</v>
      </c>
      <c r="CX422" s="167" t="e">
        <f t="shared" si="504"/>
        <v>#REF!</v>
      </c>
      <c r="CY422" s="92" t="e">
        <f t="shared" si="505"/>
        <v>#REF!</v>
      </c>
      <c r="CZ422" s="202" t="str">
        <f t="shared" si="515"/>
        <v/>
      </c>
      <c r="DA422" s="172" t="e">
        <f t="shared" si="521"/>
        <v>#REF!</v>
      </c>
      <c r="DC422" s="92" t="e">
        <f t="shared" si="506"/>
        <v>#REF!</v>
      </c>
      <c r="DD422" s="92">
        <f t="shared" si="507"/>
        <v>0</v>
      </c>
      <c r="DF422" s="171" t="str">
        <f t="shared" si="508"/>
        <v/>
      </c>
    </row>
    <row r="423" spans="1:110" ht="15.75">
      <c r="A423" s="168" t="e">
        <f t="shared" si="524"/>
        <v>#REF!</v>
      </c>
      <c r="B423" s="102" t="e">
        <f t="shared" si="525"/>
        <v>#REF!</v>
      </c>
      <c r="C423" s="102" t="e">
        <f t="shared" si="526"/>
        <v>#REF!</v>
      </c>
      <c r="D423" s="102" t="e">
        <f t="shared" si="527"/>
        <v>#REF!</v>
      </c>
      <c r="E423" s="191" t="e">
        <f t="shared" si="528"/>
        <v>#REF!</v>
      </c>
      <c r="F423" s="191" t="e">
        <f t="shared" si="529"/>
        <v>#REF!</v>
      </c>
      <c r="G423" s="102" t="e">
        <f t="shared" si="530"/>
        <v>#REF!</v>
      </c>
      <c r="H423" s="183"/>
      <c r="I423" s="99"/>
      <c r="J423" s="193" t="e">
        <f t="shared" si="516"/>
        <v>#REF!</v>
      </c>
      <c r="K423" s="74" t="e">
        <f t="shared" si="509"/>
        <v>#REF!</v>
      </c>
      <c r="L423" s="74" t="e">
        <f t="shared" si="448"/>
        <v>#REF!</v>
      </c>
      <c r="M423" s="97" t="e">
        <f t="shared" si="449"/>
        <v>#REF!</v>
      </c>
      <c r="N423" s="97" t="e">
        <f t="shared" si="450"/>
        <v>#REF!</v>
      </c>
      <c r="O423" s="97" t="e">
        <f t="shared" si="531"/>
        <v>#REF!</v>
      </c>
      <c r="P423" s="97" t="e">
        <f t="shared" si="522"/>
        <v>#REF!</v>
      </c>
      <c r="Q423" s="97" t="e">
        <f t="shared" si="451"/>
        <v>#REF!</v>
      </c>
      <c r="R423" s="97"/>
      <c r="S423" s="97" t="e">
        <f>Registrace!#REF!</f>
        <v>#REF!</v>
      </c>
      <c r="T423" s="97" t="e">
        <f t="shared" si="452"/>
        <v>#REF!</v>
      </c>
      <c r="U423" s="97" t="e">
        <f t="shared" si="453"/>
        <v>#REF!</v>
      </c>
      <c r="V423" s="97" t="e">
        <f t="shared" si="517"/>
        <v>#REF!</v>
      </c>
      <c r="W423" s="97" t="e">
        <f t="shared" si="454"/>
        <v>#REF!</v>
      </c>
      <c r="X423" s="97" t="e">
        <f t="shared" si="455"/>
        <v>#REF!</v>
      </c>
      <c r="Y423" s="97" t="e">
        <f t="shared" si="456"/>
        <v>#REF!</v>
      </c>
      <c r="Z423" s="97" t="e">
        <f t="shared" si="457"/>
        <v>#REF!</v>
      </c>
      <c r="AA423" s="97" t="e">
        <f t="shared" si="458"/>
        <v>#REF!</v>
      </c>
      <c r="AB423" s="97" t="e">
        <f t="shared" si="459"/>
        <v>#REF!</v>
      </c>
      <c r="AC423" s="97" t="e">
        <f t="shared" si="460"/>
        <v>#REF!</v>
      </c>
      <c r="AD423" s="97" t="e">
        <f t="shared" si="461"/>
        <v>#REF!</v>
      </c>
      <c r="AE423" s="97" t="e">
        <f t="shared" si="518"/>
        <v>#REF!</v>
      </c>
      <c r="AF423" s="97" t="e">
        <f t="shared" si="519"/>
        <v>#REF!</v>
      </c>
      <c r="AG423" s="97" t="e">
        <f t="shared" si="462"/>
        <v>#REF!</v>
      </c>
      <c r="AH423" s="97" t="e">
        <f t="shared" si="463"/>
        <v>#REF!</v>
      </c>
      <c r="AI423" s="97" t="e">
        <f t="shared" si="464"/>
        <v>#REF!</v>
      </c>
      <c r="AJ423" s="97" t="e">
        <f t="shared" si="465"/>
        <v>#REF!</v>
      </c>
      <c r="AK423" s="97" t="e">
        <f t="shared" si="466"/>
        <v>#REF!</v>
      </c>
      <c r="AL423" s="97" t="e">
        <f t="shared" si="467"/>
        <v>#REF!</v>
      </c>
      <c r="AM423" s="97" t="e">
        <f t="shared" si="468"/>
        <v>#REF!</v>
      </c>
      <c r="AN423" s="97" t="e">
        <f t="shared" si="469"/>
        <v>#REF!</v>
      </c>
      <c r="AO423" s="97" t="e">
        <f t="shared" si="470"/>
        <v>#REF!</v>
      </c>
      <c r="AR423" s="100" t="e">
        <f t="shared" si="532"/>
        <v>#REF!</v>
      </c>
      <c r="AS423" s="97" t="e">
        <f t="shared" si="523"/>
        <v>#REF!</v>
      </c>
      <c r="AT423" s="97" t="e">
        <f t="shared" si="471"/>
        <v>#REF!</v>
      </c>
      <c r="AU423" s="75" t="e">
        <f t="shared" si="472"/>
        <v>#REF!</v>
      </c>
      <c r="AV423" s="92" t="e">
        <f t="shared" si="473"/>
        <v>#REF!</v>
      </c>
      <c r="AW423" s="92" t="e">
        <f t="shared" si="474"/>
        <v>#REF!</v>
      </c>
      <c r="AZ423" s="92" t="e">
        <f t="shared" si="475"/>
        <v>#REF!</v>
      </c>
      <c r="BA423" s="101">
        <f t="shared" si="533"/>
        <v>0</v>
      </c>
      <c r="BB423" s="92" t="e">
        <f t="shared" si="520"/>
        <v>#REF!</v>
      </c>
      <c r="BC423" s="92" t="e">
        <f t="shared" si="476"/>
        <v>#REF!</v>
      </c>
      <c r="BF423" s="92" t="e">
        <f t="shared" si="477"/>
        <v>#REF!</v>
      </c>
      <c r="BG423" s="92" t="e">
        <f t="shared" si="478"/>
        <v>#REF!</v>
      </c>
      <c r="BH423" s="92" t="e">
        <f t="shared" si="479"/>
        <v>#REF!</v>
      </c>
      <c r="BI423" s="92" t="e">
        <f t="shared" si="480"/>
        <v>#REF!</v>
      </c>
      <c r="BJ423" s="92" t="e">
        <f t="shared" si="481"/>
        <v>#REF!</v>
      </c>
      <c r="BK423" s="92" t="e">
        <f t="shared" si="482"/>
        <v>#REF!</v>
      </c>
      <c r="BL423" s="92" t="e">
        <f t="shared" si="483"/>
        <v>#REF!</v>
      </c>
      <c r="BM423" s="92" t="e">
        <f t="shared" si="484"/>
        <v>#REF!</v>
      </c>
      <c r="BN423" s="92" t="e">
        <f t="shared" si="485"/>
        <v>#REF!</v>
      </c>
      <c r="BO423" s="92" t="e">
        <f t="shared" si="486"/>
        <v>#REF!</v>
      </c>
      <c r="BP423" s="92" t="e">
        <f t="shared" si="487"/>
        <v>#REF!</v>
      </c>
      <c r="BQ423" s="92" t="e">
        <f t="shared" si="488"/>
        <v>#REF!</v>
      </c>
      <c r="BR423" s="92" t="e">
        <f t="shared" si="489"/>
        <v>#REF!</v>
      </c>
      <c r="BS423" s="92" t="e">
        <f t="shared" si="490"/>
        <v>#REF!</v>
      </c>
      <c r="BT423" s="92" t="e">
        <f t="shared" si="491"/>
        <v>#REF!</v>
      </c>
      <c r="BU423" s="92" t="e">
        <f t="shared" si="492"/>
        <v>#REF!</v>
      </c>
      <c r="BV423" s="92" t="e">
        <f t="shared" si="493"/>
        <v>#REF!</v>
      </c>
      <c r="BW423" s="92" t="e">
        <f t="shared" si="494"/>
        <v>#REF!</v>
      </c>
      <c r="BX423" s="92" t="e">
        <f t="shared" si="495"/>
        <v>#REF!</v>
      </c>
      <c r="BY423" s="92" t="e">
        <f t="shared" si="496"/>
        <v>#REF!</v>
      </c>
      <c r="CA423" s="176" t="e">
        <f>Registrace!#REF!</f>
        <v>#REF!</v>
      </c>
      <c r="CB423" s="176" t="e">
        <f>Registrace!#REF!</f>
        <v>#REF!</v>
      </c>
      <c r="CC423" s="176" t="e">
        <f>Registrace!#REF!</f>
        <v>#REF!</v>
      </c>
      <c r="CD423" s="176" t="e">
        <f>Registrace!#REF!</f>
        <v>#REF!</v>
      </c>
      <c r="CE423" s="82" t="e">
        <f>Registrace!#REF!</f>
        <v>#REF!</v>
      </c>
      <c r="CF423" s="82" t="e">
        <f>Registrace!#REF!</f>
        <v>#REF!</v>
      </c>
      <c r="CG423" s="176" t="e">
        <f>Registrace!#REF!</f>
        <v>#REF!</v>
      </c>
      <c r="CH423" s="92" t="e">
        <f t="shared" si="497"/>
        <v>#REF!</v>
      </c>
      <c r="CI423" s="92" t="e">
        <f t="shared" si="498"/>
        <v>#REF!</v>
      </c>
      <c r="CJ423" s="92" t="e">
        <f t="shared" si="510"/>
        <v>#REF!</v>
      </c>
      <c r="CK423" s="92" t="e">
        <f>Registrace!#REF!</f>
        <v>#REF!</v>
      </c>
      <c r="CL423" s="92" t="e">
        <f t="shared" si="511"/>
        <v>#REF!</v>
      </c>
      <c r="CM423" s="92" t="e">
        <f t="shared" si="499"/>
        <v>#REF!</v>
      </c>
      <c r="CN423" s="92" t="e">
        <f t="shared" si="512"/>
        <v>#REF!</v>
      </c>
      <c r="CP423" s="92" t="e">
        <f t="shared" si="513"/>
        <v>#REF!</v>
      </c>
      <c r="CS423" s="92" t="e">
        <f t="shared" si="514"/>
        <v>#REF!</v>
      </c>
      <c r="CT423" s="92" t="e">
        <f t="shared" si="500"/>
        <v>#REF!</v>
      </c>
      <c r="CU423" s="92" t="e">
        <f t="shared" si="501"/>
        <v>#REF!</v>
      </c>
      <c r="CV423" s="92" t="e">
        <f t="shared" si="502"/>
        <v>#REF!</v>
      </c>
      <c r="CW423" s="167" t="e">
        <f t="shared" si="503"/>
        <v>#REF!</v>
      </c>
      <c r="CX423" s="167" t="e">
        <f t="shared" si="504"/>
        <v>#REF!</v>
      </c>
      <c r="CY423" s="92" t="e">
        <f t="shared" si="505"/>
        <v>#REF!</v>
      </c>
      <c r="CZ423" s="202" t="str">
        <f t="shared" si="515"/>
        <v/>
      </c>
      <c r="DA423" s="172" t="e">
        <f t="shared" si="521"/>
        <v>#REF!</v>
      </c>
      <c r="DC423" s="92" t="e">
        <f t="shared" si="506"/>
        <v>#REF!</v>
      </c>
      <c r="DD423" s="92">
        <f t="shared" si="507"/>
        <v>0</v>
      </c>
      <c r="DF423" s="171" t="str">
        <f t="shared" si="508"/>
        <v/>
      </c>
    </row>
    <row r="424" spans="1:110" ht="15.75">
      <c r="A424" s="168" t="e">
        <f t="shared" si="524"/>
        <v>#REF!</v>
      </c>
      <c r="B424" s="102" t="e">
        <f t="shared" si="525"/>
        <v>#REF!</v>
      </c>
      <c r="C424" s="102" t="e">
        <f t="shared" si="526"/>
        <v>#REF!</v>
      </c>
      <c r="D424" s="102" t="e">
        <f t="shared" si="527"/>
        <v>#REF!</v>
      </c>
      <c r="E424" s="191" t="e">
        <f t="shared" si="528"/>
        <v>#REF!</v>
      </c>
      <c r="F424" s="191" t="e">
        <f t="shared" si="529"/>
        <v>#REF!</v>
      </c>
      <c r="G424" s="102" t="e">
        <f t="shared" si="530"/>
        <v>#REF!</v>
      </c>
      <c r="H424" s="183"/>
      <c r="I424" s="99"/>
      <c r="J424" s="193" t="e">
        <f t="shared" si="516"/>
        <v>#REF!</v>
      </c>
      <c r="K424" s="74" t="e">
        <f t="shared" si="509"/>
        <v>#REF!</v>
      </c>
      <c r="L424" s="74" t="e">
        <f t="shared" si="448"/>
        <v>#REF!</v>
      </c>
      <c r="M424" s="97" t="e">
        <f t="shared" si="449"/>
        <v>#REF!</v>
      </c>
      <c r="N424" s="97" t="e">
        <f t="shared" si="450"/>
        <v>#REF!</v>
      </c>
      <c r="O424" s="97" t="e">
        <f t="shared" si="531"/>
        <v>#REF!</v>
      </c>
      <c r="P424" s="97" t="e">
        <f t="shared" si="522"/>
        <v>#REF!</v>
      </c>
      <c r="Q424" s="97" t="e">
        <f t="shared" si="451"/>
        <v>#REF!</v>
      </c>
      <c r="R424" s="97"/>
      <c r="S424" s="97" t="e">
        <f>Registrace!#REF!</f>
        <v>#REF!</v>
      </c>
      <c r="T424" s="97" t="e">
        <f t="shared" si="452"/>
        <v>#REF!</v>
      </c>
      <c r="U424" s="97" t="e">
        <f t="shared" si="453"/>
        <v>#REF!</v>
      </c>
      <c r="V424" s="97" t="e">
        <f t="shared" si="517"/>
        <v>#REF!</v>
      </c>
      <c r="W424" s="97" t="e">
        <f t="shared" si="454"/>
        <v>#REF!</v>
      </c>
      <c r="X424" s="97" t="e">
        <f t="shared" si="455"/>
        <v>#REF!</v>
      </c>
      <c r="Y424" s="97" t="e">
        <f t="shared" si="456"/>
        <v>#REF!</v>
      </c>
      <c r="Z424" s="97" t="e">
        <f t="shared" si="457"/>
        <v>#REF!</v>
      </c>
      <c r="AA424" s="97" t="e">
        <f t="shared" si="458"/>
        <v>#REF!</v>
      </c>
      <c r="AB424" s="97" t="e">
        <f t="shared" si="459"/>
        <v>#REF!</v>
      </c>
      <c r="AC424" s="97" t="e">
        <f t="shared" si="460"/>
        <v>#REF!</v>
      </c>
      <c r="AD424" s="97" t="e">
        <f t="shared" si="461"/>
        <v>#REF!</v>
      </c>
      <c r="AE424" s="97" t="e">
        <f t="shared" si="518"/>
        <v>#REF!</v>
      </c>
      <c r="AF424" s="97" t="e">
        <f t="shared" si="519"/>
        <v>#REF!</v>
      </c>
      <c r="AG424" s="97" t="e">
        <f t="shared" si="462"/>
        <v>#REF!</v>
      </c>
      <c r="AH424" s="97" t="e">
        <f t="shared" si="463"/>
        <v>#REF!</v>
      </c>
      <c r="AI424" s="97" t="e">
        <f t="shared" si="464"/>
        <v>#REF!</v>
      </c>
      <c r="AJ424" s="97" t="e">
        <f t="shared" si="465"/>
        <v>#REF!</v>
      </c>
      <c r="AK424" s="97" t="e">
        <f t="shared" si="466"/>
        <v>#REF!</v>
      </c>
      <c r="AL424" s="97" t="e">
        <f t="shared" si="467"/>
        <v>#REF!</v>
      </c>
      <c r="AM424" s="97" t="e">
        <f t="shared" si="468"/>
        <v>#REF!</v>
      </c>
      <c r="AN424" s="97" t="e">
        <f t="shared" si="469"/>
        <v>#REF!</v>
      </c>
      <c r="AO424" s="97" t="e">
        <f t="shared" si="470"/>
        <v>#REF!</v>
      </c>
      <c r="AR424" s="100" t="e">
        <f t="shared" si="532"/>
        <v>#REF!</v>
      </c>
      <c r="AS424" s="97" t="e">
        <f t="shared" si="523"/>
        <v>#REF!</v>
      </c>
      <c r="AT424" s="97" t="e">
        <f t="shared" si="471"/>
        <v>#REF!</v>
      </c>
      <c r="AU424" s="75" t="e">
        <f t="shared" si="472"/>
        <v>#REF!</v>
      </c>
      <c r="AV424" s="92" t="e">
        <f t="shared" si="473"/>
        <v>#REF!</v>
      </c>
      <c r="AW424" s="92" t="e">
        <f t="shared" si="474"/>
        <v>#REF!</v>
      </c>
      <c r="AZ424" s="92" t="e">
        <f t="shared" si="475"/>
        <v>#REF!</v>
      </c>
      <c r="BA424" s="101">
        <f t="shared" si="533"/>
        <v>0</v>
      </c>
      <c r="BB424" s="92" t="e">
        <f t="shared" si="520"/>
        <v>#REF!</v>
      </c>
      <c r="BC424" s="92" t="e">
        <f t="shared" si="476"/>
        <v>#REF!</v>
      </c>
      <c r="BF424" s="92" t="e">
        <f t="shared" si="477"/>
        <v>#REF!</v>
      </c>
      <c r="BG424" s="92" t="e">
        <f t="shared" si="478"/>
        <v>#REF!</v>
      </c>
      <c r="BH424" s="92" t="e">
        <f t="shared" si="479"/>
        <v>#REF!</v>
      </c>
      <c r="BI424" s="92" t="e">
        <f t="shared" si="480"/>
        <v>#REF!</v>
      </c>
      <c r="BJ424" s="92" t="e">
        <f t="shared" si="481"/>
        <v>#REF!</v>
      </c>
      <c r="BK424" s="92" t="e">
        <f t="shared" si="482"/>
        <v>#REF!</v>
      </c>
      <c r="BL424" s="92" t="e">
        <f t="shared" si="483"/>
        <v>#REF!</v>
      </c>
      <c r="BM424" s="92" t="e">
        <f t="shared" si="484"/>
        <v>#REF!</v>
      </c>
      <c r="BN424" s="92" t="e">
        <f t="shared" si="485"/>
        <v>#REF!</v>
      </c>
      <c r="BO424" s="92" t="e">
        <f t="shared" si="486"/>
        <v>#REF!</v>
      </c>
      <c r="BP424" s="92" t="e">
        <f t="shared" si="487"/>
        <v>#REF!</v>
      </c>
      <c r="BQ424" s="92" t="e">
        <f t="shared" si="488"/>
        <v>#REF!</v>
      </c>
      <c r="BR424" s="92" t="e">
        <f t="shared" si="489"/>
        <v>#REF!</v>
      </c>
      <c r="BS424" s="92" t="e">
        <f t="shared" si="490"/>
        <v>#REF!</v>
      </c>
      <c r="BT424" s="92" t="e">
        <f t="shared" si="491"/>
        <v>#REF!</v>
      </c>
      <c r="BU424" s="92" t="e">
        <f t="shared" si="492"/>
        <v>#REF!</v>
      </c>
      <c r="BV424" s="92" t="e">
        <f t="shared" si="493"/>
        <v>#REF!</v>
      </c>
      <c r="BW424" s="92" t="e">
        <f t="shared" si="494"/>
        <v>#REF!</v>
      </c>
      <c r="BX424" s="92" t="e">
        <f t="shared" si="495"/>
        <v>#REF!</v>
      </c>
      <c r="BY424" s="92" t="e">
        <f t="shared" si="496"/>
        <v>#REF!</v>
      </c>
      <c r="CA424" s="176" t="e">
        <f>Registrace!#REF!</f>
        <v>#REF!</v>
      </c>
      <c r="CB424" s="176" t="e">
        <f>Registrace!#REF!</f>
        <v>#REF!</v>
      </c>
      <c r="CC424" s="176" t="e">
        <f>Registrace!#REF!</f>
        <v>#REF!</v>
      </c>
      <c r="CD424" s="176" t="e">
        <f>Registrace!#REF!</f>
        <v>#REF!</v>
      </c>
      <c r="CE424" s="82" t="e">
        <f>Registrace!#REF!</f>
        <v>#REF!</v>
      </c>
      <c r="CF424" s="82" t="e">
        <f>Registrace!#REF!</f>
        <v>#REF!</v>
      </c>
      <c r="CG424" s="176" t="e">
        <f>Registrace!#REF!</f>
        <v>#REF!</v>
      </c>
      <c r="CH424" s="92" t="e">
        <f t="shared" si="497"/>
        <v>#REF!</v>
      </c>
      <c r="CI424" s="92" t="e">
        <f t="shared" si="498"/>
        <v>#REF!</v>
      </c>
      <c r="CJ424" s="92" t="e">
        <f t="shared" si="510"/>
        <v>#REF!</v>
      </c>
      <c r="CK424" s="92" t="e">
        <f>Registrace!#REF!</f>
        <v>#REF!</v>
      </c>
      <c r="CL424" s="92" t="e">
        <f t="shared" si="511"/>
        <v>#REF!</v>
      </c>
      <c r="CM424" s="92" t="e">
        <f t="shared" si="499"/>
        <v>#REF!</v>
      </c>
      <c r="CN424" s="92" t="e">
        <f t="shared" si="512"/>
        <v>#REF!</v>
      </c>
      <c r="CP424" s="92" t="e">
        <f t="shared" si="513"/>
        <v>#REF!</v>
      </c>
      <c r="CS424" s="92" t="e">
        <f t="shared" si="514"/>
        <v>#REF!</v>
      </c>
      <c r="CT424" s="92" t="e">
        <f t="shared" si="500"/>
        <v>#REF!</v>
      </c>
      <c r="CU424" s="92" t="e">
        <f t="shared" si="501"/>
        <v>#REF!</v>
      </c>
      <c r="CV424" s="92" t="e">
        <f t="shared" si="502"/>
        <v>#REF!</v>
      </c>
      <c r="CW424" s="167" t="e">
        <f t="shared" si="503"/>
        <v>#REF!</v>
      </c>
      <c r="CX424" s="167" t="e">
        <f t="shared" si="504"/>
        <v>#REF!</v>
      </c>
      <c r="CY424" s="92" t="e">
        <f t="shared" si="505"/>
        <v>#REF!</v>
      </c>
      <c r="CZ424" s="202" t="str">
        <f t="shared" si="515"/>
        <v/>
      </c>
      <c r="DA424" s="172" t="e">
        <f t="shared" si="521"/>
        <v>#REF!</v>
      </c>
      <c r="DC424" s="92" t="e">
        <f t="shared" si="506"/>
        <v>#REF!</v>
      </c>
      <c r="DD424" s="92">
        <f t="shared" si="507"/>
        <v>0</v>
      </c>
      <c r="DF424" s="171" t="str">
        <f t="shared" si="508"/>
        <v/>
      </c>
    </row>
    <row r="425" spans="1:110" ht="15.75">
      <c r="A425" s="168" t="e">
        <f t="shared" si="524"/>
        <v>#REF!</v>
      </c>
      <c r="B425" s="102" t="e">
        <f t="shared" si="525"/>
        <v>#REF!</v>
      </c>
      <c r="C425" s="102" t="e">
        <f t="shared" si="526"/>
        <v>#REF!</v>
      </c>
      <c r="D425" s="102" t="e">
        <f t="shared" si="527"/>
        <v>#REF!</v>
      </c>
      <c r="E425" s="191" t="e">
        <f t="shared" si="528"/>
        <v>#REF!</v>
      </c>
      <c r="F425" s="191" t="e">
        <f t="shared" si="529"/>
        <v>#REF!</v>
      </c>
      <c r="G425" s="102" t="e">
        <f t="shared" si="530"/>
        <v>#REF!</v>
      </c>
      <c r="H425" s="183"/>
      <c r="I425" s="99"/>
      <c r="J425" s="193" t="e">
        <f t="shared" si="516"/>
        <v>#REF!</v>
      </c>
      <c r="K425" s="74" t="e">
        <f t="shared" si="509"/>
        <v>#REF!</v>
      </c>
      <c r="L425" s="74" t="e">
        <f t="shared" si="448"/>
        <v>#REF!</v>
      </c>
      <c r="M425" s="97" t="e">
        <f t="shared" si="449"/>
        <v>#REF!</v>
      </c>
      <c r="N425" s="97" t="e">
        <f t="shared" si="450"/>
        <v>#REF!</v>
      </c>
      <c r="O425" s="97" t="e">
        <f t="shared" si="531"/>
        <v>#REF!</v>
      </c>
      <c r="P425" s="97" t="e">
        <f t="shared" si="522"/>
        <v>#REF!</v>
      </c>
      <c r="Q425" s="97" t="e">
        <f t="shared" si="451"/>
        <v>#REF!</v>
      </c>
      <c r="R425" s="97"/>
      <c r="S425" s="97" t="e">
        <f>Registrace!#REF!</f>
        <v>#REF!</v>
      </c>
      <c r="T425" s="97" t="e">
        <f t="shared" si="452"/>
        <v>#REF!</v>
      </c>
      <c r="U425" s="97" t="e">
        <f t="shared" si="453"/>
        <v>#REF!</v>
      </c>
      <c r="V425" s="97" t="e">
        <f t="shared" si="517"/>
        <v>#REF!</v>
      </c>
      <c r="W425" s="97" t="e">
        <f t="shared" si="454"/>
        <v>#REF!</v>
      </c>
      <c r="X425" s="97" t="e">
        <f t="shared" si="455"/>
        <v>#REF!</v>
      </c>
      <c r="Y425" s="97" t="e">
        <f t="shared" si="456"/>
        <v>#REF!</v>
      </c>
      <c r="Z425" s="97" t="e">
        <f t="shared" si="457"/>
        <v>#REF!</v>
      </c>
      <c r="AA425" s="97" t="e">
        <f t="shared" si="458"/>
        <v>#REF!</v>
      </c>
      <c r="AB425" s="97" t="e">
        <f t="shared" si="459"/>
        <v>#REF!</v>
      </c>
      <c r="AC425" s="97" t="e">
        <f t="shared" si="460"/>
        <v>#REF!</v>
      </c>
      <c r="AD425" s="97" t="e">
        <f t="shared" si="461"/>
        <v>#REF!</v>
      </c>
      <c r="AE425" s="97" t="e">
        <f t="shared" si="518"/>
        <v>#REF!</v>
      </c>
      <c r="AF425" s="97" t="e">
        <f t="shared" si="519"/>
        <v>#REF!</v>
      </c>
      <c r="AG425" s="97" t="e">
        <f t="shared" si="462"/>
        <v>#REF!</v>
      </c>
      <c r="AH425" s="97" t="e">
        <f t="shared" si="463"/>
        <v>#REF!</v>
      </c>
      <c r="AI425" s="97" t="e">
        <f t="shared" si="464"/>
        <v>#REF!</v>
      </c>
      <c r="AJ425" s="97" t="e">
        <f t="shared" si="465"/>
        <v>#REF!</v>
      </c>
      <c r="AK425" s="97" t="e">
        <f t="shared" si="466"/>
        <v>#REF!</v>
      </c>
      <c r="AL425" s="97" t="e">
        <f t="shared" si="467"/>
        <v>#REF!</v>
      </c>
      <c r="AM425" s="97" t="e">
        <f t="shared" si="468"/>
        <v>#REF!</v>
      </c>
      <c r="AN425" s="97" t="e">
        <f t="shared" si="469"/>
        <v>#REF!</v>
      </c>
      <c r="AO425" s="97" t="e">
        <f t="shared" si="470"/>
        <v>#REF!</v>
      </c>
      <c r="AR425" s="100" t="e">
        <f t="shared" si="532"/>
        <v>#REF!</v>
      </c>
      <c r="AS425" s="97" t="e">
        <f t="shared" si="523"/>
        <v>#REF!</v>
      </c>
      <c r="AT425" s="97" t="e">
        <f t="shared" si="471"/>
        <v>#REF!</v>
      </c>
      <c r="AU425" s="75" t="e">
        <f t="shared" si="472"/>
        <v>#REF!</v>
      </c>
      <c r="AV425" s="92" t="e">
        <f t="shared" si="473"/>
        <v>#REF!</v>
      </c>
      <c r="AW425" s="92" t="e">
        <f t="shared" si="474"/>
        <v>#REF!</v>
      </c>
      <c r="AZ425" s="92" t="e">
        <f t="shared" si="475"/>
        <v>#REF!</v>
      </c>
      <c r="BA425" s="101">
        <f t="shared" si="533"/>
        <v>0</v>
      </c>
      <c r="BB425" s="92" t="e">
        <f t="shared" si="520"/>
        <v>#REF!</v>
      </c>
      <c r="BC425" s="92" t="e">
        <f t="shared" si="476"/>
        <v>#REF!</v>
      </c>
      <c r="BF425" s="92" t="e">
        <f t="shared" si="477"/>
        <v>#REF!</v>
      </c>
      <c r="BG425" s="92" t="e">
        <f t="shared" si="478"/>
        <v>#REF!</v>
      </c>
      <c r="BH425" s="92" t="e">
        <f t="shared" si="479"/>
        <v>#REF!</v>
      </c>
      <c r="BI425" s="92" t="e">
        <f t="shared" si="480"/>
        <v>#REF!</v>
      </c>
      <c r="BJ425" s="92" t="e">
        <f t="shared" si="481"/>
        <v>#REF!</v>
      </c>
      <c r="BK425" s="92" t="e">
        <f t="shared" si="482"/>
        <v>#REF!</v>
      </c>
      <c r="BL425" s="92" t="e">
        <f t="shared" si="483"/>
        <v>#REF!</v>
      </c>
      <c r="BM425" s="92" t="e">
        <f t="shared" si="484"/>
        <v>#REF!</v>
      </c>
      <c r="BN425" s="92" t="e">
        <f t="shared" si="485"/>
        <v>#REF!</v>
      </c>
      <c r="BO425" s="92" t="e">
        <f t="shared" si="486"/>
        <v>#REF!</v>
      </c>
      <c r="BP425" s="92" t="e">
        <f t="shared" si="487"/>
        <v>#REF!</v>
      </c>
      <c r="BQ425" s="92" t="e">
        <f t="shared" si="488"/>
        <v>#REF!</v>
      </c>
      <c r="BR425" s="92" t="e">
        <f t="shared" si="489"/>
        <v>#REF!</v>
      </c>
      <c r="BS425" s="92" t="e">
        <f t="shared" si="490"/>
        <v>#REF!</v>
      </c>
      <c r="BT425" s="92" t="e">
        <f t="shared" si="491"/>
        <v>#REF!</v>
      </c>
      <c r="BU425" s="92" t="e">
        <f t="shared" si="492"/>
        <v>#REF!</v>
      </c>
      <c r="BV425" s="92" t="e">
        <f t="shared" si="493"/>
        <v>#REF!</v>
      </c>
      <c r="BW425" s="92" t="e">
        <f t="shared" si="494"/>
        <v>#REF!</v>
      </c>
      <c r="BX425" s="92" t="e">
        <f t="shared" si="495"/>
        <v>#REF!</v>
      </c>
      <c r="BY425" s="92" t="e">
        <f t="shared" si="496"/>
        <v>#REF!</v>
      </c>
      <c r="CA425" s="176" t="e">
        <f>Registrace!#REF!</f>
        <v>#REF!</v>
      </c>
      <c r="CB425" s="176" t="e">
        <f>Registrace!#REF!</f>
        <v>#REF!</v>
      </c>
      <c r="CC425" s="176" t="e">
        <f>Registrace!#REF!</f>
        <v>#REF!</v>
      </c>
      <c r="CD425" s="176" t="e">
        <f>Registrace!#REF!</f>
        <v>#REF!</v>
      </c>
      <c r="CE425" s="82" t="e">
        <f>Registrace!#REF!</f>
        <v>#REF!</v>
      </c>
      <c r="CF425" s="82" t="e">
        <f>Registrace!#REF!</f>
        <v>#REF!</v>
      </c>
      <c r="CG425" s="176" t="e">
        <f>Registrace!#REF!</f>
        <v>#REF!</v>
      </c>
      <c r="CH425" s="92" t="e">
        <f t="shared" si="497"/>
        <v>#REF!</v>
      </c>
      <c r="CI425" s="92" t="e">
        <f t="shared" si="498"/>
        <v>#REF!</v>
      </c>
      <c r="CJ425" s="92" t="e">
        <f t="shared" si="510"/>
        <v>#REF!</v>
      </c>
      <c r="CK425" s="92" t="e">
        <f>Registrace!#REF!</f>
        <v>#REF!</v>
      </c>
      <c r="CL425" s="92" t="e">
        <f t="shared" si="511"/>
        <v>#REF!</v>
      </c>
      <c r="CM425" s="92" t="e">
        <f t="shared" si="499"/>
        <v>#REF!</v>
      </c>
      <c r="CN425" s="92" t="e">
        <f t="shared" si="512"/>
        <v>#REF!</v>
      </c>
      <c r="CP425" s="92" t="e">
        <f t="shared" si="513"/>
        <v>#REF!</v>
      </c>
      <c r="CS425" s="92" t="e">
        <f t="shared" si="514"/>
        <v>#REF!</v>
      </c>
      <c r="CT425" s="92" t="e">
        <f t="shared" si="500"/>
        <v>#REF!</v>
      </c>
      <c r="CU425" s="92" t="e">
        <f t="shared" si="501"/>
        <v>#REF!</v>
      </c>
      <c r="CV425" s="92" t="e">
        <f t="shared" si="502"/>
        <v>#REF!</v>
      </c>
      <c r="CW425" s="167" t="e">
        <f t="shared" si="503"/>
        <v>#REF!</v>
      </c>
      <c r="CX425" s="167" t="e">
        <f t="shared" si="504"/>
        <v>#REF!</v>
      </c>
      <c r="CY425" s="92" t="e">
        <f t="shared" si="505"/>
        <v>#REF!</v>
      </c>
      <c r="CZ425" s="202" t="str">
        <f t="shared" si="515"/>
        <v/>
      </c>
      <c r="DA425" s="172" t="e">
        <f t="shared" si="521"/>
        <v>#REF!</v>
      </c>
      <c r="DC425" s="92" t="e">
        <f t="shared" si="506"/>
        <v>#REF!</v>
      </c>
      <c r="DD425" s="92">
        <f t="shared" si="507"/>
        <v>0</v>
      </c>
      <c r="DF425" s="171" t="str">
        <f t="shared" si="508"/>
        <v/>
      </c>
    </row>
    <row r="426" spans="1:110" ht="15.75">
      <c r="A426" s="168" t="e">
        <f t="shared" si="524"/>
        <v>#REF!</v>
      </c>
      <c r="B426" s="102" t="e">
        <f t="shared" si="525"/>
        <v>#REF!</v>
      </c>
      <c r="C426" s="102" t="e">
        <f t="shared" si="526"/>
        <v>#REF!</v>
      </c>
      <c r="D426" s="102" t="e">
        <f t="shared" si="527"/>
        <v>#REF!</v>
      </c>
      <c r="E426" s="191" t="e">
        <f t="shared" si="528"/>
        <v>#REF!</v>
      </c>
      <c r="F426" s="191" t="e">
        <f t="shared" si="529"/>
        <v>#REF!</v>
      </c>
      <c r="G426" s="102" t="e">
        <f t="shared" si="530"/>
        <v>#REF!</v>
      </c>
      <c r="H426" s="183"/>
      <c r="I426" s="99"/>
      <c r="J426" s="193" t="e">
        <f t="shared" si="516"/>
        <v>#REF!</v>
      </c>
      <c r="K426" s="74" t="e">
        <f t="shared" si="509"/>
        <v>#REF!</v>
      </c>
      <c r="L426" s="74" t="e">
        <f t="shared" si="448"/>
        <v>#REF!</v>
      </c>
      <c r="M426" s="97" t="e">
        <f t="shared" si="449"/>
        <v>#REF!</v>
      </c>
      <c r="N426" s="97" t="e">
        <f t="shared" si="450"/>
        <v>#REF!</v>
      </c>
      <c r="O426" s="97" t="e">
        <f t="shared" si="531"/>
        <v>#REF!</v>
      </c>
      <c r="P426" s="97" t="e">
        <f t="shared" si="522"/>
        <v>#REF!</v>
      </c>
      <c r="Q426" s="97" t="e">
        <f t="shared" si="451"/>
        <v>#REF!</v>
      </c>
      <c r="R426" s="97"/>
      <c r="S426" s="97" t="e">
        <f>Registrace!#REF!</f>
        <v>#REF!</v>
      </c>
      <c r="T426" s="97" t="e">
        <f t="shared" si="452"/>
        <v>#REF!</v>
      </c>
      <c r="U426" s="97" t="e">
        <f t="shared" si="453"/>
        <v>#REF!</v>
      </c>
      <c r="V426" s="97" t="e">
        <f t="shared" si="517"/>
        <v>#REF!</v>
      </c>
      <c r="W426" s="97" t="e">
        <f t="shared" si="454"/>
        <v>#REF!</v>
      </c>
      <c r="X426" s="97" t="e">
        <f t="shared" si="455"/>
        <v>#REF!</v>
      </c>
      <c r="Y426" s="97" t="e">
        <f t="shared" si="456"/>
        <v>#REF!</v>
      </c>
      <c r="Z426" s="97" t="e">
        <f t="shared" si="457"/>
        <v>#REF!</v>
      </c>
      <c r="AA426" s="97" t="e">
        <f t="shared" si="458"/>
        <v>#REF!</v>
      </c>
      <c r="AB426" s="97" t="e">
        <f t="shared" si="459"/>
        <v>#REF!</v>
      </c>
      <c r="AC426" s="97" t="e">
        <f t="shared" si="460"/>
        <v>#REF!</v>
      </c>
      <c r="AD426" s="97" t="e">
        <f t="shared" si="461"/>
        <v>#REF!</v>
      </c>
      <c r="AE426" s="97" t="e">
        <f t="shared" si="518"/>
        <v>#REF!</v>
      </c>
      <c r="AF426" s="97" t="e">
        <f t="shared" si="519"/>
        <v>#REF!</v>
      </c>
      <c r="AG426" s="97" t="e">
        <f t="shared" si="462"/>
        <v>#REF!</v>
      </c>
      <c r="AH426" s="97" t="e">
        <f t="shared" si="463"/>
        <v>#REF!</v>
      </c>
      <c r="AI426" s="97" t="e">
        <f t="shared" si="464"/>
        <v>#REF!</v>
      </c>
      <c r="AJ426" s="97" t="e">
        <f t="shared" si="465"/>
        <v>#REF!</v>
      </c>
      <c r="AK426" s="97" t="e">
        <f t="shared" si="466"/>
        <v>#REF!</v>
      </c>
      <c r="AL426" s="97" t="e">
        <f t="shared" si="467"/>
        <v>#REF!</v>
      </c>
      <c r="AM426" s="97" t="e">
        <f t="shared" si="468"/>
        <v>#REF!</v>
      </c>
      <c r="AN426" s="97" t="e">
        <f t="shared" si="469"/>
        <v>#REF!</v>
      </c>
      <c r="AO426" s="97" t="e">
        <f t="shared" si="470"/>
        <v>#REF!</v>
      </c>
      <c r="AR426" s="100" t="e">
        <f t="shared" si="532"/>
        <v>#REF!</v>
      </c>
      <c r="AS426" s="97" t="e">
        <f t="shared" si="523"/>
        <v>#REF!</v>
      </c>
      <c r="AT426" s="97" t="e">
        <f t="shared" si="471"/>
        <v>#REF!</v>
      </c>
      <c r="AU426" s="75" t="e">
        <f t="shared" si="472"/>
        <v>#REF!</v>
      </c>
      <c r="AV426" s="92" t="e">
        <f t="shared" si="473"/>
        <v>#REF!</v>
      </c>
      <c r="AW426" s="92" t="e">
        <f t="shared" si="474"/>
        <v>#REF!</v>
      </c>
      <c r="AZ426" s="92" t="e">
        <f t="shared" si="475"/>
        <v>#REF!</v>
      </c>
      <c r="BA426" s="101">
        <f t="shared" si="533"/>
        <v>0</v>
      </c>
      <c r="BB426" s="92" t="e">
        <f t="shared" si="520"/>
        <v>#REF!</v>
      </c>
      <c r="BC426" s="92" t="e">
        <f t="shared" si="476"/>
        <v>#REF!</v>
      </c>
      <c r="BF426" s="92" t="e">
        <f t="shared" si="477"/>
        <v>#REF!</v>
      </c>
      <c r="BG426" s="92" t="e">
        <f t="shared" si="478"/>
        <v>#REF!</v>
      </c>
      <c r="BH426" s="92" t="e">
        <f t="shared" si="479"/>
        <v>#REF!</v>
      </c>
      <c r="BI426" s="92" t="e">
        <f t="shared" si="480"/>
        <v>#REF!</v>
      </c>
      <c r="BJ426" s="92" t="e">
        <f t="shared" si="481"/>
        <v>#REF!</v>
      </c>
      <c r="BK426" s="92" t="e">
        <f t="shared" si="482"/>
        <v>#REF!</v>
      </c>
      <c r="BL426" s="92" t="e">
        <f t="shared" si="483"/>
        <v>#REF!</v>
      </c>
      <c r="BM426" s="92" t="e">
        <f t="shared" si="484"/>
        <v>#REF!</v>
      </c>
      <c r="BN426" s="92" t="e">
        <f t="shared" si="485"/>
        <v>#REF!</v>
      </c>
      <c r="BO426" s="92" t="e">
        <f t="shared" si="486"/>
        <v>#REF!</v>
      </c>
      <c r="BP426" s="92" t="e">
        <f t="shared" si="487"/>
        <v>#REF!</v>
      </c>
      <c r="BQ426" s="92" t="e">
        <f t="shared" si="488"/>
        <v>#REF!</v>
      </c>
      <c r="BR426" s="92" t="e">
        <f t="shared" si="489"/>
        <v>#REF!</v>
      </c>
      <c r="BS426" s="92" t="e">
        <f t="shared" si="490"/>
        <v>#REF!</v>
      </c>
      <c r="BT426" s="92" t="e">
        <f t="shared" si="491"/>
        <v>#REF!</v>
      </c>
      <c r="BU426" s="92" t="e">
        <f t="shared" si="492"/>
        <v>#REF!</v>
      </c>
      <c r="BV426" s="92" t="e">
        <f t="shared" si="493"/>
        <v>#REF!</v>
      </c>
      <c r="BW426" s="92" t="e">
        <f t="shared" si="494"/>
        <v>#REF!</v>
      </c>
      <c r="BX426" s="92" t="e">
        <f t="shared" si="495"/>
        <v>#REF!</v>
      </c>
      <c r="BY426" s="92" t="e">
        <f t="shared" si="496"/>
        <v>#REF!</v>
      </c>
      <c r="CA426" s="176" t="e">
        <f>Registrace!#REF!</f>
        <v>#REF!</v>
      </c>
      <c r="CB426" s="176" t="e">
        <f>Registrace!#REF!</f>
        <v>#REF!</v>
      </c>
      <c r="CC426" s="176" t="e">
        <f>Registrace!#REF!</f>
        <v>#REF!</v>
      </c>
      <c r="CD426" s="176" t="e">
        <f>Registrace!#REF!</f>
        <v>#REF!</v>
      </c>
      <c r="CE426" s="82" t="e">
        <f>Registrace!#REF!</f>
        <v>#REF!</v>
      </c>
      <c r="CF426" s="82" t="e">
        <f>Registrace!#REF!</f>
        <v>#REF!</v>
      </c>
      <c r="CG426" s="176" t="e">
        <f>Registrace!#REF!</f>
        <v>#REF!</v>
      </c>
      <c r="CH426" s="92" t="e">
        <f t="shared" si="497"/>
        <v>#REF!</v>
      </c>
      <c r="CI426" s="92" t="e">
        <f t="shared" si="498"/>
        <v>#REF!</v>
      </c>
      <c r="CJ426" s="92" t="e">
        <f t="shared" si="510"/>
        <v>#REF!</v>
      </c>
      <c r="CK426" s="92" t="e">
        <f>Registrace!#REF!</f>
        <v>#REF!</v>
      </c>
      <c r="CL426" s="92" t="e">
        <f t="shared" si="511"/>
        <v>#REF!</v>
      </c>
      <c r="CM426" s="92" t="e">
        <f t="shared" si="499"/>
        <v>#REF!</v>
      </c>
      <c r="CN426" s="92" t="e">
        <f t="shared" si="512"/>
        <v>#REF!</v>
      </c>
      <c r="CP426" s="92" t="e">
        <f t="shared" si="513"/>
        <v>#REF!</v>
      </c>
      <c r="CS426" s="92" t="e">
        <f t="shared" si="514"/>
        <v>#REF!</v>
      </c>
      <c r="CT426" s="92" t="e">
        <f t="shared" si="500"/>
        <v>#REF!</v>
      </c>
      <c r="CU426" s="92" t="e">
        <f t="shared" si="501"/>
        <v>#REF!</v>
      </c>
      <c r="CV426" s="92" t="e">
        <f t="shared" si="502"/>
        <v>#REF!</v>
      </c>
      <c r="CW426" s="167" t="e">
        <f t="shared" si="503"/>
        <v>#REF!</v>
      </c>
      <c r="CX426" s="167" t="e">
        <f t="shared" si="504"/>
        <v>#REF!</v>
      </c>
      <c r="CY426" s="92" t="e">
        <f t="shared" si="505"/>
        <v>#REF!</v>
      </c>
      <c r="CZ426" s="202" t="str">
        <f t="shared" si="515"/>
        <v/>
      </c>
      <c r="DA426" s="172" t="e">
        <f t="shared" si="521"/>
        <v>#REF!</v>
      </c>
      <c r="DC426" s="92" t="e">
        <f t="shared" si="506"/>
        <v>#REF!</v>
      </c>
      <c r="DD426" s="92">
        <f t="shared" si="507"/>
        <v>0</v>
      </c>
      <c r="DF426" s="171" t="str">
        <f t="shared" si="508"/>
        <v/>
      </c>
    </row>
    <row r="427" spans="1:110" ht="15.75">
      <c r="A427" s="168" t="e">
        <f t="shared" si="524"/>
        <v>#REF!</v>
      </c>
      <c r="B427" s="102" t="e">
        <f t="shared" si="525"/>
        <v>#REF!</v>
      </c>
      <c r="C427" s="102" t="e">
        <f t="shared" si="526"/>
        <v>#REF!</v>
      </c>
      <c r="D427" s="102" t="e">
        <f t="shared" si="527"/>
        <v>#REF!</v>
      </c>
      <c r="E427" s="191" t="e">
        <f t="shared" si="528"/>
        <v>#REF!</v>
      </c>
      <c r="F427" s="191" t="e">
        <f t="shared" si="529"/>
        <v>#REF!</v>
      </c>
      <c r="G427" s="102" t="e">
        <f t="shared" si="530"/>
        <v>#REF!</v>
      </c>
      <c r="H427" s="183"/>
      <c r="I427" s="99"/>
      <c r="J427" s="193" t="e">
        <f t="shared" si="516"/>
        <v>#REF!</v>
      </c>
      <c r="K427" s="74" t="e">
        <f t="shared" si="509"/>
        <v>#REF!</v>
      </c>
      <c r="L427" s="74" t="e">
        <f t="shared" si="448"/>
        <v>#REF!</v>
      </c>
      <c r="M427" s="97" t="e">
        <f t="shared" si="449"/>
        <v>#REF!</v>
      </c>
      <c r="N427" s="97" t="e">
        <f t="shared" si="450"/>
        <v>#REF!</v>
      </c>
      <c r="O427" s="97" t="e">
        <f t="shared" si="531"/>
        <v>#REF!</v>
      </c>
      <c r="P427" s="97" t="e">
        <f t="shared" si="522"/>
        <v>#REF!</v>
      </c>
      <c r="Q427" s="97" t="e">
        <f t="shared" si="451"/>
        <v>#REF!</v>
      </c>
      <c r="R427" s="97"/>
      <c r="S427" s="97" t="e">
        <f>Registrace!#REF!</f>
        <v>#REF!</v>
      </c>
      <c r="T427" s="97" t="e">
        <f t="shared" si="452"/>
        <v>#REF!</v>
      </c>
      <c r="U427" s="97" t="e">
        <f t="shared" si="453"/>
        <v>#REF!</v>
      </c>
      <c r="V427" s="97" t="e">
        <f t="shared" si="517"/>
        <v>#REF!</v>
      </c>
      <c r="W427" s="97" t="e">
        <f t="shared" si="454"/>
        <v>#REF!</v>
      </c>
      <c r="X427" s="97" t="e">
        <f t="shared" si="455"/>
        <v>#REF!</v>
      </c>
      <c r="Y427" s="97" t="e">
        <f t="shared" si="456"/>
        <v>#REF!</v>
      </c>
      <c r="Z427" s="97" t="e">
        <f t="shared" si="457"/>
        <v>#REF!</v>
      </c>
      <c r="AA427" s="97" t="e">
        <f t="shared" si="458"/>
        <v>#REF!</v>
      </c>
      <c r="AB427" s="97" t="e">
        <f t="shared" si="459"/>
        <v>#REF!</v>
      </c>
      <c r="AC427" s="97" t="e">
        <f t="shared" si="460"/>
        <v>#REF!</v>
      </c>
      <c r="AD427" s="97" t="e">
        <f t="shared" si="461"/>
        <v>#REF!</v>
      </c>
      <c r="AE427" s="97" t="e">
        <f t="shared" si="518"/>
        <v>#REF!</v>
      </c>
      <c r="AF427" s="97" t="e">
        <f t="shared" si="519"/>
        <v>#REF!</v>
      </c>
      <c r="AG427" s="97" t="e">
        <f t="shared" si="462"/>
        <v>#REF!</v>
      </c>
      <c r="AH427" s="97" t="e">
        <f t="shared" si="463"/>
        <v>#REF!</v>
      </c>
      <c r="AI427" s="97" t="e">
        <f t="shared" si="464"/>
        <v>#REF!</v>
      </c>
      <c r="AJ427" s="97" t="e">
        <f t="shared" si="465"/>
        <v>#REF!</v>
      </c>
      <c r="AK427" s="97" t="e">
        <f t="shared" si="466"/>
        <v>#REF!</v>
      </c>
      <c r="AL427" s="97" t="e">
        <f t="shared" si="467"/>
        <v>#REF!</v>
      </c>
      <c r="AM427" s="97" t="e">
        <f t="shared" si="468"/>
        <v>#REF!</v>
      </c>
      <c r="AN427" s="97" t="e">
        <f t="shared" si="469"/>
        <v>#REF!</v>
      </c>
      <c r="AO427" s="97" t="e">
        <f t="shared" si="470"/>
        <v>#REF!</v>
      </c>
      <c r="AR427" s="100" t="e">
        <f t="shared" si="532"/>
        <v>#REF!</v>
      </c>
      <c r="AS427" s="97" t="e">
        <f t="shared" si="523"/>
        <v>#REF!</v>
      </c>
      <c r="AT427" s="97" t="e">
        <f t="shared" si="471"/>
        <v>#REF!</v>
      </c>
      <c r="AU427" s="75" t="e">
        <f t="shared" si="472"/>
        <v>#REF!</v>
      </c>
      <c r="AV427" s="92" t="e">
        <f t="shared" si="473"/>
        <v>#REF!</v>
      </c>
      <c r="AW427" s="92" t="e">
        <f t="shared" si="474"/>
        <v>#REF!</v>
      </c>
      <c r="AZ427" s="92" t="e">
        <f t="shared" si="475"/>
        <v>#REF!</v>
      </c>
      <c r="BA427" s="101">
        <f t="shared" si="533"/>
        <v>0</v>
      </c>
      <c r="BB427" s="92" t="e">
        <f t="shared" si="520"/>
        <v>#REF!</v>
      </c>
      <c r="BC427" s="92" t="e">
        <f t="shared" si="476"/>
        <v>#REF!</v>
      </c>
      <c r="BF427" s="92" t="e">
        <f t="shared" si="477"/>
        <v>#REF!</v>
      </c>
      <c r="BG427" s="92" t="e">
        <f t="shared" si="478"/>
        <v>#REF!</v>
      </c>
      <c r="BH427" s="92" t="e">
        <f t="shared" si="479"/>
        <v>#REF!</v>
      </c>
      <c r="BI427" s="92" t="e">
        <f t="shared" si="480"/>
        <v>#REF!</v>
      </c>
      <c r="BJ427" s="92" t="e">
        <f t="shared" si="481"/>
        <v>#REF!</v>
      </c>
      <c r="BK427" s="92" t="e">
        <f t="shared" si="482"/>
        <v>#REF!</v>
      </c>
      <c r="BL427" s="92" t="e">
        <f t="shared" si="483"/>
        <v>#REF!</v>
      </c>
      <c r="BM427" s="92" t="e">
        <f t="shared" si="484"/>
        <v>#REF!</v>
      </c>
      <c r="BN427" s="92" t="e">
        <f t="shared" si="485"/>
        <v>#REF!</v>
      </c>
      <c r="BO427" s="92" t="e">
        <f t="shared" si="486"/>
        <v>#REF!</v>
      </c>
      <c r="BP427" s="92" t="e">
        <f t="shared" si="487"/>
        <v>#REF!</v>
      </c>
      <c r="BQ427" s="92" t="e">
        <f t="shared" si="488"/>
        <v>#REF!</v>
      </c>
      <c r="BR427" s="92" t="e">
        <f t="shared" si="489"/>
        <v>#REF!</v>
      </c>
      <c r="BS427" s="92" t="e">
        <f t="shared" si="490"/>
        <v>#REF!</v>
      </c>
      <c r="BT427" s="92" t="e">
        <f t="shared" si="491"/>
        <v>#REF!</v>
      </c>
      <c r="BU427" s="92" t="e">
        <f t="shared" si="492"/>
        <v>#REF!</v>
      </c>
      <c r="BV427" s="92" t="e">
        <f t="shared" si="493"/>
        <v>#REF!</v>
      </c>
      <c r="BW427" s="92" t="e">
        <f t="shared" si="494"/>
        <v>#REF!</v>
      </c>
      <c r="BX427" s="92" t="e">
        <f t="shared" si="495"/>
        <v>#REF!</v>
      </c>
      <c r="BY427" s="92" t="e">
        <f t="shared" si="496"/>
        <v>#REF!</v>
      </c>
      <c r="CA427" s="176" t="e">
        <f>Registrace!#REF!</f>
        <v>#REF!</v>
      </c>
      <c r="CB427" s="176" t="e">
        <f>Registrace!#REF!</f>
        <v>#REF!</v>
      </c>
      <c r="CC427" s="176" t="e">
        <f>Registrace!#REF!</f>
        <v>#REF!</v>
      </c>
      <c r="CD427" s="176" t="e">
        <f>Registrace!#REF!</f>
        <v>#REF!</v>
      </c>
      <c r="CE427" s="82" t="e">
        <f>Registrace!#REF!</f>
        <v>#REF!</v>
      </c>
      <c r="CF427" s="82" t="e">
        <f>Registrace!#REF!</f>
        <v>#REF!</v>
      </c>
      <c r="CG427" s="176" t="e">
        <f>Registrace!#REF!</f>
        <v>#REF!</v>
      </c>
      <c r="CH427" s="92" t="e">
        <f t="shared" si="497"/>
        <v>#REF!</v>
      </c>
      <c r="CI427" s="92" t="e">
        <f t="shared" si="498"/>
        <v>#REF!</v>
      </c>
      <c r="CJ427" s="92" t="e">
        <f t="shared" si="510"/>
        <v>#REF!</v>
      </c>
      <c r="CK427" s="92" t="e">
        <f>Registrace!#REF!</f>
        <v>#REF!</v>
      </c>
      <c r="CL427" s="92" t="e">
        <f t="shared" si="511"/>
        <v>#REF!</v>
      </c>
      <c r="CM427" s="92" t="e">
        <f t="shared" si="499"/>
        <v>#REF!</v>
      </c>
      <c r="CN427" s="92" t="e">
        <f t="shared" si="512"/>
        <v>#REF!</v>
      </c>
      <c r="CP427" s="92" t="e">
        <f t="shared" si="513"/>
        <v>#REF!</v>
      </c>
      <c r="CS427" s="92" t="e">
        <f t="shared" si="514"/>
        <v>#REF!</v>
      </c>
      <c r="CT427" s="92" t="e">
        <f t="shared" si="500"/>
        <v>#REF!</v>
      </c>
      <c r="CU427" s="92" t="e">
        <f t="shared" si="501"/>
        <v>#REF!</v>
      </c>
      <c r="CV427" s="92" t="e">
        <f t="shared" si="502"/>
        <v>#REF!</v>
      </c>
      <c r="CW427" s="167" t="e">
        <f t="shared" si="503"/>
        <v>#REF!</v>
      </c>
      <c r="CX427" s="167" t="e">
        <f t="shared" si="504"/>
        <v>#REF!</v>
      </c>
      <c r="CY427" s="92" t="e">
        <f t="shared" si="505"/>
        <v>#REF!</v>
      </c>
      <c r="CZ427" s="202" t="str">
        <f t="shared" si="515"/>
        <v/>
      </c>
      <c r="DA427" s="172" t="e">
        <f t="shared" si="521"/>
        <v>#REF!</v>
      </c>
      <c r="DC427" s="92" t="e">
        <f t="shared" si="506"/>
        <v>#REF!</v>
      </c>
      <c r="DD427" s="92">
        <f t="shared" si="507"/>
        <v>0</v>
      </c>
      <c r="DF427" s="171" t="str">
        <f t="shared" si="508"/>
        <v/>
      </c>
    </row>
    <row r="428" spans="1:110" ht="15.75">
      <c r="A428" s="168" t="e">
        <f t="shared" si="524"/>
        <v>#REF!</v>
      </c>
      <c r="B428" s="102" t="e">
        <f t="shared" si="525"/>
        <v>#REF!</v>
      </c>
      <c r="C428" s="102" t="e">
        <f t="shared" si="526"/>
        <v>#REF!</v>
      </c>
      <c r="D428" s="102" t="e">
        <f t="shared" si="527"/>
        <v>#REF!</v>
      </c>
      <c r="E428" s="191" t="e">
        <f t="shared" si="528"/>
        <v>#REF!</v>
      </c>
      <c r="F428" s="191" t="e">
        <f t="shared" si="529"/>
        <v>#REF!</v>
      </c>
      <c r="G428" s="102" t="e">
        <f t="shared" si="530"/>
        <v>#REF!</v>
      </c>
      <c r="H428" s="183"/>
      <c r="I428" s="99"/>
      <c r="J428" s="193" t="e">
        <f t="shared" si="516"/>
        <v>#REF!</v>
      </c>
      <c r="K428" s="74" t="e">
        <f t="shared" si="509"/>
        <v>#REF!</v>
      </c>
      <c r="L428" s="74" t="e">
        <f t="shared" si="448"/>
        <v>#REF!</v>
      </c>
      <c r="M428" s="97" t="e">
        <f t="shared" si="449"/>
        <v>#REF!</v>
      </c>
      <c r="N428" s="97" t="e">
        <f t="shared" si="450"/>
        <v>#REF!</v>
      </c>
      <c r="O428" s="97" t="e">
        <f t="shared" si="531"/>
        <v>#REF!</v>
      </c>
      <c r="P428" s="97" t="e">
        <f t="shared" si="522"/>
        <v>#REF!</v>
      </c>
      <c r="Q428" s="97" t="e">
        <f t="shared" si="451"/>
        <v>#REF!</v>
      </c>
      <c r="R428" s="97"/>
      <c r="S428" s="97" t="e">
        <f>Registrace!#REF!</f>
        <v>#REF!</v>
      </c>
      <c r="T428" s="97" t="e">
        <f t="shared" si="452"/>
        <v>#REF!</v>
      </c>
      <c r="U428" s="97" t="e">
        <f t="shared" si="453"/>
        <v>#REF!</v>
      </c>
      <c r="V428" s="97" t="e">
        <f t="shared" si="517"/>
        <v>#REF!</v>
      </c>
      <c r="W428" s="97" t="e">
        <f t="shared" si="454"/>
        <v>#REF!</v>
      </c>
      <c r="X428" s="97" t="e">
        <f t="shared" si="455"/>
        <v>#REF!</v>
      </c>
      <c r="Y428" s="97" t="e">
        <f t="shared" si="456"/>
        <v>#REF!</v>
      </c>
      <c r="Z428" s="97" t="e">
        <f t="shared" si="457"/>
        <v>#REF!</v>
      </c>
      <c r="AA428" s="97" t="e">
        <f t="shared" si="458"/>
        <v>#REF!</v>
      </c>
      <c r="AB428" s="97" t="e">
        <f t="shared" si="459"/>
        <v>#REF!</v>
      </c>
      <c r="AC428" s="97" t="e">
        <f t="shared" si="460"/>
        <v>#REF!</v>
      </c>
      <c r="AD428" s="97" t="e">
        <f t="shared" si="461"/>
        <v>#REF!</v>
      </c>
      <c r="AE428" s="97" t="e">
        <f t="shared" si="518"/>
        <v>#REF!</v>
      </c>
      <c r="AF428" s="97" t="e">
        <f t="shared" si="519"/>
        <v>#REF!</v>
      </c>
      <c r="AG428" s="97" t="e">
        <f t="shared" si="462"/>
        <v>#REF!</v>
      </c>
      <c r="AH428" s="97" t="e">
        <f t="shared" si="463"/>
        <v>#REF!</v>
      </c>
      <c r="AI428" s="97" t="e">
        <f t="shared" si="464"/>
        <v>#REF!</v>
      </c>
      <c r="AJ428" s="97" t="e">
        <f t="shared" si="465"/>
        <v>#REF!</v>
      </c>
      <c r="AK428" s="97" t="e">
        <f t="shared" si="466"/>
        <v>#REF!</v>
      </c>
      <c r="AL428" s="97" t="e">
        <f t="shared" si="467"/>
        <v>#REF!</v>
      </c>
      <c r="AM428" s="97" t="e">
        <f t="shared" si="468"/>
        <v>#REF!</v>
      </c>
      <c r="AN428" s="97" t="e">
        <f t="shared" si="469"/>
        <v>#REF!</v>
      </c>
      <c r="AO428" s="97" t="e">
        <f t="shared" si="470"/>
        <v>#REF!</v>
      </c>
      <c r="AR428" s="100" t="e">
        <f t="shared" si="532"/>
        <v>#REF!</v>
      </c>
      <c r="AS428" s="97" t="e">
        <f t="shared" si="523"/>
        <v>#REF!</v>
      </c>
      <c r="AT428" s="97" t="e">
        <f t="shared" si="471"/>
        <v>#REF!</v>
      </c>
      <c r="AU428" s="75" t="e">
        <f t="shared" si="472"/>
        <v>#REF!</v>
      </c>
      <c r="AV428" s="92" t="e">
        <f t="shared" si="473"/>
        <v>#REF!</v>
      </c>
      <c r="AW428" s="92" t="e">
        <f t="shared" si="474"/>
        <v>#REF!</v>
      </c>
      <c r="AZ428" s="92" t="e">
        <f t="shared" si="475"/>
        <v>#REF!</v>
      </c>
      <c r="BA428" s="101">
        <f t="shared" si="533"/>
        <v>0</v>
      </c>
      <c r="BB428" s="92" t="e">
        <f t="shared" si="520"/>
        <v>#REF!</v>
      </c>
      <c r="BC428" s="92" t="e">
        <f t="shared" si="476"/>
        <v>#REF!</v>
      </c>
      <c r="BF428" s="92" t="e">
        <f t="shared" si="477"/>
        <v>#REF!</v>
      </c>
      <c r="BG428" s="92" t="e">
        <f t="shared" si="478"/>
        <v>#REF!</v>
      </c>
      <c r="BH428" s="92" t="e">
        <f t="shared" si="479"/>
        <v>#REF!</v>
      </c>
      <c r="BI428" s="92" t="e">
        <f t="shared" si="480"/>
        <v>#REF!</v>
      </c>
      <c r="BJ428" s="92" t="e">
        <f t="shared" si="481"/>
        <v>#REF!</v>
      </c>
      <c r="BK428" s="92" t="e">
        <f t="shared" si="482"/>
        <v>#REF!</v>
      </c>
      <c r="BL428" s="92" t="e">
        <f t="shared" si="483"/>
        <v>#REF!</v>
      </c>
      <c r="BM428" s="92" t="e">
        <f t="shared" si="484"/>
        <v>#REF!</v>
      </c>
      <c r="BN428" s="92" t="e">
        <f t="shared" si="485"/>
        <v>#REF!</v>
      </c>
      <c r="BO428" s="92" t="e">
        <f t="shared" si="486"/>
        <v>#REF!</v>
      </c>
      <c r="BP428" s="92" t="e">
        <f t="shared" si="487"/>
        <v>#REF!</v>
      </c>
      <c r="BQ428" s="92" t="e">
        <f t="shared" si="488"/>
        <v>#REF!</v>
      </c>
      <c r="BR428" s="92" t="e">
        <f t="shared" si="489"/>
        <v>#REF!</v>
      </c>
      <c r="BS428" s="92" t="e">
        <f t="shared" si="490"/>
        <v>#REF!</v>
      </c>
      <c r="BT428" s="92" t="e">
        <f t="shared" si="491"/>
        <v>#REF!</v>
      </c>
      <c r="BU428" s="92" t="e">
        <f t="shared" si="492"/>
        <v>#REF!</v>
      </c>
      <c r="BV428" s="92" t="e">
        <f t="shared" si="493"/>
        <v>#REF!</v>
      </c>
      <c r="BW428" s="92" t="e">
        <f t="shared" si="494"/>
        <v>#REF!</v>
      </c>
      <c r="BX428" s="92" t="e">
        <f t="shared" si="495"/>
        <v>#REF!</v>
      </c>
      <c r="BY428" s="92" t="e">
        <f t="shared" si="496"/>
        <v>#REF!</v>
      </c>
      <c r="CA428" s="176" t="e">
        <f>Registrace!#REF!</f>
        <v>#REF!</v>
      </c>
      <c r="CB428" s="176" t="e">
        <f>Registrace!#REF!</f>
        <v>#REF!</v>
      </c>
      <c r="CC428" s="176" t="e">
        <f>Registrace!#REF!</f>
        <v>#REF!</v>
      </c>
      <c r="CD428" s="176" t="e">
        <f>Registrace!#REF!</f>
        <v>#REF!</v>
      </c>
      <c r="CE428" s="82" t="e">
        <f>Registrace!#REF!</f>
        <v>#REF!</v>
      </c>
      <c r="CF428" s="82" t="e">
        <f>Registrace!#REF!</f>
        <v>#REF!</v>
      </c>
      <c r="CG428" s="176" t="e">
        <f>Registrace!#REF!</f>
        <v>#REF!</v>
      </c>
      <c r="CH428" s="92" t="e">
        <f t="shared" si="497"/>
        <v>#REF!</v>
      </c>
      <c r="CI428" s="92" t="e">
        <f t="shared" si="498"/>
        <v>#REF!</v>
      </c>
      <c r="CJ428" s="92" t="e">
        <f t="shared" si="510"/>
        <v>#REF!</v>
      </c>
      <c r="CK428" s="92" t="e">
        <f>Registrace!#REF!</f>
        <v>#REF!</v>
      </c>
      <c r="CL428" s="92" t="e">
        <f t="shared" si="511"/>
        <v>#REF!</v>
      </c>
      <c r="CM428" s="92" t="e">
        <f t="shared" si="499"/>
        <v>#REF!</v>
      </c>
      <c r="CN428" s="92" t="e">
        <f t="shared" si="512"/>
        <v>#REF!</v>
      </c>
      <c r="CP428" s="92" t="e">
        <f t="shared" si="513"/>
        <v>#REF!</v>
      </c>
      <c r="CS428" s="92" t="e">
        <f t="shared" si="514"/>
        <v>#REF!</v>
      </c>
      <c r="CT428" s="92" t="e">
        <f t="shared" si="500"/>
        <v>#REF!</v>
      </c>
      <c r="CU428" s="92" t="e">
        <f t="shared" si="501"/>
        <v>#REF!</v>
      </c>
      <c r="CV428" s="92" t="e">
        <f t="shared" si="502"/>
        <v>#REF!</v>
      </c>
      <c r="CW428" s="167" t="e">
        <f t="shared" si="503"/>
        <v>#REF!</v>
      </c>
      <c r="CX428" s="167" t="e">
        <f t="shared" si="504"/>
        <v>#REF!</v>
      </c>
      <c r="CY428" s="92" t="e">
        <f t="shared" si="505"/>
        <v>#REF!</v>
      </c>
      <c r="CZ428" s="202" t="str">
        <f t="shared" si="515"/>
        <v/>
      </c>
      <c r="DA428" s="172" t="e">
        <f t="shared" si="521"/>
        <v>#REF!</v>
      </c>
      <c r="DC428" s="92" t="e">
        <f t="shared" si="506"/>
        <v>#REF!</v>
      </c>
      <c r="DD428" s="92">
        <f t="shared" si="507"/>
        <v>0</v>
      </c>
      <c r="DF428" s="171" t="str">
        <f t="shared" si="508"/>
        <v/>
      </c>
    </row>
    <row r="429" spans="1:110" ht="15.75">
      <c r="A429" s="168" t="e">
        <f t="shared" si="524"/>
        <v>#REF!</v>
      </c>
      <c r="B429" s="102" t="e">
        <f t="shared" si="525"/>
        <v>#REF!</v>
      </c>
      <c r="C429" s="102" t="e">
        <f t="shared" si="526"/>
        <v>#REF!</v>
      </c>
      <c r="D429" s="102" t="e">
        <f t="shared" si="527"/>
        <v>#REF!</v>
      </c>
      <c r="E429" s="191" t="e">
        <f t="shared" si="528"/>
        <v>#REF!</v>
      </c>
      <c r="F429" s="191" t="e">
        <f t="shared" si="529"/>
        <v>#REF!</v>
      </c>
      <c r="G429" s="102" t="e">
        <f t="shared" si="530"/>
        <v>#REF!</v>
      </c>
      <c r="H429" s="183"/>
      <c r="I429" s="99"/>
      <c r="J429" s="193" t="e">
        <f t="shared" si="516"/>
        <v>#REF!</v>
      </c>
      <c r="K429" s="74" t="e">
        <f t="shared" si="509"/>
        <v>#REF!</v>
      </c>
      <c r="L429" s="74" t="e">
        <f t="shared" si="448"/>
        <v>#REF!</v>
      </c>
      <c r="M429" s="97" t="e">
        <f t="shared" si="449"/>
        <v>#REF!</v>
      </c>
      <c r="N429" s="97" t="e">
        <f t="shared" si="450"/>
        <v>#REF!</v>
      </c>
      <c r="O429" s="97" t="e">
        <f t="shared" si="531"/>
        <v>#REF!</v>
      </c>
      <c r="P429" s="97" t="e">
        <f t="shared" si="522"/>
        <v>#REF!</v>
      </c>
      <c r="Q429" s="97" t="e">
        <f t="shared" si="451"/>
        <v>#REF!</v>
      </c>
      <c r="R429" s="97"/>
      <c r="S429" s="97" t="e">
        <f>Registrace!#REF!</f>
        <v>#REF!</v>
      </c>
      <c r="T429" s="97" t="e">
        <f t="shared" si="452"/>
        <v>#REF!</v>
      </c>
      <c r="U429" s="97" t="e">
        <f t="shared" si="453"/>
        <v>#REF!</v>
      </c>
      <c r="V429" s="97" t="e">
        <f t="shared" si="517"/>
        <v>#REF!</v>
      </c>
      <c r="W429" s="97" t="e">
        <f t="shared" si="454"/>
        <v>#REF!</v>
      </c>
      <c r="X429" s="97" t="e">
        <f t="shared" si="455"/>
        <v>#REF!</v>
      </c>
      <c r="Y429" s="97" t="e">
        <f t="shared" si="456"/>
        <v>#REF!</v>
      </c>
      <c r="Z429" s="97" t="e">
        <f t="shared" si="457"/>
        <v>#REF!</v>
      </c>
      <c r="AA429" s="97" t="e">
        <f t="shared" si="458"/>
        <v>#REF!</v>
      </c>
      <c r="AB429" s="97" t="e">
        <f t="shared" si="459"/>
        <v>#REF!</v>
      </c>
      <c r="AC429" s="97" t="e">
        <f t="shared" si="460"/>
        <v>#REF!</v>
      </c>
      <c r="AD429" s="97" t="e">
        <f t="shared" si="461"/>
        <v>#REF!</v>
      </c>
      <c r="AE429" s="97" t="e">
        <f t="shared" si="518"/>
        <v>#REF!</v>
      </c>
      <c r="AF429" s="97" t="e">
        <f t="shared" si="519"/>
        <v>#REF!</v>
      </c>
      <c r="AG429" s="97" t="e">
        <f t="shared" si="462"/>
        <v>#REF!</v>
      </c>
      <c r="AH429" s="97" t="e">
        <f t="shared" si="463"/>
        <v>#REF!</v>
      </c>
      <c r="AI429" s="97" t="e">
        <f t="shared" si="464"/>
        <v>#REF!</v>
      </c>
      <c r="AJ429" s="97" t="e">
        <f t="shared" si="465"/>
        <v>#REF!</v>
      </c>
      <c r="AK429" s="97" t="e">
        <f t="shared" si="466"/>
        <v>#REF!</v>
      </c>
      <c r="AL429" s="97" t="e">
        <f t="shared" si="467"/>
        <v>#REF!</v>
      </c>
      <c r="AM429" s="97" t="e">
        <f t="shared" si="468"/>
        <v>#REF!</v>
      </c>
      <c r="AN429" s="97" t="e">
        <f t="shared" si="469"/>
        <v>#REF!</v>
      </c>
      <c r="AO429" s="97" t="e">
        <f t="shared" si="470"/>
        <v>#REF!</v>
      </c>
      <c r="AR429" s="100" t="e">
        <f t="shared" si="532"/>
        <v>#REF!</v>
      </c>
      <c r="AS429" s="97" t="e">
        <f t="shared" si="523"/>
        <v>#REF!</v>
      </c>
      <c r="AT429" s="97" t="e">
        <f t="shared" si="471"/>
        <v>#REF!</v>
      </c>
      <c r="AU429" s="75" t="e">
        <f t="shared" si="472"/>
        <v>#REF!</v>
      </c>
      <c r="AV429" s="92" t="e">
        <f t="shared" si="473"/>
        <v>#REF!</v>
      </c>
      <c r="AW429" s="92" t="e">
        <f t="shared" si="474"/>
        <v>#REF!</v>
      </c>
      <c r="AZ429" s="92" t="e">
        <f t="shared" si="475"/>
        <v>#REF!</v>
      </c>
      <c r="BA429" s="101">
        <f t="shared" si="533"/>
        <v>0</v>
      </c>
      <c r="BB429" s="92" t="e">
        <f t="shared" si="520"/>
        <v>#REF!</v>
      </c>
      <c r="BC429" s="92" t="e">
        <f t="shared" si="476"/>
        <v>#REF!</v>
      </c>
      <c r="BF429" s="92" t="e">
        <f t="shared" si="477"/>
        <v>#REF!</v>
      </c>
      <c r="BG429" s="92" t="e">
        <f t="shared" si="478"/>
        <v>#REF!</v>
      </c>
      <c r="BH429" s="92" t="e">
        <f t="shared" si="479"/>
        <v>#REF!</v>
      </c>
      <c r="BI429" s="92" t="e">
        <f t="shared" si="480"/>
        <v>#REF!</v>
      </c>
      <c r="BJ429" s="92" t="e">
        <f t="shared" si="481"/>
        <v>#REF!</v>
      </c>
      <c r="BK429" s="92" t="e">
        <f t="shared" si="482"/>
        <v>#REF!</v>
      </c>
      <c r="BL429" s="92" t="e">
        <f t="shared" si="483"/>
        <v>#REF!</v>
      </c>
      <c r="BM429" s="92" t="e">
        <f t="shared" si="484"/>
        <v>#REF!</v>
      </c>
      <c r="BN429" s="92" t="e">
        <f t="shared" si="485"/>
        <v>#REF!</v>
      </c>
      <c r="BO429" s="92" t="e">
        <f t="shared" si="486"/>
        <v>#REF!</v>
      </c>
      <c r="BP429" s="92" t="e">
        <f t="shared" si="487"/>
        <v>#REF!</v>
      </c>
      <c r="BQ429" s="92" t="e">
        <f t="shared" si="488"/>
        <v>#REF!</v>
      </c>
      <c r="BR429" s="92" t="e">
        <f t="shared" si="489"/>
        <v>#REF!</v>
      </c>
      <c r="BS429" s="92" t="e">
        <f t="shared" si="490"/>
        <v>#REF!</v>
      </c>
      <c r="BT429" s="92" t="e">
        <f t="shared" si="491"/>
        <v>#REF!</v>
      </c>
      <c r="BU429" s="92" t="e">
        <f t="shared" si="492"/>
        <v>#REF!</v>
      </c>
      <c r="BV429" s="92" t="e">
        <f t="shared" si="493"/>
        <v>#REF!</v>
      </c>
      <c r="BW429" s="92" t="e">
        <f t="shared" si="494"/>
        <v>#REF!</v>
      </c>
      <c r="BX429" s="92" t="e">
        <f t="shared" si="495"/>
        <v>#REF!</v>
      </c>
      <c r="BY429" s="92" t="e">
        <f t="shared" si="496"/>
        <v>#REF!</v>
      </c>
      <c r="CA429" s="176" t="e">
        <f>Registrace!#REF!</f>
        <v>#REF!</v>
      </c>
      <c r="CB429" s="176" t="e">
        <f>Registrace!#REF!</f>
        <v>#REF!</v>
      </c>
      <c r="CC429" s="176" t="e">
        <f>Registrace!#REF!</f>
        <v>#REF!</v>
      </c>
      <c r="CD429" s="176" t="e">
        <f>Registrace!#REF!</f>
        <v>#REF!</v>
      </c>
      <c r="CE429" s="82" t="e">
        <f>Registrace!#REF!</f>
        <v>#REF!</v>
      </c>
      <c r="CF429" s="82" t="e">
        <f>Registrace!#REF!</f>
        <v>#REF!</v>
      </c>
      <c r="CG429" s="176" t="e">
        <f>Registrace!#REF!</f>
        <v>#REF!</v>
      </c>
      <c r="CH429" s="92" t="e">
        <f t="shared" si="497"/>
        <v>#REF!</v>
      </c>
      <c r="CI429" s="92" t="e">
        <f t="shared" si="498"/>
        <v>#REF!</v>
      </c>
      <c r="CJ429" s="92" t="e">
        <f t="shared" si="510"/>
        <v>#REF!</v>
      </c>
      <c r="CK429" s="92" t="e">
        <f>Registrace!#REF!</f>
        <v>#REF!</v>
      </c>
      <c r="CL429" s="92" t="e">
        <f t="shared" si="511"/>
        <v>#REF!</v>
      </c>
      <c r="CM429" s="92" t="e">
        <f t="shared" si="499"/>
        <v>#REF!</v>
      </c>
      <c r="CN429" s="92" t="e">
        <f t="shared" si="512"/>
        <v>#REF!</v>
      </c>
      <c r="CP429" s="92" t="e">
        <f t="shared" si="513"/>
        <v>#REF!</v>
      </c>
      <c r="CS429" s="92" t="e">
        <f t="shared" si="514"/>
        <v>#REF!</v>
      </c>
      <c r="CT429" s="92" t="e">
        <f t="shared" si="500"/>
        <v>#REF!</v>
      </c>
      <c r="CU429" s="92" t="e">
        <f t="shared" si="501"/>
        <v>#REF!</v>
      </c>
      <c r="CV429" s="92" t="e">
        <f t="shared" si="502"/>
        <v>#REF!</v>
      </c>
      <c r="CW429" s="167" t="e">
        <f t="shared" si="503"/>
        <v>#REF!</v>
      </c>
      <c r="CX429" s="167" t="e">
        <f t="shared" si="504"/>
        <v>#REF!</v>
      </c>
      <c r="CY429" s="92" t="e">
        <f t="shared" si="505"/>
        <v>#REF!</v>
      </c>
      <c r="CZ429" s="202" t="str">
        <f t="shared" si="515"/>
        <v/>
      </c>
      <c r="DA429" s="172" t="e">
        <f t="shared" si="521"/>
        <v>#REF!</v>
      </c>
      <c r="DC429" s="92" t="e">
        <f t="shared" si="506"/>
        <v>#REF!</v>
      </c>
      <c r="DD429" s="92">
        <f t="shared" si="507"/>
        <v>0</v>
      </c>
      <c r="DF429" s="171" t="str">
        <f t="shared" si="508"/>
        <v/>
      </c>
    </row>
    <row r="430" spans="1:110" ht="15.75">
      <c r="A430" s="168" t="e">
        <f t="shared" si="524"/>
        <v>#REF!</v>
      </c>
      <c r="B430" s="102" t="e">
        <f t="shared" si="525"/>
        <v>#REF!</v>
      </c>
      <c r="C430" s="102" t="e">
        <f t="shared" si="526"/>
        <v>#REF!</v>
      </c>
      <c r="D430" s="102" t="e">
        <f t="shared" si="527"/>
        <v>#REF!</v>
      </c>
      <c r="E430" s="191" t="e">
        <f t="shared" si="528"/>
        <v>#REF!</v>
      </c>
      <c r="F430" s="191" t="e">
        <f t="shared" si="529"/>
        <v>#REF!</v>
      </c>
      <c r="G430" s="102" t="e">
        <f t="shared" si="530"/>
        <v>#REF!</v>
      </c>
      <c r="H430" s="183"/>
      <c r="I430" s="99"/>
      <c r="J430" s="193" t="e">
        <f t="shared" si="516"/>
        <v>#REF!</v>
      </c>
      <c r="K430" s="74" t="e">
        <f t="shared" si="509"/>
        <v>#REF!</v>
      </c>
      <c r="L430" s="74" t="e">
        <f t="shared" si="448"/>
        <v>#REF!</v>
      </c>
      <c r="M430" s="97" t="e">
        <f t="shared" si="449"/>
        <v>#REF!</v>
      </c>
      <c r="N430" s="97" t="e">
        <f t="shared" si="450"/>
        <v>#REF!</v>
      </c>
      <c r="O430" s="97" t="e">
        <f t="shared" si="531"/>
        <v>#REF!</v>
      </c>
      <c r="P430" s="97" t="e">
        <f t="shared" si="522"/>
        <v>#REF!</v>
      </c>
      <c r="Q430" s="97" t="e">
        <f t="shared" si="451"/>
        <v>#REF!</v>
      </c>
      <c r="R430" s="97"/>
      <c r="S430" s="97" t="e">
        <f>Registrace!#REF!</f>
        <v>#REF!</v>
      </c>
      <c r="T430" s="97" t="e">
        <f t="shared" si="452"/>
        <v>#REF!</v>
      </c>
      <c r="U430" s="97" t="e">
        <f t="shared" si="453"/>
        <v>#REF!</v>
      </c>
      <c r="V430" s="97" t="e">
        <f t="shared" si="517"/>
        <v>#REF!</v>
      </c>
      <c r="W430" s="97" t="e">
        <f t="shared" si="454"/>
        <v>#REF!</v>
      </c>
      <c r="X430" s="97" t="e">
        <f t="shared" si="455"/>
        <v>#REF!</v>
      </c>
      <c r="Y430" s="97" t="e">
        <f t="shared" si="456"/>
        <v>#REF!</v>
      </c>
      <c r="Z430" s="97" t="e">
        <f t="shared" si="457"/>
        <v>#REF!</v>
      </c>
      <c r="AA430" s="97" t="e">
        <f t="shared" si="458"/>
        <v>#REF!</v>
      </c>
      <c r="AB430" s="97" t="e">
        <f t="shared" si="459"/>
        <v>#REF!</v>
      </c>
      <c r="AC430" s="97" t="e">
        <f t="shared" si="460"/>
        <v>#REF!</v>
      </c>
      <c r="AD430" s="97" t="e">
        <f t="shared" si="461"/>
        <v>#REF!</v>
      </c>
      <c r="AE430" s="97" t="e">
        <f t="shared" si="518"/>
        <v>#REF!</v>
      </c>
      <c r="AF430" s="97" t="e">
        <f t="shared" si="519"/>
        <v>#REF!</v>
      </c>
      <c r="AG430" s="97" t="e">
        <f t="shared" si="462"/>
        <v>#REF!</v>
      </c>
      <c r="AH430" s="97" t="e">
        <f t="shared" si="463"/>
        <v>#REF!</v>
      </c>
      <c r="AI430" s="97" t="e">
        <f t="shared" si="464"/>
        <v>#REF!</v>
      </c>
      <c r="AJ430" s="97" t="e">
        <f t="shared" si="465"/>
        <v>#REF!</v>
      </c>
      <c r="AK430" s="97" t="e">
        <f t="shared" si="466"/>
        <v>#REF!</v>
      </c>
      <c r="AL430" s="97" t="e">
        <f t="shared" si="467"/>
        <v>#REF!</v>
      </c>
      <c r="AM430" s="97" t="e">
        <f t="shared" si="468"/>
        <v>#REF!</v>
      </c>
      <c r="AN430" s="97" t="e">
        <f t="shared" si="469"/>
        <v>#REF!</v>
      </c>
      <c r="AO430" s="97" t="e">
        <f t="shared" si="470"/>
        <v>#REF!</v>
      </c>
      <c r="AR430" s="100" t="e">
        <f t="shared" si="532"/>
        <v>#REF!</v>
      </c>
      <c r="AS430" s="97" t="e">
        <f t="shared" si="523"/>
        <v>#REF!</v>
      </c>
      <c r="AT430" s="97" t="e">
        <f t="shared" si="471"/>
        <v>#REF!</v>
      </c>
      <c r="AU430" s="75" t="e">
        <f t="shared" si="472"/>
        <v>#REF!</v>
      </c>
      <c r="AV430" s="92" t="e">
        <f t="shared" si="473"/>
        <v>#REF!</v>
      </c>
      <c r="AW430" s="92" t="e">
        <f t="shared" si="474"/>
        <v>#REF!</v>
      </c>
      <c r="AZ430" s="92" t="e">
        <f t="shared" si="475"/>
        <v>#REF!</v>
      </c>
      <c r="BA430" s="101">
        <f t="shared" si="533"/>
        <v>0</v>
      </c>
      <c r="BB430" s="92" t="e">
        <f t="shared" si="520"/>
        <v>#REF!</v>
      </c>
      <c r="BC430" s="92" t="e">
        <f t="shared" si="476"/>
        <v>#REF!</v>
      </c>
      <c r="BF430" s="92" t="e">
        <f t="shared" si="477"/>
        <v>#REF!</v>
      </c>
      <c r="BG430" s="92" t="e">
        <f t="shared" si="478"/>
        <v>#REF!</v>
      </c>
      <c r="BH430" s="92" t="e">
        <f t="shared" si="479"/>
        <v>#REF!</v>
      </c>
      <c r="BI430" s="92" t="e">
        <f t="shared" si="480"/>
        <v>#REF!</v>
      </c>
      <c r="BJ430" s="92" t="e">
        <f t="shared" si="481"/>
        <v>#REF!</v>
      </c>
      <c r="BK430" s="92" t="e">
        <f t="shared" si="482"/>
        <v>#REF!</v>
      </c>
      <c r="BL430" s="92" t="e">
        <f t="shared" si="483"/>
        <v>#REF!</v>
      </c>
      <c r="BM430" s="92" t="e">
        <f t="shared" si="484"/>
        <v>#REF!</v>
      </c>
      <c r="BN430" s="92" t="e">
        <f t="shared" si="485"/>
        <v>#REF!</v>
      </c>
      <c r="BO430" s="92" t="e">
        <f t="shared" si="486"/>
        <v>#REF!</v>
      </c>
      <c r="BP430" s="92" t="e">
        <f t="shared" si="487"/>
        <v>#REF!</v>
      </c>
      <c r="BQ430" s="92" t="e">
        <f t="shared" si="488"/>
        <v>#REF!</v>
      </c>
      <c r="BR430" s="92" t="e">
        <f t="shared" si="489"/>
        <v>#REF!</v>
      </c>
      <c r="BS430" s="92" t="e">
        <f t="shared" si="490"/>
        <v>#REF!</v>
      </c>
      <c r="BT430" s="92" t="e">
        <f t="shared" si="491"/>
        <v>#REF!</v>
      </c>
      <c r="BU430" s="92" t="e">
        <f t="shared" si="492"/>
        <v>#REF!</v>
      </c>
      <c r="BV430" s="92" t="e">
        <f t="shared" si="493"/>
        <v>#REF!</v>
      </c>
      <c r="BW430" s="92" t="e">
        <f t="shared" si="494"/>
        <v>#REF!</v>
      </c>
      <c r="BX430" s="92" t="e">
        <f t="shared" si="495"/>
        <v>#REF!</v>
      </c>
      <c r="BY430" s="92" t="e">
        <f t="shared" si="496"/>
        <v>#REF!</v>
      </c>
      <c r="CA430" s="176" t="e">
        <f>Registrace!#REF!</f>
        <v>#REF!</v>
      </c>
      <c r="CB430" s="176" t="e">
        <f>Registrace!#REF!</f>
        <v>#REF!</v>
      </c>
      <c r="CC430" s="176" t="e">
        <f>Registrace!#REF!</f>
        <v>#REF!</v>
      </c>
      <c r="CD430" s="176" t="e">
        <f>Registrace!#REF!</f>
        <v>#REF!</v>
      </c>
      <c r="CE430" s="82" t="e">
        <f>Registrace!#REF!</f>
        <v>#REF!</v>
      </c>
      <c r="CF430" s="82" t="e">
        <f>Registrace!#REF!</f>
        <v>#REF!</v>
      </c>
      <c r="CG430" s="176" t="e">
        <f>Registrace!#REF!</f>
        <v>#REF!</v>
      </c>
      <c r="CH430" s="92" t="e">
        <f t="shared" si="497"/>
        <v>#REF!</v>
      </c>
      <c r="CI430" s="92" t="e">
        <f t="shared" si="498"/>
        <v>#REF!</v>
      </c>
      <c r="CJ430" s="92" t="e">
        <f t="shared" si="510"/>
        <v>#REF!</v>
      </c>
      <c r="CK430" s="92" t="e">
        <f>Registrace!#REF!</f>
        <v>#REF!</v>
      </c>
      <c r="CL430" s="92" t="e">
        <f t="shared" si="511"/>
        <v>#REF!</v>
      </c>
      <c r="CM430" s="92" t="e">
        <f t="shared" si="499"/>
        <v>#REF!</v>
      </c>
      <c r="CN430" s="92" t="e">
        <f t="shared" si="512"/>
        <v>#REF!</v>
      </c>
      <c r="CP430" s="92" t="e">
        <f t="shared" si="513"/>
        <v>#REF!</v>
      </c>
      <c r="CS430" s="92" t="e">
        <f t="shared" si="514"/>
        <v>#REF!</v>
      </c>
      <c r="CT430" s="92" t="e">
        <f t="shared" si="500"/>
        <v>#REF!</v>
      </c>
      <c r="CU430" s="92" t="e">
        <f t="shared" si="501"/>
        <v>#REF!</v>
      </c>
      <c r="CV430" s="92" t="e">
        <f t="shared" si="502"/>
        <v>#REF!</v>
      </c>
      <c r="CW430" s="167" t="e">
        <f t="shared" si="503"/>
        <v>#REF!</v>
      </c>
      <c r="CX430" s="167" t="e">
        <f t="shared" si="504"/>
        <v>#REF!</v>
      </c>
      <c r="CY430" s="92" t="e">
        <f t="shared" si="505"/>
        <v>#REF!</v>
      </c>
      <c r="CZ430" s="202" t="str">
        <f t="shared" si="515"/>
        <v/>
      </c>
      <c r="DA430" s="172" t="e">
        <f t="shared" si="521"/>
        <v>#REF!</v>
      </c>
      <c r="DC430" s="92" t="e">
        <f t="shared" si="506"/>
        <v>#REF!</v>
      </c>
      <c r="DD430" s="92">
        <f t="shared" si="507"/>
        <v>0</v>
      </c>
      <c r="DF430" s="171" t="str">
        <f t="shared" si="508"/>
        <v/>
      </c>
    </row>
    <row r="431" spans="1:110" ht="15.75">
      <c r="A431" s="168" t="e">
        <f t="shared" si="524"/>
        <v>#REF!</v>
      </c>
      <c r="B431" s="102" t="e">
        <f t="shared" si="525"/>
        <v>#REF!</v>
      </c>
      <c r="C431" s="102" t="e">
        <f t="shared" si="526"/>
        <v>#REF!</v>
      </c>
      <c r="D431" s="102" t="e">
        <f t="shared" si="527"/>
        <v>#REF!</v>
      </c>
      <c r="E431" s="191" t="e">
        <f t="shared" si="528"/>
        <v>#REF!</v>
      </c>
      <c r="F431" s="191" t="e">
        <f t="shared" si="529"/>
        <v>#REF!</v>
      </c>
      <c r="G431" s="102" t="e">
        <f t="shared" si="530"/>
        <v>#REF!</v>
      </c>
      <c r="H431" s="183"/>
      <c r="I431" s="99"/>
      <c r="J431" s="193" t="e">
        <f t="shared" si="516"/>
        <v>#REF!</v>
      </c>
      <c r="K431" s="74" t="e">
        <f t="shared" si="509"/>
        <v>#REF!</v>
      </c>
      <c r="L431" s="74" t="e">
        <f t="shared" si="448"/>
        <v>#REF!</v>
      </c>
      <c r="M431" s="97" t="e">
        <f t="shared" si="449"/>
        <v>#REF!</v>
      </c>
      <c r="N431" s="97" t="e">
        <f t="shared" si="450"/>
        <v>#REF!</v>
      </c>
      <c r="O431" s="97" t="e">
        <f t="shared" si="531"/>
        <v>#REF!</v>
      </c>
      <c r="P431" s="97" t="e">
        <f t="shared" si="522"/>
        <v>#REF!</v>
      </c>
      <c r="Q431" s="97" t="e">
        <f t="shared" si="451"/>
        <v>#REF!</v>
      </c>
      <c r="R431" s="97"/>
      <c r="S431" s="97" t="e">
        <f>Registrace!#REF!</f>
        <v>#REF!</v>
      </c>
      <c r="T431" s="97" t="e">
        <f t="shared" si="452"/>
        <v>#REF!</v>
      </c>
      <c r="U431" s="97" t="e">
        <f t="shared" si="453"/>
        <v>#REF!</v>
      </c>
      <c r="V431" s="97" t="e">
        <f t="shared" si="517"/>
        <v>#REF!</v>
      </c>
      <c r="W431" s="97" t="e">
        <f t="shared" si="454"/>
        <v>#REF!</v>
      </c>
      <c r="X431" s="97" t="e">
        <f t="shared" si="455"/>
        <v>#REF!</v>
      </c>
      <c r="Y431" s="97" t="e">
        <f t="shared" si="456"/>
        <v>#REF!</v>
      </c>
      <c r="Z431" s="97" t="e">
        <f t="shared" si="457"/>
        <v>#REF!</v>
      </c>
      <c r="AA431" s="97" t="e">
        <f t="shared" si="458"/>
        <v>#REF!</v>
      </c>
      <c r="AB431" s="97" t="e">
        <f t="shared" si="459"/>
        <v>#REF!</v>
      </c>
      <c r="AC431" s="97" t="e">
        <f t="shared" si="460"/>
        <v>#REF!</v>
      </c>
      <c r="AD431" s="97" t="e">
        <f t="shared" si="461"/>
        <v>#REF!</v>
      </c>
      <c r="AE431" s="97" t="e">
        <f t="shared" si="518"/>
        <v>#REF!</v>
      </c>
      <c r="AF431" s="97" t="e">
        <f t="shared" si="519"/>
        <v>#REF!</v>
      </c>
      <c r="AG431" s="97" t="e">
        <f t="shared" si="462"/>
        <v>#REF!</v>
      </c>
      <c r="AH431" s="97" t="e">
        <f t="shared" si="463"/>
        <v>#REF!</v>
      </c>
      <c r="AI431" s="97" t="e">
        <f t="shared" si="464"/>
        <v>#REF!</v>
      </c>
      <c r="AJ431" s="97" t="e">
        <f t="shared" si="465"/>
        <v>#REF!</v>
      </c>
      <c r="AK431" s="97" t="e">
        <f t="shared" si="466"/>
        <v>#REF!</v>
      </c>
      <c r="AL431" s="97" t="e">
        <f t="shared" si="467"/>
        <v>#REF!</v>
      </c>
      <c r="AM431" s="97" t="e">
        <f t="shared" si="468"/>
        <v>#REF!</v>
      </c>
      <c r="AN431" s="97" t="e">
        <f t="shared" si="469"/>
        <v>#REF!</v>
      </c>
      <c r="AO431" s="97" t="e">
        <f t="shared" si="470"/>
        <v>#REF!</v>
      </c>
      <c r="AR431" s="100" t="e">
        <f t="shared" si="532"/>
        <v>#REF!</v>
      </c>
      <c r="AS431" s="97" t="e">
        <f t="shared" si="523"/>
        <v>#REF!</v>
      </c>
      <c r="AT431" s="97" t="e">
        <f t="shared" si="471"/>
        <v>#REF!</v>
      </c>
      <c r="AU431" s="75" t="e">
        <f t="shared" si="472"/>
        <v>#REF!</v>
      </c>
      <c r="AV431" s="92" t="e">
        <f t="shared" si="473"/>
        <v>#REF!</v>
      </c>
      <c r="AW431" s="92" t="e">
        <f t="shared" si="474"/>
        <v>#REF!</v>
      </c>
      <c r="AZ431" s="92" t="e">
        <f t="shared" si="475"/>
        <v>#REF!</v>
      </c>
      <c r="BA431" s="101">
        <f t="shared" si="533"/>
        <v>0</v>
      </c>
      <c r="BB431" s="92" t="e">
        <f t="shared" si="520"/>
        <v>#REF!</v>
      </c>
      <c r="BC431" s="92" t="e">
        <f t="shared" si="476"/>
        <v>#REF!</v>
      </c>
      <c r="BF431" s="92" t="e">
        <f t="shared" si="477"/>
        <v>#REF!</v>
      </c>
      <c r="BG431" s="92" t="e">
        <f t="shared" si="478"/>
        <v>#REF!</v>
      </c>
      <c r="BH431" s="92" t="e">
        <f t="shared" si="479"/>
        <v>#REF!</v>
      </c>
      <c r="BI431" s="92" t="e">
        <f t="shared" si="480"/>
        <v>#REF!</v>
      </c>
      <c r="BJ431" s="92" t="e">
        <f t="shared" si="481"/>
        <v>#REF!</v>
      </c>
      <c r="BK431" s="92" t="e">
        <f t="shared" si="482"/>
        <v>#REF!</v>
      </c>
      <c r="BL431" s="92" t="e">
        <f t="shared" si="483"/>
        <v>#REF!</v>
      </c>
      <c r="BM431" s="92" t="e">
        <f t="shared" si="484"/>
        <v>#REF!</v>
      </c>
      <c r="BN431" s="92" t="e">
        <f t="shared" si="485"/>
        <v>#REF!</v>
      </c>
      <c r="BO431" s="92" t="e">
        <f t="shared" si="486"/>
        <v>#REF!</v>
      </c>
      <c r="BP431" s="92" t="e">
        <f t="shared" si="487"/>
        <v>#REF!</v>
      </c>
      <c r="BQ431" s="92" t="e">
        <f t="shared" si="488"/>
        <v>#REF!</v>
      </c>
      <c r="BR431" s="92" t="e">
        <f t="shared" si="489"/>
        <v>#REF!</v>
      </c>
      <c r="BS431" s="92" t="e">
        <f t="shared" si="490"/>
        <v>#REF!</v>
      </c>
      <c r="BT431" s="92" t="e">
        <f t="shared" si="491"/>
        <v>#REF!</v>
      </c>
      <c r="BU431" s="92" t="e">
        <f t="shared" si="492"/>
        <v>#REF!</v>
      </c>
      <c r="BV431" s="92" t="e">
        <f t="shared" si="493"/>
        <v>#REF!</v>
      </c>
      <c r="BW431" s="92" t="e">
        <f t="shared" si="494"/>
        <v>#REF!</v>
      </c>
      <c r="BX431" s="92" t="e">
        <f t="shared" si="495"/>
        <v>#REF!</v>
      </c>
      <c r="BY431" s="92" t="e">
        <f t="shared" si="496"/>
        <v>#REF!</v>
      </c>
      <c r="CA431" s="176" t="e">
        <f>Registrace!#REF!</f>
        <v>#REF!</v>
      </c>
      <c r="CB431" s="176" t="e">
        <f>Registrace!#REF!</f>
        <v>#REF!</v>
      </c>
      <c r="CC431" s="176" t="e">
        <f>Registrace!#REF!</f>
        <v>#REF!</v>
      </c>
      <c r="CD431" s="176" t="e">
        <f>Registrace!#REF!</f>
        <v>#REF!</v>
      </c>
      <c r="CE431" s="82" t="e">
        <f>Registrace!#REF!</f>
        <v>#REF!</v>
      </c>
      <c r="CF431" s="82" t="e">
        <f>Registrace!#REF!</f>
        <v>#REF!</v>
      </c>
      <c r="CG431" s="176" t="e">
        <f>Registrace!#REF!</f>
        <v>#REF!</v>
      </c>
      <c r="CH431" s="92" t="e">
        <f t="shared" si="497"/>
        <v>#REF!</v>
      </c>
      <c r="CI431" s="92" t="e">
        <f t="shared" si="498"/>
        <v>#REF!</v>
      </c>
      <c r="CJ431" s="92" t="e">
        <f t="shared" si="510"/>
        <v>#REF!</v>
      </c>
      <c r="CK431" s="92" t="e">
        <f>Registrace!#REF!</f>
        <v>#REF!</v>
      </c>
      <c r="CL431" s="92" t="e">
        <f t="shared" si="511"/>
        <v>#REF!</v>
      </c>
      <c r="CM431" s="92" t="e">
        <f t="shared" si="499"/>
        <v>#REF!</v>
      </c>
      <c r="CN431" s="92" t="e">
        <f t="shared" si="512"/>
        <v>#REF!</v>
      </c>
      <c r="CP431" s="92" t="e">
        <f t="shared" si="513"/>
        <v>#REF!</v>
      </c>
      <c r="CS431" s="92" t="e">
        <f t="shared" si="514"/>
        <v>#REF!</v>
      </c>
      <c r="CT431" s="92" t="e">
        <f t="shared" si="500"/>
        <v>#REF!</v>
      </c>
      <c r="CU431" s="92" t="e">
        <f t="shared" si="501"/>
        <v>#REF!</v>
      </c>
      <c r="CV431" s="92" t="e">
        <f t="shared" si="502"/>
        <v>#REF!</v>
      </c>
      <c r="CW431" s="167" t="e">
        <f t="shared" si="503"/>
        <v>#REF!</v>
      </c>
      <c r="CX431" s="167" t="e">
        <f t="shared" si="504"/>
        <v>#REF!</v>
      </c>
      <c r="CY431" s="92" t="e">
        <f t="shared" si="505"/>
        <v>#REF!</v>
      </c>
      <c r="CZ431" s="202" t="str">
        <f t="shared" si="515"/>
        <v/>
      </c>
      <c r="DA431" s="172" t="e">
        <f t="shared" si="521"/>
        <v>#REF!</v>
      </c>
      <c r="DC431" s="92" t="e">
        <f t="shared" si="506"/>
        <v>#REF!</v>
      </c>
      <c r="DD431" s="92">
        <f t="shared" si="507"/>
        <v>0</v>
      </c>
      <c r="DF431" s="171" t="str">
        <f t="shared" si="508"/>
        <v/>
      </c>
    </row>
    <row r="432" spans="1:110" ht="15.75">
      <c r="A432" s="168" t="e">
        <f t="shared" si="524"/>
        <v>#REF!</v>
      </c>
      <c r="B432" s="102" t="e">
        <f t="shared" si="525"/>
        <v>#REF!</v>
      </c>
      <c r="C432" s="102" t="e">
        <f t="shared" si="526"/>
        <v>#REF!</v>
      </c>
      <c r="D432" s="102" t="e">
        <f t="shared" si="527"/>
        <v>#REF!</v>
      </c>
      <c r="E432" s="191" t="e">
        <f t="shared" si="528"/>
        <v>#REF!</v>
      </c>
      <c r="F432" s="191" t="e">
        <f t="shared" si="529"/>
        <v>#REF!</v>
      </c>
      <c r="G432" s="102" t="e">
        <f t="shared" si="530"/>
        <v>#REF!</v>
      </c>
      <c r="H432" s="183"/>
      <c r="I432" s="99"/>
      <c r="J432" s="193" t="e">
        <f t="shared" si="516"/>
        <v>#REF!</v>
      </c>
      <c r="K432" s="74" t="e">
        <f t="shared" si="509"/>
        <v>#REF!</v>
      </c>
      <c r="L432" s="74" t="e">
        <f t="shared" si="448"/>
        <v>#REF!</v>
      </c>
      <c r="M432" s="97" t="e">
        <f t="shared" si="449"/>
        <v>#REF!</v>
      </c>
      <c r="N432" s="97" t="e">
        <f t="shared" si="450"/>
        <v>#REF!</v>
      </c>
      <c r="O432" s="97" t="e">
        <f t="shared" si="531"/>
        <v>#REF!</v>
      </c>
      <c r="P432" s="97" t="e">
        <f t="shared" si="522"/>
        <v>#REF!</v>
      </c>
      <c r="Q432" s="97" t="e">
        <f t="shared" si="451"/>
        <v>#REF!</v>
      </c>
      <c r="R432" s="97"/>
      <c r="S432" s="97" t="e">
        <f>Registrace!#REF!</f>
        <v>#REF!</v>
      </c>
      <c r="T432" s="97" t="e">
        <f t="shared" si="452"/>
        <v>#REF!</v>
      </c>
      <c r="U432" s="97" t="e">
        <f t="shared" si="453"/>
        <v>#REF!</v>
      </c>
      <c r="V432" s="97" t="e">
        <f t="shared" si="517"/>
        <v>#REF!</v>
      </c>
      <c r="W432" s="97" t="e">
        <f t="shared" si="454"/>
        <v>#REF!</v>
      </c>
      <c r="X432" s="97" t="e">
        <f t="shared" si="455"/>
        <v>#REF!</v>
      </c>
      <c r="Y432" s="97" t="e">
        <f t="shared" si="456"/>
        <v>#REF!</v>
      </c>
      <c r="Z432" s="97" t="e">
        <f t="shared" si="457"/>
        <v>#REF!</v>
      </c>
      <c r="AA432" s="97" t="e">
        <f t="shared" si="458"/>
        <v>#REF!</v>
      </c>
      <c r="AB432" s="97" t="e">
        <f t="shared" si="459"/>
        <v>#REF!</v>
      </c>
      <c r="AC432" s="97" t="e">
        <f t="shared" si="460"/>
        <v>#REF!</v>
      </c>
      <c r="AD432" s="97" t="e">
        <f t="shared" si="461"/>
        <v>#REF!</v>
      </c>
      <c r="AE432" s="97" t="e">
        <f t="shared" si="518"/>
        <v>#REF!</v>
      </c>
      <c r="AF432" s="97" t="e">
        <f t="shared" si="519"/>
        <v>#REF!</v>
      </c>
      <c r="AG432" s="97" t="e">
        <f t="shared" si="462"/>
        <v>#REF!</v>
      </c>
      <c r="AH432" s="97" t="e">
        <f t="shared" si="463"/>
        <v>#REF!</v>
      </c>
      <c r="AI432" s="97" t="e">
        <f t="shared" si="464"/>
        <v>#REF!</v>
      </c>
      <c r="AJ432" s="97" t="e">
        <f t="shared" si="465"/>
        <v>#REF!</v>
      </c>
      <c r="AK432" s="97" t="e">
        <f t="shared" si="466"/>
        <v>#REF!</v>
      </c>
      <c r="AL432" s="97" t="e">
        <f t="shared" si="467"/>
        <v>#REF!</v>
      </c>
      <c r="AM432" s="97" t="e">
        <f t="shared" si="468"/>
        <v>#REF!</v>
      </c>
      <c r="AN432" s="97" t="e">
        <f t="shared" si="469"/>
        <v>#REF!</v>
      </c>
      <c r="AO432" s="97" t="e">
        <f t="shared" si="470"/>
        <v>#REF!</v>
      </c>
      <c r="AR432" s="100" t="e">
        <f t="shared" si="532"/>
        <v>#REF!</v>
      </c>
      <c r="AS432" s="97" t="e">
        <f t="shared" si="523"/>
        <v>#REF!</v>
      </c>
      <c r="AT432" s="97" t="e">
        <f t="shared" si="471"/>
        <v>#REF!</v>
      </c>
      <c r="AU432" s="75" t="e">
        <f t="shared" si="472"/>
        <v>#REF!</v>
      </c>
      <c r="AV432" s="92" t="e">
        <f t="shared" si="473"/>
        <v>#REF!</v>
      </c>
      <c r="AW432" s="92" t="e">
        <f t="shared" si="474"/>
        <v>#REF!</v>
      </c>
      <c r="AZ432" s="92" t="e">
        <f t="shared" si="475"/>
        <v>#REF!</v>
      </c>
      <c r="BA432" s="101">
        <f t="shared" si="533"/>
        <v>0</v>
      </c>
      <c r="BB432" s="92" t="e">
        <f t="shared" si="520"/>
        <v>#REF!</v>
      </c>
      <c r="BC432" s="92" t="e">
        <f t="shared" si="476"/>
        <v>#REF!</v>
      </c>
      <c r="BF432" s="92" t="e">
        <f t="shared" si="477"/>
        <v>#REF!</v>
      </c>
      <c r="BG432" s="92" t="e">
        <f t="shared" si="478"/>
        <v>#REF!</v>
      </c>
      <c r="BH432" s="92" t="e">
        <f t="shared" si="479"/>
        <v>#REF!</v>
      </c>
      <c r="BI432" s="92" t="e">
        <f t="shared" si="480"/>
        <v>#REF!</v>
      </c>
      <c r="BJ432" s="92" t="e">
        <f t="shared" si="481"/>
        <v>#REF!</v>
      </c>
      <c r="BK432" s="92" t="e">
        <f t="shared" si="482"/>
        <v>#REF!</v>
      </c>
      <c r="BL432" s="92" t="e">
        <f t="shared" si="483"/>
        <v>#REF!</v>
      </c>
      <c r="BM432" s="92" t="e">
        <f t="shared" si="484"/>
        <v>#REF!</v>
      </c>
      <c r="BN432" s="92" t="e">
        <f t="shared" si="485"/>
        <v>#REF!</v>
      </c>
      <c r="BO432" s="92" t="e">
        <f t="shared" si="486"/>
        <v>#REF!</v>
      </c>
      <c r="BP432" s="92" t="e">
        <f t="shared" si="487"/>
        <v>#REF!</v>
      </c>
      <c r="BQ432" s="92" t="e">
        <f t="shared" si="488"/>
        <v>#REF!</v>
      </c>
      <c r="BR432" s="92" t="e">
        <f t="shared" si="489"/>
        <v>#REF!</v>
      </c>
      <c r="BS432" s="92" t="e">
        <f t="shared" si="490"/>
        <v>#REF!</v>
      </c>
      <c r="BT432" s="92" t="e">
        <f t="shared" si="491"/>
        <v>#REF!</v>
      </c>
      <c r="BU432" s="92" t="e">
        <f t="shared" si="492"/>
        <v>#REF!</v>
      </c>
      <c r="BV432" s="92" t="e">
        <f t="shared" si="493"/>
        <v>#REF!</v>
      </c>
      <c r="BW432" s="92" t="e">
        <f t="shared" si="494"/>
        <v>#REF!</v>
      </c>
      <c r="BX432" s="92" t="e">
        <f t="shared" si="495"/>
        <v>#REF!</v>
      </c>
      <c r="BY432" s="92" t="e">
        <f t="shared" si="496"/>
        <v>#REF!</v>
      </c>
      <c r="CA432" s="176" t="e">
        <f>Registrace!#REF!</f>
        <v>#REF!</v>
      </c>
      <c r="CB432" s="176" t="e">
        <f>Registrace!#REF!</f>
        <v>#REF!</v>
      </c>
      <c r="CC432" s="176" t="e">
        <f>Registrace!#REF!</f>
        <v>#REF!</v>
      </c>
      <c r="CD432" s="176" t="e">
        <f>Registrace!#REF!</f>
        <v>#REF!</v>
      </c>
      <c r="CE432" s="82" t="e">
        <f>Registrace!#REF!</f>
        <v>#REF!</v>
      </c>
      <c r="CF432" s="82" t="e">
        <f>Registrace!#REF!</f>
        <v>#REF!</v>
      </c>
      <c r="CG432" s="176" t="e">
        <f>Registrace!#REF!</f>
        <v>#REF!</v>
      </c>
      <c r="CH432" s="92" t="e">
        <f t="shared" si="497"/>
        <v>#REF!</v>
      </c>
      <c r="CI432" s="92" t="e">
        <f t="shared" si="498"/>
        <v>#REF!</v>
      </c>
      <c r="CJ432" s="92" t="e">
        <f t="shared" si="510"/>
        <v>#REF!</v>
      </c>
      <c r="CK432" s="92" t="e">
        <f>Registrace!#REF!</f>
        <v>#REF!</v>
      </c>
      <c r="CL432" s="92" t="e">
        <f t="shared" si="511"/>
        <v>#REF!</v>
      </c>
      <c r="CM432" s="92" t="e">
        <f t="shared" si="499"/>
        <v>#REF!</v>
      </c>
      <c r="CN432" s="92" t="e">
        <f t="shared" si="512"/>
        <v>#REF!</v>
      </c>
      <c r="CP432" s="92" t="e">
        <f t="shared" si="513"/>
        <v>#REF!</v>
      </c>
      <c r="CS432" s="92" t="e">
        <f t="shared" si="514"/>
        <v>#REF!</v>
      </c>
      <c r="CT432" s="92" t="e">
        <f t="shared" si="500"/>
        <v>#REF!</v>
      </c>
      <c r="CU432" s="92" t="e">
        <f t="shared" si="501"/>
        <v>#REF!</v>
      </c>
      <c r="CV432" s="92" t="e">
        <f t="shared" si="502"/>
        <v>#REF!</v>
      </c>
      <c r="CW432" s="167" t="e">
        <f t="shared" si="503"/>
        <v>#REF!</v>
      </c>
      <c r="CX432" s="167" t="e">
        <f t="shared" si="504"/>
        <v>#REF!</v>
      </c>
      <c r="CY432" s="92" t="e">
        <f t="shared" si="505"/>
        <v>#REF!</v>
      </c>
      <c r="CZ432" s="202" t="str">
        <f t="shared" si="515"/>
        <v/>
      </c>
      <c r="DA432" s="172" t="e">
        <f t="shared" si="521"/>
        <v>#REF!</v>
      </c>
      <c r="DC432" s="92" t="e">
        <f t="shared" si="506"/>
        <v>#REF!</v>
      </c>
      <c r="DD432" s="92">
        <f t="shared" si="507"/>
        <v>0</v>
      </c>
      <c r="DF432" s="171" t="str">
        <f t="shared" si="508"/>
        <v/>
      </c>
    </row>
    <row r="433" spans="1:110" ht="15.75">
      <c r="A433" s="168" t="e">
        <f t="shared" si="524"/>
        <v>#REF!</v>
      </c>
      <c r="B433" s="102" t="e">
        <f t="shared" si="525"/>
        <v>#REF!</v>
      </c>
      <c r="C433" s="102" t="e">
        <f t="shared" si="526"/>
        <v>#REF!</v>
      </c>
      <c r="D433" s="102" t="e">
        <f t="shared" si="527"/>
        <v>#REF!</v>
      </c>
      <c r="E433" s="191" t="e">
        <f t="shared" si="528"/>
        <v>#REF!</v>
      </c>
      <c r="F433" s="191" t="e">
        <f t="shared" si="529"/>
        <v>#REF!</v>
      </c>
      <c r="G433" s="102" t="e">
        <f t="shared" si="530"/>
        <v>#REF!</v>
      </c>
      <c r="H433" s="183"/>
      <c r="I433" s="99"/>
      <c r="J433" s="193" t="e">
        <f t="shared" si="516"/>
        <v>#REF!</v>
      </c>
      <c r="K433" s="74" t="e">
        <f t="shared" si="509"/>
        <v>#REF!</v>
      </c>
      <c r="L433" s="74" t="e">
        <f t="shared" si="448"/>
        <v>#REF!</v>
      </c>
      <c r="M433" s="97" t="e">
        <f t="shared" si="449"/>
        <v>#REF!</v>
      </c>
      <c r="N433" s="97" t="e">
        <f t="shared" si="450"/>
        <v>#REF!</v>
      </c>
      <c r="O433" s="97" t="e">
        <f t="shared" si="531"/>
        <v>#REF!</v>
      </c>
      <c r="P433" s="97" t="e">
        <f t="shared" si="522"/>
        <v>#REF!</v>
      </c>
      <c r="Q433" s="97" t="e">
        <f t="shared" si="451"/>
        <v>#REF!</v>
      </c>
      <c r="R433" s="97"/>
      <c r="S433" s="97" t="e">
        <f>Registrace!#REF!</f>
        <v>#REF!</v>
      </c>
      <c r="T433" s="97" t="e">
        <f t="shared" si="452"/>
        <v>#REF!</v>
      </c>
      <c r="U433" s="97" t="e">
        <f t="shared" si="453"/>
        <v>#REF!</v>
      </c>
      <c r="V433" s="97" t="e">
        <f t="shared" si="517"/>
        <v>#REF!</v>
      </c>
      <c r="W433" s="97" t="e">
        <f t="shared" si="454"/>
        <v>#REF!</v>
      </c>
      <c r="X433" s="97" t="e">
        <f t="shared" si="455"/>
        <v>#REF!</v>
      </c>
      <c r="Y433" s="97" t="e">
        <f t="shared" si="456"/>
        <v>#REF!</v>
      </c>
      <c r="Z433" s="97" t="e">
        <f t="shared" si="457"/>
        <v>#REF!</v>
      </c>
      <c r="AA433" s="97" t="e">
        <f t="shared" si="458"/>
        <v>#REF!</v>
      </c>
      <c r="AB433" s="97" t="e">
        <f t="shared" si="459"/>
        <v>#REF!</v>
      </c>
      <c r="AC433" s="97" t="e">
        <f t="shared" si="460"/>
        <v>#REF!</v>
      </c>
      <c r="AD433" s="97" t="e">
        <f t="shared" si="461"/>
        <v>#REF!</v>
      </c>
      <c r="AE433" s="97" t="e">
        <f t="shared" si="518"/>
        <v>#REF!</v>
      </c>
      <c r="AF433" s="97" t="e">
        <f t="shared" si="519"/>
        <v>#REF!</v>
      </c>
      <c r="AG433" s="97" t="e">
        <f t="shared" si="462"/>
        <v>#REF!</v>
      </c>
      <c r="AH433" s="97" t="e">
        <f t="shared" si="463"/>
        <v>#REF!</v>
      </c>
      <c r="AI433" s="97" t="e">
        <f t="shared" si="464"/>
        <v>#REF!</v>
      </c>
      <c r="AJ433" s="97" t="e">
        <f t="shared" si="465"/>
        <v>#REF!</v>
      </c>
      <c r="AK433" s="97" t="e">
        <f t="shared" si="466"/>
        <v>#REF!</v>
      </c>
      <c r="AL433" s="97" t="e">
        <f t="shared" si="467"/>
        <v>#REF!</v>
      </c>
      <c r="AM433" s="97" t="e">
        <f t="shared" si="468"/>
        <v>#REF!</v>
      </c>
      <c r="AN433" s="97" t="e">
        <f t="shared" si="469"/>
        <v>#REF!</v>
      </c>
      <c r="AO433" s="97" t="e">
        <f t="shared" si="470"/>
        <v>#REF!</v>
      </c>
      <c r="AR433" s="100" t="e">
        <f t="shared" si="532"/>
        <v>#REF!</v>
      </c>
      <c r="AS433" s="97" t="e">
        <f t="shared" si="523"/>
        <v>#REF!</v>
      </c>
      <c r="AT433" s="97" t="e">
        <f t="shared" si="471"/>
        <v>#REF!</v>
      </c>
      <c r="AU433" s="75" t="e">
        <f t="shared" si="472"/>
        <v>#REF!</v>
      </c>
      <c r="AV433" s="92" t="e">
        <f t="shared" si="473"/>
        <v>#REF!</v>
      </c>
      <c r="AW433" s="92" t="e">
        <f t="shared" si="474"/>
        <v>#REF!</v>
      </c>
      <c r="AZ433" s="92" t="e">
        <f t="shared" si="475"/>
        <v>#REF!</v>
      </c>
      <c r="BA433" s="101">
        <f t="shared" si="533"/>
        <v>0</v>
      </c>
      <c r="BB433" s="92" t="e">
        <f t="shared" si="520"/>
        <v>#REF!</v>
      </c>
      <c r="BC433" s="92" t="e">
        <f t="shared" si="476"/>
        <v>#REF!</v>
      </c>
      <c r="BF433" s="92" t="e">
        <f t="shared" si="477"/>
        <v>#REF!</v>
      </c>
      <c r="BG433" s="92" t="e">
        <f t="shared" si="478"/>
        <v>#REF!</v>
      </c>
      <c r="BH433" s="92" t="e">
        <f t="shared" si="479"/>
        <v>#REF!</v>
      </c>
      <c r="BI433" s="92" t="e">
        <f t="shared" si="480"/>
        <v>#REF!</v>
      </c>
      <c r="BJ433" s="92" t="e">
        <f t="shared" si="481"/>
        <v>#REF!</v>
      </c>
      <c r="BK433" s="92" t="e">
        <f t="shared" si="482"/>
        <v>#REF!</v>
      </c>
      <c r="BL433" s="92" t="e">
        <f t="shared" si="483"/>
        <v>#REF!</v>
      </c>
      <c r="BM433" s="92" t="e">
        <f t="shared" si="484"/>
        <v>#REF!</v>
      </c>
      <c r="BN433" s="92" t="e">
        <f t="shared" si="485"/>
        <v>#REF!</v>
      </c>
      <c r="BO433" s="92" t="e">
        <f t="shared" si="486"/>
        <v>#REF!</v>
      </c>
      <c r="BP433" s="92" t="e">
        <f t="shared" si="487"/>
        <v>#REF!</v>
      </c>
      <c r="BQ433" s="92" t="e">
        <f t="shared" si="488"/>
        <v>#REF!</v>
      </c>
      <c r="BR433" s="92" t="e">
        <f t="shared" si="489"/>
        <v>#REF!</v>
      </c>
      <c r="BS433" s="92" t="e">
        <f t="shared" si="490"/>
        <v>#REF!</v>
      </c>
      <c r="BT433" s="92" t="e">
        <f t="shared" si="491"/>
        <v>#REF!</v>
      </c>
      <c r="BU433" s="92" t="e">
        <f t="shared" si="492"/>
        <v>#REF!</v>
      </c>
      <c r="BV433" s="92" t="e">
        <f t="shared" si="493"/>
        <v>#REF!</v>
      </c>
      <c r="BW433" s="92" t="e">
        <f t="shared" si="494"/>
        <v>#REF!</v>
      </c>
      <c r="BX433" s="92" t="e">
        <f t="shared" si="495"/>
        <v>#REF!</v>
      </c>
      <c r="BY433" s="92" t="e">
        <f t="shared" si="496"/>
        <v>#REF!</v>
      </c>
      <c r="CA433" s="176" t="e">
        <f>Registrace!#REF!</f>
        <v>#REF!</v>
      </c>
      <c r="CB433" s="176" t="e">
        <f>Registrace!#REF!</f>
        <v>#REF!</v>
      </c>
      <c r="CC433" s="176" t="e">
        <f>Registrace!#REF!</f>
        <v>#REF!</v>
      </c>
      <c r="CD433" s="176" t="e">
        <f>Registrace!#REF!</f>
        <v>#REF!</v>
      </c>
      <c r="CE433" s="82" t="e">
        <f>Registrace!#REF!</f>
        <v>#REF!</v>
      </c>
      <c r="CF433" s="82" t="e">
        <f>Registrace!#REF!</f>
        <v>#REF!</v>
      </c>
      <c r="CG433" s="176" t="e">
        <f>Registrace!#REF!</f>
        <v>#REF!</v>
      </c>
      <c r="CH433" s="92" t="e">
        <f t="shared" si="497"/>
        <v>#REF!</v>
      </c>
      <c r="CI433" s="92" t="e">
        <f t="shared" si="498"/>
        <v>#REF!</v>
      </c>
      <c r="CJ433" s="92" t="e">
        <f t="shared" si="510"/>
        <v>#REF!</v>
      </c>
      <c r="CK433" s="92" t="e">
        <f>Registrace!#REF!</f>
        <v>#REF!</v>
      </c>
      <c r="CL433" s="92" t="e">
        <f t="shared" si="511"/>
        <v>#REF!</v>
      </c>
      <c r="CM433" s="92" t="e">
        <f t="shared" si="499"/>
        <v>#REF!</v>
      </c>
      <c r="CN433" s="92" t="e">
        <f t="shared" si="512"/>
        <v>#REF!</v>
      </c>
      <c r="CP433" s="92" t="e">
        <f t="shared" si="513"/>
        <v>#REF!</v>
      </c>
      <c r="CS433" s="92" t="e">
        <f t="shared" si="514"/>
        <v>#REF!</v>
      </c>
      <c r="CT433" s="92" t="e">
        <f t="shared" si="500"/>
        <v>#REF!</v>
      </c>
      <c r="CU433" s="92" t="e">
        <f t="shared" si="501"/>
        <v>#REF!</v>
      </c>
      <c r="CV433" s="92" t="e">
        <f t="shared" si="502"/>
        <v>#REF!</v>
      </c>
      <c r="CW433" s="167" t="e">
        <f t="shared" si="503"/>
        <v>#REF!</v>
      </c>
      <c r="CX433" s="167" t="e">
        <f t="shared" si="504"/>
        <v>#REF!</v>
      </c>
      <c r="CY433" s="92" t="e">
        <f t="shared" si="505"/>
        <v>#REF!</v>
      </c>
      <c r="CZ433" s="202" t="str">
        <f t="shared" si="515"/>
        <v/>
      </c>
      <c r="DA433" s="172" t="e">
        <f t="shared" si="521"/>
        <v>#REF!</v>
      </c>
      <c r="DC433" s="92" t="e">
        <f t="shared" si="506"/>
        <v>#REF!</v>
      </c>
      <c r="DD433" s="92">
        <f t="shared" si="507"/>
        <v>0</v>
      </c>
      <c r="DF433" s="171" t="str">
        <f t="shared" si="508"/>
        <v/>
      </c>
    </row>
    <row r="434" spans="1:110" ht="15.75">
      <c r="A434" s="168" t="e">
        <f t="shared" si="524"/>
        <v>#REF!</v>
      </c>
      <c r="B434" s="102" t="e">
        <f t="shared" si="525"/>
        <v>#REF!</v>
      </c>
      <c r="C434" s="102" t="e">
        <f t="shared" si="526"/>
        <v>#REF!</v>
      </c>
      <c r="D434" s="102" t="e">
        <f t="shared" si="527"/>
        <v>#REF!</v>
      </c>
      <c r="E434" s="191" t="e">
        <f t="shared" si="528"/>
        <v>#REF!</v>
      </c>
      <c r="F434" s="191" t="e">
        <f t="shared" si="529"/>
        <v>#REF!</v>
      </c>
      <c r="G434" s="102" t="e">
        <f t="shared" si="530"/>
        <v>#REF!</v>
      </c>
      <c r="H434" s="183"/>
      <c r="I434" s="99"/>
      <c r="J434" s="193" t="e">
        <f t="shared" si="516"/>
        <v>#REF!</v>
      </c>
      <c r="K434" s="74" t="e">
        <f t="shared" si="509"/>
        <v>#REF!</v>
      </c>
      <c r="L434" s="74" t="e">
        <f t="shared" si="448"/>
        <v>#REF!</v>
      </c>
      <c r="M434" s="97" t="e">
        <f t="shared" si="449"/>
        <v>#REF!</v>
      </c>
      <c r="N434" s="97" t="e">
        <f t="shared" si="450"/>
        <v>#REF!</v>
      </c>
      <c r="O434" s="97" t="e">
        <f t="shared" si="531"/>
        <v>#REF!</v>
      </c>
      <c r="P434" s="97" t="e">
        <f t="shared" si="522"/>
        <v>#REF!</v>
      </c>
      <c r="Q434" s="97" t="e">
        <f t="shared" si="451"/>
        <v>#REF!</v>
      </c>
      <c r="R434" s="97"/>
      <c r="S434" s="97" t="e">
        <f>Registrace!#REF!</f>
        <v>#REF!</v>
      </c>
      <c r="T434" s="97" t="e">
        <f t="shared" si="452"/>
        <v>#REF!</v>
      </c>
      <c r="U434" s="97" t="e">
        <f t="shared" si="453"/>
        <v>#REF!</v>
      </c>
      <c r="V434" s="97" t="e">
        <f t="shared" si="517"/>
        <v>#REF!</v>
      </c>
      <c r="W434" s="97" t="e">
        <f t="shared" si="454"/>
        <v>#REF!</v>
      </c>
      <c r="X434" s="97" t="e">
        <f t="shared" si="455"/>
        <v>#REF!</v>
      </c>
      <c r="Y434" s="97" t="e">
        <f t="shared" si="456"/>
        <v>#REF!</v>
      </c>
      <c r="Z434" s="97" t="e">
        <f t="shared" si="457"/>
        <v>#REF!</v>
      </c>
      <c r="AA434" s="97" t="e">
        <f t="shared" si="458"/>
        <v>#REF!</v>
      </c>
      <c r="AB434" s="97" t="e">
        <f t="shared" si="459"/>
        <v>#REF!</v>
      </c>
      <c r="AC434" s="97" t="e">
        <f t="shared" si="460"/>
        <v>#REF!</v>
      </c>
      <c r="AD434" s="97" t="e">
        <f t="shared" si="461"/>
        <v>#REF!</v>
      </c>
      <c r="AE434" s="97" t="e">
        <f t="shared" si="518"/>
        <v>#REF!</v>
      </c>
      <c r="AF434" s="97" t="e">
        <f t="shared" si="519"/>
        <v>#REF!</v>
      </c>
      <c r="AG434" s="97" t="e">
        <f t="shared" si="462"/>
        <v>#REF!</v>
      </c>
      <c r="AH434" s="97" t="e">
        <f t="shared" si="463"/>
        <v>#REF!</v>
      </c>
      <c r="AI434" s="97" t="e">
        <f t="shared" si="464"/>
        <v>#REF!</v>
      </c>
      <c r="AJ434" s="97" t="e">
        <f t="shared" si="465"/>
        <v>#REF!</v>
      </c>
      <c r="AK434" s="97" t="e">
        <f t="shared" si="466"/>
        <v>#REF!</v>
      </c>
      <c r="AL434" s="97" t="e">
        <f t="shared" si="467"/>
        <v>#REF!</v>
      </c>
      <c r="AM434" s="97" t="e">
        <f t="shared" si="468"/>
        <v>#REF!</v>
      </c>
      <c r="AN434" s="97" t="e">
        <f t="shared" si="469"/>
        <v>#REF!</v>
      </c>
      <c r="AO434" s="97" t="e">
        <f t="shared" si="470"/>
        <v>#REF!</v>
      </c>
      <c r="AR434" s="100" t="e">
        <f t="shared" si="532"/>
        <v>#REF!</v>
      </c>
      <c r="AS434" s="97" t="e">
        <f t="shared" si="523"/>
        <v>#REF!</v>
      </c>
      <c r="AT434" s="97" t="e">
        <f t="shared" si="471"/>
        <v>#REF!</v>
      </c>
      <c r="AU434" s="75" t="e">
        <f t="shared" si="472"/>
        <v>#REF!</v>
      </c>
      <c r="AV434" s="92" t="e">
        <f t="shared" si="473"/>
        <v>#REF!</v>
      </c>
      <c r="AW434" s="92" t="e">
        <f t="shared" si="474"/>
        <v>#REF!</v>
      </c>
      <c r="AZ434" s="92" t="e">
        <f t="shared" si="475"/>
        <v>#REF!</v>
      </c>
      <c r="BA434" s="101">
        <f t="shared" si="533"/>
        <v>0</v>
      </c>
      <c r="BB434" s="92" t="e">
        <f t="shared" si="520"/>
        <v>#REF!</v>
      </c>
      <c r="BC434" s="92" t="e">
        <f t="shared" si="476"/>
        <v>#REF!</v>
      </c>
      <c r="BF434" s="92" t="e">
        <f t="shared" si="477"/>
        <v>#REF!</v>
      </c>
      <c r="BG434" s="92" t="e">
        <f t="shared" si="478"/>
        <v>#REF!</v>
      </c>
      <c r="BH434" s="92" t="e">
        <f t="shared" si="479"/>
        <v>#REF!</v>
      </c>
      <c r="BI434" s="92" t="e">
        <f t="shared" si="480"/>
        <v>#REF!</v>
      </c>
      <c r="BJ434" s="92" t="e">
        <f t="shared" si="481"/>
        <v>#REF!</v>
      </c>
      <c r="BK434" s="92" t="e">
        <f t="shared" si="482"/>
        <v>#REF!</v>
      </c>
      <c r="BL434" s="92" t="e">
        <f t="shared" si="483"/>
        <v>#REF!</v>
      </c>
      <c r="BM434" s="92" t="e">
        <f t="shared" si="484"/>
        <v>#REF!</v>
      </c>
      <c r="BN434" s="92" t="e">
        <f t="shared" si="485"/>
        <v>#REF!</v>
      </c>
      <c r="BO434" s="92" t="e">
        <f t="shared" si="486"/>
        <v>#REF!</v>
      </c>
      <c r="BP434" s="92" t="e">
        <f t="shared" si="487"/>
        <v>#REF!</v>
      </c>
      <c r="BQ434" s="92" t="e">
        <f t="shared" si="488"/>
        <v>#REF!</v>
      </c>
      <c r="BR434" s="92" t="e">
        <f t="shared" si="489"/>
        <v>#REF!</v>
      </c>
      <c r="BS434" s="92" t="e">
        <f t="shared" si="490"/>
        <v>#REF!</v>
      </c>
      <c r="BT434" s="92" t="e">
        <f t="shared" si="491"/>
        <v>#REF!</v>
      </c>
      <c r="BU434" s="92" t="e">
        <f t="shared" si="492"/>
        <v>#REF!</v>
      </c>
      <c r="BV434" s="92" t="e">
        <f t="shared" si="493"/>
        <v>#REF!</v>
      </c>
      <c r="BW434" s="92" t="e">
        <f t="shared" si="494"/>
        <v>#REF!</v>
      </c>
      <c r="BX434" s="92" t="e">
        <f t="shared" si="495"/>
        <v>#REF!</v>
      </c>
      <c r="BY434" s="92" t="e">
        <f t="shared" si="496"/>
        <v>#REF!</v>
      </c>
      <c r="CA434" s="176" t="e">
        <f>Registrace!#REF!</f>
        <v>#REF!</v>
      </c>
      <c r="CB434" s="176" t="e">
        <f>Registrace!#REF!</f>
        <v>#REF!</v>
      </c>
      <c r="CC434" s="176" t="e">
        <f>Registrace!#REF!</f>
        <v>#REF!</v>
      </c>
      <c r="CD434" s="176" t="e">
        <f>Registrace!#REF!</f>
        <v>#REF!</v>
      </c>
      <c r="CE434" s="82" t="e">
        <f>Registrace!#REF!</f>
        <v>#REF!</v>
      </c>
      <c r="CF434" s="82" t="e">
        <f>Registrace!#REF!</f>
        <v>#REF!</v>
      </c>
      <c r="CG434" s="176" t="e">
        <f>Registrace!#REF!</f>
        <v>#REF!</v>
      </c>
      <c r="CH434" s="92" t="e">
        <f t="shared" si="497"/>
        <v>#REF!</v>
      </c>
      <c r="CI434" s="92" t="e">
        <f t="shared" si="498"/>
        <v>#REF!</v>
      </c>
      <c r="CJ434" s="92" t="e">
        <f t="shared" si="510"/>
        <v>#REF!</v>
      </c>
      <c r="CK434" s="92" t="e">
        <f>Registrace!#REF!</f>
        <v>#REF!</v>
      </c>
      <c r="CL434" s="92" t="e">
        <f t="shared" si="511"/>
        <v>#REF!</v>
      </c>
      <c r="CM434" s="92" t="e">
        <f t="shared" si="499"/>
        <v>#REF!</v>
      </c>
      <c r="CN434" s="92" t="e">
        <f t="shared" si="512"/>
        <v>#REF!</v>
      </c>
      <c r="CP434" s="92" t="e">
        <f t="shared" si="513"/>
        <v>#REF!</v>
      </c>
      <c r="CS434" s="92" t="e">
        <f t="shared" si="514"/>
        <v>#REF!</v>
      </c>
      <c r="CT434" s="92" t="e">
        <f t="shared" si="500"/>
        <v>#REF!</v>
      </c>
      <c r="CU434" s="92" t="e">
        <f t="shared" si="501"/>
        <v>#REF!</v>
      </c>
      <c r="CV434" s="92" t="e">
        <f t="shared" si="502"/>
        <v>#REF!</v>
      </c>
      <c r="CW434" s="167" t="e">
        <f t="shared" si="503"/>
        <v>#REF!</v>
      </c>
      <c r="CX434" s="167" t="e">
        <f t="shared" si="504"/>
        <v>#REF!</v>
      </c>
      <c r="CY434" s="92" t="e">
        <f t="shared" si="505"/>
        <v>#REF!</v>
      </c>
      <c r="CZ434" s="202" t="str">
        <f t="shared" si="515"/>
        <v/>
      </c>
      <c r="DA434" s="172" t="e">
        <f t="shared" si="521"/>
        <v>#REF!</v>
      </c>
      <c r="DC434" s="92" t="e">
        <f t="shared" si="506"/>
        <v>#REF!</v>
      </c>
      <c r="DD434" s="92">
        <f t="shared" si="507"/>
        <v>0</v>
      </c>
      <c r="DF434" s="171" t="str">
        <f t="shared" si="508"/>
        <v/>
      </c>
    </row>
    <row r="435" spans="1:110" ht="15.75">
      <c r="A435" s="168" t="e">
        <f t="shared" si="524"/>
        <v>#REF!</v>
      </c>
      <c r="B435" s="102" t="e">
        <f t="shared" si="525"/>
        <v>#REF!</v>
      </c>
      <c r="C435" s="102" t="e">
        <f t="shared" si="526"/>
        <v>#REF!</v>
      </c>
      <c r="D435" s="102" t="e">
        <f t="shared" si="527"/>
        <v>#REF!</v>
      </c>
      <c r="E435" s="191" t="e">
        <f t="shared" si="528"/>
        <v>#REF!</v>
      </c>
      <c r="F435" s="191" t="e">
        <f t="shared" si="529"/>
        <v>#REF!</v>
      </c>
      <c r="G435" s="102" t="e">
        <f t="shared" si="530"/>
        <v>#REF!</v>
      </c>
      <c r="H435" s="183"/>
      <c r="I435" s="99"/>
      <c r="J435" s="193" t="e">
        <f t="shared" si="516"/>
        <v>#REF!</v>
      </c>
      <c r="K435" s="74" t="e">
        <f t="shared" si="509"/>
        <v>#REF!</v>
      </c>
      <c r="L435" s="74" t="e">
        <f t="shared" si="448"/>
        <v>#REF!</v>
      </c>
      <c r="M435" s="97" t="e">
        <f t="shared" si="449"/>
        <v>#REF!</v>
      </c>
      <c r="N435" s="97" t="e">
        <f t="shared" si="450"/>
        <v>#REF!</v>
      </c>
      <c r="O435" s="97" t="e">
        <f t="shared" si="531"/>
        <v>#REF!</v>
      </c>
      <c r="P435" s="97" t="e">
        <f t="shared" si="522"/>
        <v>#REF!</v>
      </c>
      <c r="Q435" s="97" t="e">
        <f t="shared" si="451"/>
        <v>#REF!</v>
      </c>
      <c r="R435" s="97"/>
      <c r="S435" s="97" t="e">
        <f>Registrace!#REF!</f>
        <v>#REF!</v>
      </c>
      <c r="T435" s="97" t="e">
        <f t="shared" si="452"/>
        <v>#REF!</v>
      </c>
      <c r="U435" s="97" t="e">
        <f t="shared" si="453"/>
        <v>#REF!</v>
      </c>
      <c r="V435" s="97" t="e">
        <f t="shared" si="517"/>
        <v>#REF!</v>
      </c>
      <c r="W435" s="97" t="e">
        <f t="shared" si="454"/>
        <v>#REF!</v>
      </c>
      <c r="X435" s="97" t="e">
        <f t="shared" si="455"/>
        <v>#REF!</v>
      </c>
      <c r="Y435" s="97" t="e">
        <f t="shared" si="456"/>
        <v>#REF!</v>
      </c>
      <c r="Z435" s="97" t="e">
        <f t="shared" si="457"/>
        <v>#REF!</v>
      </c>
      <c r="AA435" s="97" t="e">
        <f t="shared" si="458"/>
        <v>#REF!</v>
      </c>
      <c r="AB435" s="97" t="e">
        <f t="shared" si="459"/>
        <v>#REF!</v>
      </c>
      <c r="AC435" s="97" t="e">
        <f t="shared" si="460"/>
        <v>#REF!</v>
      </c>
      <c r="AD435" s="97" t="e">
        <f t="shared" si="461"/>
        <v>#REF!</v>
      </c>
      <c r="AE435" s="97" t="e">
        <f t="shared" si="518"/>
        <v>#REF!</v>
      </c>
      <c r="AF435" s="97" t="e">
        <f t="shared" si="519"/>
        <v>#REF!</v>
      </c>
      <c r="AG435" s="97" t="e">
        <f t="shared" si="462"/>
        <v>#REF!</v>
      </c>
      <c r="AH435" s="97" t="e">
        <f t="shared" si="463"/>
        <v>#REF!</v>
      </c>
      <c r="AI435" s="97" t="e">
        <f t="shared" si="464"/>
        <v>#REF!</v>
      </c>
      <c r="AJ435" s="97" t="e">
        <f t="shared" si="465"/>
        <v>#REF!</v>
      </c>
      <c r="AK435" s="97" t="e">
        <f t="shared" si="466"/>
        <v>#REF!</v>
      </c>
      <c r="AL435" s="97" t="e">
        <f t="shared" si="467"/>
        <v>#REF!</v>
      </c>
      <c r="AM435" s="97" t="e">
        <f t="shared" si="468"/>
        <v>#REF!</v>
      </c>
      <c r="AN435" s="97" t="e">
        <f t="shared" si="469"/>
        <v>#REF!</v>
      </c>
      <c r="AO435" s="97" t="e">
        <f t="shared" si="470"/>
        <v>#REF!</v>
      </c>
      <c r="AR435" s="100" t="e">
        <f t="shared" si="532"/>
        <v>#REF!</v>
      </c>
      <c r="AS435" s="97" t="e">
        <f t="shared" si="523"/>
        <v>#REF!</v>
      </c>
      <c r="AT435" s="97" t="e">
        <f t="shared" si="471"/>
        <v>#REF!</v>
      </c>
      <c r="AU435" s="75" t="e">
        <f t="shared" si="472"/>
        <v>#REF!</v>
      </c>
      <c r="AV435" s="92" t="e">
        <f t="shared" si="473"/>
        <v>#REF!</v>
      </c>
      <c r="AW435" s="92" t="e">
        <f t="shared" si="474"/>
        <v>#REF!</v>
      </c>
      <c r="AZ435" s="92" t="e">
        <f t="shared" si="475"/>
        <v>#REF!</v>
      </c>
      <c r="BA435" s="101">
        <f t="shared" si="533"/>
        <v>0</v>
      </c>
      <c r="BB435" s="92" t="e">
        <f t="shared" si="520"/>
        <v>#REF!</v>
      </c>
      <c r="BC435" s="92" t="e">
        <f t="shared" si="476"/>
        <v>#REF!</v>
      </c>
      <c r="BF435" s="92" t="e">
        <f t="shared" si="477"/>
        <v>#REF!</v>
      </c>
      <c r="BG435" s="92" t="e">
        <f t="shared" si="478"/>
        <v>#REF!</v>
      </c>
      <c r="BH435" s="92" t="e">
        <f t="shared" si="479"/>
        <v>#REF!</v>
      </c>
      <c r="BI435" s="92" t="e">
        <f t="shared" si="480"/>
        <v>#REF!</v>
      </c>
      <c r="BJ435" s="92" t="e">
        <f t="shared" si="481"/>
        <v>#REF!</v>
      </c>
      <c r="BK435" s="92" t="e">
        <f t="shared" si="482"/>
        <v>#REF!</v>
      </c>
      <c r="BL435" s="92" t="e">
        <f t="shared" si="483"/>
        <v>#REF!</v>
      </c>
      <c r="BM435" s="92" t="e">
        <f t="shared" si="484"/>
        <v>#REF!</v>
      </c>
      <c r="BN435" s="92" t="e">
        <f t="shared" si="485"/>
        <v>#REF!</v>
      </c>
      <c r="BO435" s="92" t="e">
        <f t="shared" si="486"/>
        <v>#REF!</v>
      </c>
      <c r="BP435" s="92" t="e">
        <f t="shared" si="487"/>
        <v>#REF!</v>
      </c>
      <c r="BQ435" s="92" t="e">
        <f t="shared" si="488"/>
        <v>#REF!</v>
      </c>
      <c r="BR435" s="92" t="e">
        <f t="shared" si="489"/>
        <v>#REF!</v>
      </c>
      <c r="BS435" s="92" t="e">
        <f t="shared" si="490"/>
        <v>#REF!</v>
      </c>
      <c r="BT435" s="92" t="e">
        <f t="shared" si="491"/>
        <v>#REF!</v>
      </c>
      <c r="BU435" s="92" t="e">
        <f t="shared" si="492"/>
        <v>#REF!</v>
      </c>
      <c r="BV435" s="92" t="e">
        <f t="shared" si="493"/>
        <v>#REF!</v>
      </c>
      <c r="BW435" s="92" t="e">
        <f t="shared" si="494"/>
        <v>#REF!</v>
      </c>
      <c r="BX435" s="92" t="e">
        <f t="shared" si="495"/>
        <v>#REF!</v>
      </c>
      <c r="BY435" s="92" t="e">
        <f t="shared" si="496"/>
        <v>#REF!</v>
      </c>
      <c r="CA435" s="176" t="e">
        <f>Registrace!#REF!</f>
        <v>#REF!</v>
      </c>
      <c r="CB435" s="176" t="e">
        <f>Registrace!#REF!</f>
        <v>#REF!</v>
      </c>
      <c r="CC435" s="176" t="e">
        <f>Registrace!#REF!</f>
        <v>#REF!</v>
      </c>
      <c r="CD435" s="176" t="e">
        <f>Registrace!#REF!</f>
        <v>#REF!</v>
      </c>
      <c r="CE435" s="82" t="e">
        <f>Registrace!#REF!</f>
        <v>#REF!</v>
      </c>
      <c r="CF435" s="82" t="e">
        <f>Registrace!#REF!</f>
        <v>#REF!</v>
      </c>
      <c r="CG435" s="176" t="e">
        <f>Registrace!#REF!</f>
        <v>#REF!</v>
      </c>
      <c r="CH435" s="92" t="e">
        <f t="shared" si="497"/>
        <v>#REF!</v>
      </c>
      <c r="CI435" s="92" t="e">
        <f t="shared" si="498"/>
        <v>#REF!</v>
      </c>
      <c r="CJ435" s="92" t="e">
        <f t="shared" si="510"/>
        <v>#REF!</v>
      </c>
      <c r="CK435" s="92" t="e">
        <f>Registrace!#REF!</f>
        <v>#REF!</v>
      </c>
      <c r="CL435" s="92" t="e">
        <f t="shared" si="511"/>
        <v>#REF!</v>
      </c>
      <c r="CM435" s="92" t="e">
        <f t="shared" si="499"/>
        <v>#REF!</v>
      </c>
      <c r="CN435" s="92" t="e">
        <f t="shared" si="512"/>
        <v>#REF!</v>
      </c>
      <c r="CP435" s="92" t="e">
        <f t="shared" si="513"/>
        <v>#REF!</v>
      </c>
      <c r="CS435" s="92" t="e">
        <f t="shared" si="514"/>
        <v>#REF!</v>
      </c>
      <c r="CT435" s="92" t="e">
        <f t="shared" si="500"/>
        <v>#REF!</v>
      </c>
      <c r="CU435" s="92" t="e">
        <f t="shared" si="501"/>
        <v>#REF!</v>
      </c>
      <c r="CV435" s="92" t="e">
        <f t="shared" si="502"/>
        <v>#REF!</v>
      </c>
      <c r="CW435" s="167" t="e">
        <f t="shared" si="503"/>
        <v>#REF!</v>
      </c>
      <c r="CX435" s="167" t="e">
        <f t="shared" si="504"/>
        <v>#REF!</v>
      </c>
      <c r="CY435" s="92" t="e">
        <f t="shared" si="505"/>
        <v>#REF!</v>
      </c>
      <c r="CZ435" s="202" t="str">
        <f t="shared" si="515"/>
        <v/>
      </c>
      <c r="DA435" s="172" t="e">
        <f t="shared" si="521"/>
        <v>#REF!</v>
      </c>
      <c r="DC435" s="92" t="e">
        <f t="shared" si="506"/>
        <v>#REF!</v>
      </c>
      <c r="DD435" s="92">
        <f t="shared" si="507"/>
        <v>0</v>
      </c>
      <c r="DF435" s="171" t="str">
        <f t="shared" si="508"/>
        <v/>
      </c>
    </row>
    <row r="436" spans="1:110" ht="15.75">
      <c r="A436" s="168" t="e">
        <f t="shared" si="524"/>
        <v>#REF!</v>
      </c>
      <c r="B436" s="102" t="e">
        <f t="shared" si="525"/>
        <v>#REF!</v>
      </c>
      <c r="C436" s="102" t="e">
        <f t="shared" si="526"/>
        <v>#REF!</v>
      </c>
      <c r="D436" s="102" t="e">
        <f t="shared" si="527"/>
        <v>#REF!</v>
      </c>
      <c r="E436" s="191" t="e">
        <f t="shared" si="528"/>
        <v>#REF!</v>
      </c>
      <c r="F436" s="191" t="e">
        <f t="shared" si="529"/>
        <v>#REF!</v>
      </c>
      <c r="G436" s="102" t="e">
        <f t="shared" si="530"/>
        <v>#REF!</v>
      </c>
      <c r="H436" s="183"/>
      <c r="I436" s="99"/>
      <c r="J436" s="193" t="e">
        <f t="shared" si="516"/>
        <v>#REF!</v>
      </c>
      <c r="K436" s="74" t="e">
        <f t="shared" si="509"/>
        <v>#REF!</v>
      </c>
      <c r="L436" s="74" t="e">
        <f t="shared" si="448"/>
        <v>#REF!</v>
      </c>
      <c r="M436" s="97" t="e">
        <f t="shared" si="449"/>
        <v>#REF!</v>
      </c>
      <c r="N436" s="97" t="e">
        <f t="shared" si="450"/>
        <v>#REF!</v>
      </c>
      <c r="O436" s="97" t="e">
        <f t="shared" si="531"/>
        <v>#REF!</v>
      </c>
      <c r="P436" s="97" t="e">
        <f t="shared" si="522"/>
        <v>#REF!</v>
      </c>
      <c r="Q436" s="97" t="e">
        <f t="shared" si="451"/>
        <v>#REF!</v>
      </c>
      <c r="R436" s="97"/>
      <c r="S436" s="97" t="e">
        <f>Registrace!#REF!</f>
        <v>#REF!</v>
      </c>
      <c r="T436" s="97" t="e">
        <f t="shared" si="452"/>
        <v>#REF!</v>
      </c>
      <c r="U436" s="97" t="e">
        <f t="shared" si="453"/>
        <v>#REF!</v>
      </c>
      <c r="V436" s="97" t="e">
        <f t="shared" si="517"/>
        <v>#REF!</v>
      </c>
      <c r="W436" s="97" t="e">
        <f t="shared" si="454"/>
        <v>#REF!</v>
      </c>
      <c r="X436" s="97" t="e">
        <f t="shared" si="455"/>
        <v>#REF!</v>
      </c>
      <c r="Y436" s="97" t="e">
        <f t="shared" si="456"/>
        <v>#REF!</v>
      </c>
      <c r="Z436" s="97" t="e">
        <f t="shared" si="457"/>
        <v>#REF!</v>
      </c>
      <c r="AA436" s="97" t="e">
        <f t="shared" si="458"/>
        <v>#REF!</v>
      </c>
      <c r="AB436" s="97" t="e">
        <f t="shared" si="459"/>
        <v>#REF!</v>
      </c>
      <c r="AC436" s="97" t="e">
        <f t="shared" si="460"/>
        <v>#REF!</v>
      </c>
      <c r="AD436" s="97" t="e">
        <f t="shared" si="461"/>
        <v>#REF!</v>
      </c>
      <c r="AE436" s="97" t="e">
        <f t="shared" si="518"/>
        <v>#REF!</v>
      </c>
      <c r="AF436" s="97" t="e">
        <f t="shared" si="519"/>
        <v>#REF!</v>
      </c>
      <c r="AG436" s="97" t="e">
        <f t="shared" si="462"/>
        <v>#REF!</v>
      </c>
      <c r="AH436" s="97" t="e">
        <f t="shared" si="463"/>
        <v>#REF!</v>
      </c>
      <c r="AI436" s="97" t="e">
        <f t="shared" si="464"/>
        <v>#REF!</v>
      </c>
      <c r="AJ436" s="97" t="e">
        <f t="shared" si="465"/>
        <v>#REF!</v>
      </c>
      <c r="AK436" s="97" t="e">
        <f t="shared" si="466"/>
        <v>#REF!</v>
      </c>
      <c r="AL436" s="97" t="e">
        <f t="shared" si="467"/>
        <v>#REF!</v>
      </c>
      <c r="AM436" s="97" t="e">
        <f t="shared" si="468"/>
        <v>#REF!</v>
      </c>
      <c r="AN436" s="97" t="e">
        <f t="shared" si="469"/>
        <v>#REF!</v>
      </c>
      <c r="AO436" s="97" t="e">
        <f t="shared" si="470"/>
        <v>#REF!</v>
      </c>
      <c r="AR436" s="100" t="e">
        <f t="shared" si="532"/>
        <v>#REF!</v>
      </c>
      <c r="AS436" s="97" t="e">
        <f t="shared" si="523"/>
        <v>#REF!</v>
      </c>
      <c r="AT436" s="97" t="e">
        <f t="shared" si="471"/>
        <v>#REF!</v>
      </c>
      <c r="AU436" s="75" t="e">
        <f t="shared" si="472"/>
        <v>#REF!</v>
      </c>
      <c r="AV436" s="92" t="e">
        <f t="shared" si="473"/>
        <v>#REF!</v>
      </c>
      <c r="AW436" s="92" t="e">
        <f t="shared" si="474"/>
        <v>#REF!</v>
      </c>
      <c r="AZ436" s="92" t="e">
        <f t="shared" si="475"/>
        <v>#REF!</v>
      </c>
      <c r="BA436" s="101">
        <f t="shared" si="533"/>
        <v>0</v>
      </c>
      <c r="BB436" s="92" t="e">
        <f t="shared" si="520"/>
        <v>#REF!</v>
      </c>
      <c r="BC436" s="92" t="e">
        <f t="shared" si="476"/>
        <v>#REF!</v>
      </c>
      <c r="BF436" s="92" t="e">
        <f t="shared" si="477"/>
        <v>#REF!</v>
      </c>
      <c r="BG436" s="92" t="e">
        <f t="shared" si="478"/>
        <v>#REF!</v>
      </c>
      <c r="BH436" s="92" t="e">
        <f t="shared" si="479"/>
        <v>#REF!</v>
      </c>
      <c r="BI436" s="92" t="e">
        <f t="shared" si="480"/>
        <v>#REF!</v>
      </c>
      <c r="BJ436" s="92" t="e">
        <f t="shared" si="481"/>
        <v>#REF!</v>
      </c>
      <c r="BK436" s="92" t="e">
        <f t="shared" si="482"/>
        <v>#REF!</v>
      </c>
      <c r="BL436" s="92" t="e">
        <f t="shared" si="483"/>
        <v>#REF!</v>
      </c>
      <c r="BM436" s="92" t="e">
        <f t="shared" si="484"/>
        <v>#REF!</v>
      </c>
      <c r="BN436" s="92" t="e">
        <f t="shared" si="485"/>
        <v>#REF!</v>
      </c>
      <c r="BO436" s="92" t="e">
        <f t="shared" si="486"/>
        <v>#REF!</v>
      </c>
      <c r="BP436" s="92" t="e">
        <f t="shared" si="487"/>
        <v>#REF!</v>
      </c>
      <c r="BQ436" s="92" t="e">
        <f t="shared" si="488"/>
        <v>#REF!</v>
      </c>
      <c r="BR436" s="92" t="e">
        <f t="shared" si="489"/>
        <v>#REF!</v>
      </c>
      <c r="BS436" s="92" t="e">
        <f t="shared" si="490"/>
        <v>#REF!</v>
      </c>
      <c r="BT436" s="92" t="e">
        <f t="shared" si="491"/>
        <v>#REF!</v>
      </c>
      <c r="BU436" s="92" t="e">
        <f t="shared" si="492"/>
        <v>#REF!</v>
      </c>
      <c r="BV436" s="92" t="e">
        <f t="shared" si="493"/>
        <v>#REF!</v>
      </c>
      <c r="BW436" s="92" t="e">
        <f t="shared" si="494"/>
        <v>#REF!</v>
      </c>
      <c r="BX436" s="92" t="e">
        <f t="shared" si="495"/>
        <v>#REF!</v>
      </c>
      <c r="BY436" s="92" t="e">
        <f t="shared" si="496"/>
        <v>#REF!</v>
      </c>
      <c r="CA436" s="176" t="e">
        <f>Registrace!#REF!</f>
        <v>#REF!</v>
      </c>
      <c r="CB436" s="176" t="e">
        <f>Registrace!#REF!</f>
        <v>#REF!</v>
      </c>
      <c r="CC436" s="176" t="e">
        <f>Registrace!#REF!</f>
        <v>#REF!</v>
      </c>
      <c r="CD436" s="176" t="e">
        <f>Registrace!#REF!</f>
        <v>#REF!</v>
      </c>
      <c r="CE436" s="82" t="e">
        <f>Registrace!#REF!</f>
        <v>#REF!</v>
      </c>
      <c r="CF436" s="82" t="e">
        <f>Registrace!#REF!</f>
        <v>#REF!</v>
      </c>
      <c r="CG436" s="176" t="e">
        <f>Registrace!#REF!</f>
        <v>#REF!</v>
      </c>
      <c r="CH436" s="92" t="e">
        <f t="shared" si="497"/>
        <v>#REF!</v>
      </c>
      <c r="CI436" s="92" t="e">
        <f t="shared" si="498"/>
        <v>#REF!</v>
      </c>
      <c r="CJ436" s="92" t="e">
        <f t="shared" si="510"/>
        <v>#REF!</v>
      </c>
      <c r="CK436" s="92" t="e">
        <f>Registrace!#REF!</f>
        <v>#REF!</v>
      </c>
      <c r="CL436" s="92" t="e">
        <f t="shared" si="511"/>
        <v>#REF!</v>
      </c>
      <c r="CM436" s="92" t="e">
        <f t="shared" si="499"/>
        <v>#REF!</v>
      </c>
      <c r="CN436" s="92" t="e">
        <f t="shared" si="512"/>
        <v>#REF!</v>
      </c>
      <c r="CP436" s="92" t="e">
        <f t="shared" si="513"/>
        <v>#REF!</v>
      </c>
      <c r="CS436" s="92" t="e">
        <f t="shared" si="514"/>
        <v>#REF!</v>
      </c>
      <c r="CT436" s="92" t="e">
        <f t="shared" si="500"/>
        <v>#REF!</v>
      </c>
      <c r="CU436" s="92" t="e">
        <f t="shared" si="501"/>
        <v>#REF!</v>
      </c>
      <c r="CV436" s="92" t="e">
        <f t="shared" si="502"/>
        <v>#REF!</v>
      </c>
      <c r="CW436" s="167" t="e">
        <f t="shared" si="503"/>
        <v>#REF!</v>
      </c>
      <c r="CX436" s="167" t="e">
        <f t="shared" si="504"/>
        <v>#REF!</v>
      </c>
      <c r="CY436" s="92" t="e">
        <f t="shared" si="505"/>
        <v>#REF!</v>
      </c>
      <c r="CZ436" s="202" t="str">
        <f t="shared" si="515"/>
        <v/>
      </c>
      <c r="DA436" s="172" t="e">
        <f t="shared" si="521"/>
        <v>#REF!</v>
      </c>
      <c r="DC436" s="92" t="e">
        <f t="shared" si="506"/>
        <v>#REF!</v>
      </c>
      <c r="DD436" s="92">
        <f t="shared" si="507"/>
        <v>0</v>
      </c>
      <c r="DF436" s="171" t="str">
        <f t="shared" si="508"/>
        <v/>
      </c>
    </row>
    <row r="437" spans="1:110" ht="15.75">
      <c r="A437" s="168" t="e">
        <f t="shared" si="524"/>
        <v>#REF!</v>
      </c>
      <c r="B437" s="102" t="e">
        <f t="shared" si="525"/>
        <v>#REF!</v>
      </c>
      <c r="C437" s="102" t="e">
        <f t="shared" si="526"/>
        <v>#REF!</v>
      </c>
      <c r="D437" s="102" t="e">
        <f t="shared" si="527"/>
        <v>#REF!</v>
      </c>
      <c r="E437" s="191" t="e">
        <f t="shared" si="528"/>
        <v>#REF!</v>
      </c>
      <c r="F437" s="191" t="e">
        <f t="shared" si="529"/>
        <v>#REF!</v>
      </c>
      <c r="G437" s="102" t="e">
        <f t="shared" si="530"/>
        <v>#REF!</v>
      </c>
      <c r="H437" s="183"/>
      <c r="I437" s="99"/>
      <c r="J437" s="193" t="e">
        <f t="shared" si="516"/>
        <v>#REF!</v>
      </c>
      <c r="K437" s="74" t="e">
        <f t="shared" si="509"/>
        <v>#REF!</v>
      </c>
      <c r="L437" s="74" t="e">
        <f t="shared" si="448"/>
        <v>#REF!</v>
      </c>
      <c r="M437" s="97" t="e">
        <f t="shared" si="449"/>
        <v>#REF!</v>
      </c>
      <c r="N437" s="97" t="e">
        <f t="shared" si="450"/>
        <v>#REF!</v>
      </c>
      <c r="O437" s="97" t="e">
        <f t="shared" si="531"/>
        <v>#REF!</v>
      </c>
      <c r="P437" s="97" t="e">
        <f t="shared" si="522"/>
        <v>#REF!</v>
      </c>
      <c r="Q437" s="97" t="e">
        <f t="shared" si="451"/>
        <v>#REF!</v>
      </c>
      <c r="R437" s="97"/>
      <c r="S437" s="97" t="e">
        <f>Registrace!#REF!</f>
        <v>#REF!</v>
      </c>
      <c r="T437" s="97" t="e">
        <f t="shared" si="452"/>
        <v>#REF!</v>
      </c>
      <c r="U437" s="97" t="e">
        <f t="shared" si="453"/>
        <v>#REF!</v>
      </c>
      <c r="V437" s="97" t="e">
        <f t="shared" si="517"/>
        <v>#REF!</v>
      </c>
      <c r="W437" s="97" t="e">
        <f t="shared" si="454"/>
        <v>#REF!</v>
      </c>
      <c r="X437" s="97" t="e">
        <f t="shared" si="455"/>
        <v>#REF!</v>
      </c>
      <c r="Y437" s="97" t="e">
        <f t="shared" si="456"/>
        <v>#REF!</v>
      </c>
      <c r="Z437" s="97" t="e">
        <f t="shared" si="457"/>
        <v>#REF!</v>
      </c>
      <c r="AA437" s="97" t="e">
        <f t="shared" si="458"/>
        <v>#REF!</v>
      </c>
      <c r="AB437" s="97" t="e">
        <f t="shared" si="459"/>
        <v>#REF!</v>
      </c>
      <c r="AC437" s="97" t="e">
        <f t="shared" si="460"/>
        <v>#REF!</v>
      </c>
      <c r="AD437" s="97" t="e">
        <f t="shared" si="461"/>
        <v>#REF!</v>
      </c>
      <c r="AE437" s="97" t="e">
        <f t="shared" si="518"/>
        <v>#REF!</v>
      </c>
      <c r="AF437" s="97" t="e">
        <f t="shared" si="519"/>
        <v>#REF!</v>
      </c>
      <c r="AG437" s="97" t="e">
        <f t="shared" si="462"/>
        <v>#REF!</v>
      </c>
      <c r="AH437" s="97" t="e">
        <f t="shared" si="463"/>
        <v>#REF!</v>
      </c>
      <c r="AI437" s="97" t="e">
        <f t="shared" si="464"/>
        <v>#REF!</v>
      </c>
      <c r="AJ437" s="97" t="e">
        <f t="shared" si="465"/>
        <v>#REF!</v>
      </c>
      <c r="AK437" s="97" t="e">
        <f t="shared" si="466"/>
        <v>#REF!</v>
      </c>
      <c r="AL437" s="97" t="e">
        <f t="shared" si="467"/>
        <v>#REF!</v>
      </c>
      <c r="AM437" s="97" t="e">
        <f t="shared" si="468"/>
        <v>#REF!</v>
      </c>
      <c r="AN437" s="97" t="e">
        <f t="shared" si="469"/>
        <v>#REF!</v>
      </c>
      <c r="AO437" s="97" t="e">
        <f t="shared" si="470"/>
        <v>#REF!</v>
      </c>
      <c r="AR437" s="100" t="e">
        <f t="shared" si="532"/>
        <v>#REF!</v>
      </c>
      <c r="AS437" s="97" t="e">
        <f t="shared" si="523"/>
        <v>#REF!</v>
      </c>
      <c r="AT437" s="97" t="e">
        <f t="shared" si="471"/>
        <v>#REF!</v>
      </c>
      <c r="AU437" s="75" t="e">
        <f t="shared" si="472"/>
        <v>#REF!</v>
      </c>
      <c r="AV437" s="92" t="e">
        <f t="shared" si="473"/>
        <v>#REF!</v>
      </c>
      <c r="AW437" s="92" t="e">
        <f t="shared" si="474"/>
        <v>#REF!</v>
      </c>
      <c r="AZ437" s="92" t="e">
        <f t="shared" si="475"/>
        <v>#REF!</v>
      </c>
      <c r="BA437" s="101">
        <f t="shared" si="533"/>
        <v>0</v>
      </c>
      <c r="BB437" s="92" t="e">
        <f t="shared" si="520"/>
        <v>#REF!</v>
      </c>
      <c r="BC437" s="92" t="e">
        <f t="shared" si="476"/>
        <v>#REF!</v>
      </c>
      <c r="BF437" s="92" t="e">
        <f t="shared" si="477"/>
        <v>#REF!</v>
      </c>
      <c r="BG437" s="92" t="e">
        <f t="shared" si="478"/>
        <v>#REF!</v>
      </c>
      <c r="BH437" s="92" t="e">
        <f t="shared" si="479"/>
        <v>#REF!</v>
      </c>
      <c r="BI437" s="92" t="e">
        <f t="shared" si="480"/>
        <v>#REF!</v>
      </c>
      <c r="BJ437" s="92" t="e">
        <f t="shared" si="481"/>
        <v>#REF!</v>
      </c>
      <c r="BK437" s="92" t="e">
        <f t="shared" si="482"/>
        <v>#REF!</v>
      </c>
      <c r="BL437" s="92" t="e">
        <f t="shared" si="483"/>
        <v>#REF!</v>
      </c>
      <c r="BM437" s="92" t="e">
        <f t="shared" si="484"/>
        <v>#REF!</v>
      </c>
      <c r="BN437" s="92" t="e">
        <f t="shared" si="485"/>
        <v>#REF!</v>
      </c>
      <c r="BO437" s="92" t="e">
        <f t="shared" si="486"/>
        <v>#REF!</v>
      </c>
      <c r="BP437" s="92" t="e">
        <f t="shared" si="487"/>
        <v>#REF!</v>
      </c>
      <c r="BQ437" s="92" t="e">
        <f t="shared" si="488"/>
        <v>#REF!</v>
      </c>
      <c r="BR437" s="92" t="e">
        <f t="shared" si="489"/>
        <v>#REF!</v>
      </c>
      <c r="BS437" s="92" t="e">
        <f t="shared" si="490"/>
        <v>#REF!</v>
      </c>
      <c r="BT437" s="92" t="e">
        <f t="shared" si="491"/>
        <v>#REF!</v>
      </c>
      <c r="BU437" s="92" t="e">
        <f t="shared" si="492"/>
        <v>#REF!</v>
      </c>
      <c r="BV437" s="92" t="e">
        <f t="shared" si="493"/>
        <v>#REF!</v>
      </c>
      <c r="BW437" s="92" t="e">
        <f t="shared" si="494"/>
        <v>#REF!</v>
      </c>
      <c r="BX437" s="92" t="e">
        <f t="shared" si="495"/>
        <v>#REF!</v>
      </c>
      <c r="BY437" s="92" t="e">
        <f t="shared" si="496"/>
        <v>#REF!</v>
      </c>
      <c r="CA437" s="176" t="e">
        <f>Registrace!#REF!</f>
        <v>#REF!</v>
      </c>
      <c r="CB437" s="176" t="e">
        <f>Registrace!#REF!</f>
        <v>#REF!</v>
      </c>
      <c r="CC437" s="176" t="e">
        <f>Registrace!#REF!</f>
        <v>#REF!</v>
      </c>
      <c r="CD437" s="176" t="e">
        <f>Registrace!#REF!</f>
        <v>#REF!</v>
      </c>
      <c r="CE437" s="82" t="e">
        <f>Registrace!#REF!</f>
        <v>#REF!</v>
      </c>
      <c r="CF437" s="82" t="e">
        <f>Registrace!#REF!</f>
        <v>#REF!</v>
      </c>
      <c r="CG437" s="176" t="e">
        <f>Registrace!#REF!</f>
        <v>#REF!</v>
      </c>
      <c r="CH437" s="92" t="e">
        <f t="shared" si="497"/>
        <v>#REF!</v>
      </c>
      <c r="CI437" s="92" t="e">
        <f t="shared" si="498"/>
        <v>#REF!</v>
      </c>
      <c r="CJ437" s="92" t="e">
        <f t="shared" si="510"/>
        <v>#REF!</v>
      </c>
      <c r="CK437" s="92" t="e">
        <f>Registrace!#REF!</f>
        <v>#REF!</v>
      </c>
      <c r="CL437" s="92" t="e">
        <f t="shared" si="511"/>
        <v>#REF!</v>
      </c>
      <c r="CM437" s="92" t="e">
        <f t="shared" si="499"/>
        <v>#REF!</v>
      </c>
      <c r="CN437" s="92" t="e">
        <f t="shared" si="512"/>
        <v>#REF!</v>
      </c>
      <c r="CP437" s="92" t="e">
        <f t="shared" si="513"/>
        <v>#REF!</v>
      </c>
      <c r="CS437" s="92" t="e">
        <f t="shared" si="514"/>
        <v>#REF!</v>
      </c>
      <c r="CT437" s="92" t="e">
        <f t="shared" si="500"/>
        <v>#REF!</v>
      </c>
      <c r="CU437" s="92" t="e">
        <f t="shared" si="501"/>
        <v>#REF!</v>
      </c>
      <c r="CV437" s="92" t="e">
        <f t="shared" si="502"/>
        <v>#REF!</v>
      </c>
      <c r="CW437" s="167" t="e">
        <f t="shared" si="503"/>
        <v>#REF!</v>
      </c>
      <c r="CX437" s="167" t="e">
        <f t="shared" si="504"/>
        <v>#REF!</v>
      </c>
      <c r="CY437" s="92" t="e">
        <f t="shared" si="505"/>
        <v>#REF!</v>
      </c>
      <c r="CZ437" s="202" t="str">
        <f t="shared" si="515"/>
        <v/>
      </c>
      <c r="DA437" s="172" t="e">
        <f t="shared" si="521"/>
        <v>#REF!</v>
      </c>
      <c r="DC437" s="92" t="e">
        <f t="shared" si="506"/>
        <v>#REF!</v>
      </c>
      <c r="DD437" s="92">
        <f t="shared" si="507"/>
        <v>0</v>
      </c>
      <c r="DF437" s="171" t="str">
        <f t="shared" si="508"/>
        <v/>
      </c>
    </row>
    <row r="438" spans="1:110" ht="15.75">
      <c r="A438" s="168" t="e">
        <f t="shared" si="524"/>
        <v>#REF!</v>
      </c>
      <c r="B438" s="102" t="e">
        <f t="shared" si="525"/>
        <v>#REF!</v>
      </c>
      <c r="C438" s="102" t="e">
        <f t="shared" si="526"/>
        <v>#REF!</v>
      </c>
      <c r="D438" s="102" t="e">
        <f t="shared" si="527"/>
        <v>#REF!</v>
      </c>
      <c r="E438" s="191" t="e">
        <f t="shared" si="528"/>
        <v>#REF!</v>
      </c>
      <c r="F438" s="191" t="e">
        <f t="shared" si="529"/>
        <v>#REF!</v>
      </c>
      <c r="G438" s="102" t="e">
        <f t="shared" si="530"/>
        <v>#REF!</v>
      </c>
      <c r="H438" s="183"/>
      <c r="I438" s="99"/>
      <c r="J438" s="193" t="e">
        <f t="shared" si="516"/>
        <v>#REF!</v>
      </c>
      <c r="K438" s="74" t="e">
        <f t="shared" si="509"/>
        <v>#REF!</v>
      </c>
      <c r="L438" s="74" t="e">
        <f t="shared" si="448"/>
        <v>#REF!</v>
      </c>
      <c r="M438" s="97" t="e">
        <f t="shared" si="449"/>
        <v>#REF!</v>
      </c>
      <c r="N438" s="97" t="e">
        <f t="shared" si="450"/>
        <v>#REF!</v>
      </c>
      <c r="O438" s="97" t="e">
        <f t="shared" si="531"/>
        <v>#REF!</v>
      </c>
      <c r="P438" s="97" t="e">
        <f t="shared" si="522"/>
        <v>#REF!</v>
      </c>
      <c r="Q438" s="97" t="e">
        <f t="shared" si="451"/>
        <v>#REF!</v>
      </c>
      <c r="R438" s="97"/>
      <c r="S438" s="97" t="e">
        <f>Registrace!#REF!</f>
        <v>#REF!</v>
      </c>
      <c r="T438" s="97" t="e">
        <f t="shared" si="452"/>
        <v>#REF!</v>
      </c>
      <c r="U438" s="97" t="e">
        <f t="shared" si="453"/>
        <v>#REF!</v>
      </c>
      <c r="V438" s="97" t="e">
        <f t="shared" si="517"/>
        <v>#REF!</v>
      </c>
      <c r="W438" s="97" t="e">
        <f t="shared" si="454"/>
        <v>#REF!</v>
      </c>
      <c r="X438" s="97" t="e">
        <f t="shared" si="455"/>
        <v>#REF!</v>
      </c>
      <c r="Y438" s="97" t="e">
        <f t="shared" si="456"/>
        <v>#REF!</v>
      </c>
      <c r="Z438" s="97" t="e">
        <f t="shared" si="457"/>
        <v>#REF!</v>
      </c>
      <c r="AA438" s="97" t="e">
        <f t="shared" si="458"/>
        <v>#REF!</v>
      </c>
      <c r="AB438" s="97" t="e">
        <f t="shared" si="459"/>
        <v>#REF!</v>
      </c>
      <c r="AC438" s="97" t="e">
        <f t="shared" si="460"/>
        <v>#REF!</v>
      </c>
      <c r="AD438" s="97" t="e">
        <f t="shared" si="461"/>
        <v>#REF!</v>
      </c>
      <c r="AE438" s="97" t="e">
        <f t="shared" si="518"/>
        <v>#REF!</v>
      </c>
      <c r="AF438" s="97" t="e">
        <f t="shared" si="519"/>
        <v>#REF!</v>
      </c>
      <c r="AG438" s="97" t="e">
        <f t="shared" si="462"/>
        <v>#REF!</v>
      </c>
      <c r="AH438" s="97" t="e">
        <f t="shared" si="463"/>
        <v>#REF!</v>
      </c>
      <c r="AI438" s="97" t="e">
        <f t="shared" si="464"/>
        <v>#REF!</v>
      </c>
      <c r="AJ438" s="97" t="e">
        <f t="shared" si="465"/>
        <v>#REF!</v>
      </c>
      <c r="AK438" s="97" t="e">
        <f t="shared" si="466"/>
        <v>#REF!</v>
      </c>
      <c r="AL438" s="97" t="e">
        <f t="shared" si="467"/>
        <v>#REF!</v>
      </c>
      <c r="AM438" s="97" t="e">
        <f t="shared" si="468"/>
        <v>#REF!</v>
      </c>
      <c r="AN438" s="97" t="e">
        <f t="shared" si="469"/>
        <v>#REF!</v>
      </c>
      <c r="AO438" s="97" t="e">
        <f t="shared" si="470"/>
        <v>#REF!</v>
      </c>
      <c r="AR438" s="100" t="e">
        <f t="shared" si="532"/>
        <v>#REF!</v>
      </c>
      <c r="AS438" s="97" t="e">
        <f t="shared" si="523"/>
        <v>#REF!</v>
      </c>
      <c r="AT438" s="97" t="e">
        <f t="shared" si="471"/>
        <v>#REF!</v>
      </c>
      <c r="AU438" s="75" t="e">
        <f t="shared" si="472"/>
        <v>#REF!</v>
      </c>
      <c r="AV438" s="92" t="e">
        <f t="shared" si="473"/>
        <v>#REF!</v>
      </c>
      <c r="AW438" s="92" t="e">
        <f t="shared" si="474"/>
        <v>#REF!</v>
      </c>
      <c r="AZ438" s="92" t="e">
        <f t="shared" si="475"/>
        <v>#REF!</v>
      </c>
      <c r="BA438" s="101">
        <f t="shared" si="533"/>
        <v>0</v>
      </c>
      <c r="BB438" s="92" t="e">
        <f t="shared" si="520"/>
        <v>#REF!</v>
      </c>
      <c r="BC438" s="92" t="e">
        <f t="shared" si="476"/>
        <v>#REF!</v>
      </c>
      <c r="BF438" s="92" t="e">
        <f t="shared" si="477"/>
        <v>#REF!</v>
      </c>
      <c r="BG438" s="92" t="e">
        <f t="shared" si="478"/>
        <v>#REF!</v>
      </c>
      <c r="BH438" s="92" t="e">
        <f t="shared" si="479"/>
        <v>#REF!</v>
      </c>
      <c r="BI438" s="92" t="e">
        <f t="shared" si="480"/>
        <v>#REF!</v>
      </c>
      <c r="BJ438" s="92" t="e">
        <f t="shared" si="481"/>
        <v>#REF!</v>
      </c>
      <c r="BK438" s="92" t="e">
        <f t="shared" si="482"/>
        <v>#REF!</v>
      </c>
      <c r="BL438" s="92" t="e">
        <f t="shared" si="483"/>
        <v>#REF!</v>
      </c>
      <c r="BM438" s="92" t="e">
        <f t="shared" si="484"/>
        <v>#REF!</v>
      </c>
      <c r="BN438" s="92" t="e">
        <f t="shared" si="485"/>
        <v>#REF!</v>
      </c>
      <c r="BO438" s="92" t="e">
        <f t="shared" si="486"/>
        <v>#REF!</v>
      </c>
      <c r="BP438" s="92" t="e">
        <f t="shared" si="487"/>
        <v>#REF!</v>
      </c>
      <c r="BQ438" s="92" t="e">
        <f t="shared" si="488"/>
        <v>#REF!</v>
      </c>
      <c r="BR438" s="92" t="e">
        <f t="shared" si="489"/>
        <v>#REF!</v>
      </c>
      <c r="BS438" s="92" t="e">
        <f t="shared" si="490"/>
        <v>#REF!</v>
      </c>
      <c r="BT438" s="92" t="e">
        <f t="shared" si="491"/>
        <v>#REF!</v>
      </c>
      <c r="BU438" s="92" t="e">
        <f t="shared" si="492"/>
        <v>#REF!</v>
      </c>
      <c r="BV438" s="92" t="e">
        <f t="shared" si="493"/>
        <v>#REF!</v>
      </c>
      <c r="BW438" s="92" t="e">
        <f t="shared" si="494"/>
        <v>#REF!</v>
      </c>
      <c r="BX438" s="92" t="e">
        <f t="shared" si="495"/>
        <v>#REF!</v>
      </c>
      <c r="BY438" s="92" t="e">
        <f t="shared" si="496"/>
        <v>#REF!</v>
      </c>
      <c r="CA438" s="176" t="e">
        <f>Registrace!#REF!</f>
        <v>#REF!</v>
      </c>
      <c r="CB438" s="176" t="e">
        <f>Registrace!#REF!</f>
        <v>#REF!</v>
      </c>
      <c r="CC438" s="176" t="e">
        <f>Registrace!#REF!</f>
        <v>#REF!</v>
      </c>
      <c r="CD438" s="176" t="e">
        <f>Registrace!#REF!</f>
        <v>#REF!</v>
      </c>
      <c r="CE438" s="82" t="e">
        <f>Registrace!#REF!</f>
        <v>#REF!</v>
      </c>
      <c r="CF438" s="82" t="e">
        <f>Registrace!#REF!</f>
        <v>#REF!</v>
      </c>
      <c r="CG438" s="176" t="e">
        <f>Registrace!#REF!</f>
        <v>#REF!</v>
      </c>
      <c r="CH438" s="92" t="e">
        <f t="shared" si="497"/>
        <v>#REF!</v>
      </c>
      <c r="CI438" s="92" t="e">
        <f t="shared" si="498"/>
        <v>#REF!</v>
      </c>
      <c r="CJ438" s="92" t="e">
        <f t="shared" si="510"/>
        <v>#REF!</v>
      </c>
      <c r="CK438" s="92" t="e">
        <f>Registrace!#REF!</f>
        <v>#REF!</v>
      </c>
      <c r="CL438" s="92" t="e">
        <f t="shared" si="511"/>
        <v>#REF!</v>
      </c>
      <c r="CM438" s="92" t="e">
        <f t="shared" si="499"/>
        <v>#REF!</v>
      </c>
      <c r="CN438" s="92" t="e">
        <f t="shared" si="512"/>
        <v>#REF!</v>
      </c>
      <c r="CP438" s="92" t="e">
        <f t="shared" si="513"/>
        <v>#REF!</v>
      </c>
      <c r="CS438" s="92" t="e">
        <f t="shared" si="514"/>
        <v>#REF!</v>
      </c>
      <c r="CT438" s="92" t="e">
        <f t="shared" si="500"/>
        <v>#REF!</v>
      </c>
      <c r="CU438" s="92" t="e">
        <f t="shared" si="501"/>
        <v>#REF!</v>
      </c>
      <c r="CV438" s="92" t="e">
        <f t="shared" si="502"/>
        <v>#REF!</v>
      </c>
      <c r="CW438" s="167" t="e">
        <f t="shared" si="503"/>
        <v>#REF!</v>
      </c>
      <c r="CX438" s="167" t="e">
        <f t="shared" si="504"/>
        <v>#REF!</v>
      </c>
      <c r="CY438" s="92" t="e">
        <f t="shared" si="505"/>
        <v>#REF!</v>
      </c>
      <c r="CZ438" s="202" t="str">
        <f t="shared" si="515"/>
        <v/>
      </c>
      <c r="DA438" s="172" t="e">
        <f t="shared" si="521"/>
        <v>#REF!</v>
      </c>
      <c r="DC438" s="92" t="e">
        <f t="shared" si="506"/>
        <v>#REF!</v>
      </c>
      <c r="DD438" s="92">
        <f t="shared" si="507"/>
        <v>0</v>
      </c>
      <c r="DF438" s="171" t="str">
        <f t="shared" si="508"/>
        <v/>
      </c>
    </row>
    <row r="439" spans="1:110" ht="15.75">
      <c r="A439" s="168" t="e">
        <f t="shared" si="524"/>
        <v>#REF!</v>
      </c>
      <c r="B439" s="102" t="e">
        <f t="shared" si="525"/>
        <v>#REF!</v>
      </c>
      <c r="C439" s="102" t="e">
        <f t="shared" si="526"/>
        <v>#REF!</v>
      </c>
      <c r="D439" s="102" t="e">
        <f t="shared" si="527"/>
        <v>#REF!</v>
      </c>
      <c r="E439" s="191" t="e">
        <f t="shared" si="528"/>
        <v>#REF!</v>
      </c>
      <c r="F439" s="191" t="e">
        <f t="shared" si="529"/>
        <v>#REF!</v>
      </c>
      <c r="G439" s="102" t="e">
        <f t="shared" si="530"/>
        <v>#REF!</v>
      </c>
      <c r="H439" s="183"/>
      <c r="I439" s="99"/>
      <c r="J439" s="193" t="e">
        <f t="shared" si="516"/>
        <v>#REF!</v>
      </c>
      <c r="K439" s="74" t="e">
        <f t="shared" si="509"/>
        <v>#REF!</v>
      </c>
      <c r="L439" s="74" t="e">
        <f t="shared" si="448"/>
        <v>#REF!</v>
      </c>
      <c r="M439" s="97" t="e">
        <f t="shared" si="449"/>
        <v>#REF!</v>
      </c>
      <c r="N439" s="97" t="e">
        <f t="shared" si="450"/>
        <v>#REF!</v>
      </c>
      <c r="O439" s="97" t="e">
        <f t="shared" si="531"/>
        <v>#REF!</v>
      </c>
      <c r="P439" s="97" t="e">
        <f t="shared" si="522"/>
        <v>#REF!</v>
      </c>
      <c r="Q439" s="97" t="e">
        <f t="shared" si="451"/>
        <v>#REF!</v>
      </c>
      <c r="R439" s="97"/>
      <c r="S439" s="97" t="e">
        <f>Registrace!#REF!</f>
        <v>#REF!</v>
      </c>
      <c r="T439" s="97" t="e">
        <f t="shared" si="452"/>
        <v>#REF!</v>
      </c>
      <c r="U439" s="97" t="e">
        <f t="shared" si="453"/>
        <v>#REF!</v>
      </c>
      <c r="V439" s="97" t="e">
        <f t="shared" si="517"/>
        <v>#REF!</v>
      </c>
      <c r="W439" s="97" t="e">
        <f t="shared" si="454"/>
        <v>#REF!</v>
      </c>
      <c r="X439" s="97" t="e">
        <f t="shared" si="455"/>
        <v>#REF!</v>
      </c>
      <c r="Y439" s="97" t="e">
        <f t="shared" si="456"/>
        <v>#REF!</v>
      </c>
      <c r="Z439" s="97" t="e">
        <f t="shared" si="457"/>
        <v>#REF!</v>
      </c>
      <c r="AA439" s="97" t="e">
        <f t="shared" si="458"/>
        <v>#REF!</v>
      </c>
      <c r="AB439" s="97" t="e">
        <f t="shared" si="459"/>
        <v>#REF!</v>
      </c>
      <c r="AC439" s="97" t="e">
        <f t="shared" si="460"/>
        <v>#REF!</v>
      </c>
      <c r="AD439" s="97" t="e">
        <f t="shared" si="461"/>
        <v>#REF!</v>
      </c>
      <c r="AE439" s="97" t="e">
        <f t="shared" si="518"/>
        <v>#REF!</v>
      </c>
      <c r="AF439" s="97" t="e">
        <f t="shared" si="519"/>
        <v>#REF!</v>
      </c>
      <c r="AG439" s="97" t="e">
        <f t="shared" si="462"/>
        <v>#REF!</v>
      </c>
      <c r="AH439" s="97" t="e">
        <f t="shared" si="463"/>
        <v>#REF!</v>
      </c>
      <c r="AI439" s="97" t="e">
        <f t="shared" si="464"/>
        <v>#REF!</v>
      </c>
      <c r="AJ439" s="97" t="e">
        <f t="shared" si="465"/>
        <v>#REF!</v>
      </c>
      <c r="AK439" s="97" t="e">
        <f t="shared" si="466"/>
        <v>#REF!</v>
      </c>
      <c r="AL439" s="97" t="e">
        <f t="shared" si="467"/>
        <v>#REF!</v>
      </c>
      <c r="AM439" s="97" t="e">
        <f t="shared" si="468"/>
        <v>#REF!</v>
      </c>
      <c r="AN439" s="97" t="e">
        <f t="shared" si="469"/>
        <v>#REF!</v>
      </c>
      <c r="AO439" s="97" t="e">
        <f t="shared" si="470"/>
        <v>#REF!</v>
      </c>
      <c r="AR439" s="100" t="e">
        <f t="shared" si="532"/>
        <v>#REF!</v>
      </c>
      <c r="AS439" s="97" t="e">
        <f t="shared" si="523"/>
        <v>#REF!</v>
      </c>
      <c r="AT439" s="97" t="e">
        <f t="shared" si="471"/>
        <v>#REF!</v>
      </c>
      <c r="AU439" s="75" t="e">
        <f t="shared" si="472"/>
        <v>#REF!</v>
      </c>
      <c r="AV439" s="92" t="e">
        <f t="shared" si="473"/>
        <v>#REF!</v>
      </c>
      <c r="AW439" s="92" t="e">
        <f t="shared" si="474"/>
        <v>#REF!</v>
      </c>
      <c r="AZ439" s="92" t="e">
        <f t="shared" si="475"/>
        <v>#REF!</v>
      </c>
      <c r="BA439" s="101">
        <f t="shared" si="533"/>
        <v>0</v>
      </c>
      <c r="BB439" s="92" t="e">
        <f t="shared" si="520"/>
        <v>#REF!</v>
      </c>
      <c r="BC439" s="92" t="e">
        <f t="shared" si="476"/>
        <v>#REF!</v>
      </c>
      <c r="BF439" s="92" t="e">
        <f t="shared" si="477"/>
        <v>#REF!</v>
      </c>
      <c r="BG439" s="92" t="e">
        <f t="shared" si="478"/>
        <v>#REF!</v>
      </c>
      <c r="BH439" s="92" t="e">
        <f t="shared" si="479"/>
        <v>#REF!</v>
      </c>
      <c r="BI439" s="92" t="e">
        <f t="shared" si="480"/>
        <v>#REF!</v>
      </c>
      <c r="BJ439" s="92" t="e">
        <f t="shared" si="481"/>
        <v>#REF!</v>
      </c>
      <c r="BK439" s="92" t="e">
        <f t="shared" si="482"/>
        <v>#REF!</v>
      </c>
      <c r="BL439" s="92" t="e">
        <f t="shared" si="483"/>
        <v>#REF!</v>
      </c>
      <c r="BM439" s="92" t="e">
        <f t="shared" si="484"/>
        <v>#REF!</v>
      </c>
      <c r="BN439" s="92" t="e">
        <f t="shared" si="485"/>
        <v>#REF!</v>
      </c>
      <c r="BO439" s="92" t="e">
        <f t="shared" si="486"/>
        <v>#REF!</v>
      </c>
      <c r="BP439" s="92" t="e">
        <f t="shared" si="487"/>
        <v>#REF!</v>
      </c>
      <c r="BQ439" s="92" t="e">
        <f t="shared" si="488"/>
        <v>#REF!</v>
      </c>
      <c r="BR439" s="92" t="e">
        <f t="shared" si="489"/>
        <v>#REF!</v>
      </c>
      <c r="BS439" s="92" t="e">
        <f t="shared" si="490"/>
        <v>#REF!</v>
      </c>
      <c r="BT439" s="92" t="e">
        <f t="shared" si="491"/>
        <v>#REF!</v>
      </c>
      <c r="BU439" s="92" t="e">
        <f t="shared" si="492"/>
        <v>#REF!</v>
      </c>
      <c r="BV439" s="92" t="e">
        <f t="shared" si="493"/>
        <v>#REF!</v>
      </c>
      <c r="BW439" s="92" t="e">
        <f t="shared" si="494"/>
        <v>#REF!</v>
      </c>
      <c r="BX439" s="92" t="e">
        <f t="shared" si="495"/>
        <v>#REF!</v>
      </c>
      <c r="BY439" s="92" t="e">
        <f t="shared" si="496"/>
        <v>#REF!</v>
      </c>
      <c r="CA439" s="176" t="e">
        <f>Registrace!#REF!</f>
        <v>#REF!</v>
      </c>
      <c r="CB439" s="176" t="e">
        <f>Registrace!#REF!</f>
        <v>#REF!</v>
      </c>
      <c r="CC439" s="176" t="e">
        <f>Registrace!#REF!</f>
        <v>#REF!</v>
      </c>
      <c r="CD439" s="176" t="e">
        <f>Registrace!#REF!</f>
        <v>#REF!</v>
      </c>
      <c r="CE439" s="82" t="e">
        <f>Registrace!#REF!</f>
        <v>#REF!</v>
      </c>
      <c r="CF439" s="82" t="e">
        <f>Registrace!#REF!</f>
        <v>#REF!</v>
      </c>
      <c r="CG439" s="176" t="e">
        <f>Registrace!#REF!</f>
        <v>#REF!</v>
      </c>
      <c r="CH439" s="92" t="e">
        <f t="shared" si="497"/>
        <v>#REF!</v>
      </c>
      <c r="CI439" s="92" t="e">
        <f t="shared" si="498"/>
        <v>#REF!</v>
      </c>
      <c r="CJ439" s="92" t="e">
        <f t="shared" si="510"/>
        <v>#REF!</v>
      </c>
      <c r="CK439" s="92" t="e">
        <f>Registrace!#REF!</f>
        <v>#REF!</v>
      </c>
      <c r="CL439" s="92" t="e">
        <f t="shared" si="511"/>
        <v>#REF!</v>
      </c>
      <c r="CM439" s="92" t="e">
        <f t="shared" si="499"/>
        <v>#REF!</v>
      </c>
      <c r="CN439" s="92" t="e">
        <f t="shared" si="512"/>
        <v>#REF!</v>
      </c>
      <c r="CP439" s="92" t="e">
        <f t="shared" si="513"/>
        <v>#REF!</v>
      </c>
      <c r="CS439" s="92" t="e">
        <f t="shared" si="514"/>
        <v>#REF!</v>
      </c>
      <c r="CT439" s="92" t="e">
        <f t="shared" si="500"/>
        <v>#REF!</v>
      </c>
      <c r="CU439" s="92" t="e">
        <f t="shared" si="501"/>
        <v>#REF!</v>
      </c>
      <c r="CV439" s="92" t="e">
        <f t="shared" si="502"/>
        <v>#REF!</v>
      </c>
      <c r="CW439" s="167" t="e">
        <f t="shared" si="503"/>
        <v>#REF!</v>
      </c>
      <c r="CX439" s="167" t="e">
        <f t="shared" si="504"/>
        <v>#REF!</v>
      </c>
      <c r="CY439" s="92" t="e">
        <f t="shared" si="505"/>
        <v>#REF!</v>
      </c>
      <c r="CZ439" s="202" t="str">
        <f t="shared" si="515"/>
        <v/>
      </c>
      <c r="DA439" s="172" t="e">
        <f t="shared" si="521"/>
        <v>#REF!</v>
      </c>
      <c r="DC439" s="92" t="e">
        <f t="shared" si="506"/>
        <v>#REF!</v>
      </c>
      <c r="DD439" s="92">
        <f t="shared" si="507"/>
        <v>0</v>
      </c>
      <c r="DF439" s="171" t="str">
        <f t="shared" si="508"/>
        <v/>
      </c>
    </row>
    <row r="440" spans="1:110" ht="15.75">
      <c r="A440" s="168" t="e">
        <f t="shared" si="524"/>
        <v>#REF!</v>
      </c>
      <c r="B440" s="102" t="e">
        <f t="shared" si="525"/>
        <v>#REF!</v>
      </c>
      <c r="C440" s="102" t="e">
        <f t="shared" si="526"/>
        <v>#REF!</v>
      </c>
      <c r="D440" s="102" t="e">
        <f t="shared" si="527"/>
        <v>#REF!</v>
      </c>
      <c r="E440" s="191" t="e">
        <f t="shared" si="528"/>
        <v>#REF!</v>
      </c>
      <c r="F440" s="191" t="e">
        <f t="shared" si="529"/>
        <v>#REF!</v>
      </c>
      <c r="G440" s="102" t="e">
        <f t="shared" si="530"/>
        <v>#REF!</v>
      </c>
      <c r="H440" s="183"/>
      <c r="I440" s="99"/>
      <c r="J440" s="193" t="e">
        <f t="shared" si="516"/>
        <v>#REF!</v>
      </c>
      <c r="K440" s="74" t="e">
        <f t="shared" si="509"/>
        <v>#REF!</v>
      </c>
      <c r="L440" s="74" t="e">
        <f t="shared" si="448"/>
        <v>#REF!</v>
      </c>
      <c r="M440" s="97" t="e">
        <f t="shared" si="449"/>
        <v>#REF!</v>
      </c>
      <c r="N440" s="97" t="e">
        <f t="shared" si="450"/>
        <v>#REF!</v>
      </c>
      <c r="O440" s="97" t="e">
        <f t="shared" si="531"/>
        <v>#REF!</v>
      </c>
      <c r="P440" s="97" t="e">
        <f t="shared" si="522"/>
        <v>#REF!</v>
      </c>
      <c r="Q440" s="97" t="e">
        <f t="shared" si="451"/>
        <v>#REF!</v>
      </c>
      <c r="R440" s="97"/>
      <c r="S440" s="97" t="e">
        <f>Registrace!#REF!</f>
        <v>#REF!</v>
      </c>
      <c r="T440" s="97" t="e">
        <f t="shared" si="452"/>
        <v>#REF!</v>
      </c>
      <c r="U440" s="97" t="e">
        <f t="shared" si="453"/>
        <v>#REF!</v>
      </c>
      <c r="V440" s="97" t="e">
        <f t="shared" si="517"/>
        <v>#REF!</v>
      </c>
      <c r="W440" s="97" t="e">
        <f t="shared" si="454"/>
        <v>#REF!</v>
      </c>
      <c r="X440" s="97" t="e">
        <f t="shared" si="455"/>
        <v>#REF!</v>
      </c>
      <c r="Y440" s="97" t="e">
        <f t="shared" si="456"/>
        <v>#REF!</v>
      </c>
      <c r="Z440" s="97" t="e">
        <f t="shared" si="457"/>
        <v>#REF!</v>
      </c>
      <c r="AA440" s="97" t="e">
        <f t="shared" si="458"/>
        <v>#REF!</v>
      </c>
      <c r="AB440" s="97" t="e">
        <f t="shared" si="459"/>
        <v>#REF!</v>
      </c>
      <c r="AC440" s="97" t="e">
        <f t="shared" si="460"/>
        <v>#REF!</v>
      </c>
      <c r="AD440" s="97" t="e">
        <f t="shared" si="461"/>
        <v>#REF!</v>
      </c>
      <c r="AE440" s="97" t="e">
        <f t="shared" si="518"/>
        <v>#REF!</v>
      </c>
      <c r="AF440" s="97" t="e">
        <f t="shared" si="519"/>
        <v>#REF!</v>
      </c>
      <c r="AG440" s="97" t="e">
        <f t="shared" si="462"/>
        <v>#REF!</v>
      </c>
      <c r="AH440" s="97" t="e">
        <f t="shared" si="463"/>
        <v>#REF!</v>
      </c>
      <c r="AI440" s="97" t="e">
        <f t="shared" si="464"/>
        <v>#REF!</v>
      </c>
      <c r="AJ440" s="97" t="e">
        <f t="shared" si="465"/>
        <v>#REF!</v>
      </c>
      <c r="AK440" s="97" t="e">
        <f t="shared" si="466"/>
        <v>#REF!</v>
      </c>
      <c r="AL440" s="97" t="e">
        <f t="shared" si="467"/>
        <v>#REF!</v>
      </c>
      <c r="AM440" s="97" t="e">
        <f t="shared" si="468"/>
        <v>#REF!</v>
      </c>
      <c r="AN440" s="97" t="e">
        <f t="shared" si="469"/>
        <v>#REF!</v>
      </c>
      <c r="AO440" s="97" t="e">
        <f t="shared" si="470"/>
        <v>#REF!</v>
      </c>
      <c r="AR440" s="100" t="e">
        <f t="shared" si="532"/>
        <v>#REF!</v>
      </c>
      <c r="AS440" s="97" t="e">
        <f t="shared" si="523"/>
        <v>#REF!</v>
      </c>
      <c r="AT440" s="97" t="e">
        <f t="shared" si="471"/>
        <v>#REF!</v>
      </c>
      <c r="AU440" s="75" t="e">
        <f t="shared" si="472"/>
        <v>#REF!</v>
      </c>
      <c r="AV440" s="92" t="e">
        <f t="shared" si="473"/>
        <v>#REF!</v>
      </c>
      <c r="AW440" s="92" t="e">
        <f t="shared" si="474"/>
        <v>#REF!</v>
      </c>
      <c r="AZ440" s="92" t="e">
        <f t="shared" si="475"/>
        <v>#REF!</v>
      </c>
      <c r="BA440" s="101">
        <f t="shared" si="533"/>
        <v>0</v>
      </c>
      <c r="BB440" s="92" t="e">
        <f t="shared" si="520"/>
        <v>#REF!</v>
      </c>
      <c r="BC440" s="92" t="e">
        <f t="shared" si="476"/>
        <v>#REF!</v>
      </c>
      <c r="BF440" s="92" t="e">
        <f t="shared" si="477"/>
        <v>#REF!</v>
      </c>
      <c r="BG440" s="92" t="e">
        <f t="shared" si="478"/>
        <v>#REF!</v>
      </c>
      <c r="BH440" s="92" t="e">
        <f t="shared" si="479"/>
        <v>#REF!</v>
      </c>
      <c r="BI440" s="92" t="e">
        <f t="shared" si="480"/>
        <v>#REF!</v>
      </c>
      <c r="BJ440" s="92" t="e">
        <f t="shared" si="481"/>
        <v>#REF!</v>
      </c>
      <c r="BK440" s="92" t="e">
        <f t="shared" si="482"/>
        <v>#REF!</v>
      </c>
      <c r="BL440" s="92" t="e">
        <f t="shared" si="483"/>
        <v>#REF!</v>
      </c>
      <c r="BM440" s="92" t="e">
        <f t="shared" si="484"/>
        <v>#REF!</v>
      </c>
      <c r="BN440" s="92" t="e">
        <f t="shared" si="485"/>
        <v>#REF!</v>
      </c>
      <c r="BO440" s="92" t="e">
        <f t="shared" si="486"/>
        <v>#REF!</v>
      </c>
      <c r="BP440" s="92" t="e">
        <f t="shared" si="487"/>
        <v>#REF!</v>
      </c>
      <c r="BQ440" s="92" t="e">
        <f t="shared" si="488"/>
        <v>#REF!</v>
      </c>
      <c r="BR440" s="92" t="e">
        <f t="shared" si="489"/>
        <v>#REF!</v>
      </c>
      <c r="BS440" s="92" t="e">
        <f t="shared" si="490"/>
        <v>#REF!</v>
      </c>
      <c r="BT440" s="92" t="e">
        <f t="shared" si="491"/>
        <v>#REF!</v>
      </c>
      <c r="BU440" s="92" t="e">
        <f t="shared" si="492"/>
        <v>#REF!</v>
      </c>
      <c r="BV440" s="92" t="e">
        <f t="shared" si="493"/>
        <v>#REF!</v>
      </c>
      <c r="BW440" s="92" t="e">
        <f t="shared" si="494"/>
        <v>#REF!</v>
      </c>
      <c r="BX440" s="92" t="e">
        <f t="shared" si="495"/>
        <v>#REF!</v>
      </c>
      <c r="BY440" s="92" t="e">
        <f t="shared" si="496"/>
        <v>#REF!</v>
      </c>
      <c r="CA440" s="176" t="e">
        <f>Registrace!#REF!</f>
        <v>#REF!</v>
      </c>
      <c r="CB440" s="176" t="e">
        <f>Registrace!#REF!</f>
        <v>#REF!</v>
      </c>
      <c r="CC440" s="176" t="e">
        <f>Registrace!#REF!</f>
        <v>#REF!</v>
      </c>
      <c r="CD440" s="176" t="e">
        <f>Registrace!#REF!</f>
        <v>#REF!</v>
      </c>
      <c r="CE440" s="82" t="e">
        <f>Registrace!#REF!</f>
        <v>#REF!</v>
      </c>
      <c r="CF440" s="82" t="e">
        <f>Registrace!#REF!</f>
        <v>#REF!</v>
      </c>
      <c r="CG440" s="176" t="e">
        <f>Registrace!#REF!</f>
        <v>#REF!</v>
      </c>
      <c r="CH440" s="92" t="e">
        <f t="shared" si="497"/>
        <v>#REF!</v>
      </c>
      <c r="CI440" s="92" t="e">
        <f t="shared" si="498"/>
        <v>#REF!</v>
      </c>
      <c r="CJ440" s="92" t="e">
        <f t="shared" si="510"/>
        <v>#REF!</v>
      </c>
      <c r="CK440" s="92" t="e">
        <f>Registrace!#REF!</f>
        <v>#REF!</v>
      </c>
      <c r="CL440" s="92" t="e">
        <f t="shared" si="511"/>
        <v>#REF!</v>
      </c>
      <c r="CM440" s="92" t="e">
        <f t="shared" si="499"/>
        <v>#REF!</v>
      </c>
      <c r="CN440" s="92" t="e">
        <f t="shared" si="512"/>
        <v>#REF!</v>
      </c>
      <c r="CP440" s="92" t="e">
        <f t="shared" si="513"/>
        <v>#REF!</v>
      </c>
      <c r="CS440" s="92" t="e">
        <f t="shared" si="514"/>
        <v>#REF!</v>
      </c>
      <c r="CT440" s="92" t="e">
        <f t="shared" si="500"/>
        <v>#REF!</v>
      </c>
      <c r="CU440" s="92" t="e">
        <f t="shared" si="501"/>
        <v>#REF!</v>
      </c>
      <c r="CV440" s="92" t="e">
        <f t="shared" si="502"/>
        <v>#REF!</v>
      </c>
      <c r="CW440" s="167" t="e">
        <f t="shared" si="503"/>
        <v>#REF!</v>
      </c>
      <c r="CX440" s="167" t="e">
        <f t="shared" si="504"/>
        <v>#REF!</v>
      </c>
      <c r="CY440" s="92" t="e">
        <f t="shared" si="505"/>
        <v>#REF!</v>
      </c>
      <c r="CZ440" s="202" t="str">
        <f t="shared" si="515"/>
        <v/>
      </c>
      <c r="DA440" s="172" t="e">
        <f t="shared" si="521"/>
        <v>#REF!</v>
      </c>
      <c r="DC440" s="92" t="e">
        <f t="shared" si="506"/>
        <v>#REF!</v>
      </c>
      <c r="DD440" s="92">
        <f t="shared" si="507"/>
        <v>0</v>
      </c>
      <c r="DF440" s="171" t="str">
        <f t="shared" si="508"/>
        <v/>
      </c>
    </row>
    <row r="441" spans="1:110" ht="15.75">
      <c r="A441" s="168" t="e">
        <f t="shared" si="524"/>
        <v>#REF!</v>
      </c>
      <c r="B441" s="102" t="e">
        <f t="shared" si="525"/>
        <v>#REF!</v>
      </c>
      <c r="C441" s="102" t="e">
        <f t="shared" si="526"/>
        <v>#REF!</v>
      </c>
      <c r="D441" s="102" t="e">
        <f t="shared" si="527"/>
        <v>#REF!</v>
      </c>
      <c r="E441" s="191" t="e">
        <f t="shared" si="528"/>
        <v>#REF!</v>
      </c>
      <c r="F441" s="191" t="e">
        <f t="shared" si="529"/>
        <v>#REF!</v>
      </c>
      <c r="G441" s="102" t="e">
        <f t="shared" si="530"/>
        <v>#REF!</v>
      </c>
      <c r="H441" s="183"/>
      <c r="I441" s="99"/>
      <c r="J441" s="193" t="e">
        <f t="shared" si="516"/>
        <v>#REF!</v>
      </c>
      <c r="K441" s="74" t="e">
        <f t="shared" si="509"/>
        <v>#REF!</v>
      </c>
      <c r="L441" s="74" t="e">
        <f t="shared" si="448"/>
        <v>#REF!</v>
      </c>
      <c r="M441" s="97" t="e">
        <f t="shared" si="449"/>
        <v>#REF!</v>
      </c>
      <c r="N441" s="97" t="e">
        <f t="shared" si="450"/>
        <v>#REF!</v>
      </c>
      <c r="O441" s="97" t="e">
        <f t="shared" si="531"/>
        <v>#REF!</v>
      </c>
      <c r="P441" s="97" t="e">
        <f t="shared" si="522"/>
        <v>#REF!</v>
      </c>
      <c r="Q441" s="97" t="e">
        <f t="shared" si="451"/>
        <v>#REF!</v>
      </c>
      <c r="R441" s="97"/>
      <c r="S441" s="97" t="e">
        <f>Registrace!#REF!</f>
        <v>#REF!</v>
      </c>
      <c r="T441" s="97" t="e">
        <f t="shared" si="452"/>
        <v>#REF!</v>
      </c>
      <c r="U441" s="97" t="e">
        <f t="shared" si="453"/>
        <v>#REF!</v>
      </c>
      <c r="V441" s="97" t="e">
        <f t="shared" si="517"/>
        <v>#REF!</v>
      </c>
      <c r="W441" s="97" t="e">
        <f t="shared" si="454"/>
        <v>#REF!</v>
      </c>
      <c r="X441" s="97" t="e">
        <f t="shared" si="455"/>
        <v>#REF!</v>
      </c>
      <c r="Y441" s="97" t="e">
        <f t="shared" si="456"/>
        <v>#REF!</v>
      </c>
      <c r="Z441" s="97" t="e">
        <f t="shared" si="457"/>
        <v>#REF!</v>
      </c>
      <c r="AA441" s="97" t="e">
        <f t="shared" si="458"/>
        <v>#REF!</v>
      </c>
      <c r="AB441" s="97" t="e">
        <f t="shared" si="459"/>
        <v>#REF!</v>
      </c>
      <c r="AC441" s="97" t="e">
        <f t="shared" si="460"/>
        <v>#REF!</v>
      </c>
      <c r="AD441" s="97" t="e">
        <f t="shared" si="461"/>
        <v>#REF!</v>
      </c>
      <c r="AE441" s="97" t="e">
        <f t="shared" si="518"/>
        <v>#REF!</v>
      </c>
      <c r="AF441" s="97" t="e">
        <f t="shared" si="519"/>
        <v>#REF!</v>
      </c>
      <c r="AG441" s="97" t="e">
        <f t="shared" si="462"/>
        <v>#REF!</v>
      </c>
      <c r="AH441" s="97" t="e">
        <f t="shared" si="463"/>
        <v>#REF!</v>
      </c>
      <c r="AI441" s="97" t="e">
        <f t="shared" si="464"/>
        <v>#REF!</v>
      </c>
      <c r="AJ441" s="97" t="e">
        <f t="shared" si="465"/>
        <v>#REF!</v>
      </c>
      <c r="AK441" s="97" t="e">
        <f t="shared" si="466"/>
        <v>#REF!</v>
      </c>
      <c r="AL441" s="97" t="e">
        <f t="shared" si="467"/>
        <v>#REF!</v>
      </c>
      <c r="AM441" s="97" t="e">
        <f t="shared" si="468"/>
        <v>#REF!</v>
      </c>
      <c r="AN441" s="97" t="e">
        <f t="shared" si="469"/>
        <v>#REF!</v>
      </c>
      <c r="AO441" s="97" t="e">
        <f t="shared" si="470"/>
        <v>#REF!</v>
      </c>
      <c r="AR441" s="100" t="e">
        <f t="shared" si="532"/>
        <v>#REF!</v>
      </c>
      <c r="AS441" s="97" t="e">
        <f t="shared" si="523"/>
        <v>#REF!</v>
      </c>
      <c r="AT441" s="97" t="e">
        <f t="shared" si="471"/>
        <v>#REF!</v>
      </c>
      <c r="AU441" s="75" t="e">
        <f t="shared" si="472"/>
        <v>#REF!</v>
      </c>
      <c r="AV441" s="92" t="e">
        <f t="shared" si="473"/>
        <v>#REF!</v>
      </c>
      <c r="AW441" s="92" t="e">
        <f t="shared" si="474"/>
        <v>#REF!</v>
      </c>
      <c r="AZ441" s="92" t="e">
        <f t="shared" si="475"/>
        <v>#REF!</v>
      </c>
      <c r="BA441" s="101">
        <f t="shared" si="533"/>
        <v>0</v>
      </c>
      <c r="BB441" s="92" t="e">
        <f t="shared" si="520"/>
        <v>#REF!</v>
      </c>
      <c r="BC441" s="92" t="e">
        <f t="shared" si="476"/>
        <v>#REF!</v>
      </c>
      <c r="BF441" s="92" t="e">
        <f t="shared" si="477"/>
        <v>#REF!</v>
      </c>
      <c r="BG441" s="92" t="e">
        <f t="shared" si="478"/>
        <v>#REF!</v>
      </c>
      <c r="BH441" s="92" t="e">
        <f t="shared" si="479"/>
        <v>#REF!</v>
      </c>
      <c r="BI441" s="92" t="e">
        <f t="shared" si="480"/>
        <v>#REF!</v>
      </c>
      <c r="BJ441" s="92" t="e">
        <f t="shared" si="481"/>
        <v>#REF!</v>
      </c>
      <c r="BK441" s="92" t="e">
        <f t="shared" si="482"/>
        <v>#REF!</v>
      </c>
      <c r="BL441" s="92" t="e">
        <f t="shared" si="483"/>
        <v>#REF!</v>
      </c>
      <c r="BM441" s="92" t="e">
        <f t="shared" si="484"/>
        <v>#REF!</v>
      </c>
      <c r="BN441" s="92" t="e">
        <f t="shared" si="485"/>
        <v>#REF!</v>
      </c>
      <c r="BO441" s="92" t="e">
        <f t="shared" si="486"/>
        <v>#REF!</v>
      </c>
      <c r="BP441" s="92" t="e">
        <f t="shared" si="487"/>
        <v>#REF!</v>
      </c>
      <c r="BQ441" s="92" t="e">
        <f t="shared" si="488"/>
        <v>#REF!</v>
      </c>
      <c r="BR441" s="92" t="e">
        <f t="shared" si="489"/>
        <v>#REF!</v>
      </c>
      <c r="BS441" s="92" t="e">
        <f t="shared" si="490"/>
        <v>#REF!</v>
      </c>
      <c r="BT441" s="92" t="e">
        <f t="shared" si="491"/>
        <v>#REF!</v>
      </c>
      <c r="BU441" s="92" t="e">
        <f t="shared" si="492"/>
        <v>#REF!</v>
      </c>
      <c r="BV441" s="92" t="e">
        <f t="shared" si="493"/>
        <v>#REF!</v>
      </c>
      <c r="BW441" s="92" t="e">
        <f t="shared" si="494"/>
        <v>#REF!</v>
      </c>
      <c r="BX441" s="92" t="e">
        <f t="shared" si="495"/>
        <v>#REF!</v>
      </c>
      <c r="BY441" s="92" t="e">
        <f t="shared" si="496"/>
        <v>#REF!</v>
      </c>
      <c r="CA441" s="176" t="e">
        <f>Registrace!#REF!</f>
        <v>#REF!</v>
      </c>
      <c r="CB441" s="176" t="e">
        <f>Registrace!#REF!</f>
        <v>#REF!</v>
      </c>
      <c r="CC441" s="176" t="e">
        <f>Registrace!#REF!</f>
        <v>#REF!</v>
      </c>
      <c r="CD441" s="176" t="e">
        <f>Registrace!#REF!</f>
        <v>#REF!</v>
      </c>
      <c r="CE441" s="82" t="e">
        <f>Registrace!#REF!</f>
        <v>#REF!</v>
      </c>
      <c r="CF441" s="82" t="e">
        <f>Registrace!#REF!</f>
        <v>#REF!</v>
      </c>
      <c r="CG441" s="176" t="e">
        <f>Registrace!#REF!</f>
        <v>#REF!</v>
      </c>
      <c r="CH441" s="92" t="e">
        <f t="shared" si="497"/>
        <v>#REF!</v>
      </c>
      <c r="CI441" s="92" t="e">
        <f t="shared" si="498"/>
        <v>#REF!</v>
      </c>
      <c r="CJ441" s="92" t="e">
        <f t="shared" si="510"/>
        <v>#REF!</v>
      </c>
      <c r="CK441" s="92" t="e">
        <f>Registrace!#REF!</f>
        <v>#REF!</v>
      </c>
      <c r="CL441" s="92" t="e">
        <f t="shared" si="511"/>
        <v>#REF!</v>
      </c>
      <c r="CM441" s="92" t="e">
        <f t="shared" si="499"/>
        <v>#REF!</v>
      </c>
      <c r="CN441" s="92" t="e">
        <f t="shared" si="512"/>
        <v>#REF!</v>
      </c>
      <c r="CP441" s="92" t="e">
        <f t="shared" si="513"/>
        <v>#REF!</v>
      </c>
      <c r="CS441" s="92" t="e">
        <f t="shared" si="514"/>
        <v>#REF!</v>
      </c>
      <c r="CT441" s="92" t="e">
        <f t="shared" si="500"/>
        <v>#REF!</v>
      </c>
      <c r="CU441" s="92" t="e">
        <f t="shared" si="501"/>
        <v>#REF!</v>
      </c>
      <c r="CV441" s="92" t="e">
        <f t="shared" si="502"/>
        <v>#REF!</v>
      </c>
      <c r="CW441" s="167" t="e">
        <f t="shared" si="503"/>
        <v>#REF!</v>
      </c>
      <c r="CX441" s="167" t="e">
        <f t="shared" si="504"/>
        <v>#REF!</v>
      </c>
      <c r="CY441" s="92" t="e">
        <f t="shared" si="505"/>
        <v>#REF!</v>
      </c>
      <c r="CZ441" s="202" t="str">
        <f t="shared" si="515"/>
        <v/>
      </c>
      <c r="DA441" s="172" t="e">
        <f t="shared" si="521"/>
        <v>#REF!</v>
      </c>
      <c r="DC441" s="92" t="e">
        <f t="shared" si="506"/>
        <v>#REF!</v>
      </c>
      <c r="DD441" s="92">
        <f t="shared" si="507"/>
        <v>0</v>
      </c>
      <c r="DF441" s="171" t="str">
        <f t="shared" si="508"/>
        <v/>
      </c>
    </row>
    <row r="442" spans="1:110" ht="15.75">
      <c r="A442" s="168" t="e">
        <f t="shared" si="524"/>
        <v>#REF!</v>
      </c>
      <c r="B442" s="102" t="e">
        <f t="shared" si="525"/>
        <v>#REF!</v>
      </c>
      <c r="C442" s="102" t="e">
        <f t="shared" si="526"/>
        <v>#REF!</v>
      </c>
      <c r="D442" s="102" t="e">
        <f t="shared" si="527"/>
        <v>#REF!</v>
      </c>
      <c r="E442" s="191" t="e">
        <f t="shared" si="528"/>
        <v>#REF!</v>
      </c>
      <c r="F442" s="191" t="e">
        <f t="shared" si="529"/>
        <v>#REF!</v>
      </c>
      <c r="G442" s="102" t="e">
        <f t="shared" si="530"/>
        <v>#REF!</v>
      </c>
      <c r="H442" s="183"/>
      <c r="I442" s="99"/>
      <c r="J442" s="193" t="e">
        <f t="shared" si="516"/>
        <v>#REF!</v>
      </c>
      <c r="K442" s="74" t="e">
        <f t="shared" si="509"/>
        <v>#REF!</v>
      </c>
      <c r="L442" s="74" t="e">
        <f t="shared" si="448"/>
        <v>#REF!</v>
      </c>
      <c r="M442" s="97" t="e">
        <f t="shared" si="449"/>
        <v>#REF!</v>
      </c>
      <c r="N442" s="97" t="e">
        <f t="shared" si="450"/>
        <v>#REF!</v>
      </c>
      <c r="O442" s="97" t="e">
        <f t="shared" si="531"/>
        <v>#REF!</v>
      </c>
      <c r="P442" s="97" t="e">
        <f t="shared" si="522"/>
        <v>#REF!</v>
      </c>
      <c r="Q442" s="97" t="e">
        <f t="shared" si="451"/>
        <v>#REF!</v>
      </c>
      <c r="R442" s="97"/>
      <c r="S442" s="97" t="e">
        <f>Registrace!#REF!</f>
        <v>#REF!</v>
      </c>
      <c r="T442" s="97" t="e">
        <f t="shared" si="452"/>
        <v>#REF!</v>
      </c>
      <c r="U442" s="97" t="e">
        <f t="shared" si="453"/>
        <v>#REF!</v>
      </c>
      <c r="V442" s="97" t="e">
        <f t="shared" si="517"/>
        <v>#REF!</v>
      </c>
      <c r="W442" s="97" t="e">
        <f t="shared" si="454"/>
        <v>#REF!</v>
      </c>
      <c r="X442" s="97" t="e">
        <f t="shared" si="455"/>
        <v>#REF!</v>
      </c>
      <c r="Y442" s="97" t="e">
        <f t="shared" si="456"/>
        <v>#REF!</v>
      </c>
      <c r="Z442" s="97" t="e">
        <f t="shared" si="457"/>
        <v>#REF!</v>
      </c>
      <c r="AA442" s="97" t="e">
        <f t="shared" si="458"/>
        <v>#REF!</v>
      </c>
      <c r="AB442" s="97" t="e">
        <f t="shared" si="459"/>
        <v>#REF!</v>
      </c>
      <c r="AC442" s="97" t="e">
        <f t="shared" si="460"/>
        <v>#REF!</v>
      </c>
      <c r="AD442" s="97" t="e">
        <f t="shared" si="461"/>
        <v>#REF!</v>
      </c>
      <c r="AE442" s="97" t="e">
        <f t="shared" si="518"/>
        <v>#REF!</v>
      </c>
      <c r="AF442" s="97" t="e">
        <f t="shared" si="519"/>
        <v>#REF!</v>
      </c>
      <c r="AG442" s="97" t="e">
        <f t="shared" si="462"/>
        <v>#REF!</v>
      </c>
      <c r="AH442" s="97" t="e">
        <f t="shared" si="463"/>
        <v>#REF!</v>
      </c>
      <c r="AI442" s="97" t="e">
        <f t="shared" si="464"/>
        <v>#REF!</v>
      </c>
      <c r="AJ442" s="97" t="e">
        <f t="shared" si="465"/>
        <v>#REF!</v>
      </c>
      <c r="AK442" s="97" t="e">
        <f t="shared" si="466"/>
        <v>#REF!</v>
      </c>
      <c r="AL442" s="97" t="e">
        <f t="shared" si="467"/>
        <v>#REF!</v>
      </c>
      <c r="AM442" s="97" t="e">
        <f t="shared" si="468"/>
        <v>#REF!</v>
      </c>
      <c r="AN442" s="97" t="e">
        <f t="shared" si="469"/>
        <v>#REF!</v>
      </c>
      <c r="AO442" s="97" t="e">
        <f t="shared" si="470"/>
        <v>#REF!</v>
      </c>
      <c r="AR442" s="100" t="e">
        <f t="shared" si="532"/>
        <v>#REF!</v>
      </c>
      <c r="AS442" s="97" t="e">
        <f t="shared" si="523"/>
        <v>#REF!</v>
      </c>
      <c r="AT442" s="97" t="e">
        <f t="shared" si="471"/>
        <v>#REF!</v>
      </c>
      <c r="AU442" s="75" t="e">
        <f t="shared" si="472"/>
        <v>#REF!</v>
      </c>
      <c r="AV442" s="92" t="e">
        <f t="shared" si="473"/>
        <v>#REF!</v>
      </c>
      <c r="AW442" s="92" t="e">
        <f t="shared" si="474"/>
        <v>#REF!</v>
      </c>
      <c r="AZ442" s="92" t="e">
        <f t="shared" si="475"/>
        <v>#REF!</v>
      </c>
      <c r="BA442" s="101">
        <f t="shared" si="533"/>
        <v>0</v>
      </c>
      <c r="BB442" s="92" t="e">
        <f t="shared" si="520"/>
        <v>#REF!</v>
      </c>
      <c r="BC442" s="92" t="e">
        <f t="shared" si="476"/>
        <v>#REF!</v>
      </c>
      <c r="BF442" s="92" t="e">
        <f t="shared" si="477"/>
        <v>#REF!</v>
      </c>
      <c r="BG442" s="92" t="e">
        <f t="shared" si="478"/>
        <v>#REF!</v>
      </c>
      <c r="BH442" s="92" t="e">
        <f t="shared" si="479"/>
        <v>#REF!</v>
      </c>
      <c r="BI442" s="92" t="e">
        <f t="shared" si="480"/>
        <v>#REF!</v>
      </c>
      <c r="BJ442" s="92" t="e">
        <f t="shared" si="481"/>
        <v>#REF!</v>
      </c>
      <c r="BK442" s="92" t="e">
        <f t="shared" si="482"/>
        <v>#REF!</v>
      </c>
      <c r="BL442" s="92" t="e">
        <f t="shared" si="483"/>
        <v>#REF!</v>
      </c>
      <c r="BM442" s="92" t="e">
        <f t="shared" si="484"/>
        <v>#REF!</v>
      </c>
      <c r="BN442" s="92" t="e">
        <f t="shared" si="485"/>
        <v>#REF!</v>
      </c>
      <c r="BO442" s="92" t="e">
        <f t="shared" si="486"/>
        <v>#REF!</v>
      </c>
      <c r="BP442" s="92" t="e">
        <f t="shared" si="487"/>
        <v>#REF!</v>
      </c>
      <c r="BQ442" s="92" t="e">
        <f t="shared" si="488"/>
        <v>#REF!</v>
      </c>
      <c r="BR442" s="92" t="e">
        <f t="shared" si="489"/>
        <v>#REF!</v>
      </c>
      <c r="BS442" s="92" t="e">
        <f t="shared" si="490"/>
        <v>#REF!</v>
      </c>
      <c r="BT442" s="92" t="e">
        <f t="shared" si="491"/>
        <v>#REF!</v>
      </c>
      <c r="BU442" s="92" t="e">
        <f t="shared" si="492"/>
        <v>#REF!</v>
      </c>
      <c r="BV442" s="92" t="e">
        <f t="shared" si="493"/>
        <v>#REF!</v>
      </c>
      <c r="BW442" s="92" t="e">
        <f t="shared" si="494"/>
        <v>#REF!</v>
      </c>
      <c r="BX442" s="92" t="e">
        <f t="shared" si="495"/>
        <v>#REF!</v>
      </c>
      <c r="BY442" s="92" t="e">
        <f t="shared" si="496"/>
        <v>#REF!</v>
      </c>
      <c r="CA442" s="176" t="e">
        <f>Registrace!#REF!</f>
        <v>#REF!</v>
      </c>
      <c r="CB442" s="176" t="e">
        <f>Registrace!#REF!</f>
        <v>#REF!</v>
      </c>
      <c r="CC442" s="176" t="e">
        <f>Registrace!#REF!</f>
        <v>#REF!</v>
      </c>
      <c r="CD442" s="176" t="e">
        <f>Registrace!#REF!</f>
        <v>#REF!</v>
      </c>
      <c r="CE442" s="82" t="e">
        <f>Registrace!#REF!</f>
        <v>#REF!</v>
      </c>
      <c r="CF442" s="82" t="e">
        <f>Registrace!#REF!</f>
        <v>#REF!</v>
      </c>
      <c r="CG442" s="176" t="e">
        <f>Registrace!#REF!</f>
        <v>#REF!</v>
      </c>
      <c r="CH442" s="92" t="e">
        <f t="shared" si="497"/>
        <v>#REF!</v>
      </c>
      <c r="CI442" s="92" t="e">
        <f t="shared" si="498"/>
        <v>#REF!</v>
      </c>
      <c r="CJ442" s="92" t="e">
        <f t="shared" si="510"/>
        <v>#REF!</v>
      </c>
      <c r="CK442" s="92" t="e">
        <f>Registrace!#REF!</f>
        <v>#REF!</v>
      </c>
      <c r="CL442" s="92" t="e">
        <f t="shared" si="511"/>
        <v>#REF!</v>
      </c>
      <c r="CM442" s="92" t="e">
        <f t="shared" si="499"/>
        <v>#REF!</v>
      </c>
      <c r="CN442" s="92" t="e">
        <f t="shared" si="512"/>
        <v>#REF!</v>
      </c>
      <c r="CP442" s="92" t="e">
        <f t="shared" si="513"/>
        <v>#REF!</v>
      </c>
      <c r="CS442" s="92" t="e">
        <f t="shared" si="514"/>
        <v>#REF!</v>
      </c>
      <c r="CT442" s="92" t="e">
        <f t="shared" si="500"/>
        <v>#REF!</v>
      </c>
      <c r="CU442" s="92" t="e">
        <f t="shared" si="501"/>
        <v>#REF!</v>
      </c>
      <c r="CV442" s="92" t="e">
        <f t="shared" si="502"/>
        <v>#REF!</v>
      </c>
      <c r="CW442" s="167" t="e">
        <f t="shared" si="503"/>
        <v>#REF!</v>
      </c>
      <c r="CX442" s="167" t="e">
        <f t="shared" si="504"/>
        <v>#REF!</v>
      </c>
      <c r="CY442" s="92" t="e">
        <f t="shared" si="505"/>
        <v>#REF!</v>
      </c>
      <c r="CZ442" s="202" t="str">
        <f t="shared" si="515"/>
        <v/>
      </c>
      <c r="DA442" s="172" t="e">
        <f t="shared" si="521"/>
        <v>#REF!</v>
      </c>
      <c r="DC442" s="92" t="e">
        <f t="shared" si="506"/>
        <v>#REF!</v>
      </c>
      <c r="DD442" s="92">
        <f t="shared" si="507"/>
        <v>0</v>
      </c>
      <c r="DF442" s="171" t="str">
        <f t="shared" si="508"/>
        <v/>
      </c>
    </row>
    <row r="443" spans="1:110" ht="15.75">
      <c r="A443" s="168" t="e">
        <f t="shared" si="524"/>
        <v>#REF!</v>
      </c>
      <c r="B443" s="102" t="e">
        <f t="shared" si="525"/>
        <v>#REF!</v>
      </c>
      <c r="C443" s="102" t="e">
        <f t="shared" si="526"/>
        <v>#REF!</v>
      </c>
      <c r="D443" s="102" t="e">
        <f t="shared" si="527"/>
        <v>#REF!</v>
      </c>
      <c r="E443" s="191" t="e">
        <f t="shared" si="528"/>
        <v>#REF!</v>
      </c>
      <c r="F443" s="191" t="e">
        <f t="shared" si="529"/>
        <v>#REF!</v>
      </c>
      <c r="G443" s="102" t="e">
        <f t="shared" si="530"/>
        <v>#REF!</v>
      </c>
      <c r="H443" s="183"/>
      <c r="I443" s="99"/>
      <c r="J443" s="193" t="e">
        <f t="shared" si="516"/>
        <v>#REF!</v>
      </c>
      <c r="K443" s="74" t="e">
        <f t="shared" si="509"/>
        <v>#REF!</v>
      </c>
      <c r="L443" s="74" t="e">
        <f t="shared" si="448"/>
        <v>#REF!</v>
      </c>
      <c r="M443" s="97" t="e">
        <f t="shared" si="449"/>
        <v>#REF!</v>
      </c>
      <c r="N443" s="97" t="e">
        <f t="shared" si="450"/>
        <v>#REF!</v>
      </c>
      <c r="O443" s="97" t="e">
        <f t="shared" si="531"/>
        <v>#REF!</v>
      </c>
      <c r="P443" s="97" t="e">
        <f t="shared" si="522"/>
        <v>#REF!</v>
      </c>
      <c r="Q443" s="97" t="e">
        <f t="shared" si="451"/>
        <v>#REF!</v>
      </c>
      <c r="R443" s="97"/>
      <c r="S443" s="97" t="e">
        <f>Registrace!#REF!</f>
        <v>#REF!</v>
      </c>
      <c r="T443" s="97" t="e">
        <f t="shared" si="452"/>
        <v>#REF!</v>
      </c>
      <c r="U443" s="97" t="e">
        <f t="shared" si="453"/>
        <v>#REF!</v>
      </c>
      <c r="V443" s="97" t="e">
        <f t="shared" si="517"/>
        <v>#REF!</v>
      </c>
      <c r="W443" s="97" t="e">
        <f t="shared" si="454"/>
        <v>#REF!</v>
      </c>
      <c r="X443" s="97" t="e">
        <f t="shared" si="455"/>
        <v>#REF!</v>
      </c>
      <c r="Y443" s="97" t="e">
        <f t="shared" si="456"/>
        <v>#REF!</v>
      </c>
      <c r="Z443" s="97" t="e">
        <f t="shared" si="457"/>
        <v>#REF!</v>
      </c>
      <c r="AA443" s="97" t="e">
        <f t="shared" si="458"/>
        <v>#REF!</v>
      </c>
      <c r="AB443" s="97" t="e">
        <f t="shared" si="459"/>
        <v>#REF!</v>
      </c>
      <c r="AC443" s="97" t="e">
        <f t="shared" si="460"/>
        <v>#REF!</v>
      </c>
      <c r="AD443" s="97" t="e">
        <f t="shared" si="461"/>
        <v>#REF!</v>
      </c>
      <c r="AE443" s="97" t="e">
        <f t="shared" si="518"/>
        <v>#REF!</v>
      </c>
      <c r="AF443" s="97" t="e">
        <f t="shared" si="519"/>
        <v>#REF!</v>
      </c>
      <c r="AG443" s="97" t="e">
        <f t="shared" si="462"/>
        <v>#REF!</v>
      </c>
      <c r="AH443" s="97" t="e">
        <f t="shared" si="463"/>
        <v>#REF!</v>
      </c>
      <c r="AI443" s="97" t="e">
        <f t="shared" si="464"/>
        <v>#REF!</v>
      </c>
      <c r="AJ443" s="97" t="e">
        <f t="shared" si="465"/>
        <v>#REF!</v>
      </c>
      <c r="AK443" s="97" t="e">
        <f t="shared" si="466"/>
        <v>#REF!</v>
      </c>
      <c r="AL443" s="97" t="e">
        <f t="shared" si="467"/>
        <v>#REF!</v>
      </c>
      <c r="AM443" s="97" t="e">
        <f t="shared" si="468"/>
        <v>#REF!</v>
      </c>
      <c r="AN443" s="97" t="e">
        <f t="shared" si="469"/>
        <v>#REF!</v>
      </c>
      <c r="AO443" s="97" t="e">
        <f t="shared" si="470"/>
        <v>#REF!</v>
      </c>
      <c r="AR443" s="100" t="e">
        <f t="shared" si="532"/>
        <v>#REF!</v>
      </c>
      <c r="AS443" s="97" t="e">
        <f t="shared" si="523"/>
        <v>#REF!</v>
      </c>
      <c r="AT443" s="97" t="e">
        <f t="shared" si="471"/>
        <v>#REF!</v>
      </c>
      <c r="AU443" s="75" t="e">
        <f t="shared" si="472"/>
        <v>#REF!</v>
      </c>
      <c r="AV443" s="92" t="e">
        <f t="shared" si="473"/>
        <v>#REF!</v>
      </c>
      <c r="AW443" s="92" t="e">
        <f t="shared" si="474"/>
        <v>#REF!</v>
      </c>
      <c r="AZ443" s="92" t="e">
        <f t="shared" si="475"/>
        <v>#REF!</v>
      </c>
      <c r="BA443" s="101">
        <f t="shared" si="533"/>
        <v>0</v>
      </c>
      <c r="BB443" s="92" t="e">
        <f t="shared" si="520"/>
        <v>#REF!</v>
      </c>
      <c r="BC443" s="92" t="e">
        <f t="shared" si="476"/>
        <v>#REF!</v>
      </c>
      <c r="BF443" s="92" t="e">
        <f t="shared" si="477"/>
        <v>#REF!</v>
      </c>
      <c r="BG443" s="92" t="e">
        <f t="shared" si="478"/>
        <v>#REF!</v>
      </c>
      <c r="BH443" s="92" t="e">
        <f t="shared" si="479"/>
        <v>#REF!</v>
      </c>
      <c r="BI443" s="92" t="e">
        <f t="shared" si="480"/>
        <v>#REF!</v>
      </c>
      <c r="BJ443" s="92" t="e">
        <f t="shared" si="481"/>
        <v>#REF!</v>
      </c>
      <c r="BK443" s="92" t="e">
        <f t="shared" si="482"/>
        <v>#REF!</v>
      </c>
      <c r="BL443" s="92" t="e">
        <f t="shared" si="483"/>
        <v>#REF!</v>
      </c>
      <c r="BM443" s="92" t="e">
        <f t="shared" si="484"/>
        <v>#REF!</v>
      </c>
      <c r="BN443" s="92" t="e">
        <f t="shared" si="485"/>
        <v>#REF!</v>
      </c>
      <c r="BO443" s="92" t="e">
        <f t="shared" si="486"/>
        <v>#REF!</v>
      </c>
      <c r="BP443" s="92" t="e">
        <f t="shared" si="487"/>
        <v>#REF!</v>
      </c>
      <c r="BQ443" s="92" t="e">
        <f t="shared" si="488"/>
        <v>#REF!</v>
      </c>
      <c r="BR443" s="92" t="e">
        <f t="shared" si="489"/>
        <v>#REF!</v>
      </c>
      <c r="BS443" s="92" t="e">
        <f t="shared" si="490"/>
        <v>#REF!</v>
      </c>
      <c r="BT443" s="92" t="e">
        <f t="shared" si="491"/>
        <v>#REF!</v>
      </c>
      <c r="BU443" s="92" t="e">
        <f t="shared" si="492"/>
        <v>#REF!</v>
      </c>
      <c r="BV443" s="92" t="e">
        <f t="shared" si="493"/>
        <v>#REF!</v>
      </c>
      <c r="BW443" s="92" t="e">
        <f t="shared" si="494"/>
        <v>#REF!</v>
      </c>
      <c r="BX443" s="92" t="e">
        <f t="shared" si="495"/>
        <v>#REF!</v>
      </c>
      <c r="BY443" s="92" t="e">
        <f t="shared" si="496"/>
        <v>#REF!</v>
      </c>
      <c r="CA443" s="176" t="e">
        <f>Registrace!#REF!</f>
        <v>#REF!</v>
      </c>
      <c r="CB443" s="176" t="e">
        <f>Registrace!#REF!</f>
        <v>#REF!</v>
      </c>
      <c r="CC443" s="176" t="e">
        <f>Registrace!#REF!</f>
        <v>#REF!</v>
      </c>
      <c r="CD443" s="176" t="e">
        <f>Registrace!#REF!</f>
        <v>#REF!</v>
      </c>
      <c r="CE443" s="82" t="e">
        <f>Registrace!#REF!</f>
        <v>#REF!</v>
      </c>
      <c r="CF443" s="82" t="e">
        <f>Registrace!#REF!</f>
        <v>#REF!</v>
      </c>
      <c r="CG443" s="176" t="e">
        <f>Registrace!#REF!</f>
        <v>#REF!</v>
      </c>
      <c r="CH443" s="92" t="e">
        <f t="shared" si="497"/>
        <v>#REF!</v>
      </c>
      <c r="CI443" s="92" t="e">
        <f t="shared" si="498"/>
        <v>#REF!</v>
      </c>
      <c r="CJ443" s="92" t="e">
        <f t="shared" si="510"/>
        <v>#REF!</v>
      </c>
      <c r="CK443" s="92" t="e">
        <f>Registrace!#REF!</f>
        <v>#REF!</v>
      </c>
      <c r="CL443" s="92" t="e">
        <f t="shared" si="511"/>
        <v>#REF!</v>
      </c>
      <c r="CM443" s="92" t="e">
        <f t="shared" si="499"/>
        <v>#REF!</v>
      </c>
      <c r="CN443" s="92" t="e">
        <f t="shared" si="512"/>
        <v>#REF!</v>
      </c>
      <c r="CP443" s="92" t="e">
        <f t="shared" si="513"/>
        <v>#REF!</v>
      </c>
      <c r="CS443" s="92" t="e">
        <f t="shared" si="514"/>
        <v>#REF!</v>
      </c>
      <c r="CT443" s="92" t="e">
        <f t="shared" si="500"/>
        <v>#REF!</v>
      </c>
      <c r="CU443" s="92" t="e">
        <f t="shared" si="501"/>
        <v>#REF!</v>
      </c>
      <c r="CV443" s="92" t="e">
        <f t="shared" si="502"/>
        <v>#REF!</v>
      </c>
      <c r="CW443" s="167" t="e">
        <f t="shared" si="503"/>
        <v>#REF!</v>
      </c>
      <c r="CX443" s="167" t="e">
        <f t="shared" si="504"/>
        <v>#REF!</v>
      </c>
      <c r="CY443" s="92" t="e">
        <f t="shared" si="505"/>
        <v>#REF!</v>
      </c>
      <c r="CZ443" s="202" t="str">
        <f t="shared" si="515"/>
        <v/>
      </c>
      <c r="DA443" s="172" t="e">
        <f t="shared" si="521"/>
        <v>#REF!</v>
      </c>
      <c r="DC443" s="92" t="e">
        <f t="shared" si="506"/>
        <v>#REF!</v>
      </c>
      <c r="DD443" s="92">
        <f t="shared" si="507"/>
        <v>0</v>
      </c>
      <c r="DF443" s="171" t="str">
        <f t="shared" si="508"/>
        <v/>
      </c>
    </row>
    <row r="444" spans="1:110" ht="15.75">
      <c r="A444" s="168" t="e">
        <f t="shared" si="524"/>
        <v>#REF!</v>
      </c>
      <c r="B444" s="102" t="e">
        <f t="shared" si="525"/>
        <v>#REF!</v>
      </c>
      <c r="C444" s="102" t="e">
        <f t="shared" si="526"/>
        <v>#REF!</v>
      </c>
      <c r="D444" s="102" t="e">
        <f t="shared" si="527"/>
        <v>#REF!</v>
      </c>
      <c r="E444" s="191" t="e">
        <f t="shared" si="528"/>
        <v>#REF!</v>
      </c>
      <c r="F444" s="191" t="e">
        <f t="shared" si="529"/>
        <v>#REF!</v>
      </c>
      <c r="G444" s="102" t="e">
        <f t="shared" si="530"/>
        <v>#REF!</v>
      </c>
      <c r="H444" s="183"/>
      <c r="I444" s="99"/>
      <c r="J444" s="193" t="e">
        <f t="shared" si="516"/>
        <v>#REF!</v>
      </c>
      <c r="K444" s="74" t="e">
        <f t="shared" si="509"/>
        <v>#REF!</v>
      </c>
      <c r="L444" s="74" t="e">
        <f t="shared" si="448"/>
        <v>#REF!</v>
      </c>
      <c r="M444" s="97" t="e">
        <f t="shared" si="449"/>
        <v>#REF!</v>
      </c>
      <c r="N444" s="97" t="e">
        <f t="shared" si="450"/>
        <v>#REF!</v>
      </c>
      <c r="O444" s="97" t="e">
        <f t="shared" si="531"/>
        <v>#REF!</v>
      </c>
      <c r="P444" s="97" t="e">
        <f t="shared" si="522"/>
        <v>#REF!</v>
      </c>
      <c r="Q444" s="97" t="e">
        <f t="shared" si="451"/>
        <v>#REF!</v>
      </c>
      <c r="R444" s="97"/>
      <c r="S444" s="97" t="e">
        <f>Registrace!#REF!</f>
        <v>#REF!</v>
      </c>
      <c r="T444" s="97" t="e">
        <f t="shared" si="452"/>
        <v>#REF!</v>
      </c>
      <c r="U444" s="97" t="e">
        <f t="shared" si="453"/>
        <v>#REF!</v>
      </c>
      <c r="V444" s="97" t="e">
        <f t="shared" si="517"/>
        <v>#REF!</v>
      </c>
      <c r="W444" s="97" t="e">
        <f t="shared" si="454"/>
        <v>#REF!</v>
      </c>
      <c r="X444" s="97" t="e">
        <f t="shared" si="455"/>
        <v>#REF!</v>
      </c>
      <c r="Y444" s="97" t="e">
        <f t="shared" si="456"/>
        <v>#REF!</v>
      </c>
      <c r="Z444" s="97" t="e">
        <f t="shared" si="457"/>
        <v>#REF!</v>
      </c>
      <c r="AA444" s="97" t="e">
        <f t="shared" si="458"/>
        <v>#REF!</v>
      </c>
      <c r="AB444" s="97" t="e">
        <f t="shared" si="459"/>
        <v>#REF!</v>
      </c>
      <c r="AC444" s="97" t="e">
        <f t="shared" si="460"/>
        <v>#REF!</v>
      </c>
      <c r="AD444" s="97" t="e">
        <f t="shared" si="461"/>
        <v>#REF!</v>
      </c>
      <c r="AE444" s="97" t="e">
        <f t="shared" si="518"/>
        <v>#REF!</v>
      </c>
      <c r="AF444" s="97" t="e">
        <f t="shared" si="519"/>
        <v>#REF!</v>
      </c>
      <c r="AG444" s="97" t="e">
        <f t="shared" si="462"/>
        <v>#REF!</v>
      </c>
      <c r="AH444" s="97" t="e">
        <f t="shared" si="463"/>
        <v>#REF!</v>
      </c>
      <c r="AI444" s="97" t="e">
        <f t="shared" si="464"/>
        <v>#REF!</v>
      </c>
      <c r="AJ444" s="97" t="e">
        <f t="shared" si="465"/>
        <v>#REF!</v>
      </c>
      <c r="AK444" s="97" t="e">
        <f t="shared" si="466"/>
        <v>#REF!</v>
      </c>
      <c r="AL444" s="97" t="e">
        <f t="shared" si="467"/>
        <v>#REF!</v>
      </c>
      <c r="AM444" s="97" t="e">
        <f t="shared" si="468"/>
        <v>#REF!</v>
      </c>
      <c r="AN444" s="97" t="e">
        <f t="shared" si="469"/>
        <v>#REF!</v>
      </c>
      <c r="AO444" s="97" t="e">
        <f t="shared" si="470"/>
        <v>#REF!</v>
      </c>
      <c r="AR444" s="100" t="e">
        <f t="shared" si="532"/>
        <v>#REF!</v>
      </c>
      <c r="AS444" s="97" t="e">
        <f t="shared" si="523"/>
        <v>#REF!</v>
      </c>
      <c r="AT444" s="97" t="e">
        <f t="shared" si="471"/>
        <v>#REF!</v>
      </c>
      <c r="AU444" s="75" t="e">
        <f t="shared" si="472"/>
        <v>#REF!</v>
      </c>
      <c r="AV444" s="92" t="e">
        <f t="shared" si="473"/>
        <v>#REF!</v>
      </c>
      <c r="AW444" s="92" t="e">
        <f t="shared" si="474"/>
        <v>#REF!</v>
      </c>
      <c r="AZ444" s="92" t="e">
        <f t="shared" si="475"/>
        <v>#REF!</v>
      </c>
      <c r="BA444" s="101">
        <f t="shared" si="533"/>
        <v>0</v>
      </c>
      <c r="BB444" s="92" t="e">
        <f t="shared" si="520"/>
        <v>#REF!</v>
      </c>
      <c r="BC444" s="92" t="e">
        <f t="shared" si="476"/>
        <v>#REF!</v>
      </c>
      <c r="BF444" s="92" t="e">
        <f t="shared" si="477"/>
        <v>#REF!</v>
      </c>
      <c r="BG444" s="92" t="e">
        <f t="shared" si="478"/>
        <v>#REF!</v>
      </c>
      <c r="BH444" s="92" t="e">
        <f t="shared" si="479"/>
        <v>#REF!</v>
      </c>
      <c r="BI444" s="92" t="e">
        <f t="shared" si="480"/>
        <v>#REF!</v>
      </c>
      <c r="BJ444" s="92" t="e">
        <f t="shared" si="481"/>
        <v>#REF!</v>
      </c>
      <c r="BK444" s="92" t="e">
        <f t="shared" si="482"/>
        <v>#REF!</v>
      </c>
      <c r="BL444" s="92" t="e">
        <f t="shared" si="483"/>
        <v>#REF!</v>
      </c>
      <c r="BM444" s="92" t="e">
        <f t="shared" si="484"/>
        <v>#REF!</v>
      </c>
      <c r="BN444" s="92" t="e">
        <f t="shared" si="485"/>
        <v>#REF!</v>
      </c>
      <c r="BO444" s="92" t="e">
        <f t="shared" si="486"/>
        <v>#REF!</v>
      </c>
      <c r="BP444" s="92" t="e">
        <f t="shared" si="487"/>
        <v>#REF!</v>
      </c>
      <c r="BQ444" s="92" t="e">
        <f t="shared" si="488"/>
        <v>#REF!</v>
      </c>
      <c r="BR444" s="92" t="e">
        <f t="shared" si="489"/>
        <v>#REF!</v>
      </c>
      <c r="BS444" s="92" t="e">
        <f t="shared" si="490"/>
        <v>#REF!</v>
      </c>
      <c r="BT444" s="92" t="e">
        <f t="shared" si="491"/>
        <v>#REF!</v>
      </c>
      <c r="BU444" s="92" t="e">
        <f t="shared" si="492"/>
        <v>#REF!</v>
      </c>
      <c r="BV444" s="92" t="e">
        <f t="shared" si="493"/>
        <v>#REF!</v>
      </c>
      <c r="BW444" s="92" t="e">
        <f t="shared" si="494"/>
        <v>#REF!</v>
      </c>
      <c r="BX444" s="92" t="e">
        <f t="shared" si="495"/>
        <v>#REF!</v>
      </c>
      <c r="BY444" s="92" t="e">
        <f t="shared" si="496"/>
        <v>#REF!</v>
      </c>
      <c r="CA444" s="176" t="e">
        <f>Registrace!#REF!</f>
        <v>#REF!</v>
      </c>
      <c r="CB444" s="176" t="e">
        <f>Registrace!#REF!</f>
        <v>#REF!</v>
      </c>
      <c r="CC444" s="176" t="e">
        <f>Registrace!#REF!</f>
        <v>#REF!</v>
      </c>
      <c r="CD444" s="176" t="e">
        <f>Registrace!#REF!</f>
        <v>#REF!</v>
      </c>
      <c r="CE444" s="82" t="e">
        <f>Registrace!#REF!</f>
        <v>#REF!</v>
      </c>
      <c r="CF444" s="82" t="e">
        <f>Registrace!#REF!</f>
        <v>#REF!</v>
      </c>
      <c r="CG444" s="176" t="e">
        <f>Registrace!#REF!</f>
        <v>#REF!</v>
      </c>
      <c r="CH444" s="92" t="e">
        <f t="shared" si="497"/>
        <v>#REF!</v>
      </c>
      <c r="CI444" s="92" t="e">
        <f t="shared" si="498"/>
        <v>#REF!</v>
      </c>
      <c r="CJ444" s="92" t="e">
        <f t="shared" si="510"/>
        <v>#REF!</v>
      </c>
      <c r="CK444" s="92" t="e">
        <f>Registrace!#REF!</f>
        <v>#REF!</v>
      </c>
      <c r="CL444" s="92" t="e">
        <f t="shared" si="511"/>
        <v>#REF!</v>
      </c>
      <c r="CM444" s="92" t="e">
        <f t="shared" si="499"/>
        <v>#REF!</v>
      </c>
      <c r="CN444" s="92" t="e">
        <f t="shared" si="512"/>
        <v>#REF!</v>
      </c>
      <c r="CP444" s="92" t="e">
        <f t="shared" si="513"/>
        <v>#REF!</v>
      </c>
      <c r="CS444" s="92" t="e">
        <f t="shared" si="514"/>
        <v>#REF!</v>
      </c>
      <c r="CT444" s="92" t="e">
        <f t="shared" si="500"/>
        <v>#REF!</v>
      </c>
      <c r="CU444" s="92" t="e">
        <f t="shared" si="501"/>
        <v>#REF!</v>
      </c>
      <c r="CV444" s="92" t="e">
        <f t="shared" si="502"/>
        <v>#REF!</v>
      </c>
      <c r="CW444" s="167" t="e">
        <f t="shared" si="503"/>
        <v>#REF!</v>
      </c>
      <c r="CX444" s="167" t="e">
        <f t="shared" si="504"/>
        <v>#REF!</v>
      </c>
      <c r="CY444" s="92" t="e">
        <f t="shared" si="505"/>
        <v>#REF!</v>
      </c>
      <c r="CZ444" s="202" t="str">
        <f t="shared" si="515"/>
        <v/>
      </c>
      <c r="DA444" s="172" t="e">
        <f t="shared" si="521"/>
        <v>#REF!</v>
      </c>
      <c r="DC444" s="92" t="e">
        <f t="shared" si="506"/>
        <v>#REF!</v>
      </c>
      <c r="DD444" s="92">
        <f t="shared" si="507"/>
        <v>0</v>
      </c>
      <c r="DF444" s="171" t="str">
        <f t="shared" si="508"/>
        <v/>
      </c>
    </row>
    <row r="445" spans="1:110" ht="15.75">
      <c r="A445" s="168" t="e">
        <f t="shared" si="524"/>
        <v>#REF!</v>
      </c>
      <c r="B445" s="102" t="e">
        <f t="shared" si="525"/>
        <v>#REF!</v>
      </c>
      <c r="C445" s="102" t="e">
        <f t="shared" si="526"/>
        <v>#REF!</v>
      </c>
      <c r="D445" s="102" t="e">
        <f t="shared" si="527"/>
        <v>#REF!</v>
      </c>
      <c r="E445" s="191" t="e">
        <f t="shared" si="528"/>
        <v>#REF!</v>
      </c>
      <c r="F445" s="191" t="e">
        <f t="shared" si="529"/>
        <v>#REF!</v>
      </c>
      <c r="G445" s="102" t="e">
        <f t="shared" si="530"/>
        <v>#REF!</v>
      </c>
      <c r="H445" s="183"/>
      <c r="I445" s="99"/>
      <c r="J445" s="193" t="e">
        <f t="shared" si="516"/>
        <v>#REF!</v>
      </c>
      <c r="K445" s="74" t="e">
        <f t="shared" si="509"/>
        <v>#REF!</v>
      </c>
      <c r="L445" s="74" t="e">
        <f t="shared" si="448"/>
        <v>#REF!</v>
      </c>
      <c r="M445" s="97" t="e">
        <f t="shared" si="449"/>
        <v>#REF!</v>
      </c>
      <c r="N445" s="97" t="e">
        <f t="shared" si="450"/>
        <v>#REF!</v>
      </c>
      <c r="O445" s="97" t="e">
        <f t="shared" si="531"/>
        <v>#REF!</v>
      </c>
      <c r="P445" s="97" t="e">
        <f t="shared" si="522"/>
        <v>#REF!</v>
      </c>
      <c r="Q445" s="97" t="e">
        <f t="shared" si="451"/>
        <v>#REF!</v>
      </c>
      <c r="R445" s="97"/>
      <c r="S445" s="97" t="e">
        <f>Registrace!#REF!</f>
        <v>#REF!</v>
      </c>
      <c r="T445" s="97" t="e">
        <f t="shared" si="452"/>
        <v>#REF!</v>
      </c>
      <c r="U445" s="97" t="e">
        <f t="shared" si="453"/>
        <v>#REF!</v>
      </c>
      <c r="V445" s="97" t="e">
        <f t="shared" si="517"/>
        <v>#REF!</v>
      </c>
      <c r="W445" s="97" t="e">
        <f t="shared" si="454"/>
        <v>#REF!</v>
      </c>
      <c r="X445" s="97" t="e">
        <f t="shared" si="455"/>
        <v>#REF!</v>
      </c>
      <c r="Y445" s="97" t="e">
        <f t="shared" si="456"/>
        <v>#REF!</v>
      </c>
      <c r="Z445" s="97" t="e">
        <f t="shared" si="457"/>
        <v>#REF!</v>
      </c>
      <c r="AA445" s="97" t="e">
        <f t="shared" si="458"/>
        <v>#REF!</v>
      </c>
      <c r="AB445" s="97" t="e">
        <f t="shared" si="459"/>
        <v>#REF!</v>
      </c>
      <c r="AC445" s="97" t="e">
        <f t="shared" si="460"/>
        <v>#REF!</v>
      </c>
      <c r="AD445" s="97" t="e">
        <f t="shared" si="461"/>
        <v>#REF!</v>
      </c>
      <c r="AE445" s="97" t="e">
        <f t="shared" si="518"/>
        <v>#REF!</v>
      </c>
      <c r="AF445" s="97" t="e">
        <f t="shared" si="519"/>
        <v>#REF!</v>
      </c>
      <c r="AG445" s="97" t="e">
        <f t="shared" si="462"/>
        <v>#REF!</v>
      </c>
      <c r="AH445" s="97" t="e">
        <f t="shared" si="463"/>
        <v>#REF!</v>
      </c>
      <c r="AI445" s="97" t="e">
        <f t="shared" si="464"/>
        <v>#REF!</v>
      </c>
      <c r="AJ445" s="97" t="e">
        <f t="shared" si="465"/>
        <v>#REF!</v>
      </c>
      <c r="AK445" s="97" t="e">
        <f t="shared" si="466"/>
        <v>#REF!</v>
      </c>
      <c r="AL445" s="97" t="e">
        <f t="shared" si="467"/>
        <v>#REF!</v>
      </c>
      <c r="AM445" s="97" t="e">
        <f t="shared" si="468"/>
        <v>#REF!</v>
      </c>
      <c r="AN445" s="97" t="e">
        <f t="shared" si="469"/>
        <v>#REF!</v>
      </c>
      <c r="AO445" s="97" t="e">
        <f t="shared" si="470"/>
        <v>#REF!</v>
      </c>
      <c r="AR445" s="100" t="e">
        <f t="shared" si="532"/>
        <v>#REF!</v>
      </c>
      <c r="AS445" s="97" t="e">
        <f t="shared" si="523"/>
        <v>#REF!</v>
      </c>
      <c r="AT445" s="97" t="e">
        <f t="shared" si="471"/>
        <v>#REF!</v>
      </c>
      <c r="AU445" s="75" t="e">
        <f t="shared" si="472"/>
        <v>#REF!</v>
      </c>
      <c r="AV445" s="92" t="e">
        <f t="shared" si="473"/>
        <v>#REF!</v>
      </c>
      <c r="AW445" s="92" t="e">
        <f t="shared" si="474"/>
        <v>#REF!</v>
      </c>
      <c r="AZ445" s="92" t="e">
        <f t="shared" si="475"/>
        <v>#REF!</v>
      </c>
      <c r="BA445" s="101">
        <f t="shared" si="533"/>
        <v>0</v>
      </c>
      <c r="BB445" s="92" t="e">
        <f t="shared" si="520"/>
        <v>#REF!</v>
      </c>
      <c r="BC445" s="92" t="e">
        <f t="shared" si="476"/>
        <v>#REF!</v>
      </c>
      <c r="BF445" s="92" t="e">
        <f t="shared" si="477"/>
        <v>#REF!</v>
      </c>
      <c r="BG445" s="92" t="e">
        <f t="shared" si="478"/>
        <v>#REF!</v>
      </c>
      <c r="BH445" s="92" t="e">
        <f t="shared" si="479"/>
        <v>#REF!</v>
      </c>
      <c r="BI445" s="92" t="e">
        <f t="shared" si="480"/>
        <v>#REF!</v>
      </c>
      <c r="BJ445" s="92" t="e">
        <f t="shared" si="481"/>
        <v>#REF!</v>
      </c>
      <c r="BK445" s="92" t="e">
        <f t="shared" si="482"/>
        <v>#REF!</v>
      </c>
      <c r="BL445" s="92" t="e">
        <f t="shared" si="483"/>
        <v>#REF!</v>
      </c>
      <c r="BM445" s="92" t="e">
        <f t="shared" si="484"/>
        <v>#REF!</v>
      </c>
      <c r="BN445" s="92" t="e">
        <f t="shared" si="485"/>
        <v>#REF!</v>
      </c>
      <c r="BO445" s="92" t="e">
        <f t="shared" si="486"/>
        <v>#REF!</v>
      </c>
      <c r="BP445" s="92" t="e">
        <f t="shared" si="487"/>
        <v>#REF!</v>
      </c>
      <c r="BQ445" s="92" t="e">
        <f t="shared" si="488"/>
        <v>#REF!</v>
      </c>
      <c r="BR445" s="92" t="e">
        <f t="shared" si="489"/>
        <v>#REF!</v>
      </c>
      <c r="BS445" s="92" t="e">
        <f t="shared" si="490"/>
        <v>#REF!</v>
      </c>
      <c r="BT445" s="92" t="e">
        <f t="shared" si="491"/>
        <v>#REF!</v>
      </c>
      <c r="BU445" s="92" t="e">
        <f t="shared" si="492"/>
        <v>#REF!</v>
      </c>
      <c r="BV445" s="92" t="e">
        <f t="shared" si="493"/>
        <v>#REF!</v>
      </c>
      <c r="BW445" s="92" t="e">
        <f t="shared" si="494"/>
        <v>#REF!</v>
      </c>
      <c r="BX445" s="92" t="e">
        <f t="shared" si="495"/>
        <v>#REF!</v>
      </c>
      <c r="BY445" s="92" t="e">
        <f t="shared" si="496"/>
        <v>#REF!</v>
      </c>
      <c r="CA445" s="176" t="e">
        <f>Registrace!#REF!</f>
        <v>#REF!</v>
      </c>
      <c r="CB445" s="176" t="e">
        <f>Registrace!#REF!</f>
        <v>#REF!</v>
      </c>
      <c r="CC445" s="176" t="e">
        <f>Registrace!#REF!</f>
        <v>#REF!</v>
      </c>
      <c r="CD445" s="176" t="e">
        <f>Registrace!#REF!</f>
        <v>#REF!</v>
      </c>
      <c r="CE445" s="82" t="e">
        <f>Registrace!#REF!</f>
        <v>#REF!</v>
      </c>
      <c r="CF445" s="82" t="e">
        <f>Registrace!#REF!</f>
        <v>#REF!</v>
      </c>
      <c r="CG445" s="176" t="e">
        <f>Registrace!#REF!</f>
        <v>#REF!</v>
      </c>
      <c r="CH445" s="92" t="e">
        <f t="shared" si="497"/>
        <v>#REF!</v>
      </c>
      <c r="CI445" s="92" t="e">
        <f t="shared" si="498"/>
        <v>#REF!</v>
      </c>
      <c r="CJ445" s="92" t="e">
        <f t="shared" si="510"/>
        <v>#REF!</v>
      </c>
      <c r="CK445" s="92" t="e">
        <f>Registrace!#REF!</f>
        <v>#REF!</v>
      </c>
      <c r="CL445" s="92" t="e">
        <f t="shared" si="511"/>
        <v>#REF!</v>
      </c>
      <c r="CM445" s="92" t="e">
        <f t="shared" si="499"/>
        <v>#REF!</v>
      </c>
      <c r="CN445" s="92" t="e">
        <f t="shared" si="512"/>
        <v>#REF!</v>
      </c>
      <c r="CP445" s="92" t="e">
        <f t="shared" si="513"/>
        <v>#REF!</v>
      </c>
      <c r="CS445" s="92" t="e">
        <f t="shared" si="514"/>
        <v>#REF!</v>
      </c>
      <c r="CT445" s="92" t="e">
        <f t="shared" si="500"/>
        <v>#REF!</v>
      </c>
      <c r="CU445" s="92" t="e">
        <f t="shared" si="501"/>
        <v>#REF!</v>
      </c>
      <c r="CV445" s="92" t="e">
        <f t="shared" si="502"/>
        <v>#REF!</v>
      </c>
      <c r="CW445" s="167" t="e">
        <f t="shared" si="503"/>
        <v>#REF!</v>
      </c>
      <c r="CX445" s="167" t="e">
        <f t="shared" si="504"/>
        <v>#REF!</v>
      </c>
      <c r="CY445" s="92" t="e">
        <f t="shared" si="505"/>
        <v>#REF!</v>
      </c>
      <c r="CZ445" s="202" t="str">
        <f t="shared" si="515"/>
        <v/>
      </c>
      <c r="DA445" s="172" t="e">
        <f t="shared" si="521"/>
        <v>#REF!</v>
      </c>
      <c r="DC445" s="92" t="e">
        <f t="shared" si="506"/>
        <v>#REF!</v>
      </c>
      <c r="DD445" s="92">
        <f t="shared" si="507"/>
        <v>0</v>
      </c>
      <c r="DF445" s="171" t="str">
        <f t="shared" si="508"/>
        <v/>
      </c>
    </row>
    <row r="446" spans="1:110" ht="15.75">
      <c r="A446" s="168" t="e">
        <f t="shared" si="524"/>
        <v>#REF!</v>
      </c>
      <c r="B446" s="102" t="e">
        <f t="shared" si="525"/>
        <v>#REF!</v>
      </c>
      <c r="C446" s="102" t="e">
        <f t="shared" si="526"/>
        <v>#REF!</v>
      </c>
      <c r="D446" s="102" t="e">
        <f t="shared" si="527"/>
        <v>#REF!</v>
      </c>
      <c r="E446" s="191" t="e">
        <f t="shared" si="528"/>
        <v>#REF!</v>
      </c>
      <c r="F446" s="191" t="e">
        <f t="shared" si="529"/>
        <v>#REF!</v>
      </c>
      <c r="G446" s="102" t="e">
        <f t="shared" si="530"/>
        <v>#REF!</v>
      </c>
      <c r="H446" s="183"/>
      <c r="I446" s="99"/>
      <c r="J446" s="193" t="e">
        <f t="shared" si="516"/>
        <v>#REF!</v>
      </c>
      <c r="K446" s="74" t="e">
        <f t="shared" si="509"/>
        <v>#REF!</v>
      </c>
      <c r="L446" s="74" t="e">
        <f t="shared" si="448"/>
        <v>#REF!</v>
      </c>
      <c r="M446" s="97" t="e">
        <f t="shared" si="449"/>
        <v>#REF!</v>
      </c>
      <c r="N446" s="97" t="e">
        <f t="shared" si="450"/>
        <v>#REF!</v>
      </c>
      <c r="O446" s="97" t="e">
        <f t="shared" si="531"/>
        <v>#REF!</v>
      </c>
      <c r="P446" s="97" t="e">
        <f t="shared" si="522"/>
        <v>#REF!</v>
      </c>
      <c r="Q446" s="97" t="e">
        <f t="shared" si="451"/>
        <v>#REF!</v>
      </c>
      <c r="R446" s="97"/>
      <c r="S446" s="97" t="e">
        <f>Registrace!#REF!</f>
        <v>#REF!</v>
      </c>
      <c r="T446" s="97" t="e">
        <f t="shared" si="452"/>
        <v>#REF!</v>
      </c>
      <c r="U446" s="97" t="e">
        <f t="shared" si="453"/>
        <v>#REF!</v>
      </c>
      <c r="V446" s="97" t="e">
        <f t="shared" si="517"/>
        <v>#REF!</v>
      </c>
      <c r="W446" s="97" t="e">
        <f t="shared" si="454"/>
        <v>#REF!</v>
      </c>
      <c r="X446" s="97" t="e">
        <f t="shared" si="455"/>
        <v>#REF!</v>
      </c>
      <c r="Y446" s="97" t="e">
        <f t="shared" si="456"/>
        <v>#REF!</v>
      </c>
      <c r="Z446" s="97" t="e">
        <f t="shared" si="457"/>
        <v>#REF!</v>
      </c>
      <c r="AA446" s="97" t="e">
        <f t="shared" si="458"/>
        <v>#REF!</v>
      </c>
      <c r="AB446" s="97" t="e">
        <f t="shared" si="459"/>
        <v>#REF!</v>
      </c>
      <c r="AC446" s="97" t="e">
        <f t="shared" si="460"/>
        <v>#REF!</v>
      </c>
      <c r="AD446" s="97" t="e">
        <f t="shared" si="461"/>
        <v>#REF!</v>
      </c>
      <c r="AE446" s="97" t="e">
        <f t="shared" si="518"/>
        <v>#REF!</v>
      </c>
      <c r="AF446" s="97" t="e">
        <f t="shared" si="519"/>
        <v>#REF!</v>
      </c>
      <c r="AG446" s="97" t="e">
        <f t="shared" si="462"/>
        <v>#REF!</v>
      </c>
      <c r="AH446" s="97" t="e">
        <f t="shared" si="463"/>
        <v>#REF!</v>
      </c>
      <c r="AI446" s="97" t="e">
        <f t="shared" si="464"/>
        <v>#REF!</v>
      </c>
      <c r="AJ446" s="97" t="e">
        <f t="shared" si="465"/>
        <v>#REF!</v>
      </c>
      <c r="AK446" s="97" t="e">
        <f t="shared" si="466"/>
        <v>#REF!</v>
      </c>
      <c r="AL446" s="97" t="e">
        <f t="shared" si="467"/>
        <v>#REF!</v>
      </c>
      <c r="AM446" s="97" t="e">
        <f t="shared" si="468"/>
        <v>#REF!</v>
      </c>
      <c r="AN446" s="97" t="e">
        <f t="shared" si="469"/>
        <v>#REF!</v>
      </c>
      <c r="AO446" s="97" t="e">
        <f t="shared" si="470"/>
        <v>#REF!</v>
      </c>
      <c r="AR446" s="100" t="e">
        <f t="shared" si="532"/>
        <v>#REF!</v>
      </c>
      <c r="AS446" s="97" t="e">
        <f t="shared" si="523"/>
        <v>#REF!</v>
      </c>
      <c r="AT446" s="97" t="e">
        <f t="shared" si="471"/>
        <v>#REF!</v>
      </c>
      <c r="AU446" s="75" t="e">
        <f t="shared" si="472"/>
        <v>#REF!</v>
      </c>
      <c r="AV446" s="92" t="e">
        <f t="shared" si="473"/>
        <v>#REF!</v>
      </c>
      <c r="AW446" s="92" t="e">
        <f t="shared" si="474"/>
        <v>#REF!</v>
      </c>
      <c r="AZ446" s="92" t="e">
        <f t="shared" si="475"/>
        <v>#REF!</v>
      </c>
      <c r="BA446" s="101">
        <f t="shared" si="533"/>
        <v>0</v>
      </c>
      <c r="BB446" s="92" t="e">
        <f t="shared" si="520"/>
        <v>#REF!</v>
      </c>
      <c r="BC446" s="92" t="e">
        <f t="shared" si="476"/>
        <v>#REF!</v>
      </c>
      <c r="BF446" s="92" t="e">
        <f t="shared" si="477"/>
        <v>#REF!</v>
      </c>
      <c r="BG446" s="92" t="e">
        <f t="shared" si="478"/>
        <v>#REF!</v>
      </c>
      <c r="BH446" s="92" t="e">
        <f t="shared" si="479"/>
        <v>#REF!</v>
      </c>
      <c r="BI446" s="92" t="e">
        <f t="shared" si="480"/>
        <v>#REF!</v>
      </c>
      <c r="BJ446" s="92" t="e">
        <f t="shared" si="481"/>
        <v>#REF!</v>
      </c>
      <c r="BK446" s="92" t="e">
        <f t="shared" si="482"/>
        <v>#REF!</v>
      </c>
      <c r="BL446" s="92" t="e">
        <f t="shared" si="483"/>
        <v>#REF!</v>
      </c>
      <c r="BM446" s="92" t="e">
        <f t="shared" si="484"/>
        <v>#REF!</v>
      </c>
      <c r="BN446" s="92" t="e">
        <f t="shared" si="485"/>
        <v>#REF!</v>
      </c>
      <c r="BO446" s="92" t="e">
        <f t="shared" si="486"/>
        <v>#REF!</v>
      </c>
      <c r="BP446" s="92" t="e">
        <f t="shared" si="487"/>
        <v>#REF!</v>
      </c>
      <c r="BQ446" s="92" t="e">
        <f t="shared" si="488"/>
        <v>#REF!</v>
      </c>
      <c r="BR446" s="92" t="e">
        <f t="shared" si="489"/>
        <v>#REF!</v>
      </c>
      <c r="BS446" s="92" t="e">
        <f t="shared" si="490"/>
        <v>#REF!</v>
      </c>
      <c r="BT446" s="92" t="e">
        <f t="shared" si="491"/>
        <v>#REF!</v>
      </c>
      <c r="BU446" s="92" t="e">
        <f t="shared" si="492"/>
        <v>#REF!</v>
      </c>
      <c r="BV446" s="92" t="e">
        <f t="shared" si="493"/>
        <v>#REF!</v>
      </c>
      <c r="BW446" s="92" t="e">
        <f t="shared" si="494"/>
        <v>#REF!</v>
      </c>
      <c r="BX446" s="92" t="e">
        <f t="shared" si="495"/>
        <v>#REF!</v>
      </c>
      <c r="BY446" s="92" t="e">
        <f t="shared" si="496"/>
        <v>#REF!</v>
      </c>
      <c r="CA446" s="176" t="e">
        <f>Registrace!#REF!</f>
        <v>#REF!</v>
      </c>
      <c r="CB446" s="176" t="e">
        <f>Registrace!#REF!</f>
        <v>#REF!</v>
      </c>
      <c r="CC446" s="176" t="e">
        <f>Registrace!#REF!</f>
        <v>#REF!</v>
      </c>
      <c r="CD446" s="176" t="e">
        <f>Registrace!#REF!</f>
        <v>#REF!</v>
      </c>
      <c r="CE446" s="82" t="e">
        <f>Registrace!#REF!</f>
        <v>#REF!</v>
      </c>
      <c r="CF446" s="82" t="e">
        <f>Registrace!#REF!</f>
        <v>#REF!</v>
      </c>
      <c r="CG446" s="176" t="e">
        <f>Registrace!#REF!</f>
        <v>#REF!</v>
      </c>
      <c r="CH446" s="92" t="e">
        <f t="shared" si="497"/>
        <v>#REF!</v>
      </c>
      <c r="CI446" s="92" t="e">
        <f t="shared" si="498"/>
        <v>#REF!</v>
      </c>
      <c r="CJ446" s="92" t="e">
        <f t="shared" si="510"/>
        <v>#REF!</v>
      </c>
      <c r="CK446" s="92" t="e">
        <f>Registrace!#REF!</f>
        <v>#REF!</v>
      </c>
      <c r="CL446" s="92" t="e">
        <f t="shared" si="511"/>
        <v>#REF!</v>
      </c>
      <c r="CM446" s="92" t="e">
        <f t="shared" si="499"/>
        <v>#REF!</v>
      </c>
      <c r="CN446" s="92" t="e">
        <f t="shared" si="512"/>
        <v>#REF!</v>
      </c>
      <c r="CP446" s="92" t="e">
        <f t="shared" si="513"/>
        <v>#REF!</v>
      </c>
      <c r="CS446" s="92" t="e">
        <f t="shared" si="514"/>
        <v>#REF!</v>
      </c>
      <c r="CT446" s="92" t="e">
        <f t="shared" si="500"/>
        <v>#REF!</v>
      </c>
      <c r="CU446" s="92" t="e">
        <f t="shared" si="501"/>
        <v>#REF!</v>
      </c>
      <c r="CV446" s="92" t="e">
        <f t="shared" si="502"/>
        <v>#REF!</v>
      </c>
      <c r="CW446" s="167" t="e">
        <f t="shared" si="503"/>
        <v>#REF!</v>
      </c>
      <c r="CX446" s="167" t="e">
        <f t="shared" si="504"/>
        <v>#REF!</v>
      </c>
      <c r="CY446" s="92" t="e">
        <f t="shared" si="505"/>
        <v>#REF!</v>
      </c>
      <c r="CZ446" s="202" t="str">
        <f t="shared" si="515"/>
        <v/>
      </c>
      <c r="DA446" s="172" t="e">
        <f t="shared" si="521"/>
        <v>#REF!</v>
      </c>
      <c r="DC446" s="92" t="e">
        <f t="shared" si="506"/>
        <v>#REF!</v>
      </c>
      <c r="DD446" s="92">
        <f t="shared" si="507"/>
        <v>0</v>
      </c>
      <c r="DF446" s="171" t="str">
        <f t="shared" si="508"/>
        <v/>
      </c>
    </row>
    <row r="447" spans="1:110" ht="15.75">
      <c r="A447" s="168" t="e">
        <f t="shared" si="524"/>
        <v>#REF!</v>
      </c>
      <c r="B447" s="102" t="e">
        <f t="shared" si="525"/>
        <v>#REF!</v>
      </c>
      <c r="C447" s="102" t="e">
        <f t="shared" si="526"/>
        <v>#REF!</v>
      </c>
      <c r="D447" s="102" t="e">
        <f t="shared" si="527"/>
        <v>#REF!</v>
      </c>
      <c r="E447" s="191" t="e">
        <f t="shared" si="528"/>
        <v>#REF!</v>
      </c>
      <c r="F447" s="191" t="e">
        <f t="shared" si="529"/>
        <v>#REF!</v>
      </c>
      <c r="G447" s="102" t="e">
        <f t="shared" si="530"/>
        <v>#REF!</v>
      </c>
      <c r="H447" s="183"/>
      <c r="I447" s="99"/>
      <c r="J447" s="193" t="e">
        <f t="shared" si="516"/>
        <v>#REF!</v>
      </c>
      <c r="K447" s="74" t="e">
        <f t="shared" si="509"/>
        <v>#REF!</v>
      </c>
      <c r="L447" s="74" t="e">
        <f t="shared" si="448"/>
        <v>#REF!</v>
      </c>
      <c r="M447" s="97" t="e">
        <f t="shared" si="449"/>
        <v>#REF!</v>
      </c>
      <c r="N447" s="97" t="e">
        <f t="shared" si="450"/>
        <v>#REF!</v>
      </c>
      <c r="O447" s="97" t="e">
        <f t="shared" si="531"/>
        <v>#REF!</v>
      </c>
      <c r="P447" s="97" t="e">
        <f t="shared" si="522"/>
        <v>#REF!</v>
      </c>
      <c r="Q447" s="97" t="e">
        <f t="shared" si="451"/>
        <v>#REF!</v>
      </c>
      <c r="R447" s="97"/>
      <c r="S447" s="97" t="e">
        <f>Registrace!#REF!</f>
        <v>#REF!</v>
      </c>
      <c r="T447" s="97" t="e">
        <f t="shared" si="452"/>
        <v>#REF!</v>
      </c>
      <c r="U447" s="97" t="e">
        <f t="shared" si="453"/>
        <v>#REF!</v>
      </c>
      <c r="V447" s="97" t="e">
        <f t="shared" si="517"/>
        <v>#REF!</v>
      </c>
      <c r="W447" s="97" t="e">
        <f t="shared" si="454"/>
        <v>#REF!</v>
      </c>
      <c r="X447" s="97" t="e">
        <f t="shared" si="455"/>
        <v>#REF!</v>
      </c>
      <c r="Y447" s="97" t="e">
        <f t="shared" si="456"/>
        <v>#REF!</v>
      </c>
      <c r="Z447" s="97" t="e">
        <f t="shared" si="457"/>
        <v>#REF!</v>
      </c>
      <c r="AA447" s="97" t="e">
        <f t="shared" si="458"/>
        <v>#REF!</v>
      </c>
      <c r="AB447" s="97" t="e">
        <f t="shared" si="459"/>
        <v>#REF!</v>
      </c>
      <c r="AC447" s="97" t="e">
        <f t="shared" si="460"/>
        <v>#REF!</v>
      </c>
      <c r="AD447" s="97" t="e">
        <f t="shared" si="461"/>
        <v>#REF!</v>
      </c>
      <c r="AE447" s="97" t="e">
        <f t="shared" si="518"/>
        <v>#REF!</v>
      </c>
      <c r="AF447" s="97" t="e">
        <f t="shared" si="519"/>
        <v>#REF!</v>
      </c>
      <c r="AG447" s="97" t="e">
        <f t="shared" si="462"/>
        <v>#REF!</v>
      </c>
      <c r="AH447" s="97" t="e">
        <f t="shared" si="463"/>
        <v>#REF!</v>
      </c>
      <c r="AI447" s="97" t="e">
        <f t="shared" si="464"/>
        <v>#REF!</v>
      </c>
      <c r="AJ447" s="97" t="e">
        <f t="shared" si="465"/>
        <v>#REF!</v>
      </c>
      <c r="AK447" s="97" t="e">
        <f t="shared" si="466"/>
        <v>#REF!</v>
      </c>
      <c r="AL447" s="97" t="e">
        <f t="shared" si="467"/>
        <v>#REF!</v>
      </c>
      <c r="AM447" s="97" t="e">
        <f t="shared" si="468"/>
        <v>#REF!</v>
      </c>
      <c r="AN447" s="97" t="e">
        <f t="shared" si="469"/>
        <v>#REF!</v>
      </c>
      <c r="AO447" s="97" t="e">
        <f t="shared" si="470"/>
        <v>#REF!</v>
      </c>
      <c r="AR447" s="100" t="e">
        <f t="shared" si="532"/>
        <v>#REF!</v>
      </c>
      <c r="AS447" s="97" t="e">
        <f t="shared" si="523"/>
        <v>#REF!</v>
      </c>
      <c r="AT447" s="97" t="e">
        <f t="shared" si="471"/>
        <v>#REF!</v>
      </c>
      <c r="AU447" s="75" t="e">
        <f t="shared" si="472"/>
        <v>#REF!</v>
      </c>
      <c r="AV447" s="92" t="e">
        <f t="shared" si="473"/>
        <v>#REF!</v>
      </c>
      <c r="AW447" s="92" t="e">
        <f t="shared" si="474"/>
        <v>#REF!</v>
      </c>
      <c r="AZ447" s="92" t="e">
        <f t="shared" si="475"/>
        <v>#REF!</v>
      </c>
      <c r="BA447" s="101">
        <f t="shared" si="533"/>
        <v>0</v>
      </c>
      <c r="BB447" s="92" t="e">
        <f t="shared" si="520"/>
        <v>#REF!</v>
      </c>
      <c r="BC447" s="92" t="e">
        <f t="shared" si="476"/>
        <v>#REF!</v>
      </c>
      <c r="BF447" s="92" t="e">
        <f t="shared" si="477"/>
        <v>#REF!</v>
      </c>
      <c r="BG447" s="92" t="e">
        <f t="shared" si="478"/>
        <v>#REF!</v>
      </c>
      <c r="BH447" s="92" t="e">
        <f t="shared" si="479"/>
        <v>#REF!</v>
      </c>
      <c r="BI447" s="92" t="e">
        <f t="shared" si="480"/>
        <v>#REF!</v>
      </c>
      <c r="BJ447" s="92" t="e">
        <f t="shared" si="481"/>
        <v>#REF!</v>
      </c>
      <c r="BK447" s="92" t="e">
        <f t="shared" si="482"/>
        <v>#REF!</v>
      </c>
      <c r="BL447" s="92" t="e">
        <f t="shared" si="483"/>
        <v>#REF!</v>
      </c>
      <c r="BM447" s="92" t="e">
        <f t="shared" si="484"/>
        <v>#REF!</v>
      </c>
      <c r="BN447" s="92" t="e">
        <f t="shared" si="485"/>
        <v>#REF!</v>
      </c>
      <c r="BO447" s="92" t="e">
        <f t="shared" si="486"/>
        <v>#REF!</v>
      </c>
      <c r="BP447" s="92" t="e">
        <f t="shared" si="487"/>
        <v>#REF!</v>
      </c>
      <c r="BQ447" s="92" t="e">
        <f t="shared" si="488"/>
        <v>#REF!</v>
      </c>
      <c r="BR447" s="92" t="e">
        <f t="shared" si="489"/>
        <v>#REF!</v>
      </c>
      <c r="BS447" s="92" t="e">
        <f t="shared" si="490"/>
        <v>#REF!</v>
      </c>
      <c r="BT447" s="92" t="e">
        <f t="shared" si="491"/>
        <v>#REF!</v>
      </c>
      <c r="BU447" s="92" t="e">
        <f t="shared" si="492"/>
        <v>#REF!</v>
      </c>
      <c r="BV447" s="92" t="e">
        <f t="shared" si="493"/>
        <v>#REF!</v>
      </c>
      <c r="BW447" s="92" t="e">
        <f t="shared" si="494"/>
        <v>#REF!</v>
      </c>
      <c r="BX447" s="92" t="e">
        <f t="shared" si="495"/>
        <v>#REF!</v>
      </c>
      <c r="BY447" s="92" t="e">
        <f t="shared" si="496"/>
        <v>#REF!</v>
      </c>
      <c r="CA447" s="176" t="e">
        <f>Registrace!#REF!</f>
        <v>#REF!</v>
      </c>
      <c r="CB447" s="176" t="e">
        <f>Registrace!#REF!</f>
        <v>#REF!</v>
      </c>
      <c r="CC447" s="176" t="e">
        <f>Registrace!#REF!</f>
        <v>#REF!</v>
      </c>
      <c r="CD447" s="176" t="e">
        <f>Registrace!#REF!</f>
        <v>#REF!</v>
      </c>
      <c r="CE447" s="82" t="e">
        <f>Registrace!#REF!</f>
        <v>#REF!</v>
      </c>
      <c r="CF447" s="82" t="e">
        <f>Registrace!#REF!</f>
        <v>#REF!</v>
      </c>
      <c r="CG447" s="176" t="e">
        <f>Registrace!#REF!</f>
        <v>#REF!</v>
      </c>
      <c r="CH447" s="92" t="e">
        <f t="shared" si="497"/>
        <v>#REF!</v>
      </c>
      <c r="CI447" s="92" t="e">
        <f t="shared" si="498"/>
        <v>#REF!</v>
      </c>
      <c r="CJ447" s="92" t="e">
        <f t="shared" si="510"/>
        <v>#REF!</v>
      </c>
      <c r="CK447" s="92" t="e">
        <f>Registrace!#REF!</f>
        <v>#REF!</v>
      </c>
      <c r="CL447" s="92" t="e">
        <f t="shared" si="511"/>
        <v>#REF!</v>
      </c>
      <c r="CM447" s="92" t="e">
        <f t="shared" si="499"/>
        <v>#REF!</v>
      </c>
      <c r="CN447" s="92" t="e">
        <f t="shared" si="512"/>
        <v>#REF!</v>
      </c>
      <c r="CP447" s="92" t="e">
        <f t="shared" si="513"/>
        <v>#REF!</v>
      </c>
      <c r="CS447" s="92" t="e">
        <f t="shared" si="514"/>
        <v>#REF!</v>
      </c>
      <c r="CT447" s="92" t="e">
        <f t="shared" si="500"/>
        <v>#REF!</v>
      </c>
      <c r="CU447" s="92" t="e">
        <f t="shared" si="501"/>
        <v>#REF!</v>
      </c>
      <c r="CV447" s="92" t="e">
        <f t="shared" si="502"/>
        <v>#REF!</v>
      </c>
      <c r="CW447" s="167" t="e">
        <f t="shared" si="503"/>
        <v>#REF!</v>
      </c>
      <c r="CX447" s="167" t="e">
        <f t="shared" si="504"/>
        <v>#REF!</v>
      </c>
      <c r="CY447" s="92" t="e">
        <f t="shared" si="505"/>
        <v>#REF!</v>
      </c>
      <c r="CZ447" s="202" t="str">
        <f t="shared" si="515"/>
        <v/>
      </c>
      <c r="DA447" s="172" t="e">
        <f t="shared" si="521"/>
        <v>#REF!</v>
      </c>
      <c r="DC447" s="92" t="e">
        <f t="shared" si="506"/>
        <v>#REF!</v>
      </c>
      <c r="DD447" s="92">
        <f t="shared" si="507"/>
        <v>0</v>
      </c>
      <c r="DF447" s="171" t="str">
        <f t="shared" si="508"/>
        <v/>
      </c>
    </row>
    <row r="448" spans="1:110" ht="15.75">
      <c r="A448" s="168" t="e">
        <f t="shared" si="524"/>
        <v>#REF!</v>
      </c>
      <c r="B448" s="102" t="e">
        <f t="shared" si="525"/>
        <v>#REF!</v>
      </c>
      <c r="C448" s="102" t="e">
        <f t="shared" si="526"/>
        <v>#REF!</v>
      </c>
      <c r="D448" s="102" t="e">
        <f t="shared" si="527"/>
        <v>#REF!</v>
      </c>
      <c r="E448" s="191" t="e">
        <f t="shared" si="528"/>
        <v>#REF!</v>
      </c>
      <c r="F448" s="191" t="e">
        <f t="shared" si="529"/>
        <v>#REF!</v>
      </c>
      <c r="G448" s="102" t="e">
        <f t="shared" si="530"/>
        <v>#REF!</v>
      </c>
      <c r="H448" s="183"/>
      <c r="I448" s="99"/>
      <c r="J448" s="193" t="e">
        <f t="shared" si="516"/>
        <v>#REF!</v>
      </c>
      <c r="K448" s="74" t="e">
        <f t="shared" si="509"/>
        <v>#REF!</v>
      </c>
      <c r="L448" s="74" t="e">
        <f t="shared" si="448"/>
        <v>#REF!</v>
      </c>
      <c r="M448" s="97" t="e">
        <f t="shared" si="449"/>
        <v>#REF!</v>
      </c>
      <c r="N448" s="97" t="e">
        <f t="shared" si="450"/>
        <v>#REF!</v>
      </c>
      <c r="O448" s="97" t="e">
        <f t="shared" si="531"/>
        <v>#REF!</v>
      </c>
      <c r="P448" s="97" t="e">
        <f t="shared" si="522"/>
        <v>#REF!</v>
      </c>
      <c r="Q448" s="97" t="e">
        <f t="shared" si="451"/>
        <v>#REF!</v>
      </c>
      <c r="R448" s="97"/>
      <c r="S448" s="97" t="e">
        <f>Registrace!#REF!</f>
        <v>#REF!</v>
      </c>
      <c r="T448" s="97" t="e">
        <f t="shared" si="452"/>
        <v>#REF!</v>
      </c>
      <c r="U448" s="97" t="e">
        <f t="shared" si="453"/>
        <v>#REF!</v>
      </c>
      <c r="V448" s="97" t="e">
        <f t="shared" si="517"/>
        <v>#REF!</v>
      </c>
      <c r="W448" s="97" t="e">
        <f t="shared" si="454"/>
        <v>#REF!</v>
      </c>
      <c r="X448" s="97" t="e">
        <f t="shared" si="455"/>
        <v>#REF!</v>
      </c>
      <c r="Y448" s="97" t="e">
        <f t="shared" si="456"/>
        <v>#REF!</v>
      </c>
      <c r="Z448" s="97" t="e">
        <f t="shared" si="457"/>
        <v>#REF!</v>
      </c>
      <c r="AA448" s="97" t="e">
        <f t="shared" si="458"/>
        <v>#REF!</v>
      </c>
      <c r="AB448" s="97" t="e">
        <f t="shared" si="459"/>
        <v>#REF!</v>
      </c>
      <c r="AC448" s="97" t="e">
        <f t="shared" si="460"/>
        <v>#REF!</v>
      </c>
      <c r="AD448" s="97" t="e">
        <f t="shared" si="461"/>
        <v>#REF!</v>
      </c>
      <c r="AE448" s="97" t="e">
        <f t="shared" si="518"/>
        <v>#REF!</v>
      </c>
      <c r="AF448" s="97" t="e">
        <f t="shared" si="519"/>
        <v>#REF!</v>
      </c>
      <c r="AG448" s="97" t="e">
        <f t="shared" si="462"/>
        <v>#REF!</v>
      </c>
      <c r="AH448" s="97" t="e">
        <f t="shared" si="463"/>
        <v>#REF!</v>
      </c>
      <c r="AI448" s="97" t="e">
        <f t="shared" si="464"/>
        <v>#REF!</v>
      </c>
      <c r="AJ448" s="97" t="e">
        <f t="shared" si="465"/>
        <v>#REF!</v>
      </c>
      <c r="AK448" s="97" t="e">
        <f t="shared" si="466"/>
        <v>#REF!</v>
      </c>
      <c r="AL448" s="97" t="e">
        <f t="shared" si="467"/>
        <v>#REF!</v>
      </c>
      <c r="AM448" s="97" t="e">
        <f t="shared" si="468"/>
        <v>#REF!</v>
      </c>
      <c r="AN448" s="97" t="e">
        <f t="shared" si="469"/>
        <v>#REF!</v>
      </c>
      <c r="AO448" s="97" t="e">
        <f t="shared" si="470"/>
        <v>#REF!</v>
      </c>
      <c r="AR448" s="100" t="e">
        <f t="shared" si="532"/>
        <v>#REF!</v>
      </c>
      <c r="AS448" s="97" t="e">
        <f t="shared" si="523"/>
        <v>#REF!</v>
      </c>
      <c r="AT448" s="97" t="e">
        <f t="shared" si="471"/>
        <v>#REF!</v>
      </c>
      <c r="AU448" s="75" t="e">
        <f t="shared" si="472"/>
        <v>#REF!</v>
      </c>
      <c r="AV448" s="92" t="e">
        <f t="shared" si="473"/>
        <v>#REF!</v>
      </c>
      <c r="AW448" s="92" t="e">
        <f t="shared" si="474"/>
        <v>#REF!</v>
      </c>
      <c r="AZ448" s="92" t="e">
        <f t="shared" si="475"/>
        <v>#REF!</v>
      </c>
      <c r="BA448" s="101">
        <f t="shared" si="533"/>
        <v>0</v>
      </c>
      <c r="BB448" s="92" t="e">
        <f t="shared" si="520"/>
        <v>#REF!</v>
      </c>
      <c r="BC448" s="92" t="e">
        <f t="shared" si="476"/>
        <v>#REF!</v>
      </c>
      <c r="BF448" s="92" t="e">
        <f t="shared" si="477"/>
        <v>#REF!</v>
      </c>
      <c r="BG448" s="92" t="e">
        <f t="shared" si="478"/>
        <v>#REF!</v>
      </c>
      <c r="BH448" s="92" t="e">
        <f t="shared" si="479"/>
        <v>#REF!</v>
      </c>
      <c r="BI448" s="92" t="e">
        <f t="shared" si="480"/>
        <v>#REF!</v>
      </c>
      <c r="BJ448" s="92" t="e">
        <f t="shared" si="481"/>
        <v>#REF!</v>
      </c>
      <c r="BK448" s="92" t="e">
        <f t="shared" si="482"/>
        <v>#REF!</v>
      </c>
      <c r="BL448" s="92" t="e">
        <f t="shared" si="483"/>
        <v>#REF!</v>
      </c>
      <c r="BM448" s="92" t="e">
        <f t="shared" si="484"/>
        <v>#REF!</v>
      </c>
      <c r="BN448" s="92" t="e">
        <f t="shared" si="485"/>
        <v>#REF!</v>
      </c>
      <c r="BO448" s="92" t="e">
        <f t="shared" si="486"/>
        <v>#REF!</v>
      </c>
      <c r="BP448" s="92" t="e">
        <f t="shared" si="487"/>
        <v>#REF!</v>
      </c>
      <c r="BQ448" s="92" t="e">
        <f t="shared" si="488"/>
        <v>#REF!</v>
      </c>
      <c r="BR448" s="92" t="e">
        <f t="shared" si="489"/>
        <v>#REF!</v>
      </c>
      <c r="BS448" s="92" t="e">
        <f t="shared" si="490"/>
        <v>#REF!</v>
      </c>
      <c r="BT448" s="92" t="e">
        <f t="shared" si="491"/>
        <v>#REF!</v>
      </c>
      <c r="BU448" s="92" t="e">
        <f t="shared" si="492"/>
        <v>#REF!</v>
      </c>
      <c r="BV448" s="92" t="e">
        <f t="shared" si="493"/>
        <v>#REF!</v>
      </c>
      <c r="BW448" s="92" t="e">
        <f t="shared" si="494"/>
        <v>#REF!</v>
      </c>
      <c r="BX448" s="92" t="e">
        <f t="shared" si="495"/>
        <v>#REF!</v>
      </c>
      <c r="BY448" s="92" t="e">
        <f t="shared" si="496"/>
        <v>#REF!</v>
      </c>
      <c r="CA448" s="176" t="e">
        <f>Registrace!#REF!</f>
        <v>#REF!</v>
      </c>
      <c r="CB448" s="176" t="e">
        <f>Registrace!#REF!</f>
        <v>#REF!</v>
      </c>
      <c r="CC448" s="176" t="e">
        <f>Registrace!#REF!</f>
        <v>#REF!</v>
      </c>
      <c r="CD448" s="176" t="e">
        <f>Registrace!#REF!</f>
        <v>#REF!</v>
      </c>
      <c r="CE448" s="82" t="e">
        <f>Registrace!#REF!</f>
        <v>#REF!</v>
      </c>
      <c r="CF448" s="82" t="e">
        <f>Registrace!#REF!</f>
        <v>#REF!</v>
      </c>
      <c r="CG448" s="176" t="e">
        <f>Registrace!#REF!</f>
        <v>#REF!</v>
      </c>
      <c r="CH448" s="92" t="e">
        <f t="shared" si="497"/>
        <v>#REF!</v>
      </c>
      <c r="CI448" s="92" t="e">
        <f t="shared" si="498"/>
        <v>#REF!</v>
      </c>
      <c r="CJ448" s="92" t="e">
        <f t="shared" si="510"/>
        <v>#REF!</v>
      </c>
      <c r="CK448" s="92" t="e">
        <f>Registrace!#REF!</f>
        <v>#REF!</v>
      </c>
      <c r="CL448" s="92" t="e">
        <f t="shared" si="511"/>
        <v>#REF!</v>
      </c>
      <c r="CM448" s="92" t="e">
        <f t="shared" si="499"/>
        <v>#REF!</v>
      </c>
      <c r="CN448" s="92" t="e">
        <f t="shared" si="512"/>
        <v>#REF!</v>
      </c>
      <c r="CP448" s="92" t="e">
        <f t="shared" si="513"/>
        <v>#REF!</v>
      </c>
      <c r="CS448" s="92" t="e">
        <f t="shared" si="514"/>
        <v>#REF!</v>
      </c>
      <c r="CT448" s="92" t="e">
        <f t="shared" si="500"/>
        <v>#REF!</v>
      </c>
      <c r="CU448" s="92" t="e">
        <f t="shared" si="501"/>
        <v>#REF!</v>
      </c>
      <c r="CV448" s="92" t="e">
        <f t="shared" si="502"/>
        <v>#REF!</v>
      </c>
      <c r="CW448" s="167" t="e">
        <f t="shared" si="503"/>
        <v>#REF!</v>
      </c>
      <c r="CX448" s="167" t="e">
        <f t="shared" si="504"/>
        <v>#REF!</v>
      </c>
      <c r="CY448" s="92" t="e">
        <f t="shared" si="505"/>
        <v>#REF!</v>
      </c>
      <c r="CZ448" s="202" t="str">
        <f t="shared" si="515"/>
        <v/>
      </c>
      <c r="DA448" s="172" t="e">
        <f t="shared" si="521"/>
        <v>#REF!</v>
      </c>
      <c r="DC448" s="92" t="e">
        <f t="shared" si="506"/>
        <v>#REF!</v>
      </c>
      <c r="DD448" s="92">
        <f t="shared" si="507"/>
        <v>0</v>
      </c>
      <c r="DF448" s="171" t="str">
        <f t="shared" si="508"/>
        <v/>
      </c>
    </row>
    <row r="449" spans="1:110" ht="15.75">
      <c r="A449" s="168" t="e">
        <f t="shared" si="524"/>
        <v>#REF!</v>
      </c>
      <c r="B449" s="102" t="e">
        <f t="shared" si="525"/>
        <v>#REF!</v>
      </c>
      <c r="C449" s="102" t="e">
        <f t="shared" si="526"/>
        <v>#REF!</v>
      </c>
      <c r="D449" s="102" t="e">
        <f t="shared" si="527"/>
        <v>#REF!</v>
      </c>
      <c r="E449" s="191" t="e">
        <f t="shared" si="528"/>
        <v>#REF!</v>
      </c>
      <c r="F449" s="191" t="e">
        <f t="shared" si="529"/>
        <v>#REF!</v>
      </c>
      <c r="G449" s="102" t="e">
        <f t="shared" si="530"/>
        <v>#REF!</v>
      </c>
      <c r="H449" s="183"/>
      <c r="I449" s="99"/>
      <c r="J449" s="193" t="e">
        <f t="shared" si="516"/>
        <v>#REF!</v>
      </c>
      <c r="K449" s="74" t="e">
        <f t="shared" si="509"/>
        <v>#REF!</v>
      </c>
      <c r="L449" s="74" t="e">
        <f t="shared" si="448"/>
        <v>#REF!</v>
      </c>
      <c r="M449" s="97" t="e">
        <f t="shared" si="449"/>
        <v>#REF!</v>
      </c>
      <c r="N449" s="97" t="e">
        <f t="shared" si="450"/>
        <v>#REF!</v>
      </c>
      <c r="O449" s="97" t="e">
        <f t="shared" si="531"/>
        <v>#REF!</v>
      </c>
      <c r="P449" s="97" t="e">
        <f t="shared" si="522"/>
        <v>#REF!</v>
      </c>
      <c r="Q449" s="97" t="e">
        <f t="shared" si="451"/>
        <v>#REF!</v>
      </c>
      <c r="R449" s="97"/>
      <c r="S449" s="97" t="e">
        <f>Registrace!#REF!</f>
        <v>#REF!</v>
      </c>
      <c r="T449" s="97" t="e">
        <f t="shared" si="452"/>
        <v>#REF!</v>
      </c>
      <c r="U449" s="97" t="e">
        <f t="shared" si="453"/>
        <v>#REF!</v>
      </c>
      <c r="V449" s="97" t="e">
        <f t="shared" si="517"/>
        <v>#REF!</v>
      </c>
      <c r="W449" s="97" t="e">
        <f t="shared" si="454"/>
        <v>#REF!</v>
      </c>
      <c r="X449" s="97" t="e">
        <f t="shared" si="455"/>
        <v>#REF!</v>
      </c>
      <c r="Y449" s="97" t="e">
        <f t="shared" si="456"/>
        <v>#REF!</v>
      </c>
      <c r="Z449" s="97" t="e">
        <f t="shared" si="457"/>
        <v>#REF!</v>
      </c>
      <c r="AA449" s="97" t="e">
        <f t="shared" si="458"/>
        <v>#REF!</v>
      </c>
      <c r="AB449" s="97" t="e">
        <f t="shared" si="459"/>
        <v>#REF!</v>
      </c>
      <c r="AC449" s="97" t="e">
        <f t="shared" si="460"/>
        <v>#REF!</v>
      </c>
      <c r="AD449" s="97" t="e">
        <f t="shared" si="461"/>
        <v>#REF!</v>
      </c>
      <c r="AE449" s="97" t="e">
        <f t="shared" si="518"/>
        <v>#REF!</v>
      </c>
      <c r="AF449" s="97" t="e">
        <f t="shared" si="519"/>
        <v>#REF!</v>
      </c>
      <c r="AG449" s="97" t="e">
        <f t="shared" si="462"/>
        <v>#REF!</v>
      </c>
      <c r="AH449" s="97" t="e">
        <f t="shared" si="463"/>
        <v>#REF!</v>
      </c>
      <c r="AI449" s="97" t="e">
        <f t="shared" si="464"/>
        <v>#REF!</v>
      </c>
      <c r="AJ449" s="97" t="e">
        <f t="shared" si="465"/>
        <v>#REF!</v>
      </c>
      <c r="AK449" s="97" t="e">
        <f t="shared" si="466"/>
        <v>#REF!</v>
      </c>
      <c r="AL449" s="97" t="e">
        <f t="shared" si="467"/>
        <v>#REF!</v>
      </c>
      <c r="AM449" s="97" t="e">
        <f t="shared" si="468"/>
        <v>#REF!</v>
      </c>
      <c r="AN449" s="97" t="e">
        <f t="shared" si="469"/>
        <v>#REF!</v>
      </c>
      <c r="AO449" s="97" t="e">
        <f t="shared" si="470"/>
        <v>#REF!</v>
      </c>
      <c r="AR449" s="100" t="e">
        <f t="shared" si="532"/>
        <v>#REF!</v>
      </c>
      <c r="AS449" s="97" t="e">
        <f t="shared" si="523"/>
        <v>#REF!</v>
      </c>
      <c r="AT449" s="97" t="e">
        <f t="shared" si="471"/>
        <v>#REF!</v>
      </c>
      <c r="AU449" s="75" t="e">
        <f t="shared" si="472"/>
        <v>#REF!</v>
      </c>
      <c r="AV449" s="92" t="e">
        <f t="shared" si="473"/>
        <v>#REF!</v>
      </c>
      <c r="AW449" s="92" t="e">
        <f t="shared" si="474"/>
        <v>#REF!</v>
      </c>
      <c r="AZ449" s="92" t="e">
        <f t="shared" si="475"/>
        <v>#REF!</v>
      </c>
      <c r="BA449" s="101">
        <f t="shared" si="533"/>
        <v>0</v>
      </c>
      <c r="BB449" s="92" t="e">
        <f t="shared" si="520"/>
        <v>#REF!</v>
      </c>
      <c r="BC449" s="92" t="e">
        <f t="shared" si="476"/>
        <v>#REF!</v>
      </c>
      <c r="BF449" s="92" t="e">
        <f t="shared" si="477"/>
        <v>#REF!</v>
      </c>
      <c r="BG449" s="92" t="e">
        <f t="shared" si="478"/>
        <v>#REF!</v>
      </c>
      <c r="BH449" s="92" t="e">
        <f t="shared" si="479"/>
        <v>#REF!</v>
      </c>
      <c r="BI449" s="92" t="e">
        <f t="shared" si="480"/>
        <v>#REF!</v>
      </c>
      <c r="BJ449" s="92" t="e">
        <f t="shared" si="481"/>
        <v>#REF!</v>
      </c>
      <c r="BK449" s="92" t="e">
        <f t="shared" si="482"/>
        <v>#REF!</v>
      </c>
      <c r="BL449" s="92" t="e">
        <f t="shared" si="483"/>
        <v>#REF!</v>
      </c>
      <c r="BM449" s="92" t="e">
        <f t="shared" si="484"/>
        <v>#REF!</v>
      </c>
      <c r="BN449" s="92" t="e">
        <f t="shared" si="485"/>
        <v>#REF!</v>
      </c>
      <c r="BO449" s="92" t="e">
        <f t="shared" si="486"/>
        <v>#REF!</v>
      </c>
      <c r="BP449" s="92" t="e">
        <f t="shared" si="487"/>
        <v>#REF!</v>
      </c>
      <c r="BQ449" s="92" t="e">
        <f t="shared" si="488"/>
        <v>#REF!</v>
      </c>
      <c r="BR449" s="92" t="e">
        <f t="shared" si="489"/>
        <v>#REF!</v>
      </c>
      <c r="BS449" s="92" t="e">
        <f t="shared" si="490"/>
        <v>#REF!</v>
      </c>
      <c r="BT449" s="92" t="e">
        <f t="shared" si="491"/>
        <v>#REF!</v>
      </c>
      <c r="BU449" s="92" t="e">
        <f t="shared" si="492"/>
        <v>#REF!</v>
      </c>
      <c r="BV449" s="92" t="e">
        <f t="shared" si="493"/>
        <v>#REF!</v>
      </c>
      <c r="BW449" s="92" t="e">
        <f t="shared" si="494"/>
        <v>#REF!</v>
      </c>
      <c r="BX449" s="92" t="e">
        <f t="shared" si="495"/>
        <v>#REF!</v>
      </c>
      <c r="BY449" s="92" t="e">
        <f t="shared" si="496"/>
        <v>#REF!</v>
      </c>
      <c r="CA449" s="176" t="e">
        <f>Registrace!#REF!</f>
        <v>#REF!</v>
      </c>
      <c r="CB449" s="176" t="e">
        <f>Registrace!#REF!</f>
        <v>#REF!</v>
      </c>
      <c r="CC449" s="176" t="e">
        <f>Registrace!#REF!</f>
        <v>#REF!</v>
      </c>
      <c r="CD449" s="176" t="e">
        <f>Registrace!#REF!</f>
        <v>#REF!</v>
      </c>
      <c r="CE449" s="82" t="e">
        <f>Registrace!#REF!</f>
        <v>#REF!</v>
      </c>
      <c r="CF449" s="82" t="e">
        <f>Registrace!#REF!</f>
        <v>#REF!</v>
      </c>
      <c r="CG449" s="176" t="e">
        <f>Registrace!#REF!</f>
        <v>#REF!</v>
      </c>
      <c r="CH449" s="92" t="e">
        <f t="shared" si="497"/>
        <v>#REF!</v>
      </c>
      <c r="CI449" s="92" t="e">
        <f t="shared" si="498"/>
        <v>#REF!</v>
      </c>
      <c r="CJ449" s="92" t="e">
        <f t="shared" si="510"/>
        <v>#REF!</v>
      </c>
      <c r="CK449" s="92" t="e">
        <f>Registrace!#REF!</f>
        <v>#REF!</v>
      </c>
      <c r="CL449" s="92" t="e">
        <f t="shared" si="511"/>
        <v>#REF!</v>
      </c>
      <c r="CM449" s="92" t="e">
        <f t="shared" si="499"/>
        <v>#REF!</v>
      </c>
      <c r="CN449" s="92" t="e">
        <f t="shared" si="512"/>
        <v>#REF!</v>
      </c>
      <c r="CP449" s="92" t="e">
        <f t="shared" si="513"/>
        <v>#REF!</v>
      </c>
      <c r="CS449" s="92" t="e">
        <f t="shared" si="514"/>
        <v>#REF!</v>
      </c>
      <c r="CT449" s="92" t="e">
        <f t="shared" si="500"/>
        <v>#REF!</v>
      </c>
      <c r="CU449" s="92" t="e">
        <f t="shared" si="501"/>
        <v>#REF!</v>
      </c>
      <c r="CV449" s="92" t="e">
        <f t="shared" si="502"/>
        <v>#REF!</v>
      </c>
      <c r="CW449" s="167" t="e">
        <f t="shared" si="503"/>
        <v>#REF!</v>
      </c>
      <c r="CX449" s="167" t="e">
        <f t="shared" si="504"/>
        <v>#REF!</v>
      </c>
      <c r="CY449" s="92" t="e">
        <f t="shared" si="505"/>
        <v>#REF!</v>
      </c>
      <c r="CZ449" s="202" t="str">
        <f t="shared" si="515"/>
        <v/>
      </c>
      <c r="DA449" s="172" t="e">
        <f t="shared" si="521"/>
        <v>#REF!</v>
      </c>
      <c r="DC449" s="92" t="e">
        <f t="shared" si="506"/>
        <v>#REF!</v>
      </c>
      <c r="DD449" s="92">
        <f t="shared" si="507"/>
        <v>0</v>
      </c>
      <c r="DF449" s="171" t="str">
        <f t="shared" si="508"/>
        <v/>
      </c>
    </row>
    <row r="450" spans="1:110" ht="15.75">
      <c r="A450" s="168" t="e">
        <f t="shared" si="524"/>
        <v>#REF!</v>
      </c>
      <c r="B450" s="102" t="e">
        <f t="shared" si="525"/>
        <v>#REF!</v>
      </c>
      <c r="C450" s="102" t="e">
        <f t="shared" si="526"/>
        <v>#REF!</v>
      </c>
      <c r="D450" s="102" t="e">
        <f t="shared" si="527"/>
        <v>#REF!</v>
      </c>
      <c r="E450" s="191" t="e">
        <f t="shared" si="528"/>
        <v>#REF!</v>
      </c>
      <c r="F450" s="191" t="e">
        <f t="shared" si="529"/>
        <v>#REF!</v>
      </c>
      <c r="G450" s="102" t="e">
        <f t="shared" si="530"/>
        <v>#REF!</v>
      </c>
      <c r="H450" s="183"/>
      <c r="I450" s="99"/>
      <c r="J450" s="193" t="e">
        <f t="shared" si="516"/>
        <v>#REF!</v>
      </c>
      <c r="K450" s="74" t="e">
        <f t="shared" si="509"/>
        <v>#REF!</v>
      </c>
      <c r="L450" s="74" t="e">
        <f t="shared" si="448"/>
        <v>#REF!</v>
      </c>
      <c r="M450" s="97" t="e">
        <f t="shared" si="449"/>
        <v>#REF!</v>
      </c>
      <c r="N450" s="97" t="e">
        <f t="shared" si="450"/>
        <v>#REF!</v>
      </c>
      <c r="O450" s="97" t="e">
        <f t="shared" si="531"/>
        <v>#REF!</v>
      </c>
      <c r="P450" s="97" t="e">
        <f t="shared" si="522"/>
        <v>#REF!</v>
      </c>
      <c r="Q450" s="97" t="e">
        <f t="shared" si="451"/>
        <v>#REF!</v>
      </c>
      <c r="R450" s="97"/>
      <c r="S450" s="97" t="e">
        <f>Registrace!#REF!</f>
        <v>#REF!</v>
      </c>
      <c r="T450" s="97" t="e">
        <f t="shared" si="452"/>
        <v>#REF!</v>
      </c>
      <c r="U450" s="97" t="e">
        <f t="shared" si="453"/>
        <v>#REF!</v>
      </c>
      <c r="V450" s="97" t="e">
        <f t="shared" si="517"/>
        <v>#REF!</v>
      </c>
      <c r="W450" s="97" t="e">
        <f t="shared" si="454"/>
        <v>#REF!</v>
      </c>
      <c r="X450" s="97" t="e">
        <f t="shared" si="455"/>
        <v>#REF!</v>
      </c>
      <c r="Y450" s="97" t="e">
        <f t="shared" si="456"/>
        <v>#REF!</v>
      </c>
      <c r="Z450" s="97" t="e">
        <f t="shared" si="457"/>
        <v>#REF!</v>
      </c>
      <c r="AA450" s="97" t="e">
        <f t="shared" si="458"/>
        <v>#REF!</v>
      </c>
      <c r="AB450" s="97" t="e">
        <f t="shared" si="459"/>
        <v>#REF!</v>
      </c>
      <c r="AC450" s="97" t="e">
        <f t="shared" si="460"/>
        <v>#REF!</v>
      </c>
      <c r="AD450" s="97" t="e">
        <f t="shared" si="461"/>
        <v>#REF!</v>
      </c>
      <c r="AE450" s="97" t="e">
        <f t="shared" si="518"/>
        <v>#REF!</v>
      </c>
      <c r="AF450" s="97" t="e">
        <f t="shared" si="519"/>
        <v>#REF!</v>
      </c>
      <c r="AG450" s="97" t="e">
        <f t="shared" si="462"/>
        <v>#REF!</v>
      </c>
      <c r="AH450" s="97" t="e">
        <f t="shared" si="463"/>
        <v>#REF!</v>
      </c>
      <c r="AI450" s="97" t="e">
        <f t="shared" si="464"/>
        <v>#REF!</v>
      </c>
      <c r="AJ450" s="97" t="e">
        <f t="shared" si="465"/>
        <v>#REF!</v>
      </c>
      <c r="AK450" s="97" t="e">
        <f t="shared" si="466"/>
        <v>#REF!</v>
      </c>
      <c r="AL450" s="97" t="e">
        <f t="shared" si="467"/>
        <v>#REF!</v>
      </c>
      <c r="AM450" s="97" t="e">
        <f t="shared" si="468"/>
        <v>#REF!</v>
      </c>
      <c r="AN450" s="97" t="e">
        <f t="shared" si="469"/>
        <v>#REF!</v>
      </c>
      <c r="AO450" s="97" t="e">
        <f t="shared" si="470"/>
        <v>#REF!</v>
      </c>
      <c r="AR450" s="100" t="e">
        <f t="shared" si="532"/>
        <v>#REF!</v>
      </c>
      <c r="AS450" s="97" t="e">
        <f t="shared" si="523"/>
        <v>#REF!</v>
      </c>
      <c r="AT450" s="97" t="e">
        <f t="shared" si="471"/>
        <v>#REF!</v>
      </c>
      <c r="AU450" s="75" t="e">
        <f t="shared" si="472"/>
        <v>#REF!</v>
      </c>
      <c r="AV450" s="92" t="e">
        <f t="shared" si="473"/>
        <v>#REF!</v>
      </c>
      <c r="AW450" s="92" t="e">
        <f t="shared" si="474"/>
        <v>#REF!</v>
      </c>
      <c r="AZ450" s="92" t="e">
        <f t="shared" si="475"/>
        <v>#REF!</v>
      </c>
      <c r="BA450" s="101">
        <f t="shared" si="533"/>
        <v>0</v>
      </c>
      <c r="BB450" s="92" t="e">
        <f t="shared" si="520"/>
        <v>#REF!</v>
      </c>
      <c r="BC450" s="92" t="e">
        <f t="shared" si="476"/>
        <v>#REF!</v>
      </c>
      <c r="BF450" s="92" t="e">
        <f t="shared" si="477"/>
        <v>#REF!</v>
      </c>
      <c r="BG450" s="92" t="e">
        <f t="shared" si="478"/>
        <v>#REF!</v>
      </c>
      <c r="BH450" s="92" t="e">
        <f t="shared" si="479"/>
        <v>#REF!</v>
      </c>
      <c r="BI450" s="92" t="e">
        <f t="shared" si="480"/>
        <v>#REF!</v>
      </c>
      <c r="BJ450" s="92" t="e">
        <f t="shared" si="481"/>
        <v>#REF!</v>
      </c>
      <c r="BK450" s="92" t="e">
        <f t="shared" si="482"/>
        <v>#REF!</v>
      </c>
      <c r="BL450" s="92" t="e">
        <f t="shared" si="483"/>
        <v>#REF!</v>
      </c>
      <c r="BM450" s="92" t="e">
        <f t="shared" si="484"/>
        <v>#REF!</v>
      </c>
      <c r="BN450" s="92" t="e">
        <f t="shared" si="485"/>
        <v>#REF!</v>
      </c>
      <c r="BO450" s="92" t="e">
        <f t="shared" si="486"/>
        <v>#REF!</v>
      </c>
      <c r="BP450" s="92" t="e">
        <f t="shared" si="487"/>
        <v>#REF!</v>
      </c>
      <c r="BQ450" s="92" t="e">
        <f t="shared" si="488"/>
        <v>#REF!</v>
      </c>
      <c r="BR450" s="92" t="e">
        <f t="shared" si="489"/>
        <v>#REF!</v>
      </c>
      <c r="BS450" s="92" t="e">
        <f t="shared" si="490"/>
        <v>#REF!</v>
      </c>
      <c r="BT450" s="92" t="e">
        <f t="shared" si="491"/>
        <v>#REF!</v>
      </c>
      <c r="BU450" s="92" t="e">
        <f t="shared" si="492"/>
        <v>#REF!</v>
      </c>
      <c r="BV450" s="92" t="e">
        <f t="shared" si="493"/>
        <v>#REF!</v>
      </c>
      <c r="BW450" s="92" t="e">
        <f t="shared" si="494"/>
        <v>#REF!</v>
      </c>
      <c r="BX450" s="92" t="e">
        <f t="shared" si="495"/>
        <v>#REF!</v>
      </c>
      <c r="BY450" s="92" t="e">
        <f t="shared" si="496"/>
        <v>#REF!</v>
      </c>
      <c r="CA450" s="176" t="e">
        <f>Registrace!#REF!</f>
        <v>#REF!</v>
      </c>
      <c r="CB450" s="176" t="e">
        <f>Registrace!#REF!</f>
        <v>#REF!</v>
      </c>
      <c r="CC450" s="176" t="e">
        <f>Registrace!#REF!</f>
        <v>#REF!</v>
      </c>
      <c r="CD450" s="176" t="e">
        <f>Registrace!#REF!</f>
        <v>#REF!</v>
      </c>
      <c r="CE450" s="82" t="e">
        <f>Registrace!#REF!</f>
        <v>#REF!</v>
      </c>
      <c r="CF450" s="82" t="e">
        <f>Registrace!#REF!</f>
        <v>#REF!</v>
      </c>
      <c r="CG450" s="176" t="e">
        <f>Registrace!#REF!</f>
        <v>#REF!</v>
      </c>
      <c r="CH450" s="92" t="e">
        <f t="shared" si="497"/>
        <v>#REF!</v>
      </c>
      <c r="CI450" s="92" t="e">
        <f t="shared" si="498"/>
        <v>#REF!</v>
      </c>
      <c r="CJ450" s="92" t="e">
        <f t="shared" si="510"/>
        <v>#REF!</v>
      </c>
      <c r="CK450" s="92" t="e">
        <f>Registrace!#REF!</f>
        <v>#REF!</v>
      </c>
      <c r="CL450" s="92" t="e">
        <f t="shared" si="511"/>
        <v>#REF!</v>
      </c>
      <c r="CM450" s="92" t="e">
        <f t="shared" si="499"/>
        <v>#REF!</v>
      </c>
      <c r="CN450" s="92" t="e">
        <f t="shared" si="512"/>
        <v>#REF!</v>
      </c>
      <c r="CP450" s="92" t="e">
        <f t="shared" si="513"/>
        <v>#REF!</v>
      </c>
      <c r="CS450" s="92" t="e">
        <f t="shared" si="514"/>
        <v>#REF!</v>
      </c>
      <c r="CT450" s="92" t="e">
        <f t="shared" si="500"/>
        <v>#REF!</v>
      </c>
      <c r="CU450" s="92" t="e">
        <f t="shared" si="501"/>
        <v>#REF!</v>
      </c>
      <c r="CV450" s="92" t="e">
        <f t="shared" si="502"/>
        <v>#REF!</v>
      </c>
      <c r="CW450" s="167" t="e">
        <f t="shared" si="503"/>
        <v>#REF!</v>
      </c>
      <c r="CX450" s="167" t="e">
        <f t="shared" si="504"/>
        <v>#REF!</v>
      </c>
      <c r="CY450" s="92" t="e">
        <f t="shared" si="505"/>
        <v>#REF!</v>
      </c>
      <c r="CZ450" s="202" t="str">
        <f t="shared" si="515"/>
        <v/>
      </c>
      <c r="DA450" s="172" t="e">
        <f t="shared" si="521"/>
        <v>#REF!</v>
      </c>
      <c r="DC450" s="92" t="e">
        <f t="shared" si="506"/>
        <v>#REF!</v>
      </c>
      <c r="DD450" s="92">
        <f t="shared" si="507"/>
        <v>0</v>
      </c>
      <c r="DF450" s="171" t="str">
        <f t="shared" si="508"/>
        <v/>
      </c>
    </row>
    <row r="451" spans="1:110" ht="15.75">
      <c r="A451" s="168" t="e">
        <f t="shared" si="524"/>
        <v>#REF!</v>
      </c>
      <c r="B451" s="102" t="e">
        <f t="shared" si="525"/>
        <v>#REF!</v>
      </c>
      <c r="C451" s="102" t="e">
        <f t="shared" si="526"/>
        <v>#REF!</v>
      </c>
      <c r="D451" s="102" t="e">
        <f t="shared" si="527"/>
        <v>#REF!</v>
      </c>
      <c r="E451" s="191" t="e">
        <f t="shared" si="528"/>
        <v>#REF!</v>
      </c>
      <c r="F451" s="191" t="e">
        <f t="shared" si="529"/>
        <v>#REF!</v>
      </c>
      <c r="G451" s="102" t="e">
        <f t="shared" si="530"/>
        <v>#REF!</v>
      </c>
      <c r="H451" s="183"/>
      <c r="I451" s="99"/>
      <c r="J451" s="193" t="e">
        <f t="shared" si="516"/>
        <v>#REF!</v>
      </c>
      <c r="K451" s="74" t="e">
        <f t="shared" si="509"/>
        <v>#REF!</v>
      </c>
      <c r="L451" s="74" t="e">
        <f t="shared" si="448"/>
        <v>#REF!</v>
      </c>
      <c r="M451" s="97" t="e">
        <f t="shared" si="449"/>
        <v>#REF!</v>
      </c>
      <c r="N451" s="97" t="e">
        <f t="shared" si="450"/>
        <v>#REF!</v>
      </c>
      <c r="O451" s="97" t="e">
        <f t="shared" si="531"/>
        <v>#REF!</v>
      </c>
      <c r="P451" s="97" t="e">
        <f t="shared" si="522"/>
        <v>#REF!</v>
      </c>
      <c r="Q451" s="97" t="e">
        <f t="shared" si="451"/>
        <v>#REF!</v>
      </c>
      <c r="R451" s="97"/>
      <c r="S451" s="97" t="e">
        <f>Registrace!#REF!</f>
        <v>#REF!</v>
      </c>
      <c r="T451" s="97" t="e">
        <f t="shared" si="452"/>
        <v>#REF!</v>
      </c>
      <c r="U451" s="97" t="e">
        <f t="shared" si="453"/>
        <v>#REF!</v>
      </c>
      <c r="V451" s="97" t="e">
        <f t="shared" si="517"/>
        <v>#REF!</v>
      </c>
      <c r="W451" s="97" t="e">
        <f t="shared" si="454"/>
        <v>#REF!</v>
      </c>
      <c r="X451" s="97" t="e">
        <f t="shared" si="455"/>
        <v>#REF!</v>
      </c>
      <c r="Y451" s="97" t="e">
        <f t="shared" si="456"/>
        <v>#REF!</v>
      </c>
      <c r="Z451" s="97" t="e">
        <f t="shared" si="457"/>
        <v>#REF!</v>
      </c>
      <c r="AA451" s="97" t="e">
        <f t="shared" si="458"/>
        <v>#REF!</v>
      </c>
      <c r="AB451" s="97" t="e">
        <f t="shared" si="459"/>
        <v>#REF!</v>
      </c>
      <c r="AC451" s="97" t="e">
        <f t="shared" si="460"/>
        <v>#REF!</v>
      </c>
      <c r="AD451" s="97" t="e">
        <f t="shared" si="461"/>
        <v>#REF!</v>
      </c>
      <c r="AE451" s="97" t="e">
        <f t="shared" si="518"/>
        <v>#REF!</v>
      </c>
      <c r="AF451" s="97" t="e">
        <f t="shared" si="519"/>
        <v>#REF!</v>
      </c>
      <c r="AG451" s="97" t="e">
        <f t="shared" si="462"/>
        <v>#REF!</v>
      </c>
      <c r="AH451" s="97" t="e">
        <f t="shared" si="463"/>
        <v>#REF!</v>
      </c>
      <c r="AI451" s="97" t="e">
        <f t="shared" si="464"/>
        <v>#REF!</v>
      </c>
      <c r="AJ451" s="97" t="e">
        <f t="shared" si="465"/>
        <v>#REF!</v>
      </c>
      <c r="AK451" s="97" t="e">
        <f t="shared" si="466"/>
        <v>#REF!</v>
      </c>
      <c r="AL451" s="97" t="e">
        <f t="shared" si="467"/>
        <v>#REF!</v>
      </c>
      <c r="AM451" s="97" t="e">
        <f t="shared" si="468"/>
        <v>#REF!</v>
      </c>
      <c r="AN451" s="97" t="e">
        <f t="shared" si="469"/>
        <v>#REF!</v>
      </c>
      <c r="AO451" s="97" t="e">
        <f t="shared" si="470"/>
        <v>#REF!</v>
      </c>
      <c r="AR451" s="100" t="e">
        <f t="shared" si="532"/>
        <v>#REF!</v>
      </c>
      <c r="AS451" s="97" t="e">
        <f t="shared" si="523"/>
        <v>#REF!</v>
      </c>
      <c r="AT451" s="97" t="e">
        <f t="shared" si="471"/>
        <v>#REF!</v>
      </c>
      <c r="AU451" s="75" t="e">
        <f t="shared" si="472"/>
        <v>#REF!</v>
      </c>
      <c r="AV451" s="92" t="e">
        <f t="shared" si="473"/>
        <v>#REF!</v>
      </c>
      <c r="AW451" s="92" t="e">
        <f t="shared" si="474"/>
        <v>#REF!</v>
      </c>
      <c r="AZ451" s="92" t="e">
        <f t="shared" si="475"/>
        <v>#REF!</v>
      </c>
      <c r="BA451" s="101">
        <f t="shared" si="533"/>
        <v>0</v>
      </c>
      <c r="BB451" s="92" t="e">
        <f t="shared" si="520"/>
        <v>#REF!</v>
      </c>
      <c r="BC451" s="92" t="e">
        <f t="shared" si="476"/>
        <v>#REF!</v>
      </c>
      <c r="BF451" s="92" t="e">
        <f t="shared" si="477"/>
        <v>#REF!</v>
      </c>
      <c r="BG451" s="92" t="e">
        <f t="shared" si="478"/>
        <v>#REF!</v>
      </c>
      <c r="BH451" s="92" t="e">
        <f t="shared" si="479"/>
        <v>#REF!</v>
      </c>
      <c r="BI451" s="92" t="e">
        <f t="shared" si="480"/>
        <v>#REF!</v>
      </c>
      <c r="BJ451" s="92" t="e">
        <f t="shared" si="481"/>
        <v>#REF!</v>
      </c>
      <c r="BK451" s="92" t="e">
        <f t="shared" si="482"/>
        <v>#REF!</v>
      </c>
      <c r="BL451" s="92" t="e">
        <f t="shared" si="483"/>
        <v>#REF!</v>
      </c>
      <c r="BM451" s="92" t="e">
        <f t="shared" si="484"/>
        <v>#REF!</v>
      </c>
      <c r="BN451" s="92" t="e">
        <f t="shared" si="485"/>
        <v>#REF!</v>
      </c>
      <c r="BO451" s="92" t="e">
        <f t="shared" si="486"/>
        <v>#REF!</v>
      </c>
      <c r="BP451" s="92" t="e">
        <f t="shared" si="487"/>
        <v>#REF!</v>
      </c>
      <c r="BQ451" s="92" t="e">
        <f t="shared" si="488"/>
        <v>#REF!</v>
      </c>
      <c r="BR451" s="92" t="e">
        <f t="shared" si="489"/>
        <v>#REF!</v>
      </c>
      <c r="BS451" s="92" t="e">
        <f t="shared" si="490"/>
        <v>#REF!</v>
      </c>
      <c r="BT451" s="92" t="e">
        <f t="shared" si="491"/>
        <v>#REF!</v>
      </c>
      <c r="BU451" s="92" t="e">
        <f t="shared" si="492"/>
        <v>#REF!</v>
      </c>
      <c r="BV451" s="92" t="e">
        <f t="shared" si="493"/>
        <v>#REF!</v>
      </c>
      <c r="BW451" s="92" t="e">
        <f t="shared" si="494"/>
        <v>#REF!</v>
      </c>
      <c r="BX451" s="92" t="e">
        <f t="shared" si="495"/>
        <v>#REF!</v>
      </c>
      <c r="BY451" s="92" t="e">
        <f t="shared" si="496"/>
        <v>#REF!</v>
      </c>
      <c r="CA451" s="176" t="e">
        <f>Registrace!#REF!</f>
        <v>#REF!</v>
      </c>
      <c r="CB451" s="176" t="e">
        <f>Registrace!#REF!</f>
        <v>#REF!</v>
      </c>
      <c r="CC451" s="176" t="e">
        <f>Registrace!#REF!</f>
        <v>#REF!</v>
      </c>
      <c r="CD451" s="176" t="e">
        <f>Registrace!#REF!</f>
        <v>#REF!</v>
      </c>
      <c r="CE451" s="82" t="e">
        <f>Registrace!#REF!</f>
        <v>#REF!</v>
      </c>
      <c r="CF451" s="82" t="e">
        <f>Registrace!#REF!</f>
        <v>#REF!</v>
      </c>
      <c r="CG451" s="176" t="e">
        <f>Registrace!#REF!</f>
        <v>#REF!</v>
      </c>
      <c r="CH451" s="92" t="e">
        <f t="shared" si="497"/>
        <v>#REF!</v>
      </c>
      <c r="CI451" s="92" t="e">
        <f t="shared" si="498"/>
        <v>#REF!</v>
      </c>
      <c r="CJ451" s="92" t="e">
        <f t="shared" si="510"/>
        <v>#REF!</v>
      </c>
      <c r="CK451" s="92" t="e">
        <f>Registrace!#REF!</f>
        <v>#REF!</v>
      </c>
      <c r="CL451" s="92" t="e">
        <f t="shared" si="511"/>
        <v>#REF!</v>
      </c>
      <c r="CM451" s="92" t="e">
        <f t="shared" si="499"/>
        <v>#REF!</v>
      </c>
      <c r="CN451" s="92" t="e">
        <f t="shared" si="512"/>
        <v>#REF!</v>
      </c>
      <c r="CP451" s="92" t="e">
        <f t="shared" si="513"/>
        <v>#REF!</v>
      </c>
      <c r="CS451" s="92" t="e">
        <f t="shared" si="514"/>
        <v>#REF!</v>
      </c>
      <c r="CT451" s="92" t="e">
        <f t="shared" si="500"/>
        <v>#REF!</v>
      </c>
      <c r="CU451" s="92" t="e">
        <f t="shared" si="501"/>
        <v>#REF!</v>
      </c>
      <c r="CV451" s="92" t="e">
        <f t="shared" si="502"/>
        <v>#REF!</v>
      </c>
      <c r="CW451" s="167" t="e">
        <f t="shared" si="503"/>
        <v>#REF!</v>
      </c>
      <c r="CX451" s="167" t="e">
        <f t="shared" si="504"/>
        <v>#REF!</v>
      </c>
      <c r="CY451" s="92" t="e">
        <f t="shared" si="505"/>
        <v>#REF!</v>
      </c>
      <c r="CZ451" s="202" t="str">
        <f t="shared" si="515"/>
        <v/>
      </c>
      <c r="DA451" s="172" t="e">
        <f t="shared" si="521"/>
        <v>#REF!</v>
      </c>
      <c r="DC451" s="92" t="e">
        <f t="shared" si="506"/>
        <v>#REF!</v>
      </c>
      <c r="DD451" s="92">
        <f t="shared" si="507"/>
        <v>0</v>
      </c>
      <c r="DF451" s="171" t="str">
        <f t="shared" si="508"/>
        <v/>
      </c>
    </row>
    <row r="452" spans="1:110" ht="15.75">
      <c r="A452" s="168" t="e">
        <f t="shared" si="524"/>
        <v>#REF!</v>
      </c>
      <c r="B452" s="102" t="e">
        <f t="shared" si="525"/>
        <v>#REF!</v>
      </c>
      <c r="C452" s="102" t="e">
        <f t="shared" si="526"/>
        <v>#REF!</v>
      </c>
      <c r="D452" s="102" t="e">
        <f t="shared" si="527"/>
        <v>#REF!</v>
      </c>
      <c r="E452" s="191" t="e">
        <f t="shared" si="528"/>
        <v>#REF!</v>
      </c>
      <c r="F452" s="191" t="e">
        <f t="shared" si="529"/>
        <v>#REF!</v>
      </c>
      <c r="G452" s="102" t="e">
        <f t="shared" si="530"/>
        <v>#REF!</v>
      </c>
      <c r="H452" s="183"/>
      <c r="I452" s="99"/>
      <c r="J452" s="193" t="e">
        <f t="shared" si="516"/>
        <v>#REF!</v>
      </c>
      <c r="K452" s="74" t="e">
        <f t="shared" si="509"/>
        <v>#REF!</v>
      </c>
      <c r="L452" s="74" t="e">
        <f t="shared" si="448"/>
        <v>#REF!</v>
      </c>
      <c r="M452" s="97" t="e">
        <f t="shared" si="449"/>
        <v>#REF!</v>
      </c>
      <c r="N452" s="97" t="e">
        <f t="shared" si="450"/>
        <v>#REF!</v>
      </c>
      <c r="O452" s="97" t="e">
        <f t="shared" si="531"/>
        <v>#REF!</v>
      </c>
      <c r="P452" s="97" t="e">
        <f t="shared" si="522"/>
        <v>#REF!</v>
      </c>
      <c r="Q452" s="97" t="e">
        <f t="shared" si="451"/>
        <v>#REF!</v>
      </c>
      <c r="R452" s="97"/>
      <c r="S452" s="97" t="e">
        <f>Registrace!#REF!</f>
        <v>#REF!</v>
      </c>
      <c r="T452" s="97" t="e">
        <f t="shared" si="452"/>
        <v>#REF!</v>
      </c>
      <c r="U452" s="97" t="e">
        <f t="shared" si="453"/>
        <v>#REF!</v>
      </c>
      <c r="V452" s="97" t="e">
        <f t="shared" si="517"/>
        <v>#REF!</v>
      </c>
      <c r="W452" s="97" t="e">
        <f t="shared" si="454"/>
        <v>#REF!</v>
      </c>
      <c r="X452" s="97" t="e">
        <f t="shared" si="455"/>
        <v>#REF!</v>
      </c>
      <c r="Y452" s="97" t="e">
        <f t="shared" si="456"/>
        <v>#REF!</v>
      </c>
      <c r="Z452" s="97" t="e">
        <f t="shared" si="457"/>
        <v>#REF!</v>
      </c>
      <c r="AA452" s="97" t="e">
        <f t="shared" si="458"/>
        <v>#REF!</v>
      </c>
      <c r="AB452" s="97" t="e">
        <f t="shared" si="459"/>
        <v>#REF!</v>
      </c>
      <c r="AC452" s="97" t="e">
        <f t="shared" si="460"/>
        <v>#REF!</v>
      </c>
      <c r="AD452" s="97" t="e">
        <f t="shared" si="461"/>
        <v>#REF!</v>
      </c>
      <c r="AE452" s="97" t="e">
        <f t="shared" si="518"/>
        <v>#REF!</v>
      </c>
      <c r="AF452" s="97" t="e">
        <f t="shared" si="519"/>
        <v>#REF!</v>
      </c>
      <c r="AG452" s="97" t="e">
        <f t="shared" si="462"/>
        <v>#REF!</v>
      </c>
      <c r="AH452" s="97" t="e">
        <f t="shared" si="463"/>
        <v>#REF!</v>
      </c>
      <c r="AI452" s="97" t="e">
        <f t="shared" si="464"/>
        <v>#REF!</v>
      </c>
      <c r="AJ452" s="97" t="e">
        <f t="shared" si="465"/>
        <v>#REF!</v>
      </c>
      <c r="AK452" s="97" t="e">
        <f t="shared" si="466"/>
        <v>#REF!</v>
      </c>
      <c r="AL452" s="97" t="e">
        <f t="shared" si="467"/>
        <v>#REF!</v>
      </c>
      <c r="AM452" s="97" t="e">
        <f t="shared" si="468"/>
        <v>#REF!</v>
      </c>
      <c r="AN452" s="97" t="e">
        <f t="shared" si="469"/>
        <v>#REF!</v>
      </c>
      <c r="AO452" s="97" t="e">
        <f t="shared" si="470"/>
        <v>#REF!</v>
      </c>
      <c r="AR452" s="100" t="e">
        <f t="shared" si="532"/>
        <v>#REF!</v>
      </c>
      <c r="AS452" s="97" t="e">
        <f t="shared" si="523"/>
        <v>#REF!</v>
      </c>
      <c r="AT452" s="97" t="e">
        <f t="shared" si="471"/>
        <v>#REF!</v>
      </c>
      <c r="AU452" s="75" t="e">
        <f t="shared" si="472"/>
        <v>#REF!</v>
      </c>
      <c r="AV452" s="92" t="e">
        <f t="shared" si="473"/>
        <v>#REF!</v>
      </c>
      <c r="AW452" s="92" t="e">
        <f t="shared" si="474"/>
        <v>#REF!</v>
      </c>
      <c r="AZ452" s="92" t="e">
        <f t="shared" si="475"/>
        <v>#REF!</v>
      </c>
      <c r="BA452" s="101">
        <f t="shared" si="533"/>
        <v>0</v>
      </c>
      <c r="BB452" s="92" t="e">
        <f t="shared" si="520"/>
        <v>#REF!</v>
      </c>
      <c r="BC452" s="92" t="e">
        <f t="shared" si="476"/>
        <v>#REF!</v>
      </c>
      <c r="BF452" s="92" t="e">
        <f t="shared" si="477"/>
        <v>#REF!</v>
      </c>
      <c r="BG452" s="92" t="e">
        <f t="shared" si="478"/>
        <v>#REF!</v>
      </c>
      <c r="BH452" s="92" t="e">
        <f t="shared" si="479"/>
        <v>#REF!</v>
      </c>
      <c r="BI452" s="92" t="e">
        <f t="shared" si="480"/>
        <v>#REF!</v>
      </c>
      <c r="BJ452" s="92" t="e">
        <f t="shared" si="481"/>
        <v>#REF!</v>
      </c>
      <c r="BK452" s="92" t="e">
        <f t="shared" si="482"/>
        <v>#REF!</v>
      </c>
      <c r="BL452" s="92" t="e">
        <f t="shared" si="483"/>
        <v>#REF!</v>
      </c>
      <c r="BM452" s="92" t="e">
        <f t="shared" si="484"/>
        <v>#REF!</v>
      </c>
      <c r="BN452" s="92" t="e">
        <f t="shared" si="485"/>
        <v>#REF!</v>
      </c>
      <c r="BO452" s="92" t="e">
        <f t="shared" si="486"/>
        <v>#REF!</v>
      </c>
      <c r="BP452" s="92" t="e">
        <f t="shared" si="487"/>
        <v>#REF!</v>
      </c>
      <c r="BQ452" s="92" t="e">
        <f t="shared" si="488"/>
        <v>#REF!</v>
      </c>
      <c r="BR452" s="92" t="e">
        <f t="shared" si="489"/>
        <v>#REF!</v>
      </c>
      <c r="BS452" s="92" t="e">
        <f t="shared" si="490"/>
        <v>#REF!</v>
      </c>
      <c r="BT452" s="92" t="e">
        <f t="shared" si="491"/>
        <v>#REF!</v>
      </c>
      <c r="BU452" s="92" t="e">
        <f t="shared" si="492"/>
        <v>#REF!</v>
      </c>
      <c r="BV452" s="92" t="e">
        <f t="shared" si="493"/>
        <v>#REF!</v>
      </c>
      <c r="BW452" s="92" t="e">
        <f t="shared" si="494"/>
        <v>#REF!</v>
      </c>
      <c r="BX452" s="92" t="e">
        <f t="shared" si="495"/>
        <v>#REF!</v>
      </c>
      <c r="BY452" s="92" t="e">
        <f t="shared" si="496"/>
        <v>#REF!</v>
      </c>
      <c r="CA452" s="176" t="e">
        <f>Registrace!#REF!</f>
        <v>#REF!</v>
      </c>
      <c r="CB452" s="176" t="e">
        <f>Registrace!#REF!</f>
        <v>#REF!</v>
      </c>
      <c r="CC452" s="176" t="e">
        <f>Registrace!#REF!</f>
        <v>#REF!</v>
      </c>
      <c r="CD452" s="176" t="e">
        <f>Registrace!#REF!</f>
        <v>#REF!</v>
      </c>
      <c r="CE452" s="82" t="e">
        <f>Registrace!#REF!</f>
        <v>#REF!</v>
      </c>
      <c r="CF452" s="82" t="e">
        <f>Registrace!#REF!</f>
        <v>#REF!</v>
      </c>
      <c r="CG452" s="176" t="e">
        <f>Registrace!#REF!</f>
        <v>#REF!</v>
      </c>
      <c r="CH452" s="92" t="e">
        <f t="shared" si="497"/>
        <v>#REF!</v>
      </c>
      <c r="CI452" s="92" t="e">
        <f t="shared" si="498"/>
        <v>#REF!</v>
      </c>
      <c r="CJ452" s="92" t="e">
        <f t="shared" si="510"/>
        <v>#REF!</v>
      </c>
      <c r="CK452" s="92" t="e">
        <f>Registrace!#REF!</f>
        <v>#REF!</v>
      </c>
      <c r="CL452" s="92" t="e">
        <f t="shared" si="511"/>
        <v>#REF!</v>
      </c>
      <c r="CM452" s="92" t="e">
        <f t="shared" si="499"/>
        <v>#REF!</v>
      </c>
      <c r="CN452" s="92" t="e">
        <f t="shared" si="512"/>
        <v>#REF!</v>
      </c>
      <c r="CP452" s="92" t="e">
        <f t="shared" si="513"/>
        <v>#REF!</v>
      </c>
      <c r="CS452" s="92" t="e">
        <f t="shared" si="514"/>
        <v>#REF!</v>
      </c>
      <c r="CT452" s="92" t="e">
        <f t="shared" si="500"/>
        <v>#REF!</v>
      </c>
      <c r="CU452" s="92" t="e">
        <f t="shared" si="501"/>
        <v>#REF!</v>
      </c>
      <c r="CV452" s="92" t="e">
        <f t="shared" si="502"/>
        <v>#REF!</v>
      </c>
      <c r="CW452" s="167" t="e">
        <f t="shared" si="503"/>
        <v>#REF!</v>
      </c>
      <c r="CX452" s="167" t="e">
        <f t="shared" si="504"/>
        <v>#REF!</v>
      </c>
      <c r="CY452" s="92" t="e">
        <f t="shared" si="505"/>
        <v>#REF!</v>
      </c>
      <c r="CZ452" s="202" t="str">
        <f t="shared" si="515"/>
        <v/>
      </c>
      <c r="DA452" s="172" t="e">
        <f t="shared" si="521"/>
        <v>#REF!</v>
      </c>
      <c r="DC452" s="92" t="e">
        <f t="shared" si="506"/>
        <v>#REF!</v>
      </c>
      <c r="DD452" s="92">
        <f t="shared" si="507"/>
        <v>0</v>
      </c>
      <c r="DF452" s="171" t="str">
        <f t="shared" si="508"/>
        <v/>
      </c>
    </row>
    <row r="453" spans="1:110" ht="15.75">
      <c r="A453" s="168" t="e">
        <f t="shared" si="524"/>
        <v>#REF!</v>
      </c>
      <c r="B453" s="102" t="e">
        <f t="shared" si="525"/>
        <v>#REF!</v>
      </c>
      <c r="C453" s="102" t="e">
        <f t="shared" si="526"/>
        <v>#REF!</v>
      </c>
      <c r="D453" s="102" t="e">
        <f t="shared" si="527"/>
        <v>#REF!</v>
      </c>
      <c r="E453" s="191" t="e">
        <f t="shared" si="528"/>
        <v>#REF!</v>
      </c>
      <c r="F453" s="191" t="e">
        <f t="shared" si="529"/>
        <v>#REF!</v>
      </c>
      <c r="G453" s="102" t="e">
        <f t="shared" si="530"/>
        <v>#REF!</v>
      </c>
      <c r="H453" s="183"/>
      <c r="I453" s="99"/>
      <c r="J453" s="193" t="e">
        <f t="shared" si="516"/>
        <v>#REF!</v>
      </c>
      <c r="K453" s="74" t="e">
        <f t="shared" si="509"/>
        <v>#REF!</v>
      </c>
      <c r="L453" s="74" t="e">
        <f t="shared" si="448"/>
        <v>#REF!</v>
      </c>
      <c r="M453" s="97" t="e">
        <f t="shared" si="449"/>
        <v>#REF!</v>
      </c>
      <c r="N453" s="97" t="e">
        <f t="shared" si="450"/>
        <v>#REF!</v>
      </c>
      <c r="O453" s="97" t="e">
        <f t="shared" si="531"/>
        <v>#REF!</v>
      </c>
      <c r="P453" s="97" t="e">
        <f t="shared" si="522"/>
        <v>#REF!</v>
      </c>
      <c r="Q453" s="97" t="e">
        <f t="shared" si="451"/>
        <v>#REF!</v>
      </c>
      <c r="R453" s="97"/>
      <c r="S453" s="97" t="e">
        <f>Registrace!#REF!</f>
        <v>#REF!</v>
      </c>
      <c r="T453" s="97" t="e">
        <f t="shared" si="452"/>
        <v>#REF!</v>
      </c>
      <c r="U453" s="97" t="e">
        <f t="shared" si="453"/>
        <v>#REF!</v>
      </c>
      <c r="V453" s="97" t="e">
        <f t="shared" si="517"/>
        <v>#REF!</v>
      </c>
      <c r="W453" s="97" t="e">
        <f t="shared" si="454"/>
        <v>#REF!</v>
      </c>
      <c r="X453" s="97" t="e">
        <f t="shared" si="455"/>
        <v>#REF!</v>
      </c>
      <c r="Y453" s="97" t="e">
        <f t="shared" si="456"/>
        <v>#REF!</v>
      </c>
      <c r="Z453" s="97" t="e">
        <f t="shared" si="457"/>
        <v>#REF!</v>
      </c>
      <c r="AA453" s="97" t="e">
        <f t="shared" si="458"/>
        <v>#REF!</v>
      </c>
      <c r="AB453" s="97" t="e">
        <f t="shared" si="459"/>
        <v>#REF!</v>
      </c>
      <c r="AC453" s="97" t="e">
        <f t="shared" si="460"/>
        <v>#REF!</v>
      </c>
      <c r="AD453" s="97" t="e">
        <f t="shared" si="461"/>
        <v>#REF!</v>
      </c>
      <c r="AE453" s="97" t="e">
        <f t="shared" si="518"/>
        <v>#REF!</v>
      </c>
      <c r="AF453" s="97" t="e">
        <f t="shared" si="519"/>
        <v>#REF!</v>
      </c>
      <c r="AG453" s="97" t="e">
        <f t="shared" si="462"/>
        <v>#REF!</v>
      </c>
      <c r="AH453" s="97" t="e">
        <f t="shared" si="463"/>
        <v>#REF!</v>
      </c>
      <c r="AI453" s="97" t="e">
        <f t="shared" si="464"/>
        <v>#REF!</v>
      </c>
      <c r="AJ453" s="97" t="e">
        <f t="shared" si="465"/>
        <v>#REF!</v>
      </c>
      <c r="AK453" s="97" t="e">
        <f t="shared" si="466"/>
        <v>#REF!</v>
      </c>
      <c r="AL453" s="97" t="e">
        <f t="shared" si="467"/>
        <v>#REF!</v>
      </c>
      <c r="AM453" s="97" t="e">
        <f t="shared" si="468"/>
        <v>#REF!</v>
      </c>
      <c r="AN453" s="97" t="e">
        <f t="shared" si="469"/>
        <v>#REF!</v>
      </c>
      <c r="AO453" s="97" t="e">
        <f t="shared" si="470"/>
        <v>#REF!</v>
      </c>
      <c r="AR453" s="100" t="e">
        <f t="shared" si="532"/>
        <v>#REF!</v>
      </c>
      <c r="AS453" s="97" t="e">
        <f t="shared" si="523"/>
        <v>#REF!</v>
      </c>
      <c r="AT453" s="97" t="e">
        <f t="shared" si="471"/>
        <v>#REF!</v>
      </c>
      <c r="AU453" s="75" t="e">
        <f t="shared" si="472"/>
        <v>#REF!</v>
      </c>
      <c r="AV453" s="92" t="e">
        <f t="shared" si="473"/>
        <v>#REF!</v>
      </c>
      <c r="AW453" s="92" t="e">
        <f t="shared" si="474"/>
        <v>#REF!</v>
      </c>
      <c r="AZ453" s="92" t="e">
        <f t="shared" si="475"/>
        <v>#REF!</v>
      </c>
      <c r="BA453" s="101">
        <f t="shared" si="533"/>
        <v>0</v>
      </c>
      <c r="BB453" s="92" t="e">
        <f t="shared" si="520"/>
        <v>#REF!</v>
      </c>
      <c r="BC453" s="92" t="e">
        <f t="shared" si="476"/>
        <v>#REF!</v>
      </c>
      <c r="BF453" s="92" t="e">
        <f t="shared" si="477"/>
        <v>#REF!</v>
      </c>
      <c r="BG453" s="92" t="e">
        <f t="shared" si="478"/>
        <v>#REF!</v>
      </c>
      <c r="BH453" s="92" t="e">
        <f t="shared" si="479"/>
        <v>#REF!</v>
      </c>
      <c r="BI453" s="92" t="e">
        <f t="shared" si="480"/>
        <v>#REF!</v>
      </c>
      <c r="BJ453" s="92" t="e">
        <f t="shared" si="481"/>
        <v>#REF!</v>
      </c>
      <c r="BK453" s="92" t="e">
        <f t="shared" si="482"/>
        <v>#REF!</v>
      </c>
      <c r="BL453" s="92" t="e">
        <f t="shared" si="483"/>
        <v>#REF!</v>
      </c>
      <c r="BM453" s="92" t="e">
        <f t="shared" si="484"/>
        <v>#REF!</v>
      </c>
      <c r="BN453" s="92" t="e">
        <f t="shared" si="485"/>
        <v>#REF!</v>
      </c>
      <c r="BO453" s="92" t="e">
        <f t="shared" si="486"/>
        <v>#REF!</v>
      </c>
      <c r="BP453" s="92" t="e">
        <f t="shared" si="487"/>
        <v>#REF!</v>
      </c>
      <c r="BQ453" s="92" t="e">
        <f t="shared" si="488"/>
        <v>#REF!</v>
      </c>
      <c r="BR453" s="92" t="e">
        <f t="shared" si="489"/>
        <v>#REF!</v>
      </c>
      <c r="BS453" s="92" t="e">
        <f t="shared" si="490"/>
        <v>#REF!</v>
      </c>
      <c r="BT453" s="92" t="e">
        <f t="shared" si="491"/>
        <v>#REF!</v>
      </c>
      <c r="BU453" s="92" t="e">
        <f t="shared" si="492"/>
        <v>#REF!</v>
      </c>
      <c r="BV453" s="92" t="e">
        <f t="shared" si="493"/>
        <v>#REF!</v>
      </c>
      <c r="BW453" s="92" t="e">
        <f t="shared" si="494"/>
        <v>#REF!</v>
      </c>
      <c r="BX453" s="92" t="e">
        <f t="shared" si="495"/>
        <v>#REF!</v>
      </c>
      <c r="BY453" s="92" t="e">
        <f t="shared" si="496"/>
        <v>#REF!</v>
      </c>
      <c r="CA453" s="176" t="e">
        <f>Registrace!#REF!</f>
        <v>#REF!</v>
      </c>
      <c r="CB453" s="176" t="e">
        <f>Registrace!#REF!</f>
        <v>#REF!</v>
      </c>
      <c r="CC453" s="176" t="e">
        <f>Registrace!#REF!</f>
        <v>#REF!</v>
      </c>
      <c r="CD453" s="176" t="e">
        <f>Registrace!#REF!</f>
        <v>#REF!</v>
      </c>
      <c r="CE453" s="82" t="e">
        <f>Registrace!#REF!</f>
        <v>#REF!</v>
      </c>
      <c r="CF453" s="82" t="e">
        <f>Registrace!#REF!</f>
        <v>#REF!</v>
      </c>
      <c r="CG453" s="176" t="e">
        <f>Registrace!#REF!</f>
        <v>#REF!</v>
      </c>
      <c r="CH453" s="92" t="e">
        <f t="shared" si="497"/>
        <v>#REF!</v>
      </c>
      <c r="CI453" s="92" t="e">
        <f t="shared" si="498"/>
        <v>#REF!</v>
      </c>
      <c r="CJ453" s="92" t="e">
        <f t="shared" si="510"/>
        <v>#REF!</v>
      </c>
      <c r="CK453" s="92" t="e">
        <f>Registrace!#REF!</f>
        <v>#REF!</v>
      </c>
      <c r="CL453" s="92" t="e">
        <f t="shared" si="511"/>
        <v>#REF!</v>
      </c>
      <c r="CM453" s="92" t="e">
        <f t="shared" si="499"/>
        <v>#REF!</v>
      </c>
      <c r="CN453" s="92" t="e">
        <f t="shared" si="512"/>
        <v>#REF!</v>
      </c>
      <c r="CP453" s="92" t="e">
        <f t="shared" si="513"/>
        <v>#REF!</v>
      </c>
      <c r="CS453" s="92" t="e">
        <f t="shared" si="514"/>
        <v>#REF!</v>
      </c>
      <c r="CT453" s="92" t="e">
        <f t="shared" si="500"/>
        <v>#REF!</v>
      </c>
      <c r="CU453" s="92" t="e">
        <f t="shared" si="501"/>
        <v>#REF!</v>
      </c>
      <c r="CV453" s="92" t="e">
        <f t="shared" si="502"/>
        <v>#REF!</v>
      </c>
      <c r="CW453" s="167" t="e">
        <f t="shared" si="503"/>
        <v>#REF!</v>
      </c>
      <c r="CX453" s="167" t="e">
        <f t="shared" si="504"/>
        <v>#REF!</v>
      </c>
      <c r="CY453" s="92" t="e">
        <f t="shared" si="505"/>
        <v>#REF!</v>
      </c>
      <c r="CZ453" s="202" t="str">
        <f t="shared" si="515"/>
        <v/>
      </c>
      <c r="DA453" s="172" t="e">
        <f t="shared" si="521"/>
        <v>#REF!</v>
      </c>
      <c r="DC453" s="92" t="e">
        <f t="shared" si="506"/>
        <v>#REF!</v>
      </c>
      <c r="DD453" s="92">
        <f t="shared" si="507"/>
        <v>0</v>
      </c>
      <c r="DF453" s="171" t="str">
        <f t="shared" si="508"/>
        <v/>
      </c>
    </row>
    <row r="454" spans="1:110" ht="15.75">
      <c r="A454" s="168" t="e">
        <f t="shared" si="524"/>
        <v>#REF!</v>
      </c>
      <c r="B454" s="102" t="e">
        <f t="shared" si="525"/>
        <v>#REF!</v>
      </c>
      <c r="C454" s="102" t="e">
        <f t="shared" si="526"/>
        <v>#REF!</v>
      </c>
      <c r="D454" s="102" t="e">
        <f t="shared" si="527"/>
        <v>#REF!</v>
      </c>
      <c r="E454" s="191" t="e">
        <f t="shared" si="528"/>
        <v>#REF!</v>
      </c>
      <c r="F454" s="191" t="e">
        <f t="shared" si="529"/>
        <v>#REF!</v>
      </c>
      <c r="G454" s="102" t="e">
        <f t="shared" si="530"/>
        <v>#REF!</v>
      </c>
      <c r="H454" s="183"/>
      <c r="I454" s="99"/>
      <c r="J454" s="193" t="e">
        <f t="shared" si="516"/>
        <v>#REF!</v>
      </c>
      <c r="K454" s="74" t="e">
        <f t="shared" si="509"/>
        <v>#REF!</v>
      </c>
      <c r="L454" s="74" t="e">
        <f t="shared" si="448"/>
        <v>#REF!</v>
      </c>
      <c r="M454" s="97" t="e">
        <f t="shared" si="449"/>
        <v>#REF!</v>
      </c>
      <c r="N454" s="97" t="e">
        <f t="shared" si="450"/>
        <v>#REF!</v>
      </c>
      <c r="O454" s="97" t="e">
        <f t="shared" si="531"/>
        <v>#REF!</v>
      </c>
      <c r="P454" s="97" t="e">
        <f t="shared" si="522"/>
        <v>#REF!</v>
      </c>
      <c r="Q454" s="97" t="e">
        <f t="shared" si="451"/>
        <v>#REF!</v>
      </c>
      <c r="R454" s="97"/>
      <c r="S454" s="97" t="e">
        <f>Registrace!#REF!</f>
        <v>#REF!</v>
      </c>
      <c r="T454" s="97" t="e">
        <f t="shared" si="452"/>
        <v>#REF!</v>
      </c>
      <c r="U454" s="97" t="e">
        <f t="shared" si="453"/>
        <v>#REF!</v>
      </c>
      <c r="V454" s="97" t="e">
        <f t="shared" si="517"/>
        <v>#REF!</v>
      </c>
      <c r="W454" s="97" t="e">
        <f t="shared" si="454"/>
        <v>#REF!</v>
      </c>
      <c r="X454" s="97" t="e">
        <f t="shared" si="455"/>
        <v>#REF!</v>
      </c>
      <c r="Y454" s="97" t="e">
        <f t="shared" si="456"/>
        <v>#REF!</v>
      </c>
      <c r="Z454" s="97" t="e">
        <f t="shared" si="457"/>
        <v>#REF!</v>
      </c>
      <c r="AA454" s="97" t="e">
        <f t="shared" si="458"/>
        <v>#REF!</v>
      </c>
      <c r="AB454" s="97" t="e">
        <f t="shared" si="459"/>
        <v>#REF!</v>
      </c>
      <c r="AC454" s="97" t="e">
        <f t="shared" si="460"/>
        <v>#REF!</v>
      </c>
      <c r="AD454" s="97" t="e">
        <f t="shared" si="461"/>
        <v>#REF!</v>
      </c>
      <c r="AE454" s="97" t="e">
        <f t="shared" si="518"/>
        <v>#REF!</v>
      </c>
      <c r="AF454" s="97" t="e">
        <f t="shared" si="519"/>
        <v>#REF!</v>
      </c>
      <c r="AG454" s="97" t="e">
        <f t="shared" si="462"/>
        <v>#REF!</v>
      </c>
      <c r="AH454" s="97" t="e">
        <f t="shared" si="463"/>
        <v>#REF!</v>
      </c>
      <c r="AI454" s="97" t="e">
        <f t="shared" si="464"/>
        <v>#REF!</v>
      </c>
      <c r="AJ454" s="97" t="e">
        <f t="shared" si="465"/>
        <v>#REF!</v>
      </c>
      <c r="AK454" s="97" t="e">
        <f t="shared" si="466"/>
        <v>#REF!</v>
      </c>
      <c r="AL454" s="97" t="e">
        <f t="shared" si="467"/>
        <v>#REF!</v>
      </c>
      <c r="AM454" s="97" t="e">
        <f t="shared" si="468"/>
        <v>#REF!</v>
      </c>
      <c r="AN454" s="97" t="e">
        <f t="shared" si="469"/>
        <v>#REF!</v>
      </c>
      <c r="AO454" s="97" t="e">
        <f t="shared" si="470"/>
        <v>#REF!</v>
      </c>
      <c r="AR454" s="100" t="e">
        <f t="shared" si="532"/>
        <v>#REF!</v>
      </c>
      <c r="AS454" s="97" t="e">
        <f t="shared" si="523"/>
        <v>#REF!</v>
      </c>
      <c r="AT454" s="97" t="e">
        <f t="shared" si="471"/>
        <v>#REF!</v>
      </c>
      <c r="AU454" s="75" t="e">
        <f t="shared" si="472"/>
        <v>#REF!</v>
      </c>
      <c r="AV454" s="92" t="e">
        <f t="shared" si="473"/>
        <v>#REF!</v>
      </c>
      <c r="AW454" s="92" t="e">
        <f t="shared" si="474"/>
        <v>#REF!</v>
      </c>
      <c r="AZ454" s="92" t="e">
        <f t="shared" si="475"/>
        <v>#REF!</v>
      </c>
      <c r="BA454" s="101">
        <f t="shared" si="533"/>
        <v>0</v>
      </c>
      <c r="BB454" s="92" t="e">
        <f t="shared" si="520"/>
        <v>#REF!</v>
      </c>
      <c r="BC454" s="92" t="e">
        <f t="shared" si="476"/>
        <v>#REF!</v>
      </c>
      <c r="BF454" s="92" t="e">
        <f t="shared" si="477"/>
        <v>#REF!</v>
      </c>
      <c r="BG454" s="92" t="e">
        <f t="shared" si="478"/>
        <v>#REF!</v>
      </c>
      <c r="BH454" s="92" t="e">
        <f t="shared" si="479"/>
        <v>#REF!</v>
      </c>
      <c r="BI454" s="92" t="e">
        <f t="shared" si="480"/>
        <v>#REF!</v>
      </c>
      <c r="BJ454" s="92" t="e">
        <f t="shared" si="481"/>
        <v>#REF!</v>
      </c>
      <c r="BK454" s="92" t="e">
        <f t="shared" si="482"/>
        <v>#REF!</v>
      </c>
      <c r="BL454" s="92" t="e">
        <f t="shared" si="483"/>
        <v>#REF!</v>
      </c>
      <c r="BM454" s="92" t="e">
        <f t="shared" si="484"/>
        <v>#REF!</v>
      </c>
      <c r="BN454" s="92" t="e">
        <f t="shared" si="485"/>
        <v>#REF!</v>
      </c>
      <c r="BO454" s="92" t="e">
        <f t="shared" si="486"/>
        <v>#REF!</v>
      </c>
      <c r="BP454" s="92" t="e">
        <f t="shared" si="487"/>
        <v>#REF!</v>
      </c>
      <c r="BQ454" s="92" t="e">
        <f t="shared" si="488"/>
        <v>#REF!</v>
      </c>
      <c r="BR454" s="92" t="e">
        <f t="shared" si="489"/>
        <v>#REF!</v>
      </c>
      <c r="BS454" s="92" t="e">
        <f t="shared" si="490"/>
        <v>#REF!</v>
      </c>
      <c r="BT454" s="92" t="e">
        <f t="shared" si="491"/>
        <v>#REF!</v>
      </c>
      <c r="BU454" s="92" t="e">
        <f t="shared" si="492"/>
        <v>#REF!</v>
      </c>
      <c r="BV454" s="92" t="e">
        <f t="shared" si="493"/>
        <v>#REF!</v>
      </c>
      <c r="BW454" s="92" t="e">
        <f t="shared" si="494"/>
        <v>#REF!</v>
      </c>
      <c r="BX454" s="92" t="e">
        <f t="shared" si="495"/>
        <v>#REF!</v>
      </c>
      <c r="BY454" s="92" t="e">
        <f t="shared" si="496"/>
        <v>#REF!</v>
      </c>
      <c r="CA454" s="176" t="e">
        <f>Registrace!#REF!</f>
        <v>#REF!</v>
      </c>
      <c r="CB454" s="176" t="e">
        <f>Registrace!#REF!</f>
        <v>#REF!</v>
      </c>
      <c r="CC454" s="176" t="e">
        <f>Registrace!#REF!</f>
        <v>#REF!</v>
      </c>
      <c r="CD454" s="176" t="e">
        <f>Registrace!#REF!</f>
        <v>#REF!</v>
      </c>
      <c r="CE454" s="82" t="e">
        <f>Registrace!#REF!</f>
        <v>#REF!</v>
      </c>
      <c r="CF454" s="82" t="e">
        <f>Registrace!#REF!</f>
        <v>#REF!</v>
      </c>
      <c r="CG454" s="176" t="e">
        <f>Registrace!#REF!</f>
        <v>#REF!</v>
      </c>
      <c r="CH454" s="92" t="e">
        <f t="shared" si="497"/>
        <v>#REF!</v>
      </c>
      <c r="CI454" s="92" t="e">
        <f t="shared" si="498"/>
        <v>#REF!</v>
      </c>
      <c r="CJ454" s="92" t="e">
        <f t="shared" si="510"/>
        <v>#REF!</v>
      </c>
      <c r="CK454" s="92" t="e">
        <f>Registrace!#REF!</f>
        <v>#REF!</v>
      </c>
      <c r="CL454" s="92" t="e">
        <f t="shared" si="511"/>
        <v>#REF!</v>
      </c>
      <c r="CM454" s="92" t="e">
        <f t="shared" si="499"/>
        <v>#REF!</v>
      </c>
      <c r="CN454" s="92" t="e">
        <f t="shared" si="512"/>
        <v>#REF!</v>
      </c>
      <c r="CP454" s="92" t="e">
        <f t="shared" si="513"/>
        <v>#REF!</v>
      </c>
      <c r="CS454" s="92" t="e">
        <f t="shared" si="514"/>
        <v>#REF!</v>
      </c>
      <c r="CT454" s="92" t="e">
        <f t="shared" si="500"/>
        <v>#REF!</v>
      </c>
      <c r="CU454" s="92" t="e">
        <f t="shared" si="501"/>
        <v>#REF!</v>
      </c>
      <c r="CV454" s="92" t="e">
        <f t="shared" si="502"/>
        <v>#REF!</v>
      </c>
      <c r="CW454" s="167" t="e">
        <f t="shared" si="503"/>
        <v>#REF!</v>
      </c>
      <c r="CX454" s="167" t="e">
        <f t="shared" si="504"/>
        <v>#REF!</v>
      </c>
      <c r="CY454" s="92" t="e">
        <f t="shared" si="505"/>
        <v>#REF!</v>
      </c>
      <c r="CZ454" s="202" t="str">
        <f t="shared" si="515"/>
        <v/>
      </c>
      <c r="DA454" s="172" t="e">
        <f t="shared" si="521"/>
        <v>#REF!</v>
      </c>
      <c r="DC454" s="92" t="e">
        <f t="shared" si="506"/>
        <v>#REF!</v>
      </c>
      <c r="DD454" s="92">
        <f t="shared" si="507"/>
        <v>0</v>
      </c>
      <c r="DF454" s="171" t="str">
        <f t="shared" si="508"/>
        <v/>
      </c>
    </row>
    <row r="455" spans="1:110" ht="15.75">
      <c r="A455" s="168" t="e">
        <f t="shared" si="524"/>
        <v>#REF!</v>
      </c>
      <c r="B455" s="102" t="e">
        <f t="shared" si="525"/>
        <v>#REF!</v>
      </c>
      <c r="C455" s="102" t="e">
        <f t="shared" si="526"/>
        <v>#REF!</v>
      </c>
      <c r="D455" s="102" t="e">
        <f t="shared" si="527"/>
        <v>#REF!</v>
      </c>
      <c r="E455" s="191" t="e">
        <f t="shared" si="528"/>
        <v>#REF!</v>
      </c>
      <c r="F455" s="191" t="e">
        <f t="shared" si="529"/>
        <v>#REF!</v>
      </c>
      <c r="G455" s="102" t="e">
        <f t="shared" si="530"/>
        <v>#REF!</v>
      </c>
      <c r="H455" s="183"/>
      <c r="I455" s="99"/>
      <c r="J455" s="193" t="e">
        <f t="shared" si="516"/>
        <v>#REF!</v>
      </c>
      <c r="K455" s="74" t="e">
        <f t="shared" si="509"/>
        <v>#REF!</v>
      </c>
      <c r="L455" s="74" t="e">
        <f t="shared" si="448"/>
        <v>#REF!</v>
      </c>
      <c r="M455" s="97" t="e">
        <f t="shared" si="449"/>
        <v>#REF!</v>
      </c>
      <c r="N455" s="97" t="e">
        <f t="shared" si="450"/>
        <v>#REF!</v>
      </c>
      <c r="O455" s="97" t="e">
        <f t="shared" si="531"/>
        <v>#REF!</v>
      </c>
      <c r="P455" s="97" t="e">
        <f t="shared" si="522"/>
        <v>#REF!</v>
      </c>
      <c r="Q455" s="97" t="e">
        <f t="shared" si="451"/>
        <v>#REF!</v>
      </c>
      <c r="R455" s="97"/>
      <c r="S455" s="97" t="e">
        <f>Registrace!#REF!</f>
        <v>#REF!</v>
      </c>
      <c r="T455" s="97" t="e">
        <f t="shared" si="452"/>
        <v>#REF!</v>
      </c>
      <c r="U455" s="97" t="e">
        <f t="shared" si="453"/>
        <v>#REF!</v>
      </c>
      <c r="V455" s="97" t="e">
        <f t="shared" si="517"/>
        <v>#REF!</v>
      </c>
      <c r="W455" s="97" t="e">
        <f t="shared" si="454"/>
        <v>#REF!</v>
      </c>
      <c r="X455" s="97" t="e">
        <f t="shared" si="455"/>
        <v>#REF!</v>
      </c>
      <c r="Y455" s="97" t="e">
        <f t="shared" si="456"/>
        <v>#REF!</v>
      </c>
      <c r="Z455" s="97" t="e">
        <f t="shared" si="457"/>
        <v>#REF!</v>
      </c>
      <c r="AA455" s="97" t="e">
        <f t="shared" si="458"/>
        <v>#REF!</v>
      </c>
      <c r="AB455" s="97" t="e">
        <f t="shared" si="459"/>
        <v>#REF!</v>
      </c>
      <c r="AC455" s="97" t="e">
        <f t="shared" si="460"/>
        <v>#REF!</v>
      </c>
      <c r="AD455" s="97" t="e">
        <f t="shared" si="461"/>
        <v>#REF!</v>
      </c>
      <c r="AE455" s="97" t="e">
        <f t="shared" si="518"/>
        <v>#REF!</v>
      </c>
      <c r="AF455" s="97" t="e">
        <f t="shared" si="519"/>
        <v>#REF!</v>
      </c>
      <c r="AG455" s="97" t="e">
        <f t="shared" si="462"/>
        <v>#REF!</v>
      </c>
      <c r="AH455" s="97" t="e">
        <f t="shared" si="463"/>
        <v>#REF!</v>
      </c>
      <c r="AI455" s="97" t="e">
        <f t="shared" si="464"/>
        <v>#REF!</v>
      </c>
      <c r="AJ455" s="97" t="e">
        <f t="shared" si="465"/>
        <v>#REF!</v>
      </c>
      <c r="AK455" s="97" t="e">
        <f t="shared" si="466"/>
        <v>#REF!</v>
      </c>
      <c r="AL455" s="97" t="e">
        <f t="shared" si="467"/>
        <v>#REF!</v>
      </c>
      <c r="AM455" s="97" t="e">
        <f t="shared" si="468"/>
        <v>#REF!</v>
      </c>
      <c r="AN455" s="97" t="e">
        <f t="shared" si="469"/>
        <v>#REF!</v>
      </c>
      <c r="AO455" s="97" t="e">
        <f t="shared" si="470"/>
        <v>#REF!</v>
      </c>
      <c r="AR455" s="100" t="e">
        <f t="shared" si="532"/>
        <v>#REF!</v>
      </c>
      <c r="AS455" s="97" t="e">
        <f t="shared" si="523"/>
        <v>#REF!</v>
      </c>
      <c r="AT455" s="97" t="e">
        <f t="shared" si="471"/>
        <v>#REF!</v>
      </c>
      <c r="AU455" s="75" t="e">
        <f t="shared" si="472"/>
        <v>#REF!</v>
      </c>
      <c r="AV455" s="92" t="e">
        <f t="shared" si="473"/>
        <v>#REF!</v>
      </c>
      <c r="AW455" s="92" t="e">
        <f t="shared" si="474"/>
        <v>#REF!</v>
      </c>
      <c r="AZ455" s="92" t="e">
        <f t="shared" si="475"/>
        <v>#REF!</v>
      </c>
      <c r="BA455" s="101">
        <f t="shared" si="533"/>
        <v>0</v>
      </c>
      <c r="BB455" s="92" t="e">
        <f t="shared" si="520"/>
        <v>#REF!</v>
      </c>
      <c r="BC455" s="92" t="e">
        <f t="shared" si="476"/>
        <v>#REF!</v>
      </c>
      <c r="BF455" s="92" t="e">
        <f t="shared" si="477"/>
        <v>#REF!</v>
      </c>
      <c r="BG455" s="92" t="e">
        <f t="shared" si="478"/>
        <v>#REF!</v>
      </c>
      <c r="BH455" s="92" t="e">
        <f t="shared" si="479"/>
        <v>#REF!</v>
      </c>
      <c r="BI455" s="92" t="e">
        <f t="shared" si="480"/>
        <v>#REF!</v>
      </c>
      <c r="BJ455" s="92" t="e">
        <f t="shared" si="481"/>
        <v>#REF!</v>
      </c>
      <c r="BK455" s="92" t="e">
        <f t="shared" si="482"/>
        <v>#REF!</v>
      </c>
      <c r="BL455" s="92" t="e">
        <f t="shared" si="483"/>
        <v>#REF!</v>
      </c>
      <c r="BM455" s="92" t="e">
        <f t="shared" si="484"/>
        <v>#REF!</v>
      </c>
      <c r="BN455" s="92" t="e">
        <f t="shared" si="485"/>
        <v>#REF!</v>
      </c>
      <c r="BO455" s="92" t="e">
        <f t="shared" si="486"/>
        <v>#REF!</v>
      </c>
      <c r="BP455" s="92" t="e">
        <f t="shared" si="487"/>
        <v>#REF!</v>
      </c>
      <c r="BQ455" s="92" t="e">
        <f t="shared" si="488"/>
        <v>#REF!</v>
      </c>
      <c r="BR455" s="92" t="e">
        <f t="shared" si="489"/>
        <v>#REF!</v>
      </c>
      <c r="BS455" s="92" t="e">
        <f t="shared" si="490"/>
        <v>#REF!</v>
      </c>
      <c r="BT455" s="92" t="e">
        <f t="shared" si="491"/>
        <v>#REF!</v>
      </c>
      <c r="BU455" s="92" t="e">
        <f t="shared" si="492"/>
        <v>#REF!</v>
      </c>
      <c r="BV455" s="92" t="e">
        <f t="shared" si="493"/>
        <v>#REF!</v>
      </c>
      <c r="BW455" s="92" t="e">
        <f t="shared" si="494"/>
        <v>#REF!</v>
      </c>
      <c r="BX455" s="92" t="e">
        <f t="shared" si="495"/>
        <v>#REF!</v>
      </c>
      <c r="BY455" s="92" t="e">
        <f t="shared" si="496"/>
        <v>#REF!</v>
      </c>
      <c r="CA455" s="176" t="e">
        <f>Registrace!#REF!</f>
        <v>#REF!</v>
      </c>
      <c r="CB455" s="176" t="e">
        <f>Registrace!#REF!</f>
        <v>#REF!</v>
      </c>
      <c r="CC455" s="176" t="e">
        <f>Registrace!#REF!</f>
        <v>#REF!</v>
      </c>
      <c r="CD455" s="176" t="e">
        <f>Registrace!#REF!</f>
        <v>#REF!</v>
      </c>
      <c r="CE455" s="82" t="e">
        <f>Registrace!#REF!</f>
        <v>#REF!</v>
      </c>
      <c r="CF455" s="82" t="e">
        <f>Registrace!#REF!</f>
        <v>#REF!</v>
      </c>
      <c r="CG455" s="176" t="e">
        <f>Registrace!#REF!</f>
        <v>#REF!</v>
      </c>
      <c r="CH455" s="92" t="e">
        <f t="shared" si="497"/>
        <v>#REF!</v>
      </c>
      <c r="CI455" s="92" t="e">
        <f t="shared" si="498"/>
        <v>#REF!</v>
      </c>
      <c r="CJ455" s="92" t="e">
        <f t="shared" si="510"/>
        <v>#REF!</v>
      </c>
      <c r="CK455" s="92" t="e">
        <f>Registrace!#REF!</f>
        <v>#REF!</v>
      </c>
      <c r="CL455" s="92" t="e">
        <f t="shared" si="511"/>
        <v>#REF!</v>
      </c>
      <c r="CM455" s="92" t="e">
        <f t="shared" si="499"/>
        <v>#REF!</v>
      </c>
      <c r="CN455" s="92" t="e">
        <f t="shared" si="512"/>
        <v>#REF!</v>
      </c>
      <c r="CP455" s="92" t="e">
        <f t="shared" si="513"/>
        <v>#REF!</v>
      </c>
      <c r="CS455" s="92" t="e">
        <f t="shared" si="514"/>
        <v>#REF!</v>
      </c>
      <c r="CT455" s="92" t="e">
        <f t="shared" si="500"/>
        <v>#REF!</v>
      </c>
      <c r="CU455" s="92" t="e">
        <f t="shared" si="501"/>
        <v>#REF!</v>
      </c>
      <c r="CV455" s="92" t="e">
        <f t="shared" si="502"/>
        <v>#REF!</v>
      </c>
      <c r="CW455" s="167" t="e">
        <f t="shared" si="503"/>
        <v>#REF!</v>
      </c>
      <c r="CX455" s="167" t="e">
        <f t="shared" si="504"/>
        <v>#REF!</v>
      </c>
      <c r="CY455" s="92" t="e">
        <f t="shared" si="505"/>
        <v>#REF!</v>
      </c>
      <c r="CZ455" s="202" t="str">
        <f t="shared" si="515"/>
        <v/>
      </c>
      <c r="DA455" s="172" t="e">
        <f t="shared" si="521"/>
        <v>#REF!</v>
      </c>
      <c r="DC455" s="92" t="e">
        <f t="shared" si="506"/>
        <v>#REF!</v>
      </c>
      <c r="DD455" s="92">
        <f t="shared" si="507"/>
        <v>0</v>
      </c>
      <c r="DF455" s="171" t="str">
        <f t="shared" si="508"/>
        <v/>
      </c>
    </row>
    <row r="456" spans="1:110" ht="15.75">
      <c r="A456" s="168" t="e">
        <f t="shared" si="524"/>
        <v>#REF!</v>
      </c>
      <c r="B456" s="102" t="e">
        <f t="shared" si="525"/>
        <v>#REF!</v>
      </c>
      <c r="C456" s="102" t="e">
        <f t="shared" si="526"/>
        <v>#REF!</v>
      </c>
      <c r="D456" s="102" t="e">
        <f t="shared" si="527"/>
        <v>#REF!</v>
      </c>
      <c r="E456" s="191" t="e">
        <f t="shared" si="528"/>
        <v>#REF!</v>
      </c>
      <c r="F456" s="191" t="e">
        <f t="shared" si="529"/>
        <v>#REF!</v>
      </c>
      <c r="G456" s="102" t="e">
        <f t="shared" si="530"/>
        <v>#REF!</v>
      </c>
      <c r="H456" s="183"/>
      <c r="I456" s="99"/>
      <c r="J456" s="193" t="e">
        <f t="shared" si="516"/>
        <v>#REF!</v>
      </c>
      <c r="K456" s="74" t="e">
        <f t="shared" si="509"/>
        <v>#REF!</v>
      </c>
      <c r="L456" s="74" t="e">
        <f t="shared" si="448"/>
        <v>#REF!</v>
      </c>
      <c r="M456" s="97" t="e">
        <f t="shared" si="449"/>
        <v>#REF!</v>
      </c>
      <c r="N456" s="97" t="e">
        <f t="shared" si="450"/>
        <v>#REF!</v>
      </c>
      <c r="O456" s="97" t="e">
        <f t="shared" si="531"/>
        <v>#REF!</v>
      </c>
      <c r="P456" s="97" t="e">
        <f t="shared" si="522"/>
        <v>#REF!</v>
      </c>
      <c r="Q456" s="97" t="e">
        <f t="shared" si="451"/>
        <v>#REF!</v>
      </c>
      <c r="R456" s="97"/>
      <c r="S456" s="97" t="e">
        <f>Registrace!#REF!</f>
        <v>#REF!</v>
      </c>
      <c r="T456" s="97" t="e">
        <f t="shared" si="452"/>
        <v>#REF!</v>
      </c>
      <c r="U456" s="97" t="e">
        <f t="shared" si="453"/>
        <v>#REF!</v>
      </c>
      <c r="V456" s="97" t="e">
        <f t="shared" si="517"/>
        <v>#REF!</v>
      </c>
      <c r="W456" s="97" t="e">
        <f t="shared" si="454"/>
        <v>#REF!</v>
      </c>
      <c r="X456" s="97" t="e">
        <f t="shared" si="455"/>
        <v>#REF!</v>
      </c>
      <c r="Y456" s="97" t="e">
        <f t="shared" si="456"/>
        <v>#REF!</v>
      </c>
      <c r="Z456" s="97" t="e">
        <f t="shared" si="457"/>
        <v>#REF!</v>
      </c>
      <c r="AA456" s="97" t="e">
        <f t="shared" si="458"/>
        <v>#REF!</v>
      </c>
      <c r="AB456" s="97" t="e">
        <f t="shared" si="459"/>
        <v>#REF!</v>
      </c>
      <c r="AC456" s="97" t="e">
        <f t="shared" si="460"/>
        <v>#REF!</v>
      </c>
      <c r="AD456" s="97" t="e">
        <f t="shared" si="461"/>
        <v>#REF!</v>
      </c>
      <c r="AE456" s="97" t="e">
        <f t="shared" si="518"/>
        <v>#REF!</v>
      </c>
      <c r="AF456" s="97" t="e">
        <f t="shared" si="519"/>
        <v>#REF!</v>
      </c>
      <c r="AG456" s="97" t="e">
        <f t="shared" si="462"/>
        <v>#REF!</v>
      </c>
      <c r="AH456" s="97" t="e">
        <f t="shared" si="463"/>
        <v>#REF!</v>
      </c>
      <c r="AI456" s="97" t="e">
        <f t="shared" si="464"/>
        <v>#REF!</v>
      </c>
      <c r="AJ456" s="97" t="e">
        <f t="shared" si="465"/>
        <v>#REF!</v>
      </c>
      <c r="AK456" s="97" t="e">
        <f t="shared" si="466"/>
        <v>#REF!</v>
      </c>
      <c r="AL456" s="97" t="e">
        <f t="shared" si="467"/>
        <v>#REF!</v>
      </c>
      <c r="AM456" s="97" t="e">
        <f t="shared" si="468"/>
        <v>#REF!</v>
      </c>
      <c r="AN456" s="97" t="e">
        <f t="shared" si="469"/>
        <v>#REF!</v>
      </c>
      <c r="AO456" s="97" t="e">
        <f t="shared" si="470"/>
        <v>#REF!</v>
      </c>
      <c r="AR456" s="100" t="e">
        <f t="shared" si="532"/>
        <v>#REF!</v>
      </c>
      <c r="AS456" s="97" t="e">
        <f t="shared" si="523"/>
        <v>#REF!</v>
      </c>
      <c r="AT456" s="97" t="e">
        <f t="shared" si="471"/>
        <v>#REF!</v>
      </c>
      <c r="AU456" s="75" t="e">
        <f t="shared" si="472"/>
        <v>#REF!</v>
      </c>
      <c r="AV456" s="92" t="e">
        <f t="shared" si="473"/>
        <v>#REF!</v>
      </c>
      <c r="AW456" s="92" t="e">
        <f t="shared" si="474"/>
        <v>#REF!</v>
      </c>
      <c r="AZ456" s="92" t="e">
        <f t="shared" si="475"/>
        <v>#REF!</v>
      </c>
      <c r="BA456" s="101">
        <f t="shared" si="533"/>
        <v>0</v>
      </c>
      <c r="BB456" s="92" t="e">
        <f t="shared" si="520"/>
        <v>#REF!</v>
      </c>
      <c r="BC456" s="92" t="e">
        <f t="shared" si="476"/>
        <v>#REF!</v>
      </c>
      <c r="BF456" s="92" t="e">
        <f t="shared" si="477"/>
        <v>#REF!</v>
      </c>
      <c r="BG456" s="92" t="e">
        <f t="shared" si="478"/>
        <v>#REF!</v>
      </c>
      <c r="BH456" s="92" t="e">
        <f t="shared" si="479"/>
        <v>#REF!</v>
      </c>
      <c r="BI456" s="92" t="e">
        <f t="shared" si="480"/>
        <v>#REF!</v>
      </c>
      <c r="BJ456" s="92" t="e">
        <f t="shared" si="481"/>
        <v>#REF!</v>
      </c>
      <c r="BK456" s="92" t="e">
        <f t="shared" si="482"/>
        <v>#REF!</v>
      </c>
      <c r="BL456" s="92" t="e">
        <f t="shared" si="483"/>
        <v>#REF!</v>
      </c>
      <c r="BM456" s="92" t="e">
        <f t="shared" si="484"/>
        <v>#REF!</v>
      </c>
      <c r="BN456" s="92" t="e">
        <f t="shared" si="485"/>
        <v>#REF!</v>
      </c>
      <c r="BO456" s="92" t="e">
        <f t="shared" si="486"/>
        <v>#REF!</v>
      </c>
      <c r="BP456" s="92" t="e">
        <f t="shared" si="487"/>
        <v>#REF!</v>
      </c>
      <c r="BQ456" s="92" t="e">
        <f t="shared" si="488"/>
        <v>#REF!</v>
      </c>
      <c r="BR456" s="92" t="e">
        <f t="shared" si="489"/>
        <v>#REF!</v>
      </c>
      <c r="BS456" s="92" t="e">
        <f t="shared" si="490"/>
        <v>#REF!</v>
      </c>
      <c r="BT456" s="92" t="e">
        <f t="shared" si="491"/>
        <v>#REF!</v>
      </c>
      <c r="BU456" s="92" t="e">
        <f t="shared" si="492"/>
        <v>#REF!</v>
      </c>
      <c r="BV456" s="92" t="e">
        <f t="shared" si="493"/>
        <v>#REF!</v>
      </c>
      <c r="BW456" s="92" t="e">
        <f t="shared" si="494"/>
        <v>#REF!</v>
      </c>
      <c r="BX456" s="92" t="e">
        <f t="shared" si="495"/>
        <v>#REF!</v>
      </c>
      <c r="BY456" s="92" t="e">
        <f t="shared" si="496"/>
        <v>#REF!</v>
      </c>
      <c r="CA456" s="176" t="e">
        <f>Registrace!#REF!</f>
        <v>#REF!</v>
      </c>
      <c r="CB456" s="176" t="e">
        <f>Registrace!#REF!</f>
        <v>#REF!</v>
      </c>
      <c r="CC456" s="176" t="e">
        <f>Registrace!#REF!</f>
        <v>#REF!</v>
      </c>
      <c r="CD456" s="176" t="e">
        <f>Registrace!#REF!</f>
        <v>#REF!</v>
      </c>
      <c r="CE456" s="82" t="e">
        <f>Registrace!#REF!</f>
        <v>#REF!</v>
      </c>
      <c r="CF456" s="82" t="e">
        <f>Registrace!#REF!</f>
        <v>#REF!</v>
      </c>
      <c r="CG456" s="176" t="e">
        <f>Registrace!#REF!</f>
        <v>#REF!</v>
      </c>
      <c r="CH456" s="92" t="e">
        <f t="shared" si="497"/>
        <v>#REF!</v>
      </c>
      <c r="CI456" s="92" t="e">
        <f t="shared" si="498"/>
        <v>#REF!</v>
      </c>
      <c r="CJ456" s="92" t="e">
        <f t="shared" si="510"/>
        <v>#REF!</v>
      </c>
      <c r="CK456" s="92" t="e">
        <f>Registrace!#REF!</f>
        <v>#REF!</v>
      </c>
      <c r="CL456" s="92" t="e">
        <f t="shared" si="511"/>
        <v>#REF!</v>
      </c>
      <c r="CM456" s="92" t="e">
        <f t="shared" si="499"/>
        <v>#REF!</v>
      </c>
      <c r="CN456" s="92" t="e">
        <f t="shared" si="512"/>
        <v>#REF!</v>
      </c>
      <c r="CP456" s="92" t="e">
        <f t="shared" si="513"/>
        <v>#REF!</v>
      </c>
      <c r="CS456" s="92" t="e">
        <f t="shared" si="514"/>
        <v>#REF!</v>
      </c>
      <c r="CT456" s="92" t="e">
        <f t="shared" si="500"/>
        <v>#REF!</v>
      </c>
      <c r="CU456" s="92" t="e">
        <f t="shared" si="501"/>
        <v>#REF!</v>
      </c>
      <c r="CV456" s="92" t="e">
        <f t="shared" si="502"/>
        <v>#REF!</v>
      </c>
      <c r="CW456" s="167" t="e">
        <f t="shared" si="503"/>
        <v>#REF!</v>
      </c>
      <c r="CX456" s="167" t="e">
        <f t="shared" si="504"/>
        <v>#REF!</v>
      </c>
      <c r="CY456" s="92" t="e">
        <f t="shared" si="505"/>
        <v>#REF!</v>
      </c>
      <c r="CZ456" s="202" t="str">
        <f t="shared" si="515"/>
        <v/>
      </c>
      <c r="DA456" s="172" t="e">
        <f t="shared" si="521"/>
        <v>#REF!</v>
      </c>
      <c r="DC456" s="92" t="e">
        <f t="shared" si="506"/>
        <v>#REF!</v>
      </c>
      <c r="DD456" s="92">
        <f t="shared" si="507"/>
        <v>0</v>
      </c>
      <c r="DF456" s="171" t="str">
        <f t="shared" si="508"/>
        <v/>
      </c>
    </row>
    <row r="457" spans="1:110" ht="15.75">
      <c r="A457" s="168" t="e">
        <f t="shared" si="524"/>
        <v>#REF!</v>
      </c>
      <c r="B457" s="102" t="e">
        <f t="shared" si="525"/>
        <v>#REF!</v>
      </c>
      <c r="C457" s="102" t="e">
        <f t="shared" si="526"/>
        <v>#REF!</v>
      </c>
      <c r="D457" s="102" t="e">
        <f t="shared" si="527"/>
        <v>#REF!</v>
      </c>
      <c r="E457" s="191" t="e">
        <f t="shared" si="528"/>
        <v>#REF!</v>
      </c>
      <c r="F457" s="191" t="e">
        <f t="shared" si="529"/>
        <v>#REF!</v>
      </c>
      <c r="G457" s="102" t="e">
        <f t="shared" si="530"/>
        <v>#REF!</v>
      </c>
      <c r="H457" s="183"/>
      <c r="I457" s="99"/>
      <c r="J457" s="193" t="e">
        <f t="shared" si="516"/>
        <v>#REF!</v>
      </c>
      <c r="K457" s="74" t="e">
        <f t="shared" si="509"/>
        <v>#REF!</v>
      </c>
      <c r="L457" s="74" t="e">
        <f t="shared" si="448"/>
        <v>#REF!</v>
      </c>
      <c r="M457" s="97" t="e">
        <f t="shared" si="449"/>
        <v>#REF!</v>
      </c>
      <c r="N457" s="97" t="e">
        <f t="shared" si="450"/>
        <v>#REF!</v>
      </c>
      <c r="O457" s="97" t="e">
        <f t="shared" si="531"/>
        <v>#REF!</v>
      </c>
      <c r="P457" s="97" t="e">
        <f t="shared" si="522"/>
        <v>#REF!</v>
      </c>
      <c r="Q457" s="97" t="e">
        <f t="shared" si="451"/>
        <v>#REF!</v>
      </c>
      <c r="R457" s="97"/>
      <c r="S457" s="97" t="e">
        <f>Registrace!#REF!</f>
        <v>#REF!</v>
      </c>
      <c r="T457" s="97" t="e">
        <f t="shared" si="452"/>
        <v>#REF!</v>
      </c>
      <c r="U457" s="97" t="e">
        <f t="shared" si="453"/>
        <v>#REF!</v>
      </c>
      <c r="V457" s="97" t="e">
        <f t="shared" si="517"/>
        <v>#REF!</v>
      </c>
      <c r="W457" s="97" t="e">
        <f t="shared" si="454"/>
        <v>#REF!</v>
      </c>
      <c r="X457" s="97" t="e">
        <f t="shared" si="455"/>
        <v>#REF!</v>
      </c>
      <c r="Y457" s="97" t="e">
        <f t="shared" si="456"/>
        <v>#REF!</v>
      </c>
      <c r="Z457" s="97" t="e">
        <f t="shared" si="457"/>
        <v>#REF!</v>
      </c>
      <c r="AA457" s="97" t="e">
        <f t="shared" si="458"/>
        <v>#REF!</v>
      </c>
      <c r="AB457" s="97" t="e">
        <f t="shared" si="459"/>
        <v>#REF!</v>
      </c>
      <c r="AC457" s="97" t="e">
        <f t="shared" si="460"/>
        <v>#REF!</v>
      </c>
      <c r="AD457" s="97" t="e">
        <f t="shared" si="461"/>
        <v>#REF!</v>
      </c>
      <c r="AE457" s="97" t="e">
        <f t="shared" si="518"/>
        <v>#REF!</v>
      </c>
      <c r="AF457" s="97" t="e">
        <f t="shared" si="519"/>
        <v>#REF!</v>
      </c>
      <c r="AG457" s="97" t="e">
        <f t="shared" si="462"/>
        <v>#REF!</v>
      </c>
      <c r="AH457" s="97" t="e">
        <f t="shared" si="463"/>
        <v>#REF!</v>
      </c>
      <c r="AI457" s="97" t="e">
        <f t="shared" si="464"/>
        <v>#REF!</v>
      </c>
      <c r="AJ457" s="97" t="e">
        <f t="shared" si="465"/>
        <v>#REF!</v>
      </c>
      <c r="AK457" s="97" t="e">
        <f t="shared" si="466"/>
        <v>#REF!</v>
      </c>
      <c r="AL457" s="97" t="e">
        <f t="shared" si="467"/>
        <v>#REF!</v>
      </c>
      <c r="AM457" s="97" t="e">
        <f t="shared" si="468"/>
        <v>#REF!</v>
      </c>
      <c r="AN457" s="97" t="e">
        <f t="shared" si="469"/>
        <v>#REF!</v>
      </c>
      <c r="AO457" s="97" t="e">
        <f t="shared" si="470"/>
        <v>#REF!</v>
      </c>
      <c r="AR457" s="100" t="e">
        <f t="shared" si="532"/>
        <v>#REF!</v>
      </c>
      <c r="AS457" s="97" t="e">
        <f t="shared" si="523"/>
        <v>#REF!</v>
      </c>
      <c r="AT457" s="97" t="e">
        <f t="shared" si="471"/>
        <v>#REF!</v>
      </c>
      <c r="AU457" s="75" t="e">
        <f t="shared" si="472"/>
        <v>#REF!</v>
      </c>
      <c r="AV457" s="92" t="e">
        <f t="shared" si="473"/>
        <v>#REF!</v>
      </c>
      <c r="AW457" s="92" t="e">
        <f t="shared" si="474"/>
        <v>#REF!</v>
      </c>
      <c r="AZ457" s="92" t="e">
        <f t="shared" si="475"/>
        <v>#REF!</v>
      </c>
      <c r="BA457" s="101">
        <f t="shared" si="533"/>
        <v>0</v>
      </c>
      <c r="BB457" s="92" t="e">
        <f t="shared" si="520"/>
        <v>#REF!</v>
      </c>
      <c r="BC457" s="92" t="e">
        <f t="shared" si="476"/>
        <v>#REF!</v>
      </c>
      <c r="BF457" s="92" t="e">
        <f t="shared" si="477"/>
        <v>#REF!</v>
      </c>
      <c r="BG457" s="92" t="e">
        <f t="shared" si="478"/>
        <v>#REF!</v>
      </c>
      <c r="BH457" s="92" t="e">
        <f t="shared" si="479"/>
        <v>#REF!</v>
      </c>
      <c r="BI457" s="92" t="e">
        <f t="shared" si="480"/>
        <v>#REF!</v>
      </c>
      <c r="BJ457" s="92" t="e">
        <f t="shared" si="481"/>
        <v>#REF!</v>
      </c>
      <c r="BK457" s="92" t="e">
        <f t="shared" si="482"/>
        <v>#REF!</v>
      </c>
      <c r="BL457" s="92" t="e">
        <f t="shared" si="483"/>
        <v>#REF!</v>
      </c>
      <c r="BM457" s="92" t="e">
        <f t="shared" si="484"/>
        <v>#REF!</v>
      </c>
      <c r="BN457" s="92" t="e">
        <f t="shared" si="485"/>
        <v>#REF!</v>
      </c>
      <c r="BO457" s="92" t="e">
        <f t="shared" si="486"/>
        <v>#REF!</v>
      </c>
      <c r="BP457" s="92" t="e">
        <f t="shared" si="487"/>
        <v>#REF!</v>
      </c>
      <c r="BQ457" s="92" t="e">
        <f t="shared" si="488"/>
        <v>#REF!</v>
      </c>
      <c r="BR457" s="92" t="e">
        <f t="shared" si="489"/>
        <v>#REF!</v>
      </c>
      <c r="BS457" s="92" t="e">
        <f t="shared" si="490"/>
        <v>#REF!</v>
      </c>
      <c r="BT457" s="92" t="e">
        <f t="shared" si="491"/>
        <v>#REF!</v>
      </c>
      <c r="BU457" s="92" t="e">
        <f t="shared" si="492"/>
        <v>#REF!</v>
      </c>
      <c r="BV457" s="92" t="e">
        <f t="shared" si="493"/>
        <v>#REF!</v>
      </c>
      <c r="BW457" s="92" t="e">
        <f t="shared" si="494"/>
        <v>#REF!</v>
      </c>
      <c r="BX457" s="92" t="e">
        <f t="shared" si="495"/>
        <v>#REF!</v>
      </c>
      <c r="BY457" s="92" t="e">
        <f t="shared" si="496"/>
        <v>#REF!</v>
      </c>
      <c r="CA457" s="176" t="e">
        <f>Registrace!#REF!</f>
        <v>#REF!</v>
      </c>
      <c r="CB457" s="176" t="e">
        <f>Registrace!#REF!</f>
        <v>#REF!</v>
      </c>
      <c r="CC457" s="176" t="e">
        <f>Registrace!#REF!</f>
        <v>#REF!</v>
      </c>
      <c r="CD457" s="176" t="e">
        <f>Registrace!#REF!</f>
        <v>#REF!</v>
      </c>
      <c r="CE457" s="82" t="e">
        <f>Registrace!#REF!</f>
        <v>#REF!</v>
      </c>
      <c r="CF457" s="82" t="e">
        <f>Registrace!#REF!</f>
        <v>#REF!</v>
      </c>
      <c r="CG457" s="176" t="e">
        <f>Registrace!#REF!</f>
        <v>#REF!</v>
      </c>
      <c r="CH457" s="92" t="e">
        <f t="shared" si="497"/>
        <v>#REF!</v>
      </c>
      <c r="CI457" s="92" t="e">
        <f t="shared" si="498"/>
        <v>#REF!</v>
      </c>
      <c r="CJ457" s="92" t="e">
        <f t="shared" si="510"/>
        <v>#REF!</v>
      </c>
      <c r="CK457" s="92" t="e">
        <f>Registrace!#REF!</f>
        <v>#REF!</v>
      </c>
      <c r="CL457" s="92" t="e">
        <f t="shared" si="511"/>
        <v>#REF!</v>
      </c>
      <c r="CM457" s="92" t="e">
        <f t="shared" si="499"/>
        <v>#REF!</v>
      </c>
      <c r="CN457" s="92" t="e">
        <f t="shared" si="512"/>
        <v>#REF!</v>
      </c>
      <c r="CP457" s="92" t="e">
        <f t="shared" si="513"/>
        <v>#REF!</v>
      </c>
      <c r="CS457" s="92" t="e">
        <f t="shared" si="514"/>
        <v>#REF!</v>
      </c>
      <c r="CT457" s="92" t="e">
        <f t="shared" si="500"/>
        <v>#REF!</v>
      </c>
      <c r="CU457" s="92" t="e">
        <f t="shared" si="501"/>
        <v>#REF!</v>
      </c>
      <c r="CV457" s="92" t="e">
        <f t="shared" si="502"/>
        <v>#REF!</v>
      </c>
      <c r="CW457" s="167" t="e">
        <f t="shared" si="503"/>
        <v>#REF!</v>
      </c>
      <c r="CX457" s="167" t="e">
        <f t="shared" si="504"/>
        <v>#REF!</v>
      </c>
      <c r="CY457" s="92" t="e">
        <f t="shared" si="505"/>
        <v>#REF!</v>
      </c>
      <c r="CZ457" s="202" t="str">
        <f t="shared" si="515"/>
        <v/>
      </c>
      <c r="DA457" s="172" t="e">
        <f t="shared" si="521"/>
        <v>#REF!</v>
      </c>
      <c r="DC457" s="92" t="e">
        <f t="shared" si="506"/>
        <v>#REF!</v>
      </c>
      <c r="DD457" s="92">
        <f t="shared" si="507"/>
        <v>0</v>
      </c>
      <c r="DF457" s="171" t="str">
        <f t="shared" si="508"/>
        <v/>
      </c>
    </row>
    <row r="458" spans="1:110" ht="15.75">
      <c r="A458" s="168" t="e">
        <f t="shared" si="524"/>
        <v>#REF!</v>
      </c>
      <c r="B458" s="102" t="e">
        <f t="shared" si="525"/>
        <v>#REF!</v>
      </c>
      <c r="C458" s="102" t="e">
        <f t="shared" si="526"/>
        <v>#REF!</v>
      </c>
      <c r="D458" s="102" t="e">
        <f t="shared" si="527"/>
        <v>#REF!</v>
      </c>
      <c r="E458" s="191" t="e">
        <f t="shared" si="528"/>
        <v>#REF!</v>
      </c>
      <c r="F458" s="191" t="e">
        <f t="shared" si="529"/>
        <v>#REF!</v>
      </c>
      <c r="G458" s="102" t="e">
        <f t="shared" si="530"/>
        <v>#REF!</v>
      </c>
      <c r="H458" s="183"/>
      <c r="I458" s="99"/>
      <c r="J458" s="193" t="e">
        <f t="shared" si="516"/>
        <v>#REF!</v>
      </c>
      <c r="K458" s="74" t="e">
        <f t="shared" si="509"/>
        <v>#REF!</v>
      </c>
      <c r="L458" s="74" t="e">
        <f t="shared" si="448"/>
        <v>#REF!</v>
      </c>
      <c r="M458" s="97" t="e">
        <f t="shared" si="449"/>
        <v>#REF!</v>
      </c>
      <c r="N458" s="97" t="e">
        <f t="shared" si="450"/>
        <v>#REF!</v>
      </c>
      <c r="O458" s="97" t="e">
        <f t="shared" si="531"/>
        <v>#REF!</v>
      </c>
      <c r="P458" s="97" t="e">
        <f t="shared" si="522"/>
        <v>#REF!</v>
      </c>
      <c r="Q458" s="97" t="e">
        <f t="shared" si="451"/>
        <v>#REF!</v>
      </c>
      <c r="R458" s="97"/>
      <c r="S458" s="97" t="e">
        <f>Registrace!#REF!</f>
        <v>#REF!</v>
      </c>
      <c r="T458" s="97" t="e">
        <f t="shared" si="452"/>
        <v>#REF!</v>
      </c>
      <c r="U458" s="97" t="e">
        <f t="shared" si="453"/>
        <v>#REF!</v>
      </c>
      <c r="V458" s="97" t="e">
        <f t="shared" si="517"/>
        <v>#REF!</v>
      </c>
      <c r="W458" s="97" t="e">
        <f t="shared" si="454"/>
        <v>#REF!</v>
      </c>
      <c r="X458" s="97" t="e">
        <f t="shared" si="455"/>
        <v>#REF!</v>
      </c>
      <c r="Y458" s="97" t="e">
        <f t="shared" si="456"/>
        <v>#REF!</v>
      </c>
      <c r="Z458" s="97" t="e">
        <f t="shared" si="457"/>
        <v>#REF!</v>
      </c>
      <c r="AA458" s="97" t="e">
        <f t="shared" si="458"/>
        <v>#REF!</v>
      </c>
      <c r="AB458" s="97" t="e">
        <f t="shared" si="459"/>
        <v>#REF!</v>
      </c>
      <c r="AC458" s="97" t="e">
        <f t="shared" si="460"/>
        <v>#REF!</v>
      </c>
      <c r="AD458" s="97" t="e">
        <f t="shared" si="461"/>
        <v>#REF!</v>
      </c>
      <c r="AE458" s="97" t="e">
        <f t="shared" si="518"/>
        <v>#REF!</v>
      </c>
      <c r="AF458" s="97" t="e">
        <f t="shared" si="519"/>
        <v>#REF!</v>
      </c>
      <c r="AG458" s="97" t="e">
        <f t="shared" si="462"/>
        <v>#REF!</v>
      </c>
      <c r="AH458" s="97" t="e">
        <f t="shared" si="463"/>
        <v>#REF!</v>
      </c>
      <c r="AI458" s="97" t="e">
        <f t="shared" si="464"/>
        <v>#REF!</v>
      </c>
      <c r="AJ458" s="97" t="e">
        <f t="shared" si="465"/>
        <v>#REF!</v>
      </c>
      <c r="AK458" s="97" t="e">
        <f t="shared" si="466"/>
        <v>#REF!</v>
      </c>
      <c r="AL458" s="97" t="e">
        <f t="shared" si="467"/>
        <v>#REF!</v>
      </c>
      <c r="AM458" s="97" t="e">
        <f t="shared" si="468"/>
        <v>#REF!</v>
      </c>
      <c r="AN458" s="97" t="e">
        <f t="shared" si="469"/>
        <v>#REF!</v>
      </c>
      <c r="AO458" s="97" t="e">
        <f t="shared" si="470"/>
        <v>#REF!</v>
      </c>
      <c r="AR458" s="100" t="e">
        <f t="shared" si="532"/>
        <v>#REF!</v>
      </c>
      <c r="AS458" s="97" t="e">
        <f t="shared" si="523"/>
        <v>#REF!</v>
      </c>
      <c r="AT458" s="97" t="e">
        <f t="shared" si="471"/>
        <v>#REF!</v>
      </c>
      <c r="AU458" s="75" t="e">
        <f t="shared" si="472"/>
        <v>#REF!</v>
      </c>
      <c r="AV458" s="92" t="e">
        <f t="shared" si="473"/>
        <v>#REF!</v>
      </c>
      <c r="AW458" s="92" t="e">
        <f t="shared" si="474"/>
        <v>#REF!</v>
      </c>
      <c r="AZ458" s="92" t="e">
        <f t="shared" si="475"/>
        <v>#REF!</v>
      </c>
      <c r="BA458" s="101">
        <f t="shared" si="533"/>
        <v>0</v>
      </c>
      <c r="BB458" s="92" t="e">
        <f t="shared" si="520"/>
        <v>#REF!</v>
      </c>
      <c r="BC458" s="92" t="e">
        <f t="shared" si="476"/>
        <v>#REF!</v>
      </c>
      <c r="BF458" s="92" t="e">
        <f t="shared" si="477"/>
        <v>#REF!</v>
      </c>
      <c r="BG458" s="92" t="e">
        <f t="shared" si="478"/>
        <v>#REF!</v>
      </c>
      <c r="BH458" s="92" t="e">
        <f t="shared" si="479"/>
        <v>#REF!</v>
      </c>
      <c r="BI458" s="92" t="e">
        <f t="shared" si="480"/>
        <v>#REF!</v>
      </c>
      <c r="BJ458" s="92" t="e">
        <f t="shared" si="481"/>
        <v>#REF!</v>
      </c>
      <c r="BK458" s="92" t="e">
        <f t="shared" si="482"/>
        <v>#REF!</v>
      </c>
      <c r="BL458" s="92" t="e">
        <f t="shared" si="483"/>
        <v>#REF!</v>
      </c>
      <c r="BM458" s="92" t="e">
        <f t="shared" si="484"/>
        <v>#REF!</v>
      </c>
      <c r="BN458" s="92" t="e">
        <f t="shared" si="485"/>
        <v>#REF!</v>
      </c>
      <c r="BO458" s="92" t="e">
        <f t="shared" si="486"/>
        <v>#REF!</v>
      </c>
      <c r="BP458" s="92" t="e">
        <f t="shared" si="487"/>
        <v>#REF!</v>
      </c>
      <c r="BQ458" s="92" t="e">
        <f t="shared" si="488"/>
        <v>#REF!</v>
      </c>
      <c r="BR458" s="92" t="e">
        <f t="shared" si="489"/>
        <v>#REF!</v>
      </c>
      <c r="BS458" s="92" t="e">
        <f t="shared" si="490"/>
        <v>#REF!</v>
      </c>
      <c r="BT458" s="92" t="e">
        <f t="shared" si="491"/>
        <v>#REF!</v>
      </c>
      <c r="BU458" s="92" t="e">
        <f t="shared" si="492"/>
        <v>#REF!</v>
      </c>
      <c r="BV458" s="92" t="e">
        <f t="shared" si="493"/>
        <v>#REF!</v>
      </c>
      <c r="BW458" s="92" t="e">
        <f t="shared" si="494"/>
        <v>#REF!</v>
      </c>
      <c r="BX458" s="92" t="e">
        <f t="shared" si="495"/>
        <v>#REF!</v>
      </c>
      <c r="BY458" s="92" t="e">
        <f t="shared" si="496"/>
        <v>#REF!</v>
      </c>
      <c r="CA458" s="176" t="e">
        <f>Registrace!#REF!</f>
        <v>#REF!</v>
      </c>
      <c r="CB458" s="176" t="e">
        <f>Registrace!#REF!</f>
        <v>#REF!</v>
      </c>
      <c r="CC458" s="176" t="e">
        <f>Registrace!#REF!</f>
        <v>#REF!</v>
      </c>
      <c r="CD458" s="176" t="e">
        <f>Registrace!#REF!</f>
        <v>#REF!</v>
      </c>
      <c r="CE458" s="82" t="e">
        <f>Registrace!#REF!</f>
        <v>#REF!</v>
      </c>
      <c r="CF458" s="82" t="e">
        <f>Registrace!#REF!</f>
        <v>#REF!</v>
      </c>
      <c r="CG458" s="176" t="e">
        <f>Registrace!#REF!</f>
        <v>#REF!</v>
      </c>
      <c r="CH458" s="92" t="e">
        <f t="shared" si="497"/>
        <v>#REF!</v>
      </c>
      <c r="CI458" s="92" t="e">
        <f t="shared" si="498"/>
        <v>#REF!</v>
      </c>
      <c r="CJ458" s="92" t="e">
        <f t="shared" si="510"/>
        <v>#REF!</v>
      </c>
      <c r="CK458" s="92" t="e">
        <f>Registrace!#REF!</f>
        <v>#REF!</v>
      </c>
      <c r="CL458" s="92" t="e">
        <f t="shared" si="511"/>
        <v>#REF!</v>
      </c>
      <c r="CM458" s="92" t="e">
        <f t="shared" si="499"/>
        <v>#REF!</v>
      </c>
      <c r="CN458" s="92" t="e">
        <f t="shared" si="512"/>
        <v>#REF!</v>
      </c>
      <c r="CP458" s="92" t="e">
        <f t="shared" si="513"/>
        <v>#REF!</v>
      </c>
      <c r="CS458" s="92" t="e">
        <f t="shared" si="514"/>
        <v>#REF!</v>
      </c>
      <c r="CT458" s="92" t="e">
        <f t="shared" si="500"/>
        <v>#REF!</v>
      </c>
      <c r="CU458" s="92" t="e">
        <f t="shared" si="501"/>
        <v>#REF!</v>
      </c>
      <c r="CV458" s="92" t="e">
        <f t="shared" si="502"/>
        <v>#REF!</v>
      </c>
      <c r="CW458" s="167" t="e">
        <f t="shared" si="503"/>
        <v>#REF!</v>
      </c>
      <c r="CX458" s="167" t="e">
        <f t="shared" si="504"/>
        <v>#REF!</v>
      </c>
      <c r="CY458" s="92" t="e">
        <f t="shared" si="505"/>
        <v>#REF!</v>
      </c>
      <c r="CZ458" s="202" t="str">
        <f t="shared" si="515"/>
        <v/>
      </c>
      <c r="DA458" s="172" t="e">
        <f t="shared" si="521"/>
        <v>#REF!</v>
      </c>
      <c r="DC458" s="92" t="e">
        <f t="shared" si="506"/>
        <v>#REF!</v>
      </c>
      <c r="DD458" s="92">
        <f t="shared" si="507"/>
        <v>0</v>
      </c>
      <c r="DF458" s="171" t="str">
        <f t="shared" si="508"/>
        <v/>
      </c>
    </row>
    <row r="459" spans="1:110" ht="15.75">
      <c r="A459" s="168" t="e">
        <f t="shared" si="524"/>
        <v>#REF!</v>
      </c>
      <c r="B459" s="102" t="e">
        <f t="shared" si="525"/>
        <v>#REF!</v>
      </c>
      <c r="C459" s="102" t="e">
        <f t="shared" si="526"/>
        <v>#REF!</v>
      </c>
      <c r="D459" s="102" t="e">
        <f t="shared" si="527"/>
        <v>#REF!</v>
      </c>
      <c r="E459" s="191" t="e">
        <f t="shared" si="528"/>
        <v>#REF!</v>
      </c>
      <c r="F459" s="191" t="e">
        <f t="shared" si="529"/>
        <v>#REF!</v>
      </c>
      <c r="G459" s="102" t="e">
        <f t="shared" si="530"/>
        <v>#REF!</v>
      </c>
      <c r="H459" s="183"/>
      <c r="I459" s="99"/>
      <c r="J459" s="193" t="e">
        <f t="shared" si="516"/>
        <v>#REF!</v>
      </c>
      <c r="K459" s="74" t="e">
        <f t="shared" si="509"/>
        <v>#REF!</v>
      </c>
      <c r="L459" s="74" t="e">
        <f t="shared" si="448"/>
        <v>#REF!</v>
      </c>
      <c r="M459" s="97" t="e">
        <f t="shared" si="449"/>
        <v>#REF!</v>
      </c>
      <c r="N459" s="97" t="e">
        <f t="shared" si="450"/>
        <v>#REF!</v>
      </c>
      <c r="O459" s="97" t="e">
        <f t="shared" si="531"/>
        <v>#REF!</v>
      </c>
      <c r="P459" s="97" t="e">
        <f t="shared" si="522"/>
        <v>#REF!</v>
      </c>
      <c r="Q459" s="97" t="e">
        <f t="shared" si="451"/>
        <v>#REF!</v>
      </c>
      <c r="R459" s="97"/>
      <c r="S459" s="97" t="e">
        <f>Registrace!#REF!</f>
        <v>#REF!</v>
      </c>
      <c r="T459" s="97" t="e">
        <f t="shared" si="452"/>
        <v>#REF!</v>
      </c>
      <c r="U459" s="97" t="e">
        <f t="shared" si="453"/>
        <v>#REF!</v>
      </c>
      <c r="V459" s="97" t="e">
        <f t="shared" si="517"/>
        <v>#REF!</v>
      </c>
      <c r="W459" s="97" t="e">
        <f t="shared" si="454"/>
        <v>#REF!</v>
      </c>
      <c r="X459" s="97" t="e">
        <f t="shared" si="455"/>
        <v>#REF!</v>
      </c>
      <c r="Y459" s="97" t="e">
        <f t="shared" si="456"/>
        <v>#REF!</v>
      </c>
      <c r="Z459" s="97" t="e">
        <f t="shared" si="457"/>
        <v>#REF!</v>
      </c>
      <c r="AA459" s="97" t="e">
        <f t="shared" si="458"/>
        <v>#REF!</v>
      </c>
      <c r="AB459" s="97" t="e">
        <f t="shared" si="459"/>
        <v>#REF!</v>
      </c>
      <c r="AC459" s="97" t="e">
        <f t="shared" si="460"/>
        <v>#REF!</v>
      </c>
      <c r="AD459" s="97" t="e">
        <f t="shared" si="461"/>
        <v>#REF!</v>
      </c>
      <c r="AE459" s="97" t="e">
        <f t="shared" si="518"/>
        <v>#REF!</v>
      </c>
      <c r="AF459" s="97" t="e">
        <f t="shared" si="519"/>
        <v>#REF!</v>
      </c>
      <c r="AG459" s="97" t="e">
        <f t="shared" si="462"/>
        <v>#REF!</v>
      </c>
      <c r="AH459" s="97" t="e">
        <f t="shared" si="463"/>
        <v>#REF!</v>
      </c>
      <c r="AI459" s="97" t="e">
        <f t="shared" si="464"/>
        <v>#REF!</v>
      </c>
      <c r="AJ459" s="97" t="e">
        <f t="shared" si="465"/>
        <v>#REF!</v>
      </c>
      <c r="AK459" s="97" t="e">
        <f t="shared" si="466"/>
        <v>#REF!</v>
      </c>
      <c r="AL459" s="97" t="e">
        <f t="shared" si="467"/>
        <v>#REF!</v>
      </c>
      <c r="AM459" s="97" t="e">
        <f t="shared" si="468"/>
        <v>#REF!</v>
      </c>
      <c r="AN459" s="97" t="e">
        <f t="shared" si="469"/>
        <v>#REF!</v>
      </c>
      <c r="AO459" s="97" t="e">
        <f t="shared" si="470"/>
        <v>#REF!</v>
      </c>
      <c r="AR459" s="100" t="e">
        <f t="shared" si="532"/>
        <v>#REF!</v>
      </c>
      <c r="AS459" s="97" t="e">
        <f t="shared" si="523"/>
        <v>#REF!</v>
      </c>
      <c r="AT459" s="97" t="e">
        <f t="shared" si="471"/>
        <v>#REF!</v>
      </c>
      <c r="AU459" s="75" t="e">
        <f t="shared" si="472"/>
        <v>#REF!</v>
      </c>
      <c r="AV459" s="92" t="e">
        <f t="shared" si="473"/>
        <v>#REF!</v>
      </c>
      <c r="AW459" s="92" t="e">
        <f t="shared" si="474"/>
        <v>#REF!</v>
      </c>
      <c r="AZ459" s="92" t="e">
        <f t="shared" si="475"/>
        <v>#REF!</v>
      </c>
      <c r="BA459" s="101">
        <f t="shared" si="533"/>
        <v>0</v>
      </c>
      <c r="BB459" s="92" t="e">
        <f t="shared" si="520"/>
        <v>#REF!</v>
      </c>
      <c r="BC459" s="92" t="e">
        <f t="shared" si="476"/>
        <v>#REF!</v>
      </c>
      <c r="BF459" s="92" t="e">
        <f t="shared" si="477"/>
        <v>#REF!</v>
      </c>
      <c r="BG459" s="92" t="e">
        <f t="shared" si="478"/>
        <v>#REF!</v>
      </c>
      <c r="BH459" s="92" t="e">
        <f t="shared" si="479"/>
        <v>#REF!</v>
      </c>
      <c r="BI459" s="92" t="e">
        <f t="shared" si="480"/>
        <v>#REF!</v>
      </c>
      <c r="BJ459" s="92" t="e">
        <f t="shared" si="481"/>
        <v>#REF!</v>
      </c>
      <c r="BK459" s="92" t="e">
        <f t="shared" si="482"/>
        <v>#REF!</v>
      </c>
      <c r="BL459" s="92" t="e">
        <f t="shared" si="483"/>
        <v>#REF!</v>
      </c>
      <c r="BM459" s="92" t="e">
        <f t="shared" si="484"/>
        <v>#REF!</v>
      </c>
      <c r="BN459" s="92" t="e">
        <f t="shared" si="485"/>
        <v>#REF!</v>
      </c>
      <c r="BO459" s="92" t="e">
        <f t="shared" si="486"/>
        <v>#REF!</v>
      </c>
      <c r="BP459" s="92" t="e">
        <f t="shared" si="487"/>
        <v>#REF!</v>
      </c>
      <c r="BQ459" s="92" t="e">
        <f t="shared" si="488"/>
        <v>#REF!</v>
      </c>
      <c r="BR459" s="92" t="e">
        <f t="shared" si="489"/>
        <v>#REF!</v>
      </c>
      <c r="BS459" s="92" t="e">
        <f t="shared" si="490"/>
        <v>#REF!</v>
      </c>
      <c r="BT459" s="92" t="e">
        <f t="shared" si="491"/>
        <v>#REF!</v>
      </c>
      <c r="BU459" s="92" t="e">
        <f t="shared" si="492"/>
        <v>#REF!</v>
      </c>
      <c r="BV459" s="92" t="e">
        <f t="shared" si="493"/>
        <v>#REF!</v>
      </c>
      <c r="BW459" s="92" t="e">
        <f t="shared" si="494"/>
        <v>#REF!</v>
      </c>
      <c r="BX459" s="92" t="e">
        <f t="shared" si="495"/>
        <v>#REF!</v>
      </c>
      <c r="BY459" s="92" t="e">
        <f t="shared" si="496"/>
        <v>#REF!</v>
      </c>
      <c r="CA459" s="176" t="e">
        <f>Registrace!#REF!</f>
        <v>#REF!</v>
      </c>
      <c r="CB459" s="176" t="e">
        <f>Registrace!#REF!</f>
        <v>#REF!</v>
      </c>
      <c r="CC459" s="176" t="e">
        <f>Registrace!#REF!</f>
        <v>#REF!</v>
      </c>
      <c r="CD459" s="176" t="e">
        <f>Registrace!#REF!</f>
        <v>#REF!</v>
      </c>
      <c r="CE459" s="82" t="e">
        <f>Registrace!#REF!</f>
        <v>#REF!</v>
      </c>
      <c r="CF459" s="82" t="e">
        <f>Registrace!#REF!</f>
        <v>#REF!</v>
      </c>
      <c r="CG459" s="176" t="e">
        <f>Registrace!#REF!</f>
        <v>#REF!</v>
      </c>
      <c r="CH459" s="92" t="e">
        <f t="shared" si="497"/>
        <v>#REF!</v>
      </c>
      <c r="CI459" s="92" t="e">
        <f t="shared" si="498"/>
        <v>#REF!</v>
      </c>
      <c r="CJ459" s="92" t="e">
        <f t="shared" si="510"/>
        <v>#REF!</v>
      </c>
      <c r="CK459" s="92" t="e">
        <f>Registrace!#REF!</f>
        <v>#REF!</v>
      </c>
      <c r="CL459" s="92" t="e">
        <f t="shared" si="511"/>
        <v>#REF!</v>
      </c>
      <c r="CM459" s="92" t="e">
        <f t="shared" si="499"/>
        <v>#REF!</v>
      </c>
      <c r="CN459" s="92" t="e">
        <f t="shared" si="512"/>
        <v>#REF!</v>
      </c>
      <c r="CP459" s="92" t="e">
        <f t="shared" si="513"/>
        <v>#REF!</v>
      </c>
      <c r="CS459" s="92" t="e">
        <f t="shared" si="514"/>
        <v>#REF!</v>
      </c>
      <c r="CT459" s="92" t="e">
        <f t="shared" si="500"/>
        <v>#REF!</v>
      </c>
      <c r="CU459" s="92" t="e">
        <f t="shared" si="501"/>
        <v>#REF!</v>
      </c>
      <c r="CV459" s="92" t="e">
        <f t="shared" si="502"/>
        <v>#REF!</v>
      </c>
      <c r="CW459" s="167" t="e">
        <f t="shared" si="503"/>
        <v>#REF!</v>
      </c>
      <c r="CX459" s="167" t="e">
        <f t="shared" si="504"/>
        <v>#REF!</v>
      </c>
      <c r="CY459" s="92" t="e">
        <f t="shared" si="505"/>
        <v>#REF!</v>
      </c>
      <c r="CZ459" s="202" t="str">
        <f t="shared" si="515"/>
        <v/>
      </c>
      <c r="DA459" s="172" t="e">
        <f t="shared" si="521"/>
        <v>#REF!</v>
      </c>
      <c r="DC459" s="92" t="e">
        <f t="shared" si="506"/>
        <v>#REF!</v>
      </c>
      <c r="DD459" s="92">
        <f t="shared" si="507"/>
        <v>0</v>
      </c>
      <c r="DF459" s="171" t="str">
        <f t="shared" si="508"/>
        <v/>
      </c>
    </row>
    <row r="460" spans="1:110" ht="15.75">
      <c r="A460" s="168" t="e">
        <f t="shared" si="524"/>
        <v>#REF!</v>
      </c>
      <c r="B460" s="102" t="e">
        <f t="shared" si="525"/>
        <v>#REF!</v>
      </c>
      <c r="C460" s="102" t="e">
        <f t="shared" si="526"/>
        <v>#REF!</v>
      </c>
      <c r="D460" s="102" t="e">
        <f t="shared" si="527"/>
        <v>#REF!</v>
      </c>
      <c r="E460" s="191" t="e">
        <f t="shared" si="528"/>
        <v>#REF!</v>
      </c>
      <c r="F460" s="191" t="e">
        <f t="shared" si="529"/>
        <v>#REF!</v>
      </c>
      <c r="G460" s="102" t="e">
        <f t="shared" si="530"/>
        <v>#REF!</v>
      </c>
      <c r="H460" s="183"/>
      <c r="I460" s="99"/>
      <c r="J460" s="193" t="e">
        <f t="shared" si="516"/>
        <v>#REF!</v>
      </c>
      <c r="K460" s="74" t="e">
        <f t="shared" si="509"/>
        <v>#REF!</v>
      </c>
      <c r="L460" s="74" t="e">
        <f t="shared" si="448"/>
        <v>#REF!</v>
      </c>
      <c r="M460" s="97" t="e">
        <f t="shared" si="449"/>
        <v>#REF!</v>
      </c>
      <c r="N460" s="97" t="e">
        <f t="shared" si="450"/>
        <v>#REF!</v>
      </c>
      <c r="O460" s="97" t="e">
        <f t="shared" si="531"/>
        <v>#REF!</v>
      </c>
      <c r="P460" s="97" t="e">
        <f t="shared" si="522"/>
        <v>#REF!</v>
      </c>
      <c r="Q460" s="97" t="e">
        <f t="shared" si="451"/>
        <v>#REF!</v>
      </c>
      <c r="R460" s="97"/>
      <c r="S460" s="97" t="e">
        <f>Registrace!#REF!</f>
        <v>#REF!</v>
      </c>
      <c r="T460" s="97" t="e">
        <f t="shared" si="452"/>
        <v>#REF!</v>
      </c>
      <c r="U460" s="97" t="e">
        <f t="shared" si="453"/>
        <v>#REF!</v>
      </c>
      <c r="V460" s="97" t="e">
        <f t="shared" si="517"/>
        <v>#REF!</v>
      </c>
      <c r="W460" s="97" t="e">
        <f t="shared" si="454"/>
        <v>#REF!</v>
      </c>
      <c r="X460" s="97" t="e">
        <f t="shared" si="455"/>
        <v>#REF!</v>
      </c>
      <c r="Y460" s="97" t="e">
        <f t="shared" si="456"/>
        <v>#REF!</v>
      </c>
      <c r="Z460" s="97" t="e">
        <f t="shared" si="457"/>
        <v>#REF!</v>
      </c>
      <c r="AA460" s="97" t="e">
        <f t="shared" si="458"/>
        <v>#REF!</v>
      </c>
      <c r="AB460" s="97" t="e">
        <f t="shared" si="459"/>
        <v>#REF!</v>
      </c>
      <c r="AC460" s="97" t="e">
        <f t="shared" si="460"/>
        <v>#REF!</v>
      </c>
      <c r="AD460" s="97" t="e">
        <f t="shared" si="461"/>
        <v>#REF!</v>
      </c>
      <c r="AE460" s="97" t="e">
        <f t="shared" si="518"/>
        <v>#REF!</v>
      </c>
      <c r="AF460" s="97" t="e">
        <f t="shared" si="519"/>
        <v>#REF!</v>
      </c>
      <c r="AG460" s="97" t="e">
        <f t="shared" si="462"/>
        <v>#REF!</v>
      </c>
      <c r="AH460" s="97" t="e">
        <f t="shared" si="463"/>
        <v>#REF!</v>
      </c>
      <c r="AI460" s="97" t="e">
        <f t="shared" si="464"/>
        <v>#REF!</v>
      </c>
      <c r="AJ460" s="97" t="e">
        <f t="shared" si="465"/>
        <v>#REF!</v>
      </c>
      <c r="AK460" s="97" t="e">
        <f t="shared" si="466"/>
        <v>#REF!</v>
      </c>
      <c r="AL460" s="97" t="e">
        <f t="shared" si="467"/>
        <v>#REF!</v>
      </c>
      <c r="AM460" s="97" t="e">
        <f t="shared" si="468"/>
        <v>#REF!</v>
      </c>
      <c r="AN460" s="97" t="e">
        <f t="shared" si="469"/>
        <v>#REF!</v>
      </c>
      <c r="AO460" s="97" t="e">
        <f t="shared" si="470"/>
        <v>#REF!</v>
      </c>
      <c r="AR460" s="100" t="e">
        <f t="shared" si="532"/>
        <v>#REF!</v>
      </c>
      <c r="AS460" s="97" t="e">
        <f t="shared" si="523"/>
        <v>#REF!</v>
      </c>
      <c r="AT460" s="97" t="e">
        <f t="shared" si="471"/>
        <v>#REF!</v>
      </c>
      <c r="AU460" s="75" t="e">
        <f t="shared" si="472"/>
        <v>#REF!</v>
      </c>
      <c r="AV460" s="92" t="e">
        <f t="shared" si="473"/>
        <v>#REF!</v>
      </c>
      <c r="AW460" s="92" t="e">
        <f t="shared" si="474"/>
        <v>#REF!</v>
      </c>
      <c r="AZ460" s="92" t="e">
        <f t="shared" si="475"/>
        <v>#REF!</v>
      </c>
      <c r="BA460" s="101">
        <f t="shared" si="533"/>
        <v>0</v>
      </c>
      <c r="BB460" s="92" t="e">
        <f t="shared" si="520"/>
        <v>#REF!</v>
      </c>
      <c r="BC460" s="92" t="e">
        <f t="shared" si="476"/>
        <v>#REF!</v>
      </c>
      <c r="BF460" s="92" t="e">
        <f t="shared" si="477"/>
        <v>#REF!</v>
      </c>
      <c r="BG460" s="92" t="e">
        <f t="shared" si="478"/>
        <v>#REF!</v>
      </c>
      <c r="BH460" s="92" t="e">
        <f t="shared" si="479"/>
        <v>#REF!</v>
      </c>
      <c r="BI460" s="92" t="e">
        <f t="shared" si="480"/>
        <v>#REF!</v>
      </c>
      <c r="BJ460" s="92" t="e">
        <f t="shared" si="481"/>
        <v>#REF!</v>
      </c>
      <c r="BK460" s="92" t="e">
        <f t="shared" si="482"/>
        <v>#REF!</v>
      </c>
      <c r="BL460" s="92" t="e">
        <f t="shared" si="483"/>
        <v>#REF!</v>
      </c>
      <c r="BM460" s="92" t="e">
        <f t="shared" si="484"/>
        <v>#REF!</v>
      </c>
      <c r="BN460" s="92" t="e">
        <f t="shared" si="485"/>
        <v>#REF!</v>
      </c>
      <c r="BO460" s="92" t="e">
        <f t="shared" si="486"/>
        <v>#REF!</v>
      </c>
      <c r="BP460" s="92" t="e">
        <f t="shared" si="487"/>
        <v>#REF!</v>
      </c>
      <c r="BQ460" s="92" t="e">
        <f t="shared" si="488"/>
        <v>#REF!</v>
      </c>
      <c r="BR460" s="92" t="e">
        <f t="shared" si="489"/>
        <v>#REF!</v>
      </c>
      <c r="BS460" s="92" t="e">
        <f t="shared" si="490"/>
        <v>#REF!</v>
      </c>
      <c r="BT460" s="92" t="e">
        <f t="shared" si="491"/>
        <v>#REF!</v>
      </c>
      <c r="BU460" s="92" t="e">
        <f t="shared" si="492"/>
        <v>#REF!</v>
      </c>
      <c r="BV460" s="92" t="e">
        <f t="shared" si="493"/>
        <v>#REF!</v>
      </c>
      <c r="BW460" s="92" t="e">
        <f t="shared" si="494"/>
        <v>#REF!</v>
      </c>
      <c r="BX460" s="92" t="e">
        <f t="shared" si="495"/>
        <v>#REF!</v>
      </c>
      <c r="BY460" s="92" t="e">
        <f t="shared" si="496"/>
        <v>#REF!</v>
      </c>
      <c r="CA460" s="176" t="e">
        <f>Registrace!#REF!</f>
        <v>#REF!</v>
      </c>
      <c r="CB460" s="176" t="e">
        <f>Registrace!#REF!</f>
        <v>#REF!</v>
      </c>
      <c r="CC460" s="176" t="e">
        <f>Registrace!#REF!</f>
        <v>#REF!</v>
      </c>
      <c r="CD460" s="176" t="e">
        <f>Registrace!#REF!</f>
        <v>#REF!</v>
      </c>
      <c r="CE460" s="82" t="e">
        <f>Registrace!#REF!</f>
        <v>#REF!</v>
      </c>
      <c r="CF460" s="82" t="e">
        <f>Registrace!#REF!</f>
        <v>#REF!</v>
      </c>
      <c r="CG460" s="176" t="e">
        <f>Registrace!#REF!</f>
        <v>#REF!</v>
      </c>
      <c r="CH460" s="92" t="e">
        <f t="shared" si="497"/>
        <v>#REF!</v>
      </c>
      <c r="CI460" s="92" t="e">
        <f t="shared" si="498"/>
        <v>#REF!</v>
      </c>
      <c r="CJ460" s="92" t="e">
        <f t="shared" si="510"/>
        <v>#REF!</v>
      </c>
      <c r="CK460" s="92" t="e">
        <f>Registrace!#REF!</f>
        <v>#REF!</v>
      </c>
      <c r="CL460" s="92" t="e">
        <f t="shared" si="511"/>
        <v>#REF!</v>
      </c>
      <c r="CM460" s="92" t="e">
        <f t="shared" si="499"/>
        <v>#REF!</v>
      </c>
      <c r="CN460" s="92" t="e">
        <f t="shared" si="512"/>
        <v>#REF!</v>
      </c>
      <c r="CP460" s="92" t="e">
        <f t="shared" si="513"/>
        <v>#REF!</v>
      </c>
      <c r="CS460" s="92" t="e">
        <f t="shared" si="514"/>
        <v>#REF!</v>
      </c>
      <c r="CT460" s="92" t="e">
        <f t="shared" si="500"/>
        <v>#REF!</v>
      </c>
      <c r="CU460" s="92" t="e">
        <f t="shared" si="501"/>
        <v>#REF!</v>
      </c>
      <c r="CV460" s="92" t="e">
        <f t="shared" si="502"/>
        <v>#REF!</v>
      </c>
      <c r="CW460" s="167" t="e">
        <f t="shared" si="503"/>
        <v>#REF!</v>
      </c>
      <c r="CX460" s="167" t="e">
        <f t="shared" si="504"/>
        <v>#REF!</v>
      </c>
      <c r="CY460" s="92" t="e">
        <f t="shared" si="505"/>
        <v>#REF!</v>
      </c>
      <c r="CZ460" s="202" t="str">
        <f t="shared" si="515"/>
        <v/>
      </c>
      <c r="DA460" s="172" t="e">
        <f t="shared" si="521"/>
        <v>#REF!</v>
      </c>
      <c r="DC460" s="92" t="e">
        <f t="shared" si="506"/>
        <v>#REF!</v>
      </c>
      <c r="DD460" s="92">
        <f t="shared" si="507"/>
        <v>0</v>
      </c>
      <c r="DF460" s="171" t="str">
        <f t="shared" si="508"/>
        <v/>
      </c>
    </row>
    <row r="461" spans="1:110" ht="15.75">
      <c r="A461" s="168" t="e">
        <f t="shared" si="524"/>
        <v>#REF!</v>
      </c>
      <c r="B461" s="102" t="e">
        <f t="shared" si="525"/>
        <v>#REF!</v>
      </c>
      <c r="C461" s="102" t="e">
        <f t="shared" si="526"/>
        <v>#REF!</v>
      </c>
      <c r="D461" s="102" t="e">
        <f t="shared" si="527"/>
        <v>#REF!</v>
      </c>
      <c r="E461" s="191" t="e">
        <f t="shared" si="528"/>
        <v>#REF!</v>
      </c>
      <c r="F461" s="191" t="e">
        <f t="shared" si="529"/>
        <v>#REF!</v>
      </c>
      <c r="G461" s="102" t="e">
        <f t="shared" si="530"/>
        <v>#REF!</v>
      </c>
      <c r="H461" s="183"/>
      <c r="I461" s="99"/>
      <c r="J461" s="193" t="e">
        <f t="shared" si="516"/>
        <v>#REF!</v>
      </c>
      <c r="K461" s="74" t="e">
        <f t="shared" si="509"/>
        <v>#REF!</v>
      </c>
      <c r="L461" s="74" t="e">
        <f t="shared" si="448"/>
        <v>#REF!</v>
      </c>
      <c r="M461" s="97" t="e">
        <f t="shared" si="449"/>
        <v>#REF!</v>
      </c>
      <c r="N461" s="97" t="e">
        <f t="shared" si="450"/>
        <v>#REF!</v>
      </c>
      <c r="O461" s="97" t="e">
        <f t="shared" si="531"/>
        <v>#REF!</v>
      </c>
      <c r="P461" s="97" t="e">
        <f t="shared" si="522"/>
        <v>#REF!</v>
      </c>
      <c r="Q461" s="97" t="e">
        <f t="shared" si="451"/>
        <v>#REF!</v>
      </c>
      <c r="R461" s="97"/>
      <c r="S461" s="97" t="e">
        <f>Registrace!#REF!</f>
        <v>#REF!</v>
      </c>
      <c r="T461" s="97" t="e">
        <f t="shared" si="452"/>
        <v>#REF!</v>
      </c>
      <c r="U461" s="97" t="e">
        <f t="shared" si="453"/>
        <v>#REF!</v>
      </c>
      <c r="V461" s="97" t="e">
        <f t="shared" si="517"/>
        <v>#REF!</v>
      </c>
      <c r="W461" s="97" t="e">
        <f t="shared" si="454"/>
        <v>#REF!</v>
      </c>
      <c r="X461" s="97" t="e">
        <f t="shared" si="455"/>
        <v>#REF!</v>
      </c>
      <c r="Y461" s="97" t="e">
        <f t="shared" si="456"/>
        <v>#REF!</v>
      </c>
      <c r="Z461" s="97" t="e">
        <f t="shared" si="457"/>
        <v>#REF!</v>
      </c>
      <c r="AA461" s="97" t="e">
        <f t="shared" si="458"/>
        <v>#REF!</v>
      </c>
      <c r="AB461" s="97" t="e">
        <f t="shared" si="459"/>
        <v>#REF!</v>
      </c>
      <c r="AC461" s="97" t="e">
        <f t="shared" si="460"/>
        <v>#REF!</v>
      </c>
      <c r="AD461" s="97" t="e">
        <f t="shared" si="461"/>
        <v>#REF!</v>
      </c>
      <c r="AE461" s="97" t="e">
        <f t="shared" si="518"/>
        <v>#REF!</v>
      </c>
      <c r="AF461" s="97" t="e">
        <f t="shared" si="519"/>
        <v>#REF!</v>
      </c>
      <c r="AG461" s="97" t="e">
        <f t="shared" si="462"/>
        <v>#REF!</v>
      </c>
      <c r="AH461" s="97" t="e">
        <f t="shared" si="463"/>
        <v>#REF!</v>
      </c>
      <c r="AI461" s="97" t="e">
        <f t="shared" si="464"/>
        <v>#REF!</v>
      </c>
      <c r="AJ461" s="97" t="e">
        <f t="shared" si="465"/>
        <v>#REF!</v>
      </c>
      <c r="AK461" s="97" t="e">
        <f t="shared" si="466"/>
        <v>#REF!</v>
      </c>
      <c r="AL461" s="97" t="e">
        <f t="shared" si="467"/>
        <v>#REF!</v>
      </c>
      <c r="AM461" s="97" t="e">
        <f t="shared" si="468"/>
        <v>#REF!</v>
      </c>
      <c r="AN461" s="97" t="e">
        <f t="shared" si="469"/>
        <v>#REF!</v>
      </c>
      <c r="AO461" s="97" t="e">
        <f t="shared" si="470"/>
        <v>#REF!</v>
      </c>
      <c r="AR461" s="100" t="e">
        <f t="shared" si="532"/>
        <v>#REF!</v>
      </c>
      <c r="AS461" s="97" t="e">
        <f t="shared" si="523"/>
        <v>#REF!</v>
      </c>
      <c r="AT461" s="97" t="e">
        <f t="shared" si="471"/>
        <v>#REF!</v>
      </c>
      <c r="AU461" s="75" t="e">
        <f t="shared" si="472"/>
        <v>#REF!</v>
      </c>
      <c r="AV461" s="92" t="e">
        <f t="shared" si="473"/>
        <v>#REF!</v>
      </c>
      <c r="AW461" s="92" t="e">
        <f t="shared" si="474"/>
        <v>#REF!</v>
      </c>
      <c r="AZ461" s="92" t="e">
        <f t="shared" si="475"/>
        <v>#REF!</v>
      </c>
      <c r="BA461" s="101">
        <f t="shared" si="533"/>
        <v>0</v>
      </c>
      <c r="BB461" s="92" t="e">
        <f t="shared" si="520"/>
        <v>#REF!</v>
      </c>
      <c r="BC461" s="92" t="e">
        <f t="shared" si="476"/>
        <v>#REF!</v>
      </c>
      <c r="BF461" s="92" t="e">
        <f t="shared" si="477"/>
        <v>#REF!</v>
      </c>
      <c r="BG461" s="92" t="e">
        <f t="shared" si="478"/>
        <v>#REF!</v>
      </c>
      <c r="BH461" s="92" t="e">
        <f t="shared" si="479"/>
        <v>#REF!</v>
      </c>
      <c r="BI461" s="92" t="e">
        <f t="shared" si="480"/>
        <v>#REF!</v>
      </c>
      <c r="BJ461" s="92" t="e">
        <f t="shared" si="481"/>
        <v>#REF!</v>
      </c>
      <c r="BK461" s="92" t="e">
        <f t="shared" si="482"/>
        <v>#REF!</v>
      </c>
      <c r="BL461" s="92" t="e">
        <f t="shared" si="483"/>
        <v>#REF!</v>
      </c>
      <c r="BM461" s="92" t="e">
        <f t="shared" si="484"/>
        <v>#REF!</v>
      </c>
      <c r="BN461" s="92" t="e">
        <f t="shared" si="485"/>
        <v>#REF!</v>
      </c>
      <c r="BO461" s="92" t="e">
        <f t="shared" si="486"/>
        <v>#REF!</v>
      </c>
      <c r="BP461" s="92" t="e">
        <f t="shared" si="487"/>
        <v>#REF!</v>
      </c>
      <c r="BQ461" s="92" t="e">
        <f t="shared" si="488"/>
        <v>#REF!</v>
      </c>
      <c r="BR461" s="92" t="e">
        <f t="shared" si="489"/>
        <v>#REF!</v>
      </c>
      <c r="BS461" s="92" t="e">
        <f t="shared" si="490"/>
        <v>#REF!</v>
      </c>
      <c r="BT461" s="92" t="e">
        <f t="shared" si="491"/>
        <v>#REF!</v>
      </c>
      <c r="BU461" s="92" t="e">
        <f t="shared" si="492"/>
        <v>#REF!</v>
      </c>
      <c r="BV461" s="92" t="e">
        <f t="shared" si="493"/>
        <v>#REF!</v>
      </c>
      <c r="BW461" s="92" t="e">
        <f t="shared" si="494"/>
        <v>#REF!</v>
      </c>
      <c r="BX461" s="92" t="e">
        <f t="shared" si="495"/>
        <v>#REF!</v>
      </c>
      <c r="BY461" s="92" t="e">
        <f t="shared" si="496"/>
        <v>#REF!</v>
      </c>
      <c r="CA461" s="176" t="e">
        <f>Registrace!#REF!</f>
        <v>#REF!</v>
      </c>
      <c r="CB461" s="176" t="e">
        <f>Registrace!#REF!</f>
        <v>#REF!</v>
      </c>
      <c r="CC461" s="176" t="e">
        <f>Registrace!#REF!</f>
        <v>#REF!</v>
      </c>
      <c r="CD461" s="176" t="e">
        <f>Registrace!#REF!</f>
        <v>#REF!</v>
      </c>
      <c r="CE461" s="82" t="e">
        <f>Registrace!#REF!</f>
        <v>#REF!</v>
      </c>
      <c r="CF461" s="82" t="e">
        <f>Registrace!#REF!</f>
        <v>#REF!</v>
      </c>
      <c r="CG461" s="176" t="e">
        <f>Registrace!#REF!</f>
        <v>#REF!</v>
      </c>
      <c r="CH461" s="92" t="e">
        <f t="shared" si="497"/>
        <v>#REF!</v>
      </c>
      <c r="CI461" s="92" t="e">
        <f t="shared" si="498"/>
        <v>#REF!</v>
      </c>
      <c r="CJ461" s="92" t="e">
        <f t="shared" si="510"/>
        <v>#REF!</v>
      </c>
      <c r="CK461" s="92" t="e">
        <f>Registrace!#REF!</f>
        <v>#REF!</v>
      </c>
      <c r="CL461" s="92" t="e">
        <f t="shared" si="511"/>
        <v>#REF!</v>
      </c>
      <c r="CM461" s="92" t="e">
        <f t="shared" si="499"/>
        <v>#REF!</v>
      </c>
      <c r="CN461" s="92" t="e">
        <f t="shared" si="512"/>
        <v>#REF!</v>
      </c>
      <c r="CP461" s="92" t="e">
        <f t="shared" si="513"/>
        <v>#REF!</v>
      </c>
      <c r="CS461" s="92" t="e">
        <f t="shared" si="514"/>
        <v>#REF!</v>
      </c>
      <c r="CT461" s="92" t="e">
        <f t="shared" si="500"/>
        <v>#REF!</v>
      </c>
      <c r="CU461" s="92" t="e">
        <f t="shared" si="501"/>
        <v>#REF!</v>
      </c>
      <c r="CV461" s="92" t="e">
        <f t="shared" si="502"/>
        <v>#REF!</v>
      </c>
      <c r="CW461" s="167" t="e">
        <f t="shared" si="503"/>
        <v>#REF!</v>
      </c>
      <c r="CX461" s="167" t="e">
        <f t="shared" si="504"/>
        <v>#REF!</v>
      </c>
      <c r="CY461" s="92" t="e">
        <f t="shared" si="505"/>
        <v>#REF!</v>
      </c>
      <c r="CZ461" s="202" t="str">
        <f t="shared" si="515"/>
        <v/>
      </c>
      <c r="DA461" s="172" t="e">
        <f t="shared" si="521"/>
        <v>#REF!</v>
      </c>
      <c r="DC461" s="92" t="e">
        <f t="shared" si="506"/>
        <v>#REF!</v>
      </c>
      <c r="DD461" s="92">
        <f t="shared" si="507"/>
        <v>0</v>
      </c>
      <c r="DF461" s="171" t="str">
        <f t="shared" si="508"/>
        <v/>
      </c>
    </row>
    <row r="462" spans="1:110" ht="15.75">
      <c r="A462" s="168" t="e">
        <f t="shared" si="524"/>
        <v>#REF!</v>
      </c>
      <c r="B462" s="102" t="e">
        <f t="shared" si="525"/>
        <v>#REF!</v>
      </c>
      <c r="C462" s="102" t="e">
        <f t="shared" si="526"/>
        <v>#REF!</v>
      </c>
      <c r="D462" s="102" t="e">
        <f t="shared" si="527"/>
        <v>#REF!</v>
      </c>
      <c r="E462" s="191" t="e">
        <f t="shared" si="528"/>
        <v>#REF!</v>
      </c>
      <c r="F462" s="191" t="e">
        <f t="shared" si="529"/>
        <v>#REF!</v>
      </c>
      <c r="G462" s="102" t="e">
        <f t="shared" si="530"/>
        <v>#REF!</v>
      </c>
      <c r="H462" s="183"/>
      <c r="I462" s="99"/>
      <c r="J462" s="193" t="e">
        <f t="shared" si="516"/>
        <v>#REF!</v>
      </c>
      <c r="K462" s="74" t="e">
        <f t="shared" si="509"/>
        <v>#REF!</v>
      </c>
      <c r="L462" s="74" t="e">
        <f t="shared" si="448"/>
        <v>#REF!</v>
      </c>
      <c r="M462" s="97" t="e">
        <f t="shared" si="449"/>
        <v>#REF!</v>
      </c>
      <c r="N462" s="97" t="e">
        <f t="shared" si="450"/>
        <v>#REF!</v>
      </c>
      <c r="O462" s="97" t="e">
        <f t="shared" si="531"/>
        <v>#REF!</v>
      </c>
      <c r="P462" s="97" t="e">
        <f t="shared" si="522"/>
        <v>#REF!</v>
      </c>
      <c r="Q462" s="97" t="e">
        <f t="shared" si="451"/>
        <v>#REF!</v>
      </c>
      <c r="R462" s="97"/>
      <c r="S462" s="97" t="e">
        <f>Registrace!#REF!</f>
        <v>#REF!</v>
      </c>
      <c r="T462" s="97" t="e">
        <f t="shared" si="452"/>
        <v>#REF!</v>
      </c>
      <c r="U462" s="97" t="e">
        <f t="shared" si="453"/>
        <v>#REF!</v>
      </c>
      <c r="V462" s="97" t="e">
        <f t="shared" si="517"/>
        <v>#REF!</v>
      </c>
      <c r="W462" s="97" t="e">
        <f t="shared" si="454"/>
        <v>#REF!</v>
      </c>
      <c r="X462" s="97" t="e">
        <f t="shared" si="455"/>
        <v>#REF!</v>
      </c>
      <c r="Y462" s="97" t="e">
        <f t="shared" si="456"/>
        <v>#REF!</v>
      </c>
      <c r="Z462" s="97" t="e">
        <f t="shared" si="457"/>
        <v>#REF!</v>
      </c>
      <c r="AA462" s="97" t="e">
        <f t="shared" si="458"/>
        <v>#REF!</v>
      </c>
      <c r="AB462" s="97" t="e">
        <f t="shared" si="459"/>
        <v>#REF!</v>
      </c>
      <c r="AC462" s="97" t="e">
        <f t="shared" si="460"/>
        <v>#REF!</v>
      </c>
      <c r="AD462" s="97" t="e">
        <f t="shared" si="461"/>
        <v>#REF!</v>
      </c>
      <c r="AE462" s="97" t="e">
        <f t="shared" si="518"/>
        <v>#REF!</v>
      </c>
      <c r="AF462" s="97" t="e">
        <f t="shared" si="519"/>
        <v>#REF!</v>
      </c>
      <c r="AG462" s="97" t="e">
        <f t="shared" si="462"/>
        <v>#REF!</v>
      </c>
      <c r="AH462" s="97" t="e">
        <f t="shared" si="463"/>
        <v>#REF!</v>
      </c>
      <c r="AI462" s="97" t="e">
        <f t="shared" si="464"/>
        <v>#REF!</v>
      </c>
      <c r="AJ462" s="97" t="e">
        <f t="shared" si="465"/>
        <v>#REF!</v>
      </c>
      <c r="AK462" s="97" t="e">
        <f t="shared" si="466"/>
        <v>#REF!</v>
      </c>
      <c r="AL462" s="97" t="e">
        <f t="shared" si="467"/>
        <v>#REF!</v>
      </c>
      <c r="AM462" s="97" t="e">
        <f t="shared" si="468"/>
        <v>#REF!</v>
      </c>
      <c r="AN462" s="97" t="e">
        <f t="shared" si="469"/>
        <v>#REF!</v>
      </c>
      <c r="AO462" s="97" t="e">
        <f t="shared" si="470"/>
        <v>#REF!</v>
      </c>
      <c r="AR462" s="100" t="e">
        <f t="shared" si="532"/>
        <v>#REF!</v>
      </c>
      <c r="AS462" s="97" t="e">
        <f t="shared" si="523"/>
        <v>#REF!</v>
      </c>
      <c r="AT462" s="97" t="e">
        <f t="shared" si="471"/>
        <v>#REF!</v>
      </c>
      <c r="AU462" s="75" t="e">
        <f t="shared" si="472"/>
        <v>#REF!</v>
      </c>
      <c r="AV462" s="92" t="e">
        <f t="shared" si="473"/>
        <v>#REF!</v>
      </c>
      <c r="AW462" s="92" t="e">
        <f t="shared" si="474"/>
        <v>#REF!</v>
      </c>
      <c r="AZ462" s="92" t="e">
        <f t="shared" si="475"/>
        <v>#REF!</v>
      </c>
      <c r="BA462" s="101">
        <f t="shared" si="533"/>
        <v>0</v>
      </c>
      <c r="BB462" s="92" t="e">
        <f t="shared" si="520"/>
        <v>#REF!</v>
      </c>
      <c r="BC462" s="92" t="e">
        <f t="shared" si="476"/>
        <v>#REF!</v>
      </c>
      <c r="BF462" s="92" t="e">
        <f t="shared" si="477"/>
        <v>#REF!</v>
      </c>
      <c r="BG462" s="92" t="e">
        <f t="shared" si="478"/>
        <v>#REF!</v>
      </c>
      <c r="BH462" s="92" t="e">
        <f t="shared" si="479"/>
        <v>#REF!</v>
      </c>
      <c r="BI462" s="92" t="e">
        <f t="shared" si="480"/>
        <v>#REF!</v>
      </c>
      <c r="BJ462" s="92" t="e">
        <f t="shared" si="481"/>
        <v>#REF!</v>
      </c>
      <c r="BK462" s="92" t="e">
        <f t="shared" si="482"/>
        <v>#REF!</v>
      </c>
      <c r="BL462" s="92" t="e">
        <f t="shared" si="483"/>
        <v>#REF!</v>
      </c>
      <c r="BM462" s="92" t="e">
        <f t="shared" si="484"/>
        <v>#REF!</v>
      </c>
      <c r="BN462" s="92" t="e">
        <f t="shared" si="485"/>
        <v>#REF!</v>
      </c>
      <c r="BO462" s="92" t="e">
        <f t="shared" si="486"/>
        <v>#REF!</v>
      </c>
      <c r="BP462" s="92" t="e">
        <f t="shared" si="487"/>
        <v>#REF!</v>
      </c>
      <c r="BQ462" s="92" t="e">
        <f t="shared" si="488"/>
        <v>#REF!</v>
      </c>
      <c r="BR462" s="92" t="e">
        <f t="shared" si="489"/>
        <v>#REF!</v>
      </c>
      <c r="BS462" s="92" t="e">
        <f t="shared" si="490"/>
        <v>#REF!</v>
      </c>
      <c r="BT462" s="92" t="e">
        <f t="shared" si="491"/>
        <v>#REF!</v>
      </c>
      <c r="BU462" s="92" t="e">
        <f t="shared" si="492"/>
        <v>#REF!</v>
      </c>
      <c r="BV462" s="92" t="e">
        <f t="shared" si="493"/>
        <v>#REF!</v>
      </c>
      <c r="BW462" s="92" t="e">
        <f t="shared" si="494"/>
        <v>#REF!</v>
      </c>
      <c r="BX462" s="92" t="e">
        <f t="shared" si="495"/>
        <v>#REF!</v>
      </c>
      <c r="BY462" s="92" t="e">
        <f t="shared" si="496"/>
        <v>#REF!</v>
      </c>
      <c r="CA462" s="176" t="e">
        <f>Registrace!#REF!</f>
        <v>#REF!</v>
      </c>
      <c r="CB462" s="176" t="e">
        <f>Registrace!#REF!</f>
        <v>#REF!</v>
      </c>
      <c r="CC462" s="176" t="e">
        <f>Registrace!#REF!</f>
        <v>#REF!</v>
      </c>
      <c r="CD462" s="176" t="e">
        <f>Registrace!#REF!</f>
        <v>#REF!</v>
      </c>
      <c r="CE462" s="82" t="e">
        <f>Registrace!#REF!</f>
        <v>#REF!</v>
      </c>
      <c r="CF462" s="82" t="e">
        <f>Registrace!#REF!</f>
        <v>#REF!</v>
      </c>
      <c r="CG462" s="176" t="e">
        <f>Registrace!#REF!</f>
        <v>#REF!</v>
      </c>
      <c r="CH462" s="92" t="e">
        <f t="shared" si="497"/>
        <v>#REF!</v>
      </c>
      <c r="CI462" s="92" t="e">
        <f t="shared" si="498"/>
        <v>#REF!</v>
      </c>
      <c r="CJ462" s="92" t="e">
        <f t="shared" si="510"/>
        <v>#REF!</v>
      </c>
      <c r="CK462" s="92" t="e">
        <f>Registrace!#REF!</f>
        <v>#REF!</v>
      </c>
      <c r="CL462" s="92" t="e">
        <f t="shared" si="511"/>
        <v>#REF!</v>
      </c>
      <c r="CM462" s="92" t="e">
        <f t="shared" si="499"/>
        <v>#REF!</v>
      </c>
      <c r="CN462" s="92" t="e">
        <f t="shared" si="512"/>
        <v>#REF!</v>
      </c>
      <c r="CP462" s="92" t="e">
        <f t="shared" si="513"/>
        <v>#REF!</v>
      </c>
      <c r="CS462" s="92" t="e">
        <f t="shared" si="514"/>
        <v>#REF!</v>
      </c>
      <c r="CT462" s="92" t="e">
        <f t="shared" si="500"/>
        <v>#REF!</v>
      </c>
      <c r="CU462" s="92" t="e">
        <f t="shared" si="501"/>
        <v>#REF!</v>
      </c>
      <c r="CV462" s="92" t="e">
        <f t="shared" si="502"/>
        <v>#REF!</v>
      </c>
      <c r="CW462" s="167" t="e">
        <f t="shared" si="503"/>
        <v>#REF!</v>
      </c>
      <c r="CX462" s="167" t="e">
        <f t="shared" si="504"/>
        <v>#REF!</v>
      </c>
      <c r="CY462" s="92" t="e">
        <f t="shared" si="505"/>
        <v>#REF!</v>
      </c>
      <c r="CZ462" s="202" t="str">
        <f t="shared" si="515"/>
        <v/>
      </c>
      <c r="DA462" s="172" t="e">
        <f t="shared" si="521"/>
        <v>#REF!</v>
      </c>
      <c r="DC462" s="92" t="e">
        <f t="shared" si="506"/>
        <v>#REF!</v>
      </c>
      <c r="DD462" s="92">
        <f t="shared" si="507"/>
        <v>0</v>
      </c>
      <c r="DF462" s="171" t="str">
        <f t="shared" si="508"/>
        <v/>
      </c>
    </row>
    <row r="463" spans="1:110" ht="15.75">
      <c r="A463" s="168" t="e">
        <f t="shared" si="524"/>
        <v>#REF!</v>
      </c>
      <c r="B463" s="102" t="e">
        <f t="shared" si="525"/>
        <v>#REF!</v>
      </c>
      <c r="C463" s="102" t="e">
        <f t="shared" si="526"/>
        <v>#REF!</v>
      </c>
      <c r="D463" s="102" t="e">
        <f t="shared" si="527"/>
        <v>#REF!</v>
      </c>
      <c r="E463" s="191" t="e">
        <f t="shared" si="528"/>
        <v>#REF!</v>
      </c>
      <c r="F463" s="191" t="e">
        <f t="shared" si="529"/>
        <v>#REF!</v>
      </c>
      <c r="G463" s="102" t="e">
        <f t="shared" si="530"/>
        <v>#REF!</v>
      </c>
      <c r="H463" s="183"/>
      <c r="I463" s="99"/>
      <c r="J463" s="193" t="e">
        <f t="shared" si="516"/>
        <v>#REF!</v>
      </c>
      <c r="K463" s="74" t="e">
        <f t="shared" si="509"/>
        <v>#REF!</v>
      </c>
      <c r="L463" s="74" t="e">
        <f t="shared" si="448"/>
        <v>#REF!</v>
      </c>
      <c r="M463" s="97" t="e">
        <f t="shared" si="449"/>
        <v>#REF!</v>
      </c>
      <c r="N463" s="97" t="e">
        <f t="shared" si="450"/>
        <v>#REF!</v>
      </c>
      <c r="O463" s="97" t="e">
        <f t="shared" si="531"/>
        <v>#REF!</v>
      </c>
      <c r="P463" s="97" t="e">
        <f t="shared" si="522"/>
        <v>#REF!</v>
      </c>
      <c r="Q463" s="97" t="e">
        <f t="shared" si="451"/>
        <v>#REF!</v>
      </c>
      <c r="R463" s="97"/>
      <c r="S463" s="97" t="e">
        <f>Registrace!#REF!</f>
        <v>#REF!</v>
      </c>
      <c r="T463" s="97" t="e">
        <f t="shared" si="452"/>
        <v>#REF!</v>
      </c>
      <c r="U463" s="97" t="e">
        <f t="shared" si="453"/>
        <v>#REF!</v>
      </c>
      <c r="V463" s="97" t="e">
        <f t="shared" si="517"/>
        <v>#REF!</v>
      </c>
      <c r="W463" s="97" t="e">
        <f t="shared" si="454"/>
        <v>#REF!</v>
      </c>
      <c r="X463" s="97" t="e">
        <f t="shared" si="455"/>
        <v>#REF!</v>
      </c>
      <c r="Y463" s="97" t="e">
        <f t="shared" si="456"/>
        <v>#REF!</v>
      </c>
      <c r="Z463" s="97" t="e">
        <f t="shared" si="457"/>
        <v>#REF!</v>
      </c>
      <c r="AA463" s="97" t="e">
        <f t="shared" si="458"/>
        <v>#REF!</v>
      </c>
      <c r="AB463" s="97" t="e">
        <f t="shared" si="459"/>
        <v>#REF!</v>
      </c>
      <c r="AC463" s="97" t="e">
        <f t="shared" si="460"/>
        <v>#REF!</v>
      </c>
      <c r="AD463" s="97" t="e">
        <f t="shared" si="461"/>
        <v>#REF!</v>
      </c>
      <c r="AE463" s="97" t="e">
        <f t="shared" si="518"/>
        <v>#REF!</v>
      </c>
      <c r="AF463" s="97" t="e">
        <f t="shared" si="519"/>
        <v>#REF!</v>
      </c>
      <c r="AG463" s="97" t="e">
        <f t="shared" si="462"/>
        <v>#REF!</v>
      </c>
      <c r="AH463" s="97" t="e">
        <f t="shared" si="463"/>
        <v>#REF!</v>
      </c>
      <c r="AI463" s="97" t="e">
        <f t="shared" si="464"/>
        <v>#REF!</v>
      </c>
      <c r="AJ463" s="97" t="e">
        <f t="shared" si="465"/>
        <v>#REF!</v>
      </c>
      <c r="AK463" s="97" t="e">
        <f t="shared" si="466"/>
        <v>#REF!</v>
      </c>
      <c r="AL463" s="97" t="e">
        <f t="shared" si="467"/>
        <v>#REF!</v>
      </c>
      <c r="AM463" s="97" t="e">
        <f t="shared" si="468"/>
        <v>#REF!</v>
      </c>
      <c r="AN463" s="97" t="e">
        <f t="shared" si="469"/>
        <v>#REF!</v>
      </c>
      <c r="AO463" s="97" t="e">
        <f t="shared" si="470"/>
        <v>#REF!</v>
      </c>
      <c r="AR463" s="100" t="e">
        <f t="shared" si="532"/>
        <v>#REF!</v>
      </c>
      <c r="AS463" s="97" t="e">
        <f t="shared" si="523"/>
        <v>#REF!</v>
      </c>
      <c r="AT463" s="97" t="e">
        <f t="shared" si="471"/>
        <v>#REF!</v>
      </c>
      <c r="AU463" s="75" t="e">
        <f t="shared" si="472"/>
        <v>#REF!</v>
      </c>
      <c r="AV463" s="92" t="e">
        <f t="shared" si="473"/>
        <v>#REF!</v>
      </c>
      <c r="AW463" s="92" t="e">
        <f t="shared" si="474"/>
        <v>#REF!</v>
      </c>
      <c r="AZ463" s="92" t="e">
        <f t="shared" si="475"/>
        <v>#REF!</v>
      </c>
      <c r="BA463" s="101">
        <f t="shared" si="533"/>
        <v>0</v>
      </c>
      <c r="BB463" s="92" t="e">
        <f t="shared" si="520"/>
        <v>#REF!</v>
      </c>
      <c r="BC463" s="92" t="e">
        <f t="shared" si="476"/>
        <v>#REF!</v>
      </c>
      <c r="BF463" s="92" t="e">
        <f t="shared" si="477"/>
        <v>#REF!</v>
      </c>
      <c r="BG463" s="92" t="e">
        <f t="shared" si="478"/>
        <v>#REF!</v>
      </c>
      <c r="BH463" s="92" t="e">
        <f t="shared" si="479"/>
        <v>#REF!</v>
      </c>
      <c r="BI463" s="92" t="e">
        <f t="shared" si="480"/>
        <v>#REF!</v>
      </c>
      <c r="BJ463" s="92" t="e">
        <f t="shared" si="481"/>
        <v>#REF!</v>
      </c>
      <c r="BK463" s="92" t="e">
        <f t="shared" si="482"/>
        <v>#REF!</v>
      </c>
      <c r="BL463" s="92" t="e">
        <f t="shared" si="483"/>
        <v>#REF!</v>
      </c>
      <c r="BM463" s="92" t="e">
        <f t="shared" si="484"/>
        <v>#REF!</v>
      </c>
      <c r="BN463" s="92" t="e">
        <f t="shared" si="485"/>
        <v>#REF!</v>
      </c>
      <c r="BO463" s="92" t="e">
        <f t="shared" si="486"/>
        <v>#REF!</v>
      </c>
      <c r="BP463" s="92" t="e">
        <f t="shared" si="487"/>
        <v>#REF!</v>
      </c>
      <c r="BQ463" s="92" t="e">
        <f t="shared" si="488"/>
        <v>#REF!</v>
      </c>
      <c r="BR463" s="92" t="e">
        <f t="shared" si="489"/>
        <v>#REF!</v>
      </c>
      <c r="BS463" s="92" t="e">
        <f t="shared" si="490"/>
        <v>#REF!</v>
      </c>
      <c r="BT463" s="92" t="e">
        <f t="shared" si="491"/>
        <v>#REF!</v>
      </c>
      <c r="BU463" s="92" t="e">
        <f t="shared" si="492"/>
        <v>#REF!</v>
      </c>
      <c r="BV463" s="92" t="e">
        <f t="shared" si="493"/>
        <v>#REF!</v>
      </c>
      <c r="BW463" s="92" t="e">
        <f t="shared" si="494"/>
        <v>#REF!</v>
      </c>
      <c r="BX463" s="92" t="e">
        <f t="shared" si="495"/>
        <v>#REF!</v>
      </c>
      <c r="BY463" s="92" t="e">
        <f t="shared" si="496"/>
        <v>#REF!</v>
      </c>
      <c r="CA463" s="176" t="e">
        <f>Registrace!#REF!</f>
        <v>#REF!</v>
      </c>
      <c r="CB463" s="176" t="e">
        <f>Registrace!#REF!</f>
        <v>#REF!</v>
      </c>
      <c r="CC463" s="176" t="e">
        <f>Registrace!#REF!</f>
        <v>#REF!</v>
      </c>
      <c r="CD463" s="176" t="e">
        <f>Registrace!#REF!</f>
        <v>#REF!</v>
      </c>
      <c r="CE463" s="82" t="e">
        <f>Registrace!#REF!</f>
        <v>#REF!</v>
      </c>
      <c r="CF463" s="82" t="e">
        <f>Registrace!#REF!</f>
        <v>#REF!</v>
      </c>
      <c r="CG463" s="176" t="e">
        <f>Registrace!#REF!</f>
        <v>#REF!</v>
      </c>
      <c r="CH463" s="92" t="e">
        <f t="shared" si="497"/>
        <v>#REF!</v>
      </c>
      <c r="CI463" s="92" t="e">
        <f t="shared" si="498"/>
        <v>#REF!</v>
      </c>
      <c r="CJ463" s="92" t="e">
        <f t="shared" si="510"/>
        <v>#REF!</v>
      </c>
      <c r="CK463" s="92" t="e">
        <f>Registrace!#REF!</f>
        <v>#REF!</v>
      </c>
      <c r="CL463" s="92" t="e">
        <f t="shared" si="511"/>
        <v>#REF!</v>
      </c>
      <c r="CM463" s="92" t="e">
        <f t="shared" si="499"/>
        <v>#REF!</v>
      </c>
      <c r="CN463" s="92" t="e">
        <f t="shared" si="512"/>
        <v>#REF!</v>
      </c>
      <c r="CP463" s="92" t="e">
        <f t="shared" si="513"/>
        <v>#REF!</v>
      </c>
      <c r="CS463" s="92" t="e">
        <f t="shared" si="514"/>
        <v>#REF!</v>
      </c>
      <c r="CT463" s="92" t="e">
        <f t="shared" si="500"/>
        <v>#REF!</v>
      </c>
      <c r="CU463" s="92" t="e">
        <f t="shared" si="501"/>
        <v>#REF!</v>
      </c>
      <c r="CV463" s="92" t="e">
        <f t="shared" si="502"/>
        <v>#REF!</v>
      </c>
      <c r="CW463" s="167" t="e">
        <f t="shared" si="503"/>
        <v>#REF!</v>
      </c>
      <c r="CX463" s="167" t="e">
        <f t="shared" si="504"/>
        <v>#REF!</v>
      </c>
      <c r="CY463" s="92" t="e">
        <f t="shared" si="505"/>
        <v>#REF!</v>
      </c>
      <c r="CZ463" s="202" t="str">
        <f t="shared" si="515"/>
        <v/>
      </c>
      <c r="DA463" s="172" t="e">
        <f t="shared" si="521"/>
        <v>#REF!</v>
      </c>
      <c r="DC463" s="92" t="e">
        <f t="shared" si="506"/>
        <v>#REF!</v>
      </c>
      <c r="DD463" s="92">
        <f t="shared" si="507"/>
        <v>0</v>
      </c>
      <c r="DF463" s="171" t="str">
        <f t="shared" si="508"/>
        <v/>
      </c>
    </row>
    <row r="464" spans="1:110" ht="15.75">
      <c r="A464" s="168" t="e">
        <f t="shared" si="524"/>
        <v>#REF!</v>
      </c>
      <c r="B464" s="102" t="e">
        <f t="shared" si="525"/>
        <v>#REF!</v>
      </c>
      <c r="C464" s="102" t="e">
        <f t="shared" si="526"/>
        <v>#REF!</v>
      </c>
      <c r="D464" s="102" t="e">
        <f t="shared" si="527"/>
        <v>#REF!</v>
      </c>
      <c r="E464" s="191" t="e">
        <f t="shared" si="528"/>
        <v>#REF!</v>
      </c>
      <c r="F464" s="191" t="e">
        <f t="shared" si="529"/>
        <v>#REF!</v>
      </c>
      <c r="G464" s="102" t="e">
        <f t="shared" si="530"/>
        <v>#REF!</v>
      </c>
      <c r="H464" s="183"/>
      <c r="I464" s="99"/>
      <c r="J464" s="193" t="e">
        <f t="shared" si="516"/>
        <v>#REF!</v>
      </c>
      <c r="K464" s="74" t="e">
        <f t="shared" si="509"/>
        <v>#REF!</v>
      </c>
      <c r="L464" s="74" t="e">
        <f t="shared" si="448"/>
        <v>#REF!</v>
      </c>
      <c r="M464" s="97" t="e">
        <f t="shared" si="449"/>
        <v>#REF!</v>
      </c>
      <c r="N464" s="97" t="e">
        <f t="shared" si="450"/>
        <v>#REF!</v>
      </c>
      <c r="O464" s="97" t="e">
        <f t="shared" si="531"/>
        <v>#REF!</v>
      </c>
      <c r="P464" s="97" t="e">
        <f t="shared" si="522"/>
        <v>#REF!</v>
      </c>
      <c r="Q464" s="97" t="e">
        <f t="shared" si="451"/>
        <v>#REF!</v>
      </c>
      <c r="R464" s="97"/>
      <c r="S464" s="97" t="e">
        <f>Registrace!#REF!</f>
        <v>#REF!</v>
      </c>
      <c r="T464" s="97" t="e">
        <f t="shared" si="452"/>
        <v>#REF!</v>
      </c>
      <c r="U464" s="97" t="e">
        <f t="shared" si="453"/>
        <v>#REF!</v>
      </c>
      <c r="V464" s="97" t="e">
        <f t="shared" si="517"/>
        <v>#REF!</v>
      </c>
      <c r="W464" s="97" t="e">
        <f t="shared" si="454"/>
        <v>#REF!</v>
      </c>
      <c r="X464" s="97" t="e">
        <f t="shared" si="455"/>
        <v>#REF!</v>
      </c>
      <c r="Y464" s="97" t="e">
        <f t="shared" si="456"/>
        <v>#REF!</v>
      </c>
      <c r="Z464" s="97" t="e">
        <f t="shared" si="457"/>
        <v>#REF!</v>
      </c>
      <c r="AA464" s="97" t="e">
        <f t="shared" si="458"/>
        <v>#REF!</v>
      </c>
      <c r="AB464" s="97" t="e">
        <f t="shared" si="459"/>
        <v>#REF!</v>
      </c>
      <c r="AC464" s="97" t="e">
        <f t="shared" si="460"/>
        <v>#REF!</v>
      </c>
      <c r="AD464" s="97" t="e">
        <f t="shared" si="461"/>
        <v>#REF!</v>
      </c>
      <c r="AE464" s="97" t="e">
        <f t="shared" si="518"/>
        <v>#REF!</v>
      </c>
      <c r="AF464" s="97" t="e">
        <f t="shared" si="519"/>
        <v>#REF!</v>
      </c>
      <c r="AG464" s="97" t="e">
        <f t="shared" si="462"/>
        <v>#REF!</v>
      </c>
      <c r="AH464" s="97" t="e">
        <f t="shared" si="463"/>
        <v>#REF!</v>
      </c>
      <c r="AI464" s="97" t="e">
        <f t="shared" si="464"/>
        <v>#REF!</v>
      </c>
      <c r="AJ464" s="97" t="e">
        <f t="shared" si="465"/>
        <v>#REF!</v>
      </c>
      <c r="AK464" s="97" t="e">
        <f t="shared" si="466"/>
        <v>#REF!</v>
      </c>
      <c r="AL464" s="97" t="e">
        <f t="shared" si="467"/>
        <v>#REF!</v>
      </c>
      <c r="AM464" s="97" t="e">
        <f t="shared" si="468"/>
        <v>#REF!</v>
      </c>
      <c r="AN464" s="97" t="e">
        <f t="shared" si="469"/>
        <v>#REF!</v>
      </c>
      <c r="AO464" s="97" t="e">
        <f t="shared" si="470"/>
        <v>#REF!</v>
      </c>
      <c r="AR464" s="100" t="e">
        <f t="shared" si="532"/>
        <v>#REF!</v>
      </c>
      <c r="AS464" s="97" t="e">
        <f t="shared" si="523"/>
        <v>#REF!</v>
      </c>
      <c r="AT464" s="97" t="e">
        <f t="shared" si="471"/>
        <v>#REF!</v>
      </c>
      <c r="AU464" s="75" t="e">
        <f t="shared" si="472"/>
        <v>#REF!</v>
      </c>
      <c r="AV464" s="92" t="e">
        <f t="shared" si="473"/>
        <v>#REF!</v>
      </c>
      <c r="AW464" s="92" t="e">
        <f t="shared" si="474"/>
        <v>#REF!</v>
      </c>
      <c r="AZ464" s="92" t="e">
        <f t="shared" si="475"/>
        <v>#REF!</v>
      </c>
      <c r="BA464" s="101">
        <f t="shared" si="533"/>
        <v>0</v>
      </c>
      <c r="BB464" s="92" t="e">
        <f t="shared" si="520"/>
        <v>#REF!</v>
      </c>
      <c r="BC464" s="92" t="e">
        <f t="shared" si="476"/>
        <v>#REF!</v>
      </c>
      <c r="BF464" s="92" t="e">
        <f t="shared" si="477"/>
        <v>#REF!</v>
      </c>
      <c r="BG464" s="92" t="e">
        <f t="shared" si="478"/>
        <v>#REF!</v>
      </c>
      <c r="BH464" s="92" t="e">
        <f t="shared" si="479"/>
        <v>#REF!</v>
      </c>
      <c r="BI464" s="92" t="e">
        <f t="shared" si="480"/>
        <v>#REF!</v>
      </c>
      <c r="BJ464" s="92" t="e">
        <f t="shared" si="481"/>
        <v>#REF!</v>
      </c>
      <c r="BK464" s="92" t="e">
        <f t="shared" si="482"/>
        <v>#REF!</v>
      </c>
      <c r="BL464" s="92" t="e">
        <f t="shared" si="483"/>
        <v>#REF!</v>
      </c>
      <c r="BM464" s="92" t="e">
        <f t="shared" si="484"/>
        <v>#REF!</v>
      </c>
      <c r="BN464" s="92" t="e">
        <f t="shared" si="485"/>
        <v>#REF!</v>
      </c>
      <c r="BO464" s="92" t="e">
        <f t="shared" si="486"/>
        <v>#REF!</v>
      </c>
      <c r="BP464" s="92" t="e">
        <f t="shared" si="487"/>
        <v>#REF!</v>
      </c>
      <c r="BQ464" s="92" t="e">
        <f t="shared" si="488"/>
        <v>#REF!</v>
      </c>
      <c r="BR464" s="92" t="e">
        <f t="shared" si="489"/>
        <v>#REF!</v>
      </c>
      <c r="BS464" s="92" t="e">
        <f t="shared" si="490"/>
        <v>#REF!</v>
      </c>
      <c r="BT464" s="92" t="e">
        <f t="shared" si="491"/>
        <v>#REF!</v>
      </c>
      <c r="BU464" s="92" t="e">
        <f t="shared" si="492"/>
        <v>#REF!</v>
      </c>
      <c r="BV464" s="92" t="e">
        <f t="shared" si="493"/>
        <v>#REF!</v>
      </c>
      <c r="BW464" s="92" t="e">
        <f t="shared" si="494"/>
        <v>#REF!</v>
      </c>
      <c r="BX464" s="92" t="e">
        <f t="shared" si="495"/>
        <v>#REF!</v>
      </c>
      <c r="BY464" s="92" t="e">
        <f t="shared" si="496"/>
        <v>#REF!</v>
      </c>
      <c r="CA464" s="176" t="e">
        <f>Registrace!#REF!</f>
        <v>#REF!</v>
      </c>
      <c r="CB464" s="176" t="e">
        <f>Registrace!#REF!</f>
        <v>#REF!</v>
      </c>
      <c r="CC464" s="176" t="e">
        <f>Registrace!#REF!</f>
        <v>#REF!</v>
      </c>
      <c r="CD464" s="176" t="e">
        <f>Registrace!#REF!</f>
        <v>#REF!</v>
      </c>
      <c r="CE464" s="82" t="e">
        <f>Registrace!#REF!</f>
        <v>#REF!</v>
      </c>
      <c r="CF464" s="82" t="e">
        <f>Registrace!#REF!</f>
        <v>#REF!</v>
      </c>
      <c r="CG464" s="176" t="e">
        <f>Registrace!#REF!</f>
        <v>#REF!</v>
      </c>
      <c r="CH464" s="92" t="e">
        <f t="shared" si="497"/>
        <v>#REF!</v>
      </c>
      <c r="CI464" s="92" t="e">
        <f t="shared" si="498"/>
        <v>#REF!</v>
      </c>
      <c r="CJ464" s="92" t="e">
        <f t="shared" si="510"/>
        <v>#REF!</v>
      </c>
      <c r="CK464" s="92" t="e">
        <f>Registrace!#REF!</f>
        <v>#REF!</v>
      </c>
      <c r="CL464" s="92" t="e">
        <f t="shared" si="511"/>
        <v>#REF!</v>
      </c>
      <c r="CM464" s="92" t="e">
        <f t="shared" si="499"/>
        <v>#REF!</v>
      </c>
      <c r="CN464" s="92" t="e">
        <f t="shared" si="512"/>
        <v>#REF!</v>
      </c>
      <c r="CP464" s="92" t="e">
        <f t="shared" si="513"/>
        <v>#REF!</v>
      </c>
      <c r="CS464" s="92" t="e">
        <f t="shared" si="514"/>
        <v>#REF!</v>
      </c>
      <c r="CT464" s="92" t="e">
        <f t="shared" si="500"/>
        <v>#REF!</v>
      </c>
      <c r="CU464" s="92" t="e">
        <f t="shared" si="501"/>
        <v>#REF!</v>
      </c>
      <c r="CV464" s="92" t="e">
        <f t="shared" si="502"/>
        <v>#REF!</v>
      </c>
      <c r="CW464" s="167" t="e">
        <f t="shared" si="503"/>
        <v>#REF!</v>
      </c>
      <c r="CX464" s="167" t="e">
        <f t="shared" si="504"/>
        <v>#REF!</v>
      </c>
      <c r="CY464" s="92" t="e">
        <f t="shared" si="505"/>
        <v>#REF!</v>
      </c>
      <c r="CZ464" s="202" t="str">
        <f t="shared" si="515"/>
        <v/>
      </c>
      <c r="DA464" s="172" t="e">
        <f t="shared" si="521"/>
        <v>#REF!</v>
      </c>
      <c r="DC464" s="92" t="e">
        <f t="shared" si="506"/>
        <v>#REF!</v>
      </c>
      <c r="DD464" s="92">
        <f t="shared" si="507"/>
        <v>0</v>
      </c>
      <c r="DF464" s="171" t="str">
        <f t="shared" si="508"/>
        <v/>
      </c>
    </row>
    <row r="465" spans="1:110" ht="15.75">
      <c r="A465" s="168" t="e">
        <f t="shared" si="524"/>
        <v>#REF!</v>
      </c>
      <c r="B465" s="102" t="e">
        <f t="shared" si="525"/>
        <v>#REF!</v>
      </c>
      <c r="C465" s="102" t="e">
        <f t="shared" si="526"/>
        <v>#REF!</v>
      </c>
      <c r="D465" s="102" t="e">
        <f t="shared" si="527"/>
        <v>#REF!</v>
      </c>
      <c r="E465" s="191" t="e">
        <f t="shared" si="528"/>
        <v>#REF!</v>
      </c>
      <c r="F465" s="191" t="e">
        <f t="shared" si="529"/>
        <v>#REF!</v>
      </c>
      <c r="G465" s="102" t="e">
        <f t="shared" si="530"/>
        <v>#REF!</v>
      </c>
      <c r="H465" s="183"/>
      <c r="I465" s="99"/>
      <c r="J465" s="193" t="e">
        <f t="shared" si="516"/>
        <v>#REF!</v>
      </c>
      <c r="K465" s="74" t="e">
        <f t="shared" si="509"/>
        <v>#REF!</v>
      </c>
      <c r="L465" s="74" t="e">
        <f t="shared" si="448"/>
        <v>#REF!</v>
      </c>
      <c r="M465" s="97" t="e">
        <f t="shared" si="449"/>
        <v>#REF!</v>
      </c>
      <c r="N465" s="97" t="e">
        <f t="shared" si="450"/>
        <v>#REF!</v>
      </c>
      <c r="O465" s="97" t="e">
        <f t="shared" si="531"/>
        <v>#REF!</v>
      </c>
      <c r="P465" s="97" t="e">
        <f t="shared" si="522"/>
        <v>#REF!</v>
      </c>
      <c r="Q465" s="97" t="e">
        <f t="shared" si="451"/>
        <v>#REF!</v>
      </c>
      <c r="R465" s="97"/>
      <c r="S465" s="97" t="e">
        <f>Registrace!#REF!</f>
        <v>#REF!</v>
      </c>
      <c r="T465" s="97" t="e">
        <f t="shared" si="452"/>
        <v>#REF!</v>
      </c>
      <c r="U465" s="97" t="e">
        <f t="shared" si="453"/>
        <v>#REF!</v>
      </c>
      <c r="V465" s="97" t="e">
        <f t="shared" si="517"/>
        <v>#REF!</v>
      </c>
      <c r="W465" s="97" t="e">
        <f t="shared" si="454"/>
        <v>#REF!</v>
      </c>
      <c r="X465" s="97" t="e">
        <f t="shared" si="455"/>
        <v>#REF!</v>
      </c>
      <c r="Y465" s="97" t="e">
        <f t="shared" si="456"/>
        <v>#REF!</v>
      </c>
      <c r="Z465" s="97" t="e">
        <f t="shared" si="457"/>
        <v>#REF!</v>
      </c>
      <c r="AA465" s="97" t="e">
        <f t="shared" si="458"/>
        <v>#REF!</v>
      </c>
      <c r="AB465" s="97" t="e">
        <f t="shared" si="459"/>
        <v>#REF!</v>
      </c>
      <c r="AC465" s="97" t="e">
        <f t="shared" si="460"/>
        <v>#REF!</v>
      </c>
      <c r="AD465" s="97" t="e">
        <f t="shared" si="461"/>
        <v>#REF!</v>
      </c>
      <c r="AE465" s="97" t="e">
        <f t="shared" si="518"/>
        <v>#REF!</v>
      </c>
      <c r="AF465" s="97" t="e">
        <f t="shared" si="519"/>
        <v>#REF!</v>
      </c>
      <c r="AG465" s="97" t="e">
        <f t="shared" si="462"/>
        <v>#REF!</v>
      </c>
      <c r="AH465" s="97" t="e">
        <f t="shared" si="463"/>
        <v>#REF!</v>
      </c>
      <c r="AI465" s="97" t="e">
        <f t="shared" si="464"/>
        <v>#REF!</v>
      </c>
      <c r="AJ465" s="97" t="e">
        <f t="shared" si="465"/>
        <v>#REF!</v>
      </c>
      <c r="AK465" s="97" t="e">
        <f t="shared" si="466"/>
        <v>#REF!</v>
      </c>
      <c r="AL465" s="97" t="e">
        <f t="shared" si="467"/>
        <v>#REF!</v>
      </c>
      <c r="AM465" s="97" t="e">
        <f t="shared" si="468"/>
        <v>#REF!</v>
      </c>
      <c r="AN465" s="97" t="e">
        <f t="shared" si="469"/>
        <v>#REF!</v>
      </c>
      <c r="AO465" s="97" t="e">
        <f t="shared" si="470"/>
        <v>#REF!</v>
      </c>
      <c r="AR465" s="100" t="e">
        <f t="shared" si="532"/>
        <v>#REF!</v>
      </c>
      <c r="AS465" s="97" t="e">
        <f t="shared" si="523"/>
        <v>#REF!</v>
      </c>
      <c r="AT465" s="97" t="e">
        <f t="shared" si="471"/>
        <v>#REF!</v>
      </c>
      <c r="AU465" s="75" t="e">
        <f t="shared" si="472"/>
        <v>#REF!</v>
      </c>
      <c r="AV465" s="92" t="e">
        <f t="shared" si="473"/>
        <v>#REF!</v>
      </c>
      <c r="AW465" s="92" t="e">
        <f t="shared" si="474"/>
        <v>#REF!</v>
      </c>
      <c r="AZ465" s="92" t="e">
        <f t="shared" si="475"/>
        <v>#REF!</v>
      </c>
      <c r="BA465" s="101">
        <f t="shared" si="533"/>
        <v>0</v>
      </c>
      <c r="BB465" s="92" t="e">
        <f t="shared" si="520"/>
        <v>#REF!</v>
      </c>
      <c r="BC465" s="92" t="e">
        <f t="shared" si="476"/>
        <v>#REF!</v>
      </c>
      <c r="BF465" s="92" t="e">
        <f t="shared" si="477"/>
        <v>#REF!</v>
      </c>
      <c r="BG465" s="92" t="e">
        <f t="shared" si="478"/>
        <v>#REF!</v>
      </c>
      <c r="BH465" s="92" t="e">
        <f t="shared" si="479"/>
        <v>#REF!</v>
      </c>
      <c r="BI465" s="92" t="e">
        <f t="shared" si="480"/>
        <v>#REF!</v>
      </c>
      <c r="BJ465" s="92" t="e">
        <f t="shared" si="481"/>
        <v>#REF!</v>
      </c>
      <c r="BK465" s="92" t="e">
        <f t="shared" si="482"/>
        <v>#REF!</v>
      </c>
      <c r="BL465" s="92" t="e">
        <f t="shared" si="483"/>
        <v>#REF!</v>
      </c>
      <c r="BM465" s="92" t="e">
        <f t="shared" si="484"/>
        <v>#REF!</v>
      </c>
      <c r="BN465" s="92" t="e">
        <f t="shared" si="485"/>
        <v>#REF!</v>
      </c>
      <c r="BO465" s="92" t="e">
        <f t="shared" si="486"/>
        <v>#REF!</v>
      </c>
      <c r="BP465" s="92" t="e">
        <f t="shared" si="487"/>
        <v>#REF!</v>
      </c>
      <c r="BQ465" s="92" t="e">
        <f t="shared" si="488"/>
        <v>#REF!</v>
      </c>
      <c r="BR465" s="92" t="e">
        <f t="shared" si="489"/>
        <v>#REF!</v>
      </c>
      <c r="BS465" s="92" t="e">
        <f t="shared" si="490"/>
        <v>#REF!</v>
      </c>
      <c r="BT465" s="92" t="e">
        <f t="shared" si="491"/>
        <v>#REF!</v>
      </c>
      <c r="BU465" s="92" t="e">
        <f t="shared" si="492"/>
        <v>#REF!</v>
      </c>
      <c r="BV465" s="92" t="e">
        <f t="shared" si="493"/>
        <v>#REF!</v>
      </c>
      <c r="BW465" s="92" t="e">
        <f t="shared" si="494"/>
        <v>#REF!</v>
      </c>
      <c r="BX465" s="92" t="e">
        <f t="shared" si="495"/>
        <v>#REF!</v>
      </c>
      <c r="BY465" s="92" t="e">
        <f t="shared" si="496"/>
        <v>#REF!</v>
      </c>
      <c r="CA465" s="176" t="e">
        <f>Registrace!#REF!</f>
        <v>#REF!</v>
      </c>
      <c r="CB465" s="176" t="e">
        <f>Registrace!#REF!</f>
        <v>#REF!</v>
      </c>
      <c r="CC465" s="176" t="e">
        <f>Registrace!#REF!</f>
        <v>#REF!</v>
      </c>
      <c r="CD465" s="176" t="e">
        <f>Registrace!#REF!</f>
        <v>#REF!</v>
      </c>
      <c r="CE465" s="82" t="e">
        <f>Registrace!#REF!</f>
        <v>#REF!</v>
      </c>
      <c r="CF465" s="82" t="e">
        <f>Registrace!#REF!</f>
        <v>#REF!</v>
      </c>
      <c r="CG465" s="176" t="e">
        <f>Registrace!#REF!</f>
        <v>#REF!</v>
      </c>
      <c r="CH465" s="92" t="e">
        <f t="shared" si="497"/>
        <v>#REF!</v>
      </c>
      <c r="CI465" s="92" t="e">
        <f t="shared" si="498"/>
        <v>#REF!</v>
      </c>
      <c r="CJ465" s="92" t="e">
        <f t="shared" si="510"/>
        <v>#REF!</v>
      </c>
      <c r="CK465" s="92" t="e">
        <f>Registrace!#REF!</f>
        <v>#REF!</v>
      </c>
      <c r="CL465" s="92" t="e">
        <f t="shared" si="511"/>
        <v>#REF!</v>
      </c>
      <c r="CM465" s="92" t="e">
        <f t="shared" si="499"/>
        <v>#REF!</v>
      </c>
      <c r="CN465" s="92" t="e">
        <f t="shared" si="512"/>
        <v>#REF!</v>
      </c>
      <c r="CP465" s="92" t="e">
        <f t="shared" si="513"/>
        <v>#REF!</v>
      </c>
      <c r="CS465" s="92" t="e">
        <f t="shared" si="514"/>
        <v>#REF!</v>
      </c>
      <c r="CT465" s="92" t="e">
        <f t="shared" si="500"/>
        <v>#REF!</v>
      </c>
      <c r="CU465" s="92" t="e">
        <f t="shared" si="501"/>
        <v>#REF!</v>
      </c>
      <c r="CV465" s="92" t="e">
        <f t="shared" si="502"/>
        <v>#REF!</v>
      </c>
      <c r="CW465" s="167" t="e">
        <f t="shared" si="503"/>
        <v>#REF!</v>
      </c>
      <c r="CX465" s="167" t="e">
        <f t="shared" si="504"/>
        <v>#REF!</v>
      </c>
      <c r="CY465" s="92" t="e">
        <f t="shared" si="505"/>
        <v>#REF!</v>
      </c>
      <c r="CZ465" s="202" t="str">
        <f t="shared" si="515"/>
        <v/>
      </c>
      <c r="DA465" s="172" t="e">
        <f t="shared" si="521"/>
        <v>#REF!</v>
      </c>
      <c r="DC465" s="92" t="e">
        <f t="shared" si="506"/>
        <v>#REF!</v>
      </c>
      <c r="DD465" s="92">
        <f t="shared" si="507"/>
        <v>0</v>
      </c>
      <c r="DF465" s="171" t="str">
        <f t="shared" si="508"/>
        <v/>
      </c>
    </row>
    <row r="466" spans="1:110" ht="15.75">
      <c r="A466" s="168" t="e">
        <f t="shared" si="524"/>
        <v>#REF!</v>
      </c>
      <c r="B466" s="102" t="e">
        <f t="shared" si="525"/>
        <v>#REF!</v>
      </c>
      <c r="C466" s="102" t="e">
        <f t="shared" si="526"/>
        <v>#REF!</v>
      </c>
      <c r="D466" s="102" t="e">
        <f t="shared" si="527"/>
        <v>#REF!</v>
      </c>
      <c r="E466" s="191" t="e">
        <f t="shared" si="528"/>
        <v>#REF!</v>
      </c>
      <c r="F466" s="191" t="e">
        <f t="shared" si="529"/>
        <v>#REF!</v>
      </c>
      <c r="G466" s="102" t="e">
        <f t="shared" si="530"/>
        <v>#REF!</v>
      </c>
      <c r="H466" s="183"/>
      <c r="I466" s="99"/>
      <c r="J466" s="193" t="e">
        <f t="shared" si="516"/>
        <v>#REF!</v>
      </c>
      <c r="K466" s="74" t="e">
        <f t="shared" si="509"/>
        <v>#REF!</v>
      </c>
      <c r="L466" s="74" t="e">
        <f t="shared" si="448"/>
        <v>#REF!</v>
      </c>
      <c r="M466" s="97" t="e">
        <f t="shared" si="449"/>
        <v>#REF!</v>
      </c>
      <c r="N466" s="97" t="e">
        <f t="shared" si="450"/>
        <v>#REF!</v>
      </c>
      <c r="O466" s="97" t="e">
        <f t="shared" si="531"/>
        <v>#REF!</v>
      </c>
      <c r="P466" s="97" t="e">
        <f t="shared" si="522"/>
        <v>#REF!</v>
      </c>
      <c r="Q466" s="97" t="e">
        <f t="shared" si="451"/>
        <v>#REF!</v>
      </c>
      <c r="R466" s="97"/>
      <c r="S466" s="97" t="e">
        <f>Registrace!#REF!</f>
        <v>#REF!</v>
      </c>
      <c r="T466" s="97" t="e">
        <f t="shared" si="452"/>
        <v>#REF!</v>
      </c>
      <c r="U466" s="97" t="e">
        <f t="shared" si="453"/>
        <v>#REF!</v>
      </c>
      <c r="V466" s="97" t="e">
        <f t="shared" si="517"/>
        <v>#REF!</v>
      </c>
      <c r="W466" s="97" t="e">
        <f t="shared" si="454"/>
        <v>#REF!</v>
      </c>
      <c r="X466" s="97" t="e">
        <f t="shared" si="455"/>
        <v>#REF!</v>
      </c>
      <c r="Y466" s="97" t="e">
        <f t="shared" si="456"/>
        <v>#REF!</v>
      </c>
      <c r="Z466" s="97" t="e">
        <f t="shared" si="457"/>
        <v>#REF!</v>
      </c>
      <c r="AA466" s="97" t="e">
        <f t="shared" si="458"/>
        <v>#REF!</v>
      </c>
      <c r="AB466" s="97" t="e">
        <f t="shared" si="459"/>
        <v>#REF!</v>
      </c>
      <c r="AC466" s="97" t="e">
        <f t="shared" si="460"/>
        <v>#REF!</v>
      </c>
      <c r="AD466" s="97" t="e">
        <f t="shared" si="461"/>
        <v>#REF!</v>
      </c>
      <c r="AE466" s="97" t="e">
        <f t="shared" si="518"/>
        <v>#REF!</v>
      </c>
      <c r="AF466" s="97" t="e">
        <f t="shared" si="519"/>
        <v>#REF!</v>
      </c>
      <c r="AG466" s="97" t="e">
        <f t="shared" si="462"/>
        <v>#REF!</v>
      </c>
      <c r="AH466" s="97" t="e">
        <f t="shared" si="463"/>
        <v>#REF!</v>
      </c>
      <c r="AI466" s="97" t="e">
        <f t="shared" si="464"/>
        <v>#REF!</v>
      </c>
      <c r="AJ466" s="97" t="e">
        <f t="shared" si="465"/>
        <v>#REF!</v>
      </c>
      <c r="AK466" s="97" t="e">
        <f t="shared" si="466"/>
        <v>#REF!</v>
      </c>
      <c r="AL466" s="97" t="e">
        <f t="shared" si="467"/>
        <v>#REF!</v>
      </c>
      <c r="AM466" s="97" t="e">
        <f t="shared" si="468"/>
        <v>#REF!</v>
      </c>
      <c r="AN466" s="97" t="e">
        <f t="shared" si="469"/>
        <v>#REF!</v>
      </c>
      <c r="AO466" s="97" t="e">
        <f t="shared" si="470"/>
        <v>#REF!</v>
      </c>
      <c r="AR466" s="100" t="e">
        <f t="shared" si="532"/>
        <v>#REF!</v>
      </c>
      <c r="AS466" s="97" t="e">
        <f t="shared" si="523"/>
        <v>#REF!</v>
      </c>
      <c r="AT466" s="97" t="e">
        <f t="shared" si="471"/>
        <v>#REF!</v>
      </c>
      <c r="AU466" s="75" t="e">
        <f t="shared" si="472"/>
        <v>#REF!</v>
      </c>
      <c r="AV466" s="92" t="e">
        <f t="shared" si="473"/>
        <v>#REF!</v>
      </c>
      <c r="AW466" s="92" t="e">
        <f t="shared" si="474"/>
        <v>#REF!</v>
      </c>
      <c r="AZ466" s="92" t="e">
        <f t="shared" si="475"/>
        <v>#REF!</v>
      </c>
      <c r="BA466" s="101">
        <f t="shared" si="533"/>
        <v>0</v>
      </c>
      <c r="BB466" s="92" t="e">
        <f t="shared" si="520"/>
        <v>#REF!</v>
      </c>
      <c r="BC466" s="92" t="e">
        <f t="shared" si="476"/>
        <v>#REF!</v>
      </c>
      <c r="BF466" s="92" t="e">
        <f t="shared" si="477"/>
        <v>#REF!</v>
      </c>
      <c r="BG466" s="92" t="e">
        <f t="shared" si="478"/>
        <v>#REF!</v>
      </c>
      <c r="BH466" s="92" t="e">
        <f t="shared" si="479"/>
        <v>#REF!</v>
      </c>
      <c r="BI466" s="92" t="e">
        <f t="shared" si="480"/>
        <v>#REF!</v>
      </c>
      <c r="BJ466" s="92" t="e">
        <f t="shared" si="481"/>
        <v>#REF!</v>
      </c>
      <c r="BK466" s="92" t="e">
        <f t="shared" si="482"/>
        <v>#REF!</v>
      </c>
      <c r="BL466" s="92" t="e">
        <f t="shared" si="483"/>
        <v>#REF!</v>
      </c>
      <c r="BM466" s="92" t="e">
        <f t="shared" si="484"/>
        <v>#REF!</v>
      </c>
      <c r="BN466" s="92" t="e">
        <f t="shared" si="485"/>
        <v>#REF!</v>
      </c>
      <c r="BO466" s="92" t="e">
        <f t="shared" si="486"/>
        <v>#REF!</v>
      </c>
      <c r="BP466" s="92" t="e">
        <f t="shared" si="487"/>
        <v>#REF!</v>
      </c>
      <c r="BQ466" s="92" t="e">
        <f t="shared" si="488"/>
        <v>#REF!</v>
      </c>
      <c r="BR466" s="92" t="e">
        <f t="shared" si="489"/>
        <v>#REF!</v>
      </c>
      <c r="BS466" s="92" t="e">
        <f t="shared" si="490"/>
        <v>#REF!</v>
      </c>
      <c r="BT466" s="92" t="e">
        <f t="shared" si="491"/>
        <v>#REF!</v>
      </c>
      <c r="BU466" s="92" t="e">
        <f t="shared" si="492"/>
        <v>#REF!</v>
      </c>
      <c r="BV466" s="92" t="e">
        <f t="shared" si="493"/>
        <v>#REF!</v>
      </c>
      <c r="BW466" s="92" t="e">
        <f t="shared" si="494"/>
        <v>#REF!</v>
      </c>
      <c r="BX466" s="92" t="e">
        <f t="shared" si="495"/>
        <v>#REF!</v>
      </c>
      <c r="BY466" s="92" t="e">
        <f t="shared" si="496"/>
        <v>#REF!</v>
      </c>
      <c r="CA466" s="176" t="e">
        <f>Registrace!#REF!</f>
        <v>#REF!</v>
      </c>
      <c r="CB466" s="176" t="e">
        <f>Registrace!#REF!</f>
        <v>#REF!</v>
      </c>
      <c r="CC466" s="176" t="e">
        <f>Registrace!#REF!</f>
        <v>#REF!</v>
      </c>
      <c r="CD466" s="176" t="e">
        <f>Registrace!#REF!</f>
        <v>#REF!</v>
      </c>
      <c r="CE466" s="82" t="e">
        <f>Registrace!#REF!</f>
        <v>#REF!</v>
      </c>
      <c r="CF466" s="82" t="e">
        <f>Registrace!#REF!</f>
        <v>#REF!</v>
      </c>
      <c r="CG466" s="176" t="e">
        <f>Registrace!#REF!</f>
        <v>#REF!</v>
      </c>
      <c r="CH466" s="92" t="e">
        <f t="shared" si="497"/>
        <v>#REF!</v>
      </c>
      <c r="CI466" s="92" t="e">
        <f t="shared" si="498"/>
        <v>#REF!</v>
      </c>
      <c r="CJ466" s="92" t="e">
        <f t="shared" si="510"/>
        <v>#REF!</v>
      </c>
      <c r="CK466" s="92" t="e">
        <f>Registrace!#REF!</f>
        <v>#REF!</v>
      </c>
      <c r="CL466" s="92" t="e">
        <f t="shared" si="511"/>
        <v>#REF!</v>
      </c>
      <c r="CM466" s="92" t="e">
        <f t="shared" si="499"/>
        <v>#REF!</v>
      </c>
      <c r="CN466" s="92" t="e">
        <f t="shared" si="512"/>
        <v>#REF!</v>
      </c>
      <c r="CP466" s="92" t="e">
        <f t="shared" si="513"/>
        <v>#REF!</v>
      </c>
      <c r="CS466" s="92" t="e">
        <f t="shared" si="514"/>
        <v>#REF!</v>
      </c>
      <c r="CT466" s="92" t="e">
        <f t="shared" si="500"/>
        <v>#REF!</v>
      </c>
      <c r="CU466" s="92" t="e">
        <f t="shared" si="501"/>
        <v>#REF!</v>
      </c>
      <c r="CV466" s="92" t="e">
        <f t="shared" si="502"/>
        <v>#REF!</v>
      </c>
      <c r="CW466" s="167" t="e">
        <f t="shared" si="503"/>
        <v>#REF!</v>
      </c>
      <c r="CX466" s="167" t="e">
        <f t="shared" si="504"/>
        <v>#REF!</v>
      </c>
      <c r="CY466" s="92" t="e">
        <f t="shared" si="505"/>
        <v>#REF!</v>
      </c>
      <c r="CZ466" s="202" t="str">
        <f t="shared" si="515"/>
        <v/>
      </c>
      <c r="DA466" s="172" t="e">
        <f t="shared" si="521"/>
        <v>#REF!</v>
      </c>
      <c r="DC466" s="92" t="e">
        <f t="shared" si="506"/>
        <v>#REF!</v>
      </c>
      <c r="DD466" s="92">
        <f t="shared" si="507"/>
        <v>0</v>
      </c>
      <c r="DF466" s="171" t="str">
        <f t="shared" si="508"/>
        <v/>
      </c>
    </row>
    <row r="467" spans="1:110" ht="15.75">
      <c r="A467" s="168" t="e">
        <f t="shared" si="524"/>
        <v>#REF!</v>
      </c>
      <c r="B467" s="102" t="e">
        <f t="shared" si="525"/>
        <v>#REF!</v>
      </c>
      <c r="C467" s="102" t="e">
        <f t="shared" si="526"/>
        <v>#REF!</v>
      </c>
      <c r="D467" s="102" t="e">
        <f t="shared" si="527"/>
        <v>#REF!</v>
      </c>
      <c r="E467" s="191" t="e">
        <f t="shared" si="528"/>
        <v>#REF!</v>
      </c>
      <c r="F467" s="191" t="e">
        <f t="shared" si="529"/>
        <v>#REF!</v>
      </c>
      <c r="G467" s="102" t="e">
        <f t="shared" si="530"/>
        <v>#REF!</v>
      </c>
      <c r="H467" s="183"/>
      <c r="I467" s="99"/>
      <c r="J467" s="193" t="e">
        <f t="shared" si="516"/>
        <v>#REF!</v>
      </c>
      <c r="K467" s="74" t="e">
        <f t="shared" si="509"/>
        <v>#REF!</v>
      </c>
      <c r="L467" s="74" t="e">
        <f t="shared" si="448"/>
        <v>#REF!</v>
      </c>
      <c r="M467" s="97" t="e">
        <f t="shared" si="449"/>
        <v>#REF!</v>
      </c>
      <c r="N467" s="97" t="e">
        <f t="shared" si="450"/>
        <v>#REF!</v>
      </c>
      <c r="O467" s="97" t="e">
        <f t="shared" si="531"/>
        <v>#REF!</v>
      </c>
      <c r="P467" s="97" t="e">
        <f t="shared" si="522"/>
        <v>#REF!</v>
      </c>
      <c r="Q467" s="97" t="e">
        <f t="shared" si="451"/>
        <v>#REF!</v>
      </c>
      <c r="R467" s="97"/>
      <c r="S467" s="97" t="e">
        <f>Registrace!#REF!</f>
        <v>#REF!</v>
      </c>
      <c r="T467" s="97" t="e">
        <f t="shared" si="452"/>
        <v>#REF!</v>
      </c>
      <c r="U467" s="97" t="e">
        <f t="shared" si="453"/>
        <v>#REF!</v>
      </c>
      <c r="V467" s="97" t="e">
        <f t="shared" si="517"/>
        <v>#REF!</v>
      </c>
      <c r="W467" s="97" t="e">
        <f t="shared" si="454"/>
        <v>#REF!</v>
      </c>
      <c r="X467" s="97" t="e">
        <f t="shared" si="455"/>
        <v>#REF!</v>
      </c>
      <c r="Y467" s="97" t="e">
        <f t="shared" si="456"/>
        <v>#REF!</v>
      </c>
      <c r="Z467" s="97" t="e">
        <f t="shared" si="457"/>
        <v>#REF!</v>
      </c>
      <c r="AA467" s="97" t="e">
        <f t="shared" si="458"/>
        <v>#REF!</v>
      </c>
      <c r="AB467" s="97" t="e">
        <f t="shared" si="459"/>
        <v>#REF!</v>
      </c>
      <c r="AC467" s="97" t="e">
        <f t="shared" si="460"/>
        <v>#REF!</v>
      </c>
      <c r="AD467" s="97" t="e">
        <f t="shared" si="461"/>
        <v>#REF!</v>
      </c>
      <c r="AE467" s="97" t="e">
        <f t="shared" si="518"/>
        <v>#REF!</v>
      </c>
      <c r="AF467" s="97" t="e">
        <f t="shared" si="519"/>
        <v>#REF!</v>
      </c>
      <c r="AG467" s="97" t="e">
        <f t="shared" si="462"/>
        <v>#REF!</v>
      </c>
      <c r="AH467" s="97" t="e">
        <f t="shared" si="463"/>
        <v>#REF!</v>
      </c>
      <c r="AI467" s="97" t="e">
        <f t="shared" si="464"/>
        <v>#REF!</v>
      </c>
      <c r="AJ467" s="97" t="e">
        <f t="shared" si="465"/>
        <v>#REF!</v>
      </c>
      <c r="AK467" s="97" t="e">
        <f t="shared" si="466"/>
        <v>#REF!</v>
      </c>
      <c r="AL467" s="97" t="e">
        <f t="shared" si="467"/>
        <v>#REF!</v>
      </c>
      <c r="AM467" s="97" t="e">
        <f t="shared" si="468"/>
        <v>#REF!</v>
      </c>
      <c r="AN467" s="97" t="e">
        <f t="shared" si="469"/>
        <v>#REF!</v>
      </c>
      <c r="AO467" s="97" t="e">
        <f t="shared" si="470"/>
        <v>#REF!</v>
      </c>
      <c r="AR467" s="100" t="e">
        <f t="shared" si="532"/>
        <v>#REF!</v>
      </c>
      <c r="AS467" s="97" t="e">
        <f t="shared" si="523"/>
        <v>#REF!</v>
      </c>
      <c r="AT467" s="97" t="e">
        <f t="shared" si="471"/>
        <v>#REF!</v>
      </c>
      <c r="AU467" s="75" t="e">
        <f t="shared" si="472"/>
        <v>#REF!</v>
      </c>
      <c r="AV467" s="92" t="e">
        <f t="shared" si="473"/>
        <v>#REF!</v>
      </c>
      <c r="AW467" s="92" t="e">
        <f t="shared" si="474"/>
        <v>#REF!</v>
      </c>
      <c r="AZ467" s="92" t="e">
        <f t="shared" si="475"/>
        <v>#REF!</v>
      </c>
      <c r="BA467" s="101">
        <f t="shared" si="533"/>
        <v>0</v>
      </c>
      <c r="BB467" s="92" t="e">
        <f t="shared" si="520"/>
        <v>#REF!</v>
      </c>
      <c r="BC467" s="92" t="e">
        <f t="shared" si="476"/>
        <v>#REF!</v>
      </c>
      <c r="BF467" s="92" t="e">
        <f t="shared" si="477"/>
        <v>#REF!</v>
      </c>
      <c r="BG467" s="92" t="e">
        <f t="shared" si="478"/>
        <v>#REF!</v>
      </c>
      <c r="BH467" s="92" t="e">
        <f t="shared" si="479"/>
        <v>#REF!</v>
      </c>
      <c r="BI467" s="92" t="e">
        <f t="shared" si="480"/>
        <v>#REF!</v>
      </c>
      <c r="BJ467" s="92" t="e">
        <f t="shared" si="481"/>
        <v>#REF!</v>
      </c>
      <c r="BK467" s="92" t="e">
        <f t="shared" si="482"/>
        <v>#REF!</v>
      </c>
      <c r="BL467" s="92" t="e">
        <f t="shared" si="483"/>
        <v>#REF!</v>
      </c>
      <c r="BM467" s="92" t="e">
        <f t="shared" si="484"/>
        <v>#REF!</v>
      </c>
      <c r="BN467" s="92" t="e">
        <f t="shared" si="485"/>
        <v>#REF!</v>
      </c>
      <c r="BO467" s="92" t="e">
        <f t="shared" si="486"/>
        <v>#REF!</v>
      </c>
      <c r="BP467" s="92" t="e">
        <f t="shared" si="487"/>
        <v>#REF!</v>
      </c>
      <c r="BQ467" s="92" t="e">
        <f t="shared" si="488"/>
        <v>#REF!</v>
      </c>
      <c r="BR467" s="92" t="e">
        <f t="shared" si="489"/>
        <v>#REF!</v>
      </c>
      <c r="BS467" s="92" t="e">
        <f t="shared" si="490"/>
        <v>#REF!</v>
      </c>
      <c r="BT467" s="92" t="e">
        <f t="shared" si="491"/>
        <v>#REF!</v>
      </c>
      <c r="BU467" s="92" t="e">
        <f t="shared" si="492"/>
        <v>#REF!</v>
      </c>
      <c r="BV467" s="92" t="e">
        <f t="shared" si="493"/>
        <v>#REF!</v>
      </c>
      <c r="BW467" s="92" t="e">
        <f t="shared" si="494"/>
        <v>#REF!</v>
      </c>
      <c r="BX467" s="92" t="e">
        <f t="shared" si="495"/>
        <v>#REF!</v>
      </c>
      <c r="BY467" s="92" t="e">
        <f t="shared" si="496"/>
        <v>#REF!</v>
      </c>
      <c r="CA467" s="176" t="e">
        <f>Registrace!#REF!</f>
        <v>#REF!</v>
      </c>
      <c r="CB467" s="176" t="e">
        <f>Registrace!#REF!</f>
        <v>#REF!</v>
      </c>
      <c r="CC467" s="176" t="e">
        <f>Registrace!#REF!</f>
        <v>#REF!</v>
      </c>
      <c r="CD467" s="176" t="e">
        <f>Registrace!#REF!</f>
        <v>#REF!</v>
      </c>
      <c r="CE467" s="82" t="e">
        <f>Registrace!#REF!</f>
        <v>#REF!</v>
      </c>
      <c r="CF467" s="82" t="e">
        <f>Registrace!#REF!</f>
        <v>#REF!</v>
      </c>
      <c r="CG467" s="176" t="e">
        <f>Registrace!#REF!</f>
        <v>#REF!</v>
      </c>
      <c r="CH467" s="92" t="e">
        <f t="shared" si="497"/>
        <v>#REF!</v>
      </c>
      <c r="CI467" s="92" t="e">
        <f t="shared" si="498"/>
        <v>#REF!</v>
      </c>
      <c r="CJ467" s="92" t="e">
        <f t="shared" si="510"/>
        <v>#REF!</v>
      </c>
      <c r="CK467" s="92" t="e">
        <f>Registrace!#REF!</f>
        <v>#REF!</v>
      </c>
      <c r="CL467" s="92" t="e">
        <f t="shared" si="511"/>
        <v>#REF!</v>
      </c>
      <c r="CM467" s="92" t="e">
        <f t="shared" si="499"/>
        <v>#REF!</v>
      </c>
      <c r="CN467" s="92" t="e">
        <f t="shared" si="512"/>
        <v>#REF!</v>
      </c>
      <c r="CP467" s="92" t="e">
        <f t="shared" si="513"/>
        <v>#REF!</v>
      </c>
      <c r="CS467" s="92" t="e">
        <f t="shared" si="514"/>
        <v>#REF!</v>
      </c>
      <c r="CT467" s="92" t="e">
        <f t="shared" si="500"/>
        <v>#REF!</v>
      </c>
      <c r="CU467" s="92" t="e">
        <f t="shared" si="501"/>
        <v>#REF!</v>
      </c>
      <c r="CV467" s="92" t="e">
        <f t="shared" si="502"/>
        <v>#REF!</v>
      </c>
      <c r="CW467" s="167" t="e">
        <f t="shared" si="503"/>
        <v>#REF!</v>
      </c>
      <c r="CX467" s="167" t="e">
        <f t="shared" si="504"/>
        <v>#REF!</v>
      </c>
      <c r="CY467" s="92" t="e">
        <f t="shared" si="505"/>
        <v>#REF!</v>
      </c>
      <c r="CZ467" s="202" t="str">
        <f t="shared" si="515"/>
        <v/>
      </c>
      <c r="DA467" s="172" t="e">
        <f t="shared" si="521"/>
        <v>#REF!</v>
      </c>
      <c r="DC467" s="92" t="e">
        <f t="shared" si="506"/>
        <v>#REF!</v>
      </c>
      <c r="DD467" s="92">
        <f t="shared" si="507"/>
        <v>0</v>
      </c>
      <c r="DF467" s="171" t="str">
        <f t="shared" si="508"/>
        <v/>
      </c>
    </row>
    <row r="468" spans="1:110" ht="15.75">
      <c r="A468" s="168" t="e">
        <f t="shared" si="524"/>
        <v>#REF!</v>
      </c>
      <c r="B468" s="102" t="e">
        <f t="shared" si="525"/>
        <v>#REF!</v>
      </c>
      <c r="C468" s="102" t="e">
        <f t="shared" si="526"/>
        <v>#REF!</v>
      </c>
      <c r="D468" s="102" t="e">
        <f t="shared" si="527"/>
        <v>#REF!</v>
      </c>
      <c r="E468" s="191" t="e">
        <f t="shared" si="528"/>
        <v>#REF!</v>
      </c>
      <c r="F468" s="191" t="e">
        <f t="shared" si="529"/>
        <v>#REF!</v>
      </c>
      <c r="G468" s="102" t="e">
        <f t="shared" si="530"/>
        <v>#REF!</v>
      </c>
      <c r="H468" s="183"/>
      <c r="I468" s="99"/>
      <c r="J468" s="193" t="e">
        <f t="shared" si="516"/>
        <v>#REF!</v>
      </c>
      <c r="K468" s="74" t="e">
        <f t="shared" si="509"/>
        <v>#REF!</v>
      </c>
      <c r="L468" s="74" t="e">
        <f t="shared" si="448"/>
        <v>#REF!</v>
      </c>
      <c r="M468" s="97" t="e">
        <f t="shared" si="449"/>
        <v>#REF!</v>
      </c>
      <c r="N468" s="97" t="e">
        <f t="shared" si="450"/>
        <v>#REF!</v>
      </c>
      <c r="O468" s="97" t="e">
        <f t="shared" si="531"/>
        <v>#REF!</v>
      </c>
      <c r="P468" s="97" t="e">
        <f t="shared" si="522"/>
        <v>#REF!</v>
      </c>
      <c r="Q468" s="97" t="e">
        <f t="shared" si="451"/>
        <v>#REF!</v>
      </c>
      <c r="R468" s="97"/>
      <c r="S468" s="97" t="e">
        <f>Registrace!#REF!</f>
        <v>#REF!</v>
      </c>
      <c r="T468" s="97" t="e">
        <f t="shared" si="452"/>
        <v>#REF!</v>
      </c>
      <c r="U468" s="97" t="e">
        <f t="shared" si="453"/>
        <v>#REF!</v>
      </c>
      <c r="V468" s="97" t="e">
        <f t="shared" si="517"/>
        <v>#REF!</v>
      </c>
      <c r="W468" s="97" t="e">
        <f t="shared" si="454"/>
        <v>#REF!</v>
      </c>
      <c r="X468" s="97" t="e">
        <f t="shared" si="455"/>
        <v>#REF!</v>
      </c>
      <c r="Y468" s="97" t="e">
        <f t="shared" si="456"/>
        <v>#REF!</v>
      </c>
      <c r="Z468" s="97" t="e">
        <f t="shared" si="457"/>
        <v>#REF!</v>
      </c>
      <c r="AA468" s="97" t="e">
        <f t="shared" si="458"/>
        <v>#REF!</v>
      </c>
      <c r="AB468" s="97" t="e">
        <f t="shared" si="459"/>
        <v>#REF!</v>
      </c>
      <c r="AC468" s="97" t="e">
        <f t="shared" si="460"/>
        <v>#REF!</v>
      </c>
      <c r="AD468" s="97" t="e">
        <f t="shared" si="461"/>
        <v>#REF!</v>
      </c>
      <c r="AE468" s="97" t="e">
        <f t="shared" si="518"/>
        <v>#REF!</v>
      </c>
      <c r="AF468" s="97" t="e">
        <f t="shared" si="519"/>
        <v>#REF!</v>
      </c>
      <c r="AG468" s="97" t="e">
        <f t="shared" si="462"/>
        <v>#REF!</v>
      </c>
      <c r="AH468" s="97" t="e">
        <f t="shared" si="463"/>
        <v>#REF!</v>
      </c>
      <c r="AI468" s="97" t="e">
        <f t="shared" si="464"/>
        <v>#REF!</v>
      </c>
      <c r="AJ468" s="97" t="e">
        <f t="shared" si="465"/>
        <v>#REF!</v>
      </c>
      <c r="AK468" s="97" t="e">
        <f t="shared" si="466"/>
        <v>#REF!</v>
      </c>
      <c r="AL468" s="97" t="e">
        <f t="shared" si="467"/>
        <v>#REF!</v>
      </c>
      <c r="AM468" s="97" t="e">
        <f t="shared" si="468"/>
        <v>#REF!</v>
      </c>
      <c r="AN468" s="97" t="e">
        <f t="shared" si="469"/>
        <v>#REF!</v>
      </c>
      <c r="AO468" s="97" t="e">
        <f t="shared" si="470"/>
        <v>#REF!</v>
      </c>
      <c r="AR468" s="100" t="e">
        <f t="shared" si="532"/>
        <v>#REF!</v>
      </c>
      <c r="AS468" s="97" t="e">
        <f t="shared" si="523"/>
        <v>#REF!</v>
      </c>
      <c r="AT468" s="97" t="e">
        <f t="shared" si="471"/>
        <v>#REF!</v>
      </c>
      <c r="AU468" s="75" t="e">
        <f t="shared" si="472"/>
        <v>#REF!</v>
      </c>
      <c r="AV468" s="92" t="e">
        <f t="shared" si="473"/>
        <v>#REF!</v>
      </c>
      <c r="AW468" s="92" t="e">
        <f t="shared" si="474"/>
        <v>#REF!</v>
      </c>
      <c r="AZ468" s="92" t="e">
        <f t="shared" si="475"/>
        <v>#REF!</v>
      </c>
      <c r="BA468" s="101">
        <f t="shared" si="533"/>
        <v>0</v>
      </c>
      <c r="BB468" s="92" t="e">
        <f t="shared" si="520"/>
        <v>#REF!</v>
      </c>
      <c r="BC468" s="92" t="e">
        <f t="shared" si="476"/>
        <v>#REF!</v>
      </c>
      <c r="BF468" s="92" t="e">
        <f t="shared" si="477"/>
        <v>#REF!</v>
      </c>
      <c r="BG468" s="92" t="e">
        <f t="shared" si="478"/>
        <v>#REF!</v>
      </c>
      <c r="BH468" s="92" t="e">
        <f t="shared" si="479"/>
        <v>#REF!</v>
      </c>
      <c r="BI468" s="92" t="e">
        <f t="shared" si="480"/>
        <v>#REF!</v>
      </c>
      <c r="BJ468" s="92" t="e">
        <f t="shared" si="481"/>
        <v>#REF!</v>
      </c>
      <c r="BK468" s="92" t="e">
        <f t="shared" si="482"/>
        <v>#REF!</v>
      </c>
      <c r="BL468" s="92" t="e">
        <f t="shared" si="483"/>
        <v>#REF!</v>
      </c>
      <c r="BM468" s="92" t="e">
        <f t="shared" si="484"/>
        <v>#REF!</v>
      </c>
      <c r="BN468" s="92" t="e">
        <f t="shared" si="485"/>
        <v>#REF!</v>
      </c>
      <c r="BO468" s="92" t="e">
        <f t="shared" si="486"/>
        <v>#REF!</v>
      </c>
      <c r="BP468" s="92" t="e">
        <f t="shared" si="487"/>
        <v>#REF!</v>
      </c>
      <c r="BQ468" s="92" t="e">
        <f t="shared" si="488"/>
        <v>#REF!</v>
      </c>
      <c r="BR468" s="92" t="e">
        <f t="shared" si="489"/>
        <v>#REF!</v>
      </c>
      <c r="BS468" s="92" t="e">
        <f t="shared" si="490"/>
        <v>#REF!</v>
      </c>
      <c r="BT468" s="92" t="e">
        <f t="shared" si="491"/>
        <v>#REF!</v>
      </c>
      <c r="BU468" s="92" t="e">
        <f t="shared" si="492"/>
        <v>#REF!</v>
      </c>
      <c r="BV468" s="92" t="e">
        <f t="shared" si="493"/>
        <v>#REF!</v>
      </c>
      <c r="BW468" s="92" t="e">
        <f t="shared" si="494"/>
        <v>#REF!</v>
      </c>
      <c r="BX468" s="92" t="e">
        <f t="shared" si="495"/>
        <v>#REF!</v>
      </c>
      <c r="BY468" s="92" t="e">
        <f t="shared" si="496"/>
        <v>#REF!</v>
      </c>
      <c r="CA468" s="176" t="e">
        <f>Registrace!#REF!</f>
        <v>#REF!</v>
      </c>
      <c r="CB468" s="176" t="e">
        <f>Registrace!#REF!</f>
        <v>#REF!</v>
      </c>
      <c r="CC468" s="176" t="e">
        <f>Registrace!#REF!</f>
        <v>#REF!</v>
      </c>
      <c r="CD468" s="176" t="e">
        <f>Registrace!#REF!</f>
        <v>#REF!</v>
      </c>
      <c r="CE468" s="82" t="e">
        <f>Registrace!#REF!</f>
        <v>#REF!</v>
      </c>
      <c r="CF468" s="82" t="e">
        <f>Registrace!#REF!</f>
        <v>#REF!</v>
      </c>
      <c r="CG468" s="176" t="e">
        <f>Registrace!#REF!</f>
        <v>#REF!</v>
      </c>
      <c r="CH468" s="92" t="e">
        <f t="shared" si="497"/>
        <v>#REF!</v>
      </c>
      <c r="CI468" s="92" t="e">
        <f t="shared" si="498"/>
        <v>#REF!</v>
      </c>
      <c r="CJ468" s="92" t="e">
        <f t="shared" si="510"/>
        <v>#REF!</v>
      </c>
      <c r="CK468" s="92" t="e">
        <f>Registrace!#REF!</f>
        <v>#REF!</v>
      </c>
      <c r="CL468" s="92" t="e">
        <f t="shared" si="511"/>
        <v>#REF!</v>
      </c>
      <c r="CM468" s="92" t="e">
        <f t="shared" si="499"/>
        <v>#REF!</v>
      </c>
      <c r="CN468" s="92" t="e">
        <f t="shared" si="512"/>
        <v>#REF!</v>
      </c>
      <c r="CP468" s="92" t="e">
        <f t="shared" si="513"/>
        <v>#REF!</v>
      </c>
      <c r="CS468" s="92" t="e">
        <f t="shared" si="514"/>
        <v>#REF!</v>
      </c>
      <c r="CT468" s="92" t="e">
        <f t="shared" si="500"/>
        <v>#REF!</v>
      </c>
      <c r="CU468" s="92" t="e">
        <f t="shared" si="501"/>
        <v>#REF!</v>
      </c>
      <c r="CV468" s="92" t="e">
        <f t="shared" si="502"/>
        <v>#REF!</v>
      </c>
      <c r="CW468" s="167" t="e">
        <f t="shared" si="503"/>
        <v>#REF!</v>
      </c>
      <c r="CX468" s="167" t="e">
        <f t="shared" si="504"/>
        <v>#REF!</v>
      </c>
      <c r="CY468" s="92" t="e">
        <f t="shared" si="505"/>
        <v>#REF!</v>
      </c>
      <c r="CZ468" s="202" t="str">
        <f t="shared" si="515"/>
        <v/>
      </c>
      <c r="DA468" s="172" t="e">
        <f t="shared" si="521"/>
        <v>#REF!</v>
      </c>
      <c r="DC468" s="92" t="e">
        <f t="shared" si="506"/>
        <v>#REF!</v>
      </c>
      <c r="DD468" s="92">
        <f t="shared" si="507"/>
        <v>0</v>
      </c>
      <c r="DF468" s="171" t="str">
        <f t="shared" si="508"/>
        <v/>
      </c>
    </row>
    <row r="469" spans="1:110" ht="15.75">
      <c r="A469" s="168" t="e">
        <f t="shared" si="524"/>
        <v>#REF!</v>
      </c>
      <c r="B469" s="102" t="e">
        <f t="shared" si="525"/>
        <v>#REF!</v>
      </c>
      <c r="C469" s="102" t="e">
        <f t="shared" si="526"/>
        <v>#REF!</v>
      </c>
      <c r="D469" s="102" t="e">
        <f t="shared" si="527"/>
        <v>#REF!</v>
      </c>
      <c r="E469" s="191" t="e">
        <f t="shared" si="528"/>
        <v>#REF!</v>
      </c>
      <c r="F469" s="191" t="e">
        <f t="shared" si="529"/>
        <v>#REF!</v>
      </c>
      <c r="G469" s="102" t="e">
        <f t="shared" si="530"/>
        <v>#REF!</v>
      </c>
      <c r="H469" s="183"/>
      <c r="I469" s="99"/>
      <c r="J469" s="193" t="e">
        <f t="shared" si="516"/>
        <v>#REF!</v>
      </c>
      <c r="K469" s="74" t="e">
        <f t="shared" si="509"/>
        <v>#REF!</v>
      </c>
      <c r="L469" s="74" t="e">
        <f t="shared" si="448"/>
        <v>#REF!</v>
      </c>
      <c r="M469" s="97" t="e">
        <f t="shared" si="449"/>
        <v>#REF!</v>
      </c>
      <c r="N469" s="97" t="e">
        <f t="shared" si="450"/>
        <v>#REF!</v>
      </c>
      <c r="O469" s="97" t="e">
        <f t="shared" si="531"/>
        <v>#REF!</v>
      </c>
      <c r="P469" s="97" t="e">
        <f t="shared" si="522"/>
        <v>#REF!</v>
      </c>
      <c r="Q469" s="97" t="e">
        <f t="shared" si="451"/>
        <v>#REF!</v>
      </c>
      <c r="R469" s="97"/>
      <c r="S469" s="97" t="e">
        <f>Registrace!#REF!</f>
        <v>#REF!</v>
      </c>
      <c r="T469" s="97" t="e">
        <f t="shared" si="452"/>
        <v>#REF!</v>
      </c>
      <c r="U469" s="97" t="e">
        <f t="shared" si="453"/>
        <v>#REF!</v>
      </c>
      <c r="V469" s="97" t="e">
        <f t="shared" si="517"/>
        <v>#REF!</v>
      </c>
      <c r="W469" s="97" t="e">
        <f t="shared" si="454"/>
        <v>#REF!</v>
      </c>
      <c r="X469" s="97" t="e">
        <f t="shared" si="455"/>
        <v>#REF!</v>
      </c>
      <c r="Y469" s="97" t="e">
        <f t="shared" si="456"/>
        <v>#REF!</v>
      </c>
      <c r="Z469" s="97" t="e">
        <f t="shared" si="457"/>
        <v>#REF!</v>
      </c>
      <c r="AA469" s="97" t="e">
        <f t="shared" si="458"/>
        <v>#REF!</v>
      </c>
      <c r="AB469" s="97" t="e">
        <f t="shared" si="459"/>
        <v>#REF!</v>
      </c>
      <c r="AC469" s="97" t="e">
        <f t="shared" si="460"/>
        <v>#REF!</v>
      </c>
      <c r="AD469" s="97" t="e">
        <f t="shared" si="461"/>
        <v>#REF!</v>
      </c>
      <c r="AE469" s="97" t="e">
        <f t="shared" si="518"/>
        <v>#REF!</v>
      </c>
      <c r="AF469" s="97" t="e">
        <f t="shared" si="519"/>
        <v>#REF!</v>
      </c>
      <c r="AG469" s="97" t="e">
        <f t="shared" si="462"/>
        <v>#REF!</v>
      </c>
      <c r="AH469" s="97" t="e">
        <f t="shared" si="463"/>
        <v>#REF!</v>
      </c>
      <c r="AI469" s="97" t="e">
        <f t="shared" si="464"/>
        <v>#REF!</v>
      </c>
      <c r="AJ469" s="97" t="e">
        <f t="shared" si="465"/>
        <v>#REF!</v>
      </c>
      <c r="AK469" s="97" t="e">
        <f t="shared" si="466"/>
        <v>#REF!</v>
      </c>
      <c r="AL469" s="97" t="e">
        <f t="shared" si="467"/>
        <v>#REF!</v>
      </c>
      <c r="AM469" s="97" t="e">
        <f t="shared" si="468"/>
        <v>#REF!</v>
      </c>
      <c r="AN469" s="97" t="e">
        <f t="shared" si="469"/>
        <v>#REF!</v>
      </c>
      <c r="AO469" s="97" t="e">
        <f t="shared" si="470"/>
        <v>#REF!</v>
      </c>
      <c r="AR469" s="100" t="e">
        <f t="shared" si="532"/>
        <v>#REF!</v>
      </c>
      <c r="AS469" s="97" t="e">
        <f t="shared" si="523"/>
        <v>#REF!</v>
      </c>
      <c r="AT469" s="97" t="e">
        <f t="shared" si="471"/>
        <v>#REF!</v>
      </c>
      <c r="AU469" s="75" t="e">
        <f t="shared" si="472"/>
        <v>#REF!</v>
      </c>
      <c r="AV469" s="92" t="e">
        <f t="shared" si="473"/>
        <v>#REF!</v>
      </c>
      <c r="AW469" s="92" t="e">
        <f t="shared" si="474"/>
        <v>#REF!</v>
      </c>
      <c r="AZ469" s="92" t="e">
        <f t="shared" si="475"/>
        <v>#REF!</v>
      </c>
      <c r="BA469" s="101">
        <f t="shared" si="533"/>
        <v>0</v>
      </c>
      <c r="BB469" s="92" t="e">
        <f t="shared" si="520"/>
        <v>#REF!</v>
      </c>
      <c r="BC469" s="92" t="e">
        <f t="shared" si="476"/>
        <v>#REF!</v>
      </c>
      <c r="BF469" s="92" t="e">
        <f t="shared" si="477"/>
        <v>#REF!</v>
      </c>
      <c r="BG469" s="92" t="e">
        <f t="shared" si="478"/>
        <v>#REF!</v>
      </c>
      <c r="BH469" s="92" t="e">
        <f t="shared" si="479"/>
        <v>#REF!</v>
      </c>
      <c r="BI469" s="92" t="e">
        <f t="shared" si="480"/>
        <v>#REF!</v>
      </c>
      <c r="BJ469" s="92" t="e">
        <f t="shared" si="481"/>
        <v>#REF!</v>
      </c>
      <c r="BK469" s="92" t="e">
        <f t="shared" si="482"/>
        <v>#REF!</v>
      </c>
      <c r="BL469" s="92" t="e">
        <f t="shared" si="483"/>
        <v>#REF!</v>
      </c>
      <c r="BM469" s="92" t="e">
        <f t="shared" si="484"/>
        <v>#REF!</v>
      </c>
      <c r="BN469" s="92" t="e">
        <f t="shared" si="485"/>
        <v>#REF!</v>
      </c>
      <c r="BO469" s="92" t="e">
        <f t="shared" si="486"/>
        <v>#REF!</v>
      </c>
      <c r="BP469" s="92" t="e">
        <f t="shared" si="487"/>
        <v>#REF!</v>
      </c>
      <c r="BQ469" s="92" t="e">
        <f t="shared" si="488"/>
        <v>#REF!</v>
      </c>
      <c r="BR469" s="92" t="e">
        <f t="shared" si="489"/>
        <v>#REF!</v>
      </c>
      <c r="BS469" s="92" t="e">
        <f t="shared" si="490"/>
        <v>#REF!</v>
      </c>
      <c r="BT469" s="92" t="e">
        <f t="shared" si="491"/>
        <v>#REF!</v>
      </c>
      <c r="BU469" s="92" t="e">
        <f t="shared" si="492"/>
        <v>#REF!</v>
      </c>
      <c r="BV469" s="92" t="e">
        <f t="shared" si="493"/>
        <v>#REF!</v>
      </c>
      <c r="BW469" s="92" t="e">
        <f t="shared" si="494"/>
        <v>#REF!</v>
      </c>
      <c r="BX469" s="92" t="e">
        <f t="shared" si="495"/>
        <v>#REF!</v>
      </c>
      <c r="BY469" s="92" t="e">
        <f t="shared" si="496"/>
        <v>#REF!</v>
      </c>
      <c r="CA469" s="176" t="e">
        <f>Registrace!#REF!</f>
        <v>#REF!</v>
      </c>
      <c r="CB469" s="176" t="e">
        <f>Registrace!#REF!</f>
        <v>#REF!</v>
      </c>
      <c r="CC469" s="176" t="e">
        <f>Registrace!#REF!</f>
        <v>#REF!</v>
      </c>
      <c r="CD469" s="176" t="e">
        <f>Registrace!#REF!</f>
        <v>#REF!</v>
      </c>
      <c r="CE469" s="82" t="e">
        <f>Registrace!#REF!</f>
        <v>#REF!</v>
      </c>
      <c r="CF469" s="82" t="e">
        <f>Registrace!#REF!</f>
        <v>#REF!</v>
      </c>
      <c r="CG469" s="176" t="e">
        <f>Registrace!#REF!</f>
        <v>#REF!</v>
      </c>
      <c r="CH469" s="92" t="e">
        <f t="shared" si="497"/>
        <v>#REF!</v>
      </c>
      <c r="CI469" s="92" t="e">
        <f t="shared" si="498"/>
        <v>#REF!</v>
      </c>
      <c r="CJ469" s="92" t="e">
        <f t="shared" si="510"/>
        <v>#REF!</v>
      </c>
      <c r="CK469" s="92" t="e">
        <f>Registrace!#REF!</f>
        <v>#REF!</v>
      </c>
      <c r="CL469" s="92" t="e">
        <f t="shared" si="511"/>
        <v>#REF!</v>
      </c>
      <c r="CM469" s="92" t="e">
        <f t="shared" si="499"/>
        <v>#REF!</v>
      </c>
      <c r="CN469" s="92" t="e">
        <f t="shared" si="512"/>
        <v>#REF!</v>
      </c>
      <c r="CP469" s="92" t="e">
        <f t="shared" si="513"/>
        <v>#REF!</v>
      </c>
      <c r="CS469" s="92" t="e">
        <f t="shared" si="514"/>
        <v>#REF!</v>
      </c>
      <c r="CT469" s="92" t="e">
        <f t="shared" si="500"/>
        <v>#REF!</v>
      </c>
      <c r="CU469" s="92" t="e">
        <f t="shared" si="501"/>
        <v>#REF!</v>
      </c>
      <c r="CV469" s="92" t="e">
        <f t="shared" si="502"/>
        <v>#REF!</v>
      </c>
      <c r="CW469" s="167" t="e">
        <f t="shared" si="503"/>
        <v>#REF!</v>
      </c>
      <c r="CX469" s="167" t="e">
        <f t="shared" si="504"/>
        <v>#REF!</v>
      </c>
      <c r="CY469" s="92" t="e">
        <f t="shared" si="505"/>
        <v>#REF!</v>
      </c>
      <c r="CZ469" s="202" t="str">
        <f t="shared" si="515"/>
        <v/>
      </c>
      <c r="DA469" s="172" t="e">
        <f t="shared" si="521"/>
        <v>#REF!</v>
      </c>
      <c r="DC469" s="92" t="e">
        <f t="shared" si="506"/>
        <v>#REF!</v>
      </c>
      <c r="DD469" s="92">
        <f t="shared" si="507"/>
        <v>0</v>
      </c>
      <c r="DF469" s="171" t="str">
        <f t="shared" si="508"/>
        <v/>
      </c>
    </row>
    <row r="470" spans="1:110" ht="15.75">
      <c r="A470" s="168" t="e">
        <f t="shared" si="524"/>
        <v>#REF!</v>
      </c>
      <c r="B470" s="102" t="e">
        <f t="shared" si="525"/>
        <v>#REF!</v>
      </c>
      <c r="C470" s="102" t="e">
        <f t="shared" si="526"/>
        <v>#REF!</v>
      </c>
      <c r="D470" s="102" t="e">
        <f t="shared" si="527"/>
        <v>#REF!</v>
      </c>
      <c r="E470" s="191" t="e">
        <f t="shared" si="528"/>
        <v>#REF!</v>
      </c>
      <c r="F470" s="191" t="e">
        <f t="shared" si="529"/>
        <v>#REF!</v>
      </c>
      <c r="G470" s="102" t="e">
        <f t="shared" si="530"/>
        <v>#REF!</v>
      </c>
      <c r="H470" s="183"/>
      <c r="I470" s="99"/>
      <c r="J470" s="193" t="e">
        <f t="shared" si="516"/>
        <v>#REF!</v>
      </c>
      <c r="K470" s="74" t="e">
        <f t="shared" si="509"/>
        <v>#REF!</v>
      </c>
      <c r="L470" s="74" t="e">
        <f t="shared" si="448"/>
        <v>#REF!</v>
      </c>
      <c r="M470" s="97" t="e">
        <f t="shared" si="449"/>
        <v>#REF!</v>
      </c>
      <c r="N470" s="97" t="e">
        <f t="shared" si="450"/>
        <v>#REF!</v>
      </c>
      <c r="O470" s="97" t="e">
        <f t="shared" si="531"/>
        <v>#REF!</v>
      </c>
      <c r="P470" s="97" t="e">
        <f t="shared" si="522"/>
        <v>#REF!</v>
      </c>
      <c r="Q470" s="97" t="e">
        <f t="shared" si="451"/>
        <v>#REF!</v>
      </c>
      <c r="R470" s="97"/>
      <c r="S470" s="97" t="e">
        <f>Registrace!#REF!</f>
        <v>#REF!</v>
      </c>
      <c r="T470" s="97" t="e">
        <f t="shared" si="452"/>
        <v>#REF!</v>
      </c>
      <c r="U470" s="97" t="e">
        <f t="shared" si="453"/>
        <v>#REF!</v>
      </c>
      <c r="V470" s="97" t="e">
        <f t="shared" si="517"/>
        <v>#REF!</v>
      </c>
      <c r="W470" s="97" t="e">
        <f t="shared" si="454"/>
        <v>#REF!</v>
      </c>
      <c r="X470" s="97" t="e">
        <f t="shared" si="455"/>
        <v>#REF!</v>
      </c>
      <c r="Y470" s="97" t="e">
        <f t="shared" si="456"/>
        <v>#REF!</v>
      </c>
      <c r="Z470" s="97" t="e">
        <f t="shared" si="457"/>
        <v>#REF!</v>
      </c>
      <c r="AA470" s="97" t="e">
        <f t="shared" si="458"/>
        <v>#REF!</v>
      </c>
      <c r="AB470" s="97" t="e">
        <f t="shared" si="459"/>
        <v>#REF!</v>
      </c>
      <c r="AC470" s="97" t="e">
        <f t="shared" si="460"/>
        <v>#REF!</v>
      </c>
      <c r="AD470" s="97" t="e">
        <f t="shared" si="461"/>
        <v>#REF!</v>
      </c>
      <c r="AE470" s="97" t="e">
        <f t="shared" si="518"/>
        <v>#REF!</v>
      </c>
      <c r="AF470" s="97" t="e">
        <f t="shared" si="519"/>
        <v>#REF!</v>
      </c>
      <c r="AG470" s="97" t="e">
        <f t="shared" si="462"/>
        <v>#REF!</v>
      </c>
      <c r="AH470" s="97" t="e">
        <f t="shared" si="463"/>
        <v>#REF!</v>
      </c>
      <c r="AI470" s="97" t="e">
        <f t="shared" si="464"/>
        <v>#REF!</v>
      </c>
      <c r="AJ470" s="97" t="e">
        <f t="shared" si="465"/>
        <v>#REF!</v>
      </c>
      <c r="AK470" s="97" t="e">
        <f t="shared" si="466"/>
        <v>#REF!</v>
      </c>
      <c r="AL470" s="97" t="e">
        <f t="shared" si="467"/>
        <v>#REF!</v>
      </c>
      <c r="AM470" s="97" t="e">
        <f t="shared" si="468"/>
        <v>#REF!</v>
      </c>
      <c r="AN470" s="97" t="e">
        <f t="shared" si="469"/>
        <v>#REF!</v>
      </c>
      <c r="AO470" s="97" t="e">
        <f t="shared" si="470"/>
        <v>#REF!</v>
      </c>
      <c r="AR470" s="100" t="e">
        <f t="shared" si="532"/>
        <v>#REF!</v>
      </c>
      <c r="AS470" s="97" t="e">
        <f t="shared" si="523"/>
        <v>#REF!</v>
      </c>
      <c r="AT470" s="97" t="e">
        <f t="shared" si="471"/>
        <v>#REF!</v>
      </c>
      <c r="AU470" s="75" t="e">
        <f t="shared" si="472"/>
        <v>#REF!</v>
      </c>
      <c r="AV470" s="92" t="e">
        <f t="shared" si="473"/>
        <v>#REF!</v>
      </c>
      <c r="AW470" s="92" t="e">
        <f t="shared" si="474"/>
        <v>#REF!</v>
      </c>
      <c r="AZ470" s="92" t="e">
        <f t="shared" si="475"/>
        <v>#REF!</v>
      </c>
      <c r="BA470" s="101">
        <f t="shared" si="533"/>
        <v>0</v>
      </c>
      <c r="BB470" s="92" t="e">
        <f t="shared" si="520"/>
        <v>#REF!</v>
      </c>
      <c r="BC470" s="92" t="e">
        <f t="shared" si="476"/>
        <v>#REF!</v>
      </c>
      <c r="BF470" s="92" t="e">
        <f t="shared" si="477"/>
        <v>#REF!</v>
      </c>
      <c r="BG470" s="92" t="e">
        <f t="shared" si="478"/>
        <v>#REF!</v>
      </c>
      <c r="BH470" s="92" t="e">
        <f t="shared" si="479"/>
        <v>#REF!</v>
      </c>
      <c r="BI470" s="92" t="e">
        <f t="shared" si="480"/>
        <v>#REF!</v>
      </c>
      <c r="BJ470" s="92" t="e">
        <f t="shared" si="481"/>
        <v>#REF!</v>
      </c>
      <c r="BK470" s="92" t="e">
        <f t="shared" si="482"/>
        <v>#REF!</v>
      </c>
      <c r="BL470" s="92" t="e">
        <f t="shared" si="483"/>
        <v>#REF!</v>
      </c>
      <c r="BM470" s="92" t="e">
        <f t="shared" si="484"/>
        <v>#REF!</v>
      </c>
      <c r="BN470" s="92" t="e">
        <f t="shared" si="485"/>
        <v>#REF!</v>
      </c>
      <c r="BO470" s="92" t="e">
        <f t="shared" si="486"/>
        <v>#REF!</v>
      </c>
      <c r="BP470" s="92" t="e">
        <f t="shared" si="487"/>
        <v>#REF!</v>
      </c>
      <c r="BQ470" s="92" t="e">
        <f t="shared" si="488"/>
        <v>#REF!</v>
      </c>
      <c r="BR470" s="92" t="e">
        <f t="shared" si="489"/>
        <v>#REF!</v>
      </c>
      <c r="BS470" s="92" t="e">
        <f t="shared" si="490"/>
        <v>#REF!</v>
      </c>
      <c r="BT470" s="92" t="e">
        <f t="shared" si="491"/>
        <v>#REF!</v>
      </c>
      <c r="BU470" s="92" t="e">
        <f t="shared" si="492"/>
        <v>#REF!</v>
      </c>
      <c r="BV470" s="92" t="e">
        <f t="shared" si="493"/>
        <v>#REF!</v>
      </c>
      <c r="BW470" s="92" t="e">
        <f t="shared" si="494"/>
        <v>#REF!</v>
      </c>
      <c r="BX470" s="92" t="e">
        <f t="shared" si="495"/>
        <v>#REF!</v>
      </c>
      <c r="BY470" s="92" t="e">
        <f t="shared" si="496"/>
        <v>#REF!</v>
      </c>
      <c r="CA470" s="176" t="e">
        <f>Registrace!#REF!</f>
        <v>#REF!</v>
      </c>
      <c r="CB470" s="176" t="e">
        <f>Registrace!#REF!</f>
        <v>#REF!</v>
      </c>
      <c r="CC470" s="176" t="e">
        <f>Registrace!#REF!</f>
        <v>#REF!</v>
      </c>
      <c r="CD470" s="176" t="e">
        <f>Registrace!#REF!</f>
        <v>#REF!</v>
      </c>
      <c r="CE470" s="82" t="e">
        <f>Registrace!#REF!</f>
        <v>#REF!</v>
      </c>
      <c r="CF470" s="82" t="e">
        <f>Registrace!#REF!</f>
        <v>#REF!</v>
      </c>
      <c r="CG470" s="176" t="e">
        <f>Registrace!#REF!</f>
        <v>#REF!</v>
      </c>
      <c r="CH470" s="92" t="e">
        <f t="shared" si="497"/>
        <v>#REF!</v>
      </c>
      <c r="CI470" s="92" t="e">
        <f t="shared" si="498"/>
        <v>#REF!</v>
      </c>
      <c r="CJ470" s="92" t="e">
        <f t="shared" si="510"/>
        <v>#REF!</v>
      </c>
      <c r="CK470" s="92" t="e">
        <f>Registrace!#REF!</f>
        <v>#REF!</v>
      </c>
      <c r="CL470" s="92" t="e">
        <f t="shared" si="511"/>
        <v>#REF!</v>
      </c>
      <c r="CM470" s="92" t="e">
        <f t="shared" si="499"/>
        <v>#REF!</v>
      </c>
      <c r="CN470" s="92" t="e">
        <f t="shared" si="512"/>
        <v>#REF!</v>
      </c>
      <c r="CP470" s="92" t="e">
        <f t="shared" si="513"/>
        <v>#REF!</v>
      </c>
      <c r="CS470" s="92" t="e">
        <f t="shared" si="514"/>
        <v>#REF!</v>
      </c>
      <c r="CT470" s="92" t="e">
        <f t="shared" si="500"/>
        <v>#REF!</v>
      </c>
      <c r="CU470" s="92" t="e">
        <f t="shared" si="501"/>
        <v>#REF!</v>
      </c>
      <c r="CV470" s="92" t="e">
        <f t="shared" si="502"/>
        <v>#REF!</v>
      </c>
      <c r="CW470" s="167" t="e">
        <f t="shared" si="503"/>
        <v>#REF!</v>
      </c>
      <c r="CX470" s="167" t="e">
        <f t="shared" si="504"/>
        <v>#REF!</v>
      </c>
      <c r="CY470" s="92" t="e">
        <f t="shared" si="505"/>
        <v>#REF!</v>
      </c>
      <c r="CZ470" s="202" t="str">
        <f t="shared" si="515"/>
        <v/>
      </c>
      <c r="DA470" s="172" t="e">
        <f t="shared" si="521"/>
        <v>#REF!</v>
      </c>
      <c r="DC470" s="92" t="e">
        <f t="shared" si="506"/>
        <v>#REF!</v>
      </c>
      <c r="DD470" s="92">
        <f t="shared" si="507"/>
        <v>0</v>
      </c>
      <c r="DF470" s="171" t="str">
        <f t="shared" si="508"/>
        <v/>
      </c>
    </row>
    <row r="471" spans="1:110" ht="15.75">
      <c r="A471" s="168" t="e">
        <f t="shared" si="524"/>
        <v>#REF!</v>
      </c>
      <c r="B471" s="102" t="e">
        <f t="shared" si="525"/>
        <v>#REF!</v>
      </c>
      <c r="C471" s="102" t="e">
        <f t="shared" si="526"/>
        <v>#REF!</v>
      </c>
      <c r="D471" s="102" t="e">
        <f t="shared" si="527"/>
        <v>#REF!</v>
      </c>
      <c r="E471" s="191" t="e">
        <f t="shared" si="528"/>
        <v>#REF!</v>
      </c>
      <c r="F471" s="191" t="e">
        <f t="shared" si="529"/>
        <v>#REF!</v>
      </c>
      <c r="G471" s="102" t="e">
        <f t="shared" si="530"/>
        <v>#REF!</v>
      </c>
      <c r="H471" s="183"/>
      <c r="I471" s="99"/>
      <c r="J471" s="193" t="e">
        <f t="shared" si="516"/>
        <v>#REF!</v>
      </c>
      <c r="K471" s="74" t="e">
        <f t="shared" si="509"/>
        <v>#REF!</v>
      </c>
      <c r="L471" s="74" t="e">
        <f t="shared" si="448"/>
        <v>#REF!</v>
      </c>
      <c r="M471" s="97" t="e">
        <f t="shared" si="449"/>
        <v>#REF!</v>
      </c>
      <c r="N471" s="97" t="e">
        <f t="shared" si="450"/>
        <v>#REF!</v>
      </c>
      <c r="O471" s="97" t="e">
        <f t="shared" si="531"/>
        <v>#REF!</v>
      </c>
      <c r="P471" s="97" t="e">
        <f t="shared" si="522"/>
        <v>#REF!</v>
      </c>
      <c r="Q471" s="97" t="e">
        <f t="shared" si="451"/>
        <v>#REF!</v>
      </c>
      <c r="R471" s="97"/>
      <c r="S471" s="97" t="e">
        <f>Registrace!#REF!</f>
        <v>#REF!</v>
      </c>
      <c r="T471" s="97" t="e">
        <f t="shared" si="452"/>
        <v>#REF!</v>
      </c>
      <c r="U471" s="97" t="e">
        <f t="shared" si="453"/>
        <v>#REF!</v>
      </c>
      <c r="V471" s="97" t="e">
        <f t="shared" si="517"/>
        <v>#REF!</v>
      </c>
      <c r="W471" s="97" t="e">
        <f t="shared" si="454"/>
        <v>#REF!</v>
      </c>
      <c r="X471" s="97" t="e">
        <f t="shared" si="455"/>
        <v>#REF!</v>
      </c>
      <c r="Y471" s="97" t="e">
        <f t="shared" si="456"/>
        <v>#REF!</v>
      </c>
      <c r="Z471" s="97" t="e">
        <f t="shared" si="457"/>
        <v>#REF!</v>
      </c>
      <c r="AA471" s="97" t="e">
        <f t="shared" si="458"/>
        <v>#REF!</v>
      </c>
      <c r="AB471" s="97" t="e">
        <f t="shared" si="459"/>
        <v>#REF!</v>
      </c>
      <c r="AC471" s="97" t="e">
        <f t="shared" si="460"/>
        <v>#REF!</v>
      </c>
      <c r="AD471" s="97" t="e">
        <f t="shared" si="461"/>
        <v>#REF!</v>
      </c>
      <c r="AE471" s="97" t="e">
        <f t="shared" si="518"/>
        <v>#REF!</v>
      </c>
      <c r="AF471" s="97" t="e">
        <f t="shared" si="519"/>
        <v>#REF!</v>
      </c>
      <c r="AG471" s="97" t="e">
        <f t="shared" si="462"/>
        <v>#REF!</v>
      </c>
      <c r="AH471" s="97" t="e">
        <f t="shared" si="463"/>
        <v>#REF!</v>
      </c>
      <c r="AI471" s="97" t="e">
        <f t="shared" si="464"/>
        <v>#REF!</v>
      </c>
      <c r="AJ471" s="97" t="e">
        <f t="shared" si="465"/>
        <v>#REF!</v>
      </c>
      <c r="AK471" s="97" t="e">
        <f t="shared" si="466"/>
        <v>#REF!</v>
      </c>
      <c r="AL471" s="97" t="e">
        <f t="shared" si="467"/>
        <v>#REF!</v>
      </c>
      <c r="AM471" s="97" t="e">
        <f t="shared" si="468"/>
        <v>#REF!</v>
      </c>
      <c r="AN471" s="97" t="e">
        <f t="shared" si="469"/>
        <v>#REF!</v>
      </c>
      <c r="AO471" s="97" t="e">
        <f t="shared" si="470"/>
        <v>#REF!</v>
      </c>
      <c r="AR471" s="100" t="e">
        <f t="shared" si="532"/>
        <v>#REF!</v>
      </c>
      <c r="AS471" s="97" t="e">
        <f t="shared" si="523"/>
        <v>#REF!</v>
      </c>
      <c r="AT471" s="97" t="e">
        <f t="shared" si="471"/>
        <v>#REF!</v>
      </c>
      <c r="AU471" s="75" t="e">
        <f t="shared" si="472"/>
        <v>#REF!</v>
      </c>
      <c r="AV471" s="92" t="e">
        <f t="shared" si="473"/>
        <v>#REF!</v>
      </c>
      <c r="AW471" s="92" t="e">
        <f t="shared" si="474"/>
        <v>#REF!</v>
      </c>
      <c r="AZ471" s="92" t="e">
        <f t="shared" si="475"/>
        <v>#REF!</v>
      </c>
      <c r="BA471" s="101">
        <f t="shared" si="533"/>
        <v>0</v>
      </c>
      <c r="BB471" s="92" t="e">
        <f t="shared" si="520"/>
        <v>#REF!</v>
      </c>
      <c r="BC471" s="92" t="e">
        <f t="shared" si="476"/>
        <v>#REF!</v>
      </c>
      <c r="BF471" s="92" t="e">
        <f t="shared" si="477"/>
        <v>#REF!</v>
      </c>
      <c r="BG471" s="92" t="e">
        <f t="shared" si="478"/>
        <v>#REF!</v>
      </c>
      <c r="BH471" s="92" t="e">
        <f t="shared" si="479"/>
        <v>#REF!</v>
      </c>
      <c r="BI471" s="92" t="e">
        <f t="shared" si="480"/>
        <v>#REF!</v>
      </c>
      <c r="BJ471" s="92" t="e">
        <f t="shared" si="481"/>
        <v>#REF!</v>
      </c>
      <c r="BK471" s="92" t="e">
        <f t="shared" si="482"/>
        <v>#REF!</v>
      </c>
      <c r="BL471" s="92" t="e">
        <f t="shared" si="483"/>
        <v>#REF!</v>
      </c>
      <c r="BM471" s="92" t="e">
        <f t="shared" si="484"/>
        <v>#REF!</v>
      </c>
      <c r="BN471" s="92" t="e">
        <f t="shared" si="485"/>
        <v>#REF!</v>
      </c>
      <c r="BO471" s="92" t="e">
        <f t="shared" si="486"/>
        <v>#REF!</v>
      </c>
      <c r="BP471" s="92" t="e">
        <f t="shared" si="487"/>
        <v>#REF!</v>
      </c>
      <c r="BQ471" s="92" t="e">
        <f t="shared" si="488"/>
        <v>#REF!</v>
      </c>
      <c r="BR471" s="92" t="e">
        <f t="shared" si="489"/>
        <v>#REF!</v>
      </c>
      <c r="BS471" s="92" t="e">
        <f t="shared" si="490"/>
        <v>#REF!</v>
      </c>
      <c r="BT471" s="92" t="e">
        <f t="shared" si="491"/>
        <v>#REF!</v>
      </c>
      <c r="BU471" s="92" t="e">
        <f t="shared" si="492"/>
        <v>#REF!</v>
      </c>
      <c r="BV471" s="92" t="e">
        <f t="shared" si="493"/>
        <v>#REF!</v>
      </c>
      <c r="BW471" s="92" t="e">
        <f t="shared" si="494"/>
        <v>#REF!</v>
      </c>
      <c r="BX471" s="92" t="e">
        <f t="shared" si="495"/>
        <v>#REF!</v>
      </c>
      <c r="BY471" s="92" t="e">
        <f t="shared" si="496"/>
        <v>#REF!</v>
      </c>
      <c r="CA471" s="176" t="e">
        <f>Registrace!#REF!</f>
        <v>#REF!</v>
      </c>
      <c r="CB471" s="176" t="e">
        <f>Registrace!#REF!</f>
        <v>#REF!</v>
      </c>
      <c r="CC471" s="176" t="e">
        <f>Registrace!#REF!</f>
        <v>#REF!</v>
      </c>
      <c r="CD471" s="176" t="e">
        <f>Registrace!#REF!</f>
        <v>#REF!</v>
      </c>
      <c r="CE471" s="82" t="e">
        <f>Registrace!#REF!</f>
        <v>#REF!</v>
      </c>
      <c r="CF471" s="82" t="e">
        <f>Registrace!#REF!</f>
        <v>#REF!</v>
      </c>
      <c r="CG471" s="176" t="e">
        <f>Registrace!#REF!</f>
        <v>#REF!</v>
      </c>
      <c r="CH471" s="92" t="e">
        <f t="shared" si="497"/>
        <v>#REF!</v>
      </c>
      <c r="CI471" s="92" t="e">
        <f t="shared" si="498"/>
        <v>#REF!</v>
      </c>
      <c r="CJ471" s="92" t="e">
        <f t="shared" si="510"/>
        <v>#REF!</v>
      </c>
      <c r="CK471" s="92" t="e">
        <f>Registrace!#REF!</f>
        <v>#REF!</v>
      </c>
      <c r="CL471" s="92" t="e">
        <f t="shared" si="511"/>
        <v>#REF!</v>
      </c>
      <c r="CM471" s="92" t="e">
        <f t="shared" si="499"/>
        <v>#REF!</v>
      </c>
      <c r="CN471" s="92" t="e">
        <f t="shared" si="512"/>
        <v>#REF!</v>
      </c>
      <c r="CP471" s="92" t="e">
        <f t="shared" si="513"/>
        <v>#REF!</v>
      </c>
      <c r="CS471" s="92" t="e">
        <f t="shared" si="514"/>
        <v>#REF!</v>
      </c>
      <c r="CT471" s="92" t="e">
        <f t="shared" si="500"/>
        <v>#REF!</v>
      </c>
      <c r="CU471" s="92" t="e">
        <f t="shared" si="501"/>
        <v>#REF!</v>
      </c>
      <c r="CV471" s="92" t="e">
        <f t="shared" si="502"/>
        <v>#REF!</v>
      </c>
      <c r="CW471" s="167" t="e">
        <f t="shared" si="503"/>
        <v>#REF!</v>
      </c>
      <c r="CX471" s="167" t="e">
        <f t="shared" si="504"/>
        <v>#REF!</v>
      </c>
      <c r="CY471" s="92" t="e">
        <f t="shared" si="505"/>
        <v>#REF!</v>
      </c>
      <c r="CZ471" s="202" t="str">
        <f t="shared" si="515"/>
        <v/>
      </c>
      <c r="DA471" s="172" t="e">
        <f t="shared" si="521"/>
        <v>#REF!</v>
      </c>
      <c r="DC471" s="92" t="e">
        <f t="shared" si="506"/>
        <v>#REF!</v>
      </c>
      <c r="DD471" s="92">
        <f t="shared" si="507"/>
        <v>0</v>
      </c>
      <c r="DF471" s="171" t="str">
        <f t="shared" si="508"/>
        <v/>
      </c>
    </row>
    <row r="472" spans="1:110" ht="15.75">
      <c r="A472" s="168" t="e">
        <f t="shared" si="524"/>
        <v>#REF!</v>
      </c>
      <c r="B472" s="102" t="e">
        <f t="shared" si="525"/>
        <v>#REF!</v>
      </c>
      <c r="C472" s="102" t="e">
        <f t="shared" si="526"/>
        <v>#REF!</v>
      </c>
      <c r="D472" s="102" t="e">
        <f t="shared" si="527"/>
        <v>#REF!</v>
      </c>
      <c r="E472" s="191" t="e">
        <f t="shared" si="528"/>
        <v>#REF!</v>
      </c>
      <c r="F472" s="191" t="e">
        <f t="shared" si="529"/>
        <v>#REF!</v>
      </c>
      <c r="G472" s="102" t="e">
        <f t="shared" si="530"/>
        <v>#REF!</v>
      </c>
      <c r="H472" s="183"/>
      <c r="I472" s="99"/>
      <c r="J472" s="193" t="e">
        <f t="shared" si="516"/>
        <v>#REF!</v>
      </c>
      <c r="K472" s="74" t="e">
        <f t="shared" si="509"/>
        <v>#REF!</v>
      </c>
      <c r="L472" s="74" t="e">
        <f t="shared" si="448"/>
        <v>#REF!</v>
      </c>
      <c r="M472" s="97" t="e">
        <f t="shared" si="449"/>
        <v>#REF!</v>
      </c>
      <c r="N472" s="97" t="e">
        <f t="shared" si="450"/>
        <v>#REF!</v>
      </c>
      <c r="O472" s="97" t="e">
        <f t="shared" si="531"/>
        <v>#REF!</v>
      </c>
      <c r="P472" s="97" t="e">
        <f t="shared" si="522"/>
        <v>#REF!</v>
      </c>
      <c r="Q472" s="97" t="e">
        <f t="shared" si="451"/>
        <v>#REF!</v>
      </c>
      <c r="R472" s="97"/>
      <c r="S472" s="97" t="e">
        <f>Registrace!#REF!</f>
        <v>#REF!</v>
      </c>
      <c r="T472" s="97" t="e">
        <f t="shared" si="452"/>
        <v>#REF!</v>
      </c>
      <c r="U472" s="97" t="e">
        <f t="shared" si="453"/>
        <v>#REF!</v>
      </c>
      <c r="V472" s="97" t="e">
        <f t="shared" si="517"/>
        <v>#REF!</v>
      </c>
      <c r="W472" s="97" t="e">
        <f t="shared" si="454"/>
        <v>#REF!</v>
      </c>
      <c r="X472" s="97" t="e">
        <f t="shared" si="455"/>
        <v>#REF!</v>
      </c>
      <c r="Y472" s="97" t="e">
        <f t="shared" si="456"/>
        <v>#REF!</v>
      </c>
      <c r="Z472" s="97" t="e">
        <f t="shared" si="457"/>
        <v>#REF!</v>
      </c>
      <c r="AA472" s="97" t="e">
        <f t="shared" si="458"/>
        <v>#REF!</v>
      </c>
      <c r="AB472" s="97" t="e">
        <f t="shared" si="459"/>
        <v>#REF!</v>
      </c>
      <c r="AC472" s="97" t="e">
        <f t="shared" si="460"/>
        <v>#REF!</v>
      </c>
      <c r="AD472" s="97" t="e">
        <f t="shared" si="461"/>
        <v>#REF!</v>
      </c>
      <c r="AE472" s="97" t="e">
        <f t="shared" si="518"/>
        <v>#REF!</v>
      </c>
      <c r="AF472" s="97" t="e">
        <f t="shared" si="519"/>
        <v>#REF!</v>
      </c>
      <c r="AG472" s="97" t="e">
        <f t="shared" si="462"/>
        <v>#REF!</v>
      </c>
      <c r="AH472" s="97" t="e">
        <f t="shared" si="463"/>
        <v>#REF!</v>
      </c>
      <c r="AI472" s="97" t="e">
        <f t="shared" si="464"/>
        <v>#REF!</v>
      </c>
      <c r="AJ472" s="97" t="e">
        <f t="shared" si="465"/>
        <v>#REF!</v>
      </c>
      <c r="AK472" s="97" t="e">
        <f t="shared" si="466"/>
        <v>#REF!</v>
      </c>
      <c r="AL472" s="97" t="e">
        <f t="shared" si="467"/>
        <v>#REF!</v>
      </c>
      <c r="AM472" s="97" t="e">
        <f t="shared" si="468"/>
        <v>#REF!</v>
      </c>
      <c r="AN472" s="97" t="e">
        <f t="shared" si="469"/>
        <v>#REF!</v>
      </c>
      <c r="AO472" s="97" t="e">
        <f t="shared" si="470"/>
        <v>#REF!</v>
      </c>
      <c r="AR472" s="100" t="e">
        <f t="shared" si="532"/>
        <v>#REF!</v>
      </c>
      <c r="AS472" s="97" t="e">
        <f t="shared" si="523"/>
        <v>#REF!</v>
      </c>
      <c r="AT472" s="97" t="e">
        <f t="shared" si="471"/>
        <v>#REF!</v>
      </c>
      <c r="AU472" s="75" t="e">
        <f t="shared" si="472"/>
        <v>#REF!</v>
      </c>
      <c r="AV472" s="92" t="e">
        <f t="shared" si="473"/>
        <v>#REF!</v>
      </c>
      <c r="AW472" s="92" t="e">
        <f t="shared" si="474"/>
        <v>#REF!</v>
      </c>
      <c r="AZ472" s="92" t="e">
        <f t="shared" si="475"/>
        <v>#REF!</v>
      </c>
      <c r="BA472" s="101">
        <f t="shared" si="533"/>
        <v>0</v>
      </c>
      <c r="BB472" s="92" t="e">
        <f t="shared" si="520"/>
        <v>#REF!</v>
      </c>
      <c r="BC472" s="92" t="e">
        <f t="shared" si="476"/>
        <v>#REF!</v>
      </c>
      <c r="BF472" s="92" t="e">
        <f t="shared" si="477"/>
        <v>#REF!</v>
      </c>
      <c r="BG472" s="92" t="e">
        <f t="shared" si="478"/>
        <v>#REF!</v>
      </c>
      <c r="BH472" s="92" t="e">
        <f t="shared" si="479"/>
        <v>#REF!</v>
      </c>
      <c r="BI472" s="92" t="e">
        <f t="shared" si="480"/>
        <v>#REF!</v>
      </c>
      <c r="BJ472" s="92" t="e">
        <f t="shared" si="481"/>
        <v>#REF!</v>
      </c>
      <c r="BK472" s="92" t="e">
        <f t="shared" si="482"/>
        <v>#REF!</v>
      </c>
      <c r="BL472" s="92" t="e">
        <f t="shared" si="483"/>
        <v>#REF!</v>
      </c>
      <c r="BM472" s="92" t="e">
        <f t="shared" si="484"/>
        <v>#REF!</v>
      </c>
      <c r="BN472" s="92" t="e">
        <f t="shared" si="485"/>
        <v>#REF!</v>
      </c>
      <c r="BO472" s="92" t="e">
        <f t="shared" si="486"/>
        <v>#REF!</v>
      </c>
      <c r="BP472" s="92" t="e">
        <f t="shared" si="487"/>
        <v>#REF!</v>
      </c>
      <c r="BQ472" s="92" t="e">
        <f t="shared" si="488"/>
        <v>#REF!</v>
      </c>
      <c r="BR472" s="92" t="e">
        <f t="shared" si="489"/>
        <v>#REF!</v>
      </c>
      <c r="BS472" s="92" t="e">
        <f t="shared" si="490"/>
        <v>#REF!</v>
      </c>
      <c r="BT472" s="92" t="e">
        <f t="shared" si="491"/>
        <v>#REF!</v>
      </c>
      <c r="BU472" s="92" t="e">
        <f t="shared" si="492"/>
        <v>#REF!</v>
      </c>
      <c r="BV472" s="92" t="e">
        <f t="shared" si="493"/>
        <v>#REF!</v>
      </c>
      <c r="BW472" s="92" t="e">
        <f t="shared" si="494"/>
        <v>#REF!</v>
      </c>
      <c r="BX472" s="92" t="e">
        <f t="shared" si="495"/>
        <v>#REF!</v>
      </c>
      <c r="BY472" s="92" t="e">
        <f t="shared" si="496"/>
        <v>#REF!</v>
      </c>
      <c r="CA472" s="176" t="e">
        <f>Registrace!#REF!</f>
        <v>#REF!</v>
      </c>
      <c r="CB472" s="176" t="e">
        <f>Registrace!#REF!</f>
        <v>#REF!</v>
      </c>
      <c r="CC472" s="176" t="e">
        <f>Registrace!#REF!</f>
        <v>#REF!</v>
      </c>
      <c r="CD472" s="176" t="e">
        <f>Registrace!#REF!</f>
        <v>#REF!</v>
      </c>
      <c r="CE472" s="82" t="e">
        <f>Registrace!#REF!</f>
        <v>#REF!</v>
      </c>
      <c r="CF472" s="82" t="e">
        <f>Registrace!#REF!</f>
        <v>#REF!</v>
      </c>
      <c r="CG472" s="176" t="e">
        <f>Registrace!#REF!</f>
        <v>#REF!</v>
      </c>
      <c r="CH472" s="92" t="e">
        <f t="shared" si="497"/>
        <v>#REF!</v>
      </c>
      <c r="CI472" s="92" t="e">
        <f t="shared" si="498"/>
        <v>#REF!</v>
      </c>
      <c r="CJ472" s="92" t="e">
        <f t="shared" si="510"/>
        <v>#REF!</v>
      </c>
      <c r="CK472" s="92" t="e">
        <f>Registrace!#REF!</f>
        <v>#REF!</v>
      </c>
      <c r="CL472" s="92" t="e">
        <f t="shared" si="511"/>
        <v>#REF!</v>
      </c>
      <c r="CM472" s="92" t="e">
        <f t="shared" si="499"/>
        <v>#REF!</v>
      </c>
      <c r="CN472" s="92" t="e">
        <f t="shared" si="512"/>
        <v>#REF!</v>
      </c>
      <c r="CP472" s="92" t="e">
        <f t="shared" si="513"/>
        <v>#REF!</v>
      </c>
      <c r="CS472" s="92" t="e">
        <f t="shared" si="514"/>
        <v>#REF!</v>
      </c>
      <c r="CT472" s="92" t="e">
        <f t="shared" si="500"/>
        <v>#REF!</v>
      </c>
      <c r="CU472" s="92" t="e">
        <f t="shared" si="501"/>
        <v>#REF!</v>
      </c>
      <c r="CV472" s="92" t="e">
        <f t="shared" si="502"/>
        <v>#REF!</v>
      </c>
      <c r="CW472" s="167" t="e">
        <f t="shared" si="503"/>
        <v>#REF!</v>
      </c>
      <c r="CX472" s="167" t="e">
        <f t="shared" si="504"/>
        <v>#REF!</v>
      </c>
      <c r="CY472" s="92" t="e">
        <f t="shared" si="505"/>
        <v>#REF!</v>
      </c>
      <c r="CZ472" s="202" t="str">
        <f t="shared" si="515"/>
        <v/>
      </c>
      <c r="DA472" s="172" t="e">
        <f t="shared" si="521"/>
        <v>#REF!</v>
      </c>
      <c r="DC472" s="92" t="e">
        <f t="shared" si="506"/>
        <v>#REF!</v>
      </c>
      <c r="DD472" s="92">
        <f t="shared" si="507"/>
        <v>0</v>
      </c>
      <c r="DF472" s="171" t="str">
        <f t="shared" si="508"/>
        <v/>
      </c>
    </row>
    <row r="473" spans="1:110" ht="15.75">
      <c r="A473" s="168" t="e">
        <f t="shared" si="524"/>
        <v>#REF!</v>
      </c>
      <c r="B473" s="102" t="e">
        <f t="shared" si="525"/>
        <v>#REF!</v>
      </c>
      <c r="C473" s="102" t="e">
        <f t="shared" si="526"/>
        <v>#REF!</v>
      </c>
      <c r="D473" s="102" t="e">
        <f t="shared" si="527"/>
        <v>#REF!</v>
      </c>
      <c r="E473" s="191" t="e">
        <f t="shared" si="528"/>
        <v>#REF!</v>
      </c>
      <c r="F473" s="191" t="e">
        <f t="shared" si="529"/>
        <v>#REF!</v>
      </c>
      <c r="G473" s="102" t="e">
        <f t="shared" si="530"/>
        <v>#REF!</v>
      </c>
      <c r="H473" s="183"/>
      <c r="I473" s="99"/>
      <c r="J473" s="193" t="e">
        <f t="shared" si="516"/>
        <v>#REF!</v>
      </c>
      <c r="K473" s="74" t="e">
        <f t="shared" si="509"/>
        <v>#REF!</v>
      </c>
      <c r="L473" s="74" t="e">
        <f t="shared" si="448"/>
        <v>#REF!</v>
      </c>
      <c r="M473" s="97" t="e">
        <f t="shared" si="449"/>
        <v>#REF!</v>
      </c>
      <c r="N473" s="97" t="e">
        <f t="shared" si="450"/>
        <v>#REF!</v>
      </c>
      <c r="O473" s="97" t="e">
        <f t="shared" si="531"/>
        <v>#REF!</v>
      </c>
      <c r="P473" s="97" t="e">
        <f t="shared" si="522"/>
        <v>#REF!</v>
      </c>
      <c r="Q473" s="97" t="e">
        <f t="shared" si="451"/>
        <v>#REF!</v>
      </c>
      <c r="R473" s="97"/>
      <c r="S473" s="97" t="e">
        <f>Registrace!#REF!</f>
        <v>#REF!</v>
      </c>
      <c r="T473" s="97" t="e">
        <f t="shared" si="452"/>
        <v>#REF!</v>
      </c>
      <c r="U473" s="97" t="e">
        <f t="shared" si="453"/>
        <v>#REF!</v>
      </c>
      <c r="V473" s="97" t="e">
        <f t="shared" si="517"/>
        <v>#REF!</v>
      </c>
      <c r="W473" s="97" t="e">
        <f t="shared" si="454"/>
        <v>#REF!</v>
      </c>
      <c r="X473" s="97" t="e">
        <f t="shared" si="455"/>
        <v>#REF!</v>
      </c>
      <c r="Y473" s="97" t="e">
        <f t="shared" si="456"/>
        <v>#REF!</v>
      </c>
      <c r="Z473" s="97" t="e">
        <f t="shared" si="457"/>
        <v>#REF!</v>
      </c>
      <c r="AA473" s="97" t="e">
        <f t="shared" si="458"/>
        <v>#REF!</v>
      </c>
      <c r="AB473" s="97" t="e">
        <f t="shared" si="459"/>
        <v>#REF!</v>
      </c>
      <c r="AC473" s="97" t="e">
        <f t="shared" si="460"/>
        <v>#REF!</v>
      </c>
      <c r="AD473" s="97" t="e">
        <f t="shared" si="461"/>
        <v>#REF!</v>
      </c>
      <c r="AE473" s="97" t="e">
        <f t="shared" si="518"/>
        <v>#REF!</v>
      </c>
      <c r="AF473" s="97" t="e">
        <f t="shared" si="519"/>
        <v>#REF!</v>
      </c>
      <c r="AG473" s="97" t="e">
        <f t="shared" si="462"/>
        <v>#REF!</v>
      </c>
      <c r="AH473" s="97" t="e">
        <f t="shared" si="463"/>
        <v>#REF!</v>
      </c>
      <c r="AI473" s="97" t="e">
        <f t="shared" si="464"/>
        <v>#REF!</v>
      </c>
      <c r="AJ473" s="97" t="e">
        <f t="shared" si="465"/>
        <v>#REF!</v>
      </c>
      <c r="AK473" s="97" t="e">
        <f t="shared" si="466"/>
        <v>#REF!</v>
      </c>
      <c r="AL473" s="97" t="e">
        <f t="shared" si="467"/>
        <v>#REF!</v>
      </c>
      <c r="AM473" s="97" t="e">
        <f t="shared" si="468"/>
        <v>#REF!</v>
      </c>
      <c r="AN473" s="97" t="e">
        <f t="shared" si="469"/>
        <v>#REF!</v>
      </c>
      <c r="AO473" s="97" t="e">
        <f t="shared" si="470"/>
        <v>#REF!</v>
      </c>
      <c r="AR473" s="100" t="e">
        <f t="shared" si="532"/>
        <v>#REF!</v>
      </c>
      <c r="AS473" s="97" t="e">
        <f t="shared" si="523"/>
        <v>#REF!</v>
      </c>
      <c r="AT473" s="97" t="e">
        <f t="shared" si="471"/>
        <v>#REF!</v>
      </c>
      <c r="AU473" s="75" t="e">
        <f t="shared" si="472"/>
        <v>#REF!</v>
      </c>
      <c r="AV473" s="92" t="e">
        <f t="shared" si="473"/>
        <v>#REF!</v>
      </c>
      <c r="AW473" s="92" t="e">
        <f t="shared" si="474"/>
        <v>#REF!</v>
      </c>
      <c r="AZ473" s="92" t="e">
        <f t="shared" si="475"/>
        <v>#REF!</v>
      </c>
      <c r="BA473" s="101">
        <f t="shared" si="533"/>
        <v>0</v>
      </c>
      <c r="BB473" s="92" t="e">
        <f t="shared" si="520"/>
        <v>#REF!</v>
      </c>
      <c r="BC473" s="92" t="e">
        <f t="shared" si="476"/>
        <v>#REF!</v>
      </c>
      <c r="BF473" s="92" t="e">
        <f t="shared" si="477"/>
        <v>#REF!</v>
      </c>
      <c r="BG473" s="92" t="e">
        <f t="shared" si="478"/>
        <v>#REF!</v>
      </c>
      <c r="BH473" s="92" t="e">
        <f t="shared" si="479"/>
        <v>#REF!</v>
      </c>
      <c r="BI473" s="92" t="e">
        <f t="shared" si="480"/>
        <v>#REF!</v>
      </c>
      <c r="BJ473" s="92" t="e">
        <f t="shared" si="481"/>
        <v>#REF!</v>
      </c>
      <c r="BK473" s="92" t="e">
        <f t="shared" si="482"/>
        <v>#REF!</v>
      </c>
      <c r="BL473" s="92" t="e">
        <f t="shared" si="483"/>
        <v>#REF!</v>
      </c>
      <c r="BM473" s="92" t="e">
        <f t="shared" si="484"/>
        <v>#REF!</v>
      </c>
      <c r="BN473" s="92" t="e">
        <f t="shared" si="485"/>
        <v>#REF!</v>
      </c>
      <c r="BO473" s="92" t="e">
        <f t="shared" si="486"/>
        <v>#REF!</v>
      </c>
      <c r="BP473" s="92" t="e">
        <f t="shared" si="487"/>
        <v>#REF!</v>
      </c>
      <c r="BQ473" s="92" t="e">
        <f t="shared" si="488"/>
        <v>#REF!</v>
      </c>
      <c r="BR473" s="92" t="e">
        <f t="shared" si="489"/>
        <v>#REF!</v>
      </c>
      <c r="BS473" s="92" t="e">
        <f t="shared" si="490"/>
        <v>#REF!</v>
      </c>
      <c r="BT473" s="92" t="e">
        <f t="shared" si="491"/>
        <v>#REF!</v>
      </c>
      <c r="BU473" s="92" t="e">
        <f t="shared" si="492"/>
        <v>#REF!</v>
      </c>
      <c r="BV473" s="92" t="e">
        <f t="shared" si="493"/>
        <v>#REF!</v>
      </c>
      <c r="BW473" s="92" t="e">
        <f t="shared" si="494"/>
        <v>#REF!</v>
      </c>
      <c r="BX473" s="92" t="e">
        <f t="shared" si="495"/>
        <v>#REF!</v>
      </c>
      <c r="BY473" s="92" t="e">
        <f t="shared" si="496"/>
        <v>#REF!</v>
      </c>
      <c r="CA473" s="176" t="e">
        <f>Registrace!#REF!</f>
        <v>#REF!</v>
      </c>
      <c r="CB473" s="176" t="e">
        <f>Registrace!#REF!</f>
        <v>#REF!</v>
      </c>
      <c r="CC473" s="176" t="e">
        <f>Registrace!#REF!</f>
        <v>#REF!</v>
      </c>
      <c r="CD473" s="176" t="e">
        <f>Registrace!#REF!</f>
        <v>#REF!</v>
      </c>
      <c r="CE473" s="82" t="e">
        <f>Registrace!#REF!</f>
        <v>#REF!</v>
      </c>
      <c r="CF473" s="82" t="e">
        <f>Registrace!#REF!</f>
        <v>#REF!</v>
      </c>
      <c r="CG473" s="176" t="e">
        <f>Registrace!#REF!</f>
        <v>#REF!</v>
      </c>
      <c r="CH473" s="92" t="e">
        <f t="shared" si="497"/>
        <v>#REF!</v>
      </c>
      <c r="CI473" s="92" t="e">
        <f t="shared" si="498"/>
        <v>#REF!</v>
      </c>
      <c r="CJ473" s="92" t="e">
        <f t="shared" si="510"/>
        <v>#REF!</v>
      </c>
      <c r="CK473" s="92" t="e">
        <f>Registrace!#REF!</f>
        <v>#REF!</v>
      </c>
      <c r="CL473" s="92" t="e">
        <f t="shared" si="511"/>
        <v>#REF!</v>
      </c>
      <c r="CM473" s="92" t="e">
        <f t="shared" si="499"/>
        <v>#REF!</v>
      </c>
      <c r="CN473" s="92" t="e">
        <f t="shared" si="512"/>
        <v>#REF!</v>
      </c>
      <c r="CP473" s="92" t="e">
        <f t="shared" si="513"/>
        <v>#REF!</v>
      </c>
      <c r="CS473" s="92" t="e">
        <f t="shared" si="514"/>
        <v>#REF!</v>
      </c>
      <c r="CT473" s="92" t="e">
        <f t="shared" si="500"/>
        <v>#REF!</v>
      </c>
      <c r="CU473" s="92" t="e">
        <f t="shared" si="501"/>
        <v>#REF!</v>
      </c>
      <c r="CV473" s="92" t="e">
        <f t="shared" si="502"/>
        <v>#REF!</v>
      </c>
      <c r="CW473" s="167" t="e">
        <f t="shared" si="503"/>
        <v>#REF!</v>
      </c>
      <c r="CX473" s="167" t="e">
        <f t="shared" si="504"/>
        <v>#REF!</v>
      </c>
      <c r="CY473" s="92" t="e">
        <f t="shared" si="505"/>
        <v>#REF!</v>
      </c>
      <c r="CZ473" s="202" t="str">
        <f t="shared" si="515"/>
        <v/>
      </c>
      <c r="DA473" s="172" t="e">
        <f t="shared" si="521"/>
        <v>#REF!</v>
      </c>
      <c r="DC473" s="92" t="e">
        <f t="shared" si="506"/>
        <v>#REF!</v>
      </c>
      <c r="DD473" s="92">
        <f t="shared" si="507"/>
        <v>0</v>
      </c>
      <c r="DF473" s="171" t="str">
        <f t="shared" si="508"/>
        <v/>
      </c>
    </row>
    <row r="474" spans="1:110" ht="15.75">
      <c r="A474" s="168" t="e">
        <f t="shared" si="524"/>
        <v>#REF!</v>
      </c>
      <c r="B474" s="102" t="e">
        <f t="shared" si="525"/>
        <v>#REF!</v>
      </c>
      <c r="C474" s="102" t="e">
        <f t="shared" si="526"/>
        <v>#REF!</v>
      </c>
      <c r="D474" s="102" t="e">
        <f t="shared" si="527"/>
        <v>#REF!</v>
      </c>
      <c r="E474" s="191" t="e">
        <f t="shared" si="528"/>
        <v>#REF!</v>
      </c>
      <c r="F474" s="191" t="e">
        <f t="shared" si="529"/>
        <v>#REF!</v>
      </c>
      <c r="G474" s="102" t="e">
        <f t="shared" si="530"/>
        <v>#REF!</v>
      </c>
      <c r="H474" s="183"/>
      <c r="I474" s="99"/>
      <c r="J474" s="193" t="e">
        <f t="shared" si="516"/>
        <v>#REF!</v>
      </c>
      <c r="K474" s="74" t="e">
        <f t="shared" si="509"/>
        <v>#REF!</v>
      </c>
      <c r="L474" s="74" t="e">
        <f t="shared" ref="L474:L489" si="534">IF(B474="xxx",$L$37,(IF(I474="",(IF(N474="",(IF(M474="",(IF(Q474="","",Q474)),M474)),N474)),BC474)))</f>
        <v>#REF!</v>
      </c>
      <c r="M474" s="97" t="e">
        <f t="shared" ref="M474:M489" si="535">IF(E474="",(IF(B474="","",IF(AV474="",IF(C474="",Q474,(AW474)),(Q474)))),IF(E474="",(BC474),""))</f>
        <v>#REF!</v>
      </c>
      <c r="N474" s="97" t="e">
        <f t="shared" ref="N474:N489" si="536">IF(D474="","",(BY474))</f>
        <v>#REF!</v>
      </c>
      <c r="O474" s="97" t="e">
        <f t="shared" si="531"/>
        <v>#REF!</v>
      </c>
      <c r="P474" s="97" t="e">
        <f t="shared" si="522"/>
        <v>#REF!</v>
      </c>
      <c r="Q474" s="97" t="e">
        <f t="shared" ref="Q474:Q489" si="537">IF(B474="","",IF(T474=0,$L$37,$L$36))</f>
        <v>#REF!</v>
      </c>
      <c r="R474" s="97"/>
      <c r="S474" s="97" t="e">
        <f>Registrace!#REF!</f>
        <v>#REF!</v>
      </c>
      <c r="T474" s="97" t="e">
        <f t="shared" ref="T474:T488" si="538">(IF(O474="",0,O474))+(IF(P474="",0,P474))</f>
        <v>#REF!</v>
      </c>
      <c r="U474" s="97" t="e">
        <f t="shared" ref="U474:U489" si="539">IF(T474=0,17,(T474))</f>
        <v>#REF!</v>
      </c>
      <c r="V474" s="97" t="e">
        <f t="shared" si="517"/>
        <v>#REF!</v>
      </c>
      <c r="W474" s="97" t="e">
        <f t="shared" ref="W474:W489" si="540">INDEX($O$40:$AE$59,$W$89,$U474)</f>
        <v>#REF!</v>
      </c>
      <c r="X474" s="97" t="e">
        <f t="shared" ref="X474:X489" si="541">INDEX($O$40:$AE$59,$X$89,$U474)</f>
        <v>#REF!</v>
      </c>
      <c r="Y474" s="97" t="e">
        <f t="shared" ref="Y474:Y489" si="542">INDEX($O$40:$AE$59,$Y$89,$U474)</f>
        <v>#REF!</v>
      </c>
      <c r="Z474" s="97" t="e">
        <f t="shared" ref="Z474:Z489" si="543">INDEX($O$40:$AE$59,$Z$89,$U474)</f>
        <v>#REF!</v>
      </c>
      <c r="AA474" s="97" t="e">
        <f t="shared" ref="AA474:AA489" si="544">INDEX($O$40:$AE$59,$AA$89,$U474)</f>
        <v>#REF!</v>
      </c>
      <c r="AB474" s="97" t="e">
        <f t="shared" ref="AB474:AB489" si="545">INDEX($O$40:$AE$59,$AB$89,$U474)</f>
        <v>#REF!</v>
      </c>
      <c r="AC474" s="97" t="e">
        <f t="shared" ref="AC474:AC489" si="546">INDEX($O$40:$AE$59,$AC$89,$U474)</f>
        <v>#REF!</v>
      </c>
      <c r="AD474" s="97" t="e">
        <f t="shared" ref="AD474:AD489" si="547">INDEX($O$40:$AE$59,$AD$89,$U474)</f>
        <v>#REF!</v>
      </c>
      <c r="AE474" s="97" t="e">
        <f t="shared" si="518"/>
        <v>#REF!</v>
      </c>
      <c r="AF474" s="97" t="e">
        <f t="shared" si="519"/>
        <v>#REF!</v>
      </c>
      <c r="AG474" s="97" t="e">
        <f t="shared" ref="AG474:AG489" si="548">INDEX($O$40:$AE$59,$AG$89,$U474)</f>
        <v>#REF!</v>
      </c>
      <c r="AH474" s="97" t="e">
        <f t="shared" ref="AH474:AH489" si="549">INDEX($O$40:$AE$59,$AH$89,$U474)</f>
        <v>#REF!</v>
      </c>
      <c r="AI474" s="97" t="e">
        <f t="shared" ref="AI474:AI489" si="550">INDEX($O$40:$AE$59,$AI$89,$U474)</f>
        <v>#REF!</v>
      </c>
      <c r="AJ474" s="97" t="e">
        <f t="shared" ref="AJ474:AJ489" si="551">INDEX($O$40:$AE$59,$AJ$89,$U474)</f>
        <v>#REF!</v>
      </c>
      <c r="AK474" s="97" t="e">
        <f t="shared" ref="AK474:AK489" si="552">INDEX($O$40:$AE$59,$AK$89,$U474)</f>
        <v>#REF!</v>
      </c>
      <c r="AL474" s="97" t="e">
        <f t="shared" ref="AL474:AL489" si="553">INDEX($O$40:$AE$59,$AL$89,$U474)</f>
        <v>#REF!</v>
      </c>
      <c r="AM474" s="97" t="e">
        <f t="shared" ref="AM474:AM489" si="554">INDEX($O$40:$AE$59,$AM$89,$U474)</f>
        <v>#REF!</v>
      </c>
      <c r="AN474" s="97" t="e">
        <f t="shared" ref="AN474:AN489" si="555">INDEX($O$40:$AE$59,$AN$89,$U474)</f>
        <v>#REF!</v>
      </c>
      <c r="AO474" s="97" t="e">
        <f t="shared" ref="AO474:AO489" si="556">INDEX($O$40:$AE$59,$AO$89,$U474)</f>
        <v>#REF!</v>
      </c>
      <c r="AR474" s="100" t="e">
        <f t="shared" si="532"/>
        <v>#REF!</v>
      </c>
      <c r="AS474" s="97" t="e">
        <f t="shared" si="523"/>
        <v>#REF!</v>
      </c>
      <c r="AT474" s="97" t="e">
        <f t="shared" ref="AT474:AT488" si="557">IF(AR474=AC474,AC474,IF(AR474=AD474,AD474,IF(AR474=AE474,AE474,IF(AR474=AF474,AF474,IF(AR474=AG474,AG474,IF(AR474=AH474,AH474,IF(AR474=AI474,AI474,"")))))))</f>
        <v>#REF!</v>
      </c>
      <c r="AU474" s="75" t="e">
        <f t="shared" ref="AU474:AU488" si="558">IF(AR474=AJ474,AJ474,IF(AR474=AK474,AK474,IF(AR474=AL474,AL474,IF(AR474=AM474,AM474,IF(AR474=AN474,AN474,IF(AR474=AO474,AO474,""))))))</f>
        <v>#REF!</v>
      </c>
      <c r="AV474" s="92" t="e">
        <f t="shared" ref="AV474:AV488" si="559">CONCATENATE(AS474,AT474,AU474)</f>
        <v>#REF!</v>
      </c>
      <c r="AW474" s="92" t="e">
        <f t="shared" ref="AW474:AW488" si="560">IF(AR474=0,"",(IF(AR474="","",IF(AV474="",$L$39,$L$36))))</f>
        <v>#REF!</v>
      </c>
      <c r="AZ474" s="92" t="e">
        <f t="shared" ref="AZ474:AZ488" si="561">INDEX($O$35:$AD$35,1,U474)</f>
        <v>#REF!</v>
      </c>
      <c r="BA474" s="101">
        <f t="shared" si="533"/>
        <v>0</v>
      </c>
      <c r="BB474" s="92" t="e">
        <f t="shared" si="520"/>
        <v>#REF!</v>
      </c>
      <c r="BC474" s="92" t="e">
        <f t="shared" ref="BC474:BC488" si="562">IF(AV474="","",BB474)</f>
        <v>#REF!</v>
      </c>
      <c r="BF474" s="92" t="e">
        <f t="shared" ref="BF474:BF489" si="563">IF($B474=$BF$89,IF($D474=$BF$88,$BE$75,IF($D474=$BF$87,$BE$75,$BE$74)),"")</f>
        <v>#REF!</v>
      </c>
      <c r="BG474" s="92" t="e">
        <f t="shared" ref="BG474:BG489" si="564">IF($B474=$BG$89,IF($D474=$BG$88,$BE$75,IF($D474=$BG$87,$BE$75,$BE$74)),"")</f>
        <v>#REF!</v>
      </c>
      <c r="BH474" s="92" t="e">
        <f t="shared" ref="BH474:BH489" si="565">IF($B474=$BH$89,IF($D474=$BH$88,$BE$75,IF($D474=$BH$87,$BE$75,$BE$74)),"")</f>
        <v>#REF!</v>
      </c>
      <c r="BI474" s="92" t="e">
        <f t="shared" ref="BI474:BI489" si="566">IF($B474=$BI$89,IF($D474=$BI$88,$BE$75,IF($D474=$BI$87,$BE$75,$BE$74)),"")</f>
        <v>#REF!</v>
      </c>
      <c r="BJ474" s="92" t="e">
        <f t="shared" ref="BJ474:BJ489" si="567">IF($B474=$BJ$89,IF($D474=$BJ$88,$BE$75,IF($D474=$BJ$87,$BE$75,$BE$74)),"")</f>
        <v>#REF!</v>
      </c>
      <c r="BK474" s="92" t="e">
        <f t="shared" ref="BK474:BK489" si="568">IF($B474=$BK$89,IF($D474=$BK$88,$BE$75,IF($D474=$BK$87,$BE$75,$BE$74)),"")</f>
        <v>#REF!</v>
      </c>
      <c r="BL474" s="92" t="e">
        <f t="shared" ref="BL474:BL489" si="569">IF($B474=$BL$89,IF($D474=$BL$88,$BE$75,IF($D474=$BL$87,$BE$75,$BE$74)),"")</f>
        <v>#REF!</v>
      </c>
      <c r="BM474" s="92" t="e">
        <f t="shared" ref="BM474:BM489" si="570">IF($B474=$BM$89,IF($D474=$BM$88,$BE$75,IF($D474=$BM$87,$BE$75,$BE$74)),"")</f>
        <v>#REF!</v>
      </c>
      <c r="BN474" s="92" t="e">
        <f t="shared" ref="BN474:BN489" si="571">IF($B474=$BN$89,IF($D474=$BN$88,$BE$75,IF($D474=$BN$87,$BE$75,$BE$74)),"")</f>
        <v>#REF!</v>
      </c>
      <c r="BO474" s="92" t="e">
        <f t="shared" ref="BO474:BO489" si="572">IF($B474=$BO$89,IF($D474=$BO$88,$BE$75,IF($D474=$BO$87,$BE$75,$BE$74)),"")</f>
        <v>#REF!</v>
      </c>
      <c r="BP474" s="92" t="e">
        <f t="shared" ref="BP474:BP489" si="573">IF($B474=$BP$89,IF($D474=$BP$88,$BE$75,IF($D474=$BP$87,$BE$75,$BE$74)),"")</f>
        <v>#REF!</v>
      </c>
      <c r="BQ474" s="92" t="e">
        <f t="shared" ref="BQ474:BQ489" si="574">IF($B474=$BQ$89,IF($D474=$BQ$88,$BE$75,IF($D474=$BQ$87,$BE$75,$BE$74)),"")</f>
        <v>#REF!</v>
      </c>
      <c r="BR474" s="92" t="e">
        <f t="shared" ref="BR474:BR489" si="575">IF($B474=$BR$89,IF($D474=$BR$88,$BE$75,IF($D474=$BR$87,$BE$75,$BE$74)),"")</f>
        <v>#REF!</v>
      </c>
      <c r="BS474" s="92" t="e">
        <f t="shared" ref="BS474:BS489" si="576">IF($B474=$BS$89,IF($D474=$BS$88,$BE$75,IF($D474=$BS$87,$BE$75,$BE$74)),"")</f>
        <v>#REF!</v>
      </c>
      <c r="BT474" s="92" t="e">
        <f t="shared" ref="BT474:BT489" si="577">IF($B474=$BT$89,IF($D474=$BT$88,$BE$75,IF($D474=$BT$87,$BE$75,$BE$74)),"")</f>
        <v>#REF!</v>
      </c>
      <c r="BU474" s="92" t="e">
        <f t="shared" ref="BU474:BU489" si="578">IF($B474=$BU$89,IF($D474=$BU$88,$BE$75,IF($D474=$BU$87,$BE$75,$BE$74)),"")</f>
        <v>#REF!</v>
      </c>
      <c r="BV474" s="92" t="e">
        <f t="shared" ref="BV474:BV489" si="579">CONCATENATE(BF474,BG474,BH474,BI474,BJ474)</f>
        <v>#REF!</v>
      </c>
      <c r="BW474" s="92" t="e">
        <f t="shared" ref="BW474:BW489" si="580">CONCATENATE(BK474,BL474,BM474,BN474,BO474)</f>
        <v>#REF!</v>
      </c>
      <c r="BX474" s="92" t="e">
        <f t="shared" ref="BX474:BX489" si="581">CONCATENATE(BP474,BQ474,BR474,BS474,BT474)</f>
        <v>#REF!</v>
      </c>
      <c r="BY474" s="92" t="e">
        <f t="shared" ref="BY474:BY489" si="582">CONCATENATE(BV474,BW474,BX474,BU474)</f>
        <v>#REF!</v>
      </c>
      <c r="CA474" s="176" t="e">
        <f>Registrace!#REF!</f>
        <v>#REF!</v>
      </c>
      <c r="CB474" s="176" t="e">
        <f>Registrace!#REF!</f>
        <v>#REF!</v>
      </c>
      <c r="CC474" s="176" t="e">
        <f>Registrace!#REF!</f>
        <v>#REF!</v>
      </c>
      <c r="CD474" s="176" t="e">
        <f>Registrace!#REF!</f>
        <v>#REF!</v>
      </c>
      <c r="CE474" s="82" t="e">
        <f>Registrace!#REF!</f>
        <v>#REF!</v>
      </c>
      <c r="CF474" s="82" t="e">
        <f>Registrace!#REF!</f>
        <v>#REF!</v>
      </c>
      <c r="CG474" s="176" t="e">
        <f>Registrace!#REF!</f>
        <v>#REF!</v>
      </c>
      <c r="CH474" s="92" t="e">
        <f t="shared" ref="CH474:CH489" si="583">IF(CB474=$B$88,$A$88,IF(CB474=$B$87,$A$87,IF(CB474=$B$86,$A$86,IF(CB474=$B$85,$A$85,IF(CB474=$B$84,$A$84,IF(CB474=$B$83,$A$83,IF(CB474=$B$82,$A$82,IF(CB474=$B$81,$A$81,0))))))))</f>
        <v>#REF!</v>
      </c>
      <c r="CI474" s="92" t="e">
        <f t="shared" ref="CI474:CI489" si="584">IF(CB474=$B$80,$A$80,IF(CB474=$B$79,$A$79,IF(CB474=$B$78,$A$78,IF(CB474=$B$77,$A$77,IF(CB474=$B$76,$A$76,IF(CB474=$B$75,$A$75,IF(CB474=$B$74,$A$74,IF(CB474=$B$73,$A$73,0))))))))</f>
        <v>#REF!</v>
      </c>
      <c r="CJ474" s="92" t="e">
        <f t="shared" si="510"/>
        <v>#REF!</v>
      </c>
      <c r="CK474" s="92" t="e">
        <f>Registrace!#REF!</f>
        <v>#REF!</v>
      </c>
      <c r="CL474" s="92" t="e">
        <f t="shared" si="511"/>
        <v>#REF!</v>
      </c>
      <c r="CM474" s="92" t="e">
        <f t="shared" ref="CM474:CM489" si="585">IF(CL474=9999999999,9999,(SMALL($CL$90:$CL$489,CA474)))</f>
        <v>#REF!</v>
      </c>
      <c r="CN474" s="92" t="e">
        <f t="shared" si="512"/>
        <v>#REF!</v>
      </c>
      <c r="CP474" s="92" t="e">
        <f t="shared" si="513"/>
        <v>#REF!</v>
      </c>
      <c r="CS474" s="92" t="e">
        <f t="shared" si="514"/>
        <v>#REF!</v>
      </c>
      <c r="CT474" s="92" t="e">
        <f t="shared" ref="CT474:CT489" si="586">IF(CP474=999,"",(INDEX($CB$90:$CG$489,$CP474,$CB$7)))</f>
        <v>#REF!</v>
      </c>
      <c r="CU474" s="92" t="e">
        <f t="shared" ref="CU474:CU489" si="587">IF(CP474=999,"",(INDEX($CB$90:$CG$489,$CP474,$CC$7)))</f>
        <v>#REF!</v>
      </c>
      <c r="CV474" s="92" t="e">
        <f t="shared" ref="CV474:CV489" si="588">IF(CP474=999,"",(INDEX($CB$90:$CG$489,$CP474,$CD$7)))</f>
        <v>#REF!</v>
      </c>
      <c r="CW474" s="167" t="e">
        <f t="shared" ref="CW474:CW489" si="589">IF(CP474=999,"",(INDEX($CB$90:$CG$489,$CP474,$CE$7)))</f>
        <v>#REF!</v>
      </c>
      <c r="CX474" s="167" t="e">
        <f t="shared" ref="CX474:CX489" si="590">IF(CP474=999,"",(INDEX($CB$90:$CG$489,$CP474,$CF$7)))</f>
        <v>#REF!</v>
      </c>
      <c r="CY474" s="92" t="e">
        <f t="shared" ref="CY474:CY489" si="591">IF(CP474=999,"",(INDEX($CB$90:$CG$489,$CP474,$CG$7)))</f>
        <v>#REF!</v>
      </c>
      <c r="CZ474" s="202" t="str">
        <f t="shared" si="515"/>
        <v/>
      </c>
      <c r="DA474" s="172" t="e">
        <f t="shared" si="521"/>
        <v>#REF!</v>
      </c>
      <c r="DC474" s="92" t="e">
        <f t="shared" ref="DC474:DC489" si="592">IF(B474="",0,1)</f>
        <v>#REF!</v>
      </c>
      <c r="DD474" s="92">
        <f t="shared" ref="DD474:DD489" si="593">IF(H474=999,1,(IF(I474="",0,1)))</f>
        <v>0</v>
      </c>
      <c r="DF474" s="171" t="str">
        <f t="shared" ref="DF474:DF489" si="594">IF(H474=999,$DF$6,(IF(I474="",IF(H474="","",$DF$5),IF(H474="",($DF$4),""))))</f>
        <v/>
      </c>
    </row>
    <row r="475" spans="1:110" ht="15.75">
      <c r="A475" s="168" t="e">
        <f t="shared" si="524"/>
        <v>#REF!</v>
      </c>
      <c r="B475" s="102" t="e">
        <f t="shared" si="525"/>
        <v>#REF!</v>
      </c>
      <c r="C475" s="102" t="e">
        <f t="shared" si="526"/>
        <v>#REF!</v>
      </c>
      <c r="D475" s="102" t="e">
        <f t="shared" si="527"/>
        <v>#REF!</v>
      </c>
      <c r="E475" s="191" t="e">
        <f t="shared" si="528"/>
        <v>#REF!</v>
      </c>
      <c r="F475" s="191" t="e">
        <f t="shared" si="529"/>
        <v>#REF!</v>
      </c>
      <c r="G475" s="102" t="e">
        <f t="shared" si="530"/>
        <v>#REF!</v>
      </c>
      <c r="H475" s="183"/>
      <c r="I475" s="99"/>
      <c r="J475" s="193" t="e">
        <f t="shared" si="516"/>
        <v>#REF!</v>
      </c>
      <c r="K475" s="74" t="e">
        <f t="shared" ref="K475:K489" si="595">IF(B475="","",(IF($B475=$T$7,IF((C475+$T$8)&gt;($I475-0.1),"",$L$7),IF($B475=$AC$7,IF((C475+$AC$8)&gt;($I475-0.1),"",$L$7),""))))</f>
        <v>#REF!</v>
      </c>
      <c r="L475" s="74" t="e">
        <f t="shared" si="534"/>
        <v>#REF!</v>
      </c>
      <c r="M475" s="97" t="e">
        <f t="shared" si="535"/>
        <v>#REF!</v>
      </c>
      <c r="N475" s="97" t="e">
        <f t="shared" si="536"/>
        <v>#REF!</v>
      </c>
      <c r="O475" s="97" t="e">
        <f t="shared" si="531"/>
        <v>#REF!</v>
      </c>
      <c r="P475" s="97" t="e">
        <f t="shared" si="522"/>
        <v>#REF!</v>
      </c>
      <c r="Q475" s="97" t="e">
        <f t="shared" si="537"/>
        <v>#REF!</v>
      </c>
      <c r="R475" s="97"/>
      <c r="S475" s="97" t="e">
        <f>Registrace!#REF!</f>
        <v>#REF!</v>
      </c>
      <c r="T475" s="97" t="e">
        <f t="shared" si="538"/>
        <v>#REF!</v>
      </c>
      <c r="U475" s="97" t="e">
        <f t="shared" si="539"/>
        <v>#REF!</v>
      </c>
      <c r="V475" s="97" t="e">
        <f t="shared" si="517"/>
        <v>#REF!</v>
      </c>
      <c r="W475" s="97" t="e">
        <f t="shared" si="540"/>
        <v>#REF!</v>
      </c>
      <c r="X475" s="97" t="e">
        <f t="shared" si="541"/>
        <v>#REF!</v>
      </c>
      <c r="Y475" s="97" t="e">
        <f t="shared" si="542"/>
        <v>#REF!</v>
      </c>
      <c r="Z475" s="97" t="e">
        <f t="shared" si="543"/>
        <v>#REF!</v>
      </c>
      <c r="AA475" s="97" t="e">
        <f t="shared" si="544"/>
        <v>#REF!</v>
      </c>
      <c r="AB475" s="97" t="e">
        <f t="shared" si="545"/>
        <v>#REF!</v>
      </c>
      <c r="AC475" s="97" t="e">
        <f t="shared" si="546"/>
        <v>#REF!</v>
      </c>
      <c r="AD475" s="97" t="e">
        <f t="shared" si="547"/>
        <v>#REF!</v>
      </c>
      <c r="AE475" s="97" t="e">
        <f t="shared" si="518"/>
        <v>#REF!</v>
      </c>
      <c r="AF475" s="97" t="e">
        <f t="shared" si="519"/>
        <v>#REF!</v>
      </c>
      <c r="AG475" s="97" t="e">
        <f t="shared" si="548"/>
        <v>#REF!</v>
      </c>
      <c r="AH475" s="97" t="e">
        <f t="shared" si="549"/>
        <v>#REF!</v>
      </c>
      <c r="AI475" s="97" t="e">
        <f t="shared" si="550"/>
        <v>#REF!</v>
      </c>
      <c r="AJ475" s="97" t="e">
        <f t="shared" si="551"/>
        <v>#REF!</v>
      </c>
      <c r="AK475" s="97" t="e">
        <f t="shared" si="552"/>
        <v>#REF!</v>
      </c>
      <c r="AL475" s="97" t="e">
        <f t="shared" si="553"/>
        <v>#REF!</v>
      </c>
      <c r="AM475" s="97" t="e">
        <f t="shared" si="554"/>
        <v>#REF!</v>
      </c>
      <c r="AN475" s="97" t="e">
        <f t="shared" si="555"/>
        <v>#REF!</v>
      </c>
      <c r="AO475" s="97" t="e">
        <f t="shared" si="556"/>
        <v>#REF!</v>
      </c>
      <c r="AR475" s="100" t="e">
        <f t="shared" si="532"/>
        <v>#REF!</v>
      </c>
      <c r="AS475" s="97" t="e">
        <f t="shared" si="523"/>
        <v>#REF!</v>
      </c>
      <c r="AT475" s="97" t="e">
        <f t="shared" si="557"/>
        <v>#REF!</v>
      </c>
      <c r="AU475" s="75" t="e">
        <f t="shared" si="558"/>
        <v>#REF!</v>
      </c>
      <c r="AV475" s="92" t="e">
        <f t="shared" si="559"/>
        <v>#REF!</v>
      </c>
      <c r="AW475" s="92" t="e">
        <f t="shared" si="560"/>
        <v>#REF!</v>
      </c>
      <c r="AZ475" s="92" t="e">
        <f t="shared" si="561"/>
        <v>#REF!</v>
      </c>
      <c r="BA475" s="101">
        <f t="shared" si="533"/>
        <v>0</v>
      </c>
      <c r="BB475" s="92" t="e">
        <f t="shared" si="520"/>
        <v>#REF!</v>
      </c>
      <c r="BC475" s="92" t="e">
        <f t="shared" si="562"/>
        <v>#REF!</v>
      </c>
      <c r="BF475" s="92" t="e">
        <f t="shared" si="563"/>
        <v>#REF!</v>
      </c>
      <c r="BG475" s="92" t="e">
        <f t="shared" si="564"/>
        <v>#REF!</v>
      </c>
      <c r="BH475" s="92" t="e">
        <f t="shared" si="565"/>
        <v>#REF!</v>
      </c>
      <c r="BI475" s="92" t="e">
        <f t="shared" si="566"/>
        <v>#REF!</v>
      </c>
      <c r="BJ475" s="92" t="e">
        <f t="shared" si="567"/>
        <v>#REF!</v>
      </c>
      <c r="BK475" s="92" t="e">
        <f t="shared" si="568"/>
        <v>#REF!</v>
      </c>
      <c r="BL475" s="92" t="e">
        <f t="shared" si="569"/>
        <v>#REF!</v>
      </c>
      <c r="BM475" s="92" t="e">
        <f t="shared" si="570"/>
        <v>#REF!</v>
      </c>
      <c r="BN475" s="92" t="e">
        <f t="shared" si="571"/>
        <v>#REF!</v>
      </c>
      <c r="BO475" s="92" t="e">
        <f t="shared" si="572"/>
        <v>#REF!</v>
      </c>
      <c r="BP475" s="92" t="e">
        <f t="shared" si="573"/>
        <v>#REF!</v>
      </c>
      <c r="BQ475" s="92" t="e">
        <f t="shared" si="574"/>
        <v>#REF!</v>
      </c>
      <c r="BR475" s="92" t="e">
        <f t="shared" si="575"/>
        <v>#REF!</v>
      </c>
      <c r="BS475" s="92" t="e">
        <f t="shared" si="576"/>
        <v>#REF!</v>
      </c>
      <c r="BT475" s="92" t="e">
        <f t="shared" si="577"/>
        <v>#REF!</v>
      </c>
      <c r="BU475" s="92" t="e">
        <f t="shared" si="578"/>
        <v>#REF!</v>
      </c>
      <c r="BV475" s="92" t="e">
        <f t="shared" si="579"/>
        <v>#REF!</v>
      </c>
      <c r="BW475" s="92" t="e">
        <f t="shared" si="580"/>
        <v>#REF!</v>
      </c>
      <c r="BX475" s="92" t="e">
        <f t="shared" si="581"/>
        <v>#REF!</v>
      </c>
      <c r="BY475" s="92" t="e">
        <f t="shared" si="582"/>
        <v>#REF!</v>
      </c>
      <c r="CA475" s="176" t="e">
        <f>Registrace!#REF!</f>
        <v>#REF!</v>
      </c>
      <c r="CB475" s="176" t="e">
        <f>Registrace!#REF!</f>
        <v>#REF!</v>
      </c>
      <c r="CC475" s="176" t="e">
        <f>Registrace!#REF!</f>
        <v>#REF!</v>
      </c>
      <c r="CD475" s="176" t="e">
        <f>Registrace!#REF!</f>
        <v>#REF!</v>
      </c>
      <c r="CE475" s="82" t="e">
        <f>Registrace!#REF!</f>
        <v>#REF!</v>
      </c>
      <c r="CF475" s="82" t="e">
        <f>Registrace!#REF!</f>
        <v>#REF!</v>
      </c>
      <c r="CG475" s="176" t="e">
        <f>Registrace!#REF!</f>
        <v>#REF!</v>
      </c>
      <c r="CH475" s="92" t="e">
        <f t="shared" si="583"/>
        <v>#REF!</v>
      </c>
      <c r="CI475" s="92" t="e">
        <f t="shared" si="584"/>
        <v>#REF!</v>
      </c>
      <c r="CJ475" s="92" t="e">
        <f t="shared" ref="CJ475:CJ489" si="596">CH475+CI475</f>
        <v>#REF!</v>
      </c>
      <c r="CK475" s="92" t="e">
        <f>Registrace!#REF!</f>
        <v>#REF!</v>
      </c>
      <c r="CL475" s="92" t="e">
        <f t="shared" ref="CL475:CL489" si="597">IF(CB475=0,99999999999,((((100+CK475)*10+CJ475)*1000+CC475)*10000+CA475))</f>
        <v>#REF!</v>
      </c>
      <c r="CM475" s="92" t="e">
        <f t="shared" si="585"/>
        <v>#REF!</v>
      </c>
      <c r="CN475" s="92" t="e">
        <f t="shared" ref="CN475:CN489" si="598">LEN(CM475)</f>
        <v>#REF!</v>
      </c>
      <c r="CP475" s="92" t="e">
        <f t="shared" ref="CP475:CP489" si="599">IF(CM475=9999,999,(VALUE(MID(CM475,CN475-2,3))))</f>
        <v>#REF!</v>
      </c>
      <c r="CS475" s="92" t="e">
        <f t="shared" ref="CS475:CS489" si="600">IF(CT475="","",(IF(DA475=0,CS474+1,DA475)))</f>
        <v>#REF!</v>
      </c>
      <c r="CT475" s="92" t="e">
        <f t="shared" si="586"/>
        <v>#REF!</v>
      </c>
      <c r="CU475" s="92" t="e">
        <f t="shared" si="587"/>
        <v>#REF!</v>
      </c>
      <c r="CV475" s="92" t="e">
        <f t="shared" si="588"/>
        <v>#REF!</v>
      </c>
      <c r="CW475" s="167" t="e">
        <f t="shared" si="589"/>
        <v>#REF!</v>
      </c>
      <c r="CX475" s="167" t="e">
        <f t="shared" si="590"/>
        <v>#REF!</v>
      </c>
      <c r="CY475" s="92" t="e">
        <f t="shared" si="591"/>
        <v>#REF!</v>
      </c>
      <c r="CZ475" s="202" t="str">
        <f t="shared" ref="CZ475:CZ489" si="601">DF475</f>
        <v/>
      </c>
      <c r="DA475" s="172" t="e">
        <f t="shared" si="521"/>
        <v>#REF!</v>
      </c>
      <c r="DC475" s="92" t="e">
        <f t="shared" si="592"/>
        <v>#REF!</v>
      </c>
      <c r="DD475" s="92">
        <f t="shared" si="593"/>
        <v>0</v>
      </c>
      <c r="DF475" s="171" t="str">
        <f t="shared" si="594"/>
        <v/>
      </c>
    </row>
    <row r="476" spans="1:110" ht="15.75">
      <c r="A476" s="168" t="e">
        <f t="shared" si="524"/>
        <v>#REF!</v>
      </c>
      <c r="B476" s="102" t="e">
        <f t="shared" si="525"/>
        <v>#REF!</v>
      </c>
      <c r="C476" s="102" t="e">
        <f t="shared" si="526"/>
        <v>#REF!</v>
      </c>
      <c r="D476" s="102" t="e">
        <f t="shared" si="527"/>
        <v>#REF!</v>
      </c>
      <c r="E476" s="191" t="e">
        <f t="shared" si="528"/>
        <v>#REF!</v>
      </c>
      <c r="F476" s="191" t="e">
        <f t="shared" si="529"/>
        <v>#REF!</v>
      </c>
      <c r="G476" s="102" t="e">
        <f t="shared" si="530"/>
        <v>#REF!</v>
      </c>
      <c r="H476" s="183"/>
      <c r="I476" s="99"/>
      <c r="J476" s="193" t="e">
        <f t="shared" ref="J476:J488" si="602">L476</f>
        <v>#REF!</v>
      </c>
      <c r="K476" s="74" t="e">
        <f t="shared" si="595"/>
        <v>#REF!</v>
      </c>
      <c r="L476" s="74" t="e">
        <f t="shared" si="534"/>
        <v>#REF!</v>
      </c>
      <c r="M476" s="97" t="e">
        <f t="shared" si="535"/>
        <v>#REF!</v>
      </c>
      <c r="N476" s="97" t="e">
        <f t="shared" si="536"/>
        <v>#REF!</v>
      </c>
      <c r="O476" s="97" t="e">
        <f t="shared" si="531"/>
        <v>#REF!</v>
      </c>
      <c r="P476" s="97" t="e">
        <f t="shared" si="522"/>
        <v>#REF!</v>
      </c>
      <c r="Q476" s="97" t="e">
        <f t="shared" si="537"/>
        <v>#REF!</v>
      </c>
      <c r="R476" s="97"/>
      <c r="S476" s="97" t="e">
        <f>Registrace!#REF!</f>
        <v>#REF!</v>
      </c>
      <c r="T476" s="97" t="e">
        <f t="shared" si="538"/>
        <v>#REF!</v>
      </c>
      <c r="U476" s="97" t="e">
        <f t="shared" si="539"/>
        <v>#REF!</v>
      </c>
      <c r="V476" s="97" t="e">
        <f t="shared" ref="V476:V489" si="603">INDEX($O$40:$AE$59,$V$89,$U476)</f>
        <v>#REF!</v>
      </c>
      <c r="W476" s="97" t="e">
        <f t="shared" si="540"/>
        <v>#REF!</v>
      </c>
      <c r="X476" s="97" t="e">
        <f t="shared" si="541"/>
        <v>#REF!</v>
      </c>
      <c r="Y476" s="97" t="e">
        <f t="shared" si="542"/>
        <v>#REF!</v>
      </c>
      <c r="Z476" s="97" t="e">
        <f t="shared" si="543"/>
        <v>#REF!</v>
      </c>
      <c r="AA476" s="97" t="e">
        <f t="shared" si="544"/>
        <v>#REF!</v>
      </c>
      <c r="AB476" s="97" t="e">
        <f t="shared" si="545"/>
        <v>#REF!</v>
      </c>
      <c r="AC476" s="97" t="e">
        <f t="shared" si="546"/>
        <v>#REF!</v>
      </c>
      <c r="AD476" s="97" t="e">
        <f t="shared" si="547"/>
        <v>#REF!</v>
      </c>
      <c r="AE476" s="97" t="e">
        <f t="shared" ref="AE476:AE489" si="604">INDEX($O$40:$AE$59,$AE$89,$U476)</f>
        <v>#REF!</v>
      </c>
      <c r="AF476" s="97" t="e">
        <f t="shared" ref="AF476:AF489" si="605">INDEX($O$40:$AE$59,$AF$89,$U476)</f>
        <v>#REF!</v>
      </c>
      <c r="AG476" s="97" t="e">
        <f t="shared" si="548"/>
        <v>#REF!</v>
      </c>
      <c r="AH476" s="97" t="e">
        <f t="shared" si="549"/>
        <v>#REF!</v>
      </c>
      <c r="AI476" s="97" t="e">
        <f t="shared" si="550"/>
        <v>#REF!</v>
      </c>
      <c r="AJ476" s="97" t="e">
        <f t="shared" si="551"/>
        <v>#REF!</v>
      </c>
      <c r="AK476" s="97" t="e">
        <f t="shared" si="552"/>
        <v>#REF!</v>
      </c>
      <c r="AL476" s="97" t="e">
        <f t="shared" si="553"/>
        <v>#REF!</v>
      </c>
      <c r="AM476" s="97" t="e">
        <f t="shared" si="554"/>
        <v>#REF!</v>
      </c>
      <c r="AN476" s="97" t="e">
        <f t="shared" si="555"/>
        <v>#REF!</v>
      </c>
      <c r="AO476" s="97" t="e">
        <f t="shared" si="556"/>
        <v>#REF!</v>
      </c>
      <c r="AR476" s="100" t="e">
        <f t="shared" si="532"/>
        <v>#REF!</v>
      </c>
      <c r="AS476" s="97" t="e">
        <f t="shared" si="523"/>
        <v>#REF!</v>
      </c>
      <c r="AT476" s="97" t="e">
        <f t="shared" si="557"/>
        <v>#REF!</v>
      </c>
      <c r="AU476" s="75" t="e">
        <f t="shared" si="558"/>
        <v>#REF!</v>
      </c>
      <c r="AV476" s="92" t="e">
        <f t="shared" si="559"/>
        <v>#REF!</v>
      </c>
      <c r="AW476" s="92" t="e">
        <f t="shared" si="560"/>
        <v>#REF!</v>
      </c>
      <c r="AZ476" s="92" t="e">
        <f t="shared" si="561"/>
        <v>#REF!</v>
      </c>
      <c r="BA476" s="101">
        <f t="shared" si="533"/>
        <v>0</v>
      </c>
      <c r="BB476" s="92" t="e">
        <f t="shared" ref="BB476:BB489" si="606">IF(AR476="","",(IF((AV476+AZ476+0.1)&gt;BA476,$L$87,$L$38)))</f>
        <v>#REF!</v>
      </c>
      <c r="BC476" s="92" t="e">
        <f t="shared" si="562"/>
        <v>#REF!</v>
      </c>
      <c r="BF476" s="92" t="e">
        <f t="shared" si="563"/>
        <v>#REF!</v>
      </c>
      <c r="BG476" s="92" t="e">
        <f t="shared" si="564"/>
        <v>#REF!</v>
      </c>
      <c r="BH476" s="92" t="e">
        <f t="shared" si="565"/>
        <v>#REF!</v>
      </c>
      <c r="BI476" s="92" t="e">
        <f t="shared" si="566"/>
        <v>#REF!</v>
      </c>
      <c r="BJ476" s="92" t="e">
        <f t="shared" si="567"/>
        <v>#REF!</v>
      </c>
      <c r="BK476" s="92" t="e">
        <f t="shared" si="568"/>
        <v>#REF!</v>
      </c>
      <c r="BL476" s="92" t="e">
        <f t="shared" si="569"/>
        <v>#REF!</v>
      </c>
      <c r="BM476" s="92" t="e">
        <f t="shared" si="570"/>
        <v>#REF!</v>
      </c>
      <c r="BN476" s="92" t="e">
        <f t="shared" si="571"/>
        <v>#REF!</v>
      </c>
      <c r="BO476" s="92" t="e">
        <f t="shared" si="572"/>
        <v>#REF!</v>
      </c>
      <c r="BP476" s="92" t="e">
        <f t="shared" si="573"/>
        <v>#REF!</v>
      </c>
      <c r="BQ476" s="92" t="e">
        <f t="shared" si="574"/>
        <v>#REF!</v>
      </c>
      <c r="BR476" s="92" t="e">
        <f t="shared" si="575"/>
        <v>#REF!</v>
      </c>
      <c r="BS476" s="92" t="e">
        <f t="shared" si="576"/>
        <v>#REF!</v>
      </c>
      <c r="BT476" s="92" t="e">
        <f t="shared" si="577"/>
        <v>#REF!</v>
      </c>
      <c r="BU476" s="92" t="e">
        <f t="shared" si="578"/>
        <v>#REF!</v>
      </c>
      <c r="BV476" s="92" t="e">
        <f t="shared" si="579"/>
        <v>#REF!</v>
      </c>
      <c r="BW476" s="92" t="e">
        <f t="shared" si="580"/>
        <v>#REF!</v>
      </c>
      <c r="BX476" s="92" t="e">
        <f t="shared" si="581"/>
        <v>#REF!</v>
      </c>
      <c r="BY476" s="92" t="e">
        <f t="shared" si="582"/>
        <v>#REF!</v>
      </c>
      <c r="CA476" s="176" t="e">
        <f>Registrace!#REF!</f>
        <v>#REF!</v>
      </c>
      <c r="CB476" s="176" t="e">
        <f>Registrace!#REF!</f>
        <v>#REF!</v>
      </c>
      <c r="CC476" s="176" t="e">
        <f>Registrace!#REF!</f>
        <v>#REF!</v>
      </c>
      <c r="CD476" s="176" t="e">
        <f>Registrace!#REF!</f>
        <v>#REF!</v>
      </c>
      <c r="CE476" s="82" t="e">
        <f>Registrace!#REF!</f>
        <v>#REF!</v>
      </c>
      <c r="CF476" s="82" t="e">
        <f>Registrace!#REF!</f>
        <v>#REF!</v>
      </c>
      <c r="CG476" s="176" t="e">
        <f>Registrace!#REF!</f>
        <v>#REF!</v>
      </c>
      <c r="CH476" s="92" t="e">
        <f t="shared" si="583"/>
        <v>#REF!</v>
      </c>
      <c r="CI476" s="92" t="e">
        <f t="shared" si="584"/>
        <v>#REF!</v>
      </c>
      <c r="CJ476" s="92" t="e">
        <f t="shared" si="596"/>
        <v>#REF!</v>
      </c>
      <c r="CK476" s="92" t="e">
        <f>Registrace!#REF!</f>
        <v>#REF!</v>
      </c>
      <c r="CL476" s="92" t="e">
        <f t="shared" si="597"/>
        <v>#REF!</v>
      </c>
      <c r="CM476" s="92" t="e">
        <f t="shared" si="585"/>
        <v>#REF!</v>
      </c>
      <c r="CN476" s="92" t="e">
        <f t="shared" si="598"/>
        <v>#REF!</v>
      </c>
      <c r="CP476" s="92" t="e">
        <f t="shared" si="599"/>
        <v>#REF!</v>
      </c>
      <c r="CS476" s="92" t="e">
        <f t="shared" si="600"/>
        <v>#REF!</v>
      </c>
      <c r="CT476" s="92" t="e">
        <f t="shared" si="586"/>
        <v>#REF!</v>
      </c>
      <c r="CU476" s="92" t="e">
        <f t="shared" si="587"/>
        <v>#REF!</v>
      </c>
      <c r="CV476" s="92" t="e">
        <f t="shared" si="588"/>
        <v>#REF!</v>
      </c>
      <c r="CW476" s="167" t="e">
        <f t="shared" si="589"/>
        <v>#REF!</v>
      </c>
      <c r="CX476" s="167" t="e">
        <f t="shared" si="590"/>
        <v>#REF!</v>
      </c>
      <c r="CY476" s="92" t="e">
        <f t="shared" si="591"/>
        <v>#REF!</v>
      </c>
      <c r="CZ476" s="202" t="str">
        <f t="shared" si="601"/>
        <v/>
      </c>
      <c r="DA476" s="172" t="e">
        <f t="shared" ref="DA476:DA489" si="607">IF(CT475="","",(IF(CT476=CT475,IF(CU476=CU475,0,1),1)))</f>
        <v>#REF!</v>
      </c>
      <c r="DC476" s="92" t="e">
        <f t="shared" si="592"/>
        <v>#REF!</v>
      </c>
      <c r="DD476" s="92">
        <f t="shared" si="593"/>
        <v>0</v>
      </c>
      <c r="DF476" s="171" t="str">
        <f t="shared" si="594"/>
        <v/>
      </c>
    </row>
    <row r="477" spans="1:110" ht="15.75">
      <c r="A477" s="168" t="e">
        <f t="shared" si="524"/>
        <v>#REF!</v>
      </c>
      <c r="B477" s="102" t="e">
        <f t="shared" si="525"/>
        <v>#REF!</v>
      </c>
      <c r="C477" s="102" t="e">
        <f t="shared" si="526"/>
        <v>#REF!</v>
      </c>
      <c r="D477" s="102" t="e">
        <f t="shared" si="527"/>
        <v>#REF!</v>
      </c>
      <c r="E477" s="191" t="e">
        <f t="shared" si="528"/>
        <v>#REF!</v>
      </c>
      <c r="F477" s="191" t="e">
        <f t="shared" si="529"/>
        <v>#REF!</v>
      </c>
      <c r="G477" s="102" t="e">
        <f t="shared" si="530"/>
        <v>#REF!</v>
      </c>
      <c r="H477" s="183"/>
      <c r="I477" s="99"/>
      <c r="J477" s="193" t="e">
        <f t="shared" si="602"/>
        <v>#REF!</v>
      </c>
      <c r="K477" s="74" t="e">
        <f t="shared" si="595"/>
        <v>#REF!</v>
      </c>
      <c r="L477" s="74" t="e">
        <f t="shared" si="534"/>
        <v>#REF!</v>
      </c>
      <c r="M477" s="97" t="e">
        <f t="shared" si="535"/>
        <v>#REF!</v>
      </c>
      <c r="N477" s="97" t="e">
        <f t="shared" si="536"/>
        <v>#REF!</v>
      </c>
      <c r="O477" s="97" t="e">
        <f t="shared" si="531"/>
        <v>#REF!</v>
      </c>
      <c r="P477" s="97" t="e">
        <f t="shared" si="522"/>
        <v>#REF!</v>
      </c>
      <c r="Q477" s="97" t="e">
        <f t="shared" si="537"/>
        <v>#REF!</v>
      </c>
      <c r="R477" s="97"/>
      <c r="S477" s="97" t="e">
        <f>Registrace!#REF!</f>
        <v>#REF!</v>
      </c>
      <c r="T477" s="97" t="e">
        <f t="shared" si="538"/>
        <v>#REF!</v>
      </c>
      <c r="U477" s="97" t="e">
        <f t="shared" si="539"/>
        <v>#REF!</v>
      </c>
      <c r="V477" s="97" t="e">
        <f t="shared" si="603"/>
        <v>#REF!</v>
      </c>
      <c r="W477" s="97" t="e">
        <f t="shared" si="540"/>
        <v>#REF!</v>
      </c>
      <c r="X477" s="97" t="e">
        <f t="shared" si="541"/>
        <v>#REF!</v>
      </c>
      <c r="Y477" s="97" t="e">
        <f t="shared" si="542"/>
        <v>#REF!</v>
      </c>
      <c r="Z477" s="97" t="e">
        <f t="shared" si="543"/>
        <v>#REF!</v>
      </c>
      <c r="AA477" s="97" t="e">
        <f t="shared" si="544"/>
        <v>#REF!</v>
      </c>
      <c r="AB477" s="97" t="e">
        <f t="shared" si="545"/>
        <v>#REF!</v>
      </c>
      <c r="AC477" s="97" t="e">
        <f t="shared" si="546"/>
        <v>#REF!</v>
      </c>
      <c r="AD477" s="97" t="e">
        <f t="shared" si="547"/>
        <v>#REF!</v>
      </c>
      <c r="AE477" s="97" t="e">
        <f t="shared" si="604"/>
        <v>#REF!</v>
      </c>
      <c r="AF477" s="97" t="e">
        <f t="shared" si="605"/>
        <v>#REF!</v>
      </c>
      <c r="AG477" s="97" t="e">
        <f t="shared" si="548"/>
        <v>#REF!</v>
      </c>
      <c r="AH477" s="97" t="e">
        <f t="shared" si="549"/>
        <v>#REF!</v>
      </c>
      <c r="AI477" s="97" t="e">
        <f t="shared" si="550"/>
        <v>#REF!</v>
      </c>
      <c r="AJ477" s="97" t="e">
        <f t="shared" si="551"/>
        <v>#REF!</v>
      </c>
      <c r="AK477" s="97" t="e">
        <f t="shared" si="552"/>
        <v>#REF!</v>
      </c>
      <c r="AL477" s="97" t="e">
        <f t="shared" si="553"/>
        <v>#REF!</v>
      </c>
      <c r="AM477" s="97" t="e">
        <f t="shared" si="554"/>
        <v>#REF!</v>
      </c>
      <c r="AN477" s="97" t="e">
        <f t="shared" si="555"/>
        <v>#REF!</v>
      </c>
      <c r="AO477" s="97" t="e">
        <f t="shared" si="556"/>
        <v>#REF!</v>
      </c>
      <c r="AR477" s="100" t="e">
        <f t="shared" si="532"/>
        <v>#REF!</v>
      </c>
      <c r="AS477" s="97" t="e">
        <f t="shared" si="523"/>
        <v>#REF!</v>
      </c>
      <c r="AT477" s="97" t="e">
        <f t="shared" si="557"/>
        <v>#REF!</v>
      </c>
      <c r="AU477" s="75" t="e">
        <f t="shared" si="558"/>
        <v>#REF!</v>
      </c>
      <c r="AV477" s="92" t="e">
        <f t="shared" si="559"/>
        <v>#REF!</v>
      </c>
      <c r="AW477" s="92" t="e">
        <f t="shared" si="560"/>
        <v>#REF!</v>
      </c>
      <c r="AZ477" s="92" t="e">
        <f t="shared" si="561"/>
        <v>#REF!</v>
      </c>
      <c r="BA477" s="101">
        <f t="shared" si="533"/>
        <v>0</v>
      </c>
      <c r="BB477" s="92" t="e">
        <f t="shared" si="606"/>
        <v>#REF!</v>
      </c>
      <c r="BC477" s="92" t="e">
        <f t="shared" si="562"/>
        <v>#REF!</v>
      </c>
      <c r="BF477" s="92" t="e">
        <f t="shared" si="563"/>
        <v>#REF!</v>
      </c>
      <c r="BG477" s="92" t="e">
        <f t="shared" si="564"/>
        <v>#REF!</v>
      </c>
      <c r="BH477" s="92" t="e">
        <f t="shared" si="565"/>
        <v>#REF!</v>
      </c>
      <c r="BI477" s="92" t="e">
        <f t="shared" si="566"/>
        <v>#REF!</v>
      </c>
      <c r="BJ477" s="92" t="e">
        <f t="shared" si="567"/>
        <v>#REF!</v>
      </c>
      <c r="BK477" s="92" t="e">
        <f t="shared" si="568"/>
        <v>#REF!</v>
      </c>
      <c r="BL477" s="92" t="e">
        <f t="shared" si="569"/>
        <v>#REF!</v>
      </c>
      <c r="BM477" s="92" t="e">
        <f t="shared" si="570"/>
        <v>#REF!</v>
      </c>
      <c r="BN477" s="92" t="e">
        <f t="shared" si="571"/>
        <v>#REF!</v>
      </c>
      <c r="BO477" s="92" t="e">
        <f t="shared" si="572"/>
        <v>#REF!</v>
      </c>
      <c r="BP477" s="92" t="e">
        <f t="shared" si="573"/>
        <v>#REF!</v>
      </c>
      <c r="BQ477" s="92" t="e">
        <f t="shared" si="574"/>
        <v>#REF!</v>
      </c>
      <c r="BR477" s="92" t="e">
        <f t="shared" si="575"/>
        <v>#REF!</v>
      </c>
      <c r="BS477" s="92" t="e">
        <f t="shared" si="576"/>
        <v>#REF!</v>
      </c>
      <c r="BT477" s="92" t="e">
        <f t="shared" si="577"/>
        <v>#REF!</v>
      </c>
      <c r="BU477" s="92" t="e">
        <f t="shared" si="578"/>
        <v>#REF!</v>
      </c>
      <c r="BV477" s="92" t="e">
        <f t="shared" si="579"/>
        <v>#REF!</v>
      </c>
      <c r="BW477" s="92" t="e">
        <f t="shared" si="580"/>
        <v>#REF!</v>
      </c>
      <c r="BX477" s="92" t="e">
        <f t="shared" si="581"/>
        <v>#REF!</v>
      </c>
      <c r="BY477" s="92" t="e">
        <f t="shared" si="582"/>
        <v>#REF!</v>
      </c>
      <c r="CA477" s="176" t="e">
        <f>Registrace!#REF!</f>
        <v>#REF!</v>
      </c>
      <c r="CB477" s="176" t="e">
        <f>Registrace!#REF!</f>
        <v>#REF!</v>
      </c>
      <c r="CC477" s="176" t="e">
        <f>Registrace!#REF!</f>
        <v>#REF!</v>
      </c>
      <c r="CD477" s="176" t="e">
        <f>Registrace!#REF!</f>
        <v>#REF!</v>
      </c>
      <c r="CE477" s="82" t="e">
        <f>Registrace!#REF!</f>
        <v>#REF!</v>
      </c>
      <c r="CF477" s="82" t="e">
        <f>Registrace!#REF!</f>
        <v>#REF!</v>
      </c>
      <c r="CG477" s="176" t="e">
        <f>Registrace!#REF!</f>
        <v>#REF!</v>
      </c>
      <c r="CH477" s="92" t="e">
        <f t="shared" si="583"/>
        <v>#REF!</v>
      </c>
      <c r="CI477" s="92" t="e">
        <f t="shared" si="584"/>
        <v>#REF!</v>
      </c>
      <c r="CJ477" s="92" t="e">
        <f t="shared" si="596"/>
        <v>#REF!</v>
      </c>
      <c r="CK477" s="92" t="e">
        <f>Registrace!#REF!</f>
        <v>#REF!</v>
      </c>
      <c r="CL477" s="92" t="e">
        <f t="shared" si="597"/>
        <v>#REF!</v>
      </c>
      <c r="CM477" s="92" t="e">
        <f t="shared" si="585"/>
        <v>#REF!</v>
      </c>
      <c r="CN477" s="92" t="e">
        <f t="shared" si="598"/>
        <v>#REF!</v>
      </c>
      <c r="CP477" s="92" t="e">
        <f t="shared" si="599"/>
        <v>#REF!</v>
      </c>
      <c r="CS477" s="92" t="e">
        <f t="shared" si="600"/>
        <v>#REF!</v>
      </c>
      <c r="CT477" s="92" t="e">
        <f t="shared" si="586"/>
        <v>#REF!</v>
      </c>
      <c r="CU477" s="92" t="e">
        <f t="shared" si="587"/>
        <v>#REF!</v>
      </c>
      <c r="CV477" s="92" t="e">
        <f t="shared" si="588"/>
        <v>#REF!</v>
      </c>
      <c r="CW477" s="167" t="e">
        <f t="shared" si="589"/>
        <v>#REF!</v>
      </c>
      <c r="CX477" s="167" t="e">
        <f t="shared" si="590"/>
        <v>#REF!</v>
      </c>
      <c r="CY477" s="92" t="e">
        <f t="shared" si="591"/>
        <v>#REF!</v>
      </c>
      <c r="CZ477" s="202" t="str">
        <f t="shared" si="601"/>
        <v/>
      </c>
      <c r="DA477" s="172" t="e">
        <f t="shared" si="607"/>
        <v>#REF!</v>
      </c>
      <c r="DC477" s="92" t="e">
        <f t="shared" si="592"/>
        <v>#REF!</v>
      </c>
      <c r="DD477" s="92">
        <f t="shared" si="593"/>
        <v>0</v>
      </c>
      <c r="DF477" s="171" t="str">
        <f t="shared" si="594"/>
        <v/>
      </c>
    </row>
    <row r="478" spans="1:110" ht="15.75">
      <c r="A478" s="168" t="e">
        <f t="shared" si="524"/>
        <v>#REF!</v>
      </c>
      <c r="B478" s="102" t="e">
        <f t="shared" si="525"/>
        <v>#REF!</v>
      </c>
      <c r="C478" s="102" t="e">
        <f t="shared" si="526"/>
        <v>#REF!</v>
      </c>
      <c r="D478" s="102" t="e">
        <f t="shared" si="527"/>
        <v>#REF!</v>
      </c>
      <c r="E478" s="191" t="e">
        <f t="shared" si="528"/>
        <v>#REF!</v>
      </c>
      <c r="F478" s="191" t="e">
        <f t="shared" si="529"/>
        <v>#REF!</v>
      </c>
      <c r="G478" s="102" t="e">
        <f t="shared" si="530"/>
        <v>#REF!</v>
      </c>
      <c r="H478" s="183"/>
      <c r="I478" s="99"/>
      <c r="J478" s="193" t="e">
        <f t="shared" si="602"/>
        <v>#REF!</v>
      </c>
      <c r="K478" s="74" t="e">
        <f t="shared" si="595"/>
        <v>#REF!</v>
      </c>
      <c r="L478" s="74" t="e">
        <f t="shared" si="534"/>
        <v>#REF!</v>
      </c>
      <c r="M478" s="97" t="e">
        <f t="shared" si="535"/>
        <v>#REF!</v>
      </c>
      <c r="N478" s="97" t="e">
        <f t="shared" si="536"/>
        <v>#REF!</v>
      </c>
      <c r="O478" s="97" t="e">
        <f t="shared" si="531"/>
        <v>#REF!</v>
      </c>
      <c r="P478" s="97" t="e">
        <f t="shared" ref="P478:P489" si="608">IF(B478=$B$80,9,IF(B478=$B$79,10,IF(B478=$B$78,11,IF(B478=$B$77,12,IF(B478=$B$76,13,IF(B478=$B$75,14,IF(B478=$B$74,15,IF(B478=$B$73,16,""))))))))</f>
        <v>#REF!</v>
      </c>
      <c r="Q478" s="97" t="e">
        <f t="shared" si="537"/>
        <v>#REF!</v>
      </c>
      <c r="R478" s="97"/>
      <c r="S478" s="97" t="e">
        <f>Registrace!#REF!</f>
        <v>#REF!</v>
      </c>
      <c r="T478" s="97" t="e">
        <f t="shared" si="538"/>
        <v>#REF!</v>
      </c>
      <c r="U478" s="97" t="e">
        <f t="shared" si="539"/>
        <v>#REF!</v>
      </c>
      <c r="V478" s="97" t="e">
        <f t="shared" si="603"/>
        <v>#REF!</v>
      </c>
      <c r="W478" s="97" t="e">
        <f t="shared" si="540"/>
        <v>#REF!</v>
      </c>
      <c r="X478" s="97" t="e">
        <f t="shared" si="541"/>
        <v>#REF!</v>
      </c>
      <c r="Y478" s="97" t="e">
        <f t="shared" si="542"/>
        <v>#REF!</v>
      </c>
      <c r="Z478" s="97" t="e">
        <f t="shared" si="543"/>
        <v>#REF!</v>
      </c>
      <c r="AA478" s="97" t="e">
        <f t="shared" si="544"/>
        <v>#REF!</v>
      </c>
      <c r="AB478" s="97" t="e">
        <f t="shared" si="545"/>
        <v>#REF!</v>
      </c>
      <c r="AC478" s="97" t="e">
        <f t="shared" si="546"/>
        <v>#REF!</v>
      </c>
      <c r="AD478" s="97" t="e">
        <f t="shared" si="547"/>
        <v>#REF!</v>
      </c>
      <c r="AE478" s="97" t="e">
        <f t="shared" si="604"/>
        <v>#REF!</v>
      </c>
      <c r="AF478" s="97" t="e">
        <f t="shared" si="605"/>
        <v>#REF!</v>
      </c>
      <c r="AG478" s="97" t="e">
        <f t="shared" si="548"/>
        <v>#REF!</v>
      </c>
      <c r="AH478" s="97" t="e">
        <f t="shared" si="549"/>
        <v>#REF!</v>
      </c>
      <c r="AI478" s="97" t="e">
        <f t="shared" si="550"/>
        <v>#REF!</v>
      </c>
      <c r="AJ478" s="97" t="e">
        <f t="shared" si="551"/>
        <v>#REF!</v>
      </c>
      <c r="AK478" s="97" t="e">
        <f t="shared" si="552"/>
        <v>#REF!</v>
      </c>
      <c r="AL478" s="97" t="e">
        <f t="shared" si="553"/>
        <v>#REF!</v>
      </c>
      <c r="AM478" s="97" t="e">
        <f t="shared" si="554"/>
        <v>#REF!</v>
      </c>
      <c r="AN478" s="97" t="e">
        <f t="shared" si="555"/>
        <v>#REF!</v>
      </c>
      <c r="AO478" s="97" t="e">
        <f t="shared" si="556"/>
        <v>#REF!</v>
      </c>
      <c r="AR478" s="100" t="e">
        <f t="shared" si="532"/>
        <v>#REF!</v>
      </c>
      <c r="AS478" s="97" t="e">
        <f t="shared" si="523"/>
        <v>#REF!</v>
      </c>
      <c r="AT478" s="97" t="e">
        <f t="shared" si="557"/>
        <v>#REF!</v>
      </c>
      <c r="AU478" s="75" t="e">
        <f t="shared" si="558"/>
        <v>#REF!</v>
      </c>
      <c r="AV478" s="92" t="e">
        <f t="shared" si="559"/>
        <v>#REF!</v>
      </c>
      <c r="AW478" s="92" t="e">
        <f t="shared" si="560"/>
        <v>#REF!</v>
      </c>
      <c r="AZ478" s="92" t="e">
        <f t="shared" si="561"/>
        <v>#REF!</v>
      </c>
      <c r="BA478" s="101">
        <f t="shared" si="533"/>
        <v>0</v>
      </c>
      <c r="BB478" s="92" t="e">
        <f t="shared" si="606"/>
        <v>#REF!</v>
      </c>
      <c r="BC478" s="92" t="e">
        <f t="shared" si="562"/>
        <v>#REF!</v>
      </c>
      <c r="BF478" s="92" t="e">
        <f t="shared" si="563"/>
        <v>#REF!</v>
      </c>
      <c r="BG478" s="92" t="e">
        <f t="shared" si="564"/>
        <v>#REF!</v>
      </c>
      <c r="BH478" s="92" t="e">
        <f t="shared" si="565"/>
        <v>#REF!</v>
      </c>
      <c r="BI478" s="92" t="e">
        <f t="shared" si="566"/>
        <v>#REF!</v>
      </c>
      <c r="BJ478" s="92" t="e">
        <f t="shared" si="567"/>
        <v>#REF!</v>
      </c>
      <c r="BK478" s="92" t="e">
        <f t="shared" si="568"/>
        <v>#REF!</v>
      </c>
      <c r="BL478" s="92" t="e">
        <f t="shared" si="569"/>
        <v>#REF!</v>
      </c>
      <c r="BM478" s="92" t="e">
        <f t="shared" si="570"/>
        <v>#REF!</v>
      </c>
      <c r="BN478" s="92" t="e">
        <f t="shared" si="571"/>
        <v>#REF!</v>
      </c>
      <c r="BO478" s="92" t="e">
        <f t="shared" si="572"/>
        <v>#REF!</v>
      </c>
      <c r="BP478" s="92" t="e">
        <f t="shared" si="573"/>
        <v>#REF!</v>
      </c>
      <c r="BQ478" s="92" t="e">
        <f t="shared" si="574"/>
        <v>#REF!</v>
      </c>
      <c r="BR478" s="92" t="e">
        <f t="shared" si="575"/>
        <v>#REF!</v>
      </c>
      <c r="BS478" s="92" t="e">
        <f t="shared" si="576"/>
        <v>#REF!</v>
      </c>
      <c r="BT478" s="92" t="e">
        <f t="shared" si="577"/>
        <v>#REF!</v>
      </c>
      <c r="BU478" s="92" t="e">
        <f t="shared" si="578"/>
        <v>#REF!</v>
      </c>
      <c r="BV478" s="92" t="e">
        <f t="shared" si="579"/>
        <v>#REF!</v>
      </c>
      <c r="BW478" s="92" t="e">
        <f t="shared" si="580"/>
        <v>#REF!</v>
      </c>
      <c r="BX478" s="92" t="e">
        <f t="shared" si="581"/>
        <v>#REF!</v>
      </c>
      <c r="BY478" s="92" t="e">
        <f t="shared" si="582"/>
        <v>#REF!</v>
      </c>
      <c r="CA478" s="176" t="e">
        <f>Registrace!#REF!</f>
        <v>#REF!</v>
      </c>
      <c r="CB478" s="176" t="e">
        <f>Registrace!#REF!</f>
        <v>#REF!</v>
      </c>
      <c r="CC478" s="176" t="e">
        <f>Registrace!#REF!</f>
        <v>#REF!</v>
      </c>
      <c r="CD478" s="176" t="e">
        <f>Registrace!#REF!</f>
        <v>#REF!</v>
      </c>
      <c r="CE478" s="82" t="e">
        <f>Registrace!#REF!</f>
        <v>#REF!</v>
      </c>
      <c r="CF478" s="82" t="e">
        <f>Registrace!#REF!</f>
        <v>#REF!</v>
      </c>
      <c r="CG478" s="176" t="e">
        <f>Registrace!#REF!</f>
        <v>#REF!</v>
      </c>
      <c r="CH478" s="92" t="e">
        <f t="shared" si="583"/>
        <v>#REF!</v>
      </c>
      <c r="CI478" s="92" t="e">
        <f t="shared" si="584"/>
        <v>#REF!</v>
      </c>
      <c r="CJ478" s="92" t="e">
        <f t="shared" si="596"/>
        <v>#REF!</v>
      </c>
      <c r="CK478" s="92" t="e">
        <f>Registrace!#REF!</f>
        <v>#REF!</v>
      </c>
      <c r="CL478" s="92" t="e">
        <f t="shared" si="597"/>
        <v>#REF!</v>
      </c>
      <c r="CM478" s="92" t="e">
        <f t="shared" si="585"/>
        <v>#REF!</v>
      </c>
      <c r="CN478" s="92" t="e">
        <f t="shared" si="598"/>
        <v>#REF!</v>
      </c>
      <c r="CP478" s="92" t="e">
        <f t="shared" si="599"/>
        <v>#REF!</v>
      </c>
      <c r="CS478" s="92" t="e">
        <f t="shared" si="600"/>
        <v>#REF!</v>
      </c>
      <c r="CT478" s="92" t="e">
        <f t="shared" si="586"/>
        <v>#REF!</v>
      </c>
      <c r="CU478" s="92" t="e">
        <f t="shared" si="587"/>
        <v>#REF!</v>
      </c>
      <c r="CV478" s="92" t="e">
        <f t="shared" si="588"/>
        <v>#REF!</v>
      </c>
      <c r="CW478" s="167" t="e">
        <f t="shared" si="589"/>
        <v>#REF!</v>
      </c>
      <c r="CX478" s="167" t="e">
        <f t="shared" si="590"/>
        <v>#REF!</v>
      </c>
      <c r="CY478" s="92" t="e">
        <f t="shared" si="591"/>
        <v>#REF!</v>
      </c>
      <c r="CZ478" s="202" t="str">
        <f t="shared" si="601"/>
        <v/>
      </c>
      <c r="DA478" s="172" t="e">
        <f t="shared" si="607"/>
        <v>#REF!</v>
      </c>
      <c r="DC478" s="92" t="e">
        <f t="shared" si="592"/>
        <v>#REF!</v>
      </c>
      <c r="DD478" s="92">
        <f t="shared" si="593"/>
        <v>0</v>
      </c>
      <c r="DF478" s="171" t="str">
        <f t="shared" si="594"/>
        <v/>
      </c>
    </row>
    <row r="479" spans="1:110" ht="15.75">
      <c r="A479" s="168" t="e">
        <f t="shared" si="524"/>
        <v>#REF!</v>
      </c>
      <c r="B479" s="102" t="e">
        <f t="shared" si="525"/>
        <v>#REF!</v>
      </c>
      <c r="C479" s="102" t="e">
        <f t="shared" si="526"/>
        <v>#REF!</v>
      </c>
      <c r="D479" s="102" t="e">
        <f t="shared" si="527"/>
        <v>#REF!</v>
      </c>
      <c r="E479" s="191" t="e">
        <f t="shared" si="528"/>
        <v>#REF!</v>
      </c>
      <c r="F479" s="191" t="e">
        <f t="shared" si="529"/>
        <v>#REF!</v>
      </c>
      <c r="G479" s="102" t="e">
        <f t="shared" si="530"/>
        <v>#REF!</v>
      </c>
      <c r="H479" s="183"/>
      <c r="I479" s="99"/>
      <c r="J479" s="193" t="e">
        <f t="shared" si="602"/>
        <v>#REF!</v>
      </c>
      <c r="K479" s="74" t="e">
        <f t="shared" si="595"/>
        <v>#REF!</v>
      </c>
      <c r="L479" s="74" t="e">
        <f t="shared" si="534"/>
        <v>#REF!</v>
      </c>
      <c r="M479" s="97" t="e">
        <f t="shared" si="535"/>
        <v>#REF!</v>
      </c>
      <c r="N479" s="97" t="e">
        <f t="shared" si="536"/>
        <v>#REF!</v>
      </c>
      <c r="O479" s="97" t="e">
        <f t="shared" si="531"/>
        <v>#REF!</v>
      </c>
      <c r="P479" s="97" t="e">
        <f t="shared" si="608"/>
        <v>#REF!</v>
      </c>
      <c r="Q479" s="97" t="e">
        <f t="shared" si="537"/>
        <v>#REF!</v>
      </c>
      <c r="R479" s="97"/>
      <c r="S479" s="97" t="e">
        <f>Registrace!#REF!</f>
        <v>#REF!</v>
      </c>
      <c r="T479" s="97" t="e">
        <f t="shared" si="538"/>
        <v>#REF!</v>
      </c>
      <c r="U479" s="97" t="e">
        <f t="shared" si="539"/>
        <v>#REF!</v>
      </c>
      <c r="V479" s="97" t="e">
        <f t="shared" si="603"/>
        <v>#REF!</v>
      </c>
      <c r="W479" s="97" t="e">
        <f t="shared" si="540"/>
        <v>#REF!</v>
      </c>
      <c r="X479" s="97" t="e">
        <f t="shared" si="541"/>
        <v>#REF!</v>
      </c>
      <c r="Y479" s="97" t="e">
        <f t="shared" si="542"/>
        <v>#REF!</v>
      </c>
      <c r="Z479" s="97" t="e">
        <f t="shared" si="543"/>
        <v>#REF!</v>
      </c>
      <c r="AA479" s="97" t="e">
        <f t="shared" si="544"/>
        <v>#REF!</v>
      </c>
      <c r="AB479" s="97" t="e">
        <f t="shared" si="545"/>
        <v>#REF!</v>
      </c>
      <c r="AC479" s="97" t="e">
        <f t="shared" si="546"/>
        <v>#REF!</v>
      </c>
      <c r="AD479" s="97" t="e">
        <f t="shared" si="547"/>
        <v>#REF!</v>
      </c>
      <c r="AE479" s="97" t="e">
        <f t="shared" si="604"/>
        <v>#REF!</v>
      </c>
      <c r="AF479" s="97" t="e">
        <f t="shared" si="605"/>
        <v>#REF!</v>
      </c>
      <c r="AG479" s="97" t="e">
        <f t="shared" si="548"/>
        <v>#REF!</v>
      </c>
      <c r="AH479" s="97" t="e">
        <f t="shared" si="549"/>
        <v>#REF!</v>
      </c>
      <c r="AI479" s="97" t="e">
        <f t="shared" si="550"/>
        <v>#REF!</v>
      </c>
      <c r="AJ479" s="97" t="e">
        <f t="shared" si="551"/>
        <v>#REF!</v>
      </c>
      <c r="AK479" s="97" t="e">
        <f t="shared" si="552"/>
        <v>#REF!</v>
      </c>
      <c r="AL479" s="97" t="e">
        <f t="shared" si="553"/>
        <v>#REF!</v>
      </c>
      <c r="AM479" s="97" t="e">
        <f t="shared" si="554"/>
        <v>#REF!</v>
      </c>
      <c r="AN479" s="97" t="e">
        <f t="shared" si="555"/>
        <v>#REF!</v>
      </c>
      <c r="AO479" s="97" t="e">
        <f t="shared" si="556"/>
        <v>#REF!</v>
      </c>
      <c r="AR479" s="100" t="e">
        <f t="shared" si="532"/>
        <v>#REF!</v>
      </c>
      <c r="AS479" s="97" t="e">
        <f t="shared" si="523"/>
        <v>#REF!</v>
      </c>
      <c r="AT479" s="97" t="e">
        <f t="shared" si="557"/>
        <v>#REF!</v>
      </c>
      <c r="AU479" s="75" t="e">
        <f t="shared" si="558"/>
        <v>#REF!</v>
      </c>
      <c r="AV479" s="92" t="e">
        <f t="shared" si="559"/>
        <v>#REF!</v>
      </c>
      <c r="AW479" s="92" t="e">
        <f t="shared" si="560"/>
        <v>#REF!</v>
      </c>
      <c r="AZ479" s="92" t="e">
        <f t="shared" si="561"/>
        <v>#REF!</v>
      </c>
      <c r="BA479" s="101">
        <f t="shared" si="533"/>
        <v>0</v>
      </c>
      <c r="BB479" s="92" t="e">
        <f t="shared" si="606"/>
        <v>#REF!</v>
      </c>
      <c r="BC479" s="92" t="e">
        <f t="shared" si="562"/>
        <v>#REF!</v>
      </c>
      <c r="BF479" s="92" t="e">
        <f t="shared" si="563"/>
        <v>#REF!</v>
      </c>
      <c r="BG479" s="92" t="e">
        <f t="shared" si="564"/>
        <v>#REF!</v>
      </c>
      <c r="BH479" s="92" t="e">
        <f t="shared" si="565"/>
        <v>#REF!</v>
      </c>
      <c r="BI479" s="92" t="e">
        <f t="shared" si="566"/>
        <v>#REF!</v>
      </c>
      <c r="BJ479" s="92" t="e">
        <f t="shared" si="567"/>
        <v>#REF!</v>
      </c>
      <c r="BK479" s="92" t="e">
        <f t="shared" si="568"/>
        <v>#REF!</v>
      </c>
      <c r="BL479" s="92" t="e">
        <f t="shared" si="569"/>
        <v>#REF!</v>
      </c>
      <c r="BM479" s="92" t="e">
        <f t="shared" si="570"/>
        <v>#REF!</v>
      </c>
      <c r="BN479" s="92" t="e">
        <f t="shared" si="571"/>
        <v>#REF!</v>
      </c>
      <c r="BO479" s="92" t="e">
        <f t="shared" si="572"/>
        <v>#REF!</v>
      </c>
      <c r="BP479" s="92" t="e">
        <f t="shared" si="573"/>
        <v>#REF!</v>
      </c>
      <c r="BQ479" s="92" t="e">
        <f t="shared" si="574"/>
        <v>#REF!</v>
      </c>
      <c r="BR479" s="92" t="e">
        <f t="shared" si="575"/>
        <v>#REF!</v>
      </c>
      <c r="BS479" s="92" t="e">
        <f t="shared" si="576"/>
        <v>#REF!</v>
      </c>
      <c r="BT479" s="92" t="e">
        <f t="shared" si="577"/>
        <v>#REF!</v>
      </c>
      <c r="BU479" s="92" t="e">
        <f t="shared" si="578"/>
        <v>#REF!</v>
      </c>
      <c r="BV479" s="92" t="e">
        <f t="shared" si="579"/>
        <v>#REF!</v>
      </c>
      <c r="BW479" s="92" t="e">
        <f t="shared" si="580"/>
        <v>#REF!</v>
      </c>
      <c r="BX479" s="92" t="e">
        <f t="shared" si="581"/>
        <v>#REF!</v>
      </c>
      <c r="BY479" s="92" t="e">
        <f t="shared" si="582"/>
        <v>#REF!</v>
      </c>
      <c r="CA479" s="176" t="e">
        <f>Registrace!#REF!</f>
        <v>#REF!</v>
      </c>
      <c r="CB479" s="176" t="e">
        <f>Registrace!#REF!</f>
        <v>#REF!</v>
      </c>
      <c r="CC479" s="176" t="e">
        <f>Registrace!#REF!</f>
        <v>#REF!</v>
      </c>
      <c r="CD479" s="176" t="e">
        <f>Registrace!#REF!</f>
        <v>#REF!</v>
      </c>
      <c r="CE479" s="82" t="e">
        <f>Registrace!#REF!</f>
        <v>#REF!</v>
      </c>
      <c r="CF479" s="82" t="e">
        <f>Registrace!#REF!</f>
        <v>#REF!</v>
      </c>
      <c r="CG479" s="176" t="e">
        <f>Registrace!#REF!</f>
        <v>#REF!</v>
      </c>
      <c r="CH479" s="92" t="e">
        <f t="shared" si="583"/>
        <v>#REF!</v>
      </c>
      <c r="CI479" s="92" t="e">
        <f t="shared" si="584"/>
        <v>#REF!</v>
      </c>
      <c r="CJ479" s="92" t="e">
        <f t="shared" si="596"/>
        <v>#REF!</v>
      </c>
      <c r="CK479" s="92" t="e">
        <f>Registrace!#REF!</f>
        <v>#REF!</v>
      </c>
      <c r="CL479" s="92" t="e">
        <f t="shared" si="597"/>
        <v>#REF!</v>
      </c>
      <c r="CM479" s="92" t="e">
        <f t="shared" si="585"/>
        <v>#REF!</v>
      </c>
      <c r="CN479" s="92" t="e">
        <f t="shared" si="598"/>
        <v>#REF!</v>
      </c>
      <c r="CP479" s="92" t="e">
        <f t="shared" si="599"/>
        <v>#REF!</v>
      </c>
      <c r="CS479" s="92" t="e">
        <f t="shared" si="600"/>
        <v>#REF!</v>
      </c>
      <c r="CT479" s="92" t="e">
        <f t="shared" si="586"/>
        <v>#REF!</v>
      </c>
      <c r="CU479" s="92" t="e">
        <f t="shared" si="587"/>
        <v>#REF!</v>
      </c>
      <c r="CV479" s="92" t="e">
        <f t="shared" si="588"/>
        <v>#REF!</v>
      </c>
      <c r="CW479" s="167" t="e">
        <f t="shared" si="589"/>
        <v>#REF!</v>
      </c>
      <c r="CX479" s="167" t="e">
        <f t="shared" si="590"/>
        <v>#REF!</v>
      </c>
      <c r="CY479" s="92" t="e">
        <f t="shared" si="591"/>
        <v>#REF!</v>
      </c>
      <c r="CZ479" s="202" t="str">
        <f t="shared" si="601"/>
        <v/>
      </c>
      <c r="DA479" s="172" t="e">
        <f t="shared" si="607"/>
        <v>#REF!</v>
      </c>
      <c r="DC479" s="92" t="e">
        <f t="shared" si="592"/>
        <v>#REF!</v>
      </c>
      <c r="DD479" s="92">
        <f t="shared" si="593"/>
        <v>0</v>
      </c>
      <c r="DF479" s="171" t="str">
        <f t="shared" si="594"/>
        <v/>
      </c>
    </row>
    <row r="480" spans="1:110" ht="15.75">
      <c r="A480" s="168" t="e">
        <f t="shared" si="524"/>
        <v>#REF!</v>
      </c>
      <c r="B480" s="102" t="e">
        <f t="shared" si="525"/>
        <v>#REF!</v>
      </c>
      <c r="C480" s="102" t="e">
        <f t="shared" si="526"/>
        <v>#REF!</v>
      </c>
      <c r="D480" s="102" t="e">
        <f t="shared" si="527"/>
        <v>#REF!</v>
      </c>
      <c r="E480" s="191" t="e">
        <f t="shared" si="528"/>
        <v>#REF!</v>
      </c>
      <c r="F480" s="191" t="e">
        <f t="shared" si="529"/>
        <v>#REF!</v>
      </c>
      <c r="G480" s="102" t="e">
        <f t="shared" si="530"/>
        <v>#REF!</v>
      </c>
      <c r="H480" s="183"/>
      <c r="I480" s="99"/>
      <c r="J480" s="193" t="e">
        <f t="shared" si="602"/>
        <v>#REF!</v>
      </c>
      <c r="K480" s="74" t="e">
        <f t="shared" si="595"/>
        <v>#REF!</v>
      </c>
      <c r="L480" s="74" t="e">
        <f t="shared" si="534"/>
        <v>#REF!</v>
      </c>
      <c r="M480" s="97" t="e">
        <f t="shared" si="535"/>
        <v>#REF!</v>
      </c>
      <c r="N480" s="97" t="e">
        <f t="shared" si="536"/>
        <v>#REF!</v>
      </c>
      <c r="O480" s="97" t="e">
        <f t="shared" si="531"/>
        <v>#REF!</v>
      </c>
      <c r="P480" s="97" t="e">
        <f t="shared" si="608"/>
        <v>#REF!</v>
      </c>
      <c r="Q480" s="97" t="e">
        <f t="shared" si="537"/>
        <v>#REF!</v>
      </c>
      <c r="R480" s="97"/>
      <c r="S480" s="97" t="e">
        <f>Registrace!#REF!</f>
        <v>#REF!</v>
      </c>
      <c r="T480" s="97" t="e">
        <f t="shared" si="538"/>
        <v>#REF!</v>
      </c>
      <c r="U480" s="97" t="e">
        <f t="shared" si="539"/>
        <v>#REF!</v>
      </c>
      <c r="V480" s="97" t="e">
        <f t="shared" si="603"/>
        <v>#REF!</v>
      </c>
      <c r="W480" s="97" t="e">
        <f t="shared" si="540"/>
        <v>#REF!</v>
      </c>
      <c r="X480" s="97" t="e">
        <f t="shared" si="541"/>
        <v>#REF!</v>
      </c>
      <c r="Y480" s="97" t="e">
        <f t="shared" si="542"/>
        <v>#REF!</v>
      </c>
      <c r="Z480" s="97" t="e">
        <f t="shared" si="543"/>
        <v>#REF!</v>
      </c>
      <c r="AA480" s="97" t="e">
        <f t="shared" si="544"/>
        <v>#REF!</v>
      </c>
      <c r="AB480" s="97" t="e">
        <f t="shared" si="545"/>
        <v>#REF!</v>
      </c>
      <c r="AC480" s="97" t="e">
        <f t="shared" si="546"/>
        <v>#REF!</v>
      </c>
      <c r="AD480" s="97" t="e">
        <f t="shared" si="547"/>
        <v>#REF!</v>
      </c>
      <c r="AE480" s="97" t="e">
        <f t="shared" si="604"/>
        <v>#REF!</v>
      </c>
      <c r="AF480" s="97" t="e">
        <f t="shared" si="605"/>
        <v>#REF!</v>
      </c>
      <c r="AG480" s="97" t="e">
        <f t="shared" si="548"/>
        <v>#REF!</v>
      </c>
      <c r="AH480" s="97" t="e">
        <f t="shared" si="549"/>
        <v>#REF!</v>
      </c>
      <c r="AI480" s="97" t="e">
        <f t="shared" si="550"/>
        <v>#REF!</v>
      </c>
      <c r="AJ480" s="97" t="e">
        <f t="shared" si="551"/>
        <v>#REF!</v>
      </c>
      <c r="AK480" s="97" t="e">
        <f t="shared" si="552"/>
        <v>#REF!</v>
      </c>
      <c r="AL480" s="97" t="e">
        <f t="shared" si="553"/>
        <v>#REF!</v>
      </c>
      <c r="AM480" s="97" t="e">
        <f t="shared" si="554"/>
        <v>#REF!</v>
      </c>
      <c r="AN480" s="97" t="e">
        <f t="shared" si="555"/>
        <v>#REF!</v>
      </c>
      <c r="AO480" s="97" t="e">
        <f t="shared" si="556"/>
        <v>#REF!</v>
      </c>
      <c r="AR480" s="100" t="e">
        <f t="shared" si="532"/>
        <v>#REF!</v>
      </c>
      <c r="AS480" s="97" t="e">
        <f t="shared" ref="AS480:AS489" si="609">IF(AR480=V480,V480,IF(AR480=W480,W480,IF(AR480=X480,X480,IF(AR480=Y480,Y480,IF(AR480=Z480,Z480,IF(AR480=AA480,AA480,IF(AR480=AB480,AB480,"")))))))</f>
        <v>#REF!</v>
      </c>
      <c r="AT480" s="97" t="e">
        <f t="shared" si="557"/>
        <v>#REF!</v>
      </c>
      <c r="AU480" s="75" t="e">
        <f t="shared" si="558"/>
        <v>#REF!</v>
      </c>
      <c r="AV480" s="92" t="e">
        <f t="shared" si="559"/>
        <v>#REF!</v>
      </c>
      <c r="AW480" s="92" t="e">
        <f t="shared" si="560"/>
        <v>#REF!</v>
      </c>
      <c r="AZ480" s="92" t="e">
        <f t="shared" si="561"/>
        <v>#REF!</v>
      </c>
      <c r="BA480" s="101">
        <f t="shared" si="533"/>
        <v>0</v>
      </c>
      <c r="BB480" s="92" t="e">
        <f t="shared" si="606"/>
        <v>#REF!</v>
      </c>
      <c r="BC480" s="92" t="e">
        <f t="shared" si="562"/>
        <v>#REF!</v>
      </c>
      <c r="BF480" s="92" t="e">
        <f t="shared" si="563"/>
        <v>#REF!</v>
      </c>
      <c r="BG480" s="92" t="e">
        <f t="shared" si="564"/>
        <v>#REF!</v>
      </c>
      <c r="BH480" s="92" t="e">
        <f t="shared" si="565"/>
        <v>#REF!</v>
      </c>
      <c r="BI480" s="92" t="e">
        <f t="shared" si="566"/>
        <v>#REF!</v>
      </c>
      <c r="BJ480" s="92" t="e">
        <f t="shared" si="567"/>
        <v>#REF!</v>
      </c>
      <c r="BK480" s="92" t="e">
        <f t="shared" si="568"/>
        <v>#REF!</v>
      </c>
      <c r="BL480" s="92" t="e">
        <f t="shared" si="569"/>
        <v>#REF!</v>
      </c>
      <c r="BM480" s="92" t="e">
        <f t="shared" si="570"/>
        <v>#REF!</v>
      </c>
      <c r="BN480" s="92" t="e">
        <f t="shared" si="571"/>
        <v>#REF!</v>
      </c>
      <c r="BO480" s="92" t="e">
        <f t="shared" si="572"/>
        <v>#REF!</v>
      </c>
      <c r="BP480" s="92" t="e">
        <f t="shared" si="573"/>
        <v>#REF!</v>
      </c>
      <c r="BQ480" s="92" t="e">
        <f t="shared" si="574"/>
        <v>#REF!</v>
      </c>
      <c r="BR480" s="92" t="e">
        <f t="shared" si="575"/>
        <v>#REF!</v>
      </c>
      <c r="BS480" s="92" t="e">
        <f t="shared" si="576"/>
        <v>#REF!</v>
      </c>
      <c r="BT480" s="92" t="e">
        <f t="shared" si="577"/>
        <v>#REF!</v>
      </c>
      <c r="BU480" s="92" t="e">
        <f t="shared" si="578"/>
        <v>#REF!</v>
      </c>
      <c r="BV480" s="92" t="e">
        <f t="shared" si="579"/>
        <v>#REF!</v>
      </c>
      <c r="BW480" s="92" t="e">
        <f t="shared" si="580"/>
        <v>#REF!</v>
      </c>
      <c r="BX480" s="92" t="e">
        <f t="shared" si="581"/>
        <v>#REF!</v>
      </c>
      <c r="BY480" s="92" t="e">
        <f t="shared" si="582"/>
        <v>#REF!</v>
      </c>
      <c r="CA480" s="176" t="e">
        <f>Registrace!#REF!</f>
        <v>#REF!</v>
      </c>
      <c r="CB480" s="176" t="e">
        <f>Registrace!#REF!</f>
        <v>#REF!</v>
      </c>
      <c r="CC480" s="176" t="e">
        <f>Registrace!#REF!</f>
        <v>#REF!</v>
      </c>
      <c r="CD480" s="176" t="e">
        <f>Registrace!#REF!</f>
        <v>#REF!</v>
      </c>
      <c r="CE480" s="82" t="e">
        <f>Registrace!#REF!</f>
        <v>#REF!</v>
      </c>
      <c r="CF480" s="82" t="e">
        <f>Registrace!#REF!</f>
        <v>#REF!</v>
      </c>
      <c r="CG480" s="176" t="e">
        <f>Registrace!#REF!</f>
        <v>#REF!</v>
      </c>
      <c r="CH480" s="92" t="e">
        <f t="shared" si="583"/>
        <v>#REF!</v>
      </c>
      <c r="CI480" s="92" t="e">
        <f t="shared" si="584"/>
        <v>#REF!</v>
      </c>
      <c r="CJ480" s="92" t="e">
        <f t="shared" si="596"/>
        <v>#REF!</v>
      </c>
      <c r="CK480" s="92" t="e">
        <f>Registrace!#REF!</f>
        <v>#REF!</v>
      </c>
      <c r="CL480" s="92" t="e">
        <f t="shared" si="597"/>
        <v>#REF!</v>
      </c>
      <c r="CM480" s="92" t="e">
        <f t="shared" si="585"/>
        <v>#REF!</v>
      </c>
      <c r="CN480" s="92" t="e">
        <f t="shared" si="598"/>
        <v>#REF!</v>
      </c>
      <c r="CP480" s="92" t="e">
        <f t="shared" si="599"/>
        <v>#REF!</v>
      </c>
      <c r="CS480" s="92" t="e">
        <f t="shared" si="600"/>
        <v>#REF!</v>
      </c>
      <c r="CT480" s="92" t="e">
        <f t="shared" si="586"/>
        <v>#REF!</v>
      </c>
      <c r="CU480" s="92" t="e">
        <f t="shared" si="587"/>
        <v>#REF!</v>
      </c>
      <c r="CV480" s="92" t="e">
        <f t="shared" si="588"/>
        <v>#REF!</v>
      </c>
      <c r="CW480" s="167" t="e">
        <f t="shared" si="589"/>
        <v>#REF!</v>
      </c>
      <c r="CX480" s="167" t="e">
        <f t="shared" si="590"/>
        <v>#REF!</v>
      </c>
      <c r="CY480" s="92" t="e">
        <f t="shared" si="591"/>
        <v>#REF!</v>
      </c>
      <c r="CZ480" s="202" t="str">
        <f t="shared" si="601"/>
        <v/>
      </c>
      <c r="DA480" s="172" t="e">
        <f t="shared" si="607"/>
        <v>#REF!</v>
      </c>
      <c r="DC480" s="92" t="e">
        <f t="shared" si="592"/>
        <v>#REF!</v>
      </c>
      <c r="DD480" s="92">
        <f t="shared" si="593"/>
        <v>0</v>
      </c>
      <c r="DF480" s="171" t="str">
        <f t="shared" si="594"/>
        <v/>
      </c>
    </row>
    <row r="481" spans="1:110" ht="15.75">
      <c r="A481" s="168" t="e">
        <f t="shared" ref="A481:A489" si="610">IF(CS481="","",CS481)</f>
        <v>#REF!</v>
      </c>
      <c r="B481" s="102" t="e">
        <f t="shared" ref="B481:B489" si="611">IF(CT481="","",CT481)</f>
        <v>#REF!</v>
      </c>
      <c r="C481" s="102" t="e">
        <f t="shared" ref="C481:C489" si="612">IF(CU481="","",CU481)</f>
        <v>#REF!</v>
      </c>
      <c r="D481" s="102" t="e">
        <f t="shared" ref="D481:D489" si="613">IF(CV481="","",CV481)</f>
        <v>#REF!</v>
      </c>
      <c r="E481" s="191" t="e">
        <f t="shared" ref="E481:E489" si="614">IF(CW481="","",CW481)</f>
        <v>#REF!</v>
      </c>
      <c r="F481" s="191" t="e">
        <f t="shared" ref="F481:F489" si="615">IF(CX481="","",CX481)</f>
        <v>#REF!</v>
      </c>
      <c r="G481" s="102" t="e">
        <f t="shared" ref="G481:G489" si="616">IF(CY481="","",CY481)</f>
        <v>#REF!</v>
      </c>
      <c r="H481" s="183"/>
      <c r="I481" s="99"/>
      <c r="J481" s="193" t="e">
        <f t="shared" si="602"/>
        <v>#REF!</v>
      </c>
      <c r="K481" s="74" t="e">
        <f t="shared" si="595"/>
        <v>#REF!</v>
      </c>
      <c r="L481" s="74" t="e">
        <f t="shared" si="534"/>
        <v>#REF!</v>
      </c>
      <c r="M481" s="97" t="e">
        <f t="shared" si="535"/>
        <v>#REF!</v>
      </c>
      <c r="N481" s="97" t="e">
        <f t="shared" si="536"/>
        <v>#REF!</v>
      </c>
      <c r="O481" s="97" t="e">
        <f t="shared" si="531"/>
        <v>#REF!</v>
      </c>
      <c r="P481" s="97" t="e">
        <f t="shared" si="608"/>
        <v>#REF!</v>
      </c>
      <c r="Q481" s="97" t="e">
        <f t="shared" si="537"/>
        <v>#REF!</v>
      </c>
      <c r="R481" s="97"/>
      <c r="S481" s="97" t="e">
        <f>Registrace!#REF!</f>
        <v>#REF!</v>
      </c>
      <c r="T481" s="97" t="e">
        <f t="shared" si="538"/>
        <v>#REF!</v>
      </c>
      <c r="U481" s="97" t="e">
        <f t="shared" si="539"/>
        <v>#REF!</v>
      </c>
      <c r="V481" s="97" t="e">
        <f t="shared" si="603"/>
        <v>#REF!</v>
      </c>
      <c r="W481" s="97" t="e">
        <f t="shared" si="540"/>
        <v>#REF!</v>
      </c>
      <c r="X481" s="97" t="e">
        <f t="shared" si="541"/>
        <v>#REF!</v>
      </c>
      <c r="Y481" s="97" t="e">
        <f t="shared" si="542"/>
        <v>#REF!</v>
      </c>
      <c r="Z481" s="97" t="e">
        <f t="shared" si="543"/>
        <v>#REF!</v>
      </c>
      <c r="AA481" s="97" t="e">
        <f t="shared" si="544"/>
        <v>#REF!</v>
      </c>
      <c r="AB481" s="97" t="e">
        <f t="shared" si="545"/>
        <v>#REF!</v>
      </c>
      <c r="AC481" s="97" t="e">
        <f t="shared" si="546"/>
        <v>#REF!</v>
      </c>
      <c r="AD481" s="97" t="e">
        <f t="shared" si="547"/>
        <v>#REF!</v>
      </c>
      <c r="AE481" s="97" t="e">
        <f t="shared" si="604"/>
        <v>#REF!</v>
      </c>
      <c r="AF481" s="97" t="e">
        <f t="shared" si="605"/>
        <v>#REF!</v>
      </c>
      <c r="AG481" s="97" t="e">
        <f t="shared" si="548"/>
        <v>#REF!</v>
      </c>
      <c r="AH481" s="97" t="e">
        <f t="shared" si="549"/>
        <v>#REF!</v>
      </c>
      <c r="AI481" s="97" t="e">
        <f t="shared" si="550"/>
        <v>#REF!</v>
      </c>
      <c r="AJ481" s="97" t="e">
        <f t="shared" si="551"/>
        <v>#REF!</v>
      </c>
      <c r="AK481" s="97" t="e">
        <f t="shared" si="552"/>
        <v>#REF!</v>
      </c>
      <c r="AL481" s="97" t="e">
        <f t="shared" si="553"/>
        <v>#REF!</v>
      </c>
      <c r="AM481" s="97" t="e">
        <f t="shared" si="554"/>
        <v>#REF!</v>
      </c>
      <c r="AN481" s="97" t="e">
        <f t="shared" si="555"/>
        <v>#REF!</v>
      </c>
      <c r="AO481" s="97" t="e">
        <f t="shared" si="556"/>
        <v>#REF!</v>
      </c>
      <c r="AR481" s="100" t="e">
        <f t="shared" si="532"/>
        <v>#REF!</v>
      </c>
      <c r="AS481" s="97" t="e">
        <f t="shared" si="609"/>
        <v>#REF!</v>
      </c>
      <c r="AT481" s="97" t="e">
        <f t="shared" si="557"/>
        <v>#REF!</v>
      </c>
      <c r="AU481" s="75" t="e">
        <f t="shared" si="558"/>
        <v>#REF!</v>
      </c>
      <c r="AV481" s="92" t="e">
        <f t="shared" si="559"/>
        <v>#REF!</v>
      </c>
      <c r="AW481" s="92" t="e">
        <f t="shared" si="560"/>
        <v>#REF!</v>
      </c>
      <c r="AZ481" s="92" t="e">
        <f t="shared" si="561"/>
        <v>#REF!</v>
      </c>
      <c r="BA481" s="101">
        <f t="shared" si="533"/>
        <v>0</v>
      </c>
      <c r="BB481" s="92" t="e">
        <f t="shared" si="606"/>
        <v>#REF!</v>
      </c>
      <c r="BC481" s="92" t="e">
        <f t="shared" si="562"/>
        <v>#REF!</v>
      </c>
      <c r="BF481" s="92" t="e">
        <f t="shared" si="563"/>
        <v>#REF!</v>
      </c>
      <c r="BG481" s="92" t="e">
        <f t="shared" si="564"/>
        <v>#REF!</v>
      </c>
      <c r="BH481" s="92" t="e">
        <f t="shared" si="565"/>
        <v>#REF!</v>
      </c>
      <c r="BI481" s="92" t="e">
        <f t="shared" si="566"/>
        <v>#REF!</v>
      </c>
      <c r="BJ481" s="92" t="e">
        <f t="shared" si="567"/>
        <v>#REF!</v>
      </c>
      <c r="BK481" s="92" t="e">
        <f t="shared" si="568"/>
        <v>#REF!</v>
      </c>
      <c r="BL481" s="92" t="e">
        <f t="shared" si="569"/>
        <v>#REF!</v>
      </c>
      <c r="BM481" s="92" t="e">
        <f t="shared" si="570"/>
        <v>#REF!</v>
      </c>
      <c r="BN481" s="92" t="e">
        <f t="shared" si="571"/>
        <v>#REF!</v>
      </c>
      <c r="BO481" s="92" t="e">
        <f t="shared" si="572"/>
        <v>#REF!</v>
      </c>
      <c r="BP481" s="92" t="e">
        <f t="shared" si="573"/>
        <v>#REF!</v>
      </c>
      <c r="BQ481" s="92" t="e">
        <f t="shared" si="574"/>
        <v>#REF!</v>
      </c>
      <c r="BR481" s="92" t="e">
        <f t="shared" si="575"/>
        <v>#REF!</v>
      </c>
      <c r="BS481" s="92" t="e">
        <f t="shared" si="576"/>
        <v>#REF!</v>
      </c>
      <c r="BT481" s="92" t="e">
        <f t="shared" si="577"/>
        <v>#REF!</v>
      </c>
      <c r="BU481" s="92" t="e">
        <f t="shared" si="578"/>
        <v>#REF!</v>
      </c>
      <c r="BV481" s="92" t="e">
        <f t="shared" si="579"/>
        <v>#REF!</v>
      </c>
      <c r="BW481" s="92" t="e">
        <f t="shared" si="580"/>
        <v>#REF!</v>
      </c>
      <c r="BX481" s="92" t="e">
        <f t="shared" si="581"/>
        <v>#REF!</v>
      </c>
      <c r="BY481" s="92" t="e">
        <f t="shared" si="582"/>
        <v>#REF!</v>
      </c>
      <c r="CA481" s="176" t="e">
        <f>Registrace!#REF!</f>
        <v>#REF!</v>
      </c>
      <c r="CB481" s="176" t="e">
        <f>Registrace!#REF!</f>
        <v>#REF!</v>
      </c>
      <c r="CC481" s="176" t="e">
        <f>Registrace!#REF!</f>
        <v>#REF!</v>
      </c>
      <c r="CD481" s="176" t="e">
        <f>Registrace!#REF!</f>
        <v>#REF!</v>
      </c>
      <c r="CE481" s="82" t="e">
        <f>Registrace!#REF!</f>
        <v>#REF!</v>
      </c>
      <c r="CF481" s="82" t="e">
        <f>Registrace!#REF!</f>
        <v>#REF!</v>
      </c>
      <c r="CG481" s="176" t="e">
        <f>Registrace!#REF!</f>
        <v>#REF!</v>
      </c>
      <c r="CH481" s="92" t="e">
        <f t="shared" si="583"/>
        <v>#REF!</v>
      </c>
      <c r="CI481" s="92" t="e">
        <f t="shared" si="584"/>
        <v>#REF!</v>
      </c>
      <c r="CJ481" s="92" t="e">
        <f t="shared" si="596"/>
        <v>#REF!</v>
      </c>
      <c r="CK481" s="92" t="e">
        <f>Registrace!#REF!</f>
        <v>#REF!</v>
      </c>
      <c r="CL481" s="92" t="e">
        <f t="shared" si="597"/>
        <v>#REF!</v>
      </c>
      <c r="CM481" s="92" t="e">
        <f t="shared" si="585"/>
        <v>#REF!</v>
      </c>
      <c r="CN481" s="92" t="e">
        <f t="shared" si="598"/>
        <v>#REF!</v>
      </c>
      <c r="CP481" s="92" t="e">
        <f t="shared" si="599"/>
        <v>#REF!</v>
      </c>
      <c r="CS481" s="92" t="e">
        <f t="shared" si="600"/>
        <v>#REF!</v>
      </c>
      <c r="CT481" s="92" t="e">
        <f t="shared" si="586"/>
        <v>#REF!</v>
      </c>
      <c r="CU481" s="92" t="e">
        <f t="shared" si="587"/>
        <v>#REF!</v>
      </c>
      <c r="CV481" s="92" t="e">
        <f t="shared" si="588"/>
        <v>#REF!</v>
      </c>
      <c r="CW481" s="167" t="e">
        <f t="shared" si="589"/>
        <v>#REF!</v>
      </c>
      <c r="CX481" s="167" t="e">
        <f t="shared" si="590"/>
        <v>#REF!</v>
      </c>
      <c r="CY481" s="92" t="e">
        <f t="shared" si="591"/>
        <v>#REF!</v>
      </c>
      <c r="CZ481" s="202" t="str">
        <f t="shared" si="601"/>
        <v/>
      </c>
      <c r="DA481" s="172" t="e">
        <f t="shared" si="607"/>
        <v>#REF!</v>
      </c>
      <c r="DC481" s="92" t="e">
        <f t="shared" si="592"/>
        <v>#REF!</v>
      </c>
      <c r="DD481" s="92">
        <f t="shared" si="593"/>
        <v>0</v>
      </c>
      <c r="DF481" s="171" t="str">
        <f t="shared" si="594"/>
        <v/>
      </c>
    </row>
    <row r="482" spans="1:110" ht="15.75">
      <c r="A482" s="168" t="e">
        <f t="shared" si="610"/>
        <v>#REF!</v>
      </c>
      <c r="B482" s="102" t="e">
        <f t="shared" si="611"/>
        <v>#REF!</v>
      </c>
      <c r="C482" s="102" t="e">
        <f t="shared" si="612"/>
        <v>#REF!</v>
      </c>
      <c r="D482" s="102" t="e">
        <f t="shared" si="613"/>
        <v>#REF!</v>
      </c>
      <c r="E482" s="191" t="e">
        <f t="shared" si="614"/>
        <v>#REF!</v>
      </c>
      <c r="F482" s="191" t="e">
        <f t="shared" si="615"/>
        <v>#REF!</v>
      </c>
      <c r="G482" s="102" t="e">
        <f t="shared" si="616"/>
        <v>#REF!</v>
      </c>
      <c r="H482" s="183"/>
      <c r="I482" s="99"/>
      <c r="J482" s="193" t="e">
        <f t="shared" si="602"/>
        <v>#REF!</v>
      </c>
      <c r="K482" s="74" t="e">
        <f t="shared" si="595"/>
        <v>#REF!</v>
      </c>
      <c r="L482" s="74" t="e">
        <f t="shared" si="534"/>
        <v>#REF!</v>
      </c>
      <c r="M482" s="97" t="e">
        <f t="shared" si="535"/>
        <v>#REF!</v>
      </c>
      <c r="N482" s="97" t="e">
        <f t="shared" si="536"/>
        <v>#REF!</v>
      </c>
      <c r="O482" s="97" t="e">
        <f t="shared" ref="O482:O488" si="617">IF(B482=$B$88,1,IF(B482=$B$87,2,IF(B482=$B$86,3,IF(B482=$B$85,4,IF(B482=$B$84,5,IF(B482=$B$83,6,IF(B482=$B$82,7,IF(B482=$B$81,8,""))))))))</f>
        <v>#REF!</v>
      </c>
      <c r="P482" s="97" t="e">
        <f t="shared" si="608"/>
        <v>#REF!</v>
      </c>
      <c r="Q482" s="97" t="e">
        <f t="shared" si="537"/>
        <v>#REF!</v>
      </c>
      <c r="R482" s="97"/>
      <c r="S482" s="97" t="e">
        <f>Registrace!#REF!</f>
        <v>#REF!</v>
      </c>
      <c r="T482" s="97" t="e">
        <f t="shared" si="538"/>
        <v>#REF!</v>
      </c>
      <c r="U482" s="97" t="e">
        <f t="shared" si="539"/>
        <v>#REF!</v>
      </c>
      <c r="V482" s="97" t="e">
        <f t="shared" si="603"/>
        <v>#REF!</v>
      </c>
      <c r="W482" s="97" t="e">
        <f t="shared" si="540"/>
        <v>#REF!</v>
      </c>
      <c r="X482" s="97" t="e">
        <f t="shared" si="541"/>
        <v>#REF!</v>
      </c>
      <c r="Y482" s="97" t="e">
        <f t="shared" si="542"/>
        <v>#REF!</v>
      </c>
      <c r="Z482" s="97" t="e">
        <f t="shared" si="543"/>
        <v>#REF!</v>
      </c>
      <c r="AA482" s="97" t="e">
        <f t="shared" si="544"/>
        <v>#REF!</v>
      </c>
      <c r="AB482" s="97" t="e">
        <f t="shared" si="545"/>
        <v>#REF!</v>
      </c>
      <c r="AC482" s="97" t="e">
        <f t="shared" si="546"/>
        <v>#REF!</v>
      </c>
      <c r="AD482" s="97" t="e">
        <f t="shared" si="547"/>
        <v>#REF!</v>
      </c>
      <c r="AE482" s="97" t="e">
        <f t="shared" si="604"/>
        <v>#REF!</v>
      </c>
      <c r="AF482" s="97" t="e">
        <f t="shared" si="605"/>
        <v>#REF!</v>
      </c>
      <c r="AG482" s="97" t="e">
        <f t="shared" si="548"/>
        <v>#REF!</v>
      </c>
      <c r="AH482" s="97" t="e">
        <f t="shared" si="549"/>
        <v>#REF!</v>
      </c>
      <c r="AI482" s="97" t="e">
        <f t="shared" si="550"/>
        <v>#REF!</v>
      </c>
      <c r="AJ482" s="97" t="e">
        <f t="shared" si="551"/>
        <v>#REF!</v>
      </c>
      <c r="AK482" s="97" t="e">
        <f t="shared" si="552"/>
        <v>#REF!</v>
      </c>
      <c r="AL482" s="97" t="e">
        <f t="shared" si="553"/>
        <v>#REF!</v>
      </c>
      <c r="AM482" s="97" t="e">
        <f t="shared" si="554"/>
        <v>#REF!</v>
      </c>
      <c r="AN482" s="97" t="e">
        <f t="shared" si="555"/>
        <v>#REF!</v>
      </c>
      <c r="AO482" s="97" t="e">
        <f t="shared" si="556"/>
        <v>#REF!</v>
      </c>
      <c r="AR482" s="100" t="e">
        <f t="shared" ref="AR482:AR488" si="618">C482</f>
        <v>#REF!</v>
      </c>
      <c r="AS482" s="97" t="e">
        <f t="shared" si="609"/>
        <v>#REF!</v>
      </c>
      <c r="AT482" s="97" t="e">
        <f t="shared" si="557"/>
        <v>#REF!</v>
      </c>
      <c r="AU482" s="75" t="e">
        <f t="shared" si="558"/>
        <v>#REF!</v>
      </c>
      <c r="AV482" s="92" t="e">
        <f t="shared" si="559"/>
        <v>#REF!</v>
      </c>
      <c r="AW482" s="92" t="e">
        <f t="shared" si="560"/>
        <v>#REF!</v>
      </c>
      <c r="AZ482" s="92" t="e">
        <f t="shared" si="561"/>
        <v>#REF!</v>
      </c>
      <c r="BA482" s="101">
        <f t="shared" ref="BA482:BA488" si="619">I482</f>
        <v>0</v>
      </c>
      <c r="BB482" s="92" t="e">
        <f t="shared" si="606"/>
        <v>#REF!</v>
      </c>
      <c r="BC482" s="92" t="e">
        <f t="shared" si="562"/>
        <v>#REF!</v>
      </c>
      <c r="BF482" s="92" t="e">
        <f t="shared" si="563"/>
        <v>#REF!</v>
      </c>
      <c r="BG482" s="92" t="e">
        <f t="shared" si="564"/>
        <v>#REF!</v>
      </c>
      <c r="BH482" s="92" t="e">
        <f t="shared" si="565"/>
        <v>#REF!</v>
      </c>
      <c r="BI482" s="92" t="e">
        <f t="shared" si="566"/>
        <v>#REF!</v>
      </c>
      <c r="BJ482" s="92" t="e">
        <f t="shared" si="567"/>
        <v>#REF!</v>
      </c>
      <c r="BK482" s="92" t="e">
        <f t="shared" si="568"/>
        <v>#REF!</v>
      </c>
      <c r="BL482" s="92" t="e">
        <f t="shared" si="569"/>
        <v>#REF!</v>
      </c>
      <c r="BM482" s="92" t="e">
        <f t="shared" si="570"/>
        <v>#REF!</v>
      </c>
      <c r="BN482" s="92" t="e">
        <f t="shared" si="571"/>
        <v>#REF!</v>
      </c>
      <c r="BO482" s="92" t="e">
        <f t="shared" si="572"/>
        <v>#REF!</v>
      </c>
      <c r="BP482" s="92" t="e">
        <f t="shared" si="573"/>
        <v>#REF!</v>
      </c>
      <c r="BQ482" s="92" t="e">
        <f t="shared" si="574"/>
        <v>#REF!</v>
      </c>
      <c r="BR482" s="92" t="e">
        <f t="shared" si="575"/>
        <v>#REF!</v>
      </c>
      <c r="BS482" s="92" t="e">
        <f t="shared" si="576"/>
        <v>#REF!</v>
      </c>
      <c r="BT482" s="92" t="e">
        <f t="shared" si="577"/>
        <v>#REF!</v>
      </c>
      <c r="BU482" s="92" t="e">
        <f t="shared" si="578"/>
        <v>#REF!</v>
      </c>
      <c r="BV482" s="92" t="e">
        <f t="shared" si="579"/>
        <v>#REF!</v>
      </c>
      <c r="BW482" s="92" t="e">
        <f t="shared" si="580"/>
        <v>#REF!</v>
      </c>
      <c r="BX482" s="92" t="e">
        <f t="shared" si="581"/>
        <v>#REF!</v>
      </c>
      <c r="BY482" s="92" t="e">
        <f t="shared" si="582"/>
        <v>#REF!</v>
      </c>
      <c r="CA482" s="176" t="e">
        <f>Registrace!#REF!</f>
        <v>#REF!</v>
      </c>
      <c r="CB482" s="176" t="e">
        <f>Registrace!#REF!</f>
        <v>#REF!</v>
      </c>
      <c r="CC482" s="176" t="e">
        <f>Registrace!#REF!</f>
        <v>#REF!</v>
      </c>
      <c r="CD482" s="176" t="e">
        <f>Registrace!#REF!</f>
        <v>#REF!</v>
      </c>
      <c r="CE482" s="82" t="e">
        <f>Registrace!#REF!</f>
        <v>#REF!</v>
      </c>
      <c r="CF482" s="82" t="e">
        <f>Registrace!#REF!</f>
        <v>#REF!</v>
      </c>
      <c r="CG482" s="176" t="e">
        <f>Registrace!#REF!</f>
        <v>#REF!</v>
      </c>
      <c r="CH482" s="92" t="e">
        <f t="shared" si="583"/>
        <v>#REF!</v>
      </c>
      <c r="CI482" s="92" t="e">
        <f t="shared" si="584"/>
        <v>#REF!</v>
      </c>
      <c r="CJ482" s="92" t="e">
        <f t="shared" si="596"/>
        <v>#REF!</v>
      </c>
      <c r="CK482" s="92" t="e">
        <f>Registrace!#REF!</f>
        <v>#REF!</v>
      </c>
      <c r="CL482" s="92" t="e">
        <f t="shared" si="597"/>
        <v>#REF!</v>
      </c>
      <c r="CM482" s="92" t="e">
        <f t="shared" si="585"/>
        <v>#REF!</v>
      </c>
      <c r="CN482" s="92" t="e">
        <f t="shared" si="598"/>
        <v>#REF!</v>
      </c>
      <c r="CP482" s="92" t="e">
        <f t="shared" si="599"/>
        <v>#REF!</v>
      </c>
      <c r="CS482" s="92" t="e">
        <f t="shared" si="600"/>
        <v>#REF!</v>
      </c>
      <c r="CT482" s="92" t="e">
        <f t="shared" si="586"/>
        <v>#REF!</v>
      </c>
      <c r="CU482" s="92" t="e">
        <f t="shared" si="587"/>
        <v>#REF!</v>
      </c>
      <c r="CV482" s="92" t="e">
        <f t="shared" si="588"/>
        <v>#REF!</v>
      </c>
      <c r="CW482" s="167" t="e">
        <f t="shared" si="589"/>
        <v>#REF!</v>
      </c>
      <c r="CX482" s="167" t="e">
        <f t="shared" si="590"/>
        <v>#REF!</v>
      </c>
      <c r="CY482" s="92" t="e">
        <f t="shared" si="591"/>
        <v>#REF!</v>
      </c>
      <c r="CZ482" s="202" t="str">
        <f t="shared" si="601"/>
        <v/>
      </c>
      <c r="DA482" s="172" t="e">
        <f t="shared" si="607"/>
        <v>#REF!</v>
      </c>
      <c r="DC482" s="92" t="e">
        <f t="shared" si="592"/>
        <v>#REF!</v>
      </c>
      <c r="DD482" s="92">
        <f t="shared" si="593"/>
        <v>0</v>
      </c>
      <c r="DF482" s="171" t="str">
        <f t="shared" si="594"/>
        <v/>
      </c>
    </row>
    <row r="483" spans="1:110" ht="15.75">
      <c r="A483" s="168" t="e">
        <f t="shared" si="610"/>
        <v>#REF!</v>
      </c>
      <c r="B483" s="102" t="e">
        <f t="shared" si="611"/>
        <v>#REF!</v>
      </c>
      <c r="C483" s="102" t="e">
        <f t="shared" si="612"/>
        <v>#REF!</v>
      </c>
      <c r="D483" s="102" t="e">
        <f t="shared" si="613"/>
        <v>#REF!</v>
      </c>
      <c r="E483" s="191" t="e">
        <f t="shared" si="614"/>
        <v>#REF!</v>
      </c>
      <c r="F483" s="191" t="e">
        <f t="shared" si="615"/>
        <v>#REF!</v>
      </c>
      <c r="G483" s="102" t="e">
        <f t="shared" si="616"/>
        <v>#REF!</v>
      </c>
      <c r="H483" s="183"/>
      <c r="I483" s="99"/>
      <c r="J483" s="193" t="e">
        <f t="shared" si="602"/>
        <v>#REF!</v>
      </c>
      <c r="K483" s="74" t="e">
        <f t="shared" si="595"/>
        <v>#REF!</v>
      </c>
      <c r="L483" s="74" t="e">
        <f t="shared" si="534"/>
        <v>#REF!</v>
      </c>
      <c r="M483" s="97" t="e">
        <f t="shared" si="535"/>
        <v>#REF!</v>
      </c>
      <c r="N483" s="97" t="e">
        <f t="shared" si="536"/>
        <v>#REF!</v>
      </c>
      <c r="O483" s="97" t="e">
        <f t="shared" si="617"/>
        <v>#REF!</v>
      </c>
      <c r="P483" s="97" t="e">
        <f t="shared" si="608"/>
        <v>#REF!</v>
      </c>
      <c r="Q483" s="97" t="e">
        <f t="shared" si="537"/>
        <v>#REF!</v>
      </c>
      <c r="R483" s="97"/>
      <c r="S483" s="97" t="e">
        <f>Registrace!#REF!</f>
        <v>#REF!</v>
      </c>
      <c r="T483" s="97" t="e">
        <f t="shared" si="538"/>
        <v>#REF!</v>
      </c>
      <c r="U483" s="97" t="e">
        <f t="shared" si="539"/>
        <v>#REF!</v>
      </c>
      <c r="V483" s="97" t="e">
        <f t="shared" si="603"/>
        <v>#REF!</v>
      </c>
      <c r="W483" s="97" t="e">
        <f t="shared" si="540"/>
        <v>#REF!</v>
      </c>
      <c r="X483" s="97" t="e">
        <f t="shared" si="541"/>
        <v>#REF!</v>
      </c>
      <c r="Y483" s="97" t="e">
        <f t="shared" si="542"/>
        <v>#REF!</v>
      </c>
      <c r="Z483" s="97" t="e">
        <f t="shared" si="543"/>
        <v>#REF!</v>
      </c>
      <c r="AA483" s="97" t="e">
        <f t="shared" si="544"/>
        <v>#REF!</v>
      </c>
      <c r="AB483" s="97" t="e">
        <f t="shared" si="545"/>
        <v>#REF!</v>
      </c>
      <c r="AC483" s="97" t="e">
        <f t="shared" si="546"/>
        <v>#REF!</v>
      </c>
      <c r="AD483" s="97" t="e">
        <f t="shared" si="547"/>
        <v>#REF!</v>
      </c>
      <c r="AE483" s="97" t="e">
        <f t="shared" si="604"/>
        <v>#REF!</v>
      </c>
      <c r="AF483" s="97" t="e">
        <f t="shared" si="605"/>
        <v>#REF!</v>
      </c>
      <c r="AG483" s="97" t="e">
        <f t="shared" si="548"/>
        <v>#REF!</v>
      </c>
      <c r="AH483" s="97" t="e">
        <f t="shared" si="549"/>
        <v>#REF!</v>
      </c>
      <c r="AI483" s="97" t="e">
        <f t="shared" si="550"/>
        <v>#REF!</v>
      </c>
      <c r="AJ483" s="97" t="e">
        <f t="shared" si="551"/>
        <v>#REF!</v>
      </c>
      <c r="AK483" s="97" t="e">
        <f t="shared" si="552"/>
        <v>#REF!</v>
      </c>
      <c r="AL483" s="97" t="e">
        <f t="shared" si="553"/>
        <v>#REF!</v>
      </c>
      <c r="AM483" s="97" t="e">
        <f t="shared" si="554"/>
        <v>#REF!</v>
      </c>
      <c r="AN483" s="97" t="e">
        <f t="shared" si="555"/>
        <v>#REF!</v>
      </c>
      <c r="AO483" s="97" t="e">
        <f t="shared" si="556"/>
        <v>#REF!</v>
      </c>
      <c r="AR483" s="100" t="e">
        <f t="shared" si="618"/>
        <v>#REF!</v>
      </c>
      <c r="AS483" s="97" t="e">
        <f t="shared" si="609"/>
        <v>#REF!</v>
      </c>
      <c r="AT483" s="97" t="e">
        <f t="shared" si="557"/>
        <v>#REF!</v>
      </c>
      <c r="AU483" s="75" t="e">
        <f t="shared" si="558"/>
        <v>#REF!</v>
      </c>
      <c r="AV483" s="92" t="e">
        <f t="shared" si="559"/>
        <v>#REF!</v>
      </c>
      <c r="AW483" s="92" t="e">
        <f t="shared" si="560"/>
        <v>#REF!</v>
      </c>
      <c r="AZ483" s="92" t="e">
        <f t="shared" si="561"/>
        <v>#REF!</v>
      </c>
      <c r="BA483" s="101">
        <f t="shared" si="619"/>
        <v>0</v>
      </c>
      <c r="BB483" s="92" t="e">
        <f t="shared" si="606"/>
        <v>#REF!</v>
      </c>
      <c r="BC483" s="92" t="e">
        <f t="shared" si="562"/>
        <v>#REF!</v>
      </c>
      <c r="BF483" s="92" t="e">
        <f t="shared" si="563"/>
        <v>#REF!</v>
      </c>
      <c r="BG483" s="92" t="e">
        <f t="shared" si="564"/>
        <v>#REF!</v>
      </c>
      <c r="BH483" s="92" t="e">
        <f t="shared" si="565"/>
        <v>#REF!</v>
      </c>
      <c r="BI483" s="92" t="e">
        <f t="shared" si="566"/>
        <v>#REF!</v>
      </c>
      <c r="BJ483" s="92" t="e">
        <f t="shared" si="567"/>
        <v>#REF!</v>
      </c>
      <c r="BK483" s="92" t="e">
        <f t="shared" si="568"/>
        <v>#REF!</v>
      </c>
      <c r="BL483" s="92" t="e">
        <f t="shared" si="569"/>
        <v>#REF!</v>
      </c>
      <c r="BM483" s="92" t="e">
        <f t="shared" si="570"/>
        <v>#REF!</v>
      </c>
      <c r="BN483" s="92" t="e">
        <f t="shared" si="571"/>
        <v>#REF!</v>
      </c>
      <c r="BO483" s="92" t="e">
        <f t="shared" si="572"/>
        <v>#REF!</v>
      </c>
      <c r="BP483" s="92" t="e">
        <f t="shared" si="573"/>
        <v>#REF!</v>
      </c>
      <c r="BQ483" s="92" t="e">
        <f t="shared" si="574"/>
        <v>#REF!</v>
      </c>
      <c r="BR483" s="92" t="e">
        <f t="shared" si="575"/>
        <v>#REF!</v>
      </c>
      <c r="BS483" s="92" t="e">
        <f t="shared" si="576"/>
        <v>#REF!</v>
      </c>
      <c r="BT483" s="92" t="e">
        <f t="shared" si="577"/>
        <v>#REF!</v>
      </c>
      <c r="BU483" s="92" t="e">
        <f t="shared" si="578"/>
        <v>#REF!</v>
      </c>
      <c r="BV483" s="92" t="e">
        <f t="shared" si="579"/>
        <v>#REF!</v>
      </c>
      <c r="BW483" s="92" t="e">
        <f t="shared" si="580"/>
        <v>#REF!</v>
      </c>
      <c r="BX483" s="92" t="e">
        <f t="shared" si="581"/>
        <v>#REF!</v>
      </c>
      <c r="BY483" s="92" t="e">
        <f t="shared" si="582"/>
        <v>#REF!</v>
      </c>
      <c r="CA483" s="176" t="e">
        <f>Registrace!#REF!</f>
        <v>#REF!</v>
      </c>
      <c r="CB483" s="176" t="e">
        <f>Registrace!#REF!</f>
        <v>#REF!</v>
      </c>
      <c r="CC483" s="176" t="e">
        <f>Registrace!#REF!</f>
        <v>#REF!</v>
      </c>
      <c r="CD483" s="176" t="e">
        <f>Registrace!#REF!</f>
        <v>#REF!</v>
      </c>
      <c r="CE483" s="82" t="e">
        <f>Registrace!#REF!</f>
        <v>#REF!</v>
      </c>
      <c r="CF483" s="82" t="e">
        <f>Registrace!#REF!</f>
        <v>#REF!</v>
      </c>
      <c r="CG483" s="176" t="e">
        <f>Registrace!#REF!</f>
        <v>#REF!</v>
      </c>
      <c r="CH483" s="92" t="e">
        <f t="shared" si="583"/>
        <v>#REF!</v>
      </c>
      <c r="CI483" s="92" t="e">
        <f t="shared" si="584"/>
        <v>#REF!</v>
      </c>
      <c r="CJ483" s="92" t="e">
        <f t="shared" si="596"/>
        <v>#REF!</v>
      </c>
      <c r="CK483" s="92" t="e">
        <f>Registrace!#REF!</f>
        <v>#REF!</v>
      </c>
      <c r="CL483" s="92" t="e">
        <f t="shared" si="597"/>
        <v>#REF!</v>
      </c>
      <c r="CM483" s="92" t="e">
        <f t="shared" si="585"/>
        <v>#REF!</v>
      </c>
      <c r="CN483" s="92" t="e">
        <f t="shared" si="598"/>
        <v>#REF!</v>
      </c>
      <c r="CP483" s="92" t="e">
        <f t="shared" si="599"/>
        <v>#REF!</v>
      </c>
      <c r="CS483" s="92" t="e">
        <f t="shared" si="600"/>
        <v>#REF!</v>
      </c>
      <c r="CT483" s="92" t="e">
        <f t="shared" si="586"/>
        <v>#REF!</v>
      </c>
      <c r="CU483" s="92" t="e">
        <f t="shared" si="587"/>
        <v>#REF!</v>
      </c>
      <c r="CV483" s="92" t="e">
        <f t="shared" si="588"/>
        <v>#REF!</v>
      </c>
      <c r="CW483" s="167" t="e">
        <f t="shared" si="589"/>
        <v>#REF!</v>
      </c>
      <c r="CX483" s="167" t="e">
        <f t="shared" si="590"/>
        <v>#REF!</v>
      </c>
      <c r="CY483" s="92" t="e">
        <f t="shared" si="591"/>
        <v>#REF!</v>
      </c>
      <c r="CZ483" s="202" t="str">
        <f t="shared" si="601"/>
        <v/>
      </c>
      <c r="DA483" s="172" t="e">
        <f t="shared" si="607"/>
        <v>#REF!</v>
      </c>
      <c r="DC483" s="92" t="e">
        <f t="shared" si="592"/>
        <v>#REF!</v>
      </c>
      <c r="DD483" s="92">
        <f t="shared" si="593"/>
        <v>0</v>
      </c>
      <c r="DF483" s="171" t="str">
        <f t="shared" si="594"/>
        <v/>
      </c>
    </row>
    <row r="484" spans="1:110" ht="15.75">
      <c r="A484" s="168" t="e">
        <f t="shared" si="610"/>
        <v>#REF!</v>
      </c>
      <c r="B484" s="102" t="e">
        <f t="shared" si="611"/>
        <v>#REF!</v>
      </c>
      <c r="C484" s="102" t="e">
        <f t="shared" si="612"/>
        <v>#REF!</v>
      </c>
      <c r="D484" s="102" t="e">
        <f t="shared" si="613"/>
        <v>#REF!</v>
      </c>
      <c r="E484" s="191" t="e">
        <f t="shared" si="614"/>
        <v>#REF!</v>
      </c>
      <c r="F484" s="191" t="e">
        <f t="shared" si="615"/>
        <v>#REF!</v>
      </c>
      <c r="G484" s="102" t="e">
        <f t="shared" si="616"/>
        <v>#REF!</v>
      </c>
      <c r="H484" s="183"/>
      <c r="I484" s="99"/>
      <c r="J484" s="193" t="e">
        <f t="shared" si="602"/>
        <v>#REF!</v>
      </c>
      <c r="K484" s="74" t="e">
        <f t="shared" si="595"/>
        <v>#REF!</v>
      </c>
      <c r="L484" s="74" t="e">
        <f t="shared" si="534"/>
        <v>#REF!</v>
      </c>
      <c r="M484" s="97" t="e">
        <f t="shared" si="535"/>
        <v>#REF!</v>
      </c>
      <c r="N484" s="97" t="e">
        <f t="shared" si="536"/>
        <v>#REF!</v>
      </c>
      <c r="O484" s="97" t="e">
        <f t="shared" si="617"/>
        <v>#REF!</v>
      </c>
      <c r="P484" s="97" t="e">
        <f t="shared" si="608"/>
        <v>#REF!</v>
      </c>
      <c r="Q484" s="97" t="e">
        <f t="shared" si="537"/>
        <v>#REF!</v>
      </c>
      <c r="R484" s="97"/>
      <c r="S484" s="97" t="e">
        <f>Registrace!#REF!</f>
        <v>#REF!</v>
      </c>
      <c r="T484" s="97" t="e">
        <f t="shared" si="538"/>
        <v>#REF!</v>
      </c>
      <c r="U484" s="97" t="e">
        <f t="shared" si="539"/>
        <v>#REF!</v>
      </c>
      <c r="V484" s="97" t="e">
        <f t="shared" si="603"/>
        <v>#REF!</v>
      </c>
      <c r="W484" s="97" t="e">
        <f t="shared" si="540"/>
        <v>#REF!</v>
      </c>
      <c r="X484" s="97" t="e">
        <f t="shared" si="541"/>
        <v>#REF!</v>
      </c>
      <c r="Y484" s="97" t="e">
        <f t="shared" si="542"/>
        <v>#REF!</v>
      </c>
      <c r="Z484" s="97" t="e">
        <f t="shared" si="543"/>
        <v>#REF!</v>
      </c>
      <c r="AA484" s="97" t="e">
        <f t="shared" si="544"/>
        <v>#REF!</v>
      </c>
      <c r="AB484" s="97" t="e">
        <f t="shared" si="545"/>
        <v>#REF!</v>
      </c>
      <c r="AC484" s="97" t="e">
        <f t="shared" si="546"/>
        <v>#REF!</v>
      </c>
      <c r="AD484" s="97" t="e">
        <f t="shared" si="547"/>
        <v>#REF!</v>
      </c>
      <c r="AE484" s="97" t="e">
        <f t="shared" si="604"/>
        <v>#REF!</v>
      </c>
      <c r="AF484" s="97" t="e">
        <f t="shared" si="605"/>
        <v>#REF!</v>
      </c>
      <c r="AG484" s="97" t="e">
        <f t="shared" si="548"/>
        <v>#REF!</v>
      </c>
      <c r="AH484" s="97" t="e">
        <f t="shared" si="549"/>
        <v>#REF!</v>
      </c>
      <c r="AI484" s="97" t="e">
        <f t="shared" si="550"/>
        <v>#REF!</v>
      </c>
      <c r="AJ484" s="97" t="e">
        <f t="shared" si="551"/>
        <v>#REF!</v>
      </c>
      <c r="AK484" s="97" t="e">
        <f t="shared" si="552"/>
        <v>#REF!</v>
      </c>
      <c r="AL484" s="97" t="e">
        <f t="shared" si="553"/>
        <v>#REF!</v>
      </c>
      <c r="AM484" s="97" t="e">
        <f t="shared" si="554"/>
        <v>#REF!</v>
      </c>
      <c r="AN484" s="97" t="e">
        <f t="shared" si="555"/>
        <v>#REF!</v>
      </c>
      <c r="AO484" s="97" t="e">
        <f t="shared" si="556"/>
        <v>#REF!</v>
      </c>
      <c r="AR484" s="100" t="e">
        <f t="shared" si="618"/>
        <v>#REF!</v>
      </c>
      <c r="AS484" s="97" t="e">
        <f t="shared" si="609"/>
        <v>#REF!</v>
      </c>
      <c r="AT484" s="97" t="e">
        <f t="shared" si="557"/>
        <v>#REF!</v>
      </c>
      <c r="AU484" s="75" t="e">
        <f t="shared" si="558"/>
        <v>#REF!</v>
      </c>
      <c r="AV484" s="92" t="e">
        <f t="shared" si="559"/>
        <v>#REF!</v>
      </c>
      <c r="AW484" s="92" t="e">
        <f t="shared" si="560"/>
        <v>#REF!</v>
      </c>
      <c r="AZ484" s="92" t="e">
        <f t="shared" si="561"/>
        <v>#REF!</v>
      </c>
      <c r="BA484" s="101">
        <f t="shared" si="619"/>
        <v>0</v>
      </c>
      <c r="BB484" s="92" t="e">
        <f t="shared" si="606"/>
        <v>#REF!</v>
      </c>
      <c r="BC484" s="92" t="e">
        <f t="shared" si="562"/>
        <v>#REF!</v>
      </c>
      <c r="BF484" s="92" t="e">
        <f t="shared" si="563"/>
        <v>#REF!</v>
      </c>
      <c r="BG484" s="92" t="e">
        <f t="shared" si="564"/>
        <v>#REF!</v>
      </c>
      <c r="BH484" s="92" t="e">
        <f t="shared" si="565"/>
        <v>#REF!</v>
      </c>
      <c r="BI484" s="92" t="e">
        <f t="shared" si="566"/>
        <v>#REF!</v>
      </c>
      <c r="BJ484" s="92" t="e">
        <f t="shared" si="567"/>
        <v>#REF!</v>
      </c>
      <c r="BK484" s="92" t="e">
        <f t="shared" si="568"/>
        <v>#REF!</v>
      </c>
      <c r="BL484" s="92" t="e">
        <f t="shared" si="569"/>
        <v>#REF!</v>
      </c>
      <c r="BM484" s="92" t="e">
        <f t="shared" si="570"/>
        <v>#REF!</v>
      </c>
      <c r="BN484" s="92" t="e">
        <f t="shared" si="571"/>
        <v>#REF!</v>
      </c>
      <c r="BO484" s="92" t="e">
        <f t="shared" si="572"/>
        <v>#REF!</v>
      </c>
      <c r="BP484" s="92" t="e">
        <f t="shared" si="573"/>
        <v>#REF!</v>
      </c>
      <c r="BQ484" s="92" t="e">
        <f t="shared" si="574"/>
        <v>#REF!</v>
      </c>
      <c r="BR484" s="92" t="e">
        <f t="shared" si="575"/>
        <v>#REF!</v>
      </c>
      <c r="BS484" s="92" t="e">
        <f t="shared" si="576"/>
        <v>#REF!</v>
      </c>
      <c r="BT484" s="92" t="e">
        <f t="shared" si="577"/>
        <v>#REF!</v>
      </c>
      <c r="BU484" s="92" t="e">
        <f t="shared" si="578"/>
        <v>#REF!</v>
      </c>
      <c r="BV484" s="92" t="e">
        <f t="shared" si="579"/>
        <v>#REF!</v>
      </c>
      <c r="BW484" s="92" t="e">
        <f t="shared" si="580"/>
        <v>#REF!</v>
      </c>
      <c r="BX484" s="92" t="e">
        <f t="shared" si="581"/>
        <v>#REF!</v>
      </c>
      <c r="BY484" s="92" t="e">
        <f t="shared" si="582"/>
        <v>#REF!</v>
      </c>
      <c r="CA484" s="176" t="e">
        <f>Registrace!#REF!</f>
        <v>#REF!</v>
      </c>
      <c r="CB484" s="176" t="e">
        <f>Registrace!#REF!</f>
        <v>#REF!</v>
      </c>
      <c r="CC484" s="176" t="e">
        <f>Registrace!#REF!</f>
        <v>#REF!</v>
      </c>
      <c r="CD484" s="176" t="e">
        <f>Registrace!#REF!</f>
        <v>#REF!</v>
      </c>
      <c r="CE484" s="82" t="e">
        <f>Registrace!#REF!</f>
        <v>#REF!</v>
      </c>
      <c r="CF484" s="82" t="e">
        <f>Registrace!#REF!</f>
        <v>#REF!</v>
      </c>
      <c r="CG484" s="176" t="e">
        <f>Registrace!#REF!</f>
        <v>#REF!</v>
      </c>
      <c r="CH484" s="92" t="e">
        <f t="shared" si="583"/>
        <v>#REF!</v>
      </c>
      <c r="CI484" s="92" t="e">
        <f t="shared" si="584"/>
        <v>#REF!</v>
      </c>
      <c r="CJ484" s="92" t="e">
        <f t="shared" si="596"/>
        <v>#REF!</v>
      </c>
      <c r="CK484" s="92" t="e">
        <f>Registrace!#REF!</f>
        <v>#REF!</v>
      </c>
      <c r="CL484" s="92" t="e">
        <f t="shared" si="597"/>
        <v>#REF!</v>
      </c>
      <c r="CM484" s="92" t="e">
        <f t="shared" si="585"/>
        <v>#REF!</v>
      </c>
      <c r="CN484" s="92" t="e">
        <f t="shared" si="598"/>
        <v>#REF!</v>
      </c>
      <c r="CP484" s="92" t="e">
        <f t="shared" si="599"/>
        <v>#REF!</v>
      </c>
      <c r="CS484" s="92" t="e">
        <f t="shared" si="600"/>
        <v>#REF!</v>
      </c>
      <c r="CT484" s="92" t="e">
        <f t="shared" si="586"/>
        <v>#REF!</v>
      </c>
      <c r="CU484" s="92" t="e">
        <f t="shared" si="587"/>
        <v>#REF!</v>
      </c>
      <c r="CV484" s="92" t="e">
        <f t="shared" si="588"/>
        <v>#REF!</v>
      </c>
      <c r="CW484" s="167" t="e">
        <f t="shared" si="589"/>
        <v>#REF!</v>
      </c>
      <c r="CX484" s="167" t="e">
        <f t="shared" si="590"/>
        <v>#REF!</v>
      </c>
      <c r="CY484" s="92" t="e">
        <f t="shared" si="591"/>
        <v>#REF!</v>
      </c>
      <c r="CZ484" s="202" t="str">
        <f t="shared" si="601"/>
        <v/>
      </c>
      <c r="DA484" s="172" t="e">
        <f t="shared" si="607"/>
        <v>#REF!</v>
      </c>
      <c r="DC484" s="92" t="e">
        <f t="shared" si="592"/>
        <v>#REF!</v>
      </c>
      <c r="DD484" s="92">
        <f t="shared" si="593"/>
        <v>0</v>
      </c>
      <c r="DF484" s="171" t="str">
        <f t="shared" si="594"/>
        <v/>
      </c>
    </row>
    <row r="485" spans="1:110" ht="15.75">
      <c r="A485" s="168" t="e">
        <f t="shared" si="610"/>
        <v>#REF!</v>
      </c>
      <c r="B485" s="102" t="e">
        <f t="shared" si="611"/>
        <v>#REF!</v>
      </c>
      <c r="C485" s="102" t="e">
        <f t="shared" si="612"/>
        <v>#REF!</v>
      </c>
      <c r="D485" s="102" t="e">
        <f t="shared" si="613"/>
        <v>#REF!</v>
      </c>
      <c r="E485" s="191" t="e">
        <f t="shared" si="614"/>
        <v>#REF!</v>
      </c>
      <c r="F485" s="191" t="e">
        <f t="shared" si="615"/>
        <v>#REF!</v>
      </c>
      <c r="G485" s="102" t="e">
        <f t="shared" si="616"/>
        <v>#REF!</v>
      </c>
      <c r="H485" s="183"/>
      <c r="I485" s="99"/>
      <c r="J485" s="193" t="e">
        <f t="shared" si="602"/>
        <v>#REF!</v>
      </c>
      <c r="K485" s="74" t="e">
        <f t="shared" si="595"/>
        <v>#REF!</v>
      </c>
      <c r="L485" s="74" t="e">
        <f t="shared" si="534"/>
        <v>#REF!</v>
      </c>
      <c r="M485" s="97" t="e">
        <f t="shared" si="535"/>
        <v>#REF!</v>
      </c>
      <c r="N485" s="97" t="e">
        <f t="shared" si="536"/>
        <v>#REF!</v>
      </c>
      <c r="O485" s="97" t="e">
        <f t="shared" si="617"/>
        <v>#REF!</v>
      </c>
      <c r="P485" s="97" t="e">
        <f t="shared" si="608"/>
        <v>#REF!</v>
      </c>
      <c r="Q485" s="97" t="e">
        <f t="shared" si="537"/>
        <v>#REF!</v>
      </c>
      <c r="R485" s="97"/>
      <c r="S485" s="97" t="e">
        <f>Registrace!#REF!</f>
        <v>#REF!</v>
      </c>
      <c r="T485" s="97" t="e">
        <f t="shared" si="538"/>
        <v>#REF!</v>
      </c>
      <c r="U485" s="97" t="e">
        <f t="shared" si="539"/>
        <v>#REF!</v>
      </c>
      <c r="V485" s="97" t="e">
        <f t="shared" si="603"/>
        <v>#REF!</v>
      </c>
      <c r="W485" s="97" t="e">
        <f t="shared" si="540"/>
        <v>#REF!</v>
      </c>
      <c r="X485" s="97" t="e">
        <f t="shared" si="541"/>
        <v>#REF!</v>
      </c>
      <c r="Y485" s="97" t="e">
        <f t="shared" si="542"/>
        <v>#REF!</v>
      </c>
      <c r="Z485" s="97" t="e">
        <f t="shared" si="543"/>
        <v>#REF!</v>
      </c>
      <c r="AA485" s="97" t="e">
        <f t="shared" si="544"/>
        <v>#REF!</v>
      </c>
      <c r="AB485" s="97" t="e">
        <f t="shared" si="545"/>
        <v>#REF!</v>
      </c>
      <c r="AC485" s="97" t="e">
        <f t="shared" si="546"/>
        <v>#REF!</v>
      </c>
      <c r="AD485" s="97" t="e">
        <f t="shared" si="547"/>
        <v>#REF!</v>
      </c>
      <c r="AE485" s="97" t="e">
        <f t="shared" si="604"/>
        <v>#REF!</v>
      </c>
      <c r="AF485" s="97" t="e">
        <f t="shared" si="605"/>
        <v>#REF!</v>
      </c>
      <c r="AG485" s="97" t="e">
        <f t="shared" si="548"/>
        <v>#REF!</v>
      </c>
      <c r="AH485" s="97" t="e">
        <f t="shared" si="549"/>
        <v>#REF!</v>
      </c>
      <c r="AI485" s="97" t="e">
        <f t="shared" si="550"/>
        <v>#REF!</v>
      </c>
      <c r="AJ485" s="97" t="e">
        <f t="shared" si="551"/>
        <v>#REF!</v>
      </c>
      <c r="AK485" s="97" t="e">
        <f t="shared" si="552"/>
        <v>#REF!</v>
      </c>
      <c r="AL485" s="97" t="e">
        <f t="shared" si="553"/>
        <v>#REF!</v>
      </c>
      <c r="AM485" s="97" t="e">
        <f t="shared" si="554"/>
        <v>#REF!</v>
      </c>
      <c r="AN485" s="97" t="e">
        <f t="shared" si="555"/>
        <v>#REF!</v>
      </c>
      <c r="AO485" s="97" t="e">
        <f t="shared" si="556"/>
        <v>#REF!</v>
      </c>
      <c r="AR485" s="100" t="e">
        <f t="shared" si="618"/>
        <v>#REF!</v>
      </c>
      <c r="AS485" s="97" t="e">
        <f t="shared" si="609"/>
        <v>#REF!</v>
      </c>
      <c r="AT485" s="97" t="e">
        <f t="shared" si="557"/>
        <v>#REF!</v>
      </c>
      <c r="AU485" s="75" t="e">
        <f t="shared" si="558"/>
        <v>#REF!</v>
      </c>
      <c r="AV485" s="92" t="e">
        <f t="shared" si="559"/>
        <v>#REF!</v>
      </c>
      <c r="AW485" s="92" t="e">
        <f t="shared" si="560"/>
        <v>#REF!</v>
      </c>
      <c r="AZ485" s="92" t="e">
        <f t="shared" si="561"/>
        <v>#REF!</v>
      </c>
      <c r="BA485" s="101">
        <f t="shared" si="619"/>
        <v>0</v>
      </c>
      <c r="BB485" s="92" t="e">
        <f t="shared" si="606"/>
        <v>#REF!</v>
      </c>
      <c r="BC485" s="92" t="e">
        <f t="shared" si="562"/>
        <v>#REF!</v>
      </c>
      <c r="BF485" s="92" t="e">
        <f t="shared" si="563"/>
        <v>#REF!</v>
      </c>
      <c r="BG485" s="92" t="e">
        <f t="shared" si="564"/>
        <v>#REF!</v>
      </c>
      <c r="BH485" s="92" t="e">
        <f t="shared" si="565"/>
        <v>#REF!</v>
      </c>
      <c r="BI485" s="92" t="e">
        <f t="shared" si="566"/>
        <v>#REF!</v>
      </c>
      <c r="BJ485" s="92" t="e">
        <f t="shared" si="567"/>
        <v>#REF!</v>
      </c>
      <c r="BK485" s="92" t="e">
        <f t="shared" si="568"/>
        <v>#REF!</v>
      </c>
      <c r="BL485" s="92" t="e">
        <f t="shared" si="569"/>
        <v>#REF!</v>
      </c>
      <c r="BM485" s="92" t="e">
        <f t="shared" si="570"/>
        <v>#REF!</v>
      </c>
      <c r="BN485" s="92" t="e">
        <f t="shared" si="571"/>
        <v>#REF!</v>
      </c>
      <c r="BO485" s="92" t="e">
        <f t="shared" si="572"/>
        <v>#REF!</v>
      </c>
      <c r="BP485" s="92" t="e">
        <f t="shared" si="573"/>
        <v>#REF!</v>
      </c>
      <c r="BQ485" s="92" t="e">
        <f t="shared" si="574"/>
        <v>#REF!</v>
      </c>
      <c r="BR485" s="92" t="e">
        <f t="shared" si="575"/>
        <v>#REF!</v>
      </c>
      <c r="BS485" s="92" t="e">
        <f t="shared" si="576"/>
        <v>#REF!</v>
      </c>
      <c r="BT485" s="92" t="e">
        <f t="shared" si="577"/>
        <v>#REF!</v>
      </c>
      <c r="BU485" s="92" t="e">
        <f t="shared" si="578"/>
        <v>#REF!</v>
      </c>
      <c r="BV485" s="92" t="e">
        <f t="shared" si="579"/>
        <v>#REF!</v>
      </c>
      <c r="BW485" s="92" t="e">
        <f t="shared" si="580"/>
        <v>#REF!</v>
      </c>
      <c r="BX485" s="92" t="e">
        <f t="shared" si="581"/>
        <v>#REF!</v>
      </c>
      <c r="BY485" s="92" t="e">
        <f t="shared" si="582"/>
        <v>#REF!</v>
      </c>
      <c r="CA485" s="176" t="e">
        <f>Registrace!#REF!</f>
        <v>#REF!</v>
      </c>
      <c r="CB485" s="176" t="e">
        <f>Registrace!#REF!</f>
        <v>#REF!</v>
      </c>
      <c r="CC485" s="176" t="e">
        <f>Registrace!#REF!</f>
        <v>#REF!</v>
      </c>
      <c r="CD485" s="176" t="e">
        <f>Registrace!#REF!</f>
        <v>#REF!</v>
      </c>
      <c r="CE485" s="82" t="e">
        <f>Registrace!#REF!</f>
        <v>#REF!</v>
      </c>
      <c r="CF485" s="82" t="e">
        <f>Registrace!#REF!</f>
        <v>#REF!</v>
      </c>
      <c r="CG485" s="176" t="e">
        <f>Registrace!#REF!</f>
        <v>#REF!</v>
      </c>
      <c r="CH485" s="92" t="e">
        <f t="shared" si="583"/>
        <v>#REF!</v>
      </c>
      <c r="CI485" s="92" t="e">
        <f t="shared" si="584"/>
        <v>#REF!</v>
      </c>
      <c r="CJ485" s="92" t="e">
        <f t="shared" si="596"/>
        <v>#REF!</v>
      </c>
      <c r="CK485" s="92" t="e">
        <f>Registrace!#REF!</f>
        <v>#REF!</v>
      </c>
      <c r="CL485" s="92" t="e">
        <f t="shared" si="597"/>
        <v>#REF!</v>
      </c>
      <c r="CM485" s="92" t="e">
        <f t="shared" si="585"/>
        <v>#REF!</v>
      </c>
      <c r="CN485" s="92" t="e">
        <f t="shared" si="598"/>
        <v>#REF!</v>
      </c>
      <c r="CP485" s="92" t="e">
        <f t="shared" si="599"/>
        <v>#REF!</v>
      </c>
      <c r="CS485" s="92" t="e">
        <f t="shared" si="600"/>
        <v>#REF!</v>
      </c>
      <c r="CT485" s="92" t="e">
        <f t="shared" si="586"/>
        <v>#REF!</v>
      </c>
      <c r="CU485" s="92" t="e">
        <f t="shared" si="587"/>
        <v>#REF!</v>
      </c>
      <c r="CV485" s="92" t="e">
        <f t="shared" si="588"/>
        <v>#REF!</v>
      </c>
      <c r="CW485" s="167" t="e">
        <f t="shared" si="589"/>
        <v>#REF!</v>
      </c>
      <c r="CX485" s="167" t="e">
        <f t="shared" si="590"/>
        <v>#REF!</v>
      </c>
      <c r="CY485" s="92" t="e">
        <f t="shared" si="591"/>
        <v>#REF!</v>
      </c>
      <c r="CZ485" s="202" t="str">
        <f t="shared" si="601"/>
        <v/>
      </c>
      <c r="DA485" s="172" t="e">
        <f t="shared" si="607"/>
        <v>#REF!</v>
      </c>
      <c r="DC485" s="92" t="e">
        <f t="shared" si="592"/>
        <v>#REF!</v>
      </c>
      <c r="DD485" s="92">
        <f t="shared" si="593"/>
        <v>0</v>
      </c>
      <c r="DF485" s="171" t="str">
        <f t="shared" si="594"/>
        <v/>
      </c>
    </row>
    <row r="486" spans="1:110" ht="15.75">
      <c r="A486" s="168" t="e">
        <f t="shared" si="610"/>
        <v>#REF!</v>
      </c>
      <c r="B486" s="102" t="e">
        <f t="shared" si="611"/>
        <v>#REF!</v>
      </c>
      <c r="C486" s="102" t="e">
        <f t="shared" si="612"/>
        <v>#REF!</v>
      </c>
      <c r="D486" s="102" t="e">
        <f t="shared" si="613"/>
        <v>#REF!</v>
      </c>
      <c r="E486" s="191" t="e">
        <f t="shared" si="614"/>
        <v>#REF!</v>
      </c>
      <c r="F486" s="191" t="e">
        <f t="shared" si="615"/>
        <v>#REF!</v>
      </c>
      <c r="G486" s="102" t="e">
        <f t="shared" si="616"/>
        <v>#REF!</v>
      </c>
      <c r="H486" s="183"/>
      <c r="I486" s="99"/>
      <c r="J486" s="193" t="e">
        <f t="shared" si="602"/>
        <v>#REF!</v>
      </c>
      <c r="K486" s="74" t="e">
        <f t="shared" si="595"/>
        <v>#REF!</v>
      </c>
      <c r="L486" s="74" t="e">
        <f t="shared" si="534"/>
        <v>#REF!</v>
      </c>
      <c r="M486" s="97" t="e">
        <f t="shared" si="535"/>
        <v>#REF!</v>
      </c>
      <c r="N486" s="97" t="e">
        <f t="shared" si="536"/>
        <v>#REF!</v>
      </c>
      <c r="O486" s="97" t="e">
        <f t="shared" si="617"/>
        <v>#REF!</v>
      </c>
      <c r="P486" s="97" t="e">
        <f t="shared" si="608"/>
        <v>#REF!</v>
      </c>
      <c r="Q486" s="97" t="e">
        <f t="shared" si="537"/>
        <v>#REF!</v>
      </c>
      <c r="R486" s="97"/>
      <c r="S486" s="97" t="e">
        <f>Registrace!#REF!</f>
        <v>#REF!</v>
      </c>
      <c r="T486" s="97" t="e">
        <f t="shared" si="538"/>
        <v>#REF!</v>
      </c>
      <c r="U486" s="97" t="e">
        <f t="shared" si="539"/>
        <v>#REF!</v>
      </c>
      <c r="V486" s="97" t="e">
        <f t="shared" si="603"/>
        <v>#REF!</v>
      </c>
      <c r="W486" s="97" t="e">
        <f t="shared" si="540"/>
        <v>#REF!</v>
      </c>
      <c r="X486" s="97" t="e">
        <f t="shared" si="541"/>
        <v>#REF!</v>
      </c>
      <c r="Y486" s="97" t="e">
        <f t="shared" si="542"/>
        <v>#REF!</v>
      </c>
      <c r="Z486" s="97" t="e">
        <f t="shared" si="543"/>
        <v>#REF!</v>
      </c>
      <c r="AA486" s="97" t="e">
        <f t="shared" si="544"/>
        <v>#REF!</v>
      </c>
      <c r="AB486" s="97" t="e">
        <f t="shared" si="545"/>
        <v>#REF!</v>
      </c>
      <c r="AC486" s="97" t="e">
        <f t="shared" si="546"/>
        <v>#REF!</v>
      </c>
      <c r="AD486" s="97" t="e">
        <f t="shared" si="547"/>
        <v>#REF!</v>
      </c>
      <c r="AE486" s="97" t="e">
        <f t="shared" si="604"/>
        <v>#REF!</v>
      </c>
      <c r="AF486" s="97" t="e">
        <f t="shared" si="605"/>
        <v>#REF!</v>
      </c>
      <c r="AG486" s="97" t="e">
        <f t="shared" si="548"/>
        <v>#REF!</v>
      </c>
      <c r="AH486" s="97" t="e">
        <f t="shared" si="549"/>
        <v>#REF!</v>
      </c>
      <c r="AI486" s="97" t="e">
        <f t="shared" si="550"/>
        <v>#REF!</v>
      </c>
      <c r="AJ486" s="97" t="e">
        <f t="shared" si="551"/>
        <v>#REF!</v>
      </c>
      <c r="AK486" s="97" t="e">
        <f t="shared" si="552"/>
        <v>#REF!</v>
      </c>
      <c r="AL486" s="97" t="e">
        <f t="shared" si="553"/>
        <v>#REF!</v>
      </c>
      <c r="AM486" s="97" t="e">
        <f t="shared" si="554"/>
        <v>#REF!</v>
      </c>
      <c r="AN486" s="97" t="e">
        <f t="shared" si="555"/>
        <v>#REF!</v>
      </c>
      <c r="AO486" s="97" t="e">
        <f t="shared" si="556"/>
        <v>#REF!</v>
      </c>
      <c r="AR486" s="100" t="e">
        <f t="shared" si="618"/>
        <v>#REF!</v>
      </c>
      <c r="AS486" s="97" t="e">
        <f t="shared" si="609"/>
        <v>#REF!</v>
      </c>
      <c r="AT486" s="97" t="e">
        <f t="shared" si="557"/>
        <v>#REF!</v>
      </c>
      <c r="AU486" s="75" t="e">
        <f t="shared" si="558"/>
        <v>#REF!</v>
      </c>
      <c r="AV486" s="92" t="e">
        <f t="shared" si="559"/>
        <v>#REF!</v>
      </c>
      <c r="AW486" s="92" t="e">
        <f t="shared" si="560"/>
        <v>#REF!</v>
      </c>
      <c r="AZ486" s="92" t="e">
        <f t="shared" si="561"/>
        <v>#REF!</v>
      </c>
      <c r="BA486" s="101">
        <f t="shared" si="619"/>
        <v>0</v>
      </c>
      <c r="BB486" s="92" t="e">
        <f t="shared" si="606"/>
        <v>#REF!</v>
      </c>
      <c r="BC486" s="92" t="e">
        <f t="shared" si="562"/>
        <v>#REF!</v>
      </c>
      <c r="BF486" s="92" t="e">
        <f t="shared" si="563"/>
        <v>#REF!</v>
      </c>
      <c r="BG486" s="92" t="e">
        <f t="shared" si="564"/>
        <v>#REF!</v>
      </c>
      <c r="BH486" s="92" t="e">
        <f t="shared" si="565"/>
        <v>#REF!</v>
      </c>
      <c r="BI486" s="92" t="e">
        <f t="shared" si="566"/>
        <v>#REF!</v>
      </c>
      <c r="BJ486" s="92" t="e">
        <f t="shared" si="567"/>
        <v>#REF!</v>
      </c>
      <c r="BK486" s="92" t="e">
        <f t="shared" si="568"/>
        <v>#REF!</v>
      </c>
      <c r="BL486" s="92" t="e">
        <f t="shared" si="569"/>
        <v>#REF!</v>
      </c>
      <c r="BM486" s="92" t="e">
        <f t="shared" si="570"/>
        <v>#REF!</v>
      </c>
      <c r="BN486" s="92" t="e">
        <f t="shared" si="571"/>
        <v>#REF!</v>
      </c>
      <c r="BO486" s="92" t="e">
        <f t="shared" si="572"/>
        <v>#REF!</v>
      </c>
      <c r="BP486" s="92" t="e">
        <f t="shared" si="573"/>
        <v>#REF!</v>
      </c>
      <c r="BQ486" s="92" t="e">
        <f t="shared" si="574"/>
        <v>#REF!</v>
      </c>
      <c r="BR486" s="92" t="e">
        <f t="shared" si="575"/>
        <v>#REF!</v>
      </c>
      <c r="BS486" s="92" t="e">
        <f t="shared" si="576"/>
        <v>#REF!</v>
      </c>
      <c r="BT486" s="92" t="e">
        <f t="shared" si="577"/>
        <v>#REF!</v>
      </c>
      <c r="BU486" s="92" t="e">
        <f t="shared" si="578"/>
        <v>#REF!</v>
      </c>
      <c r="BV486" s="92" t="e">
        <f t="shared" si="579"/>
        <v>#REF!</v>
      </c>
      <c r="BW486" s="92" t="e">
        <f t="shared" si="580"/>
        <v>#REF!</v>
      </c>
      <c r="BX486" s="92" t="e">
        <f t="shared" si="581"/>
        <v>#REF!</v>
      </c>
      <c r="BY486" s="92" t="e">
        <f t="shared" si="582"/>
        <v>#REF!</v>
      </c>
      <c r="CA486" s="176" t="e">
        <f>Registrace!#REF!</f>
        <v>#REF!</v>
      </c>
      <c r="CB486" s="176" t="e">
        <f>Registrace!#REF!</f>
        <v>#REF!</v>
      </c>
      <c r="CC486" s="176" t="e">
        <f>Registrace!#REF!</f>
        <v>#REF!</v>
      </c>
      <c r="CD486" s="176" t="e">
        <f>Registrace!#REF!</f>
        <v>#REF!</v>
      </c>
      <c r="CE486" s="82" t="e">
        <f>Registrace!#REF!</f>
        <v>#REF!</v>
      </c>
      <c r="CF486" s="82" t="e">
        <f>Registrace!#REF!</f>
        <v>#REF!</v>
      </c>
      <c r="CG486" s="176" t="e">
        <f>Registrace!#REF!</f>
        <v>#REF!</v>
      </c>
      <c r="CH486" s="92" t="e">
        <f t="shared" si="583"/>
        <v>#REF!</v>
      </c>
      <c r="CI486" s="92" t="e">
        <f t="shared" si="584"/>
        <v>#REF!</v>
      </c>
      <c r="CJ486" s="92" t="e">
        <f t="shared" si="596"/>
        <v>#REF!</v>
      </c>
      <c r="CK486" s="92" t="e">
        <f>Registrace!#REF!</f>
        <v>#REF!</v>
      </c>
      <c r="CL486" s="92" t="e">
        <f t="shared" si="597"/>
        <v>#REF!</v>
      </c>
      <c r="CM486" s="92" t="e">
        <f t="shared" si="585"/>
        <v>#REF!</v>
      </c>
      <c r="CN486" s="92" t="e">
        <f t="shared" si="598"/>
        <v>#REF!</v>
      </c>
      <c r="CP486" s="92" t="e">
        <f t="shared" si="599"/>
        <v>#REF!</v>
      </c>
      <c r="CS486" s="92" t="e">
        <f t="shared" si="600"/>
        <v>#REF!</v>
      </c>
      <c r="CT486" s="92" t="e">
        <f t="shared" si="586"/>
        <v>#REF!</v>
      </c>
      <c r="CU486" s="92" t="e">
        <f t="shared" si="587"/>
        <v>#REF!</v>
      </c>
      <c r="CV486" s="92" t="e">
        <f t="shared" si="588"/>
        <v>#REF!</v>
      </c>
      <c r="CW486" s="167" t="e">
        <f t="shared" si="589"/>
        <v>#REF!</v>
      </c>
      <c r="CX486" s="167" t="e">
        <f t="shared" si="590"/>
        <v>#REF!</v>
      </c>
      <c r="CY486" s="92" t="e">
        <f t="shared" si="591"/>
        <v>#REF!</v>
      </c>
      <c r="CZ486" s="202" t="str">
        <f t="shared" si="601"/>
        <v/>
      </c>
      <c r="DA486" s="172" t="e">
        <f t="shared" si="607"/>
        <v>#REF!</v>
      </c>
      <c r="DC486" s="92" t="e">
        <f t="shared" si="592"/>
        <v>#REF!</v>
      </c>
      <c r="DD486" s="92">
        <f t="shared" si="593"/>
        <v>0</v>
      </c>
      <c r="DF486" s="171" t="str">
        <f t="shared" si="594"/>
        <v/>
      </c>
    </row>
    <row r="487" spans="1:110" ht="15.75">
      <c r="A487" s="168" t="e">
        <f t="shared" si="610"/>
        <v>#REF!</v>
      </c>
      <c r="B487" s="102" t="e">
        <f t="shared" si="611"/>
        <v>#REF!</v>
      </c>
      <c r="C487" s="102" t="e">
        <f t="shared" si="612"/>
        <v>#REF!</v>
      </c>
      <c r="D487" s="102" t="e">
        <f t="shared" si="613"/>
        <v>#REF!</v>
      </c>
      <c r="E487" s="191" t="e">
        <f t="shared" si="614"/>
        <v>#REF!</v>
      </c>
      <c r="F487" s="191" t="e">
        <f t="shared" si="615"/>
        <v>#REF!</v>
      </c>
      <c r="G487" s="102" t="e">
        <f t="shared" si="616"/>
        <v>#REF!</v>
      </c>
      <c r="H487" s="183"/>
      <c r="I487" s="99"/>
      <c r="J487" s="193" t="e">
        <f t="shared" si="602"/>
        <v>#REF!</v>
      </c>
      <c r="K487" s="74" t="e">
        <f t="shared" si="595"/>
        <v>#REF!</v>
      </c>
      <c r="L487" s="74" t="e">
        <f t="shared" si="534"/>
        <v>#REF!</v>
      </c>
      <c r="M487" s="97" t="e">
        <f t="shared" si="535"/>
        <v>#REF!</v>
      </c>
      <c r="N487" s="97" t="e">
        <f t="shared" si="536"/>
        <v>#REF!</v>
      </c>
      <c r="O487" s="97" t="e">
        <f t="shared" si="617"/>
        <v>#REF!</v>
      </c>
      <c r="P487" s="97" t="e">
        <f t="shared" si="608"/>
        <v>#REF!</v>
      </c>
      <c r="Q487" s="97" t="e">
        <f t="shared" si="537"/>
        <v>#REF!</v>
      </c>
      <c r="R487" s="97"/>
      <c r="S487" s="97" t="e">
        <f>Registrace!#REF!</f>
        <v>#REF!</v>
      </c>
      <c r="T487" s="97" t="e">
        <f t="shared" si="538"/>
        <v>#REF!</v>
      </c>
      <c r="U487" s="97" t="e">
        <f t="shared" si="539"/>
        <v>#REF!</v>
      </c>
      <c r="V487" s="97" t="e">
        <f t="shared" si="603"/>
        <v>#REF!</v>
      </c>
      <c r="W487" s="97" t="e">
        <f t="shared" si="540"/>
        <v>#REF!</v>
      </c>
      <c r="X487" s="97" t="e">
        <f t="shared" si="541"/>
        <v>#REF!</v>
      </c>
      <c r="Y487" s="97" t="e">
        <f t="shared" si="542"/>
        <v>#REF!</v>
      </c>
      <c r="Z487" s="97" t="e">
        <f t="shared" si="543"/>
        <v>#REF!</v>
      </c>
      <c r="AA487" s="97" t="e">
        <f t="shared" si="544"/>
        <v>#REF!</v>
      </c>
      <c r="AB487" s="97" t="e">
        <f t="shared" si="545"/>
        <v>#REF!</v>
      </c>
      <c r="AC487" s="97" t="e">
        <f t="shared" si="546"/>
        <v>#REF!</v>
      </c>
      <c r="AD487" s="97" t="e">
        <f t="shared" si="547"/>
        <v>#REF!</v>
      </c>
      <c r="AE487" s="97" t="e">
        <f t="shared" si="604"/>
        <v>#REF!</v>
      </c>
      <c r="AF487" s="97" t="e">
        <f t="shared" si="605"/>
        <v>#REF!</v>
      </c>
      <c r="AG487" s="97" t="e">
        <f t="shared" si="548"/>
        <v>#REF!</v>
      </c>
      <c r="AH487" s="97" t="e">
        <f t="shared" si="549"/>
        <v>#REF!</v>
      </c>
      <c r="AI487" s="97" t="e">
        <f t="shared" si="550"/>
        <v>#REF!</v>
      </c>
      <c r="AJ487" s="97" t="e">
        <f t="shared" si="551"/>
        <v>#REF!</v>
      </c>
      <c r="AK487" s="97" t="e">
        <f t="shared" si="552"/>
        <v>#REF!</v>
      </c>
      <c r="AL487" s="97" t="e">
        <f t="shared" si="553"/>
        <v>#REF!</v>
      </c>
      <c r="AM487" s="97" t="e">
        <f t="shared" si="554"/>
        <v>#REF!</v>
      </c>
      <c r="AN487" s="97" t="e">
        <f t="shared" si="555"/>
        <v>#REF!</v>
      </c>
      <c r="AO487" s="97" t="e">
        <f t="shared" si="556"/>
        <v>#REF!</v>
      </c>
      <c r="AR487" s="100" t="e">
        <f t="shared" si="618"/>
        <v>#REF!</v>
      </c>
      <c r="AS487" s="97" t="e">
        <f t="shared" si="609"/>
        <v>#REF!</v>
      </c>
      <c r="AT487" s="97" t="e">
        <f t="shared" si="557"/>
        <v>#REF!</v>
      </c>
      <c r="AU487" s="75" t="e">
        <f t="shared" si="558"/>
        <v>#REF!</v>
      </c>
      <c r="AV487" s="92" t="e">
        <f t="shared" si="559"/>
        <v>#REF!</v>
      </c>
      <c r="AW487" s="92" t="e">
        <f t="shared" si="560"/>
        <v>#REF!</v>
      </c>
      <c r="AZ487" s="92" t="e">
        <f t="shared" si="561"/>
        <v>#REF!</v>
      </c>
      <c r="BA487" s="101">
        <f t="shared" si="619"/>
        <v>0</v>
      </c>
      <c r="BB487" s="92" t="e">
        <f t="shared" si="606"/>
        <v>#REF!</v>
      </c>
      <c r="BC487" s="92" t="e">
        <f t="shared" si="562"/>
        <v>#REF!</v>
      </c>
      <c r="BF487" s="92" t="e">
        <f t="shared" si="563"/>
        <v>#REF!</v>
      </c>
      <c r="BG487" s="92" t="e">
        <f t="shared" si="564"/>
        <v>#REF!</v>
      </c>
      <c r="BH487" s="92" t="e">
        <f t="shared" si="565"/>
        <v>#REF!</v>
      </c>
      <c r="BI487" s="92" t="e">
        <f t="shared" si="566"/>
        <v>#REF!</v>
      </c>
      <c r="BJ487" s="92" t="e">
        <f t="shared" si="567"/>
        <v>#REF!</v>
      </c>
      <c r="BK487" s="92" t="e">
        <f t="shared" si="568"/>
        <v>#REF!</v>
      </c>
      <c r="BL487" s="92" t="e">
        <f t="shared" si="569"/>
        <v>#REF!</v>
      </c>
      <c r="BM487" s="92" t="e">
        <f t="shared" si="570"/>
        <v>#REF!</v>
      </c>
      <c r="BN487" s="92" t="e">
        <f t="shared" si="571"/>
        <v>#REF!</v>
      </c>
      <c r="BO487" s="92" t="e">
        <f t="shared" si="572"/>
        <v>#REF!</v>
      </c>
      <c r="BP487" s="92" t="e">
        <f t="shared" si="573"/>
        <v>#REF!</v>
      </c>
      <c r="BQ487" s="92" t="e">
        <f t="shared" si="574"/>
        <v>#REF!</v>
      </c>
      <c r="BR487" s="92" t="e">
        <f t="shared" si="575"/>
        <v>#REF!</v>
      </c>
      <c r="BS487" s="92" t="e">
        <f t="shared" si="576"/>
        <v>#REF!</v>
      </c>
      <c r="BT487" s="92" t="e">
        <f t="shared" si="577"/>
        <v>#REF!</v>
      </c>
      <c r="BU487" s="92" t="e">
        <f t="shared" si="578"/>
        <v>#REF!</v>
      </c>
      <c r="BV487" s="92" t="e">
        <f t="shared" si="579"/>
        <v>#REF!</v>
      </c>
      <c r="BW487" s="92" t="e">
        <f t="shared" si="580"/>
        <v>#REF!</v>
      </c>
      <c r="BX487" s="92" t="e">
        <f t="shared" si="581"/>
        <v>#REF!</v>
      </c>
      <c r="BY487" s="92" t="e">
        <f t="shared" si="582"/>
        <v>#REF!</v>
      </c>
      <c r="CA487" s="176" t="e">
        <f>Registrace!#REF!</f>
        <v>#REF!</v>
      </c>
      <c r="CB487" s="176" t="e">
        <f>Registrace!#REF!</f>
        <v>#REF!</v>
      </c>
      <c r="CC487" s="176" t="e">
        <f>Registrace!#REF!</f>
        <v>#REF!</v>
      </c>
      <c r="CD487" s="176" t="e">
        <f>Registrace!#REF!</f>
        <v>#REF!</v>
      </c>
      <c r="CE487" s="82" t="e">
        <f>Registrace!#REF!</f>
        <v>#REF!</v>
      </c>
      <c r="CF487" s="82" t="e">
        <f>Registrace!#REF!</f>
        <v>#REF!</v>
      </c>
      <c r="CG487" s="176" t="e">
        <f>Registrace!#REF!</f>
        <v>#REF!</v>
      </c>
      <c r="CH487" s="92" t="e">
        <f t="shared" si="583"/>
        <v>#REF!</v>
      </c>
      <c r="CI487" s="92" t="e">
        <f t="shared" si="584"/>
        <v>#REF!</v>
      </c>
      <c r="CJ487" s="92" t="e">
        <f t="shared" si="596"/>
        <v>#REF!</v>
      </c>
      <c r="CK487" s="92" t="e">
        <f>Registrace!#REF!</f>
        <v>#REF!</v>
      </c>
      <c r="CL487" s="92" t="e">
        <f t="shared" si="597"/>
        <v>#REF!</v>
      </c>
      <c r="CM487" s="92" t="e">
        <f t="shared" si="585"/>
        <v>#REF!</v>
      </c>
      <c r="CN487" s="92" t="e">
        <f t="shared" si="598"/>
        <v>#REF!</v>
      </c>
      <c r="CP487" s="92" t="e">
        <f t="shared" si="599"/>
        <v>#REF!</v>
      </c>
      <c r="CS487" s="92" t="e">
        <f t="shared" si="600"/>
        <v>#REF!</v>
      </c>
      <c r="CT487" s="92" t="e">
        <f t="shared" si="586"/>
        <v>#REF!</v>
      </c>
      <c r="CU487" s="92" t="e">
        <f t="shared" si="587"/>
        <v>#REF!</v>
      </c>
      <c r="CV487" s="92" t="e">
        <f t="shared" si="588"/>
        <v>#REF!</v>
      </c>
      <c r="CW487" s="167" t="e">
        <f t="shared" si="589"/>
        <v>#REF!</v>
      </c>
      <c r="CX487" s="167" t="e">
        <f t="shared" si="590"/>
        <v>#REF!</v>
      </c>
      <c r="CY487" s="92" t="e">
        <f t="shared" si="591"/>
        <v>#REF!</v>
      </c>
      <c r="CZ487" s="202" t="str">
        <f t="shared" si="601"/>
        <v/>
      </c>
      <c r="DA487" s="172" t="e">
        <f t="shared" si="607"/>
        <v>#REF!</v>
      </c>
      <c r="DC487" s="92" t="e">
        <f t="shared" si="592"/>
        <v>#REF!</v>
      </c>
      <c r="DD487" s="92">
        <f t="shared" si="593"/>
        <v>0</v>
      </c>
      <c r="DF487" s="171" t="str">
        <f t="shared" si="594"/>
        <v/>
      </c>
    </row>
    <row r="488" spans="1:110" ht="15.75">
      <c r="A488" s="168" t="e">
        <f t="shared" si="610"/>
        <v>#REF!</v>
      </c>
      <c r="B488" s="102" t="e">
        <f t="shared" si="611"/>
        <v>#REF!</v>
      </c>
      <c r="C488" s="102" t="e">
        <f t="shared" si="612"/>
        <v>#REF!</v>
      </c>
      <c r="D488" s="102" t="e">
        <f t="shared" si="613"/>
        <v>#REF!</v>
      </c>
      <c r="E488" s="191" t="e">
        <f t="shared" si="614"/>
        <v>#REF!</v>
      </c>
      <c r="F488" s="191" t="e">
        <f t="shared" si="615"/>
        <v>#REF!</v>
      </c>
      <c r="G488" s="102" t="e">
        <f t="shared" si="616"/>
        <v>#REF!</v>
      </c>
      <c r="H488" s="183"/>
      <c r="I488" s="99"/>
      <c r="J488" s="193" t="e">
        <f t="shared" si="602"/>
        <v>#REF!</v>
      </c>
      <c r="K488" s="74" t="e">
        <f t="shared" si="595"/>
        <v>#REF!</v>
      </c>
      <c r="L488" s="74" t="e">
        <f t="shared" si="534"/>
        <v>#REF!</v>
      </c>
      <c r="M488" s="97" t="e">
        <f t="shared" si="535"/>
        <v>#REF!</v>
      </c>
      <c r="N488" s="97" t="e">
        <f t="shared" si="536"/>
        <v>#REF!</v>
      </c>
      <c r="O488" s="97" t="e">
        <f t="shared" si="617"/>
        <v>#REF!</v>
      </c>
      <c r="P488" s="97" t="e">
        <f t="shared" si="608"/>
        <v>#REF!</v>
      </c>
      <c r="Q488" s="97" t="e">
        <f t="shared" si="537"/>
        <v>#REF!</v>
      </c>
      <c r="R488" s="97"/>
      <c r="S488" s="97" t="e">
        <f>Registrace!#REF!</f>
        <v>#REF!</v>
      </c>
      <c r="T488" s="97" t="e">
        <f t="shared" si="538"/>
        <v>#REF!</v>
      </c>
      <c r="U488" s="97" t="e">
        <f t="shared" si="539"/>
        <v>#REF!</v>
      </c>
      <c r="V488" s="97" t="e">
        <f t="shared" si="603"/>
        <v>#REF!</v>
      </c>
      <c r="W488" s="97" t="e">
        <f t="shared" si="540"/>
        <v>#REF!</v>
      </c>
      <c r="X488" s="97" t="e">
        <f t="shared" si="541"/>
        <v>#REF!</v>
      </c>
      <c r="Y488" s="97" t="e">
        <f t="shared" si="542"/>
        <v>#REF!</v>
      </c>
      <c r="Z488" s="97" t="e">
        <f t="shared" si="543"/>
        <v>#REF!</v>
      </c>
      <c r="AA488" s="97" t="e">
        <f t="shared" si="544"/>
        <v>#REF!</v>
      </c>
      <c r="AB488" s="97" t="e">
        <f t="shared" si="545"/>
        <v>#REF!</v>
      </c>
      <c r="AC488" s="97" t="e">
        <f t="shared" si="546"/>
        <v>#REF!</v>
      </c>
      <c r="AD488" s="97" t="e">
        <f t="shared" si="547"/>
        <v>#REF!</v>
      </c>
      <c r="AE488" s="97" t="e">
        <f t="shared" si="604"/>
        <v>#REF!</v>
      </c>
      <c r="AF488" s="97" t="e">
        <f t="shared" si="605"/>
        <v>#REF!</v>
      </c>
      <c r="AG488" s="97" t="e">
        <f t="shared" si="548"/>
        <v>#REF!</v>
      </c>
      <c r="AH488" s="97" t="e">
        <f t="shared" si="549"/>
        <v>#REF!</v>
      </c>
      <c r="AI488" s="97" t="e">
        <f t="shared" si="550"/>
        <v>#REF!</v>
      </c>
      <c r="AJ488" s="97" t="e">
        <f t="shared" si="551"/>
        <v>#REF!</v>
      </c>
      <c r="AK488" s="97" t="e">
        <f t="shared" si="552"/>
        <v>#REF!</v>
      </c>
      <c r="AL488" s="97" t="e">
        <f t="shared" si="553"/>
        <v>#REF!</v>
      </c>
      <c r="AM488" s="97" t="e">
        <f t="shared" si="554"/>
        <v>#REF!</v>
      </c>
      <c r="AN488" s="97" t="e">
        <f t="shared" si="555"/>
        <v>#REF!</v>
      </c>
      <c r="AO488" s="97" t="e">
        <f t="shared" si="556"/>
        <v>#REF!</v>
      </c>
      <c r="AR488" s="100" t="e">
        <f t="shared" si="618"/>
        <v>#REF!</v>
      </c>
      <c r="AS488" s="97" t="e">
        <f t="shared" si="609"/>
        <v>#REF!</v>
      </c>
      <c r="AT488" s="97" t="e">
        <f t="shared" si="557"/>
        <v>#REF!</v>
      </c>
      <c r="AU488" s="75" t="e">
        <f t="shared" si="558"/>
        <v>#REF!</v>
      </c>
      <c r="AV488" s="92" t="e">
        <f t="shared" si="559"/>
        <v>#REF!</v>
      </c>
      <c r="AW488" s="92" t="e">
        <f t="shared" si="560"/>
        <v>#REF!</v>
      </c>
      <c r="AZ488" s="92" t="e">
        <f t="shared" si="561"/>
        <v>#REF!</v>
      </c>
      <c r="BA488" s="101">
        <f t="shared" si="619"/>
        <v>0</v>
      </c>
      <c r="BB488" s="92" t="e">
        <f t="shared" si="606"/>
        <v>#REF!</v>
      </c>
      <c r="BC488" s="92" t="e">
        <f t="shared" si="562"/>
        <v>#REF!</v>
      </c>
      <c r="BF488" s="92" t="e">
        <f t="shared" si="563"/>
        <v>#REF!</v>
      </c>
      <c r="BG488" s="92" t="e">
        <f t="shared" si="564"/>
        <v>#REF!</v>
      </c>
      <c r="BH488" s="92" t="e">
        <f t="shared" si="565"/>
        <v>#REF!</v>
      </c>
      <c r="BI488" s="92" t="e">
        <f t="shared" si="566"/>
        <v>#REF!</v>
      </c>
      <c r="BJ488" s="92" t="e">
        <f t="shared" si="567"/>
        <v>#REF!</v>
      </c>
      <c r="BK488" s="92" t="e">
        <f t="shared" si="568"/>
        <v>#REF!</v>
      </c>
      <c r="BL488" s="92" t="e">
        <f t="shared" si="569"/>
        <v>#REF!</v>
      </c>
      <c r="BM488" s="92" t="e">
        <f t="shared" si="570"/>
        <v>#REF!</v>
      </c>
      <c r="BN488" s="92" t="e">
        <f t="shared" si="571"/>
        <v>#REF!</v>
      </c>
      <c r="BO488" s="92" t="e">
        <f t="shared" si="572"/>
        <v>#REF!</v>
      </c>
      <c r="BP488" s="92" t="e">
        <f t="shared" si="573"/>
        <v>#REF!</v>
      </c>
      <c r="BQ488" s="92" t="e">
        <f t="shared" si="574"/>
        <v>#REF!</v>
      </c>
      <c r="BR488" s="92" t="e">
        <f t="shared" si="575"/>
        <v>#REF!</v>
      </c>
      <c r="BS488" s="92" t="e">
        <f t="shared" si="576"/>
        <v>#REF!</v>
      </c>
      <c r="BT488" s="92" t="e">
        <f t="shared" si="577"/>
        <v>#REF!</v>
      </c>
      <c r="BU488" s="92" t="e">
        <f t="shared" si="578"/>
        <v>#REF!</v>
      </c>
      <c r="BV488" s="92" t="e">
        <f t="shared" si="579"/>
        <v>#REF!</v>
      </c>
      <c r="BW488" s="92" t="e">
        <f t="shared" si="580"/>
        <v>#REF!</v>
      </c>
      <c r="BX488" s="92" t="e">
        <f t="shared" si="581"/>
        <v>#REF!</v>
      </c>
      <c r="BY488" s="92" t="e">
        <f t="shared" si="582"/>
        <v>#REF!</v>
      </c>
      <c r="CA488" s="176" t="e">
        <f>Registrace!#REF!</f>
        <v>#REF!</v>
      </c>
      <c r="CB488" s="176" t="e">
        <f>Registrace!#REF!</f>
        <v>#REF!</v>
      </c>
      <c r="CC488" s="176" t="e">
        <f>Registrace!#REF!</f>
        <v>#REF!</v>
      </c>
      <c r="CD488" s="176" t="e">
        <f>Registrace!#REF!</f>
        <v>#REF!</v>
      </c>
      <c r="CE488" s="82" t="e">
        <f>Registrace!#REF!</f>
        <v>#REF!</v>
      </c>
      <c r="CF488" s="82" t="e">
        <f>Registrace!#REF!</f>
        <v>#REF!</v>
      </c>
      <c r="CG488" s="176" t="e">
        <f>Registrace!#REF!</f>
        <v>#REF!</v>
      </c>
      <c r="CH488" s="92" t="e">
        <f t="shared" si="583"/>
        <v>#REF!</v>
      </c>
      <c r="CI488" s="92" t="e">
        <f t="shared" si="584"/>
        <v>#REF!</v>
      </c>
      <c r="CJ488" s="92" t="e">
        <f t="shared" si="596"/>
        <v>#REF!</v>
      </c>
      <c r="CK488" s="92" t="e">
        <f>Registrace!#REF!</f>
        <v>#REF!</v>
      </c>
      <c r="CL488" s="92" t="e">
        <f t="shared" si="597"/>
        <v>#REF!</v>
      </c>
      <c r="CM488" s="92" t="e">
        <f t="shared" si="585"/>
        <v>#REF!</v>
      </c>
      <c r="CN488" s="92" t="e">
        <f t="shared" si="598"/>
        <v>#REF!</v>
      </c>
      <c r="CP488" s="92" t="e">
        <f t="shared" si="599"/>
        <v>#REF!</v>
      </c>
      <c r="CS488" s="92" t="e">
        <f t="shared" si="600"/>
        <v>#REF!</v>
      </c>
      <c r="CT488" s="92" t="e">
        <f t="shared" si="586"/>
        <v>#REF!</v>
      </c>
      <c r="CU488" s="92" t="e">
        <f t="shared" si="587"/>
        <v>#REF!</v>
      </c>
      <c r="CV488" s="92" t="e">
        <f t="shared" si="588"/>
        <v>#REF!</v>
      </c>
      <c r="CW488" s="167" t="e">
        <f t="shared" si="589"/>
        <v>#REF!</v>
      </c>
      <c r="CX488" s="167" t="e">
        <f t="shared" si="590"/>
        <v>#REF!</v>
      </c>
      <c r="CY488" s="92" t="e">
        <f t="shared" si="591"/>
        <v>#REF!</v>
      </c>
      <c r="CZ488" s="202" t="str">
        <f t="shared" si="601"/>
        <v/>
      </c>
      <c r="DA488" s="172" t="e">
        <f t="shared" si="607"/>
        <v>#REF!</v>
      </c>
      <c r="DC488" s="92" t="e">
        <f t="shared" si="592"/>
        <v>#REF!</v>
      </c>
      <c r="DD488" s="92">
        <f t="shared" si="593"/>
        <v>0</v>
      </c>
      <c r="DF488" s="171" t="str">
        <f t="shared" si="594"/>
        <v/>
      </c>
    </row>
    <row r="489" spans="1:110" ht="16.5" thickBot="1">
      <c r="A489" s="180" t="e">
        <f t="shared" si="610"/>
        <v>#REF!</v>
      </c>
      <c r="B489" s="196" t="e">
        <f t="shared" si="611"/>
        <v>#REF!</v>
      </c>
      <c r="C489" s="196" t="e">
        <f t="shared" si="612"/>
        <v>#REF!</v>
      </c>
      <c r="D489" s="196" t="e">
        <f t="shared" si="613"/>
        <v>#REF!</v>
      </c>
      <c r="E489" s="195" t="e">
        <f t="shared" si="614"/>
        <v>#REF!</v>
      </c>
      <c r="F489" s="195" t="e">
        <f t="shared" si="615"/>
        <v>#REF!</v>
      </c>
      <c r="G489" s="196" t="e">
        <f t="shared" si="616"/>
        <v>#REF!</v>
      </c>
      <c r="H489" s="194"/>
      <c r="I489" s="181"/>
      <c r="J489" s="197" t="e">
        <f>L489</f>
        <v>#REF!</v>
      </c>
      <c r="K489" s="74" t="e">
        <f t="shared" si="595"/>
        <v>#REF!</v>
      </c>
      <c r="L489" s="74" t="e">
        <f t="shared" si="534"/>
        <v>#REF!</v>
      </c>
      <c r="M489" s="97" t="e">
        <f t="shared" si="535"/>
        <v>#REF!</v>
      </c>
      <c r="N489" s="97" t="e">
        <f t="shared" si="536"/>
        <v>#REF!</v>
      </c>
      <c r="O489" s="97" t="e">
        <f>IF(B489=$B$88,1,IF(B489=$B$87,2,IF(B489=$B$86,3,IF(B489=$B$85,4,IF(B489=$B$84,5,IF(B489=$B$83,6,IF(B489=$B$82,7,IF(B489=$B$81,8,""))))))))</f>
        <v>#REF!</v>
      </c>
      <c r="P489" s="97" t="e">
        <f t="shared" si="608"/>
        <v>#REF!</v>
      </c>
      <c r="Q489" s="97" t="e">
        <f t="shared" si="537"/>
        <v>#REF!</v>
      </c>
      <c r="R489" s="97"/>
      <c r="S489" s="97" t="e">
        <f>Registrace!#REF!</f>
        <v>#REF!</v>
      </c>
      <c r="T489" s="97" t="e">
        <f>(IF(O489="",0,O489))+(IF(P489="",0,P489))</f>
        <v>#REF!</v>
      </c>
      <c r="U489" s="97" t="e">
        <f t="shared" si="539"/>
        <v>#REF!</v>
      </c>
      <c r="V489" s="97" t="e">
        <f t="shared" si="603"/>
        <v>#REF!</v>
      </c>
      <c r="W489" s="97" t="e">
        <f t="shared" si="540"/>
        <v>#REF!</v>
      </c>
      <c r="X489" s="97" t="e">
        <f t="shared" si="541"/>
        <v>#REF!</v>
      </c>
      <c r="Y489" s="97" t="e">
        <f t="shared" si="542"/>
        <v>#REF!</v>
      </c>
      <c r="Z489" s="97" t="e">
        <f t="shared" si="543"/>
        <v>#REF!</v>
      </c>
      <c r="AA489" s="97" t="e">
        <f t="shared" si="544"/>
        <v>#REF!</v>
      </c>
      <c r="AB489" s="97" t="e">
        <f t="shared" si="545"/>
        <v>#REF!</v>
      </c>
      <c r="AC489" s="97" t="e">
        <f t="shared" si="546"/>
        <v>#REF!</v>
      </c>
      <c r="AD489" s="97" t="e">
        <f t="shared" si="547"/>
        <v>#REF!</v>
      </c>
      <c r="AE489" s="97" t="e">
        <f t="shared" si="604"/>
        <v>#REF!</v>
      </c>
      <c r="AF489" s="97" t="e">
        <f t="shared" si="605"/>
        <v>#REF!</v>
      </c>
      <c r="AG489" s="97" t="e">
        <f t="shared" si="548"/>
        <v>#REF!</v>
      </c>
      <c r="AH489" s="97" t="e">
        <f t="shared" si="549"/>
        <v>#REF!</v>
      </c>
      <c r="AI489" s="97" t="e">
        <f t="shared" si="550"/>
        <v>#REF!</v>
      </c>
      <c r="AJ489" s="97" t="e">
        <f t="shared" si="551"/>
        <v>#REF!</v>
      </c>
      <c r="AK489" s="97" t="e">
        <f t="shared" si="552"/>
        <v>#REF!</v>
      </c>
      <c r="AL489" s="97" t="e">
        <f t="shared" si="553"/>
        <v>#REF!</v>
      </c>
      <c r="AM489" s="97" t="e">
        <f t="shared" si="554"/>
        <v>#REF!</v>
      </c>
      <c r="AN489" s="97" t="e">
        <f t="shared" si="555"/>
        <v>#REF!</v>
      </c>
      <c r="AO489" s="97" t="e">
        <f t="shared" si="556"/>
        <v>#REF!</v>
      </c>
      <c r="AR489" s="100" t="e">
        <f>C489</f>
        <v>#REF!</v>
      </c>
      <c r="AS489" s="97" t="e">
        <f t="shared" si="609"/>
        <v>#REF!</v>
      </c>
      <c r="AT489" s="97" t="e">
        <f>IF(AR489=AC489,AC489,IF(AR489=AD489,AD489,IF(AR489=AE489,AE489,IF(AR489=AF489,AF489,IF(AR489=AG489,AG489,IF(AR489=AH489,AH489,IF(AR489=AI489,AI489,"")))))))</f>
        <v>#REF!</v>
      </c>
      <c r="AU489" s="75" t="e">
        <f>IF(AR489=AJ489,AJ489,IF(AR489=AK489,AK489,IF(AR489=AL489,AL489,IF(AR489=AM489,AM489,IF(AR489=AN489,AN489,IF(AR489=AO489,AO489,""))))))</f>
        <v>#REF!</v>
      </c>
      <c r="AV489" s="92" t="e">
        <f>CONCATENATE(AS489,AT489,AU489)</f>
        <v>#REF!</v>
      </c>
      <c r="AW489" s="92" t="e">
        <f>IF(AR489=0,"",(IF(AR489="","",IF(AV489="",$L$39,$L$36))))</f>
        <v>#REF!</v>
      </c>
      <c r="AZ489" s="92" t="e">
        <f>INDEX($O$35:$AD$35,1,U489)</f>
        <v>#REF!</v>
      </c>
      <c r="BA489" s="101">
        <f>I489</f>
        <v>0</v>
      </c>
      <c r="BB489" s="92" t="e">
        <f t="shared" si="606"/>
        <v>#REF!</v>
      </c>
      <c r="BC489" s="92" t="e">
        <f>IF(AV489="","",BB489)</f>
        <v>#REF!</v>
      </c>
      <c r="BF489" s="92" t="e">
        <f t="shared" si="563"/>
        <v>#REF!</v>
      </c>
      <c r="BG489" s="92" t="e">
        <f t="shared" si="564"/>
        <v>#REF!</v>
      </c>
      <c r="BH489" s="92" t="e">
        <f t="shared" si="565"/>
        <v>#REF!</v>
      </c>
      <c r="BI489" s="92" t="e">
        <f t="shared" si="566"/>
        <v>#REF!</v>
      </c>
      <c r="BJ489" s="92" t="e">
        <f t="shared" si="567"/>
        <v>#REF!</v>
      </c>
      <c r="BK489" s="92" t="e">
        <f t="shared" si="568"/>
        <v>#REF!</v>
      </c>
      <c r="BL489" s="92" t="e">
        <f t="shared" si="569"/>
        <v>#REF!</v>
      </c>
      <c r="BM489" s="92" t="e">
        <f t="shared" si="570"/>
        <v>#REF!</v>
      </c>
      <c r="BN489" s="92" t="e">
        <f t="shared" si="571"/>
        <v>#REF!</v>
      </c>
      <c r="BO489" s="92" t="e">
        <f t="shared" si="572"/>
        <v>#REF!</v>
      </c>
      <c r="BP489" s="92" t="e">
        <f t="shared" si="573"/>
        <v>#REF!</v>
      </c>
      <c r="BQ489" s="92" t="e">
        <f t="shared" si="574"/>
        <v>#REF!</v>
      </c>
      <c r="BR489" s="92" t="e">
        <f t="shared" si="575"/>
        <v>#REF!</v>
      </c>
      <c r="BS489" s="92" t="e">
        <f t="shared" si="576"/>
        <v>#REF!</v>
      </c>
      <c r="BT489" s="92" t="e">
        <f t="shared" si="577"/>
        <v>#REF!</v>
      </c>
      <c r="BU489" s="92" t="e">
        <f t="shared" si="578"/>
        <v>#REF!</v>
      </c>
      <c r="BV489" s="92" t="e">
        <f t="shared" si="579"/>
        <v>#REF!</v>
      </c>
      <c r="BW489" s="92" t="e">
        <f t="shared" si="580"/>
        <v>#REF!</v>
      </c>
      <c r="BX489" s="92" t="e">
        <f t="shared" si="581"/>
        <v>#REF!</v>
      </c>
      <c r="BY489" s="92" t="e">
        <f t="shared" si="582"/>
        <v>#REF!</v>
      </c>
      <c r="CA489" s="176" t="e">
        <f>Registrace!#REF!</f>
        <v>#REF!</v>
      </c>
      <c r="CB489" s="176" t="e">
        <f>Registrace!#REF!</f>
        <v>#REF!</v>
      </c>
      <c r="CC489" s="176" t="e">
        <f>Registrace!#REF!</f>
        <v>#REF!</v>
      </c>
      <c r="CD489" s="176" t="e">
        <f>Registrace!#REF!</f>
        <v>#REF!</v>
      </c>
      <c r="CE489" s="82" t="e">
        <f>Registrace!#REF!</f>
        <v>#REF!</v>
      </c>
      <c r="CF489" s="82" t="e">
        <f>Registrace!#REF!</f>
        <v>#REF!</v>
      </c>
      <c r="CG489" s="176" t="e">
        <f>Registrace!#REF!</f>
        <v>#REF!</v>
      </c>
      <c r="CH489" s="92" t="e">
        <f t="shared" si="583"/>
        <v>#REF!</v>
      </c>
      <c r="CI489" s="92" t="e">
        <f t="shared" si="584"/>
        <v>#REF!</v>
      </c>
      <c r="CJ489" s="92" t="e">
        <f t="shared" si="596"/>
        <v>#REF!</v>
      </c>
      <c r="CK489" s="92" t="e">
        <f>Registrace!#REF!</f>
        <v>#REF!</v>
      </c>
      <c r="CL489" s="92" t="e">
        <f t="shared" si="597"/>
        <v>#REF!</v>
      </c>
      <c r="CM489" s="92" t="e">
        <f t="shared" si="585"/>
        <v>#REF!</v>
      </c>
      <c r="CN489" s="92" t="e">
        <f t="shared" si="598"/>
        <v>#REF!</v>
      </c>
      <c r="CP489" s="92" t="e">
        <f t="shared" si="599"/>
        <v>#REF!</v>
      </c>
      <c r="CS489" s="92" t="e">
        <f t="shared" si="600"/>
        <v>#REF!</v>
      </c>
      <c r="CT489" s="92" t="e">
        <f t="shared" si="586"/>
        <v>#REF!</v>
      </c>
      <c r="CU489" s="92" t="e">
        <f t="shared" si="587"/>
        <v>#REF!</v>
      </c>
      <c r="CV489" s="92" t="e">
        <f t="shared" si="588"/>
        <v>#REF!</v>
      </c>
      <c r="CW489" s="167" t="e">
        <f t="shared" si="589"/>
        <v>#REF!</v>
      </c>
      <c r="CX489" s="167" t="e">
        <f t="shared" si="590"/>
        <v>#REF!</v>
      </c>
      <c r="CY489" s="92" t="e">
        <f t="shared" si="591"/>
        <v>#REF!</v>
      </c>
      <c r="CZ489" s="202" t="str">
        <f t="shared" si="601"/>
        <v/>
      </c>
      <c r="DA489" s="172" t="e">
        <f t="shared" si="607"/>
        <v>#REF!</v>
      </c>
      <c r="DC489" s="92" t="e">
        <f t="shared" si="592"/>
        <v>#REF!</v>
      </c>
      <c r="DD489" s="92">
        <f t="shared" si="593"/>
        <v>0</v>
      </c>
      <c r="DF489" s="171" t="str">
        <f t="shared" si="594"/>
        <v/>
      </c>
    </row>
    <row r="490" spans="1:110" s="86" customFormat="1">
      <c r="A490" s="127"/>
      <c r="B490" s="127"/>
      <c r="C490" s="127"/>
      <c r="D490" s="127"/>
      <c r="E490" s="127"/>
      <c r="F490" s="127"/>
      <c r="G490" s="127"/>
      <c r="H490" s="127"/>
      <c r="I490" s="105"/>
      <c r="J490" s="127"/>
      <c r="K490" s="84"/>
      <c r="L490" s="84"/>
      <c r="M490" s="84"/>
      <c r="N490" s="84"/>
      <c r="O490" s="84"/>
      <c r="P490" s="84"/>
      <c r="Q490" s="84"/>
      <c r="R490" s="84"/>
      <c r="S490" s="84"/>
      <c r="T490" s="84"/>
      <c r="U490" s="84"/>
      <c r="V490" s="84"/>
      <c r="W490" s="84"/>
      <c r="X490" s="84"/>
      <c r="Y490" s="84"/>
      <c r="Z490" s="84"/>
      <c r="AA490" s="84"/>
      <c r="AB490" s="84"/>
      <c r="AC490" s="84"/>
      <c r="AD490" s="84"/>
      <c r="AE490" s="84"/>
      <c r="AF490" s="84"/>
      <c r="AG490" s="84"/>
      <c r="AH490" s="84"/>
      <c r="AI490" s="84"/>
      <c r="CA490" s="175"/>
      <c r="CB490" s="175"/>
      <c r="CC490" s="175"/>
      <c r="CD490" s="175"/>
      <c r="CE490" s="169"/>
      <c r="CF490" s="169"/>
      <c r="CG490" s="175"/>
      <c r="CH490" s="175"/>
      <c r="CI490" s="175"/>
      <c r="CJ490" s="175"/>
      <c r="CK490" s="175"/>
      <c r="CL490" s="175"/>
      <c r="CM490" s="175"/>
      <c r="CN490" s="175"/>
      <c r="CO490" s="175"/>
      <c r="CP490" s="175"/>
      <c r="CQ490" s="175"/>
      <c r="CR490" s="175"/>
      <c r="CS490" s="175"/>
      <c r="CT490" s="175"/>
      <c r="CW490" s="169"/>
      <c r="CX490" s="169"/>
      <c r="CZ490" s="203"/>
      <c r="DA490" s="173"/>
      <c r="DB490" s="175" t="s">
        <v>80</v>
      </c>
      <c r="DC490" s="175" t="e">
        <f>SUM(DC90:DC489)</f>
        <v>#REF!</v>
      </c>
      <c r="DD490" s="175">
        <f>SUM(DD90:DD489)</f>
        <v>0</v>
      </c>
      <c r="DE490" s="175"/>
      <c r="DF490" s="169"/>
    </row>
    <row r="491" spans="1:110" s="107" customFormat="1">
      <c r="A491" s="127"/>
      <c r="B491" s="127"/>
      <c r="C491" s="127"/>
      <c r="D491" s="127"/>
      <c r="E491" s="127"/>
      <c r="F491" s="127"/>
      <c r="G491" s="127"/>
      <c r="H491" s="127"/>
      <c r="I491" s="105"/>
      <c r="J491" s="127"/>
      <c r="K491" s="84"/>
      <c r="L491" s="106"/>
      <c r="M491" s="106"/>
      <c r="N491" s="106"/>
      <c r="O491" s="106"/>
      <c r="P491" s="106"/>
      <c r="Q491" s="106"/>
      <c r="R491" s="106"/>
      <c r="S491" s="106"/>
      <c r="T491" s="106"/>
      <c r="U491" s="106"/>
      <c r="V491" s="106"/>
      <c r="W491" s="106"/>
      <c r="X491" s="106"/>
      <c r="Y491" s="106"/>
      <c r="Z491" s="106"/>
      <c r="AA491" s="106"/>
      <c r="AB491" s="106"/>
      <c r="AC491" s="106"/>
      <c r="AD491" s="106"/>
      <c r="AE491" s="106"/>
      <c r="AF491" s="106"/>
      <c r="AG491" s="106"/>
      <c r="AH491" s="106"/>
      <c r="AI491" s="106"/>
      <c r="CA491" s="178"/>
      <c r="CB491" s="178"/>
      <c r="CC491" s="178"/>
      <c r="CD491" s="178"/>
      <c r="CE491" s="179"/>
      <c r="CF491" s="179"/>
      <c r="CG491" s="178"/>
      <c r="CH491" s="178"/>
      <c r="CI491" s="178"/>
      <c r="CJ491" s="178"/>
      <c r="CK491" s="178"/>
      <c r="CL491" s="178"/>
      <c r="CM491" s="178"/>
      <c r="CN491" s="178"/>
      <c r="CO491" s="178"/>
      <c r="CP491" s="178"/>
      <c r="CQ491" s="178"/>
      <c r="CR491" s="178"/>
      <c r="CS491" s="178"/>
      <c r="CT491" s="178"/>
      <c r="CW491" s="179"/>
      <c r="CX491" s="179"/>
      <c r="CZ491" s="204"/>
      <c r="DA491" s="174"/>
      <c r="DB491" s="178"/>
      <c r="DC491" s="178"/>
      <c r="DD491" s="178"/>
      <c r="DE491" s="178"/>
      <c r="DF491" s="179"/>
    </row>
  </sheetData>
  <mergeCells count="5">
    <mergeCell ref="A1:J1"/>
    <mergeCell ref="B2:E2"/>
    <mergeCell ref="G2:J2"/>
    <mergeCell ref="B3:E3"/>
    <mergeCell ref="A7:E7"/>
  </mergeCells>
  <pageMargins left="0.31496062992125984" right="0.31496062992125984" top="0.78740157480314965" bottom="0.78740157480314965" header="0.31496062992125984" footer="0.31496062992125984"/>
  <pageSetup paperSize="9" scale="90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List1"/>
  <dimension ref="A1:CC491"/>
  <sheetViews>
    <sheetView topLeftCell="A162" zoomScale="90" zoomScaleNormal="90" zoomScaleSheetLayoutView="100" workbookViewId="0">
      <selection activeCell="G179" sqref="G179"/>
    </sheetView>
  </sheetViews>
  <sheetFormatPr defaultRowHeight="15"/>
  <cols>
    <col min="1" max="1" width="6.5703125" style="124" customWidth="1"/>
    <col min="2" max="2" width="9" style="108" customWidth="1"/>
    <col min="3" max="3" width="7.42578125" style="108" customWidth="1"/>
    <col min="4" max="4" width="5.7109375" style="108" customWidth="1"/>
    <col min="5" max="5" width="25.5703125" style="237" customWidth="1"/>
    <col min="6" max="6" width="10.85546875" style="124" customWidth="1"/>
    <col min="7" max="7" width="8" style="75" customWidth="1"/>
    <col min="8" max="8" width="6.140625" style="108" customWidth="1"/>
    <col min="9" max="9" width="9.5703125" style="109" customWidth="1"/>
    <col min="10" max="10" width="13.28515625" style="75" customWidth="1"/>
    <col min="11" max="11" width="9.140625" style="74" customWidth="1"/>
    <col min="12" max="13" width="10" style="74" customWidth="1"/>
    <col min="14" max="35" width="8.85546875" style="74" customWidth="1"/>
    <col min="36" max="53" width="9.140625" style="75" customWidth="1"/>
    <col min="54" max="54" width="12.42578125" style="75" customWidth="1"/>
    <col min="55" max="80" width="9.140625" style="75" customWidth="1"/>
    <col min="81" max="81" width="9.140625" style="92" customWidth="1"/>
    <col min="82" max="103" width="9.140625" style="75" customWidth="1"/>
    <col min="104" max="16384" width="9.140625" style="75"/>
  </cols>
  <sheetData>
    <row r="1" spans="1:81" ht="15.75">
      <c r="A1" s="343" t="str">
        <f>[1]List1!$A$2</f>
        <v>Vážní listina</v>
      </c>
      <c r="B1" s="343"/>
      <c r="C1" s="343"/>
      <c r="D1" s="343"/>
      <c r="E1" s="343"/>
      <c r="F1" s="343"/>
      <c r="G1" s="343"/>
      <c r="H1" s="343"/>
      <c r="I1" s="343"/>
      <c r="J1" s="343"/>
    </row>
    <row r="2" spans="1:81" ht="25.5" customHeight="1">
      <c r="A2" s="163" t="str">
        <f>[1]List1!$A$9</f>
        <v>Soutěž</v>
      </c>
      <c r="B2" s="346" t="str">
        <f>CONCATENATE('[2]Základní údaje'!$B$3)</f>
        <v>Memoriál Miroslava Rešla</v>
      </c>
      <c r="C2" s="346"/>
      <c r="D2" s="346"/>
      <c r="E2" s="346"/>
      <c r="F2" s="123" t="str">
        <f>[1]List1!$C$6</f>
        <v>Pořadatel:</v>
      </c>
      <c r="G2" s="345" t="str">
        <f>CONCATENATE('[2]Základní údaje'!$F$8)</f>
        <v>TJ Nový Jičín</v>
      </c>
      <c r="H2" s="345"/>
      <c r="I2" s="345"/>
      <c r="J2" s="345"/>
      <c r="CA2" s="75" t="s">
        <v>159</v>
      </c>
      <c r="CC2" s="92">
        <f>Registrace!CG2</f>
        <v>0</v>
      </c>
    </row>
    <row r="3" spans="1:81" ht="15.75">
      <c r="A3" s="163" t="str">
        <f>[1]List1!$A$4</f>
        <v>Datum:</v>
      </c>
      <c r="B3" s="347" t="str">
        <f>'[2]Základní údaje'!$G$3</f>
        <v xml:space="preserve"> 13.5.2023 </v>
      </c>
      <c r="C3" s="347"/>
      <c r="D3" s="347"/>
      <c r="E3" s="347"/>
      <c r="F3" s="123"/>
      <c r="G3" s="77"/>
      <c r="H3" s="77"/>
      <c r="I3" s="77"/>
      <c r="J3" s="77"/>
      <c r="CA3" s="75" t="s">
        <v>160</v>
      </c>
      <c r="CC3" s="92" t="e">
        <f>'Vážení FILA'!DE2</f>
        <v>#REF!</v>
      </c>
    </row>
    <row r="4" spans="1:81" ht="15.75">
      <c r="A4" s="152"/>
      <c r="B4" s="78"/>
      <c r="C4" s="78"/>
      <c r="D4" s="78"/>
      <c r="E4" s="79"/>
      <c r="F4" s="123"/>
      <c r="G4" s="112"/>
      <c r="H4" s="78"/>
      <c r="I4" s="81"/>
      <c r="J4" s="76"/>
    </row>
    <row r="5" spans="1:81" ht="15.75">
      <c r="A5" s="124" t="str">
        <f>CONCATENATE([1]List1!$C$3)</f>
        <v>Počet vážených zápasníků:</v>
      </c>
      <c r="B5" s="75"/>
      <c r="C5" s="75"/>
      <c r="D5" s="75"/>
      <c r="G5" s="80"/>
      <c r="H5" s="78"/>
      <c r="I5" s="81"/>
      <c r="J5" s="76"/>
    </row>
    <row r="6" spans="1:81" ht="15.75">
      <c r="A6" s="125"/>
      <c r="B6" s="82"/>
      <c r="C6" s="82"/>
      <c r="D6" s="82"/>
      <c r="F6" s="125"/>
      <c r="G6" s="80"/>
      <c r="H6" s="78"/>
      <c r="I6" s="81"/>
      <c r="J6" s="76"/>
    </row>
    <row r="7" spans="1:81" s="86" customFormat="1" ht="15.75">
      <c r="A7" s="342"/>
      <c r="B7" s="342"/>
      <c r="C7" s="342"/>
      <c r="D7" s="342"/>
      <c r="E7" s="342"/>
      <c r="F7" s="124" t="str">
        <f>[1]List1!$C$5</f>
        <v>Podpis trenéra:</v>
      </c>
      <c r="G7" s="79"/>
      <c r="H7" s="78"/>
      <c r="I7" s="81"/>
      <c r="J7" s="83"/>
      <c r="K7" s="84"/>
      <c r="L7" s="84"/>
      <c r="M7" s="84"/>
      <c r="N7" s="84"/>
      <c r="O7" s="84"/>
      <c r="P7" s="84"/>
      <c r="Q7" s="84"/>
      <c r="R7" s="84"/>
      <c r="S7" s="84"/>
      <c r="T7" s="84"/>
      <c r="U7" s="84"/>
      <c r="V7" s="84"/>
      <c r="W7" s="84"/>
      <c r="X7" s="84"/>
      <c r="Y7" s="84"/>
      <c r="Z7" s="84"/>
      <c r="AA7" s="84"/>
      <c r="AB7" s="84"/>
      <c r="AC7" s="84"/>
      <c r="AD7" s="84"/>
      <c r="AE7" s="84"/>
      <c r="AF7" s="84"/>
      <c r="AG7" s="84"/>
      <c r="AH7" s="85"/>
      <c r="AI7" s="85"/>
      <c r="CC7" s="175"/>
    </row>
    <row r="8" spans="1:81" s="86" customFormat="1" ht="12" customHeight="1">
      <c r="A8" s="125"/>
      <c r="B8" s="80"/>
      <c r="C8" s="80"/>
      <c r="D8" s="112"/>
      <c r="E8" s="237"/>
      <c r="F8" s="124"/>
      <c r="G8" s="79"/>
      <c r="H8" s="78"/>
      <c r="I8" s="81"/>
      <c r="J8" s="83"/>
      <c r="K8" s="84"/>
      <c r="L8" s="84"/>
      <c r="M8" s="84"/>
      <c r="N8" s="84"/>
      <c r="O8" s="87"/>
      <c r="P8" s="87"/>
      <c r="Q8" s="87"/>
      <c r="R8" s="87"/>
      <c r="S8" s="87"/>
      <c r="T8" s="87"/>
      <c r="U8" s="84"/>
      <c r="V8" s="84"/>
      <c r="W8" s="84"/>
      <c r="X8" s="84"/>
      <c r="Y8" s="84"/>
      <c r="Z8" s="84"/>
      <c r="AA8" s="84"/>
      <c r="AB8" s="84"/>
      <c r="AC8" s="84"/>
      <c r="AD8" s="84"/>
      <c r="AE8" s="84"/>
      <c r="AF8" s="84"/>
      <c r="AG8" s="84"/>
      <c r="AH8" s="85"/>
      <c r="AI8" s="85"/>
      <c r="CC8" s="175"/>
    </row>
    <row r="9" spans="1:81" s="86" customFormat="1" ht="12.75" customHeight="1">
      <c r="A9" s="125"/>
      <c r="B9" s="80"/>
      <c r="C9" s="80"/>
      <c r="D9" s="112"/>
      <c r="E9" s="237"/>
      <c r="F9" s="124">
        <f>[2]Oddíly!$E$89</f>
        <v>0</v>
      </c>
      <c r="G9" s="79"/>
      <c r="H9" s="78"/>
      <c r="I9" s="81"/>
      <c r="J9" s="83"/>
      <c r="K9" s="84"/>
      <c r="L9" s="84"/>
      <c r="M9" s="84"/>
      <c r="N9" s="84"/>
      <c r="O9" s="87"/>
      <c r="P9" s="87"/>
      <c r="Q9" s="87"/>
      <c r="R9" s="87"/>
      <c r="S9" s="87"/>
      <c r="T9" s="84"/>
      <c r="U9" s="84"/>
      <c r="V9" s="84"/>
      <c r="W9" s="84"/>
      <c r="X9" s="84"/>
      <c r="Y9" s="84"/>
      <c r="Z9" s="84"/>
      <c r="AA9" s="84"/>
      <c r="AB9" s="84"/>
      <c r="AC9" s="84"/>
      <c r="AD9" s="84"/>
      <c r="AE9" s="84"/>
      <c r="AF9" s="84"/>
      <c r="AG9" s="84"/>
      <c r="AH9" s="85"/>
      <c r="AI9" s="85"/>
      <c r="CC9" s="175"/>
    </row>
    <row r="10" spans="1:81" s="86" customFormat="1" ht="12.75" customHeight="1">
      <c r="A10" s="125"/>
      <c r="B10" s="80"/>
      <c r="C10" s="80"/>
      <c r="D10" s="112"/>
      <c r="E10" s="237"/>
      <c r="F10" s="124">
        <f>[2]Oddíly!$E$88</f>
        <v>0</v>
      </c>
      <c r="G10" s="79"/>
      <c r="H10" s="78"/>
      <c r="I10" s="81"/>
      <c r="J10" s="83"/>
      <c r="K10" s="84"/>
      <c r="L10" s="84"/>
      <c r="M10" s="84"/>
      <c r="N10" s="84"/>
      <c r="O10" s="87"/>
      <c r="P10" s="87"/>
      <c r="Q10" s="87"/>
      <c r="R10" s="87"/>
      <c r="S10" s="87"/>
      <c r="T10" s="84"/>
      <c r="U10" s="84"/>
      <c r="V10" s="84"/>
      <c r="W10" s="84"/>
      <c r="X10" s="84"/>
      <c r="Y10" s="84"/>
      <c r="Z10" s="84"/>
      <c r="AA10" s="84"/>
      <c r="AB10" s="84"/>
      <c r="AC10" s="84"/>
      <c r="AD10" s="84"/>
      <c r="AE10" s="84"/>
      <c r="AF10" s="84"/>
      <c r="AG10" s="84"/>
      <c r="AH10" s="85"/>
      <c r="AI10" s="85"/>
      <c r="CC10" s="175"/>
    </row>
    <row r="11" spans="1:81" s="86" customFormat="1" ht="12.75" customHeight="1">
      <c r="A11" s="125"/>
      <c r="B11" s="80"/>
      <c r="C11" s="80"/>
      <c r="D11" s="112"/>
      <c r="E11" s="237"/>
      <c r="F11" s="124">
        <f>[2]Oddíly!$E$87</f>
        <v>0</v>
      </c>
      <c r="G11" s="79"/>
      <c r="H11" s="78"/>
      <c r="I11" s="81"/>
      <c r="J11" s="83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84"/>
      <c r="AB11" s="84"/>
      <c r="AC11" s="84"/>
      <c r="AD11" s="84"/>
      <c r="AE11" s="84"/>
      <c r="AF11" s="84"/>
      <c r="AG11" s="84"/>
      <c r="AH11" s="85"/>
      <c r="AI11" s="85"/>
      <c r="CC11" s="175"/>
    </row>
    <row r="12" spans="1:81" s="86" customFormat="1" ht="12.75" customHeight="1">
      <c r="A12" s="125"/>
      <c r="B12" s="80"/>
      <c r="C12" s="80"/>
      <c r="D12" s="112"/>
      <c r="E12" s="237"/>
      <c r="F12" s="124">
        <f>[2]Oddíly!$E$86</f>
        <v>0</v>
      </c>
      <c r="G12" s="79"/>
      <c r="H12" s="78"/>
      <c r="I12" s="81"/>
      <c r="J12" s="83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84"/>
      <c r="Y12" s="84"/>
      <c r="Z12" s="84"/>
      <c r="AA12" s="84"/>
      <c r="AB12" s="84"/>
      <c r="AC12" s="84"/>
      <c r="AD12" s="84"/>
      <c r="AE12" s="84"/>
      <c r="AF12" s="84"/>
      <c r="AG12" s="84"/>
      <c r="AH12" s="85"/>
      <c r="AI12" s="85"/>
      <c r="CC12" s="175"/>
    </row>
    <row r="13" spans="1:81" s="86" customFormat="1" ht="12.75" customHeight="1">
      <c r="A13" s="125"/>
      <c r="B13" s="80"/>
      <c r="C13" s="80"/>
      <c r="D13" s="112"/>
      <c r="E13" s="237"/>
      <c r="F13" s="124">
        <f>[2]Oddíly!$E$85</f>
        <v>0</v>
      </c>
      <c r="G13" s="79"/>
      <c r="H13" s="78"/>
      <c r="I13" s="81"/>
      <c r="J13" s="83"/>
      <c r="K13" s="84"/>
      <c r="L13" s="84"/>
      <c r="M13" s="84"/>
      <c r="N13" s="84"/>
      <c r="O13" s="84"/>
      <c r="P13" s="84"/>
      <c r="Q13" s="84"/>
      <c r="R13" s="84"/>
      <c r="S13" s="84"/>
      <c r="T13" s="84"/>
      <c r="U13" s="84"/>
      <c r="V13" s="84"/>
      <c r="W13" s="84"/>
      <c r="X13" s="84"/>
      <c r="Y13" s="84"/>
      <c r="Z13" s="84"/>
      <c r="AA13" s="84"/>
      <c r="AB13" s="84"/>
      <c r="AC13" s="84"/>
      <c r="AD13" s="84"/>
      <c r="AE13" s="84"/>
      <c r="AF13" s="84"/>
      <c r="AG13" s="84"/>
      <c r="AH13" s="85"/>
      <c r="AI13" s="85"/>
      <c r="CC13" s="175"/>
    </row>
    <row r="14" spans="1:81" s="86" customFormat="1" ht="12.75" customHeight="1">
      <c r="A14" s="125"/>
      <c r="B14" s="80"/>
      <c r="C14" s="80"/>
      <c r="D14" s="112"/>
      <c r="E14" s="237"/>
      <c r="F14" s="124">
        <f>[2]Oddíly!$E$84</f>
        <v>0</v>
      </c>
      <c r="G14" s="79"/>
      <c r="H14" s="78"/>
      <c r="I14" s="81"/>
      <c r="J14" s="83"/>
      <c r="K14" s="84"/>
      <c r="L14" s="84"/>
      <c r="M14" s="84"/>
      <c r="N14" s="87"/>
      <c r="O14" s="84"/>
      <c r="P14" s="84"/>
      <c r="Q14" s="84"/>
      <c r="R14" s="84"/>
      <c r="S14" s="84"/>
      <c r="T14" s="84"/>
      <c r="U14" s="84"/>
      <c r="V14" s="84"/>
      <c r="W14" s="84"/>
      <c r="X14" s="84"/>
      <c r="Y14" s="84"/>
      <c r="Z14" s="84"/>
      <c r="AA14" s="84"/>
      <c r="AB14" s="84"/>
      <c r="AC14" s="84"/>
      <c r="AD14" s="84"/>
      <c r="AE14" s="84"/>
      <c r="AF14" s="84"/>
      <c r="AG14" s="84"/>
      <c r="AH14" s="85"/>
      <c r="AI14" s="85"/>
      <c r="CC14" s="175"/>
    </row>
    <row r="15" spans="1:81" s="86" customFormat="1" ht="12.75" customHeight="1">
      <c r="A15" s="125"/>
      <c r="B15" s="80"/>
      <c r="C15" s="80"/>
      <c r="D15" s="112"/>
      <c r="E15" s="237"/>
      <c r="F15" s="124">
        <f>[2]Oddíly!$E$83</f>
        <v>0</v>
      </c>
      <c r="G15" s="79"/>
      <c r="H15" s="78"/>
      <c r="I15" s="81"/>
      <c r="J15" s="83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84"/>
      <c r="AB15" s="84"/>
      <c r="AC15" s="84"/>
      <c r="AD15" s="84"/>
      <c r="AE15" s="84"/>
      <c r="AF15" s="84"/>
      <c r="AG15" s="84"/>
      <c r="AH15" s="85"/>
      <c r="AI15" s="85"/>
      <c r="CC15" s="175"/>
    </row>
    <row r="16" spans="1:81" s="86" customFormat="1" ht="12.75" customHeight="1">
      <c r="A16" s="125"/>
      <c r="B16" s="80"/>
      <c r="C16" s="80"/>
      <c r="D16" s="112"/>
      <c r="E16" s="237"/>
      <c r="F16" s="124">
        <f>[2]Oddíly!$E$82</f>
        <v>0</v>
      </c>
      <c r="G16" s="79"/>
      <c r="H16" s="78"/>
      <c r="I16" s="81"/>
      <c r="J16" s="83"/>
      <c r="K16" s="84"/>
      <c r="L16" s="84"/>
      <c r="M16" s="84"/>
      <c r="N16" s="84"/>
      <c r="O16" s="84"/>
      <c r="P16" s="84"/>
      <c r="Q16" s="84"/>
      <c r="R16" s="84"/>
      <c r="S16" s="84"/>
      <c r="T16" s="84"/>
      <c r="U16" s="84"/>
      <c r="V16" s="84"/>
      <c r="W16" s="84"/>
      <c r="X16" s="84"/>
      <c r="Y16" s="84"/>
      <c r="Z16" s="84"/>
      <c r="AA16" s="84"/>
      <c r="AB16" s="84"/>
      <c r="AC16" s="84"/>
      <c r="AD16" s="84"/>
      <c r="AE16" s="84"/>
      <c r="AF16" s="84"/>
      <c r="AG16" s="84"/>
      <c r="AH16" s="85"/>
      <c r="AI16" s="85"/>
      <c r="CC16" s="175"/>
    </row>
    <row r="17" spans="1:81" s="86" customFormat="1" ht="12.75" customHeight="1">
      <c r="A17" s="125"/>
      <c r="B17" s="80"/>
      <c r="C17" s="80"/>
      <c r="D17" s="112"/>
      <c r="E17" s="237"/>
      <c r="F17" s="124">
        <f>[2]Oddíly!$E$81</f>
        <v>0</v>
      </c>
      <c r="G17" s="79"/>
      <c r="H17" s="78"/>
      <c r="I17" s="81"/>
      <c r="J17" s="83"/>
      <c r="K17" s="84"/>
      <c r="L17" s="84"/>
      <c r="M17" s="84"/>
      <c r="N17" s="84"/>
      <c r="O17" s="84"/>
      <c r="P17" s="84"/>
      <c r="Q17" s="84"/>
      <c r="R17" s="84"/>
      <c r="S17" s="84"/>
      <c r="T17" s="84"/>
      <c r="U17" s="84"/>
      <c r="V17" s="84"/>
      <c r="W17" s="84"/>
      <c r="X17" s="84"/>
      <c r="Y17" s="84"/>
      <c r="Z17" s="84"/>
      <c r="AA17" s="84"/>
      <c r="AB17" s="84"/>
      <c r="AC17" s="84"/>
      <c r="AD17" s="84"/>
      <c r="AE17" s="84"/>
      <c r="AF17" s="84"/>
      <c r="AG17" s="84"/>
      <c r="AH17" s="85"/>
      <c r="AI17" s="85"/>
      <c r="CC17" s="175"/>
    </row>
    <row r="18" spans="1:81" s="86" customFormat="1" ht="12.75" customHeight="1">
      <c r="A18" s="125"/>
      <c r="B18" s="80"/>
      <c r="C18" s="80"/>
      <c r="D18" s="112"/>
      <c r="E18" s="237"/>
      <c r="F18" s="124">
        <f>[2]Oddíly!$E$80</f>
        <v>0</v>
      </c>
      <c r="G18" s="79"/>
      <c r="H18" s="78"/>
      <c r="I18" s="81"/>
      <c r="J18" s="83"/>
      <c r="K18" s="84"/>
      <c r="L18" s="84"/>
      <c r="M18" s="84"/>
      <c r="N18" s="84"/>
      <c r="O18" s="84"/>
      <c r="P18" s="84"/>
      <c r="Q18" s="84"/>
      <c r="R18" s="84"/>
      <c r="S18" s="84"/>
      <c r="T18" s="84"/>
      <c r="U18" s="84"/>
      <c r="V18" s="84"/>
      <c r="W18" s="84"/>
      <c r="X18" s="84"/>
      <c r="Y18" s="84"/>
      <c r="Z18" s="84"/>
      <c r="AA18" s="84"/>
      <c r="AB18" s="84"/>
      <c r="AC18" s="84"/>
      <c r="AD18" s="84"/>
      <c r="AE18" s="84"/>
      <c r="AF18" s="84"/>
      <c r="AG18" s="84"/>
      <c r="AH18" s="85"/>
      <c r="AI18" s="85"/>
      <c r="CC18" s="175"/>
    </row>
    <row r="19" spans="1:81" s="86" customFormat="1" ht="12.75" customHeight="1">
      <c r="A19" s="125"/>
      <c r="B19" s="80"/>
      <c r="C19" s="80"/>
      <c r="D19" s="112"/>
      <c r="E19" s="237"/>
      <c r="F19" s="124">
        <f>[2]Oddíly!$E$79</f>
        <v>0</v>
      </c>
      <c r="G19" s="79"/>
      <c r="H19" s="78"/>
      <c r="I19" s="81"/>
      <c r="J19" s="83"/>
      <c r="K19" s="84"/>
      <c r="L19" s="84"/>
      <c r="M19" s="84"/>
      <c r="N19" s="84"/>
      <c r="O19" s="84"/>
      <c r="P19" s="84"/>
      <c r="Q19" s="84"/>
      <c r="R19" s="84"/>
      <c r="S19" s="84"/>
      <c r="T19" s="84"/>
      <c r="U19" s="84"/>
      <c r="V19" s="84"/>
      <c r="W19" s="84"/>
      <c r="X19" s="84"/>
      <c r="Y19" s="84"/>
      <c r="Z19" s="84"/>
      <c r="AA19" s="84"/>
      <c r="AB19" s="84"/>
      <c r="AC19" s="84"/>
      <c r="AD19" s="84"/>
      <c r="AE19" s="84"/>
      <c r="AF19" s="84"/>
      <c r="AG19" s="84"/>
      <c r="AH19" s="85"/>
      <c r="AI19" s="85"/>
      <c r="CC19" s="175"/>
    </row>
    <row r="20" spans="1:81" s="86" customFormat="1" ht="12.75" customHeight="1">
      <c r="A20" s="125"/>
      <c r="B20" s="80"/>
      <c r="C20" s="80"/>
      <c r="D20" s="112"/>
      <c r="E20" s="237"/>
      <c r="F20" s="124">
        <f>[2]Oddíly!$E$78</f>
        <v>0</v>
      </c>
      <c r="G20" s="79"/>
      <c r="H20" s="78"/>
      <c r="I20" s="81"/>
      <c r="J20" s="83"/>
      <c r="K20" s="84"/>
      <c r="L20" s="84"/>
      <c r="M20" s="84"/>
      <c r="N20" s="84"/>
      <c r="O20" s="84"/>
      <c r="P20" s="84"/>
      <c r="Q20" s="84"/>
      <c r="R20" s="84"/>
      <c r="S20" s="84"/>
      <c r="T20" s="84"/>
      <c r="U20" s="84"/>
      <c r="V20" s="84"/>
      <c r="W20" s="84"/>
      <c r="X20" s="84"/>
      <c r="Y20" s="84"/>
      <c r="Z20" s="84"/>
      <c r="AA20" s="84"/>
      <c r="AB20" s="84"/>
      <c r="AC20" s="84"/>
      <c r="AD20" s="84"/>
      <c r="AE20" s="84"/>
      <c r="AF20" s="84"/>
      <c r="AG20" s="84"/>
      <c r="AH20" s="85"/>
      <c r="AI20" s="85"/>
      <c r="CC20" s="175"/>
    </row>
    <row r="21" spans="1:81" s="86" customFormat="1" ht="12.75" customHeight="1">
      <c r="A21" s="125"/>
      <c r="B21" s="80"/>
      <c r="C21" s="80"/>
      <c r="D21" s="112"/>
      <c r="E21" s="237"/>
      <c r="F21" s="124">
        <f>[2]Oddíly!$E$77</f>
        <v>0</v>
      </c>
      <c r="G21" s="79"/>
      <c r="H21" s="78"/>
      <c r="I21" s="81"/>
      <c r="J21" s="83"/>
      <c r="K21" s="84"/>
      <c r="L21" s="84"/>
      <c r="M21" s="84"/>
      <c r="N21" s="84"/>
      <c r="O21" s="84"/>
      <c r="P21" s="84"/>
      <c r="Q21" s="84"/>
      <c r="R21" s="84"/>
      <c r="S21" s="84"/>
      <c r="T21" s="84"/>
      <c r="U21" s="84"/>
      <c r="V21" s="84"/>
      <c r="W21" s="84"/>
      <c r="X21" s="84"/>
      <c r="Y21" s="84"/>
      <c r="Z21" s="84"/>
      <c r="AA21" s="84"/>
      <c r="AB21" s="84"/>
      <c r="AC21" s="84"/>
      <c r="AD21" s="84"/>
      <c r="AE21" s="84"/>
      <c r="AF21" s="84"/>
      <c r="AG21" s="84"/>
      <c r="AH21" s="85"/>
      <c r="AI21" s="85"/>
      <c r="CC21" s="175"/>
    </row>
    <row r="22" spans="1:81" s="86" customFormat="1" ht="12.75" customHeight="1">
      <c r="A22" s="125"/>
      <c r="B22" s="80"/>
      <c r="C22" s="80"/>
      <c r="D22" s="112"/>
      <c r="E22" s="237"/>
      <c r="F22" s="124" t="str">
        <f>[2]Oddíly!$E$76</f>
        <v>Kolár.</v>
      </c>
      <c r="G22" s="79"/>
      <c r="H22" s="78"/>
      <c r="I22" s="81"/>
      <c r="J22" s="83"/>
      <c r="K22" s="84"/>
      <c r="L22" s="84"/>
      <c r="M22" s="84"/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84"/>
      <c r="Z22" s="84"/>
      <c r="AA22" s="84"/>
      <c r="AB22" s="84"/>
      <c r="AC22" s="84"/>
      <c r="AD22" s="84"/>
      <c r="AE22" s="84"/>
      <c r="AF22" s="84"/>
      <c r="AG22" s="84"/>
      <c r="AH22" s="85"/>
      <c r="AI22" s="85"/>
      <c r="CC22" s="175"/>
    </row>
    <row r="23" spans="1:81" s="86" customFormat="1" ht="12.75" customHeight="1">
      <c r="A23" s="125"/>
      <c r="B23" s="80"/>
      <c r="C23" s="80"/>
      <c r="D23" s="112"/>
      <c r="E23" s="237"/>
      <c r="F23" s="124" t="str">
        <f>[2]Oddíly!$E$75</f>
        <v>Trenčín</v>
      </c>
      <c r="G23" s="79"/>
      <c r="H23" s="78"/>
      <c r="I23" s="81"/>
      <c r="J23" s="83"/>
      <c r="K23" s="84"/>
      <c r="L23" s="84"/>
      <c r="M23" s="84"/>
      <c r="N23" s="84"/>
      <c r="O23" s="84"/>
      <c r="P23" s="84"/>
      <c r="Q23" s="84"/>
      <c r="R23" s="84"/>
      <c r="S23" s="84"/>
      <c r="T23" s="84"/>
      <c r="U23" s="84"/>
      <c r="V23" s="84"/>
      <c r="W23" s="84"/>
      <c r="X23" s="84"/>
      <c r="Y23" s="84"/>
      <c r="Z23" s="84"/>
      <c r="AA23" s="84"/>
      <c r="AB23" s="84"/>
      <c r="AC23" s="84"/>
      <c r="AD23" s="84"/>
      <c r="AE23" s="84"/>
      <c r="AF23" s="84"/>
      <c r="AG23" s="84"/>
      <c r="AH23" s="85"/>
      <c r="AI23" s="85"/>
      <c r="CC23" s="175"/>
    </row>
    <row r="24" spans="1:81" s="86" customFormat="1" ht="12.75" customHeight="1">
      <c r="A24" s="125"/>
      <c r="B24" s="80"/>
      <c r="C24" s="80"/>
      <c r="D24" s="112"/>
      <c r="E24" s="237"/>
      <c r="F24" s="124" t="str">
        <f>[2]Oddíly!$E$74</f>
        <v>Mlad.</v>
      </c>
      <c r="G24" s="79"/>
      <c r="H24" s="78"/>
      <c r="I24" s="81"/>
      <c r="J24" s="83"/>
      <c r="K24" s="84"/>
      <c r="L24" s="84"/>
      <c r="M24" s="84"/>
      <c r="N24" s="84"/>
      <c r="O24" s="84"/>
      <c r="P24" s="84"/>
      <c r="Q24" s="84"/>
      <c r="R24" s="84"/>
      <c r="S24" s="84"/>
      <c r="T24" s="84"/>
      <c r="U24" s="84"/>
      <c r="V24" s="84"/>
      <c r="W24" s="84"/>
      <c r="X24" s="84"/>
      <c r="Y24" s="84"/>
      <c r="Z24" s="84"/>
      <c r="AA24" s="84"/>
      <c r="AB24" s="84"/>
      <c r="AC24" s="84"/>
      <c r="AD24" s="84"/>
      <c r="AE24" s="84"/>
      <c r="AF24" s="84"/>
      <c r="AG24" s="84"/>
      <c r="AH24" s="85"/>
      <c r="AI24" s="85"/>
      <c r="CC24" s="175"/>
    </row>
    <row r="25" spans="1:81" s="86" customFormat="1" ht="12.75" customHeight="1">
      <c r="A25" s="125"/>
      <c r="B25" s="80"/>
      <c r="C25" s="80"/>
      <c r="D25" s="112"/>
      <c r="E25" s="237"/>
      <c r="F25" s="124" t="str">
        <f>[2]Oddíly!$E$73</f>
        <v>Gordoň</v>
      </c>
      <c r="G25" s="79"/>
      <c r="H25" s="78"/>
      <c r="I25" s="81"/>
      <c r="J25" s="83"/>
      <c r="K25" s="84"/>
      <c r="L25" s="84"/>
      <c r="M25" s="84"/>
      <c r="N25" s="84"/>
      <c r="O25" s="84"/>
      <c r="P25" s="84"/>
      <c r="Q25" s="84"/>
      <c r="R25" s="84"/>
      <c r="S25" s="84"/>
      <c r="T25" s="84"/>
      <c r="U25" s="84"/>
      <c r="V25" s="84"/>
      <c r="W25" s="84"/>
      <c r="X25" s="84"/>
      <c r="Y25" s="84"/>
      <c r="Z25" s="84"/>
      <c r="AA25" s="84"/>
      <c r="AB25" s="84"/>
      <c r="AC25" s="84"/>
      <c r="AD25" s="84"/>
      <c r="AE25" s="84"/>
      <c r="AF25" s="84"/>
      <c r="AG25" s="84"/>
      <c r="AH25" s="85"/>
      <c r="AI25" s="85"/>
      <c r="CC25" s="175"/>
    </row>
    <row r="26" spans="1:81" s="86" customFormat="1" ht="12.75" customHeight="1">
      <c r="A26" s="125"/>
      <c r="B26" s="80"/>
      <c r="C26" s="80"/>
      <c r="D26" s="112"/>
      <c r="E26" s="237"/>
      <c r="F26" s="124" t="str">
        <f>[2]Oddíly!$E$72</f>
        <v>Bánov.</v>
      </c>
      <c r="G26" s="79"/>
      <c r="H26" s="78"/>
      <c r="I26" s="81"/>
      <c r="J26" s="83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84"/>
      <c r="Z26" s="84"/>
      <c r="AA26" s="84"/>
      <c r="AB26" s="84"/>
      <c r="AC26" s="84"/>
      <c r="AD26" s="84"/>
      <c r="AE26" s="84"/>
      <c r="AF26" s="84"/>
      <c r="AG26" s="84"/>
      <c r="AH26" s="85"/>
      <c r="AI26" s="85"/>
      <c r="CC26" s="175"/>
    </row>
    <row r="27" spans="1:81" s="86" customFormat="1" ht="12.75" customHeight="1">
      <c r="A27" s="125"/>
      <c r="B27" s="80"/>
      <c r="C27" s="80"/>
      <c r="D27" s="112"/>
      <c r="E27" s="237"/>
      <c r="F27" s="124" t="str">
        <f>[2]Oddíly!$E$71</f>
        <v>Priev.</v>
      </c>
      <c r="G27" s="79"/>
      <c r="H27" s="78"/>
      <c r="I27" s="81"/>
      <c r="J27" s="83"/>
      <c r="K27" s="84"/>
      <c r="L27" s="84"/>
      <c r="M27" s="84"/>
      <c r="N27" s="84"/>
      <c r="O27" s="84"/>
      <c r="P27" s="84"/>
      <c r="Q27" s="84"/>
      <c r="R27" s="84"/>
      <c r="S27" s="84"/>
      <c r="T27" s="84"/>
      <c r="U27" s="84"/>
      <c r="V27" s="84"/>
      <c r="W27" s="84"/>
      <c r="X27" s="84"/>
      <c r="Y27" s="84"/>
      <c r="Z27" s="84"/>
      <c r="AA27" s="84"/>
      <c r="AB27" s="84"/>
      <c r="AC27" s="84"/>
      <c r="AD27" s="84"/>
      <c r="AE27" s="84"/>
      <c r="AF27" s="84"/>
      <c r="AG27" s="84"/>
      <c r="AH27" s="85"/>
      <c r="AI27" s="85"/>
      <c r="CC27" s="175"/>
    </row>
    <row r="28" spans="1:81" s="86" customFormat="1" ht="12.75" customHeight="1">
      <c r="A28" s="125"/>
      <c r="B28" s="80"/>
      <c r="C28" s="80"/>
      <c r="D28" s="112"/>
      <c r="E28" s="237"/>
      <c r="F28" s="124" t="str">
        <f>[2]Oddíly!$E$70</f>
        <v>Nitra</v>
      </c>
      <c r="G28" s="79"/>
      <c r="H28" s="78"/>
      <c r="I28" s="81"/>
      <c r="J28" s="83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  <c r="W28" s="84"/>
      <c r="X28" s="84"/>
      <c r="Y28" s="84"/>
      <c r="Z28" s="84"/>
      <c r="AA28" s="84"/>
      <c r="AB28" s="84"/>
      <c r="AC28" s="84"/>
      <c r="AD28" s="84"/>
      <c r="AE28" s="84"/>
      <c r="AF28" s="84"/>
      <c r="AG28" s="84"/>
      <c r="AH28" s="85"/>
      <c r="AI28" s="85"/>
      <c r="CC28" s="175"/>
    </row>
    <row r="29" spans="1:81" s="86" customFormat="1" ht="12.75" customHeight="1">
      <c r="A29" s="125"/>
      <c r="B29" s="80"/>
      <c r="C29" s="80"/>
      <c r="D29" s="112"/>
      <c r="E29" s="237"/>
      <c r="F29" s="124" t="str">
        <f>[2]Oddíly!$E$69</f>
        <v>Mold.</v>
      </c>
      <c r="G29" s="79"/>
      <c r="H29" s="78"/>
      <c r="I29" s="81"/>
      <c r="J29" s="83"/>
      <c r="K29" s="84"/>
      <c r="L29" s="84"/>
      <c r="M29" s="84"/>
      <c r="N29" s="84"/>
      <c r="O29" s="84"/>
      <c r="P29" s="84"/>
      <c r="Q29" s="84"/>
      <c r="R29" s="84"/>
      <c r="S29" s="84"/>
      <c r="T29" s="84"/>
      <c r="U29" s="84"/>
      <c r="V29" s="84"/>
      <c r="W29" s="84"/>
      <c r="X29" s="84"/>
      <c r="Y29" s="84"/>
      <c r="Z29" s="84"/>
      <c r="AA29" s="84"/>
      <c r="AB29" s="84"/>
      <c r="AC29" s="84"/>
      <c r="AD29" s="84"/>
      <c r="AE29" s="84"/>
      <c r="AF29" s="84"/>
      <c r="AG29" s="84"/>
      <c r="AH29" s="85"/>
      <c r="AI29" s="85"/>
      <c r="CC29" s="175"/>
    </row>
    <row r="30" spans="1:81" s="86" customFormat="1" ht="12.75" customHeight="1">
      <c r="A30" s="125"/>
      <c r="B30" s="80"/>
      <c r="C30" s="80"/>
      <c r="D30" s="112"/>
      <c r="E30" s="237"/>
      <c r="F30" s="124" t="str">
        <f>[2]Oddíly!$E$68</f>
        <v>Košice</v>
      </c>
      <c r="G30" s="79"/>
      <c r="H30" s="78"/>
      <c r="I30" s="81"/>
      <c r="J30" s="83"/>
      <c r="K30" s="84"/>
      <c r="L30" s="84"/>
      <c r="M30" s="84"/>
      <c r="N30" s="84"/>
      <c r="O30" s="84"/>
      <c r="P30" s="84"/>
      <c r="Q30" s="84"/>
      <c r="R30" s="84"/>
      <c r="S30" s="84"/>
      <c r="T30" s="84"/>
      <c r="U30" s="84"/>
      <c r="V30" s="84"/>
      <c r="W30" s="84"/>
      <c r="X30" s="84"/>
      <c r="Y30" s="84"/>
      <c r="Z30" s="84"/>
      <c r="AA30" s="84"/>
      <c r="AB30" s="84"/>
      <c r="AC30" s="84"/>
      <c r="AD30" s="84"/>
      <c r="AE30" s="84"/>
      <c r="AF30" s="84"/>
      <c r="AG30" s="84"/>
      <c r="AH30" s="85"/>
      <c r="AI30" s="85"/>
      <c r="CC30" s="175"/>
    </row>
    <row r="31" spans="1:81" s="86" customFormat="1" ht="12.75" customHeight="1">
      <c r="A31" s="125"/>
      <c r="B31" s="80"/>
      <c r="C31" s="80"/>
      <c r="D31" s="112"/>
      <c r="E31" s="237"/>
      <c r="F31" s="124" t="str">
        <f>[2]Oddíly!$E$67</f>
        <v>Vasas</v>
      </c>
      <c r="G31" s="79"/>
      <c r="H31" s="78"/>
      <c r="I31" s="81"/>
      <c r="J31" s="83"/>
      <c r="K31" s="84"/>
      <c r="L31" s="84"/>
      <c r="M31" s="84"/>
      <c r="N31" s="84"/>
      <c r="O31" s="84"/>
      <c r="P31" s="84"/>
      <c r="Q31" s="84"/>
      <c r="R31" s="84"/>
      <c r="S31" s="84"/>
      <c r="T31" s="84"/>
      <c r="U31" s="84"/>
      <c r="V31" s="84"/>
      <c r="W31" s="84"/>
      <c r="X31" s="84"/>
      <c r="Y31" s="84"/>
      <c r="Z31" s="84"/>
      <c r="AA31" s="84"/>
      <c r="AB31" s="84"/>
      <c r="AC31" s="84"/>
      <c r="AD31" s="84"/>
      <c r="AE31" s="84"/>
      <c r="AF31" s="84"/>
      <c r="AG31" s="84"/>
      <c r="AH31" s="85"/>
      <c r="AI31" s="85"/>
      <c r="CC31" s="175"/>
    </row>
    <row r="32" spans="1:81" s="86" customFormat="1" ht="12.75" customHeight="1">
      <c r="A32" s="125"/>
      <c r="B32" s="80"/>
      <c r="C32" s="80"/>
      <c r="D32" s="112"/>
      <c r="E32" s="237"/>
      <c r="F32" s="124" t="str">
        <f>[2]Oddíly!$E$66</f>
        <v>Tychy</v>
      </c>
      <c r="G32" s="79"/>
      <c r="H32" s="78"/>
      <c r="I32" s="81"/>
      <c r="J32" s="83"/>
      <c r="K32" s="84"/>
      <c r="L32" s="84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5"/>
      <c r="AI32" s="85"/>
      <c r="CC32" s="175"/>
    </row>
    <row r="33" spans="1:81" s="86" customFormat="1" ht="12.75" customHeight="1">
      <c r="A33" s="125"/>
      <c r="B33" s="80"/>
      <c r="C33" s="80"/>
      <c r="D33" s="112"/>
      <c r="E33" s="237"/>
      <c r="F33" s="124" t="str">
        <f>[2]Oddíly!$E$65</f>
        <v>Wiatr</v>
      </c>
      <c r="G33" s="79"/>
      <c r="H33" s="78"/>
      <c r="I33" s="81"/>
      <c r="J33" s="83"/>
      <c r="K33" s="84"/>
      <c r="L33" s="84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84"/>
      <c r="Z33" s="84"/>
      <c r="AA33" s="84"/>
      <c r="AB33" s="84"/>
      <c r="AC33" s="84"/>
      <c r="AD33" s="84"/>
      <c r="AE33" s="84"/>
      <c r="AF33" s="84"/>
      <c r="AG33" s="84"/>
      <c r="AH33" s="85"/>
      <c r="AI33" s="85"/>
      <c r="CC33" s="175"/>
    </row>
    <row r="34" spans="1:81" s="86" customFormat="1" ht="12.75" customHeight="1">
      <c r="A34" s="125"/>
      <c r="B34" s="80"/>
      <c r="C34" s="80"/>
      <c r="D34" s="112"/>
      <c r="E34" s="237"/>
      <c r="F34" s="124" t="str">
        <f>[2]Oddíly!$E$64</f>
        <v>Újpest</v>
      </c>
      <c r="G34" s="79"/>
      <c r="H34" s="78"/>
      <c r="I34" s="81"/>
      <c r="J34" s="83"/>
      <c r="K34" s="84"/>
      <c r="L34" s="84" t="str">
        <f>[1]List1!$A$200</f>
        <v>chyba stylu</v>
      </c>
      <c r="M34" s="84"/>
      <c r="N34" s="84"/>
      <c r="O34" s="84"/>
      <c r="P34" s="84"/>
      <c r="Q34" s="84"/>
      <c r="R34" s="84"/>
      <c r="S34" s="84"/>
      <c r="T34" s="84"/>
      <c r="U34" s="84"/>
      <c r="V34" s="84"/>
      <c r="W34" s="84"/>
      <c r="X34" s="84"/>
      <c r="Y34" s="84"/>
      <c r="Z34" s="84"/>
      <c r="AA34" s="84"/>
      <c r="AB34" s="84"/>
      <c r="AC34" s="84"/>
      <c r="AD34" s="84"/>
      <c r="AE34" s="84"/>
      <c r="AF34" s="84"/>
      <c r="AG34" s="84"/>
      <c r="AH34" s="85"/>
      <c r="AI34" s="85"/>
      <c r="CC34" s="175"/>
    </row>
    <row r="35" spans="1:81" s="86" customFormat="1" ht="12.75" customHeight="1">
      <c r="A35" s="125"/>
      <c r="B35" s="80"/>
      <c r="C35" s="80"/>
      <c r="D35" s="112"/>
      <c r="E35" s="237"/>
      <c r="F35" s="124" t="str">
        <f>[2]Oddíly!$E$63</f>
        <v>Jabl.</v>
      </c>
      <c r="G35" s="79"/>
      <c r="H35" s="78"/>
      <c r="I35" s="81"/>
      <c r="J35" s="83"/>
      <c r="K35" s="84"/>
      <c r="L35" s="84" t="s">
        <v>87</v>
      </c>
      <c r="M35" s="84"/>
      <c r="N35" s="84" t="s">
        <v>86</v>
      </c>
      <c r="O35" s="89">
        <f>'[2]Základní údaje'!$G$17</f>
        <v>0</v>
      </c>
      <c r="P35" s="89">
        <f>'[2]Základní údaje'!$G$18</f>
        <v>0</v>
      </c>
      <c r="Q35" s="90">
        <f>'[2]Základní údaje'!$G$19</f>
        <v>0</v>
      </c>
      <c r="R35" s="90"/>
      <c r="S35" s="90"/>
      <c r="T35" s="90">
        <f>'[2]Základní údaje'!$G$22</f>
        <v>0</v>
      </c>
      <c r="U35" s="90">
        <f>'[2]Základní údaje'!$G$23</f>
        <v>1</v>
      </c>
      <c r="V35" s="90">
        <f>'[2]Základní údaje'!$G$24</f>
        <v>2</v>
      </c>
      <c r="W35" s="89">
        <f>'[2]Základní údaje'!$G$26</f>
        <v>0</v>
      </c>
      <c r="X35" s="89">
        <f>'[2]Základní údaje'!$G$27</f>
        <v>0</v>
      </c>
      <c r="Y35" s="89">
        <f>'[2]Základní údaje'!$G$28</f>
        <v>0</v>
      </c>
      <c r="Z35" s="89">
        <f>'[2]Základní údaje'!$G$29</f>
        <v>0</v>
      </c>
      <c r="AA35" s="89">
        <f>'[2]Základní údaje'!$G$30</f>
        <v>0</v>
      </c>
      <c r="AB35" s="89">
        <f>'[2]Základní údaje'!$G$31</f>
        <v>0</v>
      </c>
      <c r="AC35" s="89">
        <f>'[2]Základní údaje'!$G$32</f>
        <v>0</v>
      </c>
      <c r="AD35" s="89">
        <f>'[2]Základní údaje'!$G$33</f>
        <v>0</v>
      </c>
      <c r="AE35" s="84"/>
      <c r="AF35" s="84"/>
      <c r="AG35" s="84"/>
      <c r="AH35" s="85"/>
      <c r="AI35" s="85"/>
      <c r="CC35" s="175"/>
    </row>
    <row r="36" spans="1:81" s="86" customFormat="1" ht="12.75" customHeight="1">
      <c r="A36" s="125"/>
      <c r="B36" s="80"/>
      <c r="C36" s="80"/>
      <c r="D36" s="112"/>
      <c r="E36" s="237"/>
      <c r="F36" s="124" t="str">
        <f>[2]Oddíly!$E$62</f>
        <v>Dub.</v>
      </c>
      <c r="G36" s="79"/>
      <c r="H36" s="78"/>
      <c r="I36" s="81"/>
      <c r="J36" s="83"/>
      <c r="K36" s="84"/>
      <c r="L36" s="84" t="str">
        <f>[1]List1!$A$186</f>
        <v>OK</v>
      </c>
      <c r="M36" s="84"/>
      <c r="N36" s="84"/>
      <c r="O36" s="84"/>
      <c r="P36" s="84"/>
      <c r="Q36" s="84"/>
      <c r="R36" s="84"/>
      <c r="S36" s="84"/>
      <c r="T36" s="84"/>
      <c r="U36" s="84"/>
      <c r="V36" s="84"/>
      <c r="W36" s="84"/>
      <c r="X36" s="84"/>
      <c r="Y36" s="84"/>
      <c r="Z36" s="84"/>
      <c r="AA36" s="84"/>
      <c r="AB36" s="84"/>
      <c r="AC36" s="84"/>
      <c r="AD36" s="84"/>
      <c r="AE36" s="84"/>
      <c r="AF36" s="84"/>
      <c r="AG36" s="84"/>
      <c r="AH36" s="85"/>
      <c r="AI36" s="85"/>
      <c r="CC36" s="175"/>
    </row>
    <row r="37" spans="1:81" s="86" customFormat="1" ht="12.75" customHeight="1">
      <c r="A37" s="125"/>
      <c r="B37" s="80"/>
      <c r="C37" s="80"/>
      <c r="D37" s="112"/>
      <c r="E37" s="237"/>
      <c r="F37" s="124" t="str">
        <f>[2]Oddíly!$E$61</f>
        <v>Olom.</v>
      </c>
      <c r="G37" s="79"/>
      <c r="H37" s="78"/>
      <c r="I37" s="81"/>
      <c r="J37" s="83"/>
      <c r="K37" s="84"/>
      <c r="L37" s="84" t="str">
        <f>[1]List1!$A$187</f>
        <v>chyba kat.</v>
      </c>
      <c r="M37" s="84"/>
      <c r="N37" s="84"/>
      <c r="O37" s="84"/>
      <c r="P37" s="84"/>
      <c r="Q37" s="84"/>
      <c r="R37" s="84"/>
      <c r="S37" s="84"/>
      <c r="T37" s="84"/>
      <c r="U37" s="84"/>
      <c r="V37" s="84"/>
      <c r="W37" s="84"/>
      <c r="X37" s="84"/>
      <c r="Y37" s="84"/>
      <c r="Z37" s="84"/>
      <c r="AA37" s="84"/>
      <c r="AB37" s="84"/>
      <c r="AC37" s="84"/>
      <c r="AD37" s="84"/>
      <c r="AE37" s="84"/>
      <c r="AF37" s="84"/>
      <c r="AG37" s="84"/>
      <c r="AH37" s="85"/>
      <c r="AI37" s="85"/>
      <c r="CC37" s="175"/>
    </row>
    <row r="38" spans="1:81" s="86" customFormat="1" ht="12.75" customHeight="1">
      <c r="A38" s="125"/>
      <c r="B38" s="80"/>
      <c r="C38" s="80"/>
      <c r="D38" s="112"/>
      <c r="E38" s="237"/>
      <c r="F38" s="124" t="str">
        <f>[2]Oddíly!$E$60</f>
        <v>Ban.Ost.</v>
      </c>
      <c r="G38" s="79"/>
      <c r="H38" s="78"/>
      <c r="I38" s="81"/>
      <c r="J38" s="83"/>
      <c r="K38" s="84"/>
      <c r="L38" s="84" t="str">
        <f>[1]List1!$A$188</f>
        <v>nad toler.</v>
      </c>
      <c r="M38" s="84"/>
      <c r="N38" s="84"/>
      <c r="O38" s="89">
        <v>1</v>
      </c>
      <c r="P38" s="89">
        <v>2</v>
      </c>
      <c r="Q38" s="89">
        <v>3</v>
      </c>
      <c r="R38" s="89">
        <v>4</v>
      </c>
      <c r="S38" s="89">
        <v>5</v>
      </c>
      <c r="T38" s="89">
        <v>6</v>
      </c>
      <c r="U38" s="89">
        <v>7</v>
      </c>
      <c r="V38" s="89">
        <v>8</v>
      </c>
      <c r="W38" s="89">
        <v>9</v>
      </c>
      <c r="X38" s="89">
        <v>10</v>
      </c>
      <c r="Y38" s="89">
        <v>11</v>
      </c>
      <c r="Z38" s="89">
        <v>12</v>
      </c>
      <c r="AA38" s="89">
        <v>13</v>
      </c>
      <c r="AB38" s="89">
        <v>14</v>
      </c>
      <c r="AC38" s="89">
        <v>15</v>
      </c>
      <c r="AD38" s="89">
        <v>16</v>
      </c>
      <c r="AE38" s="89">
        <v>17</v>
      </c>
      <c r="AF38" s="84"/>
      <c r="AG38" s="84"/>
      <c r="AH38" s="85"/>
      <c r="AI38" s="85"/>
      <c r="CC38" s="175"/>
    </row>
    <row r="39" spans="1:81" s="86" customFormat="1" ht="12.75" customHeight="1">
      <c r="A39" s="125"/>
      <c r="B39" s="80"/>
      <c r="C39" s="80"/>
      <c r="D39" s="112"/>
      <c r="E39" s="237"/>
      <c r="F39" s="124" t="str">
        <f>[2]Oddíly!$E$59</f>
        <v>Sok. Vít.</v>
      </c>
      <c r="G39" s="79"/>
      <c r="H39" s="78"/>
      <c r="I39" s="81"/>
      <c r="J39" s="83"/>
      <c r="K39" s="84"/>
      <c r="L39" s="84" t="str">
        <f>[1]List1!$A$189</f>
        <v>chyba hmot</v>
      </c>
      <c r="M39" s="84"/>
      <c r="N39" s="84"/>
      <c r="O39" s="89" t="str">
        <f>B88</f>
        <v>B příp</v>
      </c>
      <c r="P39" s="89" t="str">
        <f>B87</f>
        <v>A příp</v>
      </c>
      <c r="Q39" s="89" t="str">
        <f>B86</f>
        <v>ml.ž U13</v>
      </c>
      <c r="R39" s="89" t="str">
        <f>B85</f>
        <v>žák U15</v>
      </c>
      <c r="S39" s="89" t="str">
        <f>B84</f>
        <v>kad U17</v>
      </c>
      <c r="T39" s="89" t="str">
        <f>B83</f>
        <v>jun U20</v>
      </c>
      <c r="U39" s="89" t="str">
        <f>B82</f>
        <v>ž-ml.ž WU13</v>
      </c>
      <c r="V39" s="89" t="str">
        <f>B81</f>
        <v>xxx</v>
      </c>
      <c r="W39" s="89" t="str">
        <f>B80</f>
        <v>xxx</v>
      </c>
      <c r="X39" s="89" t="str">
        <f>B79</f>
        <v>xxx</v>
      </c>
      <c r="Y39" s="89" t="str">
        <f>B78</f>
        <v>xxx</v>
      </c>
      <c r="Z39" s="89" t="str">
        <f>B77</f>
        <v>xxx</v>
      </c>
      <c r="AA39" s="89" t="str">
        <f>B76</f>
        <v>xxx</v>
      </c>
      <c r="AB39" s="89" t="str">
        <f>B75</f>
        <v>xxx</v>
      </c>
      <c r="AC39" s="89" t="str">
        <f>B74</f>
        <v>xxx</v>
      </c>
      <c r="AD39" s="89" t="str">
        <f>B73</f>
        <v>xxx</v>
      </c>
      <c r="AE39" s="89" t="s">
        <v>92</v>
      </c>
      <c r="AF39" s="84"/>
      <c r="AG39" s="84"/>
      <c r="AH39" s="85"/>
      <c r="AI39" s="85"/>
      <c r="CC39" s="175"/>
    </row>
    <row r="40" spans="1:81" s="86" customFormat="1" ht="12.75" customHeight="1">
      <c r="A40" s="125"/>
      <c r="B40" s="80"/>
      <c r="C40" s="80"/>
      <c r="D40" s="112"/>
      <c r="E40" s="237"/>
      <c r="F40" s="125" t="str">
        <f>[2]Oddíly!$E$58</f>
        <v>Tichá</v>
      </c>
      <c r="G40" s="79"/>
      <c r="H40" s="78"/>
      <c r="I40" s="81"/>
      <c r="J40" s="83"/>
      <c r="K40" s="84"/>
      <c r="L40" s="84"/>
      <c r="M40" s="84"/>
      <c r="N40" s="91">
        <v>1</v>
      </c>
      <c r="O40" s="89">
        <v>20</v>
      </c>
      <c r="P40" s="89" t="str">
        <f>[2]Hmotnosti!$F7</f>
        <v>A příp</v>
      </c>
      <c r="Q40" s="89" t="str">
        <f>[2]Hmotnosti!$J7</f>
        <v>ml.ž U13</v>
      </c>
      <c r="R40" s="89" t="str">
        <f>[2]Hmotnosti!$N7</f>
        <v>žák U15</v>
      </c>
      <c r="S40" s="89" t="str">
        <f>[2]Hmotnosti!$R7</f>
        <v>kad U17</v>
      </c>
      <c r="T40" s="89" t="str">
        <f>[2]Hmotnosti!$V7</f>
        <v>jun U20</v>
      </c>
      <c r="U40" s="89" t="str">
        <f>[2]Hmotnosti!$Z7</f>
        <v>ž-ml.ž WU13</v>
      </c>
      <c r="V40" s="89" t="str">
        <f>[2]Hmotnosti!$AD7</f>
        <v/>
      </c>
      <c r="W40" s="89">
        <f>[2]Hmotnosti!$AH7</f>
        <v>0</v>
      </c>
      <c r="X40" s="89">
        <f>[2]Hmotnosti!$AL7</f>
        <v>0</v>
      </c>
      <c r="Y40" s="89">
        <f>[2]Hmotnosti!$AP7</f>
        <v>0</v>
      </c>
      <c r="Z40" s="89">
        <f>[2]Hmotnosti!$AT7</f>
        <v>0</v>
      </c>
      <c r="AA40" s="89">
        <f>[2]Hmotnosti!$AX7</f>
        <v>0</v>
      </c>
      <c r="AB40" s="89">
        <f>[2]Hmotnosti!$BB7</f>
        <v>0</v>
      </c>
      <c r="AC40" s="89">
        <f>[2]Hmotnosti!$BF7</f>
        <v>0</v>
      </c>
      <c r="AD40" s="89">
        <f>[2]Hmotnosti!$BJ7</f>
        <v>0</v>
      </c>
      <c r="AE40" s="84"/>
      <c r="AF40" s="84"/>
      <c r="AG40" s="84"/>
      <c r="AH40" s="85"/>
      <c r="AI40" s="85"/>
      <c r="CC40" s="175"/>
    </row>
    <row r="41" spans="1:81" s="86" customFormat="1" ht="12.75" customHeight="1">
      <c r="A41" s="125"/>
      <c r="B41" s="80"/>
      <c r="C41" s="80"/>
      <c r="D41" s="112"/>
      <c r="E41" s="237"/>
      <c r="F41" s="124" t="str">
        <f>[2]Oddíly!$E57</f>
        <v>SSK Vít.</v>
      </c>
      <c r="G41" s="79"/>
      <c r="H41" s="78"/>
      <c r="I41" s="81"/>
      <c r="J41" s="83"/>
      <c r="K41" s="84"/>
      <c r="L41" s="84"/>
      <c r="M41" s="84"/>
      <c r="N41" s="92">
        <v>2</v>
      </c>
      <c r="O41" s="89">
        <f>[2]Hmotnosti!$B8</f>
        <v>25</v>
      </c>
      <c r="P41" s="89">
        <f>[2]Hmotnosti!$F8</f>
        <v>31</v>
      </c>
      <c r="Q41" s="89">
        <f>[2]Hmotnosti!$J8</f>
        <v>35</v>
      </c>
      <c r="R41" s="89">
        <f>[2]Hmotnosti!$N8</f>
        <v>38</v>
      </c>
      <c r="S41" s="89">
        <f>[2]Hmotnosti!$R8</f>
        <v>55</v>
      </c>
      <c r="T41" s="89">
        <f>[2]Hmotnosti!$V8</f>
        <v>79</v>
      </c>
      <c r="U41" s="89">
        <f>[2]Hmotnosti!$Z8</f>
        <v>43</v>
      </c>
      <c r="V41" s="89" t="str">
        <f>[2]Hmotnosti!$AD8</f>
        <v>xxx</v>
      </c>
      <c r="W41" s="89">
        <f>[2]Hmotnosti!$AH8</f>
        <v>0</v>
      </c>
      <c r="X41" s="89">
        <f>[2]Hmotnosti!$AL8</f>
        <v>0</v>
      </c>
      <c r="Y41" s="89">
        <f>[2]Hmotnosti!$AP8</f>
        <v>0</v>
      </c>
      <c r="Z41" s="89">
        <f>[2]Hmotnosti!$AT8</f>
        <v>0</v>
      </c>
      <c r="AA41" s="89">
        <f>[2]Hmotnosti!$AX8</f>
        <v>0</v>
      </c>
      <c r="AB41" s="89">
        <f>[2]Hmotnosti!$BB8</f>
        <v>0</v>
      </c>
      <c r="AC41" s="89">
        <f>[2]Hmotnosti!$BF8</f>
        <v>0</v>
      </c>
      <c r="AD41" s="89">
        <f>[2]Hmotnosti!$BJ8</f>
        <v>0</v>
      </c>
      <c r="AE41" s="84"/>
      <c r="AF41" s="84"/>
      <c r="AG41" s="84"/>
      <c r="AH41" s="85"/>
      <c r="AI41" s="85"/>
      <c r="CC41" s="175"/>
    </row>
    <row r="42" spans="1:81" s="86" customFormat="1" ht="12.75" customHeight="1">
      <c r="A42" s="125"/>
      <c r="B42" s="80"/>
      <c r="C42" s="80"/>
      <c r="D42" s="112"/>
      <c r="E42" s="237"/>
      <c r="F42" s="124" t="str">
        <f>[2]Oddíly!$E56</f>
        <v>Třin.</v>
      </c>
      <c r="G42" s="79"/>
      <c r="H42" s="78"/>
      <c r="I42" s="81"/>
      <c r="J42" s="83"/>
      <c r="K42" s="84"/>
      <c r="L42" s="84"/>
      <c r="M42" s="84"/>
      <c r="N42" s="92">
        <v>3</v>
      </c>
      <c r="O42" s="89">
        <f>[2]Hmotnosti!$B9</f>
        <v>28</v>
      </c>
      <c r="P42" s="89">
        <f>[2]Hmotnosti!$F9</f>
        <v>35</v>
      </c>
      <c r="Q42" s="89">
        <f>[2]Hmotnosti!$J9</f>
        <v>39</v>
      </c>
      <c r="R42" s="89">
        <f>[2]Hmotnosti!$N9</f>
        <v>41</v>
      </c>
      <c r="S42" s="89">
        <f>[2]Hmotnosti!$R9</f>
        <v>110</v>
      </c>
      <c r="T42" s="89" t="str">
        <f>[2]Hmotnosti!$V9</f>
        <v>xxx</v>
      </c>
      <c r="U42" s="89">
        <f>[2]Hmotnosti!$Z9</f>
        <v>47</v>
      </c>
      <c r="V42" s="89" t="str">
        <f>[2]Hmotnosti!$AD9</f>
        <v>xxx</v>
      </c>
      <c r="W42" s="89">
        <f>[2]Hmotnosti!$AH9</f>
        <v>0</v>
      </c>
      <c r="X42" s="89">
        <f>[2]Hmotnosti!$AL9</f>
        <v>0</v>
      </c>
      <c r="Y42" s="89">
        <f>[2]Hmotnosti!$AP9</f>
        <v>0</v>
      </c>
      <c r="Z42" s="89">
        <f>[2]Hmotnosti!$AT9</f>
        <v>0</v>
      </c>
      <c r="AA42" s="89">
        <f>[2]Hmotnosti!$AX9</f>
        <v>0</v>
      </c>
      <c r="AB42" s="89">
        <f>[2]Hmotnosti!$BB9</f>
        <v>0</v>
      </c>
      <c r="AC42" s="89">
        <f>[2]Hmotnosti!$BF9</f>
        <v>0</v>
      </c>
      <c r="AD42" s="89">
        <f>[2]Hmotnosti!$BJ9</f>
        <v>0</v>
      </c>
      <c r="AE42" s="84"/>
      <c r="AF42" s="84"/>
      <c r="AG42" s="84"/>
      <c r="AH42" s="85"/>
      <c r="AI42" s="85"/>
      <c r="CC42" s="175"/>
    </row>
    <row r="43" spans="1:81" s="86" customFormat="1" ht="12.75" customHeight="1">
      <c r="A43" s="125"/>
      <c r="B43" s="80"/>
      <c r="C43" s="80"/>
      <c r="D43" s="112"/>
      <c r="E43" s="237"/>
      <c r="F43" s="124" t="str">
        <f>[2]Oddíly!$E55</f>
        <v>N.Jič.</v>
      </c>
      <c r="G43" s="79"/>
      <c r="H43" s="78"/>
      <c r="I43" s="81"/>
      <c r="J43" s="83"/>
      <c r="K43" s="84"/>
      <c r="L43" s="84"/>
      <c r="M43" s="84"/>
      <c r="N43" s="92">
        <v>4</v>
      </c>
      <c r="O43" s="89">
        <f>[2]Hmotnosti!$B10</f>
        <v>31</v>
      </c>
      <c r="P43" s="89">
        <f>[2]Hmotnosti!$F10</f>
        <v>39</v>
      </c>
      <c r="Q43" s="89">
        <f>[2]Hmotnosti!$J10</f>
        <v>43</v>
      </c>
      <c r="R43" s="89">
        <f>[2]Hmotnosti!$N10</f>
        <v>44</v>
      </c>
      <c r="S43" s="89" t="str">
        <f>[2]Hmotnosti!$R10</f>
        <v>xxx</v>
      </c>
      <c r="T43" s="89" t="str">
        <f>[2]Hmotnosti!$V10</f>
        <v>xxx</v>
      </c>
      <c r="U43" s="89">
        <f>[2]Hmotnosti!$Z10</f>
        <v>52</v>
      </c>
      <c r="V43" s="89" t="str">
        <f>[2]Hmotnosti!$AD10</f>
        <v>xxx</v>
      </c>
      <c r="W43" s="89">
        <f>[2]Hmotnosti!$AH10</f>
        <v>0</v>
      </c>
      <c r="X43" s="89">
        <f>[2]Hmotnosti!$AL10</f>
        <v>0</v>
      </c>
      <c r="Y43" s="89">
        <f>[2]Hmotnosti!$AP10</f>
        <v>0</v>
      </c>
      <c r="Z43" s="89">
        <f>[2]Hmotnosti!$AT10</f>
        <v>0</v>
      </c>
      <c r="AA43" s="89">
        <f>[2]Hmotnosti!$AX10</f>
        <v>0</v>
      </c>
      <c r="AB43" s="89">
        <f>[2]Hmotnosti!$BB10</f>
        <v>0</v>
      </c>
      <c r="AC43" s="89">
        <f>[2]Hmotnosti!$BF10</f>
        <v>0</v>
      </c>
      <c r="AD43" s="89">
        <f>[2]Hmotnosti!$BJ10</f>
        <v>0</v>
      </c>
      <c r="AE43" s="84"/>
      <c r="AF43" s="84"/>
      <c r="AG43" s="84"/>
      <c r="AH43" s="85"/>
      <c r="AI43" s="85"/>
      <c r="CC43" s="175"/>
    </row>
    <row r="44" spans="1:81" s="86" customFormat="1" ht="12.75" customHeight="1">
      <c r="A44" s="125"/>
      <c r="B44" s="80"/>
      <c r="C44" s="80"/>
      <c r="D44" s="112"/>
      <c r="E44" s="237"/>
      <c r="F44" s="124" t="str">
        <f>[2]Oddíly!$E54</f>
        <v>Krn.</v>
      </c>
      <c r="G44" s="79"/>
      <c r="H44" s="78"/>
      <c r="I44" s="81"/>
      <c r="J44" s="83"/>
      <c r="K44" s="84"/>
      <c r="L44" s="84"/>
      <c r="M44" s="84"/>
      <c r="N44" s="92">
        <v>5</v>
      </c>
      <c r="O44" s="89">
        <f>[2]Hmotnosti!$B11</f>
        <v>35</v>
      </c>
      <c r="P44" s="89">
        <f>[2]Hmotnosti!$F11</f>
        <v>43</v>
      </c>
      <c r="Q44" s="89">
        <f>[2]Hmotnosti!$J11</f>
        <v>47</v>
      </c>
      <c r="R44" s="89">
        <f>[2]Hmotnosti!$N11</f>
        <v>48</v>
      </c>
      <c r="S44" s="89" t="str">
        <f>[2]Hmotnosti!$R11</f>
        <v>xxx</v>
      </c>
      <c r="T44" s="89" t="str">
        <f>[2]Hmotnosti!$V11</f>
        <v>xxx</v>
      </c>
      <c r="U44" s="89" t="str">
        <f>[2]Hmotnosti!$Z11</f>
        <v>xxx</v>
      </c>
      <c r="V44" s="89" t="str">
        <f>[2]Hmotnosti!$AD11</f>
        <v>xxx</v>
      </c>
      <c r="W44" s="89">
        <f>[2]Hmotnosti!$AH11</f>
        <v>0</v>
      </c>
      <c r="X44" s="89">
        <f>[2]Hmotnosti!$AL11</f>
        <v>0</v>
      </c>
      <c r="Y44" s="89">
        <f>[2]Hmotnosti!$AP11</f>
        <v>0</v>
      </c>
      <c r="Z44" s="89">
        <f>[2]Hmotnosti!$AT11</f>
        <v>0</v>
      </c>
      <c r="AA44" s="89">
        <f>[2]Hmotnosti!$AX11</f>
        <v>0</v>
      </c>
      <c r="AB44" s="89">
        <f>[2]Hmotnosti!$BB11</f>
        <v>0</v>
      </c>
      <c r="AC44" s="89">
        <f>[2]Hmotnosti!$BF11</f>
        <v>0</v>
      </c>
      <c r="AD44" s="89">
        <f>[2]Hmotnosti!$BJ11</f>
        <v>0</v>
      </c>
      <c r="AE44" s="84"/>
      <c r="AF44" s="84"/>
      <c r="AG44" s="84"/>
      <c r="AH44" s="85"/>
      <c r="AI44" s="85"/>
      <c r="CC44" s="175"/>
    </row>
    <row r="45" spans="1:81" s="86" customFormat="1" ht="12.75" customHeight="1">
      <c r="A45" s="125"/>
      <c r="B45" s="80"/>
      <c r="C45" s="80"/>
      <c r="D45" s="112"/>
      <c r="E45" s="237"/>
      <c r="F45" s="124" t="str">
        <f>[2]Oddíly!$E53</f>
        <v>Ostr.</v>
      </c>
      <c r="G45" s="79"/>
      <c r="H45" s="78"/>
      <c r="I45" s="81"/>
      <c r="J45" s="83"/>
      <c r="K45" s="84"/>
      <c r="L45" s="84"/>
      <c r="M45" s="84"/>
      <c r="N45" s="92">
        <v>6</v>
      </c>
      <c r="O45" s="89">
        <f>[2]Hmotnosti!$B12</f>
        <v>39</v>
      </c>
      <c r="P45" s="89">
        <f>[2]Hmotnosti!$F12</f>
        <v>47</v>
      </c>
      <c r="Q45" s="89">
        <f>[2]Hmotnosti!$J12</f>
        <v>52</v>
      </c>
      <c r="R45" s="89">
        <f>[2]Hmotnosti!$N12</f>
        <v>52</v>
      </c>
      <c r="S45" s="89" t="str">
        <f>[2]Hmotnosti!$R12</f>
        <v>xxx</v>
      </c>
      <c r="T45" s="89" t="str">
        <f>[2]Hmotnosti!$V12</f>
        <v>xxx</v>
      </c>
      <c r="U45" s="89" t="str">
        <f>[2]Hmotnosti!$Z12</f>
        <v>xxx</v>
      </c>
      <c r="V45" s="89" t="str">
        <f>[2]Hmotnosti!$AD12</f>
        <v>xxx</v>
      </c>
      <c r="W45" s="89">
        <f>[2]Hmotnosti!$AH12</f>
        <v>0</v>
      </c>
      <c r="X45" s="89">
        <f>[2]Hmotnosti!$AL12</f>
        <v>0</v>
      </c>
      <c r="Y45" s="89">
        <f>[2]Hmotnosti!$AP12</f>
        <v>0</v>
      </c>
      <c r="Z45" s="89">
        <f>[2]Hmotnosti!$AT12</f>
        <v>0</v>
      </c>
      <c r="AA45" s="89">
        <f>[2]Hmotnosti!$AX12</f>
        <v>0</v>
      </c>
      <c r="AB45" s="89">
        <f>[2]Hmotnosti!$BB12</f>
        <v>0</v>
      </c>
      <c r="AC45" s="89">
        <f>[2]Hmotnosti!$BF12</f>
        <v>0</v>
      </c>
      <c r="AD45" s="89">
        <f>[2]Hmotnosti!$BJ12</f>
        <v>0</v>
      </c>
      <c r="AE45" s="84"/>
      <c r="AF45" s="84"/>
      <c r="AG45" s="84"/>
      <c r="AH45" s="85"/>
      <c r="AI45" s="85"/>
      <c r="CC45" s="175"/>
    </row>
    <row r="46" spans="1:81" s="86" customFormat="1" ht="12.75" customHeight="1">
      <c r="A46" s="125"/>
      <c r="B46" s="80"/>
      <c r="C46" s="80"/>
      <c r="D46" s="112"/>
      <c r="E46" s="237"/>
      <c r="F46" s="124" t="str">
        <f>[2]Oddíly!$E52</f>
        <v>Wr.Třeb.</v>
      </c>
      <c r="G46" s="79"/>
      <c r="H46" s="78"/>
      <c r="I46" s="81"/>
      <c r="J46" s="83"/>
      <c r="K46" s="84"/>
      <c r="L46" s="84"/>
      <c r="M46" s="84"/>
      <c r="N46" s="92">
        <v>7</v>
      </c>
      <c r="O46" s="89">
        <f>[2]Hmotnosti!$B13</f>
        <v>43</v>
      </c>
      <c r="P46" s="89">
        <f>[2]Hmotnosti!$F13</f>
        <v>52</v>
      </c>
      <c r="Q46" s="89">
        <f>[2]Hmotnosti!$J13</f>
        <v>57</v>
      </c>
      <c r="R46" s="89">
        <f>[2]Hmotnosti!$N13</f>
        <v>57</v>
      </c>
      <c r="S46" s="89" t="str">
        <f>[2]Hmotnosti!$R13</f>
        <v>xxx</v>
      </c>
      <c r="T46" s="89" t="str">
        <f>[2]Hmotnosti!$V13</f>
        <v>xxx</v>
      </c>
      <c r="U46" s="89" t="str">
        <f>[2]Hmotnosti!$Z13</f>
        <v>xxx</v>
      </c>
      <c r="V46" s="89" t="str">
        <f>[2]Hmotnosti!$AD13</f>
        <v>xxx</v>
      </c>
      <c r="W46" s="89">
        <f>[2]Hmotnosti!$AH13</f>
        <v>0</v>
      </c>
      <c r="X46" s="89">
        <f>[2]Hmotnosti!$AL13</f>
        <v>0</v>
      </c>
      <c r="Y46" s="89">
        <f>[2]Hmotnosti!$AP13</f>
        <v>0</v>
      </c>
      <c r="Z46" s="89">
        <f>[2]Hmotnosti!$AT13</f>
        <v>0</v>
      </c>
      <c r="AA46" s="89">
        <f>[2]Hmotnosti!$AX13</f>
        <v>0</v>
      </c>
      <c r="AB46" s="89">
        <f>[2]Hmotnosti!$BB13</f>
        <v>0</v>
      </c>
      <c r="AC46" s="89">
        <f>[2]Hmotnosti!$BF13</f>
        <v>0</v>
      </c>
      <c r="AD46" s="89">
        <f>[2]Hmotnosti!$BJ13</f>
        <v>0</v>
      </c>
      <c r="AE46" s="84"/>
      <c r="AF46" s="84"/>
      <c r="AG46" s="84"/>
      <c r="AH46" s="85"/>
      <c r="AI46" s="85"/>
      <c r="CC46" s="175"/>
    </row>
    <row r="47" spans="1:81" s="86" customFormat="1" ht="12.75" customHeight="1">
      <c r="A47" s="125"/>
      <c r="B47" s="80"/>
      <c r="C47" s="80"/>
      <c r="D47" s="112"/>
      <c r="E47" s="237"/>
      <c r="F47" s="124" t="str">
        <f>[2]Oddíly!$E51</f>
        <v>Debl.</v>
      </c>
      <c r="G47" s="79"/>
      <c r="H47" s="78"/>
      <c r="I47" s="81"/>
      <c r="J47" s="83"/>
      <c r="K47" s="84"/>
      <c r="L47" s="84"/>
      <c r="M47" s="84"/>
      <c r="N47" s="92">
        <v>8</v>
      </c>
      <c r="O47" s="89">
        <f>[2]Hmotnosti!$B14</f>
        <v>47</v>
      </c>
      <c r="P47" s="89">
        <f>[2]Hmotnosti!$F14</f>
        <v>57</v>
      </c>
      <c r="Q47" s="89">
        <f>[2]Hmotnosti!$J14</f>
        <v>63</v>
      </c>
      <c r="R47" s="89">
        <f>[2]Hmotnosti!$N14</f>
        <v>62</v>
      </c>
      <c r="S47" s="89" t="str">
        <f>[2]Hmotnosti!$R14</f>
        <v>xxx</v>
      </c>
      <c r="T47" s="89" t="str">
        <f>[2]Hmotnosti!$V14</f>
        <v>xxx</v>
      </c>
      <c r="U47" s="89" t="str">
        <f>[2]Hmotnosti!$Z14</f>
        <v>xxx</v>
      </c>
      <c r="V47" s="89" t="str">
        <f>[2]Hmotnosti!$AD14</f>
        <v>xxx</v>
      </c>
      <c r="W47" s="89">
        <f>[2]Hmotnosti!$AH14</f>
        <v>0</v>
      </c>
      <c r="X47" s="89">
        <f>[2]Hmotnosti!$AL14</f>
        <v>0</v>
      </c>
      <c r="Y47" s="89">
        <f>[2]Hmotnosti!$AP14</f>
        <v>0</v>
      </c>
      <c r="Z47" s="89">
        <f>[2]Hmotnosti!$AT14</f>
        <v>0</v>
      </c>
      <c r="AA47" s="89">
        <f>[2]Hmotnosti!$AX14</f>
        <v>0</v>
      </c>
      <c r="AB47" s="89">
        <f>[2]Hmotnosti!$BB14</f>
        <v>0</v>
      </c>
      <c r="AC47" s="89">
        <f>[2]Hmotnosti!$BF14</f>
        <v>0</v>
      </c>
      <c r="AD47" s="89">
        <f>[2]Hmotnosti!$BJ14</f>
        <v>0</v>
      </c>
      <c r="AE47" s="84"/>
      <c r="AF47" s="84"/>
      <c r="AG47" s="84"/>
      <c r="AH47" s="85"/>
      <c r="AI47" s="85"/>
      <c r="CC47" s="175"/>
    </row>
    <row r="48" spans="1:81" s="86" customFormat="1" ht="12.75" customHeight="1">
      <c r="A48" s="125"/>
      <c r="B48" s="80"/>
      <c r="C48" s="80"/>
      <c r="D48" s="112"/>
      <c r="E48" s="237"/>
      <c r="F48" s="124" t="str">
        <f>[2]Oddíly!$E50</f>
        <v>Čech.</v>
      </c>
      <c r="G48" s="79"/>
      <c r="H48" s="78"/>
      <c r="I48" s="81"/>
      <c r="J48" s="83"/>
      <c r="K48" s="84"/>
      <c r="L48" s="84"/>
      <c r="M48" s="84"/>
      <c r="N48" s="92">
        <v>9</v>
      </c>
      <c r="O48" s="89">
        <f>[2]Hmotnosti!$B15</f>
        <v>52</v>
      </c>
      <c r="P48" s="89">
        <f>[2]Hmotnosti!$F15</f>
        <v>63</v>
      </c>
      <c r="Q48" s="89">
        <f>[2]Hmotnosti!$J15</f>
        <v>70</v>
      </c>
      <c r="R48" s="89">
        <f>[2]Hmotnosti!$N15</f>
        <v>68</v>
      </c>
      <c r="S48" s="89" t="str">
        <f>[2]Hmotnosti!$R15</f>
        <v>xxx</v>
      </c>
      <c r="T48" s="89" t="str">
        <f>[2]Hmotnosti!$V15</f>
        <v>xxx</v>
      </c>
      <c r="U48" s="89" t="str">
        <f>[2]Hmotnosti!$Z15</f>
        <v>xxx</v>
      </c>
      <c r="V48" s="89" t="str">
        <f>[2]Hmotnosti!$AD15</f>
        <v>xxx</v>
      </c>
      <c r="W48" s="89">
        <f>[2]Hmotnosti!$AH15</f>
        <v>0</v>
      </c>
      <c r="X48" s="89">
        <f>[2]Hmotnosti!$AL15</f>
        <v>0</v>
      </c>
      <c r="Y48" s="89">
        <f>[2]Hmotnosti!$AP15</f>
        <v>0</v>
      </c>
      <c r="Z48" s="89">
        <f>[2]Hmotnosti!$AT15</f>
        <v>0</v>
      </c>
      <c r="AA48" s="89">
        <f>[2]Hmotnosti!$AX15</f>
        <v>0</v>
      </c>
      <c r="AB48" s="89">
        <f>[2]Hmotnosti!$BB15</f>
        <v>0</v>
      </c>
      <c r="AC48" s="89">
        <f>[2]Hmotnosti!$BF15</f>
        <v>0</v>
      </c>
      <c r="AD48" s="89">
        <f>[2]Hmotnosti!$BJ15</f>
        <v>0</v>
      </c>
      <c r="AE48" s="84"/>
      <c r="AF48" s="84"/>
      <c r="AG48" s="84"/>
      <c r="AH48" s="85"/>
      <c r="AI48" s="85"/>
      <c r="CC48" s="175"/>
    </row>
    <row r="49" spans="1:81" s="86" customFormat="1" ht="12.75" customHeight="1">
      <c r="A49" s="125"/>
      <c r="B49" s="80"/>
      <c r="C49" s="80"/>
      <c r="D49" s="112"/>
      <c r="E49" s="237"/>
      <c r="F49" s="124" t="str">
        <f>[2]Oddíly!$E49</f>
        <v>Brno</v>
      </c>
      <c r="G49" s="79"/>
      <c r="H49" s="78"/>
      <c r="I49" s="81"/>
      <c r="J49" s="83"/>
      <c r="K49" s="84"/>
      <c r="L49" s="84"/>
      <c r="M49" s="84"/>
      <c r="N49" s="92">
        <v>10</v>
      </c>
      <c r="O49" s="89" t="str">
        <f>[2]Hmotnosti!$B16</f>
        <v>xxx</v>
      </c>
      <c r="P49" s="89" t="str">
        <f>[2]Hmotnosti!$F16</f>
        <v>xxx</v>
      </c>
      <c r="Q49" s="89">
        <f>[2]Hmotnosti!$J16</f>
        <v>80</v>
      </c>
      <c r="R49" s="89">
        <f>[2]Hmotnosti!$N16</f>
        <v>75</v>
      </c>
      <c r="S49" s="89" t="str">
        <f>[2]Hmotnosti!$R16</f>
        <v>xxx</v>
      </c>
      <c r="T49" s="89" t="str">
        <f>[2]Hmotnosti!$V16</f>
        <v>xxx</v>
      </c>
      <c r="U49" s="89" t="str">
        <f>[2]Hmotnosti!$Z16</f>
        <v>xxx</v>
      </c>
      <c r="V49" s="89" t="str">
        <f>[2]Hmotnosti!$AD16</f>
        <v>xxx</v>
      </c>
      <c r="W49" s="89">
        <f>[2]Hmotnosti!$AH16</f>
        <v>0</v>
      </c>
      <c r="X49" s="89">
        <f>[2]Hmotnosti!$AL16</f>
        <v>0</v>
      </c>
      <c r="Y49" s="89">
        <f>[2]Hmotnosti!$AP16</f>
        <v>0</v>
      </c>
      <c r="Z49" s="89">
        <f>[2]Hmotnosti!$AT16</f>
        <v>0</v>
      </c>
      <c r="AA49" s="89">
        <f>[2]Hmotnosti!$AX16</f>
        <v>0</v>
      </c>
      <c r="AB49" s="89">
        <f>[2]Hmotnosti!$BB16</f>
        <v>0</v>
      </c>
      <c r="AC49" s="89">
        <f>[2]Hmotnosti!$BF16</f>
        <v>0</v>
      </c>
      <c r="AD49" s="89">
        <f>[2]Hmotnosti!$BJ16</f>
        <v>0</v>
      </c>
      <c r="AE49" s="84"/>
      <c r="AF49" s="84"/>
      <c r="AG49" s="84"/>
      <c r="AH49" s="85"/>
      <c r="AI49" s="85"/>
      <c r="CC49" s="175"/>
    </row>
    <row r="50" spans="1:81" s="86" customFormat="1" ht="12.75" customHeight="1">
      <c r="A50" s="125"/>
      <c r="B50" s="80"/>
      <c r="C50" s="80"/>
      <c r="D50" s="112"/>
      <c r="E50" s="237"/>
      <c r="F50" s="124" t="str">
        <f>[2]Oddíly!$E48</f>
        <v>TJ Třeb.</v>
      </c>
      <c r="G50" s="79"/>
      <c r="H50" s="78"/>
      <c r="I50" s="81"/>
      <c r="J50" s="83"/>
      <c r="K50" s="84"/>
      <c r="L50" s="84"/>
      <c r="M50" s="84"/>
      <c r="N50" s="92">
        <v>11</v>
      </c>
      <c r="O50" s="89" t="str">
        <f>[2]Hmotnosti!$B17</f>
        <v>xxx</v>
      </c>
      <c r="P50" s="89" t="str">
        <f>[2]Hmotnosti!$F17</f>
        <v>xxx</v>
      </c>
      <c r="Q50" s="89">
        <f>[2]Hmotnosti!$J17</f>
        <v>90</v>
      </c>
      <c r="R50" s="89">
        <f>[2]Hmotnosti!$N17</f>
        <v>85</v>
      </c>
      <c r="S50" s="89" t="str">
        <f>[2]Hmotnosti!$R17</f>
        <v>xxx</v>
      </c>
      <c r="T50" s="89" t="str">
        <f>[2]Hmotnosti!$V17</f>
        <v>xxx</v>
      </c>
      <c r="U50" s="89" t="str">
        <f>[2]Hmotnosti!$Z17</f>
        <v>xxx</v>
      </c>
      <c r="V50" s="89" t="str">
        <f>[2]Hmotnosti!$AD17</f>
        <v>xxx</v>
      </c>
      <c r="W50" s="89">
        <f>[2]Hmotnosti!$AH17</f>
        <v>0</v>
      </c>
      <c r="X50" s="89">
        <f>[2]Hmotnosti!$AL17</f>
        <v>0</v>
      </c>
      <c r="Y50" s="89">
        <f>[2]Hmotnosti!$AP17</f>
        <v>0</v>
      </c>
      <c r="Z50" s="89">
        <f>[2]Hmotnosti!$AT17</f>
        <v>0</v>
      </c>
      <c r="AA50" s="89">
        <f>[2]Hmotnosti!$AX17</f>
        <v>0</v>
      </c>
      <c r="AB50" s="89">
        <f>[2]Hmotnosti!$BB17</f>
        <v>0</v>
      </c>
      <c r="AC50" s="89">
        <f>[2]Hmotnosti!$BF17</f>
        <v>0</v>
      </c>
      <c r="AD50" s="89">
        <f>[2]Hmotnosti!$BJ17</f>
        <v>0</v>
      </c>
      <c r="AE50" s="84"/>
      <c r="AF50" s="84"/>
      <c r="AG50" s="84"/>
      <c r="AH50" s="85"/>
      <c r="AI50" s="85"/>
      <c r="CC50" s="175"/>
    </row>
    <row r="51" spans="1:81" s="86" customFormat="1" ht="12.75" customHeight="1">
      <c r="A51" s="125"/>
      <c r="B51" s="80"/>
      <c r="C51" s="80"/>
      <c r="D51" s="112"/>
      <c r="E51" s="237"/>
      <c r="F51" s="124" t="str">
        <f>[2]Oddíly!$E47</f>
        <v>Buč.</v>
      </c>
      <c r="G51" s="79"/>
      <c r="H51" s="78"/>
      <c r="I51" s="81"/>
      <c r="J51" s="83"/>
      <c r="K51" s="84"/>
      <c r="L51" s="84"/>
      <c r="M51" s="84"/>
      <c r="N51" s="92">
        <v>12</v>
      </c>
      <c r="O51" s="89" t="str">
        <f>[2]Hmotnosti!$B18</f>
        <v>xxx</v>
      </c>
      <c r="P51" s="89" t="str">
        <f>[2]Hmotnosti!$F18</f>
        <v>xxx</v>
      </c>
      <c r="Q51" s="89" t="str">
        <f>[2]Hmotnosti!$J18</f>
        <v>xxx</v>
      </c>
      <c r="R51" s="89">
        <f>[2]Hmotnosti!$N18</f>
        <v>100</v>
      </c>
      <c r="S51" s="89" t="str">
        <f>[2]Hmotnosti!$R18</f>
        <v>xxx</v>
      </c>
      <c r="T51" s="89" t="str">
        <f>[2]Hmotnosti!$V18</f>
        <v>xxx</v>
      </c>
      <c r="U51" s="89" t="str">
        <f>[2]Hmotnosti!$Z18</f>
        <v>xxx</v>
      </c>
      <c r="V51" s="89" t="str">
        <f>[2]Hmotnosti!$AD18</f>
        <v>xxx</v>
      </c>
      <c r="W51" s="89">
        <f>[2]Hmotnosti!$AH18</f>
        <v>0</v>
      </c>
      <c r="X51" s="89">
        <f>[2]Hmotnosti!$AL18</f>
        <v>0</v>
      </c>
      <c r="Y51" s="89">
        <f>[2]Hmotnosti!$AP18</f>
        <v>0</v>
      </c>
      <c r="Z51" s="89">
        <f>[2]Hmotnosti!$AT18</f>
        <v>0</v>
      </c>
      <c r="AA51" s="89">
        <f>[2]Hmotnosti!$AX18</f>
        <v>0</v>
      </c>
      <c r="AB51" s="89">
        <f>[2]Hmotnosti!$BB18</f>
        <v>0</v>
      </c>
      <c r="AC51" s="89">
        <f>[2]Hmotnosti!$BF18</f>
        <v>0</v>
      </c>
      <c r="AD51" s="89">
        <f>[2]Hmotnosti!$BJ18</f>
        <v>0</v>
      </c>
      <c r="AE51" s="84"/>
      <c r="AF51" s="84"/>
      <c r="AG51" s="84"/>
      <c r="AH51" s="85"/>
      <c r="AI51" s="85"/>
      <c r="CC51" s="175"/>
    </row>
    <row r="52" spans="1:81" s="86" customFormat="1" ht="12.75" customHeight="1">
      <c r="A52" s="125"/>
      <c r="B52" s="80"/>
      <c r="C52" s="80"/>
      <c r="D52" s="112"/>
      <c r="E52" s="237"/>
      <c r="F52" s="124" t="str">
        <f>[2]Oddíly!$E46</f>
        <v>Hod.</v>
      </c>
      <c r="G52" s="79"/>
      <c r="H52" s="78"/>
      <c r="I52" s="81"/>
      <c r="J52" s="83"/>
      <c r="K52" s="84"/>
      <c r="L52" s="84"/>
      <c r="M52" s="84"/>
      <c r="N52" s="92">
        <v>13</v>
      </c>
      <c r="O52" s="89" t="str">
        <f>[2]Hmotnosti!$B19</f>
        <v>xxx</v>
      </c>
      <c r="P52" s="89" t="str">
        <f>[2]Hmotnosti!$F19</f>
        <v>xxx</v>
      </c>
      <c r="Q52" s="89" t="str">
        <f>[2]Hmotnosti!$J19</f>
        <v>xxx</v>
      </c>
      <c r="R52" s="89" t="str">
        <f>[2]Hmotnosti!$N19</f>
        <v>xxx</v>
      </c>
      <c r="S52" s="89" t="str">
        <f>[2]Hmotnosti!$R19</f>
        <v>xxx</v>
      </c>
      <c r="T52" s="89" t="str">
        <f>[2]Hmotnosti!$V19</f>
        <v>xxx</v>
      </c>
      <c r="U52" s="89" t="str">
        <f>[2]Hmotnosti!$Z19</f>
        <v>xxx</v>
      </c>
      <c r="V52" s="89" t="str">
        <f>[2]Hmotnosti!$AD19</f>
        <v>xxx</v>
      </c>
      <c r="W52" s="89">
        <f>[2]Hmotnosti!$AH19</f>
        <v>0</v>
      </c>
      <c r="X52" s="89">
        <f>[2]Hmotnosti!$AL19</f>
        <v>0</v>
      </c>
      <c r="Y52" s="89">
        <f>[2]Hmotnosti!$AP19</f>
        <v>0</v>
      </c>
      <c r="Z52" s="89">
        <f>[2]Hmotnosti!$AT19</f>
        <v>0</v>
      </c>
      <c r="AA52" s="89">
        <f>[2]Hmotnosti!$AX19</f>
        <v>0</v>
      </c>
      <c r="AB52" s="89">
        <f>[2]Hmotnosti!$BB19</f>
        <v>0</v>
      </c>
      <c r="AC52" s="89">
        <f>[2]Hmotnosti!$BF19</f>
        <v>0</v>
      </c>
      <c r="AD52" s="89">
        <f>[2]Hmotnosti!$BJ19</f>
        <v>0</v>
      </c>
      <c r="AE52" s="84"/>
      <c r="AF52" s="84"/>
      <c r="AG52" s="84"/>
      <c r="AH52" s="85"/>
      <c r="AI52" s="85"/>
      <c r="CC52" s="175"/>
    </row>
    <row r="53" spans="1:81" s="86" customFormat="1" ht="12.75" customHeight="1">
      <c r="A53" s="153"/>
      <c r="B53" s="80"/>
      <c r="C53" s="92"/>
      <c r="D53" s="92"/>
      <c r="E53" s="237"/>
      <c r="F53" s="124" t="str">
        <f>[2]Oddíly!$E45</f>
        <v>Prosť.</v>
      </c>
      <c r="G53" s="79"/>
      <c r="H53" s="78"/>
      <c r="I53" s="81"/>
      <c r="J53" s="83"/>
      <c r="K53" s="84"/>
      <c r="L53" s="84"/>
      <c r="M53" s="84"/>
      <c r="N53" s="92">
        <v>14</v>
      </c>
      <c r="O53" s="89" t="str">
        <f>[2]Hmotnosti!$B20</f>
        <v>xxx</v>
      </c>
      <c r="P53" s="89" t="str">
        <f>[2]Hmotnosti!$F20</f>
        <v>xxx</v>
      </c>
      <c r="Q53" s="89" t="str">
        <f>[2]Hmotnosti!$J20</f>
        <v>xxx</v>
      </c>
      <c r="R53" s="89" t="str">
        <f>[2]Hmotnosti!$N20</f>
        <v>xxx</v>
      </c>
      <c r="S53" s="89" t="str">
        <f>[2]Hmotnosti!$R20</f>
        <v>xxx</v>
      </c>
      <c r="T53" s="89" t="str">
        <f>[2]Hmotnosti!$V20</f>
        <v>xxx</v>
      </c>
      <c r="U53" s="89" t="str">
        <f>[2]Hmotnosti!$Z20</f>
        <v>xxx</v>
      </c>
      <c r="V53" s="89" t="str">
        <f>[2]Hmotnosti!$AD20</f>
        <v>xxx</v>
      </c>
      <c r="W53" s="89">
        <f>[2]Hmotnosti!$AH20</f>
        <v>0</v>
      </c>
      <c r="X53" s="89">
        <f>[2]Hmotnosti!$AL20</f>
        <v>0</v>
      </c>
      <c r="Y53" s="89">
        <f>[2]Hmotnosti!$AP20</f>
        <v>0</v>
      </c>
      <c r="Z53" s="89">
        <f>[2]Hmotnosti!$AT20</f>
        <v>0</v>
      </c>
      <c r="AA53" s="89">
        <f>[2]Hmotnosti!$AX20</f>
        <v>0</v>
      </c>
      <c r="AB53" s="89">
        <f>[2]Hmotnosti!$BB20</f>
        <v>0</v>
      </c>
      <c r="AC53" s="89">
        <f>[2]Hmotnosti!$BF20</f>
        <v>0</v>
      </c>
      <c r="AD53" s="89">
        <f>[2]Hmotnosti!$BJ20</f>
        <v>0</v>
      </c>
      <c r="AE53" s="84"/>
      <c r="AF53" s="84"/>
      <c r="AG53" s="84"/>
      <c r="AH53" s="85"/>
      <c r="AI53" s="85"/>
      <c r="CC53" s="175"/>
    </row>
    <row r="54" spans="1:81" s="86" customFormat="1" ht="12.75" customHeight="1">
      <c r="A54" s="153"/>
      <c r="B54" s="80"/>
      <c r="C54" s="92"/>
      <c r="D54" s="92"/>
      <c r="E54" s="237"/>
      <c r="F54" s="124" t="str">
        <f>[2]Oddíly!$E44</f>
        <v>Jihl.</v>
      </c>
      <c r="G54" s="79"/>
      <c r="H54" s="78"/>
      <c r="I54" s="81"/>
      <c r="J54" s="83"/>
      <c r="K54" s="84"/>
      <c r="L54" s="84"/>
      <c r="M54" s="84"/>
      <c r="N54" s="92">
        <v>15</v>
      </c>
      <c r="O54" s="89" t="str">
        <f>[2]Hmotnosti!$B21</f>
        <v>xxx</v>
      </c>
      <c r="P54" s="89" t="str">
        <f>[2]Hmotnosti!$F21</f>
        <v>xxx</v>
      </c>
      <c r="Q54" s="89" t="str">
        <f>[2]Hmotnosti!$J21</f>
        <v>xxx</v>
      </c>
      <c r="R54" s="89" t="str">
        <f>[2]Hmotnosti!$N21</f>
        <v>xxx</v>
      </c>
      <c r="S54" s="89" t="str">
        <f>[2]Hmotnosti!$R21</f>
        <v>xxx</v>
      </c>
      <c r="T54" s="89" t="str">
        <f>[2]Hmotnosti!$V21</f>
        <v>xxx</v>
      </c>
      <c r="U54" s="89" t="str">
        <f>[2]Hmotnosti!$Z21</f>
        <v>xxx</v>
      </c>
      <c r="V54" s="89" t="str">
        <f>[2]Hmotnosti!$AD21</f>
        <v>xxx</v>
      </c>
      <c r="W54" s="89">
        <f>[2]Hmotnosti!$AH21</f>
        <v>0</v>
      </c>
      <c r="X54" s="89">
        <f>[2]Hmotnosti!$AL21</f>
        <v>0</v>
      </c>
      <c r="Y54" s="89">
        <f>[2]Hmotnosti!$AP21</f>
        <v>0</v>
      </c>
      <c r="Z54" s="89">
        <f>[2]Hmotnosti!$AT21</f>
        <v>0</v>
      </c>
      <c r="AA54" s="89">
        <f>[2]Hmotnosti!$AX21</f>
        <v>0</v>
      </c>
      <c r="AB54" s="89">
        <f>[2]Hmotnosti!$BB21</f>
        <v>0</v>
      </c>
      <c r="AC54" s="89">
        <f>[2]Hmotnosti!$BF21</f>
        <v>0</v>
      </c>
      <c r="AD54" s="89">
        <f>[2]Hmotnosti!$BJ21</f>
        <v>0</v>
      </c>
      <c r="AE54" s="84"/>
      <c r="AF54" s="84"/>
      <c r="AG54" s="84"/>
      <c r="AH54" s="85"/>
      <c r="AI54" s="85"/>
      <c r="CC54" s="175"/>
    </row>
    <row r="55" spans="1:81" s="86" customFormat="1" ht="12.75" customHeight="1">
      <c r="A55" s="153"/>
      <c r="B55" s="80"/>
      <c r="C55" s="92"/>
      <c r="D55" s="92"/>
      <c r="E55" s="237"/>
      <c r="F55" s="124" t="str">
        <f>[2]Oddíly!$E43</f>
        <v>Nivn.</v>
      </c>
      <c r="G55" s="79"/>
      <c r="H55" s="78"/>
      <c r="I55" s="81"/>
      <c r="J55" s="83"/>
      <c r="K55" s="84"/>
      <c r="L55" s="84"/>
      <c r="M55" s="84"/>
      <c r="N55" s="92">
        <v>16</v>
      </c>
      <c r="O55" s="89" t="str">
        <f>[2]Hmotnosti!$B22</f>
        <v>xxx</v>
      </c>
      <c r="P55" s="89" t="str">
        <f>[2]Hmotnosti!$F22</f>
        <v>xxx</v>
      </c>
      <c r="Q55" s="89" t="str">
        <f>[2]Hmotnosti!$J22</f>
        <v>xxx</v>
      </c>
      <c r="R55" s="89" t="str">
        <f>[2]Hmotnosti!$N22</f>
        <v>xxx</v>
      </c>
      <c r="S55" s="89" t="str">
        <f>[2]Hmotnosti!$R22</f>
        <v>xxx</v>
      </c>
      <c r="T55" s="89" t="str">
        <f>[2]Hmotnosti!$V22</f>
        <v>xxx</v>
      </c>
      <c r="U55" s="89" t="str">
        <f>[2]Hmotnosti!$Z22</f>
        <v>xxx</v>
      </c>
      <c r="V55" s="89" t="str">
        <f>[2]Hmotnosti!$AD22</f>
        <v>xxx</v>
      </c>
      <c r="W55" s="89">
        <f>[2]Hmotnosti!$AH22</f>
        <v>0</v>
      </c>
      <c r="X55" s="89">
        <f>[2]Hmotnosti!$AL22</f>
        <v>0</v>
      </c>
      <c r="Y55" s="89">
        <f>[2]Hmotnosti!$AP22</f>
        <v>0</v>
      </c>
      <c r="Z55" s="89">
        <f>[2]Hmotnosti!$AT22</f>
        <v>0</v>
      </c>
      <c r="AA55" s="89">
        <f>[2]Hmotnosti!$AX22</f>
        <v>0</v>
      </c>
      <c r="AB55" s="89">
        <f>[2]Hmotnosti!$BB22</f>
        <v>0</v>
      </c>
      <c r="AC55" s="89">
        <f>[2]Hmotnosti!$BF22</f>
        <v>0</v>
      </c>
      <c r="AD55" s="89">
        <f>[2]Hmotnosti!$BJ22</f>
        <v>0</v>
      </c>
      <c r="AE55" s="84"/>
      <c r="AF55" s="84"/>
      <c r="AG55" s="84"/>
      <c r="AH55" s="85"/>
      <c r="AI55" s="85"/>
      <c r="CC55" s="175"/>
    </row>
    <row r="56" spans="1:81" s="86" customFormat="1" ht="12.75" customHeight="1">
      <c r="A56" s="153"/>
      <c r="B56" s="80"/>
      <c r="C56" s="92"/>
      <c r="D56" s="92"/>
      <c r="E56" s="237"/>
      <c r="F56" s="124" t="str">
        <f>[2]Oddíly!$E42</f>
        <v>Sla.HK</v>
      </c>
      <c r="G56" s="79"/>
      <c r="H56" s="78"/>
      <c r="I56" s="81"/>
      <c r="J56" s="83"/>
      <c r="K56" s="84"/>
      <c r="L56" s="84"/>
      <c r="M56" s="84"/>
      <c r="N56" s="92">
        <v>17</v>
      </c>
      <c r="O56" s="89" t="str">
        <f>[2]Hmotnosti!$B23</f>
        <v>xxx</v>
      </c>
      <c r="P56" s="89" t="str">
        <f>[2]Hmotnosti!$F23</f>
        <v>xxx</v>
      </c>
      <c r="Q56" s="89" t="str">
        <f>[2]Hmotnosti!$J23</f>
        <v>xxx</v>
      </c>
      <c r="R56" s="89" t="str">
        <f>[2]Hmotnosti!$N23</f>
        <v>xxx</v>
      </c>
      <c r="S56" s="89" t="str">
        <f>[2]Hmotnosti!$R23</f>
        <v>xxx</v>
      </c>
      <c r="T56" s="89" t="str">
        <f>[2]Hmotnosti!$V23</f>
        <v>xxx</v>
      </c>
      <c r="U56" s="89" t="str">
        <f>[2]Hmotnosti!$Z23</f>
        <v>xxx</v>
      </c>
      <c r="V56" s="89" t="str">
        <f>[2]Hmotnosti!$AD23</f>
        <v>xxx</v>
      </c>
      <c r="W56" s="89">
        <f>[2]Hmotnosti!$AH23</f>
        <v>0</v>
      </c>
      <c r="X56" s="89">
        <f>[2]Hmotnosti!$AL23</f>
        <v>0</v>
      </c>
      <c r="Y56" s="89">
        <f>[2]Hmotnosti!$AP23</f>
        <v>0</v>
      </c>
      <c r="Z56" s="89">
        <f>[2]Hmotnosti!$AT23</f>
        <v>0</v>
      </c>
      <c r="AA56" s="89">
        <f>[2]Hmotnosti!$AX23</f>
        <v>0</v>
      </c>
      <c r="AB56" s="89">
        <f>[2]Hmotnosti!$BB23</f>
        <v>0</v>
      </c>
      <c r="AC56" s="89">
        <f>[2]Hmotnosti!$BF23</f>
        <v>0</v>
      </c>
      <c r="AD56" s="89">
        <f>[2]Hmotnosti!$BJ23</f>
        <v>0</v>
      </c>
      <c r="AE56" s="84"/>
      <c r="AF56" s="84"/>
      <c r="AG56" s="84"/>
      <c r="AH56" s="85"/>
      <c r="AI56" s="85"/>
      <c r="CC56" s="175"/>
    </row>
    <row r="57" spans="1:81" s="86" customFormat="1" ht="12.75" customHeight="1">
      <c r="A57" s="153"/>
      <c r="B57" s="80"/>
      <c r="C57" s="92"/>
      <c r="D57" s="92"/>
      <c r="E57" s="237"/>
      <c r="F57" s="124" t="str">
        <f>[2]Oddíly!$E41</f>
        <v>Sok.HK</v>
      </c>
      <c r="G57" s="79"/>
      <c r="H57" s="78"/>
      <c r="I57" s="81"/>
      <c r="J57" s="83"/>
      <c r="K57" s="84"/>
      <c r="L57" s="84"/>
      <c r="M57" s="84"/>
      <c r="N57" s="92">
        <v>18</v>
      </c>
      <c r="O57" s="89" t="str">
        <f>[2]Hmotnosti!$B24</f>
        <v>xxx</v>
      </c>
      <c r="P57" s="89" t="str">
        <f>[2]Hmotnosti!$F24</f>
        <v>xxx</v>
      </c>
      <c r="Q57" s="89" t="str">
        <f>[2]Hmotnosti!$J24</f>
        <v>xxx</v>
      </c>
      <c r="R57" s="89" t="str">
        <f>[2]Hmotnosti!$N24</f>
        <v>xxx</v>
      </c>
      <c r="S57" s="89" t="str">
        <f>[2]Hmotnosti!$R24</f>
        <v>xxx</v>
      </c>
      <c r="T57" s="89" t="str">
        <f>[2]Hmotnosti!$V24</f>
        <v>xxx</v>
      </c>
      <c r="U57" s="89" t="str">
        <f>[2]Hmotnosti!$Z24</f>
        <v>xxx</v>
      </c>
      <c r="V57" s="89" t="str">
        <f>[2]Hmotnosti!$AD24</f>
        <v>xxx</v>
      </c>
      <c r="W57" s="89">
        <f>[2]Hmotnosti!$AH24</f>
        <v>0</v>
      </c>
      <c r="X57" s="89">
        <f>[2]Hmotnosti!$AL24</f>
        <v>0</v>
      </c>
      <c r="Y57" s="89">
        <f>[2]Hmotnosti!$AP24</f>
        <v>0</v>
      </c>
      <c r="Z57" s="89">
        <f>[2]Hmotnosti!$AT24</f>
        <v>0</v>
      </c>
      <c r="AA57" s="89">
        <f>[2]Hmotnosti!$AX24</f>
        <v>0</v>
      </c>
      <c r="AB57" s="89">
        <f>[2]Hmotnosti!$BB24</f>
        <v>0</v>
      </c>
      <c r="AC57" s="89">
        <f>[2]Hmotnosti!$BF24</f>
        <v>0</v>
      </c>
      <c r="AD57" s="89">
        <f>[2]Hmotnosti!$BJ24</f>
        <v>0</v>
      </c>
      <c r="AE57" s="84"/>
      <c r="AF57" s="84"/>
      <c r="AG57" s="84"/>
      <c r="AH57" s="85"/>
      <c r="AI57" s="85"/>
      <c r="CC57" s="175"/>
    </row>
    <row r="58" spans="1:81" s="86" customFormat="1" ht="12.75" customHeight="1">
      <c r="A58" s="153"/>
      <c r="B58" s="80"/>
      <c r="C58" s="92"/>
      <c r="D58" s="92"/>
      <c r="E58" s="237"/>
      <c r="F58" s="124" t="str">
        <f>[2]Oddíly!$E40</f>
        <v>Rtyně</v>
      </c>
      <c r="G58" s="79"/>
      <c r="H58" s="78"/>
      <c r="I58" s="81"/>
      <c r="J58" s="83"/>
      <c r="K58" s="84"/>
      <c r="L58" s="84"/>
      <c r="M58" s="84"/>
      <c r="N58" s="92">
        <v>19</v>
      </c>
      <c r="O58" s="89" t="str">
        <f>[2]Hmotnosti!$B25</f>
        <v>xxx</v>
      </c>
      <c r="P58" s="89" t="str">
        <f>[2]Hmotnosti!$F25</f>
        <v>xxx</v>
      </c>
      <c r="Q58" s="89" t="str">
        <f>[2]Hmotnosti!$J25</f>
        <v>xxx</v>
      </c>
      <c r="R58" s="89" t="str">
        <f>[2]Hmotnosti!$N25</f>
        <v>xxx</v>
      </c>
      <c r="S58" s="89" t="str">
        <f>[2]Hmotnosti!$R25</f>
        <v>xxx</v>
      </c>
      <c r="T58" s="89" t="str">
        <f>[2]Hmotnosti!$V25</f>
        <v>xxx</v>
      </c>
      <c r="U58" s="89" t="str">
        <f>[2]Hmotnosti!$Z25</f>
        <v>xxx</v>
      </c>
      <c r="V58" s="89" t="str">
        <f>[2]Hmotnosti!$AD25</f>
        <v>xxx</v>
      </c>
      <c r="W58" s="89">
        <f>[2]Hmotnosti!$AH25</f>
        <v>0</v>
      </c>
      <c r="X58" s="89">
        <f>[2]Hmotnosti!$AL25</f>
        <v>0</v>
      </c>
      <c r="Y58" s="89">
        <f>[2]Hmotnosti!$AP25</f>
        <v>0</v>
      </c>
      <c r="Z58" s="89">
        <f>[2]Hmotnosti!$AT25</f>
        <v>0</v>
      </c>
      <c r="AA58" s="89">
        <f>[2]Hmotnosti!$AX25</f>
        <v>0</v>
      </c>
      <c r="AB58" s="89">
        <f>[2]Hmotnosti!$BB25</f>
        <v>0</v>
      </c>
      <c r="AC58" s="89">
        <f>[2]Hmotnosti!$BF25</f>
        <v>0</v>
      </c>
      <c r="AD58" s="89">
        <f>[2]Hmotnosti!$BJ25</f>
        <v>0</v>
      </c>
      <c r="AE58" s="84"/>
      <c r="AF58" s="84"/>
      <c r="AG58" s="84"/>
      <c r="AH58" s="85"/>
      <c r="AI58" s="85"/>
      <c r="CC58" s="175"/>
    </row>
    <row r="59" spans="1:81" s="86" customFormat="1" ht="12.75" customHeight="1">
      <c r="A59" s="153"/>
      <c r="B59" s="80"/>
      <c r="C59" s="92"/>
      <c r="D59" s="92"/>
      <c r="E59" s="237"/>
      <c r="F59" s="124" t="str">
        <f>[2]Oddíly!$E39</f>
        <v>Boroh.</v>
      </c>
      <c r="G59" s="79"/>
      <c r="H59" s="78"/>
      <c r="I59" s="81"/>
      <c r="J59" s="83"/>
      <c r="K59" s="84"/>
      <c r="L59" s="84"/>
      <c r="M59" s="84"/>
      <c r="N59" s="92">
        <v>20</v>
      </c>
      <c r="O59" s="89" t="str">
        <f>[2]Hmotnosti!$B26</f>
        <v>xxx</v>
      </c>
      <c r="P59" s="89" t="str">
        <f>[2]Hmotnosti!$F26</f>
        <v>xxx</v>
      </c>
      <c r="Q59" s="89" t="str">
        <f>[2]Hmotnosti!$J26</f>
        <v>xxx</v>
      </c>
      <c r="R59" s="89" t="str">
        <f>[2]Hmotnosti!$N26</f>
        <v>xxx</v>
      </c>
      <c r="S59" s="89" t="str">
        <f>[2]Hmotnosti!$R26</f>
        <v>xxx</v>
      </c>
      <c r="T59" s="89" t="str">
        <f>[2]Hmotnosti!$V26</f>
        <v>xxx</v>
      </c>
      <c r="U59" s="89" t="str">
        <f>[2]Hmotnosti!$Z26</f>
        <v>xxx</v>
      </c>
      <c r="V59" s="89" t="str">
        <f>[2]Hmotnosti!$AD26</f>
        <v>xxx</v>
      </c>
      <c r="W59" s="89">
        <f>[2]Hmotnosti!$AH26</f>
        <v>0</v>
      </c>
      <c r="X59" s="89">
        <f>[2]Hmotnosti!$AL26</f>
        <v>0</v>
      </c>
      <c r="Y59" s="89">
        <f>[2]Hmotnosti!$AP26</f>
        <v>0</v>
      </c>
      <c r="Z59" s="89">
        <f>[2]Hmotnosti!$AT26</f>
        <v>0</v>
      </c>
      <c r="AA59" s="89">
        <f>[2]Hmotnosti!$AX26</f>
        <v>0</v>
      </c>
      <c r="AB59" s="89">
        <f>[2]Hmotnosti!$BB26</f>
        <v>0</v>
      </c>
      <c r="AC59" s="89">
        <f>[2]Hmotnosti!$BF26</f>
        <v>0</v>
      </c>
      <c r="AD59" s="89">
        <f>[2]Hmotnosti!$BJ26</f>
        <v>0</v>
      </c>
      <c r="AE59" s="84"/>
      <c r="AF59" s="84"/>
      <c r="AG59" s="84"/>
      <c r="AH59" s="85"/>
      <c r="AI59" s="85"/>
      <c r="CC59" s="175"/>
    </row>
    <row r="60" spans="1:81" s="86" customFormat="1" ht="12.75" customHeight="1">
      <c r="A60" s="153"/>
      <c r="B60" s="80"/>
      <c r="C60" s="92"/>
      <c r="D60" s="92"/>
      <c r="E60" s="237"/>
      <c r="F60" s="124" t="str">
        <f>[2]Oddíly!$E38</f>
        <v>H.Brod</v>
      </c>
      <c r="G60" s="79"/>
      <c r="H60" s="78"/>
      <c r="I60" s="81"/>
      <c r="J60" s="83"/>
      <c r="K60" s="84"/>
      <c r="L60" s="84"/>
      <c r="M60" s="84"/>
      <c r="N60" s="84"/>
      <c r="O60" s="84"/>
      <c r="P60" s="84"/>
      <c r="Q60" s="84"/>
      <c r="R60" s="84"/>
      <c r="S60" s="84"/>
      <c r="T60" s="84"/>
      <c r="U60" s="84"/>
      <c r="V60" s="84"/>
      <c r="W60" s="84"/>
      <c r="X60" s="84"/>
      <c r="Y60" s="84"/>
      <c r="Z60" s="84"/>
      <c r="AA60" s="84"/>
      <c r="AB60" s="84"/>
      <c r="AC60" s="84"/>
      <c r="AD60" s="84"/>
      <c r="AE60" s="84"/>
      <c r="AF60" s="84"/>
      <c r="AG60" s="84"/>
      <c r="AH60" s="85"/>
      <c r="AI60" s="85"/>
      <c r="CC60" s="175"/>
    </row>
    <row r="61" spans="1:81" s="86" customFormat="1" ht="12.75" customHeight="1">
      <c r="A61" s="153"/>
      <c r="B61" s="111"/>
      <c r="C61" s="92"/>
      <c r="D61" s="92"/>
      <c r="E61" s="237"/>
      <c r="F61" s="124" t="str">
        <f>[2]Oddíly!$E37</f>
        <v>Prysk</v>
      </c>
      <c r="G61" s="79"/>
      <c r="H61" s="78"/>
      <c r="I61" s="81"/>
      <c r="J61" s="83"/>
      <c r="K61" s="84"/>
      <c r="L61" s="84"/>
      <c r="M61" s="84"/>
      <c r="N61" s="84"/>
      <c r="O61" s="84"/>
      <c r="P61" s="84"/>
      <c r="Q61" s="84"/>
      <c r="R61" s="84"/>
      <c r="S61" s="84"/>
      <c r="T61" s="84"/>
      <c r="U61" s="84"/>
      <c r="V61" s="84"/>
      <c r="W61" s="84"/>
      <c r="X61" s="84"/>
      <c r="Y61" s="84"/>
      <c r="Z61" s="84"/>
      <c r="AA61" s="84"/>
      <c r="AB61" s="84"/>
      <c r="AC61" s="84"/>
      <c r="AD61" s="84"/>
      <c r="AE61" s="84"/>
      <c r="AF61" s="84"/>
      <c r="AG61" s="84"/>
      <c r="AH61" s="85"/>
      <c r="AI61" s="85"/>
      <c r="CC61" s="175"/>
    </row>
    <row r="62" spans="1:81" s="86" customFormat="1" ht="12.75" customHeight="1">
      <c r="A62" s="153"/>
      <c r="B62" s="111"/>
      <c r="C62" s="92"/>
      <c r="D62" s="92"/>
      <c r="E62" s="237"/>
      <c r="F62" s="124" t="str">
        <f>[2]Oddíly!$E36</f>
        <v>K.Lípa</v>
      </c>
      <c r="G62" s="79"/>
      <c r="H62" s="78"/>
      <c r="I62" s="81"/>
      <c r="J62" s="83"/>
      <c r="K62" s="84"/>
      <c r="L62" s="84"/>
      <c r="M62" s="84"/>
      <c r="N62" s="84"/>
      <c r="O62" s="84"/>
      <c r="P62" s="84"/>
      <c r="Q62" s="84"/>
      <c r="R62" s="84"/>
      <c r="S62" s="84"/>
      <c r="T62" s="84"/>
      <c r="U62" s="84"/>
      <c r="V62" s="84"/>
      <c r="W62" s="84"/>
      <c r="X62" s="84"/>
      <c r="Y62" s="84"/>
      <c r="Z62" s="84"/>
      <c r="AA62" s="84"/>
      <c r="AB62" s="84"/>
      <c r="AC62" s="84"/>
      <c r="AD62" s="84"/>
      <c r="AE62" s="84"/>
      <c r="AF62" s="84"/>
      <c r="AG62" s="84"/>
      <c r="AH62" s="85"/>
      <c r="AI62" s="85"/>
      <c r="CC62" s="175"/>
    </row>
    <row r="63" spans="1:81" s="86" customFormat="1" ht="12.75" customHeight="1">
      <c r="A63" s="153"/>
      <c r="B63" s="111"/>
      <c r="C63" s="92"/>
      <c r="D63" s="92"/>
      <c r="E63" s="237"/>
      <c r="F63" s="124" t="str">
        <f>[2]Oddíly!$E35</f>
        <v>Chrast.</v>
      </c>
      <c r="G63" s="79"/>
      <c r="H63" s="78"/>
      <c r="I63" s="81"/>
      <c r="J63" s="83"/>
      <c r="K63" s="84"/>
      <c r="L63" s="84"/>
      <c r="M63" s="84"/>
      <c r="N63" s="84"/>
      <c r="O63" s="84"/>
      <c r="P63" s="84"/>
      <c r="Q63" s="84"/>
      <c r="R63" s="84"/>
      <c r="S63" s="84"/>
      <c r="T63" s="84"/>
      <c r="U63" s="84"/>
      <c r="V63" s="84"/>
      <c r="W63" s="84"/>
      <c r="X63" s="84"/>
      <c r="Y63" s="84"/>
      <c r="Z63" s="84"/>
      <c r="AA63" s="84"/>
      <c r="AB63" s="84"/>
      <c r="AC63" s="84"/>
      <c r="AD63" s="84"/>
      <c r="AE63" s="84"/>
      <c r="AF63" s="84"/>
      <c r="AG63" s="84"/>
      <c r="AH63" s="85"/>
      <c r="AI63" s="85"/>
      <c r="CC63" s="175"/>
    </row>
    <row r="64" spans="1:81" s="86" customFormat="1" ht="12.75" customHeight="1">
      <c r="A64" s="153"/>
      <c r="B64" s="111"/>
      <c r="C64" s="92"/>
      <c r="D64" s="92"/>
      <c r="E64" s="237"/>
      <c r="F64" s="124" t="str">
        <f>[2]Oddíly!$E34</f>
        <v>Varns.</v>
      </c>
      <c r="G64" s="79"/>
      <c r="H64" s="78"/>
      <c r="I64" s="81"/>
      <c r="J64" s="83"/>
      <c r="K64" s="84"/>
      <c r="L64" s="84"/>
      <c r="M64" s="84"/>
      <c r="N64" s="84"/>
      <c r="O64" s="84"/>
      <c r="P64" s="84"/>
      <c r="Q64" s="84"/>
      <c r="R64" s="84"/>
      <c r="S64" s="84"/>
      <c r="T64" s="84"/>
      <c r="U64" s="84"/>
      <c r="V64" s="84"/>
      <c r="W64" s="84"/>
      <c r="X64" s="84"/>
      <c r="Y64" s="84"/>
      <c r="Z64" s="84"/>
      <c r="AA64" s="84"/>
      <c r="AB64" s="84"/>
      <c r="AC64" s="84"/>
      <c r="AD64" s="84"/>
      <c r="AE64" s="84"/>
      <c r="AF64" s="84"/>
      <c r="AG64" s="84"/>
      <c r="AH64" s="85"/>
      <c r="AI64" s="85"/>
      <c r="CC64" s="175"/>
    </row>
    <row r="65" spans="1:81" s="86" customFormat="1" ht="12.75" customHeight="1">
      <c r="A65" s="153"/>
      <c r="B65" s="111"/>
      <c r="C65" s="92"/>
      <c r="D65" s="92"/>
      <c r="E65" s="237"/>
      <c r="F65" s="124" t="str">
        <f>[2]Oddíly!$E33</f>
        <v>Lib.</v>
      </c>
      <c r="G65" s="79"/>
      <c r="H65" s="78"/>
      <c r="I65" s="81"/>
      <c r="J65" s="83"/>
      <c r="K65" s="84"/>
      <c r="L65" s="84"/>
      <c r="M65" s="84"/>
      <c r="N65" s="84"/>
      <c r="O65" s="84"/>
      <c r="P65" s="84"/>
      <c r="Q65" s="84"/>
      <c r="R65" s="84"/>
      <c r="S65" s="84"/>
      <c r="T65" s="84"/>
      <c r="U65" s="84"/>
      <c r="V65" s="84"/>
      <c r="W65" s="84"/>
      <c r="X65" s="84"/>
      <c r="Y65" s="84"/>
      <c r="Z65" s="84"/>
      <c r="AA65" s="84"/>
      <c r="AB65" s="84"/>
      <c r="AC65" s="84"/>
      <c r="AD65" s="84"/>
      <c r="AE65" s="84"/>
      <c r="AF65" s="84"/>
      <c r="AG65" s="84"/>
      <c r="AH65" s="85"/>
      <c r="AI65" s="85"/>
      <c r="CC65" s="175"/>
    </row>
    <row r="66" spans="1:81" s="86" customFormat="1" ht="12.75" customHeight="1">
      <c r="A66" s="153"/>
      <c r="B66" s="111"/>
      <c r="C66" s="92"/>
      <c r="D66" s="92"/>
      <c r="E66" s="237"/>
      <c r="F66" s="88" t="str">
        <f>[2]Oddíly!$E32</f>
        <v>Nur</v>
      </c>
      <c r="G66" s="79"/>
      <c r="H66" s="78"/>
      <c r="I66" s="81"/>
      <c r="J66" s="83"/>
      <c r="K66" s="84"/>
      <c r="L66" s="84"/>
      <c r="M66" s="84"/>
      <c r="N66" s="84"/>
      <c r="O66" s="84"/>
      <c r="P66" s="84"/>
      <c r="Q66" s="84"/>
      <c r="R66" s="84"/>
      <c r="S66" s="84"/>
      <c r="T66" s="84"/>
      <c r="U66" s="84"/>
      <c r="V66" s="84"/>
      <c r="W66" s="84"/>
      <c r="X66" s="84"/>
      <c r="Y66" s="84"/>
      <c r="Z66" s="84"/>
      <c r="AA66" s="84"/>
      <c r="AB66" s="84"/>
      <c r="AC66" s="84"/>
      <c r="AD66" s="84"/>
      <c r="AE66" s="84"/>
      <c r="AF66" s="84"/>
      <c r="AG66" s="84"/>
      <c r="AH66" s="85"/>
      <c r="AI66" s="85"/>
      <c r="CC66" s="175"/>
    </row>
    <row r="67" spans="1:81" s="86" customFormat="1" ht="12.75" customHeight="1">
      <c r="A67" s="153"/>
      <c r="B67" s="111"/>
      <c r="C67" s="92"/>
      <c r="D67" s="92"/>
      <c r="E67" s="237"/>
      <c r="F67" s="88" t="str">
        <f>[2]Oddíly!$E31</f>
        <v>Spoř.</v>
      </c>
      <c r="G67" s="79"/>
      <c r="H67" s="78"/>
      <c r="I67" s="81"/>
      <c r="J67" s="83"/>
      <c r="K67" s="84"/>
      <c r="L67" s="84"/>
      <c r="M67" s="84"/>
      <c r="N67" s="84"/>
      <c r="O67" s="84"/>
      <c r="P67" s="84"/>
      <c r="Q67" s="84"/>
      <c r="R67" s="84"/>
      <c r="S67" s="84"/>
      <c r="T67" s="84"/>
      <c r="U67" s="84"/>
      <c r="V67" s="84"/>
      <c r="W67" s="84"/>
      <c r="X67" s="84"/>
      <c r="Y67" s="84"/>
      <c r="Z67" s="84"/>
      <c r="AA67" s="84"/>
      <c r="AB67" s="84"/>
      <c r="AC67" s="84"/>
      <c r="AD67" s="84"/>
      <c r="AE67" s="84"/>
      <c r="AF67" s="84"/>
      <c r="AG67" s="84"/>
      <c r="AH67" s="85"/>
      <c r="AI67" s="85"/>
      <c r="CC67" s="175"/>
    </row>
    <row r="68" spans="1:81" s="86" customFormat="1" ht="12.75" customHeight="1">
      <c r="A68" s="153"/>
      <c r="B68" s="111"/>
      <c r="C68" s="92"/>
      <c r="D68" s="92"/>
      <c r="E68" s="237"/>
      <c r="F68" s="88" t="str">
        <f>[2]Oddíly!$E30</f>
        <v>Cíl Cho.</v>
      </c>
      <c r="G68" s="79"/>
      <c r="H68" s="78"/>
      <c r="I68" s="81"/>
      <c r="J68" s="83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84"/>
      <c r="Z68" s="84"/>
      <c r="AA68" s="84"/>
      <c r="AB68" s="84"/>
      <c r="AC68" s="84"/>
      <c r="AD68" s="84"/>
      <c r="AE68" s="84"/>
      <c r="AF68" s="84"/>
      <c r="AG68" s="84"/>
      <c r="AH68" s="85"/>
      <c r="AI68" s="85"/>
      <c r="CC68" s="175"/>
    </row>
    <row r="69" spans="1:81" s="86" customFormat="1" ht="12.75" customHeight="1">
      <c r="A69" s="153"/>
      <c r="B69" s="111"/>
      <c r="C69" s="92"/>
      <c r="D69" s="92"/>
      <c r="E69" s="237"/>
      <c r="F69" s="88" t="str">
        <f>[2]Oddíly!$E29</f>
        <v>CW Cho.</v>
      </c>
      <c r="G69" s="79"/>
      <c r="H69" s="78"/>
      <c r="I69" s="81"/>
      <c r="J69" s="83"/>
      <c r="K69" s="84"/>
      <c r="L69" s="84"/>
      <c r="M69" s="84"/>
      <c r="N69" s="84"/>
      <c r="O69" s="84"/>
      <c r="P69" s="84"/>
      <c r="Q69" s="84"/>
      <c r="R69" s="84"/>
      <c r="S69" s="84"/>
      <c r="T69" s="84"/>
      <c r="U69" s="84"/>
      <c r="V69" s="84"/>
      <c r="W69" s="84"/>
      <c r="X69" s="84"/>
      <c r="Y69" s="84"/>
      <c r="Z69" s="84"/>
      <c r="AA69" s="84"/>
      <c r="AB69" s="84"/>
      <c r="AC69" s="84"/>
      <c r="AD69" s="84"/>
      <c r="AE69" s="84"/>
      <c r="AF69" s="84"/>
      <c r="AG69" s="84"/>
      <c r="AH69" s="85"/>
      <c r="AI69" s="85"/>
      <c r="BE69" s="120" t="str">
        <f>BE78</f>
        <v>základ</v>
      </c>
      <c r="BF69" s="121" t="str">
        <f>IF(BF83="x",(IF(BF81="x",$BE$82,$BE$81)),(IF(BF82="x",$BE$82,$BE$81)))</f>
        <v>v.s.</v>
      </c>
      <c r="BG69" s="121" t="str">
        <f t="shared" ref="BG69:BM69" si="0">IF(BG83="x",(IF(BG81="x",$BE$82,$BE$81)),(IF(BG82="x",$BE$82,$BE$81)))</f>
        <v>v.s.</v>
      </c>
      <c r="BH69" s="121" t="str">
        <f t="shared" si="0"/>
        <v>v.s.</v>
      </c>
      <c r="BI69" s="121" t="str">
        <f t="shared" si="0"/>
        <v>v.s.</v>
      </c>
      <c r="BJ69" s="121" t="str">
        <f t="shared" si="0"/>
        <v>v.s.</v>
      </c>
      <c r="BK69" s="121" t="str">
        <f t="shared" si="0"/>
        <v>v.s.</v>
      </c>
      <c r="BL69" s="121" t="str">
        <f t="shared" si="0"/>
        <v>v.s.</v>
      </c>
      <c r="BM69" s="121" t="str">
        <f t="shared" si="0"/>
        <v>v.s.</v>
      </c>
      <c r="CC69" s="175"/>
    </row>
    <row r="70" spans="1:81" s="86" customFormat="1" ht="12.75" customHeight="1">
      <c r="A70" s="153"/>
      <c r="B70" s="111"/>
      <c r="C70" s="92"/>
      <c r="D70" s="92"/>
      <c r="E70" s="237"/>
      <c r="F70" s="124" t="str">
        <f>[2]Oddíly!$E28</f>
        <v>Klášt.</v>
      </c>
      <c r="G70" s="79"/>
      <c r="H70" s="78"/>
      <c r="I70" s="81"/>
      <c r="J70" s="83"/>
      <c r="K70" s="84"/>
      <c r="L70" s="84"/>
      <c r="M70" s="84"/>
      <c r="N70" s="84"/>
      <c r="O70" s="84"/>
      <c r="P70" s="84"/>
      <c r="Q70" s="84"/>
      <c r="R70" s="84"/>
      <c r="S70" s="84"/>
      <c r="T70" s="84"/>
      <c r="U70" s="84"/>
      <c r="V70" s="84"/>
      <c r="W70" s="84"/>
      <c r="X70" s="84"/>
      <c r="Y70" s="84"/>
      <c r="Z70" s="84"/>
      <c r="AA70" s="84"/>
      <c r="AB70" s="84"/>
      <c r="AC70" s="84"/>
      <c r="AD70" s="84"/>
      <c r="AE70" s="84"/>
      <c r="AF70" s="84"/>
      <c r="AG70" s="84"/>
      <c r="AH70" s="85"/>
      <c r="AI70" s="85"/>
      <c r="BE70" s="120"/>
      <c r="BF70" s="121" t="str">
        <f>IF(BF83="x",(IF(BF82="x",$BE$82,$BE$81)),(IF(BF81="x",$BE$82,$BE$81)))</f>
        <v>ř.ř.</v>
      </c>
      <c r="BG70" s="121" t="str">
        <f t="shared" ref="BG70:BM70" si="1">IF(BG83="x",(IF(BG82="x",$BE$82,$BE$81)),(IF(BG81="x",$BE$82,$BE$81)))</f>
        <v>ř.ř.</v>
      </c>
      <c r="BH70" s="121" t="str">
        <f t="shared" si="1"/>
        <v>ř.ř.</v>
      </c>
      <c r="BI70" s="121" t="str">
        <f t="shared" si="1"/>
        <v>ř.ř.</v>
      </c>
      <c r="BJ70" s="121" t="str">
        <f t="shared" si="1"/>
        <v>ř.ř.</v>
      </c>
      <c r="BK70" s="121" t="str">
        <f t="shared" si="1"/>
        <v>ř.ř.</v>
      </c>
      <c r="BL70" s="121" t="str">
        <f t="shared" si="1"/>
        <v>ř.ř.</v>
      </c>
      <c r="BM70" s="121" t="str">
        <f t="shared" si="1"/>
        <v>ř.ř.</v>
      </c>
      <c r="CC70" s="175"/>
    </row>
    <row r="71" spans="1:81" s="86" customFormat="1" ht="12.75" customHeight="1">
      <c r="A71" s="153"/>
      <c r="B71" s="111"/>
      <c r="C71" s="92"/>
      <c r="D71" s="92"/>
      <c r="E71" s="237"/>
      <c r="F71" s="88" t="str">
        <f>[2]Oddíly!$E27</f>
        <v>Tepl.</v>
      </c>
      <c r="G71" s="79"/>
      <c r="H71" s="78"/>
      <c r="I71" s="81"/>
      <c r="J71" s="83"/>
      <c r="K71" s="84"/>
      <c r="L71" s="84"/>
      <c r="M71" s="84"/>
      <c r="N71" s="84"/>
      <c r="O71" s="84"/>
      <c r="P71" s="84"/>
      <c r="Q71" s="84"/>
      <c r="R71" s="84"/>
      <c r="S71" s="84"/>
      <c r="T71" s="84"/>
      <c r="U71" s="84"/>
      <c r="V71" s="84"/>
      <c r="W71" s="84"/>
      <c r="X71" s="84"/>
      <c r="Y71" s="84"/>
      <c r="Z71" s="84"/>
      <c r="AA71" s="84"/>
      <c r="AB71" s="84"/>
      <c r="AC71" s="84"/>
      <c r="AD71" s="84"/>
      <c r="AE71" s="84"/>
      <c r="AF71" s="84"/>
      <c r="AG71" s="84"/>
      <c r="AH71" s="85"/>
      <c r="AI71" s="85"/>
      <c r="BF71" s="121"/>
      <c r="BG71" s="121"/>
      <c r="BH71" s="121"/>
      <c r="BI71" s="121"/>
      <c r="BJ71" s="121"/>
      <c r="BK71" s="121"/>
      <c r="BL71" s="121"/>
      <c r="BM71" s="121"/>
      <c r="CC71" s="175"/>
    </row>
    <row r="72" spans="1:81" s="86" customFormat="1" ht="12.75" customHeight="1">
      <c r="A72" s="153"/>
      <c r="B72" s="111"/>
      <c r="C72" s="92"/>
      <c r="D72" s="92"/>
      <c r="E72" s="237"/>
      <c r="F72" s="88" t="str">
        <f>[2]Oddíly!$E26</f>
        <v>Mezib.</v>
      </c>
      <c r="G72" s="79"/>
      <c r="H72" s="78"/>
      <c r="I72" s="81"/>
      <c r="J72" s="83"/>
      <c r="K72" s="84"/>
      <c r="L72" s="84"/>
      <c r="M72" s="84"/>
      <c r="N72" s="84"/>
      <c r="O72" s="84"/>
      <c r="P72" s="84"/>
      <c r="Q72" s="84"/>
      <c r="R72" s="84"/>
      <c r="S72" s="84"/>
      <c r="T72" s="84"/>
      <c r="U72" s="84"/>
      <c r="V72" s="84"/>
      <c r="W72" s="84"/>
      <c r="X72" s="84"/>
      <c r="Y72" s="84"/>
      <c r="Z72" s="84"/>
      <c r="AA72" s="84"/>
      <c r="AB72" s="84"/>
      <c r="AC72" s="84"/>
      <c r="AD72" s="84"/>
      <c r="AE72" s="84"/>
      <c r="AF72" s="84"/>
      <c r="AG72" s="84"/>
      <c r="AH72" s="85"/>
      <c r="AI72" s="85"/>
      <c r="BF72" s="121"/>
      <c r="BG72" s="121"/>
      <c r="BH72" s="121"/>
      <c r="BI72" s="121"/>
      <c r="BJ72" s="121"/>
      <c r="BK72" s="121"/>
      <c r="BL72" s="121"/>
      <c r="BM72" s="121"/>
      <c r="CC72" s="175"/>
    </row>
    <row r="73" spans="1:81" s="86" customFormat="1" ht="12.75" customHeight="1">
      <c r="A73" s="153">
        <v>16</v>
      </c>
      <c r="B73" s="125" t="str">
        <f>IF(C73=0,"xxx",([2]Hmotnosti!$BJ$6))</f>
        <v>xxx</v>
      </c>
      <c r="C73" s="153">
        <f>E73</f>
        <v>0</v>
      </c>
      <c r="D73" s="153"/>
      <c r="E73" s="125">
        <f>'[2]Základní údaje'!$H33</f>
        <v>0</v>
      </c>
      <c r="F73" s="88" t="str">
        <f>[2]Oddíly!$E25</f>
        <v>JK Stříb.</v>
      </c>
      <c r="G73" s="79"/>
      <c r="H73" s="78"/>
      <c r="I73" s="81"/>
      <c r="J73" s="83"/>
      <c r="K73" s="84"/>
      <c r="L73" s="84"/>
      <c r="M73" s="84"/>
      <c r="N73" s="84"/>
      <c r="O73" s="84"/>
      <c r="P73" s="84"/>
      <c r="Q73" s="84"/>
      <c r="R73" s="84"/>
      <c r="S73" s="84"/>
      <c r="T73" s="84"/>
      <c r="U73" s="84"/>
      <c r="V73" s="84"/>
      <c r="W73" s="84"/>
      <c r="X73" s="84"/>
      <c r="Y73" s="84"/>
      <c r="Z73" s="84"/>
      <c r="AA73" s="84"/>
      <c r="AB73" s="84"/>
      <c r="AC73" s="84"/>
      <c r="AD73" s="84"/>
      <c r="AE73" s="84"/>
      <c r="AF73" s="84"/>
      <c r="AG73" s="84"/>
      <c r="AH73" s="85"/>
      <c r="AI73" s="85"/>
      <c r="BF73" s="121"/>
      <c r="BG73" s="121"/>
      <c r="BH73" s="121"/>
      <c r="BI73" s="121"/>
      <c r="BJ73" s="121"/>
      <c r="BK73" s="121"/>
      <c r="BL73" s="121"/>
      <c r="BM73" s="121"/>
      <c r="CC73" s="175"/>
    </row>
    <row r="74" spans="1:81" s="86" customFormat="1" ht="12.75" customHeight="1">
      <c r="A74" s="153">
        <v>15</v>
      </c>
      <c r="B74" s="125" t="str">
        <f>IF(C74=0,"xxx",([2]Hmotnosti!$BF$6))</f>
        <v>xxx</v>
      </c>
      <c r="C74" s="153">
        <f t="shared" ref="C74:C88" si="2">E74</f>
        <v>0</v>
      </c>
      <c r="D74" s="153"/>
      <c r="E74" s="125">
        <f>'[2]Základní údaje'!$H32</f>
        <v>0</v>
      </c>
      <c r="F74" s="88" t="str">
        <f>[2]Oddíly!$E24</f>
        <v>M.Láz.</v>
      </c>
      <c r="G74" s="79"/>
      <c r="H74" s="78"/>
      <c r="I74" s="81"/>
      <c r="J74" s="83"/>
      <c r="K74" s="84"/>
      <c r="L74" s="84"/>
      <c r="M74" s="84"/>
      <c r="N74" s="84"/>
      <c r="O74" s="84"/>
      <c r="P74" s="84"/>
      <c r="Q74" s="84"/>
      <c r="R74" s="84"/>
      <c r="S74" s="84"/>
      <c r="T74" s="84"/>
      <c r="U74" s="84"/>
      <c r="V74" s="84"/>
      <c r="W74" s="84"/>
      <c r="X74" s="84"/>
      <c r="Y74" s="84"/>
      <c r="Z74" s="84"/>
      <c r="AA74" s="84"/>
      <c r="AB74" s="84"/>
      <c r="AC74" s="84"/>
      <c r="AD74" s="84"/>
      <c r="AE74" s="84"/>
      <c r="AF74" s="84"/>
      <c r="AG74" s="84"/>
      <c r="AH74" s="85"/>
      <c r="AI74" s="85"/>
      <c r="BE74" s="120" t="str">
        <f>[1]List1!$A$200</f>
        <v>chyba stylu</v>
      </c>
      <c r="BF74" s="121"/>
      <c r="BG74" s="121"/>
      <c r="BH74" s="121"/>
      <c r="BI74" s="121"/>
      <c r="BJ74" s="121"/>
      <c r="BK74" s="121"/>
      <c r="BL74" s="121"/>
      <c r="BM74" s="121"/>
      <c r="BN74" s="121"/>
      <c r="BO74" s="121"/>
      <c r="CC74" s="175"/>
    </row>
    <row r="75" spans="1:81" s="86" customFormat="1" ht="12.75" customHeight="1">
      <c r="A75" s="153">
        <v>14</v>
      </c>
      <c r="B75" s="125" t="str">
        <f>IF(C75=0,"xxx",(CONCATENATE([2]Hmotnosti!$BB$6)))</f>
        <v>xxx</v>
      </c>
      <c r="C75" s="153">
        <f t="shared" si="2"/>
        <v>0</v>
      </c>
      <c r="D75" s="153"/>
      <c r="E75" s="125">
        <f>'[2]Základní údaje'!$H31</f>
        <v>0</v>
      </c>
      <c r="F75" s="88" t="str">
        <f>[2]Oddíly!$E23</f>
        <v>Sok.Pl.</v>
      </c>
      <c r="G75" s="79"/>
      <c r="H75" s="78"/>
      <c r="I75" s="81"/>
      <c r="J75" s="83"/>
      <c r="K75" s="84"/>
      <c r="L75" s="84"/>
      <c r="M75" s="84"/>
      <c r="N75" s="84"/>
      <c r="O75" s="84"/>
      <c r="P75" s="84"/>
      <c r="Q75" s="84"/>
      <c r="R75" s="84"/>
      <c r="S75" s="84"/>
      <c r="T75" s="84"/>
      <c r="U75" s="84"/>
      <c r="V75" s="84"/>
      <c r="W75" s="84"/>
      <c r="X75" s="84"/>
      <c r="Y75" s="84"/>
      <c r="Z75" s="84"/>
      <c r="AA75" s="84"/>
      <c r="AB75" s="84"/>
      <c r="AC75" s="84"/>
      <c r="AD75" s="84"/>
      <c r="AE75" s="84"/>
      <c r="AF75" s="84"/>
      <c r="AG75" s="84"/>
      <c r="AH75" s="85"/>
      <c r="AI75" s="85"/>
      <c r="BE75" s="120" t="str">
        <f>[1]List1!$A$186</f>
        <v>OK</v>
      </c>
      <c r="BF75" s="121"/>
      <c r="BG75" s="121"/>
      <c r="BH75" s="121"/>
      <c r="BI75" s="121"/>
      <c r="BJ75" s="121"/>
      <c r="BK75" s="121"/>
      <c r="BL75" s="121"/>
      <c r="BM75" s="121"/>
      <c r="BN75" s="121"/>
      <c r="BO75" s="121"/>
      <c r="CC75" s="175"/>
    </row>
    <row r="76" spans="1:81" s="86" customFormat="1" ht="12.75" customHeight="1">
      <c r="A76" s="153">
        <v>13</v>
      </c>
      <c r="B76" s="125" t="str">
        <f>IF(C76=0,"xxx",(CONCATENATE([2]Hmotnosti!$AX$6)))</f>
        <v>xxx</v>
      </c>
      <c r="C76" s="153">
        <f t="shared" si="2"/>
        <v>0</v>
      </c>
      <c r="D76" s="153"/>
      <c r="E76" s="125">
        <f>'[2]Základní údaje'!$H30</f>
        <v>0</v>
      </c>
      <c r="F76" s="124" t="str">
        <f>[2]Oddíly!$E22</f>
        <v>Sl.Plz.</v>
      </c>
      <c r="G76" s="79"/>
      <c r="H76" s="78"/>
      <c r="I76" s="81"/>
      <c r="J76" s="83"/>
      <c r="K76" s="84"/>
      <c r="L76" s="84"/>
      <c r="M76" s="84"/>
      <c r="N76" s="84"/>
      <c r="O76" s="84"/>
      <c r="P76" s="84"/>
      <c r="Q76" s="84"/>
      <c r="R76" s="84"/>
      <c r="S76" s="84"/>
      <c r="T76" s="84"/>
      <c r="U76" s="84"/>
      <c r="V76" s="84"/>
      <c r="W76" s="84"/>
      <c r="X76" s="84"/>
      <c r="Y76" s="84"/>
      <c r="Z76" s="84"/>
      <c r="AA76" s="84"/>
      <c r="AB76" s="84"/>
      <c r="AC76" s="84"/>
      <c r="AD76" s="84"/>
      <c r="AE76" s="84"/>
      <c r="AF76" s="84"/>
      <c r="AG76" s="84"/>
      <c r="AH76" s="85"/>
      <c r="AI76" s="85"/>
      <c r="BE76" s="121"/>
      <c r="BF76" s="121"/>
      <c r="BG76" s="121"/>
      <c r="BH76" s="121"/>
      <c r="BI76" s="121"/>
      <c r="BJ76" s="121"/>
      <c r="BK76" s="121"/>
      <c r="BL76" s="121"/>
      <c r="BM76" s="121"/>
      <c r="BN76" s="121"/>
      <c r="BO76" s="121"/>
      <c r="CC76" s="175"/>
    </row>
    <row r="77" spans="1:81" s="86" customFormat="1" ht="12.75" customHeight="1">
      <c r="A77" s="153">
        <v>12</v>
      </c>
      <c r="B77" s="125" t="s">
        <v>165</v>
      </c>
      <c r="C77" s="153">
        <f t="shared" si="2"/>
        <v>0</v>
      </c>
      <c r="D77" s="153"/>
      <c r="E77" s="125">
        <v>0</v>
      </c>
      <c r="F77" s="88" t="str">
        <f>[2]Oddíly!$E21</f>
        <v>Břez.</v>
      </c>
      <c r="G77" s="79"/>
      <c r="H77" s="78"/>
      <c r="I77" s="81"/>
      <c r="J77" s="83"/>
      <c r="K77" s="84"/>
      <c r="L77" s="84"/>
      <c r="M77" s="84"/>
      <c r="N77" s="84"/>
      <c r="O77" s="84"/>
      <c r="P77" s="84"/>
      <c r="Q77" s="84"/>
      <c r="R77" s="84"/>
      <c r="S77" s="84"/>
      <c r="T77" s="84"/>
      <c r="U77" s="84"/>
      <c r="V77" s="84"/>
      <c r="W77" s="84"/>
      <c r="X77" s="84"/>
      <c r="Y77" s="84"/>
      <c r="Z77" s="84"/>
      <c r="AA77" s="84"/>
      <c r="AB77" s="84"/>
      <c r="AC77" s="84"/>
      <c r="AD77" s="84"/>
      <c r="AE77" s="84"/>
      <c r="AF77" s="84"/>
      <c r="AG77" s="84"/>
      <c r="AH77" s="85"/>
      <c r="AI77" s="85"/>
      <c r="BE77" s="121"/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CC77" s="175"/>
    </row>
    <row r="78" spans="1:81" s="86" customFormat="1" ht="12.75" customHeight="1">
      <c r="A78" s="153">
        <v>11</v>
      </c>
      <c r="B78" s="125" t="str">
        <f>IF(C78=0,"xxx",(CONCATENATE([2]Hmotnosti!AP$6)))</f>
        <v>xxx</v>
      </c>
      <c r="C78" s="153">
        <f t="shared" si="2"/>
        <v>0</v>
      </c>
      <c r="D78" s="153"/>
      <c r="E78" s="125">
        <f>'[2]Základní údaje'!$H28</f>
        <v>0</v>
      </c>
      <c r="F78" s="88" t="str">
        <f>[2]Oddíly!$E20</f>
        <v>Lok.Pl.</v>
      </c>
      <c r="G78" s="79"/>
      <c r="H78" s="78"/>
      <c r="I78" s="81"/>
      <c r="J78" s="83"/>
      <c r="K78" s="84"/>
      <c r="L78" s="84"/>
      <c r="M78" s="84"/>
      <c r="N78" s="84"/>
      <c r="O78" s="84"/>
      <c r="P78" s="84"/>
      <c r="Q78" s="84"/>
      <c r="R78" s="84"/>
      <c r="S78" s="84"/>
      <c r="T78" s="84"/>
      <c r="U78" s="84"/>
      <c r="V78" s="84"/>
      <c r="W78" s="84"/>
      <c r="X78" s="84"/>
      <c r="Y78" s="84"/>
      <c r="Z78" s="84"/>
      <c r="AA78" s="84"/>
      <c r="AB78" s="84"/>
      <c r="AC78" s="84"/>
      <c r="AD78" s="84"/>
      <c r="AE78" s="84"/>
      <c r="AF78" s="84"/>
      <c r="AG78" s="84"/>
      <c r="AH78" s="85"/>
      <c r="AI78" s="85"/>
      <c r="BE78" s="120" t="s">
        <v>107</v>
      </c>
      <c r="BF78" s="121"/>
      <c r="BG78" s="121"/>
      <c r="BH78" s="121"/>
      <c r="BI78" s="121"/>
      <c r="BJ78" s="121"/>
      <c r="BK78" s="121"/>
      <c r="BL78" s="121"/>
      <c r="BM78" s="121"/>
      <c r="BN78" s="121" t="str">
        <f t="shared" ref="BN78:BU79" si="3">$D$87</f>
        <v>v.s.</v>
      </c>
      <c r="BO78" s="121" t="str">
        <f t="shared" si="3"/>
        <v>v.s.</v>
      </c>
      <c r="BP78" s="121" t="str">
        <f t="shared" si="3"/>
        <v>v.s.</v>
      </c>
      <c r="BQ78" s="121" t="str">
        <f t="shared" si="3"/>
        <v>v.s.</v>
      </c>
      <c r="BR78" s="121" t="str">
        <f t="shared" si="3"/>
        <v>v.s.</v>
      </c>
      <c r="BS78" s="121" t="str">
        <f t="shared" si="3"/>
        <v>v.s.</v>
      </c>
      <c r="BT78" s="121" t="str">
        <f t="shared" si="3"/>
        <v>v.s.</v>
      </c>
      <c r="BU78" s="121" t="str">
        <f t="shared" si="3"/>
        <v>v.s.</v>
      </c>
      <c r="CC78" s="175"/>
    </row>
    <row r="79" spans="1:81" s="86" customFormat="1" ht="12.75" customHeight="1">
      <c r="A79" s="153">
        <v>10</v>
      </c>
      <c r="B79" s="125" t="str">
        <f>IF(C79=0,"xxx",(CONCATENATE([2]Hmotnosti!$AL6)))</f>
        <v>xxx</v>
      </c>
      <c r="C79" s="153">
        <f t="shared" si="2"/>
        <v>0</v>
      </c>
      <c r="D79" s="153"/>
      <c r="E79" s="125">
        <f>'[2]Základní údaje'!$H27</f>
        <v>0</v>
      </c>
      <c r="F79" s="88" t="str">
        <f>[2]Oddíly!$E19</f>
        <v>Holyš.</v>
      </c>
      <c r="G79" s="79"/>
      <c r="H79" s="78"/>
      <c r="I79" s="81"/>
      <c r="J79" s="83"/>
      <c r="K79" s="84"/>
      <c r="L79" s="84"/>
      <c r="M79" s="84"/>
      <c r="N79" s="84"/>
      <c r="O79" s="84"/>
      <c r="P79" s="84"/>
      <c r="Q79" s="84"/>
      <c r="R79" s="84"/>
      <c r="S79" s="84"/>
      <c r="T79" s="84"/>
      <c r="U79" s="84"/>
      <c r="V79" s="84"/>
      <c r="W79" s="84"/>
      <c r="X79" s="84"/>
      <c r="Y79" s="84"/>
      <c r="Z79" s="84"/>
      <c r="AA79" s="84"/>
      <c r="AB79" s="84"/>
      <c r="AC79" s="84"/>
      <c r="AD79" s="84"/>
      <c r="AE79" s="84"/>
      <c r="AF79" s="84"/>
      <c r="AG79" s="84"/>
      <c r="AH79" s="85"/>
      <c r="AI79" s="85"/>
      <c r="BE79" s="120"/>
      <c r="BF79" s="121"/>
      <c r="BG79" s="121"/>
      <c r="BH79" s="121"/>
      <c r="BI79" s="121"/>
      <c r="BJ79" s="121"/>
      <c r="BK79" s="121"/>
      <c r="BL79" s="121"/>
      <c r="BM79" s="121"/>
      <c r="BN79" s="121" t="str">
        <f t="shared" si="3"/>
        <v>v.s.</v>
      </c>
      <c r="BO79" s="121" t="str">
        <f t="shared" si="3"/>
        <v>v.s.</v>
      </c>
      <c r="BP79" s="121" t="str">
        <f t="shared" si="3"/>
        <v>v.s.</v>
      </c>
      <c r="BQ79" s="121" t="str">
        <f t="shared" si="3"/>
        <v>v.s.</v>
      </c>
      <c r="BR79" s="121" t="str">
        <f t="shared" si="3"/>
        <v>v.s.</v>
      </c>
      <c r="BS79" s="121" t="str">
        <f t="shared" si="3"/>
        <v>v.s.</v>
      </c>
      <c r="BT79" s="121" t="str">
        <f t="shared" si="3"/>
        <v>v.s.</v>
      </c>
      <c r="BU79" s="121" t="str">
        <f t="shared" si="3"/>
        <v>v.s.</v>
      </c>
      <c r="CC79" s="175"/>
    </row>
    <row r="80" spans="1:81" s="86" customFormat="1" ht="12.75" customHeight="1">
      <c r="A80" s="153">
        <v>9</v>
      </c>
      <c r="B80" s="125" t="str">
        <f>IF(C80=0,"xxx",(CONCATENATE([2]Hmotnosti!$AH$6)))</f>
        <v>xxx</v>
      </c>
      <c r="C80" s="153">
        <f t="shared" si="2"/>
        <v>0</v>
      </c>
      <c r="D80" s="153"/>
      <c r="E80" s="125">
        <f>'[2]Základní údaje'!$H26</f>
        <v>0</v>
      </c>
      <c r="F80" s="88" t="str">
        <f>[2]Oddíly!$E18</f>
        <v>Nejd.</v>
      </c>
      <c r="G80" s="79"/>
      <c r="H80" s="78"/>
      <c r="I80" s="81"/>
      <c r="J80" s="83"/>
      <c r="K80" s="84"/>
      <c r="L80" s="84"/>
      <c r="M80" s="84"/>
      <c r="N80" s="84"/>
      <c r="O80" s="84"/>
      <c r="P80" s="84"/>
      <c r="Q80" s="84"/>
      <c r="R80" s="84"/>
      <c r="S80" s="84"/>
      <c r="T80" s="84"/>
      <c r="U80" s="84"/>
      <c r="V80" s="84"/>
      <c r="W80" s="84"/>
      <c r="X80" s="84"/>
      <c r="Y80" s="84"/>
      <c r="Z80" s="84"/>
      <c r="AA80" s="84"/>
      <c r="AB80" s="84"/>
      <c r="AC80" s="84"/>
      <c r="AD80" s="84"/>
      <c r="AE80" s="84"/>
      <c r="AF80" s="84"/>
      <c r="AG80" s="84"/>
      <c r="AH80" s="85"/>
      <c r="AI80" s="85"/>
      <c r="BE80" s="120" t="str">
        <f>BE83</f>
        <v>jiný styl</v>
      </c>
      <c r="BF80" s="121"/>
      <c r="BG80" s="121"/>
      <c r="BH80" s="121"/>
      <c r="BI80" s="121"/>
      <c r="BJ80" s="121"/>
      <c r="BK80" s="121"/>
      <c r="BL80" s="121"/>
      <c r="BM80" s="121"/>
      <c r="BN80" s="121"/>
      <c r="BO80" s="121"/>
      <c r="BP80" s="121"/>
      <c r="BQ80" s="121"/>
      <c r="BR80" s="121"/>
      <c r="BS80" s="121"/>
      <c r="BT80" s="121"/>
      <c r="BU80" s="121"/>
      <c r="CC80" s="175"/>
    </row>
    <row r="81" spans="1:81" s="86" customFormat="1" ht="12.75" customHeight="1">
      <c r="A81" s="153">
        <v>8</v>
      </c>
      <c r="B81" s="125" t="str">
        <f>IF(C81=0,"xxx",(CONCATENATE([2]Hmotnosti!$AD$6)))</f>
        <v>xxx</v>
      </c>
      <c r="C81" s="153">
        <f t="shared" si="2"/>
        <v>0</v>
      </c>
      <c r="D81" s="153"/>
      <c r="E81" s="125">
        <f>[2]Hmotnosti!$AE$29</f>
        <v>0</v>
      </c>
      <c r="F81" s="88" t="str">
        <f>[2]Oddíly!$E17</f>
        <v>Stříb.</v>
      </c>
      <c r="G81" s="79"/>
      <c r="H81" s="78"/>
      <c r="I81" s="81"/>
      <c r="J81" s="83"/>
      <c r="K81" s="84"/>
      <c r="L81" s="84"/>
      <c r="M81" s="84"/>
      <c r="N81" s="120" t="str">
        <f>'[2]Základní údaje'!$F$6</f>
        <v>Výběr hlavního stylu pro tabulky</v>
      </c>
      <c r="O81" s="84"/>
      <c r="P81" s="84"/>
      <c r="Q81" s="84"/>
      <c r="R81" s="84"/>
      <c r="S81" s="84"/>
      <c r="T81" s="84"/>
      <c r="U81" s="84"/>
      <c r="V81" s="84"/>
      <c r="W81" s="84"/>
      <c r="X81" s="84"/>
      <c r="Y81" s="84"/>
      <c r="Z81" s="84"/>
      <c r="AA81" s="84"/>
      <c r="AB81" s="84"/>
      <c r="AC81" s="84"/>
      <c r="AD81" s="84"/>
      <c r="AE81" s="84"/>
      <c r="AF81" s="84"/>
      <c r="AG81" s="84"/>
      <c r="AH81" s="85"/>
      <c r="AI81" s="85"/>
      <c r="BE81" s="120" t="str">
        <f>'[2]Základní údaje'!$G$6</f>
        <v>ř.ř.</v>
      </c>
      <c r="BF81" s="121" t="str">
        <f>'[2]Základní údaje'!$G$7</f>
        <v/>
      </c>
      <c r="BG81" s="121" t="str">
        <f>'[2]Základní údaje'!$G$7</f>
        <v/>
      </c>
      <c r="BH81" s="121" t="str">
        <f>'[2]Základní údaje'!$G$7</f>
        <v/>
      </c>
      <c r="BI81" s="121" t="str">
        <f>'[2]Základní údaje'!$G$7</f>
        <v/>
      </c>
      <c r="BJ81" s="121" t="str">
        <f>'[2]Základní údaje'!$G$7</f>
        <v/>
      </c>
      <c r="BK81" s="121" t="str">
        <f>'[2]Základní údaje'!$G$7</f>
        <v/>
      </c>
      <c r="BL81" s="121" t="str">
        <f>'[2]Základní údaje'!$G$7</f>
        <v/>
      </c>
      <c r="BM81" s="121" t="str">
        <f>'[2]Základní údaje'!$G$7</f>
        <v/>
      </c>
      <c r="CC81" s="175"/>
    </row>
    <row r="82" spans="1:81" s="86" customFormat="1" ht="12.75" customHeight="1">
      <c r="A82" s="153">
        <v>7</v>
      </c>
      <c r="B82" s="125" t="str">
        <f>[2]Hmotnosti!$Z$7</f>
        <v>ž-ml.ž WU13</v>
      </c>
      <c r="C82" s="153" t="str">
        <f t="shared" si="2"/>
        <v>x</v>
      </c>
      <c r="D82" s="153"/>
      <c r="E82" s="125" t="str">
        <f>[2]Hmotnosti!$AA$29</f>
        <v>x</v>
      </c>
      <c r="F82" s="88" t="str">
        <f>[2]Oddíly!$E16</f>
        <v>Stoch.</v>
      </c>
      <c r="G82" s="79"/>
      <c r="H82" s="78"/>
      <c r="I82" s="81"/>
      <c r="J82" s="83"/>
      <c r="K82" s="84"/>
      <c r="L82" s="84"/>
      <c r="M82" s="84"/>
      <c r="N82" s="120"/>
      <c r="O82" s="84"/>
      <c r="P82" s="84"/>
      <c r="Q82" s="84"/>
      <c r="R82" s="84"/>
      <c r="S82" s="84"/>
      <c r="T82" s="84"/>
      <c r="U82" s="84"/>
      <c r="V82" s="84"/>
      <c r="W82" s="84"/>
      <c r="X82" s="84"/>
      <c r="Y82" s="84"/>
      <c r="Z82" s="84"/>
      <c r="AA82" s="84"/>
      <c r="AB82" s="84"/>
      <c r="AC82" s="84"/>
      <c r="AD82" s="84"/>
      <c r="AE82" s="84"/>
      <c r="AF82" s="84"/>
      <c r="AG82" s="84"/>
      <c r="AH82" s="85"/>
      <c r="AI82" s="85"/>
      <c r="BE82" s="120" t="str">
        <f>'[2]Základní údaje'!$H$6</f>
        <v>v.s.</v>
      </c>
      <c r="BF82" s="121" t="str">
        <f>'[2]Základní údaje'!$H$7</f>
        <v>x</v>
      </c>
      <c r="BG82" s="121" t="str">
        <f>'[2]Základní údaje'!$H$7</f>
        <v>x</v>
      </c>
      <c r="BH82" s="121" t="str">
        <f>'[2]Základní údaje'!$H$7</f>
        <v>x</v>
      </c>
      <c r="BI82" s="121" t="str">
        <f>'[2]Základní údaje'!$H$7</f>
        <v>x</v>
      </c>
      <c r="BJ82" s="121" t="str">
        <f>'[2]Základní údaje'!$H$7</f>
        <v>x</v>
      </c>
      <c r="BK82" s="121" t="str">
        <f>'[2]Základní údaje'!$H$7</f>
        <v>x</v>
      </c>
      <c r="BL82" s="121" t="str">
        <f>'[2]Základní údaje'!$H$7</f>
        <v>x</v>
      </c>
      <c r="BM82" s="121" t="str">
        <f>'[2]Základní údaje'!$H$7</f>
        <v>x</v>
      </c>
      <c r="CC82" s="175"/>
    </row>
    <row r="83" spans="1:81" s="86" customFormat="1" ht="12.75" customHeight="1">
      <c r="A83" s="153">
        <v>6</v>
      </c>
      <c r="B83" s="125" t="str">
        <f>[2]Hmotnosti!$V$7</f>
        <v>jun U20</v>
      </c>
      <c r="C83" s="153" t="str">
        <f t="shared" si="2"/>
        <v>x</v>
      </c>
      <c r="D83" s="153"/>
      <c r="E83" s="125" t="str">
        <f>[2]Hmotnosti!$W$29</f>
        <v>x</v>
      </c>
      <c r="F83" s="88" t="str">
        <f>[2]Oddíly!$E15</f>
        <v>Hnid.</v>
      </c>
      <c r="G83" s="79"/>
      <c r="H83" s="78"/>
      <c r="I83" s="81"/>
      <c r="J83" s="83"/>
      <c r="K83" s="84"/>
      <c r="L83" s="84"/>
      <c r="M83" s="84"/>
      <c r="N83" s="84"/>
      <c r="O83" s="84"/>
      <c r="P83" s="84"/>
      <c r="Q83" s="84"/>
      <c r="R83" s="84"/>
      <c r="S83" s="84"/>
      <c r="T83" s="84"/>
      <c r="U83" s="84"/>
      <c r="V83" s="84"/>
      <c r="W83" s="84"/>
      <c r="X83" s="84"/>
      <c r="Y83" s="84"/>
      <c r="Z83" s="84"/>
      <c r="AA83" s="84"/>
      <c r="AB83" s="84"/>
      <c r="AC83" s="84"/>
      <c r="AD83" s="84"/>
      <c r="AE83" s="84"/>
      <c r="AF83" s="84"/>
      <c r="AG83" s="84"/>
      <c r="AH83" s="85"/>
      <c r="AI83" s="85"/>
      <c r="BE83" s="120" t="str">
        <f>'[2]Základní údaje'!$E$15</f>
        <v>jiný styl</v>
      </c>
      <c r="BF83" s="121">
        <f>'[2]Základní údaje'!$E$17</f>
        <v>0</v>
      </c>
      <c r="BG83" s="121">
        <f>'[2]Základní údaje'!$E$18</f>
        <v>0</v>
      </c>
      <c r="BH83" s="121">
        <f>'[2]Základní údaje'!$E$19</f>
        <v>0</v>
      </c>
      <c r="BI83" s="121">
        <f>'[2]Základní údaje'!$E$20</f>
        <v>0</v>
      </c>
      <c r="BJ83" s="121">
        <f>'[2]Základní údaje'!$E$21</f>
        <v>0</v>
      </c>
      <c r="BK83" s="121">
        <f>'[2]Základní údaje'!$E$22</f>
        <v>0</v>
      </c>
      <c r="BL83" s="121">
        <f>'[2]Základní údaje'!$E$23</f>
        <v>0</v>
      </c>
      <c r="BM83" s="121">
        <f>'[2]Základní údaje'!$E$24</f>
        <v>0</v>
      </c>
      <c r="CC83" s="175"/>
    </row>
    <row r="84" spans="1:81" s="86" customFormat="1" ht="12.75" customHeight="1">
      <c r="A84" s="153">
        <v>5</v>
      </c>
      <c r="B84" s="125" t="str">
        <f>[2]Hmotnosti!$R$7</f>
        <v>kad U17</v>
      </c>
      <c r="C84" s="153" t="str">
        <f t="shared" si="2"/>
        <v>x</v>
      </c>
      <c r="D84" s="153"/>
      <c r="E84" s="125" t="str">
        <f>[2]Hmotnosti!$S$29</f>
        <v>x</v>
      </c>
      <c r="F84" s="88" t="str">
        <f>[2]Oddíly!$E14</f>
        <v>M.Bol.</v>
      </c>
      <c r="G84" s="79"/>
      <c r="H84" s="78"/>
      <c r="I84" s="81"/>
      <c r="J84" s="83"/>
      <c r="K84" s="84"/>
      <c r="L84" s="84"/>
      <c r="M84" s="84"/>
      <c r="N84" s="84"/>
      <c r="O84" s="84"/>
      <c r="P84" s="84"/>
      <c r="Q84" s="84"/>
      <c r="R84" s="84"/>
      <c r="S84" s="84"/>
      <c r="T84" s="84"/>
      <c r="U84" s="84"/>
      <c r="V84" s="84"/>
      <c r="W84" s="84"/>
      <c r="X84" s="84"/>
      <c r="Y84" s="84"/>
      <c r="Z84" s="84"/>
      <c r="AA84" s="84"/>
      <c r="AB84" s="84"/>
      <c r="AC84" s="84"/>
      <c r="AD84" s="84"/>
      <c r="AE84" s="84"/>
      <c r="AF84" s="84"/>
      <c r="AG84" s="84"/>
      <c r="AH84" s="85"/>
      <c r="AI84" s="85"/>
      <c r="BE84" s="120">
        <f>'[2]Základní údaje'!$CD$15</f>
        <v>0</v>
      </c>
      <c r="BF84" s="121" t="str">
        <f>'[2]Základní údaje'!$CD$17</f>
        <v>v.s.</v>
      </c>
      <c r="BG84" s="121" t="str">
        <f>'[2]Základní údaje'!$CD$18</f>
        <v>v.s.</v>
      </c>
      <c r="BH84" s="121" t="str">
        <f>'[2]Základní údaje'!$CD$19</f>
        <v>v.s.</v>
      </c>
      <c r="BI84" s="121" t="str">
        <f>'[2]Základní údaje'!$CD$20</f>
        <v>v.s.</v>
      </c>
      <c r="BJ84" s="121" t="str">
        <f>'[2]Základní údaje'!$CD$21</f>
        <v>v.s.</v>
      </c>
      <c r="BK84" s="121" t="str">
        <f>'[2]Základní údaje'!$CD$22</f>
        <v>v.s.</v>
      </c>
      <c r="BL84" s="121" t="str">
        <f>'[2]Základní údaje'!$CD$23</f>
        <v>v.s.</v>
      </c>
      <c r="BM84" s="121" t="str">
        <f>'[2]Základní údaje'!$CD$24</f>
        <v>v.s.</v>
      </c>
      <c r="CC84" s="175"/>
    </row>
    <row r="85" spans="1:81" s="86" customFormat="1" ht="12.75" customHeight="1">
      <c r="A85" s="153">
        <v>4</v>
      </c>
      <c r="B85" s="125" t="str">
        <f>[2]Hmotnosti!$N$7</f>
        <v>žák U15</v>
      </c>
      <c r="C85" s="153" t="str">
        <f t="shared" si="2"/>
        <v>x</v>
      </c>
      <c r="D85" s="153"/>
      <c r="E85" s="125" t="str">
        <f>[2]Hmotnosti!$O$29</f>
        <v>x</v>
      </c>
      <c r="F85" s="88" t="str">
        <f>[2]Oddíly!$E13</f>
        <v>Vyšeh.</v>
      </c>
      <c r="G85" s="79"/>
      <c r="H85" s="78"/>
      <c r="I85" s="81"/>
      <c r="J85" s="83"/>
      <c r="K85" s="84"/>
      <c r="L85" s="84"/>
      <c r="M85" s="84"/>
      <c r="N85" s="84"/>
      <c r="O85" s="84"/>
      <c r="P85" s="84"/>
      <c r="Q85" s="84"/>
      <c r="R85" s="84"/>
      <c r="S85" s="84"/>
      <c r="T85" s="84"/>
      <c r="U85" s="84"/>
      <c r="V85" s="84"/>
      <c r="W85" s="84"/>
      <c r="X85" s="84"/>
      <c r="Y85" s="84"/>
      <c r="Z85" s="84"/>
      <c r="AA85" s="84"/>
      <c r="AB85" s="84"/>
      <c r="AC85" s="84"/>
      <c r="AD85" s="84"/>
      <c r="AE85" s="84"/>
      <c r="AF85" s="84"/>
      <c r="AG85" s="84"/>
      <c r="AH85" s="85"/>
      <c r="AI85" s="85"/>
      <c r="BE85" s="120"/>
      <c r="BF85" s="121"/>
      <c r="BG85" s="121"/>
      <c r="BH85" s="121"/>
      <c r="BI85" s="121"/>
      <c r="BJ85" s="121"/>
      <c r="BK85" s="121"/>
      <c r="BL85" s="121"/>
      <c r="BM85" s="121"/>
      <c r="CC85" s="175"/>
    </row>
    <row r="86" spans="1:81" s="86" customFormat="1" ht="12.75" customHeight="1">
      <c r="A86" s="153">
        <v>3</v>
      </c>
      <c r="B86" s="125" t="str">
        <f>[2]Hmotnosti!$J$7</f>
        <v>ml.ž U13</v>
      </c>
      <c r="C86" s="153" t="str">
        <f t="shared" si="2"/>
        <v>x</v>
      </c>
      <c r="D86" s="153"/>
      <c r="E86" s="125" t="str">
        <f>[2]Hmotnosti!$K$29</f>
        <v>x</v>
      </c>
      <c r="F86" s="88" t="str">
        <f>[2]Oddíly!$E12</f>
        <v>Olymp</v>
      </c>
      <c r="G86" s="79"/>
      <c r="H86" s="78"/>
      <c r="I86" s="81"/>
      <c r="J86" s="83"/>
      <c r="K86" s="84"/>
      <c r="L86" s="84"/>
      <c r="M86" s="84"/>
      <c r="N86" s="84"/>
      <c r="O86" s="84"/>
      <c r="P86" s="84"/>
      <c r="Q86" s="84"/>
      <c r="R86" s="84"/>
      <c r="S86" s="84"/>
      <c r="T86" s="84"/>
      <c r="U86" s="84"/>
      <c r="V86" s="84"/>
      <c r="W86" s="84"/>
      <c r="X86" s="84"/>
      <c r="Y86" s="84"/>
      <c r="Z86" s="84"/>
      <c r="AA86" s="84"/>
      <c r="AB86" s="84"/>
      <c r="AC86" s="84"/>
      <c r="AD86" s="84"/>
      <c r="AE86" s="84"/>
      <c r="AF86" s="84"/>
      <c r="AG86" s="84"/>
      <c r="AH86" s="85"/>
      <c r="AI86" s="85"/>
      <c r="BF86" s="121">
        <v>1</v>
      </c>
      <c r="BG86" s="121">
        <v>2</v>
      </c>
      <c r="BH86" s="121">
        <v>3</v>
      </c>
      <c r="BI86" s="121">
        <v>4</v>
      </c>
      <c r="BJ86" s="121">
        <v>5</v>
      </c>
      <c r="BK86" s="121">
        <v>6</v>
      </c>
      <c r="BL86" s="121">
        <v>7</v>
      </c>
      <c r="BM86" s="121">
        <v>8</v>
      </c>
      <c r="BN86" s="121">
        <v>9</v>
      </c>
      <c r="BO86" s="121">
        <v>10</v>
      </c>
      <c r="BP86" s="121">
        <v>11</v>
      </c>
      <c r="BQ86" s="121">
        <v>12</v>
      </c>
      <c r="BR86" s="121">
        <v>13</v>
      </c>
      <c r="BS86" s="121">
        <v>14</v>
      </c>
      <c r="BT86" s="121">
        <v>15</v>
      </c>
      <c r="BU86" s="121">
        <v>16</v>
      </c>
      <c r="CC86" s="175"/>
    </row>
    <row r="87" spans="1:81" s="86" customFormat="1" ht="12.75" customHeight="1">
      <c r="A87" s="153">
        <v>2</v>
      </c>
      <c r="B87" s="125" t="str">
        <f>[2]Hmotnosti!$F$7</f>
        <v>A příp</v>
      </c>
      <c r="C87" s="153" t="str">
        <f t="shared" si="2"/>
        <v>x</v>
      </c>
      <c r="D87" s="153" t="str">
        <f>[1]List1!$A$164</f>
        <v>v.s.</v>
      </c>
      <c r="E87" s="125" t="str">
        <f>[2]Hmotnosti!$G$29</f>
        <v>x</v>
      </c>
      <c r="F87" s="88" t="str">
        <f>[2]Oddíly!$E11</f>
        <v>Smích.</v>
      </c>
      <c r="G87" s="79"/>
      <c r="H87" s="78"/>
      <c r="I87" s="81"/>
      <c r="J87" s="83"/>
      <c r="K87" s="84"/>
      <c r="L87" s="84" t="str">
        <f>BE75</f>
        <v>OK</v>
      </c>
      <c r="M87" s="84"/>
      <c r="N87" s="84"/>
      <c r="O87" s="84"/>
      <c r="P87" s="84"/>
      <c r="Q87" s="84"/>
      <c r="R87" s="84"/>
      <c r="S87" s="84"/>
      <c r="T87" s="84"/>
      <c r="U87" s="84"/>
      <c r="V87" s="84"/>
      <c r="W87" s="84"/>
      <c r="X87" s="84"/>
      <c r="Y87" s="84"/>
      <c r="Z87" s="84"/>
      <c r="AA87" s="84"/>
      <c r="AB87" s="84"/>
      <c r="AC87" s="84"/>
      <c r="AD87" s="84"/>
      <c r="AE87" s="84"/>
      <c r="AF87" s="84"/>
      <c r="AG87" s="84"/>
      <c r="AH87" s="85"/>
      <c r="AI87" s="85"/>
      <c r="BF87" s="121" t="str">
        <f>IF(BF84="x",BF70,BF88)</f>
        <v>v.s.</v>
      </c>
      <c r="BG87" s="121" t="str">
        <f t="shared" ref="BG87:BM87" si="4">IF(BG84="x",BG70,BG88)</f>
        <v>v.s.</v>
      </c>
      <c r="BH87" s="121" t="str">
        <f t="shared" si="4"/>
        <v>v.s.</v>
      </c>
      <c r="BI87" s="121" t="str">
        <f t="shared" si="4"/>
        <v>v.s.</v>
      </c>
      <c r="BJ87" s="121" t="str">
        <f t="shared" si="4"/>
        <v>v.s.</v>
      </c>
      <c r="BK87" s="121" t="str">
        <f t="shared" si="4"/>
        <v>v.s.</v>
      </c>
      <c r="BL87" s="121" t="str">
        <f t="shared" si="4"/>
        <v>v.s.</v>
      </c>
      <c r="BM87" s="121" t="str">
        <f t="shared" si="4"/>
        <v>v.s.</v>
      </c>
      <c r="BN87" s="121" t="str">
        <f>BN78</f>
        <v>v.s.</v>
      </c>
      <c r="BO87" s="121" t="str">
        <f t="shared" ref="BO87:BU87" si="5">BO78</f>
        <v>v.s.</v>
      </c>
      <c r="BP87" s="121" t="str">
        <f t="shared" si="5"/>
        <v>v.s.</v>
      </c>
      <c r="BQ87" s="121" t="str">
        <f t="shared" si="5"/>
        <v>v.s.</v>
      </c>
      <c r="BR87" s="121" t="str">
        <f t="shared" si="5"/>
        <v>v.s.</v>
      </c>
      <c r="BS87" s="121" t="str">
        <f t="shared" si="5"/>
        <v>v.s.</v>
      </c>
      <c r="BT87" s="121" t="str">
        <f t="shared" si="5"/>
        <v>v.s.</v>
      </c>
      <c r="BU87" s="121" t="str">
        <f t="shared" si="5"/>
        <v>v.s.</v>
      </c>
      <c r="CC87" s="175"/>
    </row>
    <row r="88" spans="1:81" s="86" customFormat="1" ht="13.5" customHeight="1" thickBot="1">
      <c r="A88" s="153">
        <v>1</v>
      </c>
      <c r="B88" s="125" t="str">
        <f>[2]Hmotnosti!$B$7</f>
        <v>B příp</v>
      </c>
      <c r="C88" s="153" t="str">
        <f t="shared" si="2"/>
        <v>x</v>
      </c>
      <c r="D88" s="153" t="str">
        <f>[1]List1!$A$163</f>
        <v>ř.ř.</v>
      </c>
      <c r="E88" s="125" t="str">
        <f>[2]Hmotnosti!$C$29</f>
        <v>x</v>
      </c>
      <c r="F88" s="88" t="str">
        <f>[2]Oddíly!$E10</f>
        <v>Bohem.</v>
      </c>
      <c r="G88" s="79"/>
      <c r="H88" s="78"/>
      <c r="I88" s="81"/>
      <c r="J88" s="83"/>
      <c r="K88" s="84"/>
      <c r="L88" s="84"/>
      <c r="M88" s="84"/>
      <c r="N88" s="84"/>
      <c r="O88" s="84"/>
      <c r="P88" s="84"/>
      <c r="Q88" s="84"/>
      <c r="R88" s="84"/>
      <c r="S88" s="84"/>
      <c r="T88" s="84"/>
      <c r="U88" s="84"/>
      <c r="V88" s="160" t="s">
        <v>150</v>
      </c>
      <c r="W88" s="84"/>
      <c r="X88" s="84"/>
      <c r="Y88" s="84"/>
      <c r="Z88" s="84"/>
      <c r="AA88" s="84"/>
      <c r="AB88" s="84"/>
      <c r="AC88" s="84"/>
      <c r="AD88" s="84"/>
      <c r="AE88" s="84"/>
      <c r="AF88" s="84"/>
      <c r="AG88" s="84"/>
      <c r="AH88" s="85"/>
      <c r="AI88" s="85"/>
      <c r="AR88" s="161" t="s">
        <v>151</v>
      </c>
      <c r="BF88" s="121" t="str">
        <f>BF69</f>
        <v>v.s.</v>
      </c>
      <c r="BG88" s="121" t="str">
        <f t="shared" ref="BG88:BM88" si="6">BG69</f>
        <v>v.s.</v>
      </c>
      <c r="BH88" s="121" t="str">
        <f t="shared" si="6"/>
        <v>v.s.</v>
      </c>
      <c r="BI88" s="121" t="str">
        <f t="shared" si="6"/>
        <v>v.s.</v>
      </c>
      <c r="BJ88" s="121" t="str">
        <f t="shared" si="6"/>
        <v>v.s.</v>
      </c>
      <c r="BK88" s="121" t="str">
        <f t="shared" si="6"/>
        <v>v.s.</v>
      </c>
      <c r="BL88" s="121" t="str">
        <f t="shared" si="6"/>
        <v>v.s.</v>
      </c>
      <c r="BM88" s="121" t="str">
        <f t="shared" si="6"/>
        <v>v.s.</v>
      </c>
      <c r="BN88" s="121" t="str">
        <f>BN79</f>
        <v>v.s.</v>
      </c>
      <c r="BO88" s="121" t="str">
        <f t="shared" ref="BO88:BU88" si="7">BO79</f>
        <v>v.s.</v>
      </c>
      <c r="BP88" s="121" t="str">
        <f t="shared" si="7"/>
        <v>v.s.</v>
      </c>
      <c r="BQ88" s="121" t="str">
        <f t="shared" si="7"/>
        <v>v.s.</v>
      </c>
      <c r="BR88" s="121" t="str">
        <f t="shared" si="7"/>
        <v>v.s.</v>
      </c>
      <c r="BS88" s="121" t="str">
        <f t="shared" si="7"/>
        <v>v.s.</v>
      </c>
      <c r="BT88" s="121" t="str">
        <f t="shared" si="7"/>
        <v>v.s.</v>
      </c>
      <c r="BU88" s="121" t="str">
        <f t="shared" si="7"/>
        <v>v.s.</v>
      </c>
      <c r="CC88" s="175"/>
    </row>
    <row r="89" spans="1:81" ht="49.5" customHeight="1" thickBot="1">
      <c r="A89" s="154" t="str">
        <f>CONCATENATE([1]List1!$B$3)</f>
        <v>číslo</v>
      </c>
      <c r="B89" s="93" t="str">
        <f>CONCATENATE([1]List1!$A$7)</f>
        <v>věk. kat.</v>
      </c>
      <c r="C89" s="93" t="str">
        <f>CONCATENATE([1]List1!$A$8)</f>
        <v>hmot.</v>
      </c>
      <c r="D89" s="113" t="str">
        <f>[1]List1!$A$10</f>
        <v>styl</v>
      </c>
      <c r="E89" s="94" t="str">
        <f>CONCATENATE([1]List1!$B$4)</f>
        <v>příjmení a jméno</v>
      </c>
      <c r="F89" s="126" t="str">
        <f>CONCATENATE([1]List1!$B$5)</f>
        <v>oddíl</v>
      </c>
      <c r="G89" s="95" t="str">
        <f>CONCATENATE([1]List1!$B$6)</f>
        <v>ročník</v>
      </c>
      <c r="H89" s="96" t="str">
        <f>CONCATENATE([1]List1!$B$7)</f>
        <v>los</v>
      </c>
      <c r="I89" s="114" t="str">
        <f>CONCATENATE([1]List1!$B$8)</f>
        <v>skut. hmot. kg</v>
      </c>
      <c r="J89" s="166" t="str">
        <f>[1]List1!$A$205</f>
        <v>výsledek operací</v>
      </c>
      <c r="L89" s="162" t="s">
        <v>102</v>
      </c>
      <c r="M89" s="159" t="s">
        <v>101</v>
      </c>
      <c r="N89" s="159" t="s">
        <v>104</v>
      </c>
      <c r="O89" s="159" t="s">
        <v>88</v>
      </c>
      <c r="P89" s="159" t="s">
        <v>103</v>
      </c>
      <c r="Q89" s="159" t="s">
        <v>89</v>
      </c>
      <c r="R89" s="165"/>
      <c r="S89" s="165"/>
      <c r="T89" s="159" t="s">
        <v>91</v>
      </c>
      <c r="U89" s="159" t="s">
        <v>90</v>
      </c>
      <c r="V89" s="97">
        <v>1</v>
      </c>
      <c r="W89" s="97">
        <v>2</v>
      </c>
      <c r="X89" s="97">
        <v>3</v>
      </c>
      <c r="Y89" s="97">
        <v>4</v>
      </c>
      <c r="Z89" s="97">
        <v>5</v>
      </c>
      <c r="AA89" s="97">
        <v>6</v>
      </c>
      <c r="AB89" s="97">
        <v>7</v>
      </c>
      <c r="AC89" s="97">
        <v>8</v>
      </c>
      <c r="AD89" s="97">
        <v>9</v>
      </c>
      <c r="AE89" s="97">
        <v>10</v>
      </c>
      <c r="AF89" s="97">
        <v>11</v>
      </c>
      <c r="AG89" s="97">
        <v>12</v>
      </c>
      <c r="AH89" s="97">
        <v>13</v>
      </c>
      <c r="AI89" s="97">
        <v>14</v>
      </c>
      <c r="AJ89" s="92">
        <v>15</v>
      </c>
      <c r="AK89" s="92">
        <v>16</v>
      </c>
      <c r="AL89" s="92">
        <v>17</v>
      </c>
      <c r="AM89" s="92">
        <v>18</v>
      </c>
      <c r="AN89" s="92">
        <v>19</v>
      </c>
      <c r="AO89" s="92">
        <v>20</v>
      </c>
      <c r="AP89" s="98"/>
      <c r="AR89" s="117" t="s">
        <v>95</v>
      </c>
      <c r="AS89" s="117" t="s">
        <v>105</v>
      </c>
      <c r="AT89" s="117" t="s">
        <v>106</v>
      </c>
      <c r="AU89" s="117" t="s">
        <v>94</v>
      </c>
      <c r="AV89" s="118" t="s">
        <v>96</v>
      </c>
      <c r="AW89" s="117" t="s">
        <v>97</v>
      </c>
      <c r="AZ89" s="117" t="s">
        <v>98</v>
      </c>
      <c r="BA89" s="118" t="s">
        <v>93</v>
      </c>
      <c r="BB89" s="117" t="s">
        <v>99</v>
      </c>
      <c r="BC89" s="117" t="s">
        <v>100</v>
      </c>
      <c r="BF89" s="119" t="str">
        <f>B88</f>
        <v>B příp</v>
      </c>
      <c r="BG89" s="119" t="str">
        <f>B87</f>
        <v>A příp</v>
      </c>
      <c r="BH89" s="119" t="str">
        <f>B86</f>
        <v>ml.ž U13</v>
      </c>
      <c r="BI89" s="119" t="str">
        <f>B85</f>
        <v>žák U15</v>
      </c>
      <c r="BJ89" s="119" t="str">
        <f>B84</f>
        <v>kad U17</v>
      </c>
      <c r="BK89" s="119" t="str">
        <f>B83</f>
        <v>jun U20</v>
      </c>
      <c r="BL89" s="119" t="str">
        <f>B82</f>
        <v>ž-ml.ž WU13</v>
      </c>
      <c r="BM89" s="119" t="str">
        <f>B81</f>
        <v>xxx</v>
      </c>
      <c r="BN89" s="119" t="str">
        <f>B80</f>
        <v>xxx</v>
      </c>
      <c r="BO89" s="119" t="str">
        <f>B79</f>
        <v>xxx</v>
      </c>
      <c r="BP89" s="119" t="str">
        <f>B78</f>
        <v>xxx</v>
      </c>
      <c r="BQ89" s="119" t="str">
        <f>B77</f>
        <v>xxx</v>
      </c>
      <c r="BR89" s="119" t="str">
        <f>B76</f>
        <v>xxx</v>
      </c>
      <c r="BS89" s="119" t="str">
        <f>B75</f>
        <v>xxx</v>
      </c>
      <c r="BT89" s="119" t="str">
        <f>B74</f>
        <v>xxx</v>
      </c>
      <c r="BU89" s="119" t="str">
        <f>B73</f>
        <v>xxx</v>
      </c>
      <c r="BV89" s="122" t="s">
        <v>108</v>
      </c>
      <c r="BW89" s="119" t="s">
        <v>109</v>
      </c>
      <c r="BX89" s="119" t="s">
        <v>110</v>
      </c>
      <c r="BY89" s="119" t="s">
        <v>111</v>
      </c>
    </row>
    <row r="90" spans="1:81" ht="24" customHeight="1">
      <c r="A90" s="155">
        <v>1</v>
      </c>
      <c r="B90" s="235" t="str">
        <f>Registrace!B10</f>
        <v>A příp</v>
      </c>
      <c r="C90" s="235">
        <f>Registrace!C10</f>
        <v>35</v>
      </c>
      <c r="D90" s="235" t="str">
        <f>Registrace!D10</f>
        <v>v.s.</v>
      </c>
      <c r="E90" s="238" t="str">
        <f>Registrace!E10</f>
        <v>Ökrös Antal</v>
      </c>
      <c r="F90" s="235" t="str">
        <f>Registrace!F10</f>
        <v>Újpest</v>
      </c>
      <c r="G90" s="235">
        <f>Registrace!G10</f>
        <v>2013</v>
      </c>
      <c r="H90" s="235">
        <f>Registrace!H10</f>
        <v>292</v>
      </c>
      <c r="I90" s="235">
        <f>Registrace!I10</f>
        <v>34.799999999999997</v>
      </c>
      <c r="J90" s="201" t="str">
        <f t="shared" ref="J90:J96" si="8">L90</f>
        <v>OK</v>
      </c>
      <c r="K90" s="74" t="str">
        <f>IF(B90="","",(IF($B90=$T$7,IF((C90+$T$8)&gt;($I90-0.1),"",$L$7),IF($B90=$AC$7,IF((C90+$AC$8)&gt;($I90-0.1),"",$L$7),""))))</f>
        <v/>
      </c>
      <c r="L90" s="74" t="str">
        <f t="shared" ref="L90:L153" si="9">IF(B90="xxx",$L$37,(IF(I90="",(IF(N90="",(IF(M90="",(IF(Q90="","",Q90)),M90)),N90)),BC90)))</f>
        <v>OK</v>
      </c>
      <c r="M90" s="97" t="str">
        <f t="shared" ref="M90:M153" si="10">IF(E90="",(IF(B90="","",IF(AV90="",IF(C90="",Q90,(AW90)),(Q90)))),IF(E90="",(BC90),""))</f>
        <v/>
      </c>
      <c r="N90" s="97" t="str">
        <f t="shared" ref="N90:N153" si="11">IF(D90="","",(BY90))</f>
        <v>OK</v>
      </c>
      <c r="O90" s="97">
        <f t="shared" ref="O90:O97" si="12">IF(B90=$B$88,1,IF(B90=$B$87,2,IF(B90=$B$86,3,IF(B90=$B$85,4,IF(B90=$B$84,5,IF(B90=$B$83,6,IF(B90=$B$82,7,IF(B90=$B$81,8,""))))))))</f>
        <v>2</v>
      </c>
      <c r="P90" s="97" t="str">
        <f>IF(B90=$B$80,9,IF(B90=$B$79,10,IF(B90=$B$78,11,IF(B90=$B$77,12,IF(B90=$B$76,13,IF(B90=$B$75,14,IF(B90=$B$74,15,IF(B90=$B$73,16,""))))))))</f>
        <v/>
      </c>
      <c r="Q90" s="97" t="str">
        <f t="shared" ref="Q90:Q153" si="13">IF(B90="","",IF(T90=0,$L$37,$L$36))</f>
        <v>OK</v>
      </c>
      <c r="R90" s="97"/>
      <c r="S90" s="97"/>
      <c r="T90" s="97">
        <f>(IF(O90="",0,O90))+(IF(P90="",0,P90))</f>
        <v>2</v>
      </c>
      <c r="U90" s="97">
        <f>IF(T90=0,17,(T90))</f>
        <v>2</v>
      </c>
      <c r="V90" s="97" t="str">
        <f>INDEX($O$40:$AE$59,$V$89,$U90)</f>
        <v>A příp</v>
      </c>
      <c r="W90" s="97">
        <f t="shared" ref="W90:W153" si="14">INDEX($O$40:$AE$59,$W$89,$U90)</f>
        <v>31</v>
      </c>
      <c r="X90" s="97">
        <f t="shared" ref="X90:X153" si="15">INDEX($O$40:$AE$59,$X$89,$U90)</f>
        <v>35</v>
      </c>
      <c r="Y90" s="97">
        <f t="shared" ref="Y90:Y153" si="16">INDEX($O$40:$AE$59,$Y$89,$U90)</f>
        <v>39</v>
      </c>
      <c r="Z90" s="97">
        <f t="shared" ref="Z90:Z153" si="17">INDEX($O$40:$AE$59,$Z$89,$U90)</f>
        <v>43</v>
      </c>
      <c r="AA90" s="97">
        <f t="shared" ref="AA90:AA153" si="18">INDEX($O$40:$AE$59,$AA$89,$U90)</f>
        <v>47</v>
      </c>
      <c r="AB90" s="97">
        <f t="shared" ref="AB90:AB153" si="19">INDEX($O$40:$AE$59,$AB$89,$U90)</f>
        <v>52</v>
      </c>
      <c r="AC90" s="97">
        <f t="shared" ref="AC90:AC153" si="20">INDEX($O$40:$AE$59,$AC$89,$U90)</f>
        <v>57</v>
      </c>
      <c r="AD90" s="97">
        <f t="shared" ref="AD90:AD153" si="21">INDEX($O$40:$AE$59,$AD$89,$U90)</f>
        <v>63</v>
      </c>
      <c r="AE90" s="97" t="str">
        <f>INDEX($O$40:$AE$59,$AE$89,$U90)</f>
        <v>xxx</v>
      </c>
      <c r="AF90" s="97" t="str">
        <f>INDEX($O$40:$AE$59,$AF$89,$U90)</f>
        <v>xxx</v>
      </c>
      <c r="AG90" s="97" t="str">
        <f t="shared" ref="AG90:AG153" si="22">INDEX($O$40:$AE$59,$AG$89,$U90)</f>
        <v>xxx</v>
      </c>
      <c r="AH90" s="97" t="str">
        <f t="shared" ref="AH90:AH153" si="23">INDEX($O$40:$AE$59,$AH$89,$U90)</f>
        <v>xxx</v>
      </c>
      <c r="AI90" s="97" t="str">
        <f t="shared" ref="AI90:AI153" si="24">INDEX($O$40:$AE$59,$AI$89,$U90)</f>
        <v>xxx</v>
      </c>
      <c r="AJ90" s="97" t="str">
        <f t="shared" ref="AJ90:AJ153" si="25">INDEX($O$40:$AE$59,$AJ$89,$U90)</f>
        <v>xxx</v>
      </c>
      <c r="AK90" s="97" t="str">
        <f t="shared" ref="AK90:AK153" si="26">INDEX($O$40:$AE$59,$AK$89,$U90)</f>
        <v>xxx</v>
      </c>
      <c r="AL90" s="97" t="str">
        <f t="shared" ref="AL90:AL153" si="27">INDEX($O$40:$AE$59,$AL$89,$U90)</f>
        <v>xxx</v>
      </c>
      <c r="AM90" s="97" t="str">
        <f t="shared" ref="AM90:AM153" si="28">INDEX($O$40:$AE$59,$AM$89,$U90)</f>
        <v>xxx</v>
      </c>
      <c r="AN90" s="97" t="str">
        <f t="shared" ref="AN90:AN153" si="29">INDEX($O$40:$AE$59,$AN$89,$U90)</f>
        <v>xxx</v>
      </c>
      <c r="AO90" s="97" t="str">
        <f t="shared" ref="AO90:AO153" si="30">INDEX($O$40:$AE$59,$AO$89,$U90)</f>
        <v>xxx</v>
      </c>
      <c r="AR90" s="100">
        <f t="shared" ref="AR90:AR97" si="31">C90</f>
        <v>35</v>
      </c>
      <c r="AS90" s="97">
        <f>IF(AR90=V90,V90,IF(AR90=W90,W90,IF(AR90=X90,X90,IF(AR90=Y90,Y90,IF(AR90=Z90,Z90,IF(AR90=AA90,AA90,IF(AR90=AB90,AB90,"")))))))</f>
        <v>35</v>
      </c>
      <c r="AT90" s="97" t="str">
        <f t="shared" ref="AT90:AT97" si="32">IF(AR90=AC90,AC90,IF(AR90=AD90,AD90,IF(AR90=AE90,AE90,IF(AR90=AF90,AF90,IF(AR90=AG90,AG90,IF(AR90=AH90,AH90,IF(AR90=AI90,AI90,"")))))))</f>
        <v/>
      </c>
      <c r="AU90" s="75" t="str">
        <f t="shared" ref="AU90:AU97" si="33">IF(AR90=AJ90,AJ90,IF(AR90=AK90,AK90,IF(AR90=AL90,AL90,IF(AR90=AM90,AM90,IF(AR90=AN90,AN90,IF(AR90=AO90,AO90,""))))))</f>
        <v/>
      </c>
      <c r="AV90" s="92" t="str">
        <f>CONCATENATE(AS90,AT90,AU90)</f>
        <v>35</v>
      </c>
      <c r="AW90" s="92" t="str">
        <f>IF(AR90=0,"",(IF(AR90="","",IF(AV90="",$L$39,$L$36))))</f>
        <v>OK</v>
      </c>
      <c r="AZ90" s="92">
        <f>INDEX($O$35:$AD$35,1,U90)</f>
        <v>0</v>
      </c>
      <c r="BA90" s="101">
        <f t="shared" ref="BA90:BA97" si="34">I90</f>
        <v>34.799999999999997</v>
      </c>
      <c r="BB90" s="92" t="str">
        <f>IF(AR90="","",(IF((AV90+AZ90+0.1)&gt;BA90,$L$87,$L$38)))</f>
        <v>OK</v>
      </c>
      <c r="BC90" s="92" t="str">
        <f>IF(AV90="","",BB90)</f>
        <v>OK</v>
      </c>
      <c r="BF90" s="92" t="str">
        <f t="shared" ref="BF90:BF153" si="35">IF($B90=$BF$89,IF($D90=$BF$88,$BE$75,IF($D90=$BF$87,$BE$75,$BE$74)),"")</f>
        <v/>
      </c>
      <c r="BG90" s="92" t="str">
        <f t="shared" ref="BG90:BG153" si="36">IF($B90=$BG$89,IF($D90=$BG$88,$BE$75,IF($D90=$BG$87,$BE$75,$BE$74)),"")</f>
        <v>OK</v>
      </c>
      <c r="BH90" s="92" t="str">
        <f t="shared" ref="BH90:BH153" si="37">IF($B90=$BH$89,IF($D90=$BH$88,$BE$75,IF($D90=$BH$87,$BE$75,$BE$74)),"")</f>
        <v/>
      </c>
      <c r="BI90" s="92" t="str">
        <f t="shared" ref="BI90:BI153" si="38">IF($B90=$BI$89,IF($D90=$BI$88,$BE$75,IF($D90=$BI$87,$BE$75,$BE$74)),"")</f>
        <v/>
      </c>
      <c r="BJ90" s="92" t="str">
        <f t="shared" ref="BJ90:BJ153" si="39">IF($B90=$BJ$89,IF($D90=$BJ$88,$BE$75,IF($D90=$BJ$87,$BE$75,$BE$74)),"")</f>
        <v/>
      </c>
      <c r="BK90" s="92" t="str">
        <f t="shared" ref="BK90:BK153" si="40">IF($B90=$BK$89,IF($D90=$BK$88,$BE$75,IF($D90=$BK$87,$BE$75,$BE$74)),"")</f>
        <v/>
      </c>
      <c r="BL90" s="92" t="str">
        <f t="shared" ref="BL90:BL153" si="41">IF($B90=$BL$89,IF($D90=$BL$88,$BE$75,IF($D90=$BL$87,$BE$75,$BE$74)),"")</f>
        <v/>
      </c>
      <c r="BM90" s="92" t="str">
        <f t="shared" ref="BM90:BM153" si="42">IF($B90=$BM$89,IF($D90=$BM$88,$BE$75,IF($D90=$BM$87,$BE$75,$BE$74)),"")</f>
        <v/>
      </c>
      <c r="BN90" s="92" t="str">
        <f t="shared" ref="BN90:BN153" si="43">IF($B90=$BN$89,IF($D90=$BN$88,$BE$75,IF($D90=$BN$87,$BE$75,$BE$74)),"")</f>
        <v/>
      </c>
      <c r="BO90" s="92" t="str">
        <f t="shared" ref="BO90:BO153" si="44">IF($B90=$BO$89,IF($D90=$BO$88,$BE$75,IF($D90=$BO$87,$BE$75,$BE$74)),"")</f>
        <v/>
      </c>
      <c r="BP90" s="92" t="str">
        <f t="shared" ref="BP90:BP153" si="45">IF($B90=$BP$89,IF($D90=$BP$88,$BE$75,IF($D90=$BP$87,$BE$75,$BE$74)),"")</f>
        <v/>
      </c>
      <c r="BQ90" s="92" t="str">
        <f t="shared" ref="BQ90:BQ153" si="46">IF($B90=$BQ$89,IF($D90=$BQ$88,$BE$75,IF($D90=$BQ$87,$BE$75,$BE$74)),"")</f>
        <v/>
      </c>
      <c r="BR90" s="92" t="str">
        <f t="shared" ref="BR90:BR153" si="47">IF($B90=$BR$89,IF($D90=$BR$88,$BE$75,IF($D90=$BR$87,$BE$75,$BE$74)),"")</f>
        <v/>
      </c>
      <c r="BS90" s="92" t="str">
        <f t="shared" ref="BS90:BS153" si="48">IF($B90=$BS$89,IF($D90=$BS$88,$BE$75,IF($D90=$BS$87,$BE$75,$BE$74)),"")</f>
        <v/>
      </c>
      <c r="BT90" s="92" t="str">
        <f t="shared" ref="BT90:BT153" si="49">IF($B90=$BT$89,IF($D90=$BT$88,$BE$75,IF($D90=$BT$87,$BE$75,$BE$74)),"")</f>
        <v/>
      </c>
      <c r="BU90" s="92" t="str">
        <f t="shared" ref="BU90:BU153" si="50">IF($B90=$BU$89,IF($D90=$BU$88,$BE$75,IF($D90=$BU$87,$BE$75,$BE$74)),"")</f>
        <v/>
      </c>
      <c r="BV90" s="92" t="str">
        <f>CONCATENATE(BF90,BG90,BH90,BI90,BJ90)</f>
        <v>OK</v>
      </c>
      <c r="BW90" s="92" t="str">
        <f>CONCATENATE(BK90,BL90,BM90,BN90,BO90)</f>
        <v/>
      </c>
      <c r="BX90" s="92" t="str">
        <f>CONCATENATE(BP90,BQ90,BR90,BS90,BT90)</f>
        <v/>
      </c>
      <c r="BY90" s="92" t="str">
        <f>CONCATENATE(BV90,BW90,BX90,BU90)</f>
        <v>OK</v>
      </c>
    </row>
    <row r="91" spans="1:81" ht="24" customHeight="1">
      <c r="A91" s="155">
        <v>2</v>
      </c>
      <c r="B91" s="235" t="str">
        <f>Registrace!B11</f>
        <v>A příp</v>
      </c>
      <c r="C91" s="235">
        <f>Registrace!C11</f>
        <v>43</v>
      </c>
      <c r="D91" s="235" t="str">
        <f>Registrace!D11</f>
        <v>v.s.</v>
      </c>
      <c r="E91" s="238" t="str">
        <f>Registrace!E11</f>
        <v>Megyes Maxim</v>
      </c>
      <c r="F91" s="235" t="str">
        <f>Registrace!F11</f>
        <v>Újpest</v>
      </c>
      <c r="G91" s="235">
        <f>Registrace!G11</f>
        <v>2012</v>
      </c>
      <c r="H91" s="235">
        <f>Registrace!H11</f>
        <v>256</v>
      </c>
      <c r="I91" s="235">
        <f>Registrace!I11</f>
        <v>42.3</v>
      </c>
      <c r="J91" s="128" t="str">
        <f t="shared" si="8"/>
        <v>OK</v>
      </c>
      <c r="K91" s="74" t="str">
        <f t="shared" ref="K91:K154" si="51">IF(B91="","",(IF($B91=$T$7,IF((C91+$T$8)&gt;($I91-0.1),"",$L$7),IF($B91=$AC$7,IF((C91+$AC$8)&gt;($I91-0.1),"",$L$7),""))))</f>
        <v/>
      </c>
      <c r="L91" s="74" t="str">
        <f t="shared" si="9"/>
        <v>OK</v>
      </c>
      <c r="M91" s="97" t="str">
        <f t="shared" si="10"/>
        <v/>
      </c>
      <c r="N91" s="97" t="str">
        <f t="shared" si="11"/>
        <v>OK</v>
      </c>
      <c r="O91" s="97">
        <f t="shared" si="12"/>
        <v>2</v>
      </c>
      <c r="P91" s="97" t="str">
        <f>IF(B91=$B$80,9,IF(B91=$B$79,10,IF(B91=$B$78,11,IF(B91=$B$77,12,IF(B91=$B$76,13,IF(B91=$B$75,14,IF(B91=$B$74,15,IF(B91=$B$73,16,""))))))))</f>
        <v/>
      </c>
      <c r="Q91" s="97" t="str">
        <f t="shared" si="13"/>
        <v>OK</v>
      </c>
      <c r="R91" s="97"/>
      <c r="S91" s="97"/>
      <c r="T91" s="97">
        <f t="shared" ref="T91:T97" si="52">(IF(O91="",0,O91))+(IF(P91="",0,P91))</f>
        <v>2</v>
      </c>
      <c r="U91" s="97">
        <f t="shared" ref="U91:U154" si="53">IF(T91=0,17,(T91))</f>
        <v>2</v>
      </c>
      <c r="V91" s="97" t="str">
        <f>INDEX($O$40:$AE$59,$V$89,$U91)</f>
        <v>A příp</v>
      </c>
      <c r="W91" s="97">
        <f t="shared" si="14"/>
        <v>31</v>
      </c>
      <c r="X91" s="97">
        <f t="shared" si="15"/>
        <v>35</v>
      </c>
      <c r="Y91" s="97">
        <f t="shared" si="16"/>
        <v>39</v>
      </c>
      <c r="Z91" s="97">
        <f t="shared" si="17"/>
        <v>43</v>
      </c>
      <c r="AA91" s="97">
        <f t="shared" si="18"/>
        <v>47</v>
      </c>
      <c r="AB91" s="97">
        <f t="shared" si="19"/>
        <v>52</v>
      </c>
      <c r="AC91" s="97">
        <f t="shared" si="20"/>
        <v>57</v>
      </c>
      <c r="AD91" s="97">
        <f t="shared" si="21"/>
        <v>63</v>
      </c>
      <c r="AE91" s="97" t="str">
        <f>INDEX($O$40:$AE$59,$AE$89,$U91)</f>
        <v>xxx</v>
      </c>
      <c r="AF91" s="97" t="str">
        <f>INDEX($O$40:$AE$59,$AF$89,$U91)</f>
        <v>xxx</v>
      </c>
      <c r="AG91" s="97" t="str">
        <f t="shared" si="22"/>
        <v>xxx</v>
      </c>
      <c r="AH91" s="97" t="str">
        <f t="shared" si="23"/>
        <v>xxx</v>
      </c>
      <c r="AI91" s="97" t="str">
        <f t="shared" si="24"/>
        <v>xxx</v>
      </c>
      <c r="AJ91" s="97" t="str">
        <f t="shared" si="25"/>
        <v>xxx</v>
      </c>
      <c r="AK91" s="97" t="str">
        <f t="shared" si="26"/>
        <v>xxx</v>
      </c>
      <c r="AL91" s="97" t="str">
        <f t="shared" si="27"/>
        <v>xxx</v>
      </c>
      <c r="AM91" s="97" t="str">
        <f t="shared" si="28"/>
        <v>xxx</v>
      </c>
      <c r="AN91" s="97" t="str">
        <f t="shared" si="29"/>
        <v>xxx</v>
      </c>
      <c r="AO91" s="97" t="str">
        <f t="shared" si="30"/>
        <v>xxx</v>
      </c>
      <c r="AR91" s="100">
        <f t="shared" si="31"/>
        <v>43</v>
      </c>
      <c r="AS91" s="97">
        <f>IF(AR91=V91,V91,IF(AR91=W91,W91,IF(AR91=X91,X91,IF(AR91=Y91,Y91,IF(AR91=Z91,Z91,IF(AR91=AA91,AA91,IF(AR91=AB91,AB91,"")))))))</f>
        <v>43</v>
      </c>
      <c r="AT91" s="97" t="str">
        <f t="shared" si="32"/>
        <v/>
      </c>
      <c r="AU91" s="75" t="str">
        <f t="shared" si="33"/>
        <v/>
      </c>
      <c r="AV91" s="92" t="str">
        <f t="shared" ref="AV91:AV97" si="54">CONCATENATE(AS91,AT91,AU91)</f>
        <v>43</v>
      </c>
      <c r="AW91" s="92" t="str">
        <f t="shared" ref="AW91:AW97" si="55">IF(AR91=0,"",(IF(AR91="","",IF(AV91="",$L$39,$L$36))))</f>
        <v>OK</v>
      </c>
      <c r="AZ91" s="92">
        <f t="shared" ref="AZ91:AZ97" si="56">INDEX($O$35:$AD$35,1,U91)</f>
        <v>0</v>
      </c>
      <c r="BA91" s="101">
        <f t="shared" si="34"/>
        <v>42.3</v>
      </c>
      <c r="BB91" s="92" t="str">
        <f>IF(AR91="","",(IF((AV91+AZ91+0.1)&gt;BA91,$L$87,$L$38)))</f>
        <v>OK</v>
      </c>
      <c r="BC91" s="92" t="str">
        <f t="shared" ref="BC91:BC97" si="57">IF(AV91="","",BB91)</f>
        <v>OK</v>
      </c>
      <c r="BF91" s="92" t="str">
        <f t="shared" si="35"/>
        <v/>
      </c>
      <c r="BG91" s="92" t="str">
        <f t="shared" si="36"/>
        <v>OK</v>
      </c>
      <c r="BH91" s="92" t="str">
        <f t="shared" si="37"/>
        <v/>
      </c>
      <c r="BI91" s="92" t="str">
        <f t="shared" si="38"/>
        <v/>
      </c>
      <c r="BJ91" s="92" t="str">
        <f t="shared" si="39"/>
        <v/>
      </c>
      <c r="BK91" s="92" t="str">
        <f t="shared" si="40"/>
        <v/>
      </c>
      <c r="BL91" s="92" t="str">
        <f t="shared" si="41"/>
        <v/>
      </c>
      <c r="BM91" s="92" t="str">
        <f t="shared" si="42"/>
        <v/>
      </c>
      <c r="BN91" s="92" t="str">
        <f t="shared" si="43"/>
        <v/>
      </c>
      <c r="BO91" s="92" t="str">
        <f t="shared" si="44"/>
        <v/>
      </c>
      <c r="BP91" s="92" t="str">
        <f t="shared" si="45"/>
        <v/>
      </c>
      <c r="BQ91" s="92" t="str">
        <f t="shared" si="46"/>
        <v/>
      </c>
      <c r="BR91" s="92" t="str">
        <f t="shared" si="47"/>
        <v/>
      </c>
      <c r="BS91" s="92" t="str">
        <f t="shared" si="48"/>
        <v/>
      </c>
      <c r="BT91" s="92" t="str">
        <f t="shared" si="49"/>
        <v/>
      </c>
      <c r="BU91" s="92" t="str">
        <f t="shared" si="50"/>
        <v/>
      </c>
      <c r="BV91" s="92" t="str">
        <f t="shared" ref="BV91:BV154" si="58">CONCATENATE(BF91,BG91,BH91,BI91,BJ91)</f>
        <v>OK</v>
      </c>
      <c r="BW91" s="92" t="str">
        <f t="shared" ref="BW91:BW154" si="59">CONCATENATE(BK91,BL91,BM91,BN91,BO91)</f>
        <v/>
      </c>
      <c r="BX91" s="92" t="str">
        <f t="shared" ref="BX91:BX154" si="60">CONCATENATE(BP91,BQ91,BR91,BS91,BT91)</f>
        <v/>
      </c>
      <c r="BY91" s="92" t="str">
        <f t="shared" ref="BY91:BY154" si="61">CONCATENATE(BV91,BW91,BX91,BU91)</f>
        <v>OK</v>
      </c>
    </row>
    <row r="92" spans="1:81" ht="24" customHeight="1">
      <c r="A92" s="155">
        <v>3</v>
      </c>
      <c r="B92" s="235" t="str">
        <f>Registrace!B12</f>
        <v>A příp</v>
      </c>
      <c r="C92" s="235">
        <f>Registrace!C12</f>
        <v>43</v>
      </c>
      <c r="D92" s="235" t="str">
        <f>Registrace!D12</f>
        <v>v.s.</v>
      </c>
      <c r="E92" s="238" t="str">
        <f>Registrace!E12</f>
        <v>Bagi Benjámin</v>
      </c>
      <c r="F92" s="235" t="str">
        <f>Registrace!F12</f>
        <v>Újpest</v>
      </c>
      <c r="G92" s="235">
        <f>Registrace!G12</f>
        <v>2012</v>
      </c>
      <c r="H92" s="235">
        <f>Registrace!H12</f>
        <v>127</v>
      </c>
      <c r="I92" s="235">
        <f>Registrace!I12</f>
        <v>42.2</v>
      </c>
      <c r="J92" s="128" t="str">
        <f t="shared" si="8"/>
        <v>OK</v>
      </c>
      <c r="K92" s="74" t="str">
        <f t="shared" si="51"/>
        <v/>
      </c>
      <c r="L92" s="74" t="str">
        <f t="shared" si="9"/>
        <v>OK</v>
      </c>
      <c r="M92" s="97" t="str">
        <f t="shared" si="10"/>
        <v/>
      </c>
      <c r="N92" s="97" t="str">
        <f t="shared" si="11"/>
        <v>OK</v>
      </c>
      <c r="O92" s="97">
        <f t="shared" si="12"/>
        <v>2</v>
      </c>
      <c r="P92" s="97" t="str">
        <f>IF(B92=$B$80,9,IF(B92=$B$79,10,IF(B92=$B$78,11,IF(B92=$B$77,12,IF(B92=$B$76,13,IF(B92=$B$75,14,IF(B92=$B$74,15,IF(B92=$B$73,16,""))))))))</f>
        <v/>
      </c>
      <c r="Q92" s="97" t="str">
        <f t="shared" si="13"/>
        <v>OK</v>
      </c>
      <c r="R92" s="97"/>
      <c r="S92" s="97"/>
      <c r="T92" s="97">
        <f>(IF(O92="",0,O92))+(IF(P92="",0,P92))</f>
        <v>2</v>
      </c>
      <c r="U92" s="97">
        <f t="shared" si="53"/>
        <v>2</v>
      </c>
      <c r="V92" s="97" t="str">
        <f t="shared" ref="V92:V154" si="62">INDEX($O$40:$AE$59,$V$89,$U92)</f>
        <v>A příp</v>
      </c>
      <c r="W92" s="97">
        <f t="shared" si="14"/>
        <v>31</v>
      </c>
      <c r="X92" s="97">
        <f t="shared" si="15"/>
        <v>35</v>
      </c>
      <c r="Y92" s="97">
        <f t="shared" si="16"/>
        <v>39</v>
      </c>
      <c r="Z92" s="97">
        <f t="shared" si="17"/>
        <v>43</v>
      </c>
      <c r="AA92" s="97">
        <f t="shared" si="18"/>
        <v>47</v>
      </c>
      <c r="AB92" s="97">
        <f t="shared" si="19"/>
        <v>52</v>
      </c>
      <c r="AC92" s="97">
        <f t="shared" si="20"/>
        <v>57</v>
      </c>
      <c r="AD92" s="97">
        <f t="shared" si="21"/>
        <v>63</v>
      </c>
      <c r="AE92" s="97" t="str">
        <f t="shared" ref="AE92:AE153" si="63">INDEX($O$40:$AE$59,$AE$89,$U92)</f>
        <v>xxx</v>
      </c>
      <c r="AF92" s="97" t="str">
        <f t="shared" ref="AF92:AF153" si="64">INDEX($O$40:$AE$59,$AF$89,$U92)</f>
        <v>xxx</v>
      </c>
      <c r="AG92" s="97" t="str">
        <f t="shared" si="22"/>
        <v>xxx</v>
      </c>
      <c r="AH92" s="97" t="str">
        <f t="shared" si="23"/>
        <v>xxx</v>
      </c>
      <c r="AI92" s="97" t="str">
        <f t="shared" si="24"/>
        <v>xxx</v>
      </c>
      <c r="AJ92" s="97" t="str">
        <f t="shared" si="25"/>
        <v>xxx</v>
      </c>
      <c r="AK92" s="97" t="str">
        <f t="shared" si="26"/>
        <v>xxx</v>
      </c>
      <c r="AL92" s="97" t="str">
        <f t="shared" si="27"/>
        <v>xxx</v>
      </c>
      <c r="AM92" s="97" t="str">
        <f t="shared" si="28"/>
        <v>xxx</v>
      </c>
      <c r="AN92" s="97" t="str">
        <f t="shared" si="29"/>
        <v>xxx</v>
      </c>
      <c r="AO92" s="97" t="str">
        <f t="shared" si="30"/>
        <v>xxx</v>
      </c>
      <c r="AR92" s="100">
        <f t="shared" si="31"/>
        <v>43</v>
      </c>
      <c r="AS92" s="97">
        <f>IF(AR92=V92,V92,IF(AR92=W92,W92,IF(AR92=X92,X92,IF(AR92=Y92,Y92,IF(AR92=Z92,Z92,IF(AR92=AA92,AA92,IF(AR92=AB92,AB92,"")))))))</f>
        <v>43</v>
      </c>
      <c r="AT92" s="97" t="str">
        <f t="shared" si="32"/>
        <v/>
      </c>
      <c r="AU92" s="75" t="str">
        <f t="shared" si="33"/>
        <v/>
      </c>
      <c r="AV92" s="92" t="str">
        <f>CONCATENATE(AS92,AT92,AU92)</f>
        <v>43</v>
      </c>
      <c r="AW92" s="92" t="str">
        <f>IF(AR92=0,"",(IF(AR92="","",IF(AV92="",$L$39,$L$36))))</f>
        <v>OK</v>
      </c>
      <c r="AZ92" s="92">
        <f>INDEX($O$35:$AD$35,1,U92)</f>
        <v>0</v>
      </c>
      <c r="BA92" s="101">
        <f t="shared" si="34"/>
        <v>42.2</v>
      </c>
      <c r="BB92" s="92" t="str">
        <f t="shared" ref="BB92:BB154" si="65">IF(AR92="","",(IF((AV92+AZ92+0.1)&gt;BA92,$L$87,$L$38)))</f>
        <v>OK</v>
      </c>
      <c r="BC92" s="92" t="str">
        <f>IF(AV92="","",BB92)</f>
        <v>OK</v>
      </c>
      <c r="BF92" s="92" t="str">
        <f t="shared" si="35"/>
        <v/>
      </c>
      <c r="BG92" s="92" t="str">
        <f t="shared" si="36"/>
        <v>OK</v>
      </c>
      <c r="BH92" s="92" t="str">
        <f t="shared" si="37"/>
        <v/>
      </c>
      <c r="BI92" s="92" t="str">
        <f t="shared" si="38"/>
        <v/>
      </c>
      <c r="BJ92" s="92" t="str">
        <f t="shared" si="39"/>
        <v/>
      </c>
      <c r="BK92" s="92" t="str">
        <f t="shared" si="40"/>
        <v/>
      </c>
      <c r="BL92" s="92" t="str">
        <f t="shared" si="41"/>
        <v/>
      </c>
      <c r="BM92" s="92" t="str">
        <f t="shared" si="42"/>
        <v/>
      </c>
      <c r="BN92" s="92" t="str">
        <f t="shared" si="43"/>
        <v/>
      </c>
      <c r="BO92" s="92" t="str">
        <f t="shared" si="44"/>
        <v/>
      </c>
      <c r="BP92" s="92" t="str">
        <f t="shared" si="45"/>
        <v/>
      </c>
      <c r="BQ92" s="92" t="str">
        <f t="shared" si="46"/>
        <v/>
      </c>
      <c r="BR92" s="92" t="str">
        <f t="shared" si="47"/>
        <v/>
      </c>
      <c r="BS92" s="92" t="str">
        <f t="shared" si="48"/>
        <v/>
      </c>
      <c r="BT92" s="92" t="str">
        <f t="shared" si="49"/>
        <v/>
      </c>
      <c r="BU92" s="92" t="str">
        <f t="shared" si="50"/>
        <v/>
      </c>
      <c r="BV92" s="92" t="str">
        <f t="shared" si="58"/>
        <v>OK</v>
      </c>
      <c r="BW92" s="92" t="str">
        <f t="shared" si="59"/>
        <v/>
      </c>
      <c r="BX92" s="92" t="str">
        <f t="shared" si="60"/>
        <v/>
      </c>
      <c r="BY92" s="92" t="str">
        <f t="shared" si="61"/>
        <v>OK</v>
      </c>
    </row>
    <row r="93" spans="1:81" ht="24" customHeight="1">
      <c r="A93" s="155">
        <v>4</v>
      </c>
      <c r="B93" s="235" t="str">
        <f>Registrace!B13</f>
        <v>A příp</v>
      </c>
      <c r="C93" s="235">
        <f>Registrace!C13</f>
        <v>43</v>
      </c>
      <c r="D93" s="235" t="str">
        <f>Registrace!D13</f>
        <v>v.s.</v>
      </c>
      <c r="E93" s="238" t="str">
        <f>Registrace!E13</f>
        <v>Schleer Ákos</v>
      </c>
      <c r="F93" s="235" t="str">
        <f>Registrace!F13</f>
        <v>Újpest</v>
      </c>
      <c r="G93" s="235">
        <f>Registrace!G13</f>
        <v>2012</v>
      </c>
      <c r="H93" s="235">
        <f>Registrace!H13</f>
        <v>58</v>
      </c>
      <c r="I93" s="235">
        <f>Registrace!I13</f>
        <v>43</v>
      </c>
      <c r="J93" s="128" t="str">
        <f t="shared" si="8"/>
        <v>OK</v>
      </c>
      <c r="K93" s="74" t="str">
        <f t="shared" si="51"/>
        <v/>
      </c>
      <c r="L93" s="74" t="str">
        <f t="shared" si="9"/>
        <v>OK</v>
      </c>
      <c r="M93" s="97" t="str">
        <f t="shared" si="10"/>
        <v/>
      </c>
      <c r="N93" s="97" t="str">
        <f t="shared" si="11"/>
        <v>OK</v>
      </c>
      <c r="O93" s="97">
        <f t="shared" si="12"/>
        <v>2</v>
      </c>
      <c r="P93" s="97" t="str">
        <f>IF(B93=$B$80,9,IF(B93=$B$79,10,IF(B93=$B$78,11,IF(B93=$B$77,12,IF(B93=$B$76,13,IF(B93=$B$75,14,IF(B93=$B$74,15,IF(B93=$B$73,16,""))))))))</f>
        <v/>
      </c>
      <c r="Q93" s="97" t="str">
        <f t="shared" si="13"/>
        <v>OK</v>
      </c>
      <c r="R93" s="97"/>
      <c r="S93" s="97"/>
      <c r="T93" s="97">
        <f t="shared" si="52"/>
        <v>2</v>
      </c>
      <c r="U93" s="97">
        <f t="shared" si="53"/>
        <v>2</v>
      </c>
      <c r="V93" s="97" t="str">
        <f t="shared" si="62"/>
        <v>A příp</v>
      </c>
      <c r="W93" s="97">
        <f t="shared" si="14"/>
        <v>31</v>
      </c>
      <c r="X93" s="97">
        <f t="shared" si="15"/>
        <v>35</v>
      </c>
      <c r="Y93" s="97">
        <f t="shared" si="16"/>
        <v>39</v>
      </c>
      <c r="Z93" s="97">
        <f t="shared" si="17"/>
        <v>43</v>
      </c>
      <c r="AA93" s="97">
        <f t="shared" si="18"/>
        <v>47</v>
      </c>
      <c r="AB93" s="97">
        <f t="shared" si="19"/>
        <v>52</v>
      </c>
      <c r="AC93" s="97">
        <f t="shared" si="20"/>
        <v>57</v>
      </c>
      <c r="AD93" s="97">
        <f t="shared" si="21"/>
        <v>63</v>
      </c>
      <c r="AE93" s="97" t="str">
        <f t="shared" si="63"/>
        <v>xxx</v>
      </c>
      <c r="AF93" s="97" t="str">
        <f t="shared" si="64"/>
        <v>xxx</v>
      </c>
      <c r="AG93" s="97" t="str">
        <f t="shared" si="22"/>
        <v>xxx</v>
      </c>
      <c r="AH93" s="97" t="str">
        <f t="shared" si="23"/>
        <v>xxx</v>
      </c>
      <c r="AI93" s="97" t="str">
        <f t="shared" si="24"/>
        <v>xxx</v>
      </c>
      <c r="AJ93" s="97" t="str">
        <f t="shared" si="25"/>
        <v>xxx</v>
      </c>
      <c r="AK93" s="97" t="str">
        <f t="shared" si="26"/>
        <v>xxx</v>
      </c>
      <c r="AL93" s="97" t="str">
        <f t="shared" si="27"/>
        <v>xxx</v>
      </c>
      <c r="AM93" s="97" t="str">
        <f t="shared" si="28"/>
        <v>xxx</v>
      </c>
      <c r="AN93" s="97" t="str">
        <f t="shared" si="29"/>
        <v>xxx</v>
      </c>
      <c r="AO93" s="97" t="str">
        <f t="shared" si="30"/>
        <v>xxx</v>
      </c>
      <c r="AR93" s="100">
        <f t="shared" si="31"/>
        <v>43</v>
      </c>
      <c r="AS93" s="97">
        <f>IF(AR93=V93,V93,IF(AR93=W93,W93,IF(AR93=X93,X93,IF(AR93=Y93,Y93,IF(AR93=Z93,Z93,IF(AR93=AA93,AA93,""))))))</f>
        <v>43</v>
      </c>
      <c r="AT93" s="97" t="str">
        <f t="shared" si="32"/>
        <v/>
      </c>
      <c r="AU93" s="75" t="str">
        <f t="shared" si="33"/>
        <v/>
      </c>
      <c r="AV93" s="92" t="str">
        <f t="shared" si="54"/>
        <v>43</v>
      </c>
      <c r="AW93" s="92" t="str">
        <f t="shared" si="55"/>
        <v>OK</v>
      </c>
      <c r="AZ93" s="92">
        <f t="shared" si="56"/>
        <v>0</v>
      </c>
      <c r="BA93" s="101">
        <f t="shared" si="34"/>
        <v>43</v>
      </c>
      <c r="BB93" s="92" t="str">
        <f t="shared" si="65"/>
        <v>OK</v>
      </c>
      <c r="BC93" s="92" t="str">
        <f t="shared" si="57"/>
        <v>OK</v>
      </c>
      <c r="BF93" s="92" t="str">
        <f t="shared" si="35"/>
        <v/>
      </c>
      <c r="BG93" s="92" t="str">
        <f t="shared" si="36"/>
        <v>OK</v>
      </c>
      <c r="BH93" s="92" t="str">
        <f t="shared" si="37"/>
        <v/>
      </c>
      <c r="BI93" s="92" t="str">
        <f t="shared" si="38"/>
        <v/>
      </c>
      <c r="BJ93" s="92" t="str">
        <f t="shared" si="39"/>
        <v/>
      </c>
      <c r="BK93" s="92" t="str">
        <f t="shared" si="40"/>
        <v/>
      </c>
      <c r="BL93" s="92" t="str">
        <f t="shared" si="41"/>
        <v/>
      </c>
      <c r="BM93" s="92" t="str">
        <f t="shared" si="42"/>
        <v/>
      </c>
      <c r="BN93" s="92" t="str">
        <f t="shared" si="43"/>
        <v/>
      </c>
      <c r="BO93" s="92" t="str">
        <f t="shared" si="44"/>
        <v/>
      </c>
      <c r="BP93" s="92" t="str">
        <f t="shared" si="45"/>
        <v/>
      </c>
      <c r="BQ93" s="92" t="str">
        <f t="shared" si="46"/>
        <v/>
      </c>
      <c r="BR93" s="92" t="str">
        <f t="shared" si="47"/>
        <v/>
      </c>
      <c r="BS93" s="92" t="str">
        <f t="shared" si="48"/>
        <v/>
      </c>
      <c r="BT93" s="92" t="str">
        <f t="shared" si="49"/>
        <v/>
      </c>
      <c r="BU93" s="92" t="str">
        <f t="shared" si="50"/>
        <v/>
      </c>
      <c r="BV93" s="92" t="str">
        <f t="shared" si="58"/>
        <v>OK</v>
      </c>
      <c r="BW93" s="92" t="str">
        <f t="shared" si="59"/>
        <v/>
      </c>
      <c r="BX93" s="92" t="str">
        <f t="shared" si="60"/>
        <v/>
      </c>
      <c r="BY93" s="92" t="str">
        <f t="shared" si="61"/>
        <v>OK</v>
      </c>
    </row>
    <row r="94" spans="1:81" ht="24" customHeight="1">
      <c r="A94" s="155">
        <v>5</v>
      </c>
      <c r="B94" s="235" t="str">
        <f>Registrace!B14</f>
        <v>žák U15</v>
      </c>
      <c r="C94" s="235">
        <f>Registrace!C14</f>
        <v>62</v>
      </c>
      <c r="D94" s="235" t="str">
        <f>Registrace!D14</f>
        <v>v.s.</v>
      </c>
      <c r="E94" s="238" t="str">
        <f>Registrace!E14</f>
        <v>Hodos Kristóf</v>
      </c>
      <c r="F94" s="235" t="str">
        <f>Registrace!F14</f>
        <v>Újpest</v>
      </c>
      <c r="G94" s="235">
        <f>Registrace!G14</f>
        <v>2008</v>
      </c>
      <c r="H94" s="235">
        <f>Registrace!H14</f>
        <v>16</v>
      </c>
      <c r="I94" s="235">
        <f>Registrace!I14</f>
        <v>61</v>
      </c>
      <c r="J94" s="128" t="str">
        <f t="shared" si="8"/>
        <v>OK</v>
      </c>
      <c r="K94" s="74" t="str">
        <f t="shared" si="51"/>
        <v/>
      </c>
      <c r="L94" s="74" t="str">
        <f t="shared" si="9"/>
        <v>OK</v>
      </c>
      <c r="M94" s="97" t="str">
        <f t="shared" si="10"/>
        <v/>
      </c>
      <c r="N94" s="97" t="str">
        <f t="shared" si="11"/>
        <v>OK</v>
      </c>
      <c r="O94" s="97">
        <f t="shared" si="12"/>
        <v>4</v>
      </c>
      <c r="P94" s="97" t="str">
        <f>IF(B94=$B$80,9,IF(B94=$B$79,10,IF(B94=$B$78,11,IF(B94=$B$77,12,IF(B94=$B$76,13,IF(B94=$B$75,14,IF(B94=$B$74,15,IF(B94=$B$73,16,""))))))))</f>
        <v/>
      </c>
      <c r="Q94" s="97" t="str">
        <f t="shared" si="13"/>
        <v>OK</v>
      </c>
      <c r="R94" s="97"/>
      <c r="S94" s="97"/>
      <c r="T94" s="97">
        <f>(IF(O94="",0,O94))+(IF(P94="",0,P94))</f>
        <v>4</v>
      </c>
      <c r="U94" s="97">
        <f>IF(T94=0,17,(T94))</f>
        <v>4</v>
      </c>
      <c r="V94" s="97" t="str">
        <f t="shared" si="62"/>
        <v>žák U15</v>
      </c>
      <c r="W94" s="97">
        <f t="shared" si="14"/>
        <v>38</v>
      </c>
      <c r="X94" s="97">
        <f t="shared" si="15"/>
        <v>41</v>
      </c>
      <c r="Y94" s="97">
        <f t="shared" si="16"/>
        <v>44</v>
      </c>
      <c r="Z94" s="97">
        <f t="shared" si="17"/>
        <v>48</v>
      </c>
      <c r="AA94" s="97">
        <f t="shared" si="18"/>
        <v>52</v>
      </c>
      <c r="AB94" s="97">
        <f t="shared" si="19"/>
        <v>57</v>
      </c>
      <c r="AC94" s="97">
        <f t="shared" si="20"/>
        <v>62</v>
      </c>
      <c r="AD94" s="97">
        <f t="shared" si="21"/>
        <v>68</v>
      </c>
      <c r="AE94" s="97">
        <f t="shared" si="63"/>
        <v>75</v>
      </c>
      <c r="AF94" s="97">
        <f t="shared" si="64"/>
        <v>85</v>
      </c>
      <c r="AG94" s="97">
        <f t="shared" si="22"/>
        <v>100</v>
      </c>
      <c r="AH94" s="97" t="str">
        <f t="shared" si="23"/>
        <v>xxx</v>
      </c>
      <c r="AI94" s="97" t="str">
        <f t="shared" si="24"/>
        <v>xxx</v>
      </c>
      <c r="AJ94" s="97" t="str">
        <f t="shared" si="25"/>
        <v>xxx</v>
      </c>
      <c r="AK94" s="97" t="str">
        <f t="shared" si="26"/>
        <v>xxx</v>
      </c>
      <c r="AL94" s="97" t="str">
        <f t="shared" si="27"/>
        <v>xxx</v>
      </c>
      <c r="AM94" s="97" t="str">
        <f t="shared" si="28"/>
        <v>xxx</v>
      </c>
      <c r="AN94" s="97" t="str">
        <f t="shared" si="29"/>
        <v>xxx</v>
      </c>
      <c r="AO94" s="97" t="str">
        <f t="shared" si="30"/>
        <v>xxx</v>
      </c>
      <c r="AR94" s="100">
        <f t="shared" si="31"/>
        <v>62</v>
      </c>
      <c r="AS94" s="97" t="str">
        <f>IF(AR94=V94,V94,IF(AR94=W94,W94,IF(AR94=X94,X94,IF(AR94=Y94,Y94,IF(AR94=Z94,Z94,IF(AR94=AA94,AA94,IF(AR94=AB94,AB94,"")))))))</f>
        <v/>
      </c>
      <c r="AT94" s="97">
        <f t="shared" si="32"/>
        <v>62</v>
      </c>
      <c r="AU94" s="75" t="str">
        <f t="shared" si="33"/>
        <v/>
      </c>
      <c r="AV94" s="92" t="str">
        <f>CONCATENATE(AS94,AT94,AU94)</f>
        <v>62</v>
      </c>
      <c r="AW94" s="92" t="str">
        <f>IF(AR94=0,"",(IF(AR94="","",IF(AV94="",$L$39,$L$36))))</f>
        <v>OK</v>
      </c>
      <c r="AZ94" s="92">
        <f>INDEX($O$35:$AD$35,1,U94)</f>
        <v>0</v>
      </c>
      <c r="BA94" s="101">
        <f t="shared" si="34"/>
        <v>61</v>
      </c>
      <c r="BB94" s="92" t="str">
        <f>IF(AR94="","",(IF((AV94+AZ94+0.1)&gt;BA94,$L$87,$L$38)))</f>
        <v>OK</v>
      </c>
      <c r="BC94" s="92" t="str">
        <f>IF(AV94="","",BB94)</f>
        <v>OK</v>
      </c>
      <c r="BF94" s="92" t="str">
        <f t="shared" si="35"/>
        <v/>
      </c>
      <c r="BG94" s="92" t="str">
        <f t="shared" si="36"/>
        <v/>
      </c>
      <c r="BH94" s="92" t="str">
        <f t="shared" si="37"/>
        <v/>
      </c>
      <c r="BI94" s="92" t="str">
        <f t="shared" si="38"/>
        <v>OK</v>
      </c>
      <c r="BJ94" s="92" t="str">
        <f t="shared" si="39"/>
        <v/>
      </c>
      <c r="BK94" s="92" t="str">
        <f t="shared" si="40"/>
        <v/>
      </c>
      <c r="BL94" s="92" t="str">
        <f t="shared" si="41"/>
        <v/>
      </c>
      <c r="BM94" s="92" t="str">
        <f t="shared" si="42"/>
        <v/>
      </c>
      <c r="BN94" s="92" t="str">
        <f t="shared" si="43"/>
        <v/>
      </c>
      <c r="BO94" s="92" t="str">
        <f t="shared" si="44"/>
        <v/>
      </c>
      <c r="BP94" s="92" t="str">
        <f t="shared" si="45"/>
        <v/>
      </c>
      <c r="BQ94" s="92" t="str">
        <f t="shared" si="46"/>
        <v/>
      </c>
      <c r="BR94" s="92" t="str">
        <f t="shared" si="47"/>
        <v/>
      </c>
      <c r="BS94" s="92" t="str">
        <f t="shared" si="48"/>
        <v/>
      </c>
      <c r="BT94" s="92" t="str">
        <f t="shared" si="49"/>
        <v/>
      </c>
      <c r="BU94" s="92" t="str">
        <f t="shared" si="50"/>
        <v/>
      </c>
      <c r="BV94" s="92" t="str">
        <f>CONCATENATE(BF94,BG94,BH94,BI94,BJ94)</f>
        <v>OK</v>
      </c>
      <c r="BW94" s="92" t="str">
        <f>CONCATENATE(BK94,BL94,BM94,BN94,BO94)</f>
        <v/>
      </c>
      <c r="BX94" s="92" t="str">
        <f>CONCATENATE(BP94,BQ94,BR94,BS94,BT94)</f>
        <v/>
      </c>
      <c r="BY94" s="92" t="str">
        <f>CONCATENATE(BV94,BW94,BX94,BU94)</f>
        <v>OK</v>
      </c>
    </row>
    <row r="95" spans="1:81" ht="24" customHeight="1">
      <c r="A95" s="155">
        <v>6</v>
      </c>
      <c r="B95" s="235" t="str">
        <f>Registrace!B15</f>
        <v>ml.ž U13</v>
      </c>
      <c r="C95" s="235">
        <f>Registrace!C15</f>
        <v>47</v>
      </c>
      <c r="D95" s="235" t="str">
        <f>Registrace!D15</f>
        <v>v.s.</v>
      </c>
      <c r="E95" s="238" t="str">
        <f>Registrace!E15</f>
        <v>Gulicska Levente</v>
      </c>
      <c r="F95" s="235" t="str">
        <f>Registrace!F15</f>
        <v>Újpest</v>
      </c>
      <c r="G95" s="235">
        <f>Registrace!G15</f>
        <v>2010</v>
      </c>
      <c r="H95" s="235">
        <f>Registrace!H15</f>
        <v>64</v>
      </c>
      <c r="I95" s="235">
        <f>Registrace!I15</f>
        <v>43.2</v>
      </c>
      <c r="J95" s="128" t="str">
        <f t="shared" si="8"/>
        <v>OK</v>
      </c>
      <c r="K95" s="74" t="str">
        <f t="shared" si="51"/>
        <v/>
      </c>
      <c r="L95" s="74" t="str">
        <f t="shared" si="9"/>
        <v>OK</v>
      </c>
      <c r="M95" s="97" t="str">
        <f t="shared" si="10"/>
        <v/>
      </c>
      <c r="N95" s="97" t="str">
        <f t="shared" si="11"/>
        <v>OK</v>
      </c>
      <c r="O95" s="97">
        <f t="shared" si="12"/>
        <v>3</v>
      </c>
      <c r="P95" s="97" t="str">
        <f t="shared" ref="P95:P126" si="66">IF(B95=$B$80,9,IF(B95=$B$79,10,IF(B95=$B$78,11,IF(B95=$B$77,12,IF(B95=$B$76,13,IF(B95=$B$75,14,IF(B95=$B$74,15,IF(B95=$B$73,16,""))))))))</f>
        <v/>
      </c>
      <c r="Q95" s="97" t="str">
        <f t="shared" si="13"/>
        <v>OK</v>
      </c>
      <c r="R95" s="97"/>
      <c r="S95" s="97"/>
      <c r="T95" s="97">
        <f t="shared" si="52"/>
        <v>3</v>
      </c>
      <c r="U95" s="97">
        <f t="shared" si="53"/>
        <v>3</v>
      </c>
      <c r="V95" s="97" t="str">
        <f t="shared" si="62"/>
        <v>ml.ž U13</v>
      </c>
      <c r="W95" s="97">
        <f t="shared" si="14"/>
        <v>35</v>
      </c>
      <c r="X95" s="97">
        <f t="shared" si="15"/>
        <v>39</v>
      </c>
      <c r="Y95" s="97">
        <f t="shared" si="16"/>
        <v>43</v>
      </c>
      <c r="Z95" s="97">
        <f t="shared" si="17"/>
        <v>47</v>
      </c>
      <c r="AA95" s="97">
        <f t="shared" si="18"/>
        <v>52</v>
      </c>
      <c r="AB95" s="97">
        <f t="shared" si="19"/>
        <v>57</v>
      </c>
      <c r="AC95" s="97">
        <f t="shared" si="20"/>
        <v>63</v>
      </c>
      <c r="AD95" s="97">
        <f t="shared" si="21"/>
        <v>70</v>
      </c>
      <c r="AE95" s="97">
        <f t="shared" si="63"/>
        <v>80</v>
      </c>
      <c r="AF95" s="97">
        <f t="shared" si="64"/>
        <v>90</v>
      </c>
      <c r="AG95" s="97" t="str">
        <f t="shared" si="22"/>
        <v>xxx</v>
      </c>
      <c r="AH95" s="97" t="str">
        <f t="shared" si="23"/>
        <v>xxx</v>
      </c>
      <c r="AI95" s="97" t="str">
        <f t="shared" si="24"/>
        <v>xxx</v>
      </c>
      <c r="AJ95" s="97" t="str">
        <f t="shared" si="25"/>
        <v>xxx</v>
      </c>
      <c r="AK95" s="97" t="str">
        <f t="shared" si="26"/>
        <v>xxx</v>
      </c>
      <c r="AL95" s="97" t="str">
        <f t="shared" si="27"/>
        <v>xxx</v>
      </c>
      <c r="AM95" s="97" t="str">
        <f t="shared" si="28"/>
        <v>xxx</v>
      </c>
      <c r="AN95" s="97" t="str">
        <f t="shared" si="29"/>
        <v>xxx</v>
      </c>
      <c r="AO95" s="97" t="str">
        <f t="shared" si="30"/>
        <v>xxx</v>
      </c>
      <c r="AR95" s="100">
        <f t="shared" si="31"/>
        <v>47</v>
      </c>
      <c r="AS95" s="97">
        <f>IF(AR95=V95,V95,IF(AR95=W95,W95,IF(AR95=X95,X95,IF(AR95=Y95,Y95,IF(AR95=Z95,Z95,IF(AR95=AA95,AA95,IF(AR95=AB95,AB95,"")))))))</f>
        <v>47</v>
      </c>
      <c r="AT95" s="97" t="str">
        <f t="shared" si="32"/>
        <v/>
      </c>
      <c r="AU95" s="75" t="str">
        <f t="shared" si="33"/>
        <v/>
      </c>
      <c r="AV95" s="92" t="str">
        <f t="shared" si="54"/>
        <v>47</v>
      </c>
      <c r="AW95" s="92" t="str">
        <f t="shared" si="55"/>
        <v>OK</v>
      </c>
      <c r="AZ95" s="92">
        <f t="shared" si="56"/>
        <v>0</v>
      </c>
      <c r="BA95" s="101">
        <f t="shared" si="34"/>
        <v>43.2</v>
      </c>
      <c r="BB95" s="92" t="str">
        <f t="shared" si="65"/>
        <v>OK</v>
      </c>
      <c r="BC95" s="92" t="str">
        <f t="shared" si="57"/>
        <v>OK</v>
      </c>
      <c r="BF95" s="92" t="str">
        <f t="shared" si="35"/>
        <v/>
      </c>
      <c r="BG95" s="92" t="str">
        <f t="shared" si="36"/>
        <v/>
      </c>
      <c r="BH95" s="92" t="str">
        <f t="shared" si="37"/>
        <v>OK</v>
      </c>
      <c r="BI95" s="92" t="str">
        <f t="shared" si="38"/>
        <v/>
      </c>
      <c r="BJ95" s="92" t="str">
        <f t="shared" si="39"/>
        <v/>
      </c>
      <c r="BK95" s="92" t="str">
        <f t="shared" si="40"/>
        <v/>
      </c>
      <c r="BL95" s="92" t="str">
        <f t="shared" si="41"/>
        <v/>
      </c>
      <c r="BM95" s="92" t="str">
        <f t="shared" si="42"/>
        <v/>
      </c>
      <c r="BN95" s="92" t="str">
        <f t="shared" si="43"/>
        <v/>
      </c>
      <c r="BO95" s="92" t="str">
        <f t="shared" si="44"/>
        <v/>
      </c>
      <c r="BP95" s="92" t="str">
        <f t="shared" si="45"/>
        <v/>
      </c>
      <c r="BQ95" s="92" t="str">
        <f t="shared" si="46"/>
        <v/>
      </c>
      <c r="BR95" s="92" t="str">
        <f t="shared" si="47"/>
        <v/>
      </c>
      <c r="BS95" s="92" t="str">
        <f t="shared" si="48"/>
        <v/>
      </c>
      <c r="BT95" s="92" t="str">
        <f t="shared" si="49"/>
        <v/>
      </c>
      <c r="BU95" s="92" t="str">
        <f t="shared" si="50"/>
        <v/>
      </c>
      <c r="BV95" s="92" t="str">
        <f t="shared" si="58"/>
        <v>OK</v>
      </c>
      <c r="BW95" s="92" t="str">
        <f t="shared" si="59"/>
        <v/>
      </c>
      <c r="BX95" s="92" t="str">
        <f t="shared" si="60"/>
        <v/>
      </c>
      <c r="BY95" s="92" t="str">
        <f t="shared" si="61"/>
        <v>OK</v>
      </c>
    </row>
    <row r="96" spans="1:81" ht="24" customHeight="1">
      <c r="A96" s="155">
        <v>7</v>
      </c>
      <c r="B96" s="235" t="str">
        <f>Registrace!B16</f>
        <v>ml.ž U13</v>
      </c>
      <c r="C96" s="235">
        <f>Registrace!C16</f>
        <v>47</v>
      </c>
      <c r="D96" s="235" t="str">
        <f>Registrace!D16</f>
        <v>v.s.</v>
      </c>
      <c r="E96" s="238" t="str">
        <f>Registrace!E16</f>
        <v>Hegyi Hunor</v>
      </c>
      <c r="F96" s="235" t="str">
        <f>Registrace!F16</f>
        <v>Újpest</v>
      </c>
      <c r="G96" s="235">
        <f>Registrace!G16</f>
        <v>2011</v>
      </c>
      <c r="H96" s="235">
        <f>Registrace!H16</f>
        <v>11</v>
      </c>
      <c r="I96" s="235">
        <f>Registrace!I16</f>
        <v>46.5</v>
      </c>
      <c r="J96" s="128" t="str">
        <f t="shared" si="8"/>
        <v>OK</v>
      </c>
      <c r="K96" s="74" t="str">
        <f t="shared" si="51"/>
        <v/>
      </c>
      <c r="L96" s="74" t="str">
        <f t="shared" si="9"/>
        <v>OK</v>
      </c>
      <c r="M96" s="97" t="str">
        <f t="shared" si="10"/>
        <v/>
      </c>
      <c r="N96" s="97" t="str">
        <f t="shared" si="11"/>
        <v>OK</v>
      </c>
      <c r="O96" s="97">
        <f t="shared" si="12"/>
        <v>3</v>
      </c>
      <c r="P96" s="97" t="str">
        <f t="shared" si="66"/>
        <v/>
      </c>
      <c r="Q96" s="97" t="str">
        <f t="shared" si="13"/>
        <v>OK</v>
      </c>
      <c r="R96" s="97"/>
      <c r="S96" s="97"/>
      <c r="T96" s="97">
        <f t="shared" si="52"/>
        <v>3</v>
      </c>
      <c r="U96" s="97">
        <f t="shared" si="53"/>
        <v>3</v>
      </c>
      <c r="V96" s="97" t="str">
        <f t="shared" si="62"/>
        <v>ml.ž U13</v>
      </c>
      <c r="W96" s="97">
        <f t="shared" si="14"/>
        <v>35</v>
      </c>
      <c r="X96" s="97">
        <f t="shared" si="15"/>
        <v>39</v>
      </c>
      <c r="Y96" s="97">
        <f t="shared" si="16"/>
        <v>43</v>
      </c>
      <c r="Z96" s="97">
        <f t="shared" si="17"/>
        <v>47</v>
      </c>
      <c r="AA96" s="97">
        <f t="shared" si="18"/>
        <v>52</v>
      </c>
      <c r="AB96" s="97">
        <f t="shared" si="19"/>
        <v>57</v>
      </c>
      <c r="AC96" s="97">
        <f t="shared" si="20"/>
        <v>63</v>
      </c>
      <c r="AD96" s="97">
        <f t="shared" si="21"/>
        <v>70</v>
      </c>
      <c r="AE96" s="97">
        <f t="shared" si="63"/>
        <v>80</v>
      </c>
      <c r="AF96" s="97">
        <f t="shared" si="64"/>
        <v>90</v>
      </c>
      <c r="AG96" s="97" t="str">
        <f t="shared" si="22"/>
        <v>xxx</v>
      </c>
      <c r="AH96" s="97" t="str">
        <f t="shared" si="23"/>
        <v>xxx</v>
      </c>
      <c r="AI96" s="97" t="str">
        <f t="shared" si="24"/>
        <v>xxx</v>
      </c>
      <c r="AJ96" s="97" t="str">
        <f t="shared" si="25"/>
        <v>xxx</v>
      </c>
      <c r="AK96" s="97" t="str">
        <f t="shared" si="26"/>
        <v>xxx</v>
      </c>
      <c r="AL96" s="97" t="str">
        <f t="shared" si="27"/>
        <v>xxx</v>
      </c>
      <c r="AM96" s="97" t="str">
        <f t="shared" si="28"/>
        <v>xxx</v>
      </c>
      <c r="AN96" s="97" t="str">
        <f t="shared" si="29"/>
        <v>xxx</v>
      </c>
      <c r="AO96" s="97" t="str">
        <f t="shared" si="30"/>
        <v>xxx</v>
      </c>
      <c r="AR96" s="100">
        <f t="shared" si="31"/>
        <v>47</v>
      </c>
      <c r="AS96" s="97">
        <f t="shared" ref="AS96:AS159" si="67">IF(AR96=V96,V96,IF(AR96=W96,W96,IF(AR96=X96,X96,IF(AR96=Y96,Y96,IF(AR96=Z96,Z96,IF(AR96=AA96,AA96,IF(AR96=AB96,AB96,"")))))))</f>
        <v>47</v>
      </c>
      <c r="AT96" s="97" t="str">
        <f t="shared" si="32"/>
        <v/>
      </c>
      <c r="AU96" s="75" t="str">
        <f t="shared" si="33"/>
        <v/>
      </c>
      <c r="AV96" s="92" t="str">
        <f t="shared" si="54"/>
        <v>47</v>
      </c>
      <c r="AW96" s="92" t="str">
        <f t="shared" si="55"/>
        <v>OK</v>
      </c>
      <c r="AZ96" s="92">
        <f t="shared" si="56"/>
        <v>0</v>
      </c>
      <c r="BA96" s="101">
        <f t="shared" si="34"/>
        <v>46.5</v>
      </c>
      <c r="BB96" s="92" t="str">
        <f t="shared" si="65"/>
        <v>OK</v>
      </c>
      <c r="BC96" s="92" t="str">
        <f t="shared" si="57"/>
        <v>OK</v>
      </c>
      <c r="BF96" s="92" t="str">
        <f t="shared" si="35"/>
        <v/>
      </c>
      <c r="BG96" s="92" t="str">
        <f t="shared" si="36"/>
        <v/>
      </c>
      <c r="BH96" s="92" t="str">
        <f t="shared" si="37"/>
        <v>OK</v>
      </c>
      <c r="BI96" s="92" t="str">
        <f t="shared" si="38"/>
        <v/>
      </c>
      <c r="BJ96" s="92" t="str">
        <f t="shared" si="39"/>
        <v/>
      </c>
      <c r="BK96" s="92" t="str">
        <f t="shared" si="40"/>
        <v/>
      </c>
      <c r="BL96" s="92" t="str">
        <f t="shared" si="41"/>
        <v/>
      </c>
      <c r="BM96" s="92" t="str">
        <f t="shared" si="42"/>
        <v/>
      </c>
      <c r="BN96" s="92" t="str">
        <f t="shared" si="43"/>
        <v/>
      </c>
      <c r="BO96" s="92" t="str">
        <f t="shared" si="44"/>
        <v/>
      </c>
      <c r="BP96" s="92" t="str">
        <f t="shared" si="45"/>
        <v/>
      </c>
      <c r="BQ96" s="92" t="str">
        <f t="shared" si="46"/>
        <v/>
      </c>
      <c r="BR96" s="92" t="str">
        <f t="shared" si="47"/>
        <v/>
      </c>
      <c r="BS96" s="92" t="str">
        <f t="shared" si="48"/>
        <v/>
      </c>
      <c r="BT96" s="92" t="str">
        <f t="shared" si="49"/>
        <v/>
      </c>
      <c r="BU96" s="92" t="str">
        <f t="shared" si="50"/>
        <v/>
      </c>
      <c r="BV96" s="92" t="str">
        <f t="shared" si="58"/>
        <v>OK</v>
      </c>
      <c r="BW96" s="92" t="str">
        <f t="shared" si="59"/>
        <v/>
      </c>
      <c r="BX96" s="92" t="str">
        <f t="shared" si="60"/>
        <v/>
      </c>
      <c r="BY96" s="92" t="str">
        <f t="shared" si="61"/>
        <v>OK</v>
      </c>
    </row>
    <row r="97" spans="1:77" ht="24" customHeight="1">
      <c r="A97" s="155">
        <v>8</v>
      </c>
      <c r="B97" s="235" t="str">
        <f>Registrace!B17</f>
        <v>ml.ž U13</v>
      </c>
      <c r="C97" s="235">
        <f>Registrace!C17</f>
        <v>39</v>
      </c>
      <c r="D97" s="235" t="str">
        <f>Registrace!D17</f>
        <v>v.s.</v>
      </c>
      <c r="E97" s="238" t="str">
        <f>Registrace!E17</f>
        <v>Dosztár Barnabás</v>
      </c>
      <c r="F97" s="235" t="str">
        <f>Registrace!F17</f>
        <v>Újpest</v>
      </c>
      <c r="G97" s="235">
        <f>Registrace!G17</f>
        <v>2011</v>
      </c>
      <c r="H97" s="235">
        <f>Registrace!H17</f>
        <v>71</v>
      </c>
      <c r="I97" s="235">
        <f>Registrace!I17</f>
        <v>36.6</v>
      </c>
      <c r="J97" s="128" t="str">
        <f t="shared" ref="J97:J160" si="68">L97</f>
        <v>OK</v>
      </c>
      <c r="K97" s="74" t="str">
        <f t="shared" si="51"/>
        <v/>
      </c>
      <c r="L97" s="74" t="str">
        <f t="shared" si="9"/>
        <v>OK</v>
      </c>
      <c r="M97" s="97" t="str">
        <f t="shared" si="10"/>
        <v/>
      </c>
      <c r="N97" s="97" t="str">
        <f t="shared" si="11"/>
        <v>OK</v>
      </c>
      <c r="O97" s="97">
        <f t="shared" si="12"/>
        <v>3</v>
      </c>
      <c r="P97" s="97" t="str">
        <f t="shared" si="66"/>
        <v/>
      </c>
      <c r="Q97" s="97" t="str">
        <f t="shared" si="13"/>
        <v>OK</v>
      </c>
      <c r="R97" s="97"/>
      <c r="S97" s="97"/>
      <c r="T97" s="97">
        <f t="shared" si="52"/>
        <v>3</v>
      </c>
      <c r="U97" s="97">
        <f t="shared" si="53"/>
        <v>3</v>
      </c>
      <c r="V97" s="97" t="str">
        <f t="shared" si="62"/>
        <v>ml.ž U13</v>
      </c>
      <c r="W97" s="97">
        <f t="shared" si="14"/>
        <v>35</v>
      </c>
      <c r="X97" s="97">
        <f t="shared" si="15"/>
        <v>39</v>
      </c>
      <c r="Y97" s="97">
        <f t="shared" si="16"/>
        <v>43</v>
      </c>
      <c r="Z97" s="97">
        <f t="shared" si="17"/>
        <v>47</v>
      </c>
      <c r="AA97" s="97">
        <f t="shared" si="18"/>
        <v>52</v>
      </c>
      <c r="AB97" s="97">
        <f t="shared" si="19"/>
        <v>57</v>
      </c>
      <c r="AC97" s="97">
        <f t="shared" si="20"/>
        <v>63</v>
      </c>
      <c r="AD97" s="97">
        <f t="shared" si="21"/>
        <v>70</v>
      </c>
      <c r="AE97" s="97">
        <f t="shared" si="63"/>
        <v>80</v>
      </c>
      <c r="AF97" s="97">
        <f t="shared" si="64"/>
        <v>90</v>
      </c>
      <c r="AG97" s="97" t="str">
        <f t="shared" si="22"/>
        <v>xxx</v>
      </c>
      <c r="AH97" s="97" t="str">
        <f t="shared" si="23"/>
        <v>xxx</v>
      </c>
      <c r="AI97" s="97" t="str">
        <f t="shared" si="24"/>
        <v>xxx</v>
      </c>
      <c r="AJ97" s="97" t="str">
        <f t="shared" si="25"/>
        <v>xxx</v>
      </c>
      <c r="AK97" s="97" t="str">
        <f t="shared" si="26"/>
        <v>xxx</v>
      </c>
      <c r="AL97" s="97" t="str">
        <f t="shared" si="27"/>
        <v>xxx</v>
      </c>
      <c r="AM97" s="97" t="str">
        <f t="shared" si="28"/>
        <v>xxx</v>
      </c>
      <c r="AN97" s="97" t="str">
        <f t="shared" si="29"/>
        <v>xxx</v>
      </c>
      <c r="AO97" s="97" t="str">
        <f t="shared" si="30"/>
        <v>xxx</v>
      </c>
      <c r="AR97" s="100">
        <f t="shared" si="31"/>
        <v>39</v>
      </c>
      <c r="AS97" s="97">
        <f t="shared" si="67"/>
        <v>39</v>
      </c>
      <c r="AT97" s="97" t="str">
        <f t="shared" si="32"/>
        <v/>
      </c>
      <c r="AU97" s="75" t="str">
        <f t="shared" si="33"/>
        <v/>
      </c>
      <c r="AV97" s="92" t="str">
        <f t="shared" si="54"/>
        <v>39</v>
      </c>
      <c r="AW97" s="92" t="str">
        <f t="shared" si="55"/>
        <v>OK</v>
      </c>
      <c r="AZ97" s="92">
        <f t="shared" si="56"/>
        <v>0</v>
      </c>
      <c r="BA97" s="101">
        <f t="shared" si="34"/>
        <v>36.6</v>
      </c>
      <c r="BB97" s="92" t="str">
        <f t="shared" si="65"/>
        <v>OK</v>
      </c>
      <c r="BC97" s="92" t="str">
        <f t="shared" si="57"/>
        <v>OK</v>
      </c>
      <c r="BF97" s="92" t="str">
        <f t="shared" si="35"/>
        <v/>
      </c>
      <c r="BG97" s="92" t="str">
        <f t="shared" si="36"/>
        <v/>
      </c>
      <c r="BH97" s="92" t="str">
        <f t="shared" si="37"/>
        <v>OK</v>
      </c>
      <c r="BI97" s="92" t="str">
        <f t="shared" si="38"/>
        <v/>
      </c>
      <c r="BJ97" s="92" t="str">
        <f t="shared" si="39"/>
        <v/>
      </c>
      <c r="BK97" s="92" t="str">
        <f t="shared" si="40"/>
        <v/>
      </c>
      <c r="BL97" s="92" t="str">
        <f t="shared" si="41"/>
        <v/>
      </c>
      <c r="BM97" s="92" t="str">
        <f t="shared" si="42"/>
        <v/>
      </c>
      <c r="BN97" s="92" t="str">
        <f t="shared" si="43"/>
        <v/>
      </c>
      <c r="BO97" s="92" t="str">
        <f t="shared" si="44"/>
        <v/>
      </c>
      <c r="BP97" s="92" t="str">
        <f t="shared" si="45"/>
        <v/>
      </c>
      <c r="BQ97" s="92" t="str">
        <f t="shared" si="46"/>
        <v/>
      </c>
      <c r="BR97" s="92" t="str">
        <f t="shared" si="47"/>
        <v/>
      </c>
      <c r="BS97" s="92" t="str">
        <f t="shared" si="48"/>
        <v/>
      </c>
      <c r="BT97" s="92" t="str">
        <f t="shared" si="49"/>
        <v/>
      </c>
      <c r="BU97" s="92" t="str">
        <f t="shared" si="50"/>
        <v/>
      </c>
      <c r="BV97" s="92" t="str">
        <f t="shared" si="58"/>
        <v>OK</v>
      </c>
      <c r="BW97" s="92" t="str">
        <f t="shared" si="59"/>
        <v/>
      </c>
      <c r="BX97" s="92" t="str">
        <f t="shared" si="60"/>
        <v/>
      </c>
      <c r="BY97" s="92" t="str">
        <f t="shared" si="61"/>
        <v>OK</v>
      </c>
    </row>
    <row r="98" spans="1:77" ht="24" customHeight="1">
      <c r="A98" s="155">
        <v>9</v>
      </c>
      <c r="B98" s="235" t="str">
        <f>Registrace!B18</f>
        <v>ml.ž U13</v>
      </c>
      <c r="C98" s="235">
        <f>Registrace!C18</f>
        <v>43</v>
      </c>
      <c r="D98" s="235" t="str">
        <f>Registrace!D18</f>
        <v>v.s.</v>
      </c>
      <c r="E98" s="238" t="str">
        <f>Registrace!E18</f>
        <v>Gyárfás Marcell</v>
      </c>
      <c r="F98" s="235" t="str">
        <f>Registrace!F18</f>
        <v>Újpest</v>
      </c>
      <c r="G98" s="235">
        <f>Registrace!G18</f>
        <v>2010</v>
      </c>
      <c r="H98" s="235">
        <f>Registrace!H18</f>
        <v>280</v>
      </c>
      <c r="I98" s="235">
        <f>Registrace!I18</f>
        <v>42.6</v>
      </c>
      <c r="J98" s="128" t="str">
        <f t="shared" si="68"/>
        <v>OK</v>
      </c>
      <c r="K98" s="74" t="str">
        <f t="shared" si="51"/>
        <v/>
      </c>
      <c r="L98" s="74" t="str">
        <f t="shared" si="9"/>
        <v>OK</v>
      </c>
      <c r="M98" s="97" t="str">
        <f t="shared" si="10"/>
        <v/>
      </c>
      <c r="N98" s="97" t="str">
        <f t="shared" si="11"/>
        <v>OK</v>
      </c>
      <c r="O98" s="97">
        <f t="shared" ref="O98:O161" si="69">IF(B98=$B$88,1,IF(B98=$B$87,2,IF(B98=$B$86,3,IF(B98=$B$85,4,IF(B98=$B$84,5,IF(B98=$B$83,6,IF(B98=$B$82,7,IF(B98=$B$81,8,""))))))))</f>
        <v>3</v>
      </c>
      <c r="P98" s="97" t="str">
        <f t="shared" si="66"/>
        <v/>
      </c>
      <c r="Q98" s="97" t="str">
        <f t="shared" si="13"/>
        <v>OK</v>
      </c>
      <c r="R98" s="97"/>
      <c r="S98" s="97"/>
      <c r="T98" s="97">
        <f t="shared" ref="T98:T161" si="70">(IF(O98="",0,O98))+(IF(P98="",0,P98))</f>
        <v>3</v>
      </c>
      <c r="U98" s="97">
        <f t="shared" si="53"/>
        <v>3</v>
      </c>
      <c r="V98" s="97" t="str">
        <f t="shared" si="62"/>
        <v>ml.ž U13</v>
      </c>
      <c r="W98" s="97">
        <f t="shared" si="14"/>
        <v>35</v>
      </c>
      <c r="X98" s="97">
        <f t="shared" si="15"/>
        <v>39</v>
      </c>
      <c r="Y98" s="97">
        <f t="shared" si="16"/>
        <v>43</v>
      </c>
      <c r="Z98" s="97">
        <f t="shared" si="17"/>
        <v>47</v>
      </c>
      <c r="AA98" s="97">
        <f t="shared" si="18"/>
        <v>52</v>
      </c>
      <c r="AB98" s="97">
        <f t="shared" si="19"/>
        <v>57</v>
      </c>
      <c r="AC98" s="97">
        <f t="shared" si="20"/>
        <v>63</v>
      </c>
      <c r="AD98" s="97">
        <f t="shared" si="21"/>
        <v>70</v>
      </c>
      <c r="AE98" s="97">
        <f t="shared" si="63"/>
        <v>80</v>
      </c>
      <c r="AF98" s="97">
        <f t="shared" si="64"/>
        <v>90</v>
      </c>
      <c r="AG98" s="97" t="str">
        <f t="shared" si="22"/>
        <v>xxx</v>
      </c>
      <c r="AH98" s="97" t="str">
        <f t="shared" si="23"/>
        <v>xxx</v>
      </c>
      <c r="AI98" s="97" t="str">
        <f t="shared" si="24"/>
        <v>xxx</v>
      </c>
      <c r="AJ98" s="97" t="str">
        <f t="shared" si="25"/>
        <v>xxx</v>
      </c>
      <c r="AK98" s="97" t="str">
        <f t="shared" si="26"/>
        <v>xxx</v>
      </c>
      <c r="AL98" s="97" t="str">
        <f t="shared" si="27"/>
        <v>xxx</v>
      </c>
      <c r="AM98" s="97" t="str">
        <f t="shared" si="28"/>
        <v>xxx</v>
      </c>
      <c r="AN98" s="97" t="str">
        <f t="shared" si="29"/>
        <v>xxx</v>
      </c>
      <c r="AO98" s="97" t="str">
        <f t="shared" si="30"/>
        <v>xxx</v>
      </c>
      <c r="AR98" s="100">
        <f t="shared" ref="AR98:AR161" si="71">C98</f>
        <v>43</v>
      </c>
      <c r="AS98" s="97">
        <f t="shared" si="67"/>
        <v>43</v>
      </c>
      <c r="AT98" s="97" t="str">
        <f t="shared" ref="AT98:AT161" si="72">IF(AR98=AC98,AC98,IF(AR98=AD98,AD98,IF(AR98=AE98,AE98,IF(AR98=AF98,AF98,IF(AR98=AG98,AG98,IF(AR98=AH98,AH98,IF(AR98=AI98,AI98,"")))))))</f>
        <v/>
      </c>
      <c r="AU98" s="75" t="str">
        <f t="shared" ref="AU98:AU161" si="73">IF(AR98=AJ98,AJ98,IF(AR98=AK98,AK98,IF(AR98=AL98,AL98,IF(AR98=AM98,AM98,IF(AR98=AN98,AN98,IF(AR98=AO98,AO98,""))))))</f>
        <v/>
      </c>
      <c r="AV98" s="92" t="str">
        <f t="shared" ref="AV98:AV161" si="74">CONCATENATE(AS98,AT98,AU98)</f>
        <v>43</v>
      </c>
      <c r="AW98" s="92" t="str">
        <f t="shared" ref="AW98:AW161" si="75">IF(AR98=0,"",(IF(AR98="","",IF(AV98="",$L$39,$L$36))))</f>
        <v>OK</v>
      </c>
      <c r="AZ98" s="92">
        <f t="shared" ref="AZ98:AZ161" si="76">INDEX($O$35:$AD$35,1,U98)</f>
        <v>0</v>
      </c>
      <c r="BA98" s="101">
        <f t="shared" ref="BA98:BA161" si="77">I98</f>
        <v>42.6</v>
      </c>
      <c r="BB98" s="92" t="str">
        <f t="shared" si="65"/>
        <v>OK</v>
      </c>
      <c r="BC98" s="92" t="str">
        <f t="shared" ref="BC98:BC161" si="78">IF(AV98="","",BB98)</f>
        <v>OK</v>
      </c>
      <c r="BF98" s="92" t="str">
        <f t="shared" si="35"/>
        <v/>
      </c>
      <c r="BG98" s="92" t="str">
        <f t="shared" si="36"/>
        <v/>
      </c>
      <c r="BH98" s="92" t="str">
        <f t="shared" si="37"/>
        <v>OK</v>
      </c>
      <c r="BI98" s="92" t="str">
        <f t="shared" si="38"/>
        <v/>
      </c>
      <c r="BJ98" s="92" t="str">
        <f t="shared" si="39"/>
        <v/>
      </c>
      <c r="BK98" s="92" t="str">
        <f t="shared" si="40"/>
        <v/>
      </c>
      <c r="BL98" s="92" t="str">
        <f t="shared" si="41"/>
        <v/>
      </c>
      <c r="BM98" s="92" t="str">
        <f t="shared" si="42"/>
        <v/>
      </c>
      <c r="BN98" s="92" t="str">
        <f t="shared" si="43"/>
        <v/>
      </c>
      <c r="BO98" s="92" t="str">
        <f t="shared" si="44"/>
        <v/>
      </c>
      <c r="BP98" s="92" t="str">
        <f t="shared" si="45"/>
        <v/>
      </c>
      <c r="BQ98" s="92" t="str">
        <f t="shared" si="46"/>
        <v/>
      </c>
      <c r="BR98" s="92" t="str">
        <f t="shared" si="47"/>
        <v/>
      </c>
      <c r="BS98" s="92" t="str">
        <f t="shared" si="48"/>
        <v/>
      </c>
      <c r="BT98" s="92" t="str">
        <f t="shared" si="49"/>
        <v/>
      </c>
      <c r="BU98" s="92" t="str">
        <f t="shared" si="50"/>
        <v/>
      </c>
      <c r="BV98" s="92" t="str">
        <f t="shared" si="58"/>
        <v>OK</v>
      </c>
      <c r="BW98" s="92" t="str">
        <f t="shared" si="59"/>
        <v/>
      </c>
      <c r="BX98" s="92" t="str">
        <f t="shared" si="60"/>
        <v/>
      </c>
      <c r="BY98" s="92" t="str">
        <f t="shared" si="61"/>
        <v>OK</v>
      </c>
    </row>
    <row r="99" spans="1:77" ht="24" customHeight="1">
      <c r="A99" s="155">
        <v>10</v>
      </c>
      <c r="B99" s="235" t="str">
        <f>Registrace!B19</f>
        <v>žák U15</v>
      </c>
      <c r="C99" s="235">
        <f>Registrace!C19</f>
        <v>52</v>
      </c>
      <c r="D99" s="235" t="str">
        <f>Registrace!D19</f>
        <v>v.s.</v>
      </c>
      <c r="E99" s="238" t="str">
        <f>Registrace!E19</f>
        <v>Zemen Márk</v>
      </c>
      <c r="F99" s="235" t="str">
        <f>Registrace!F19</f>
        <v>Újpest</v>
      </c>
      <c r="G99" s="235">
        <f>Registrace!G19</f>
        <v>2009</v>
      </c>
      <c r="H99" s="235">
        <f>Registrace!H19</f>
        <v>115</v>
      </c>
      <c r="I99" s="235">
        <f>Registrace!I19</f>
        <v>51</v>
      </c>
      <c r="J99" s="128" t="str">
        <f t="shared" si="68"/>
        <v>OK</v>
      </c>
      <c r="K99" s="74" t="str">
        <f t="shared" si="51"/>
        <v/>
      </c>
      <c r="L99" s="74" t="str">
        <f t="shared" si="9"/>
        <v>OK</v>
      </c>
      <c r="M99" s="97" t="str">
        <f t="shared" si="10"/>
        <v/>
      </c>
      <c r="N99" s="97" t="str">
        <f t="shared" si="11"/>
        <v>OK</v>
      </c>
      <c r="O99" s="97">
        <f t="shared" si="69"/>
        <v>4</v>
      </c>
      <c r="P99" s="97" t="str">
        <f t="shared" si="66"/>
        <v/>
      </c>
      <c r="Q99" s="97" t="str">
        <f t="shared" si="13"/>
        <v>OK</v>
      </c>
      <c r="R99" s="97"/>
      <c r="S99" s="97"/>
      <c r="T99" s="97">
        <f t="shared" si="70"/>
        <v>4</v>
      </c>
      <c r="U99" s="97">
        <f t="shared" si="53"/>
        <v>4</v>
      </c>
      <c r="V99" s="97" t="str">
        <f t="shared" si="62"/>
        <v>žák U15</v>
      </c>
      <c r="W99" s="97">
        <f t="shared" si="14"/>
        <v>38</v>
      </c>
      <c r="X99" s="97">
        <f t="shared" si="15"/>
        <v>41</v>
      </c>
      <c r="Y99" s="97">
        <f t="shared" si="16"/>
        <v>44</v>
      </c>
      <c r="Z99" s="97">
        <f t="shared" si="17"/>
        <v>48</v>
      </c>
      <c r="AA99" s="97">
        <f t="shared" si="18"/>
        <v>52</v>
      </c>
      <c r="AB99" s="97">
        <f t="shared" si="19"/>
        <v>57</v>
      </c>
      <c r="AC99" s="97">
        <f t="shared" si="20"/>
        <v>62</v>
      </c>
      <c r="AD99" s="97">
        <f t="shared" si="21"/>
        <v>68</v>
      </c>
      <c r="AE99" s="97">
        <f t="shared" si="63"/>
        <v>75</v>
      </c>
      <c r="AF99" s="97">
        <f t="shared" si="64"/>
        <v>85</v>
      </c>
      <c r="AG99" s="97">
        <f t="shared" si="22"/>
        <v>100</v>
      </c>
      <c r="AH99" s="97" t="str">
        <f t="shared" si="23"/>
        <v>xxx</v>
      </c>
      <c r="AI99" s="97" t="str">
        <f t="shared" si="24"/>
        <v>xxx</v>
      </c>
      <c r="AJ99" s="97" t="str">
        <f t="shared" si="25"/>
        <v>xxx</v>
      </c>
      <c r="AK99" s="97" t="str">
        <f t="shared" si="26"/>
        <v>xxx</v>
      </c>
      <c r="AL99" s="97" t="str">
        <f t="shared" si="27"/>
        <v>xxx</v>
      </c>
      <c r="AM99" s="97" t="str">
        <f t="shared" si="28"/>
        <v>xxx</v>
      </c>
      <c r="AN99" s="97" t="str">
        <f t="shared" si="29"/>
        <v>xxx</v>
      </c>
      <c r="AO99" s="97" t="str">
        <f t="shared" si="30"/>
        <v>xxx</v>
      </c>
      <c r="AR99" s="100">
        <f t="shared" si="71"/>
        <v>52</v>
      </c>
      <c r="AS99" s="97">
        <f t="shared" si="67"/>
        <v>52</v>
      </c>
      <c r="AT99" s="97" t="str">
        <f t="shared" si="72"/>
        <v/>
      </c>
      <c r="AU99" s="75" t="str">
        <f t="shared" si="73"/>
        <v/>
      </c>
      <c r="AV99" s="92" t="str">
        <f t="shared" si="74"/>
        <v>52</v>
      </c>
      <c r="AW99" s="92" t="str">
        <f t="shared" si="75"/>
        <v>OK</v>
      </c>
      <c r="AZ99" s="92">
        <f t="shared" si="76"/>
        <v>0</v>
      </c>
      <c r="BA99" s="101">
        <f t="shared" si="77"/>
        <v>51</v>
      </c>
      <c r="BB99" s="92" t="str">
        <f t="shared" si="65"/>
        <v>OK</v>
      </c>
      <c r="BC99" s="92" t="str">
        <f t="shared" si="78"/>
        <v>OK</v>
      </c>
      <c r="BF99" s="92" t="str">
        <f t="shared" si="35"/>
        <v/>
      </c>
      <c r="BG99" s="92" t="str">
        <f t="shared" si="36"/>
        <v/>
      </c>
      <c r="BH99" s="92" t="str">
        <f t="shared" si="37"/>
        <v/>
      </c>
      <c r="BI99" s="92" t="str">
        <f t="shared" si="38"/>
        <v>OK</v>
      </c>
      <c r="BJ99" s="92" t="str">
        <f t="shared" si="39"/>
        <v/>
      </c>
      <c r="BK99" s="92" t="str">
        <f t="shared" si="40"/>
        <v/>
      </c>
      <c r="BL99" s="92" t="str">
        <f t="shared" si="41"/>
        <v/>
      </c>
      <c r="BM99" s="92" t="str">
        <f t="shared" si="42"/>
        <v/>
      </c>
      <c r="BN99" s="92" t="str">
        <f t="shared" si="43"/>
        <v/>
      </c>
      <c r="BO99" s="92" t="str">
        <f t="shared" si="44"/>
        <v/>
      </c>
      <c r="BP99" s="92" t="str">
        <f t="shared" si="45"/>
        <v/>
      </c>
      <c r="BQ99" s="92" t="str">
        <f t="shared" si="46"/>
        <v/>
      </c>
      <c r="BR99" s="92" t="str">
        <f t="shared" si="47"/>
        <v/>
      </c>
      <c r="BS99" s="92" t="str">
        <f t="shared" si="48"/>
        <v/>
      </c>
      <c r="BT99" s="92" t="str">
        <f t="shared" si="49"/>
        <v/>
      </c>
      <c r="BU99" s="92" t="str">
        <f t="shared" si="50"/>
        <v/>
      </c>
      <c r="BV99" s="92" t="str">
        <f t="shared" si="58"/>
        <v>OK</v>
      </c>
      <c r="BW99" s="92" t="str">
        <f t="shared" si="59"/>
        <v/>
      </c>
      <c r="BX99" s="92" t="str">
        <f t="shared" si="60"/>
        <v/>
      </c>
      <c r="BY99" s="92" t="str">
        <f t="shared" si="61"/>
        <v>OK</v>
      </c>
    </row>
    <row r="100" spans="1:77" ht="24" customHeight="1">
      <c r="A100" s="155">
        <v>11</v>
      </c>
      <c r="B100" s="235" t="str">
        <f>Registrace!B20</f>
        <v>žák U15</v>
      </c>
      <c r="C100" s="235">
        <f>Registrace!C20</f>
        <v>62</v>
      </c>
      <c r="D100" s="235" t="str">
        <f>Registrace!D20</f>
        <v>v.s.</v>
      </c>
      <c r="E100" s="238" t="str">
        <f>Registrace!E20</f>
        <v>Dosztár Zsombor</v>
      </c>
      <c r="F100" s="235" t="str">
        <f>Registrace!F20</f>
        <v>Újpest</v>
      </c>
      <c r="G100" s="235">
        <f>Registrace!G20</f>
        <v>2009</v>
      </c>
      <c r="H100" s="235">
        <f>Registrace!H20</f>
        <v>283</v>
      </c>
      <c r="I100" s="235">
        <f>Registrace!I20</f>
        <v>62</v>
      </c>
      <c r="J100" s="128" t="str">
        <f t="shared" si="68"/>
        <v>OK</v>
      </c>
      <c r="K100" s="74" t="str">
        <f t="shared" si="51"/>
        <v/>
      </c>
      <c r="L100" s="74" t="str">
        <f t="shared" si="9"/>
        <v>OK</v>
      </c>
      <c r="M100" s="97" t="str">
        <f t="shared" si="10"/>
        <v/>
      </c>
      <c r="N100" s="97" t="str">
        <f t="shared" si="11"/>
        <v>OK</v>
      </c>
      <c r="O100" s="97">
        <f>IF(B100=$B$88,1,IF(B100=$B$87,2,IF(B100=$B$86,3,IF(B100=$B$85,4,IF(B100=$B$84,5,IF(B100=$B$83,6,IF(B100=$B$82,7,IF(B100=$B$81,8,""))))))))</f>
        <v>4</v>
      </c>
      <c r="P100" s="97" t="str">
        <f t="shared" si="66"/>
        <v/>
      </c>
      <c r="Q100" s="97" t="str">
        <f t="shared" si="13"/>
        <v>OK</v>
      </c>
      <c r="R100" s="97"/>
      <c r="S100" s="97"/>
      <c r="T100" s="97">
        <f t="shared" si="70"/>
        <v>4</v>
      </c>
      <c r="U100" s="97">
        <f t="shared" si="53"/>
        <v>4</v>
      </c>
      <c r="V100" s="97" t="str">
        <f t="shared" si="62"/>
        <v>žák U15</v>
      </c>
      <c r="W100" s="97">
        <f t="shared" si="14"/>
        <v>38</v>
      </c>
      <c r="X100" s="97">
        <f t="shared" si="15"/>
        <v>41</v>
      </c>
      <c r="Y100" s="97">
        <f t="shared" si="16"/>
        <v>44</v>
      </c>
      <c r="Z100" s="97">
        <f t="shared" si="17"/>
        <v>48</v>
      </c>
      <c r="AA100" s="97">
        <f t="shared" si="18"/>
        <v>52</v>
      </c>
      <c r="AB100" s="97">
        <f t="shared" si="19"/>
        <v>57</v>
      </c>
      <c r="AC100" s="97">
        <f t="shared" si="20"/>
        <v>62</v>
      </c>
      <c r="AD100" s="97">
        <f t="shared" si="21"/>
        <v>68</v>
      </c>
      <c r="AE100" s="97">
        <f t="shared" si="63"/>
        <v>75</v>
      </c>
      <c r="AF100" s="97">
        <f t="shared" si="64"/>
        <v>85</v>
      </c>
      <c r="AG100" s="97">
        <f t="shared" si="22"/>
        <v>100</v>
      </c>
      <c r="AH100" s="97" t="str">
        <f t="shared" si="23"/>
        <v>xxx</v>
      </c>
      <c r="AI100" s="97" t="str">
        <f t="shared" si="24"/>
        <v>xxx</v>
      </c>
      <c r="AJ100" s="97" t="str">
        <f t="shared" si="25"/>
        <v>xxx</v>
      </c>
      <c r="AK100" s="97" t="str">
        <f t="shared" si="26"/>
        <v>xxx</v>
      </c>
      <c r="AL100" s="97" t="str">
        <f t="shared" si="27"/>
        <v>xxx</v>
      </c>
      <c r="AM100" s="97" t="str">
        <f t="shared" si="28"/>
        <v>xxx</v>
      </c>
      <c r="AN100" s="97" t="str">
        <f t="shared" si="29"/>
        <v>xxx</v>
      </c>
      <c r="AO100" s="97" t="str">
        <f t="shared" si="30"/>
        <v>xxx</v>
      </c>
      <c r="AR100" s="100">
        <f t="shared" si="71"/>
        <v>62</v>
      </c>
      <c r="AS100" s="97" t="str">
        <f t="shared" si="67"/>
        <v/>
      </c>
      <c r="AT100" s="97">
        <f t="shared" si="72"/>
        <v>62</v>
      </c>
      <c r="AU100" s="75" t="str">
        <f t="shared" si="73"/>
        <v/>
      </c>
      <c r="AV100" s="92" t="str">
        <f t="shared" si="74"/>
        <v>62</v>
      </c>
      <c r="AW100" s="92" t="str">
        <f t="shared" si="75"/>
        <v>OK</v>
      </c>
      <c r="AZ100" s="92">
        <f t="shared" si="76"/>
        <v>0</v>
      </c>
      <c r="BA100" s="101">
        <f t="shared" si="77"/>
        <v>62</v>
      </c>
      <c r="BB100" s="92" t="str">
        <f t="shared" si="65"/>
        <v>OK</v>
      </c>
      <c r="BC100" s="92" t="str">
        <f t="shared" si="78"/>
        <v>OK</v>
      </c>
      <c r="BF100" s="92" t="str">
        <f t="shared" si="35"/>
        <v/>
      </c>
      <c r="BG100" s="92" t="str">
        <f t="shared" si="36"/>
        <v/>
      </c>
      <c r="BH100" s="92" t="str">
        <f t="shared" si="37"/>
        <v/>
      </c>
      <c r="BI100" s="92" t="str">
        <f t="shared" si="38"/>
        <v>OK</v>
      </c>
      <c r="BJ100" s="92" t="str">
        <f t="shared" si="39"/>
        <v/>
      </c>
      <c r="BK100" s="92" t="str">
        <f t="shared" si="40"/>
        <v/>
      </c>
      <c r="BL100" s="92" t="str">
        <f t="shared" si="41"/>
        <v/>
      </c>
      <c r="BM100" s="92" t="str">
        <f t="shared" si="42"/>
        <v/>
      </c>
      <c r="BN100" s="92" t="str">
        <f t="shared" si="43"/>
        <v/>
      </c>
      <c r="BO100" s="92" t="str">
        <f t="shared" si="44"/>
        <v/>
      </c>
      <c r="BP100" s="92" t="str">
        <f t="shared" si="45"/>
        <v/>
      </c>
      <c r="BQ100" s="92" t="str">
        <f t="shared" si="46"/>
        <v/>
      </c>
      <c r="BR100" s="92" t="str">
        <f t="shared" si="47"/>
        <v/>
      </c>
      <c r="BS100" s="92" t="str">
        <f t="shared" si="48"/>
        <v/>
      </c>
      <c r="BT100" s="92" t="str">
        <f t="shared" si="49"/>
        <v/>
      </c>
      <c r="BU100" s="92" t="str">
        <f t="shared" si="50"/>
        <v/>
      </c>
      <c r="BV100" s="92" t="str">
        <f t="shared" si="58"/>
        <v>OK</v>
      </c>
      <c r="BW100" s="92" t="str">
        <f t="shared" si="59"/>
        <v/>
      </c>
      <c r="BX100" s="92" t="str">
        <f t="shared" si="60"/>
        <v/>
      </c>
      <c r="BY100" s="92" t="str">
        <f t="shared" si="61"/>
        <v>OK</v>
      </c>
    </row>
    <row r="101" spans="1:77" ht="24" customHeight="1">
      <c r="A101" s="155">
        <v>12</v>
      </c>
      <c r="B101" s="235" t="str">
        <f>Registrace!B21</f>
        <v>kad U17</v>
      </c>
      <c r="C101" s="235">
        <f>Registrace!C21</f>
        <v>55</v>
      </c>
      <c r="D101" s="235" t="str">
        <f>Registrace!D21</f>
        <v>v.s.</v>
      </c>
      <c r="E101" s="238" t="str">
        <f>Registrace!E21</f>
        <v>Bedák Zsolt</v>
      </c>
      <c r="F101" s="235" t="str">
        <f>Registrace!F21</f>
        <v>Újpest</v>
      </c>
      <c r="G101" s="235">
        <f>Registrace!G21</f>
        <v>2007</v>
      </c>
      <c r="H101" s="235">
        <f>Registrace!H21</f>
        <v>195</v>
      </c>
      <c r="I101" s="235">
        <f>Registrace!I21</f>
        <v>55</v>
      </c>
      <c r="J101" s="128" t="str">
        <f t="shared" si="68"/>
        <v>OK</v>
      </c>
      <c r="K101" s="74" t="str">
        <f t="shared" si="51"/>
        <v/>
      </c>
      <c r="L101" s="74" t="str">
        <f t="shared" si="9"/>
        <v>OK</v>
      </c>
      <c r="M101" s="97" t="str">
        <f t="shared" si="10"/>
        <v/>
      </c>
      <c r="N101" s="97" t="str">
        <f t="shared" si="11"/>
        <v>OK</v>
      </c>
      <c r="O101" s="97">
        <f t="shared" si="69"/>
        <v>5</v>
      </c>
      <c r="P101" s="97" t="str">
        <f t="shared" si="66"/>
        <v/>
      </c>
      <c r="Q101" s="97" t="str">
        <f t="shared" si="13"/>
        <v>OK</v>
      </c>
      <c r="R101" s="97"/>
      <c r="S101" s="97"/>
      <c r="T101" s="97">
        <f t="shared" si="70"/>
        <v>5</v>
      </c>
      <c r="U101" s="97">
        <f t="shared" si="53"/>
        <v>5</v>
      </c>
      <c r="V101" s="97" t="str">
        <f t="shared" si="62"/>
        <v>kad U17</v>
      </c>
      <c r="W101" s="97">
        <f t="shared" si="14"/>
        <v>55</v>
      </c>
      <c r="X101" s="97">
        <f t="shared" si="15"/>
        <v>110</v>
      </c>
      <c r="Y101" s="97" t="str">
        <f t="shared" si="16"/>
        <v>xxx</v>
      </c>
      <c r="Z101" s="97" t="str">
        <f t="shared" si="17"/>
        <v>xxx</v>
      </c>
      <c r="AA101" s="97" t="str">
        <f t="shared" si="18"/>
        <v>xxx</v>
      </c>
      <c r="AB101" s="97" t="str">
        <f t="shared" si="19"/>
        <v>xxx</v>
      </c>
      <c r="AC101" s="97" t="str">
        <f t="shared" si="20"/>
        <v>xxx</v>
      </c>
      <c r="AD101" s="97" t="str">
        <f t="shared" si="21"/>
        <v>xxx</v>
      </c>
      <c r="AE101" s="97" t="str">
        <f t="shared" si="63"/>
        <v>xxx</v>
      </c>
      <c r="AF101" s="97" t="str">
        <f t="shared" si="64"/>
        <v>xxx</v>
      </c>
      <c r="AG101" s="97" t="str">
        <f t="shared" si="22"/>
        <v>xxx</v>
      </c>
      <c r="AH101" s="97" t="str">
        <f t="shared" si="23"/>
        <v>xxx</v>
      </c>
      <c r="AI101" s="97" t="str">
        <f t="shared" si="24"/>
        <v>xxx</v>
      </c>
      <c r="AJ101" s="97" t="str">
        <f t="shared" si="25"/>
        <v>xxx</v>
      </c>
      <c r="AK101" s="97" t="str">
        <f t="shared" si="26"/>
        <v>xxx</v>
      </c>
      <c r="AL101" s="97" t="str">
        <f t="shared" si="27"/>
        <v>xxx</v>
      </c>
      <c r="AM101" s="97" t="str">
        <f t="shared" si="28"/>
        <v>xxx</v>
      </c>
      <c r="AN101" s="97" t="str">
        <f t="shared" si="29"/>
        <v>xxx</v>
      </c>
      <c r="AO101" s="97" t="str">
        <f t="shared" si="30"/>
        <v>xxx</v>
      </c>
      <c r="AR101" s="100">
        <f t="shared" si="71"/>
        <v>55</v>
      </c>
      <c r="AS101" s="97">
        <f t="shared" si="67"/>
        <v>55</v>
      </c>
      <c r="AT101" s="97" t="str">
        <f t="shared" si="72"/>
        <v/>
      </c>
      <c r="AU101" s="75" t="str">
        <f t="shared" si="73"/>
        <v/>
      </c>
      <c r="AV101" s="92" t="str">
        <f t="shared" si="74"/>
        <v>55</v>
      </c>
      <c r="AW101" s="92" t="str">
        <f t="shared" si="75"/>
        <v>OK</v>
      </c>
      <c r="AZ101" s="92">
        <f t="shared" si="76"/>
        <v>0</v>
      </c>
      <c r="BA101" s="101">
        <f t="shared" si="77"/>
        <v>55</v>
      </c>
      <c r="BB101" s="92" t="str">
        <f t="shared" si="65"/>
        <v>OK</v>
      </c>
      <c r="BC101" s="92" t="str">
        <f t="shared" si="78"/>
        <v>OK</v>
      </c>
      <c r="BF101" s="92" t="str">
        <f t="shared" si="35"/>
        <v/>
      </c>
      <c r="BG101" s="92" t="str">
        <f t="shared" si="36"/>
        <v/>
      </c>
      <c r="BH101" s="92" t="str">
        <f t="shared" si="37"/>
        <v/>
      </c>
      <c r="BI101" s="92" t="str">
        <f t="shared" si="38"/>
        <v/>
      </c>
      <c r="BJ101" s="92" t="str">
        <f t="shared" si="39"/>
        <v>OK</v>
      </c>
      <c r="BK101" s="92" t="str">
        <f t="shared" si="40"/>
        <v/>
      </c>
      <c r="BL101" s="92" t="str">
        <f t="shared" si="41"/>
        <v/>
      </c>
      <c r="BM101" s="92" t="str">
        <f t="shared" si="42"/>
        <v/>
      </c>
      <c r="BN101" s="92" t="str">
        <f t="shared" si="43"/>
        <v/>
      </c>
      <c r="BO101" s="92" t="str">
        <f t="shared" si="44"/>
        <v/>
      </c>
      <c r="BP101" s="92" t="str">
        <f t="shared" si="45"/>
        <v/>
      </c>
      <c r="BQ101" s="92" t="str">
        <f t="shared" si="46"/>
        <v/>
      </c>
      <c r="BR101" s="92" t="str">
        <f t="shared" si="47"/>
        <v/>
      </c>
      <c r="BS101" s="92" t="str">
        <f t="shared" si="48"/>
        <v/>
      </c>
      <c r="BT101" s="92" t="str">
        <f t="shared" si="49"/>
        <v/>
      </c>
      <c r="BU101" s="92" t="str">
        <f t="shared" si="50"/>
        <v/>
      </c>
      <c r="BV101" s="92" t="str">
        <f t="shared" si="58"/>
        <v>OK</v>
      </c>
      <c r="BW101" s="92" t="str">
        <f t="shared" si="59"/>
        <v/>
      </c>
      <c r="BX101" s="92" t="str">
        <f t="shared" si="60"/>
        <v/>
      </c>
      <c r="BY101" s="92" t="str">
        <f t="shared" si="61"/>
        <v>OK</v>
      </c>
    </row>
    <row r="102" spans="1:77" ht="24" customHeight="1">
      <c r="A102" s="155">
        <v>13</v>
      </c>
      <c r="B102" s="235" t="str">
        <f>Registrace!B22</f>
        <v>B příp</v>
      </c>
      <c r="C102" s="235">
        <f>Registrace!C22</f>
        <v>39</v>
      </c>
      <c r="D102" s="235" t="str">
        <f>Registrace!D22</f>
        <v>v.s.</v>
      </c>
      <c r="E102" s="238" t="str">
        <f>Registrace!E22</f>
        <v>Wróbel Wladyslaw</v>
      </c>
      <c r="F102" s="235" t="str">
        <f>Registrace!F22</f>
        <v>Wiatr</v>
      </c>
      <c r="G102" s="235">
        <f>Registrace!G22</f>
        <v>2014</v>
      </c>
      <c r="H102" s="235">
        <f>Registrace!H22</f>
        <v>999</v>
      </c>
      <c r="I102" s="235">
        <f>Registrace!I22</f>
        <v>0</v>
      </c>
      <c r="J102" s="128" t="str">
        <f t="shared" si="68"/>
        <v>OK</v>
      </c>
      <c r="K102" s="74" t="str">
        <f t="shared" si="51"/>
        <v/>
      </c>
      <c r="L102" s="74" t="str">
        <f t="shared" si="9"/>
        <v>OK</v>
      </c>
      <c r="M102" s="97" t="str">
        <f t="shared" si="10"/>
        <v/>
      </c>
      <c r="N102" s="97" t="str">
        <f t="shared" si="11"/>
        <v>OK</v>
      </c>
      <c r="O102" s="97">
        <f>IF(B102=$B$88,1,IF(B102=$B$87,2,IF(B102=$B$86,3,IF(B102=$B$85,4,IF(B102=$B$84,5,IF(B102=$B$83,6,IF(B102=$B$82,7,IF(B102=$B$81,8,""))))))))</f>
        <v>1</v>
      </c>
      <c r="P102" s="97" t="str">
        <f t="shared" si="66"/>
        <v/>
      </c>
      <c r="Q102" s="97" t="str">
        <f t="shared" si="13"/>
        <v>OK</v>
      </c>
      <c r="R102" s="97"/>
      <c r="S102" s="97"/>
      <c r="T102" s="97">
        <f t="shared" si="70"/>
        <v>1</v>
      </c>
      <c r="U102" s="97">
        <f t="shared" si="53"/>
        <v>1</v>
      </c>
      <c r="V102" s="97">
        <f t="shared" si="62"/>
        <v>20</v>
      </c>
      <c r="W102" s="97">
        <f t="shared" si="14"/>
        <v>25</v>
      </c>
      <c r="X102" s="97">
        <f t="shared" si="15"/>
        <v>28</v>
      </c>
      <c r="Y102" s="97">
        <f t="shared" si="16"/>
        <v>31</v>
      </c>
      <c r="Z102" s="97">
        <f t="shared" si="17"/>
        <v>35</v>
      </c>
      <c r="AA102" s="97">
        <f t="shared" si="18"/>
        <v>39</v>
      </c>
      <c r="AB102" s="97">
        <f t="shared" si="19"/>
        <v>43</v>
      </c>
      <c r="AC102" s="97">
        <f t="shared" si="20"/>
        <v>47</v>
      </c>
      <c r="AD102" s="97">
        <f t="shared" si="21"/>
        <v>52</v>
      </c>
      <c r="AE102" s="97" t="str">
        <f t="shared" si="63"/>
        <v>xxx</v>
      </c>
      <c r="AF102" s="97" t="str">
        <f t="shared" si="64"/>
        <v>xxx</v>
      </c>
      <c r="AG102" s="97" t="str">
        <f t="shared" si="22"/>
        <v>xxx</v>
      </c>
      <c r="AH102" s="97" t="str">
        <f t="shared" si="23"/>
        <v>xxx</v>
      </c>
      <c r="AI102" s="97" t="str">
        <f t="shared" si="24"/>
        <v>xxx</v>
      </c>
      <c r="AJ102" s="97" t="str">
        <f t="shared" si="25"/>
        <v>xxx</v>
      </c>
      <c r="AK102" s="97" t="str">
        <f t="shared" si="26"/>
        <v>xxx</v>
      </c>
      <c r="AL102" s="97" t="str">
        <f t="shared" si="27"/>
        <v>xxx</v>
      </c>
      <c r="AM102" s="97" t="str">
        <f t="shared" si="28"/>
        <v>xxx</v>
      </c>
      <c r="AN102" s="97" t="str">
        <f t="shared" si="29"/>
        <v>xxx</v>
      </c>
      <c r="AO102" s="97" t="str">
        <f t="shared" si="30"/>
        <v>xxx</v>
      </c>
      <c r="AR102" s="100">
        <f t="shared" si="71"/>
        <v>39</v>
      </c>
      <c r="AS102" s="97">
        <f t="shared" si="67"/>
        <v>39</v>
      </c>
      <c r="AT102" s="97" t="str">
        <f t="shared" si="72"/>
        <v/>
      </c>
      <c r="AU102" s="75" t="str">
        <f t="shared" si="73"/>
        <v/>
      </c>
      <c r="AV102" s="92" t="str">
        <f t="shared" si="74"/>
        <v>39</v>
      </c>
      <c r="AW102" s="92" t="str">
        <f t="shared" si="75"/>
        <v>OK</v>
      </c>
      <c r="AZ102" s="92">
        <f t="shared" si="76"/>
        <v>0</v>
      </c>
      <c r="BA102" s="101">
        <f t="shared" si="77"/>
        <v>0</v>
      </c>
      <c r="BB102" s="92" t="str">
        <f t="shared" si="65"/>
        <v>OK</v>
      </c>
      <c r="BC102" s="92" t="str">
        <f t="shared" si="78"/>
        <v>OK</v>
      </c>
      <c r="BF102" s="92" t="str">
        <f t="shared" si="35"/>
        <v>OK</v>
      </c>
      <c r="BG102" s="92" t="str">
        <f t="shared" si="36"/>
        <v/>
      </c>
      <c r="BH102" s="92" t="str">
        <f t="shared" si="37"/>
        <v/>
      </c>
      <c r="BI102" s="92" t="str">
        <f t="shared" si="38"/>
        <v/>
      </c>
      <c r="BJ102" s="92" t="str">
        <f t="shared" si="39"/>
        <v/>
      </c>
      <c r="BK102" s="92" t="str">
        <f t="shared" si="40"/>
        <v/>
      </c>
      <c r="BL102" s="92" t="str">
        <f t="shared" si="41"/>
        <v/>
      </c>
      <c r="BM102" s="92" t="str">
        <f t="shared" si="42"/>
        <v/>
      </c>
      <c r="BN102" s="92" t="str">
        <f t="shared" si="43"/>
        <v/>
      </c>
      <c r="BO102" s="92" t="str">
        <f t="shared" si="44"/>
        <v/>
      </c>
      <c r="BP102" s="92" t="str">
        <f t="shared" si="45"/>
        <v/>
      </c>
      <c r="BQ102" s="92" t="str">
        <f t="shared" si="46"/>
        <v/>
      </c>
      <c r="BR102" s="92" t="str">
        <f t="shared" si="47"/>
        <v/>
      </c>
      <c r="BS102" s="92" t="str">
        <f t="shared" si="48"/>
        <v/>
      </c>
      <c r="BT102" s="92" t="str">
        <f t="shared" si="49"/>
        <v/>
      </c>
      <c r="BU102" s="92" t="str">
        <f t="shared" si="50"/>
        <v/>
      </c>
      <c r="BV102" s="92" t="str">
        <f t="shared" si="58"/>
        <v>OK</v>
      </c>
      <c r="BW102" s="92" t="str">
        <f t="shared" si="59"/>
        <v/>
      </c>
      <c r="BX102" s="92" t="str">
        <f t="shared" si="60"/>
        <v/>
      </c>
      <c r="BY102" s="92" t="str">
        <f t="shared" si="61"/>
        <v>OK</v>
      </c>
    </row>
    <row r="103" spans="1:77" ht="24" customHeight="1">
      <c r="A103" s="155">
        <v>14</v>
      </c>
      <c r="B103" s="235" t="str">
        <f>Registrace!B23</f>
        <v>A příp</v>
      </c>
      <c r="C103" s="235">
        <f>Registrace!C23</f>
        <v>31</v>
      </c>
      <c r="D103" s="235" t="str">
        <f>Registrace!D23</f>
        <v>v.s.</v>
      </c>
      <c r="E103" s="238" t="str">
        <f>Registrace!E23</f>
        <v>Wasilewski Julian</v>
      </c>
      <c r="F103" s="235" t="str">
        <f>Registrace!F23</f>
        <v>Wiatr</v>
      </c>
      <c r="G103" s="235">
        <f>Registrace!G23</f>
        <v>2013</v>
      </c>
      <c r="H103" s="235">
        <f>Registrace!H23</f>
        <v>4</v>
      </c>
      <c r="I103" s="235">
        <f>Registrace!I23</f>
        <v>28.8</v>
      </c>
      <c r="J103" s="128" t="str">
        <f t="shared" si="68"/>
        <v>OK</v>
      </c>
      <c r="K103" s="74" t="str">
        <f t="shared" si="51"/>
        <v/>
      </c>
      <c r="L103" s="74" t="str">
        <f t="shared" si="9"/>
        <v>OK</v>
      </c>
      <c r="M103" s="97" t="str">
        <f t="shared" si="10"/>
        <v/>
      </c>
      <c r="N103" s="97" t="str">
        <f t="shared" si="11"/>
        <v>OK</v>
      </c>
      <c r="O103" s="97">
        <f t="shared" si="69"/>
        <v>2</v>
      </c>
      <c r="P103" s="97" t="str">
        <f t="shared" si="66"/>
        <v/>
      </c>
      <c r="Q103" s="97" t="str">
        <f t="shared" si="13"/>
        <v>OK</v>
      </c>
      <c r="R103" s="97"/>
      <c r="S103" s="97"/>
      <c r="T103" s="97">
        <f t="shared" si="70"/>
        <v>2</v>
      </c>
      <c r="U103" s="97">
        <f t="shared" si="53"/>
        <v>2</v>
      </c>
      <c r="V103" s="97" t="str">
        <f t="shared" si="62"/>
        <v>A příp</v>
      </c>
      <c r="W103" s="97">
        <f t="shared" si="14"/>
        <v>31</v>
      </c>
      <c r="X103" s="97">
        <f t="shared" si="15"/>
        <v>35</v>
      </c>
      <c r="Y103" s="97">
        <f t="shared" si="16"/>
        <v>39</v>
      </c>
      <c r="Z103" s="97">
        <f t="shared" si="17"/>
        <v>43</v>
      </c>
      <c r="AA103" s="97">
        <f t="shared" si="18"/>
        <v>47</v>
      </c>
      <c r="AB103" s="97">
        <f t="shared" si="19"/>
        <v>52</v>
      </c>
      <c r="AC103" s="97">
        <f t="shared" si="20"/>
        <v>57</v>
      </c>
      <c r="AD103" s="97">
        <f t="shared" si="21"/>
        <v>63</v>
      </c>
      <c r="AE103" s="97" t="str">
        <f t="shared" si="63"/>
        <v>xxx</v>
      </c>
      <c r="AF103" s="97" t="str">
        <f t="shared" si="64"/>
        <v>xxx</v>
      </c>
      <c r="AG103" s="97" t="str">
        <f t="shared" si="22"/>
        <v>xxx</v>
      </c>
      <c r="AH103" s="97" t="str">
        <f t="shared" si="23"/>
        <v>xxx</v>
      </c>
      <c r="AI103" s="97" t="str">
        <f t="shared" si="24"/>
        <v>xxx</v>
      </c>
      <c r="AJ103" s="97" t="str">
        <f t="shared" si="25"/>
        <v>xxx</v>
      </c>
      <c r="AK103" s="97" t="str">
        <f t="shared" si="26"/>
        <v>xxx</v>
      </c>
      <c r="AL103" s="97" t="str">
        <f t="shared" si="27"/>
        <v>xxx</v>
      </c>
      <c r="AM103" s="97" t="str">
        <f t="shared" si="28"/>
        <v>xxx</v>
      </c>
      <c r="AN103" s="97" t="str">
        <f t="shared" si="29"/>
        <v>xxx</v>
      </c>
      <c r="AO103" s="97" t="str">
        <f t="shared" si="30"/>
        <v>xxx</v>
      </c>
      <c r="AR103" s="100">
        <f t="shared" si="71"/>
        <v>31</v>
      </c>
      <c r="AS103" s="97">
        <f t="shared" si="67"/>
        <v>31</v>
      </c>
      <c r="AT103" s="97" t="str">
        <f t="shared" si="72"/>
        <v/>
      </c>
      <c r="AU103" s="75" t="str">
        <f t="shared" si="73"/>
        <v/>
      </c>
      <c r="AV103" s="92" t="str">
        <f t="shared" si="74"/>
        <v>31</v>
      </c>
      <c r="AW103" s="92" t="str">
        <f t="shared" si="75"/>
        <v>OK</v>
      </c>
      <c r="AZ103" s="92">
        <f t="shared" si="76"/>
        <v>0</v>
      </c>
      <c r="BA103" s="101">
        <f t="shared" si="77"/>
        <v>28.8</v>
      </c>
      <c r="BB103" s="92" t="str">
        <f t="shared" si="65"/>
        <v>OK</v>
      </c>
      <c r="BC103" s="92" t="str">
        <f t="shared" si="78"/>
        <v>OK</v>
      </c>
      <c r="BF103" s="92" t="str">
        <f t="shared" si="35"/>
        <v/>
      </c>
      <c r="BG103" s="92" t="str">
        <f t="shared" si="36"/>
        <v>OK</v>
      </c>
      <c r="BH103" s="92" t="str">
        <f t="shared" si="37"/>
        <v/>
      </c>
      <c r="BI103" s="92" t="str">
        <f t="shared" si="38"/>
        <v/>
      </c>
      <c r="BJ103" s="92" t="str">
        <f t="shared" si="39"/>
        <v/>
      </c>
      <c r="BK103" s="92" t="str">
        <f t="shared" si="40"/>
        <v/>
      </c>
      <c r="BL103" s="92" t="str">
        <f t="shared" si="41"/>
        <v/>
      </c>
      <c r="BM103" s="92" t="str">
        <f t="shared" si="42"/>
        <v/>
      </c>
      <c r="BN103" s="92" t="str">
        <f t="shared" si="43"/>
        <v/>
      </c>
      <c r="BO103" s="92" t="str">
        <f t="shared" si="44"/>
        <v/>
      </c>
      <c r="BP103" s="92" t="str">
        <f t="shared" si="45"/>
        <v/>
      </c>
      <c r="BQ103" s="92" t="str">
        <f t="shared" si="46"/>
        <v/>
      </c>
      <c r="BR103" s="92" t="str">
        <f t="shared" si="47"/>
        <v/>
      </c>
      <c r="BS103" s="92" t="str">
        <f t="shared" si="48"/>
        <v/>
      </c>
      <c r="BT103" s="92" t="str">
        <f t="shared" si="49"/>
        <v/>
      </c>
      <c r="BU103" s="92" t="str">
        <f t="shared" si="50"/>
        <v/>
      </c>
      <c r="BV103" s="92" t="str">
        <f t="shared" si="58"/>
        <v>OK</v>
      </c>
      <c r="BW103" s="92" t="str">
        <f t="shared" si="59"/>
        <v/>
      </c>
      <c r="BX103" s="92" t="str">
        <f t="shared" si="60"/>
        <v/>
      </c>
      <c r="BY103" s="92" t="str">
        <f t="shared" si="61"/>
        <v>OK</v>
      </c>
    </row>
    <row r="104" spans="1:77" ht="24" customHeight="1">
      <c r="A104" s="155">
        <v>15</v>
      </c>
      <c r="B104" s="235" t="str">
        <f>Registrace!B24</f>
        <v>A příp</v>
      </c>
      <c r="C104" s="235">
        <f>Registrace!C24</f>
        <v>31</v>
      </c>
      <c r="D104" s="235" t="str">
        <f>Registrace!D24</f>
        <v>v.s.</v>
      </c>
      <c r="E104" s="238" t="str">
        <f>Registrace!E24</f>
        <v>Wasilewski Tobiasz</v>
      </c>
      <c r="F104" s="235" t="str">
        <f>Registrace!F24</f>
        <v>Wiatr</v>
      </c>
      <c r="G104" s="235">
        <f>Registrace!G24</f>
        <v>2013</v>
      </c>
      <c r="H104" s="235">
        <f>Registrace!H24</f>
        <v>91</v>
      </c>
      <c r="I104" s="235">
        <f>Registrace!I24</f>
        <v>29.7</v>
      </c>
      <c r="J104" s="128" t="str">
        <f t="shared" si="68"/>
        <v>OK</v>
      </c>
      <c r="K104" s="74" t="str">
        <f t="shared" si="51"/>
        <v/>
      </c>
      <c r="L104" s="74" t="str">
        <f t="shared" si="9"/>
        <v>OK</v>
      </c>
      <c r="M104" s="97" t="str">
        <f t="shared" si="10"/>
        <v/>
      </c>
      <c r="N104" s="97" t="str">
        <f t="shared" si="11"/>
        <v>OK</v>
      </c>
      <c r="O104" s="97">
        <f t="shared" si="69"/>
        <v>2</v>
      </c>
      <c r="P104" s="97" t="str">
        <f t="shared" si="66"/>
        <v/>
      </c>
      <c r="Q104" s="97" t="str">
        <f t="shared" si="13"/>
        <v>OK</v>
      </c>
      <c r="R104" s="97"/>
      <c r="S104" s="97"/>
      <c r="T104" s="97">
        <f t="shared" si="70"/>
        <v>2</v>
      </c>
      <c r="U104" s="97">
        <f t="shared" si="53"/>
        <v>2</v>
      </c>
      <c r="V104" s="97" t="str">
        <f t="shared" si="62"/>
        <v>A příp</v>
      </c>
      <c r="W104" s="97">
        <f t="shared" si="14"/>
        <v>31</v>
      </c>
      <c r="X104" s="97">
        <f t="shared" si="15"/>
        <v>35</v>
      </c>
      <c r="Y104" s="97">
        <f t="shared" si="16"/>
        <v>39</v>
      </c>
      <c r="Z104" s="97">
        <f t="shared" si="17"/>
        <v>43</v>
      </c>
      <c r="AA104" s="97">
        <f t="shared" si="18"/>
        <v>47</v>
      </c>
      <c r="AB104" s="97">
        <f t="shared" si="19"/>
        <v>52</v>
      </c>
      <c r="AC104" s="97">
        <f t="shared" si="20"/>
        <v>57</v>
      </c>
      <c r="AD104" s="97">
        <f t="shared" si="21"/>
        <v>63</v>
      </c>
      <c r="AE104" s="97" t="str">
        <f t="shared" si="63"/>
        <v>xxx</v>
      </c>
      <c r="AF104" s="97" t="str">
        <f t="shared" si="64"/>
        <v>xxx</v>
      </c>
      <c r="AG104" s="97" t="str">
        <f t="shared" si="22"/>
        <v>xxx</v>
      </c>
      <c r="AH104" s="97" t="str">
        <f t="shared" si="23"/>
        <v>xxx</v>
      </c>
      <c r="AI104" s="97" t="str">
        <f t="shared" si="24"/>
        <v>xxx</v>
      </c>
      <c r="AJ104" s="97" t="str">
        <f t="shared" si="25"/>
        <v>xxx</v>
      </c>
      <c r="AK104" s="97" t="str">
        <f t="shared" si="26"/>
        <v>xxx</v>
      </c>
      <c r="AL104" s="97" t="str">
        <f t="shared" si="27"/>
        <v>xxx</v>
      </c>
      <c r="AM104" s="97" t="str">
        <f t="shared" si="28"/>
        <v>xxx</v>
      </c>
      <c r="AN104" s="97" t="str">
        <f t="shared" si="29"/>
        <v>xxx</v>
      </c>
      <c r="AO104" s="97" t="str">
        <f t="shared" si="30"/>
        <v>xxx</v>
      </c>
      <c r="AR104" s="100">
        <f t="shared" si="71"/>
        <v>31</v>
      </c>
      <c r="AS104" s="97">
        <f t="shared" si="67"/>
        <v>31</v>
      </c>
      <c r="AT104" s="97" t="str">
        <f t="shared" si="72"/>
        <v/>
      </c>
      <c r="AU104" s="75" t="str">
        <f t="shared" si="73"/>
        <v/>
      </c>
      <c r="AV104" s="92" t="str">
        <f t="shared" si="74"/>
        <v>31</v>
      </c>
      <c r="AW104" s="92" t="str">
        <f t="shared" si="75"/>
        <v>OK</v>
      </c>
      <c r="AZ104" s="92">
        <f t="shared" si="76"/>
        <v>0</v>
      </c>
      <c r="BA104" s="101">
        <f t="shared" si="77"/>
        <v>29.7</v>
      </c>
      <c r="BB104" s="92" t="str">
        <f t="shared" si="65"/>
        <v>OK</v>
      </c>
      <c r="BC104" s="92" t="str">
        <f t="shared" si="78"/>
        <v>OK</v>
      </c>
      <c r="BF104" s="92" t="str">
        <f t="shared" si="35"/>
        <v/>
      </c>
      <c r="BG104" s="92" t="str">
        <f t="shared" si="36"/>
        <v>OK</v>
      </c>
      <c r="BH104" s="92" t="str">
        <f t="shared" si="37"/>
        <v/>
      </c>
      <c r="BI104" s="92" t="str">
        <f t="shared" si="38"/>
        <v/>
      </c>
      <c r="BJ104" s="92" t="str">
        <f t="shared" si="39"/>
        <v/>
      </c>
      <c r="BK104" s="92" t="str">
        <f t="shared" si="40"/>
        <v/>
      </c>
      <c r="BL104" s="92" t="str">
        <f t="shared" si="41"/>
        <v/>
      </c>
      <c r="BM104" s="92" t="str">
        <f t="shared" si="42"/>
        <v/>
      </c>
      <c r="BN104" s="92" t="str">
        <f t="shared" si="43"/>
        <v/>
      </c>
      <c r="BO104" s="92" t="str">
        <f t="shared" si="44"/>
        <v/>
      </c>
      <c r="BP104" s="92" t="str">
        <f t="shared" si="45"/>
        <v/>
      </c>
      <c r="BQ104" s="92" t="str">
        <f t="shared" si="46"/>
        <v/>
      </c>
      <c r="BR104" s="92" t="str">
        <f t="shared" si="47"/>
        <v/>
      </c>
      <c r="BS104" s="92" t="str">
        <f t="shared" si="48"/>
        <v/>
      </c>
      <c r="BT104" s="92" t="str">
        <f t="shared" si="49"/>
        <v/>
      </c>
      <c r="BU104" s="92" t="str">
        <f t="shared" si="50"/>
        <v/>
      </c>
      <c r="BV104" s="92" t="str">
        <f t="shared" si="58"/>
        <v>OK</v>
      </c>
      <c r="BW104" s="92" t="str">
        <f t="shared" si="59"/>
        <v/>
      </c>
      <c r="BX104" s="92" t="str">
        <f t="shared" si="60"/>
        <v/>
      </c>
      <c r="BY104" s="92" t="str">
        <f t="shared" si="61"/>
        <v>OK</v>
      </c>
    </row>
    <row r="105" spans="1:77" ht="24" customHeight="1">
      <c r="A105" s="155">
        <v>16</v>
      </c>
      <c r="B105" s="235" t="str">
        <f>Registrace!B25</f>
        <v>A příp</v>
      </c>
      <c r="C105" s="235">
        <f>Registrace!C25</f>
        <v>31</v>
      </c>
      <c r="D105" s="235" t="str">
        <f>Registrace!D25</f>
        <v>v.s.</v>
      </c>
      <c r="E105" s="238" t="str">
        <f>Registrace!E25</f>
        <v>Hulbój Tomasz</v>
      </c>
      <c r="F105" s="235" t="str">
        <f>Registrace!F25</f>
        <v>Wiatr</v>
      </c>
      <c r="G105" s="235">
        <f>Registrace!G25</f>
        <v>2013</v>
      </c>
      <c r="H105" s="235">
        <f>Registrace!H25</f>
        <v>202</v>
      </c>
      <c r="I105" s="235">
        <f>Registrace!I25</f>
        <v>29.3</v>
      </c>
      <c r="J105" s="128" t="str">
        <f t="shared" si="68"/>
        <v>OK</v>
      </c>
      <c r="K105" s="74" t="str">
        <f t="shared" si="51"/>
        <v/>
      </c>
      <c r="L105" s="74" t="str">
        <f t="shared" si="9"/>
        <v>OK</v>
      </c>
      <c r="M105" s="97" t="str">
        <f t="shared" si="10"/>
        <v/>
      </c>
      <c r="N105" s="97" t="str">
        <f t="shared" si="11"/>
        <v>OK</v>
      </c>
      <c r="O105" s="97">
        <f t="shared" si="69"/>
        <v>2</v>
      </c>
      <c r="P105" s="97" t="str">
        <f t="shared" si="66"/>
        <v/>
      </c>
      <c r="Q105" s="97" t="str">
        <f t="shared" si="13"/>
        <v>OK</v>
      </c>
      <c r="R105" s="97"/>
      <c r="S105" s="97"/>
      <c r="T105" s="97">
        <f t="shared" si="70"/>
        <v>2</v>
      </c>
      <c r="U105" s="97">
        <f t="shared" si="53"/>
        <v>2</v>
      </c>
      <c r="V105" s="97" t="str">
        <f t="shared" si="62"/>
        <v>A příp</v>
      </c>
      <c r="W105" s="97">
        <f t="shared" si="14"/>
        <v>31</v>
      </c>
      <c r="X105" s="97">
        <f t="shared" si="15"/>
        <v>35</v>
      </c>
      <c r="Y105" s="97">
        <f t="shared" si="16"/>
        <v>39</v>
      </c>
      <c r="Z105" s="97">
        <f t="shared" si="17"/>
        <v>43</v>
      </c>
      <c r="AA105" s="97">
        <f t="shared" si="18"/>
        <v>47</v>
      </c>
      <c r="AB105" s="97">
        <f t="shared" si="19"/>
        <v>52</v>
      </c>
      <c r="AC105" s="97">
        <f t="shared" si="20"/>
        <v>57</v>
      </c>
      <c r="AD105" s="97">
        <f t="shared" si="21"/>
        <v>63</v>
      </c>
      <c r="AE105" s="97" t="str">
        <f t="shared" si="63"/>
        <v>xxx</v>
      </c>
      <c r="AF105" s="97" t="str">
        <f t="shared" si="64"/>
        <v>xxx</v>
      </c>
      <c r="AG105" s="97" t="str">
        <f t="shared" si="22"/>
        <v>xxx</v>
      </c>
      <c r="AH105" s="97" t="str">
        <f t="shared" si="23"/>
        <v>xxx</v>
      </c>
      <c r="AI105" s="97" t="str">
        <f t="shared" si="24"/>
        <v>xxx</v>
      </c>
      <c r="AJ105" s="97" t="str">
        <f t="shared" si="25"/>
        <v>xxx</v>
      </c>
      <c r="AK105" s="97" t="str">
        <f t="shared" si="26"/>
        <v>xxx</v>
      </c>
      <c r="AL105" s="97" t="str">
        <f t="shared" si="27"/>
        <v>xxx</v>
      </c>
      <c r="AM105" s="97" t="str">
        <f t="shared" si="28"/>
        <v>xxx</v>
      </c>
      <c r="AN105" s="97" t="str">
        <f t="shared" si="29"/>
        <v>xxx</v>
      </c>
      <c r="AO105" s="97" t="str">
        <f t="shared" si="30"/>
        <v>xxx</v>
      </c>
      <c r="AR105" s="100">
        <f t="shared" si="71"/>
        <v>31</v>
      </c>
      <c r="AS105" s="97">
        <f t="shared" si="67"/>
        <v>31</v>
      </c>
      <c r="AT105" s="97" t="str">
        <f>IF(AR105=AC105,AC105,IF(AR105=AD105,AD105,IF(AR105=AE105,AE105,IF(AR105=AF105,AF105,IF(AR105=AG105,AG105,IF(AR105=AH105,AH105,IF(AR105=AI105,AI105,"")))))))</f>
        <v/>
      </c>
      <c r="AU105" s="75" t="str">
        <f t="shared" si="73"/>
        <v/>
      </c>
      <c r="AV105" s="92" t="str">
        <f t="shared" si="74"/>
        <v>31</v>
      </c>
      <c r="AW105" s="92" t="str">
        <f>IF(AR105=0,"",(IF(AR105="","",IF(AV105="",$L$39,$L$36))))</f>
        <v>OK</v>
      </c>
      <c r="AZ105" s="92">
        <f t="shared" si="76"/>
        <v>0</v>
      </c>
      <c r="BA105" s="101">
        <f t="shared" si="77"/>
        <v>29.3</v>
      </c>
      <c r="BB105" s="92" t="str">
        <f t="shared" si="65"/>
        <v>OK</v>
      </c>
      <c r="BC105" s="92" t="str">
        <f t="shared" si="78"/>
        <v>OK</v>
      </c>
      <c r="BF105" s="92" t="str">
        <f t="shared" si="35"/>
        <v/>
      </c>
      <c r="BG105" s="92" t="str">
        <f t="shared" si="36"/>
        <v>OK</v>
      </c>
      <c r="BH105" s="92" t="str">
        <f t="shared" si="37"/>
        <v/>
      </c>
      <c r="BI105" s="92" t="str">
        <f t="shared" si="38"/>
        <v/>
      </c>
      <c r="BJ105" s="92" t="str">
        <f t="shared" si="39"/>
        <v/>
      </c>
      <c r="BK105" s="92" t="str">
        <f t="shared" si="40"/>
        <v/>
      </c>
      <c r="BL105" s="92" t="str">
        <f t="shared" si="41"/>
        <v/>
      </c>
      <c r="BM105" s="92" t="str">
        <f t="shared" si="42"/>
        <v/>
      </c>
      <c r="BN105" s="92" t="str">
        <f t="shared" si="43"/>
        <v/>
      </c>
      <c r="BO105" s="92" t="str">
        <f t="shared" si="44"/>
        <v/>
      </c>
      <c r="BP105" s="92" t="str">
        <f t="shared" si="45"/>
        <v/>
      </c>
      <c r="BQ105" s="92" t="str">
        <f t="shared" si="46"/>
        <v/>
      </c>
      <c r="BR105" s="92" t="str">
        <f t="shared" si="47"/>
        <v/>
      </c>
      <c r="BS105" s="92" t="str">
        <f t="shared" si="48"/>
        <v/>
      </c>
      <c r="BT105" s="92" t="str">
        <f t="shared" si="49"/>
        <v/>
      </c>
      <c r="BU105" s="92" t="str">
        <f t="shared" si="50"/>
        <v/>
      </c>
      <c r="BV105" s="92" t="str">
        <f t="shared" si="58"/>
        <v>OK</v>
      </c>
      <c r="BW105" s="92" t="str">
        <f t="shared" si="59"/>
        <v/>
      </c>
      <c r="BX105" s="92" t="str">
        <f t="shared" si="60"/>
        <v/>
      </c>
      <c r="BY105" s="92" t="str">
        <f t="shared" si="61"/>
        <v>OK</v>
      </c>
    </row>
    <row r="106" spans="1:77" ht="24" customHeight="1">
      <c r="A106" s="155">
        <v>17</v>
      </c>
      <c r="B106" s="235" t="str">
        <f>Registrace!B26</f>
        <v>A příp</v>
      </c>
      <c r="C106" s="235">
        <f>Registrace!C26</f>
        <v>35</v>
      </c>
      <c r="D106" s="235" t="str">
        <f>Registrace!D26</f>
        <v>v.s.</v>
      </c>
      <c r="E106" s="238" t="str">
        <f>Registrace!E26</f>
        <v>Kwiecień Hubert</v>
      </c>
      <c r="F106" s="235" t="str">
        <f>Registrace!F26</f>
        <v>Wiatr</v>
      </c>
      <c r="G106" s="235">
        <f>Registrace!G26</f>
        <v>2013</v>
      </c>
      <c r="H106" s="235">
        <f>Registrace!H26</f>
        <v>89</v>
      </c>
      <c r="I106" s="235">
        <f>Registrace!I26</f>
        <v>34.9</v>
      </c>
      <c r="J106" s="128" t="str">
        <f t="shared" si="68"/>
        <v>OK</v>
      </c>
      <c r="K106" s="74" t="str">
        <f t="shared" si="51"/>
        <v/>
      </c>
      <c r="L106" s="74" t="str">
        <f t="shared" si="9"/>
        <v>OK</v>
      </c>
      <c r="M106" s="97" t="str">
        <f t="shared" si="10"/>
        <v/>
      </c>
      <c r="N106" s="97" t="str">
        <f t="shared" si="11"/>
        <v>OK</v>
      </c>
      <c r="O106" s="97">
        <f t="shared" si="69"/>
        <v>2</v>
      </c>
      <c r="P106" s="97" t="str">
        <f t="shared" si="66"/>
        <v/>
      </c>
      <c r="Q106" s="97" t="str">
        <f t="shared" si="13"/>
        <v>OK</v>
      </c>
      <c r="R106" s="97"/>
      <c r="S106" s="97"/>
      <c r="T106" s="97">
        <f t="shared" si="70"/>
        <v>2</v>
      </c>
      <c r="U106" s="97">
        <f t="shared" si="53"/>
        <v>2</v>
      </c>
      <c r="V106" s="97" t="str">
        <f t="shared" si="62"/>
        <v>A příp</v>
      </c>
      <c r="W106" s="97">
        <f t="shared" si="14"/>
        <v>31</v>
      </c>
      <c r="X106" s="97">
        <f t="shared" si="15"/>
        <v>35</v>
      </c>
      <c r="Y106" s="97">
        <f t="shared" si="16"/>
        <v>39</v>
      </c>
      <c r="Z106" s="97">
        <f t="shared" si="17"/>
        <v>43</v>
      </c>
      <c r="AA106" s="97">
        <f t="shared" si="18"/>
        <v>47</v>
      </c>
      <c r="AB106" s="97">
        <f t="shared" si="19"/>
        <v>52</v>
      </c>
      <c r="AC106" s="97">
        <f t="shared" si="20"/>
        <v>57</v>
      </c>
      <c r="AD106" s="97">
        <f t="shared" si="21"/>
        <v>63</v>
      </c>
      <c r="AE106" s="97" t="str">
        <f t="shared" si="63"/>
        <v>xxx</v>
      </c>
      <c r="AF106" s="97" t="str">
        <f t="shared" si="64"/>
        <v>xxx</v>
      </c>
      <c r="AG106" s="97" t="str">
        <f t="shared" si="22"/>
        <v>xxx</v>
      </c>
      <c r="AH106" s="97" t="str">
        <f t="shared" si="23"/>
        <v>xxx</v>
      </c>
      <c r="AI106" s="97" t="str">
        <f t="shared" si="24"/>
        <v>xxx</v>
      </c>
      <c r="AJ106" s="97" t="str">
        <f t="shared" si="25"/>
        <v>xxx</v>
      </c>
      <c r="AK106" s="97" t="str">
        <f t="shared" si="26"/>
        <v>xxx</v>
      </c>
      <c r="AL106" s="97" t="str">
        <f t="shared" si="27"/>
        <v>xxx</v>
      </c>
      <c r="AM106" s="97" t="str">
        <f t="shared" si="28"/>
        <v>xxx</v>
      </c>
      <c r="AN106" s="97" t="str">
        <f t="shared" si="29"/>
        <v>xxx</v>
      </c>
      <c r="AO106" s="97" t="str">
        <f t="shared" si="30"/>
        <v>xxx</v>
      </c>
      <c r="AR106" s="100">
        <f t="shared" si="71"/>
        <v>35</v>
      </c>
      <c r="AS106" s="97">
        <f t="shared" si="67"/>
        <v>35</v>
      </c>
      <c r="AT106" s="97" t="str">
        <f>IF(AR106=AC106,AC106,IF(AR106=AD106,AD106,IF(AR106=AE106,AE106,IF(AR106=AF106,AF106,IF(AR106=AG106,AG106,IF(AR106=AH106,AH106,IF(AR106=AI106,AI106,"")))))))</f>
        <v/>
      </c>
      <c r="AU106" s="75" t="str">
        <f t="shared" si="73"/>
        <v/>
      </c>
      <c r="AV106" s="92" t="str">
        <f>CONCATENATE(AS106,AT106,AU106)</f>
        <v>35</v>
      </c>
      <c r="AW106" s="92" t="str">
        <f>IF(AR106=0,"",(IF(AR106="","",IF(AV106="",$L$39,$L$36))))</f>
        <v>OK</v>
      </c>
      <c r="AZ106" s="92">
        <f t="shared" si="76"/>
        <v>0</v>
      </c>
      <c r="BA106" s="101">
        <f t="shared" si="77"/>
        <v>34.9</v>
      </c>
      <c r="BB106" s="92" t="str">
        <f t="shared" si="65"/>
        <v>OK</v>
      </c>
      <c r="BC106" s="92" t="str">
        <f t="shared" si="78"/>
        <v>OK</v>
      </c>
      <c r="BF106" s="92" t="str">
        <f t="shared" si="35"/>
        <v/>
      </c>
      <c r="BG106" s="92" t="str">
        <f t="shared" si="36"/>
        <v>OK</v>
      </c>
      <c r="BH106" s="92" t="str">
        <f t="shared" si="37"/>
        <v/>
      </c>
      <c r="BI106" s="92" t="str">
        <f t="shared" si="38"/>
        <v/>
      </c>
      <c r="BJ106" s="92" t="str">
        <f t="shared" si="39"/>
        <v/>
      </c>
      <c r="BK106" s="92" t="str">
        <f t="shared" si="40"/>
        <v/>
      </c>
      <c r="BL106" s="92" t="str">
        <f t="shared" si="41"/>
        <v/>
      </c>
      <c r="BM106" s="92" t="str">
        <f t="shared" si="42"/>
        <v/>
      </c>
      <c r="BN106" s="92" t="str">
        <f t="shared" si="43"/>
        <v/>
      </c>
      <c r="BO106" s="92" t="str">
        <f t="shared" si="44"/>
        <v/>
      </c>
      <c r="BP106" s="92" t="str">
        <f t="shared" si="45"/>
        <v/>
      </c>
      <c r="BQ106" s="92" t="str">
        <f t="shared" si="46"/>
        <v/>
      </c>
      <c r="BR106" s="92" t="str">
        <f t="shared" si="47"/>
        <v/>
      </c>
      <c r="BS106" s="92" t="str">
        <f t="shared" si="48"/>
        <v/>
      </c>
      <c r="BT106" s="92" t="str">
        <f t="shared" si="49"/>
        <v/>
      </c>
      <c r="BU106" s="92" t="str">
        <f t="shared" si="50"/>
        <v/>
      </c>
      <c r="BV106" s="92" t="str">
        <f t="shared" si="58"/>
        <v>OK</v>
      </c>
      <c r="BW106" s="92" t="str">
        <f t="shared" si="59"/>
        <v/>
      </c>
      <c r="BX106" s="92" t="str">
        <f t="shared" si="60"/>
        <v/>
      </c>
      <c r="BY106" s="92" t="str">
        <f t="shared" si="61"/>
        <v>OK</v>
      </c>
    </row>
    <row r="107" spans="1:77" ht="24" customHeight="1">
      <c r="A107" s="155">
        <v>18</v>
      </c>
      <c r="B107" s="235" t="str">
        <f>Registrace!B27</f>
        <v>ml.ž U13</v>
      </c>
      <c r="C107" s="235">
        <f>Registrace!C27</f>
        <v>52</v>
      </c>
      <c r="D107" s="235" t="str">
        <f>Registrace!D27</f>
        <v>v.s.</v>
      </c>
      <c r="E107" s="238" t="str">
        <f>Registrace!E27</f>
        <v>Wróbel Ryszard</v>
      </c>
      <c r="F107" s="235" t="str">
        <f>Registrace!F27</f>
        <v>Wiatr</v>
      </c>
      <c r="G107" s="235">
        <f>Registrace!G27</f>
        <v>2011</v>
      </c>
      <c r="H107" s="235">
        <f>Registrace!H27</f>
        <v>999</v>
      </c>
      <c r="I107" s="235">
        <f>Registrace!I27</f>
        <v>0</v>
      </c>
      <c r="J107" s="128" t="str">
        <f t="shared" si="68"/>
        <v>OK</v>
      </c>
      <c r="K107" s="74" t="str">
        <f t="shared" si="51"/>
        <v/>
      </c>
      <c r="L107" s="74" t="str">
        <f t="shared" si="9"/>
        <v>OK</v>
      </c>
      <c r="M107" s="97" t="str">
        <f t="shared" si="10"/>
        <v/>
      </c>
      <c r="N107" s="97" t="str">
        <f t="shared" si="11"/>
        <v>OK</v>
      </c>
      <c r="O107" s="97">
        <f t="shared" si="69"/>
        <v>3</v>
      </c>
      <c r="P107" s="97" t="str">
        <f t="shared" si="66"/>
        <v/>
      </c>
      <c r="Q107" s="97" t="str">
        <f t="shared" si="13"/>
        <v>OK</v>
      </c>
      <c r="R107" s="97"/>
      <c r="S107" s="97"/>
      <c r="T107" s="97">
        <f t="shared" si="70"/>
        <v>3</v>
      </c>
      <c r="U107" s="97">
        <f t="shared" si="53"/>
        <v>3</v>
      </c>
      <c r="V107" s="97" t="str">
        <f t="shared" si="62"/>
        <v>ml.ž U13</v>
      </c>
      <c r="W107" s="97">
        <f t="shared" si="14"/>
        <v>35</v>
      </c>
      <c r="X107" s="97">
        <f t="shared" si="15"/>
        <v>39</v>
      </c>
      <c r="Y107" s="97">
        <f t="shared" si="16"/>
        <v>43</v>
      </c>
      <c r="Z107" s="97">
        <f t="shared" si="17"/>
        <v>47</v>
      </c>
      <c r="AA107" s="97">
        <f t="shared" si="18"/>
        <v>52</v>
      </c>
      <c r="AB107" s="97">
        <f t="shared" si="19"/>
        <v>57</v>
      </c>
      <c r="AC107" s="97">
        <f t="shared" si="20"/>
        <v>63</v>
      </c>
      <c r="AD107" s="97">
        <f t="shared" si="21"/>
        <v>70</v>
      </c>
      <c r="AE107" s="97">
        <f t="shared" si="63"/>
        <v>80</v>
      </c>
      <c r="AF107" s="97">
        <f t="shared" si="64"/>
        <v>90</v>
      </c>
      <c r="AG107" s="97" t="str">
        <f t="shared" si="22"/>
        <v>xxx</v>
      </c>
      <c r="AH107" s="97" t="str">
        <f t="shared" si="23"/>
        <v>xxx</v>
      </c>
      <c r="AI107" s="97" t="str">
        <f t="shared" si="24"/>
        <v>xxx</v>
      </c>
      <c r="AJ107" s="97" t="str">
        <f t="shared" si="25"/>
        <v>xxx</v>
      </c>
      <c r="AK107" s="97" t="str">
        <f t="shared" si="26"/>
        <v>xxx</v>
      </c>
      <c r="AL107" s="97" t="str">
        <f t="shared" si="27"/>
        <v>xxx</v>
      </c>
      <c r="AM107" s="97" t="str">
        <f t="shared" si="28"/>
        <v>xxx</v>
      </c>
      <c r="AN107" s="97" t="str">
        <f t="shared" si="29"/>
        <v>xxx</v>
      </c>
      <c r="AO107" s="97" t="str">
        <f t="shared" si="30"/>
        <v>xxx</v>
      </c>
      <c r="AR107" s="100">
        <f t="shared" si="71"/>
        <v>52</v>
      </c>
      <c r="AS107" s="97">
        <f t="shared" si="67"/>
        <v>52</v>
      </c>
      <c r="AT107" s="97" t="str">
        <f t="shared" si="72"/>
        <v/>
      </c>
      <c r="AU107" s="75" t="str">
        <f t="shared" si="73"/>
        <v/>
      </c>
      <c r="AV107" s="92" t="str">
        <f t="shared" si="74"/>
        <v>52</v>
      </c>
      <c r="AW107" s="92" t="str">
        <f t="shared" si="75"/>
        <v>OK</v>
      </c>
      <c r="AZ107" s="92">
        <f t="shared" si="76"/>
        <v>0</v>
      </c>
      <c r="BA107" s="101">
        <f t="shared" si="77"/>
        <v>0</v>
      </c>
      <c r="BB107" s="92" t="str">
        <f t="shared" si="65"/>
        <v>OK</v>
      </c>
      <c r="BC107" s="92" t="str">
        <f t="shared" si="78"/>
        <v>OK</v>
      </c>
      <c r="BF107" s="92" t="str">
        <f t="shared" si="35"/>
        <v/>
      </c>
      <c r="BG107" s="92" t="str">
        <f t="shared" si="36"/>
        <v/>
      </c>
      <c r="BH107" s="92" t="str">
        <f t="shared" si="37"/>
        <v>OK</v>
      </c>
      <c r="BI107" s="92" t="str">
        <f t="shared" si="38"/>
        <v/>
      </c>
      <c r="BJ107" s="92" t="str">
        <f t="shared" si="39"/>
        <v/>
      </c>
      <c r="BK107" s="92" t="str">
        <f t="shared" si="40"/>
        <v/>
      </c>
      <c r="BL107" s="92" t="str">
        <f t="shared" si="41"/>
        <v/>
      </c>
      <c r="BM107" s="92" t="str">
        <f t="shared" si="42"/>
        <v/>
      </c>
      <c r="BN107" s="92" t="str">
        <f t="shared" si="43"/>
        <v/>
      </c>
      <c r="BO107" s="92" t="str">
        <f t="shared" si="44"/>
        <v/>
      </c>
      <c r="BP107" s="92" t="str">
        <f t="shared" si="45"/>
        <v/>
      </c>
      <c r="BQ107" s="92" t="str">
        <f t="shared" si="46"/>
        <v/>
      </c>
      <c r="BR107" s="92" t="str">
        <f t="shared" si="47"/>
        <v/>
      </c>
      <c r="BS107" s="92" t="str">
        <f t="shared" si="48"/>
        <v/>
      </c>
      <c r="BT107" s="92" t="str">
        <f t="shared" si="49"/>
        <v/>
      </c>
      <c r="BU107" s="92" t="str">
        <f t="shared" si="50"/>
        <v/>
      </c>
      <c r="BV107" s="92" t="str">
        <f t="shared" si="58"/>
        <v>OK</v>
      </c>
      <c r="BW107" s="92" t="str">
        <f t="shared" si="59"/>
        <v/>
      </c>
      <c r="BX107" s="92" t="str">
        <f t="shared" si="60"/>
        <v/>
      </c>
      <c r="BY107" s="92" t="str">
        <f t="shared" si="61"/>
        <v>OK</v>
      </c>
    </row>
    <row r="108" spans="1:77" ht="24" customHeight="1">
      <c r="A108" s="155">
        <v>19</v>
      </c>
      <c r="B108" s="235" t="str">
        <f>Registrace!B28</f>
        <v>ml.ž U13</v>
      </c>
      <c r="C108" s="235">
        <f>Registrace!C28</f>
        <v>52</v>
      </c>
      <c r="D108" s="235" t="str">
        <f>Registrace!D28</f>
        <v>v.s.</v>
      </c>
      <c r="E108" s="238" t="str">
        <f>Registrace!E28</f>
        <v>Forgiel Hubert</v>
      </c>
      <c r="F108" s="235" t="str">
        <f>Registrace!F28</f>
        <v>Wiatr</v>
      </c>
      <c r="G108" s="235">
        <f>Registrace!G28</f>
        <v>2010</v>
      </c>
      <c r="H108" s="235">
        <f>Registrace!H28</f>
        <v>82</v>
      </c>
      <c r="I108" s="235">
        <f>Registrace!I28</f>
        <v>50.6</v>
      </c>
      <c r="J108" s="128" t="str">
        <f t="shared" si="68"/>
        <v>OK</v>
      </c>
      <c r="K108" s="74" t="str">
        <f t="shared" si="51"/>
        <v/>
      </c>
      <c r="L108" s="74" t="str">
        <f t="shared" si="9"/>
        <v>OK</v>
      </c>
      <c r="M108" s="97" t="str">
        <f t="shared" si="10"/>
        <v/>
      </c>
      <c r="N108" s="97" t="str">
        <f t="shared" si="11"/>
        <v>OK</v>
      </c>
      <c r="O108" s="97">
        <f t="shared" si="69"/>
        <v>3</v>
      </c>
      <c r="P108" s="97" t="str">
        <f t="shared" si="66"/>
        <v/>
      </c>
      <c r="Q108" s="97" t="str">
        <f t="shared" si="13"/>
        <v>OK</v>
      </c>
      <c r="R108" s="97"/>
      <c r="S108" s="97"/>
      <c r="T108" s="97">
        <f t="shared" si="70"/>
        <v>3</v>
      </c>
      <c r="U108" s="97">
        <f t="shared" si="53"/>
        <v>3</v>
      </c>
      <c r="V108" s="97" t="str">
        <f t="shared" si="62"/>
        <v>ml.ž U13</v>
      </c>
      <c r="W108" s="97">
        <f t="shared" si="14"/>
        <v>35</v>
      </c>
      <c r="X108" s="97">
        <f t="shared" si="15"/>
        <v>39</v>
      </c>
      <c r="Y108" s="97">
        <f t="shared" si="16"/>
        <v>43</v>
      </c>
      <c r="Z108" s="97">
        <f t="shared" si="17"/>
        <v>47</v>
      </c>
      <c r="AA108" s="97">
        <f t="shared" si="18"/>
        <v>52</v>
      </c>
      <c r="AB108" s="97">
        <f t="shared" si="19"/>
        <v>57</v>
      </c>
      <c r="AC108" s="97">
        <f t="shared" si="20"/>
        <v>63</v>
      </c>
      <c r="AD108" s="97">
        <f t="shared" si="21"/>
        <v>70</v>
      </c>
      <c r="AE108" s="97">
        <f t="shared" si="63"/>
        <v>80</v>
      </c>
      <c r="AF108" s="97">
        <f t="shared" si="64"/>
        <v>90</v>
      </c>
      <c r="AG108" s="97" t="str">
        <f t="shared" si="22"/>
        <v>xxx</v>
      </c>
      <c r="AH108" s="97" t="str">
        <f t="shared" si="23"/>
        <v>xxx</v>
      </c>
      <c r="AI108" s="97" t="str">
        <f t="shared" si="24"/>
        <v>xxx</v>
      </c>
      <c r="AJ108" s="97" t="str">
        <f t="shared" si="25"/>
        <v>xxx</v>
      </c>
      <c r="AK108" s="97" t="str">
        <f t="shared" si="26"/>
        <v>xxx</v>
      </c>
      <c r="AL108" s="97" t="str">
        <f t="shared" si="27"/>
        <v>xxx</v>
      </c>
      <c r="AM108" s="97" t="str">
        <f t="shared" si="28"/>
        <v>xxx</v>
      </c>
      <c r="AN108" s="97" t="str">
        <f t="shared" si="29"/>
        <v>xxx</v>
      </c>
      <c r="AO108" s="97" t="str">
        <f t="shared" si="30"/>
        <v>xxx</v>
      </c>
      <c r="AR108" s="100">
        <f t="shared" si="71"/>
        <v>52</v>
      </c>
      <c r="AS108" s="97">
        <f t="shared" si="67"/>
        <v>52</v>
      </c>
      <c r="AT108" s="97" t="str">
        <f t="shared" si="72"/>
        <v/>
      </c>
      <c r="AU108" s="75" t="str">
        <f t="shared" si="73"/>
        <v/>
      </c>
      <c r="AV108" s="92" t="str">
        <f t="shared" si="74"/>
        <v>52</v>
      </c>
      <c r="AW108" s="92" t="str">
        <f t="shared" si="75"/>
        <v>OK</v>
      </c>
      <c r="AZ108" s="92">
        <f t="shared" si="76"/>
        <v>0</v>
      </c>
      <c r="BA108" s="101">
        <f t="shared" si="77"/>
        <v>50.6</v>
      </c>
      <c r="BB108" s="92" t="str">
        <f t="shared" si="65"/>
        <v>OK</v>
      </c>
      <c r="BC108" s="92" t="str">
        <f t="shared" si="78"/>
        <v>OK</v>
      </c>
      <c r="BF108" s="92" t="str">
        <f t="shared" si="35"/>
        <v/>
      </c>
      <c r="BG108" s="92" t="str">
        <f t="shared" si="36"/>
        <v/>
      </c>
      <c r="BH108" s="92" t="str">
        <f t="shared" si="37"/>
        <v>OK</v>
      </c>
      <c r="BI108" s="92" t="str">
        <f t="shared" si="38"/>
        <v/>
      </c>
      <c r="BJ108" s="92" t="str">
        <f t="shared" si="39"/>
        <v/>
      </c>
      <c r="BK108" s="92" t="str">
        <f t="shared" si="40"/>
        <v/>
      </c>
      <c r="BL108" s="92" t="str">
        <f t="shared" si="41"/>
        <v/>
      </c>
      <c r="BM108" s="92" t="str">
        <f t="shared" si="42"/>
        <v/>
      </c>
      <c r="BN108" s="92" t="str">
        <f t="shared" si="43"/>
        <v/>
      </c>
      <c r="BO108" s="92" t="str">
        <f t="shared" si="44"/>
        <v/>
      </c>
      <c r="BP108" s="92" t="str">
        <f t="shared" si="45"/>
        <v/>
      </c>
      <c r="BQ108" s="92" t="str">
        <f t="shared" si="46"/>
        <v/>
      </c>
      <c r="BR108" s="92" t="str">
        <f t="shared" si="47"/>
        <v/>
      </c>
      <c r="BS108" s="92" t="str">
        <f t="shared" si="48"/>
        <v/>
      </c>
      <c r="BT108" s="92" t="str">
        <f t="shared" si="49"/>
        <v/>
      </c>
      <c r="BU108" s="92" t="str">
        <f t="shared" si="50"/>
        <v/>
      </c>
      <c r="BV108" s="92" t="str">
        <f t="shared" si="58"/>
        <v>OK</v>
      </c>
      <c r="BW108" s="92" t="str">
        <f t="shared" si="59"/>
        <v/>
      </c>
      <c r="BX108" s="92" t="str">
        <f t="shared" si="60"/>
        <v/>
      </c>
      <c r="BY108" s="92" t="str">
        <f t="shared" si="61"/>
        <v>OK</v>
      </c>
    </row>
    <row r="109" spans="1:77" ht="24" customHeight="1">
      <c r="A109" s="155">
        <v>20</v>
      </c>
      <c r="B109" s="235" t="str">
        <f>Registrace!B29</f>
        <v>žák U15</v>
      </c>
      <c r="C109" s="235">
        <f>Registrace!C29</f>
        <v>75</v>
      </c>
      <c r="D109" s="235" t="str">
        <f>Registrace!D29</f>
        <v>v.s.</v>
      </c>
      <c r="E109" s="238" t="str">
        <f>Registrace!E29</f>
        <v>Ziombra Filip</v>
      </c>
      <c r="F109" s="235" t="str">
        <f>Registrace!F29</f>
        <v>Wiatr</v>
      </c>
      <c r="G109" s="235">
        <f>Registrace!G29</f>
        <v>2009</v>
      </c>
      <c r="H109" s="235">
        <f>Registrace!H29</f>
        <v>241</v>
      </c>
      <c r="I109" s="235">
        <f>Registrace!I29</f>
        <v>75</v>
      </c>
      <c r="J109" s="128" t="str">
        <f t="shared" si="68"/>
        <v>OK</v>
      </c>
      <c r="K109" s="74" t="str">
        <f t="shared" si="51"/>
        <v/>
      </c>
      <c r="L109" s="74" t="str">
        <f t="shared" si="9"/>
        <v>OK</v>
      </c>
      <c r="M109" s="97" t="str">
        <f t="shared" si="10"/>
        <v/>
      </c>
      <c r="N109" s="97" t="str">
        <f t="shared" si="11"/>
        <v>OK</v>
      </c>
      <c r="O109" s="97">
        <f t="shared" si="69"/>
        <v>4</v>
      </c>
      <c r="P109" s="97" t="str">
        <f t="shared" si="66"/>
        <v/>
      </c>
      <c r="Q109" s="97" t="str">
        <f t="shared" si="13"/>
        <v>OK</v>
      </c>
      <c r="R109" s="97"/>
      <c r="S109" s="97"/>
      <c r="T109" s="97">
        <f t="shared" si="70"/>
        <v>4</v>
      </c>
      <c r="U109" s="97">
        <f t="shared" si="53"/>
        <v>4</v>
      </c>
      <c r="V109" s="97" t="str">
        <f t="shared" si="62"/>
        <v>žák U15</v>
      </c>
      <c r="W109" s="97">
        <f t="shared" si="14"/>
        <v>38</v>
      </c>
      <c r="X109" s="97">
        <f t="shared" si="15"/>
        <v>41</v>
      </c>
      <c r="Y109" s="97">
        <f t="shared" si="16"/>
        <v>44</v>
      </c>
      <c r="Z109" s="97">
        <f t="shared" si="17"/>
        <v>48</v>
      </c>
      <c r="AA109" s="97">
        <f t="shared" si="18"/>
        <v>52</v>
      </c>
      <c r="AB109" s="97">
        <f t="shared" si="19"/>
        <v>57</v>
      </c>
      <c r="AC109" s="97">
        <f t="shared" si="20"/>
        <v>62</v>
      </c>
      <c r="AD109" s="97">
        <f t="shared" si="21"/>
        <v>68</v>
      </c>
      <c r="AE109" s="97">
        <f t="shared" si="63"/>
        <v>75</v>
      </c>
      <c r="AF109" s="97">
        <f t="shared" si="64"/>
        <v>85</v>
      </c>
      <c r="AG109" s="97">
        <f t="shared" si="22"/>
        <v>100</v>
      </c>
      <c r="AH109" s="97" t="str">
        <f t="shared" si="23"/>
        <v>xxx</v>
      </c>
      <c r="AI109" s="97" t="str">
        <f t="shared" si="24"/>
        <v>xxx</v>
      </c>
      <c r="AJ109" s="97" t="str">
        <f t="shared" si="25"/>
        <v>xxx</v>
      </c>
      <c r="AK109" s="97" t="str">
        <f t="shared" si="26"/>
        <v>xxx</v>
      </c>
      <c r="AL109" s="97" t="str">
        <f t="shared" si="27"/>
        <v>xxx</v>
      </c>
      <c r="AM109" s="97" t="str">
        <f t="shared" si="28"/>
        <v>xxx</v>
      </c>
      <c r="AN109" s="97" t="str">
        <f t="shared" si="29"/>
        <v>xxx</v>
      </c>
      <c r="AO109" s="97" t="str">
        <f t="shared" si="30"/>
        <v>xxx</v>
      </c>
      <c r="AR109" s="100">
        <f t="shared" si="71"/>
        <v>75</v>
      </c>
      <c r="AS109" s="97" t="str">
        <f t="shared" si="67"/>
        <v/>
      </c>
      <c r="AT109" s="97">
        <f t="shared" si="72"/>
        <v>75</v>
      </c>
      <c r="AU109" s="75" t="str">
        <f t="shared" si="73"/>
        <v/>
      </c>
      <c r="AV109" s="92" t="str">
        <f t="shared" si="74"/>
        <v>75</v>
      </c>
      <c r="AW109" s="92" t="str">
        <f t="shared" si="75"/>
        <v>OK</v>
      </c>
      <c r="AZ109" s="92">
        <f t="shared" si="76"/>
        <v>0</v>
      </c>
      <c r="BA109" s="101">
        <f t="shared" si="77"/>
        <v>75</v>
      </c>
      <c r="BB109" s="92" t="str">
        <f t="shared" si="65"/>
        <v>OK</v>
      </c>
      <c r="BC109" s="92" t="str">
        <f t="shared" si="78"/>
        <v>OK</v>
      </c>
      <c r="BF109" s="92" t="str">
        <f t="shared" si="35"/>
        <v/>
      </c>
      <c r="BG109" s="92" t="str">
        <f t="shared" si="36"/>
        <v/>
      </c>
      <c r="BH109" s="92" t="str">
        <f t="shared" si="37"/>
        <v/>
      </c>
      <c r="BI109" s="92" t="str">
        <f t="shared" si="38"/>
        <v>OK</v>
      </c>
      <c r="BJ109" s="92" t="str">
        <f t="shared" si="39"/>
        <v/>
      </c>
      <c r="BK109" s="92" t="str">
        <f t="shared" si="40"/>
        <v/>
      </c>
      <c r="BL109" s="92" t="str">
        <f t="shared" si="41"/>
        <v/>
      </c>
      <c r="BM109" s="92" t="str">
        <f t="shared" si="42"/>
        <v/>
      </c>
      <c r="BN109" s="92" t="str">
        <f t="shared" si="43"/>
        <v/>
      </c>
      <c r="BO109" s="92" t="str">
        <f t="shared" si="44"/>
        <v/>
      </c>
      <c r="BP109" s="92" t="str">
        <f t="shared" si="45"/>
        <v/>
      </c>
      <c r="BQ109" s="92" t="str">
        <f t="shared" si="46"/>
        <v/>
      </c>
      <c r="BR109" s="92" t="str">
        <f t="shared" si="47"/>
        <v/>
      </c>
      <c r="BS109" s="92" t="str">
        <f t="shared" si="48"/>
        <v/>
      </c>
      <c r="BT109" s="92" t="str">
        <f t="shared" si="49"/>
        <v/>
      </c>
      <c r="BU109" s="92" t="str">
        <f t="shared" si="50"/>
        <v/>
      </c>
      <c r="BV109" s="92" t="str">
        <f t="shared" si="58"/>
        <v>OK</v>
      </c>
      <c r="BW109" s="92" t="str">
        <f t="shared" si="59"/>
        <v/>
      </c>
      <c r="BX109" s="92" t="str">
        <f t="shared" si="60"/>
        <v/>
      </c>
      <c r="BY109" s="92" t="str">
        <f t="shared" si="61"/>
        <v>OK</v>
      </c>
    </row>
    <row r="110" spans="1:77" ht="24" customHeight="1">
      <c r="A110" s="155">
        <v>21</v>
      </c>
      <c r="B110" s="235" t="str">
        <f>Registrace!B30</f>
        <v>ž-ml.ž WU13</v>
      </c>
      <c r="C110" s="235">
        <f>Registrace!C30</f>
        <v>52</v>
      </c>
      <c r="D110" s="235" t="str">
        <f>Registrace!D30</f>
        <v>v.s.</v>
      </c>
      <c r="E110" s="238" t="str">
        <f>Registrace!E30</f>
        <v>Machala Julia</v>
      </c>
      <c r="F110" s="235" t="str">
        <f>Registrace!F30</f>
        <v>Wiatr</v>
      </c>
      <c r="G110" s="235">
        <f>Registrace!G30</f>
        <v>2010</v>
      </c>
      <c r="H110" s="235">
        <f>Registrace!H30</f>
        <v>148</v>
      </c>
      <c r="I110" s="235">
        <f>Registrace!I30</f>
        <v>51.7</v>
      </c>
      <c r="J110" s="128" t="str">
        <f t="shared" si="68"/>
        <v>OK</v>
      </c>
      <c r="K110" s="74" t="str">
        <f t="shared" si="51"/>
        <v/>
      </c>
      <c r="L110" s="74" t="str">
        <f t="shared" si="9"/>
        <v>OK</v>
      </c>
      <c r="M110" s="97" t="str">
        <f t="shared" si="10"/>
        <v/>
      </c>
      <c r="N110" s="97" t="str">
        <f t="shared" si="11"/>
        <v>OK</v>
      </c>
      <c r="O110" s="97">
        <f>IF(B110=$B$88,1,IF(B110=$B$87,2,IF(B110=$B$86,3,IF(B110=$B$85,4,IF(B110=$B$84,5,IF(B110=$B$83,6,IF(B110=$B$82,7,IF(B110=$B$81,8,""))))))))</f>
        <v>7</v>
      </c>
      <c r="P110" s="97" t="str">
        <f t="shared" si="66"/>
        <v/>
      </c>
      <c r="Q110" s="97" t="str">
        <f t="shared" si="13"/>
        <v>OK</v>
      </c>
      <c r="R110" s="97"/>
      <c r="S110" s="97"/>
      <c r="T110" s="97">
        <f t="shared" si="70"/>
        <v>7</v>
      </c>
      <c r="U110" s="97">
        <f t="shared" si="53"/>
        <v>7</v>
      </c>
      <c r="V110" s="97" t="str">
        <f t="shared" si="62"/>
        <v>ž-ml.ž WU13</v>
      </c>
      <c r="W110" s="97">
        <f t="shared" si="14"/>
        <v>43</v>
      </c>
      <c r="X110" s="97">
        <f t="shared" si="15"/>
        <v>47</v>
      </c>
      <c r="Y110" s="97">
        <f t="shared" si="16"/>
        <v>52</v>
      </c>
      <c r="Z110" s="97" t="str">
        <f t="shared" si="17"/>
        <v>xxx</v>
      </c>
      <c r="AA110" s="97" t="str">
        <f t="shared" si="18"/>
        <v>xxx</v>
      </c>
      <c r="AB110" s="97" t="str">
        <f t="shared" si="19"/>
        <v>xxx</v>
      </c>
      <c r="AC110" s="97" t="str">
        <f t="shared" si="20"/>
        <v>xxx</v>
      </c>
      <c r="AD110" s="97" t="str">
        <f t="shared" si="21"/>
        <v>xxx</v>
      </c>
      <c r="AE110" s="97" t="str">
        <f t="shared" si="63"/>
        <v>xxx</v>
      </c>
      <c r="AF110" s="97" t="str">
        <f>INDEX($O$40:$AE$59,$AF$89,$U110)</f>
        <v>xxx</v>
      </c>
      <c r="AG110" s="97" t="str">
        <f t="shared" si="22"/>
        <v>xxx</v>
      </c>
      <c r="AH110" s="97" t="str">
        <f t="shared" si="23"/>
        <v>xxx</v>
      </c>
      <c r="AI110" s="97" t="str">
        <f t="shared" si="24"/>
        <v>xxx</v>
      </c>
      <c r="AJ110" s="97" t="str">
        <f t="shared" si="25"/>
        <v>xxx</v>
      </c>
      <c r="AK110" s="97" t="str">
        <f t="shared" si="26"/>
        <v>xxx</v>
      </c>
      <c r="AL110" s="97" t="str">
        <f t="shared" si="27"/>
        <v>xxx</v>
      </c>
      <c r="AM110" s="97" t="str">
        <f t="shared" si="28"/>
        <v>xxx</v>
      </c>
      <c r="AN110" s="97" t="str">
        <f t="shared" si="29"/>
        <v>xxx</v>
      </c>
      <c r="AO110" s="97" t="str">
        <f t="shared" si="30"/>
        <v>xxx</v>
      </c>
      <c r="AR110" s="100">
        <f t="shared" si="71"/>
        <v>52</v>
      </c>
      <c r="AS110" s="97">
        <f t="shared" si="67"/>
        <v>52</v>
      </c>
      <c r="AT110" s="97" t="str">
        <f t="shared" si="72"/>
        <v/>
      </c>
      <c r="AU110" s="75" t="str">
        <f t="shared" si="73"/>
        <v/>
      </c>
      <c r="AV110" s="92" t="str">
        <f t="shared" si="74"/>
        <v>52</v>
      </c>
      <c r="AW110" s="92" t="str">
        <f t="shared" si="75"/>
        <v>OK</v>
      </c>
      <c r="AZ110" s="92">
        <f t="shared" si="76"/>
        <v>1</v>
      </c>
      <c r="BA110" s="101">
        <f t="shared" si="77"/>
        <v>51.7</v>
      </c>
      <c r="BB110" s="92" t="str">
        <f t="shared" si="65"/>
        <v>OK</v>
      </c>
      <c r="BC110" s="92" t="str">
        <f t="shared" si="78"/>
        <v>OK</v>
      </c>
      <c r="BF110" s="92" t="str">
        <f t="shared" si="35"/>
        <v/>
      </c>
      <c r="BG110" s="92" t="str">
        <f t="shared" si="36"/>
        <v/>
      </c>
      <c r="BH110" s="92" t="str">
        <f t="shared" si="37"/>
        <v/>
      </c>
      <c r="BI110" s="92" t="str">
        <f t="shared" si="38"/>
        <v/>
      </c>
      <c r="BJ110" s="92" t="str">
        <f t="shared" si="39"/>
        <v/>
      </c>
      <c r="BK110" s="92" t="str">
        <f t="shared" si="40"/>
        <v/>
      </c>
      <c r="BL110" s="92" t="str">
        <f t="shared" si="41"/>
        <v>OK</v>
      </c>
      <c r="BM110" s="92" t="str">
        <f t="shared" si="42"/>
        <v/>
      </c>
      <c r="BN110" s="92" t="str">
        <f t="shared" si="43"/>
        <v/>
      </c>
      <c r="BO110" s="92" t="str">
        <f t="shared" si="44"/>
        <v/>
      </c>
      <c r="BP110" s="92" t="str">
        <f t="shared" si="45"/>
        <v/>
      </c>
      <c r="BQ110" s="92" t="str">
        <f t="shared" si="46"/>
        <v/>
      </c>
      <c r="BR110" s="92" t="str">
        <f t="shared" si="47"/>
        <v/>
      </c>
      <c r="BS110" s="92" t="str">
        <f t="shared" si="48"/>
        <v/>
      </c>
      <c r="BT110" s="92" t="str">
        <f t="shared" si="49"/>
        <v/>
      </c>
      <c r="BU110" s="92" t="str">
        <f t="shared" si="50"/>
        <v/>
      </c>
      <c r="BV110" s="92" t="str">
        <f t="shared" si="58"/>
        <v/>
      </c>
      <c r="BW110" s="92" t="str">
        <f t="shared" si="59"/>
        <v>OK</v>
      </c>
      <c r="BX110" s="92" t="str">
        <f t="shared" si="60"/>
        <v/>
      </c>
      <c r="BY110" s="92" t="str">
        <f t="shared" si="61"/>
        <v>OK</v>
      </c>
    </row>
    <row r="111" spans="1:77" ht="24" customHeight="1">
      <c r="A111" s="155">
        <v>22</v>
      </c>
      <c r="B111" s="235" t="str">
        <f>Registrace!B31</f>
        <v>A příp</v>
      </c>
      <c r="C111" s="235">
        <f>Registrace!C31</f>
        <v>39</v>
      </c>
      <c r="D111" s="235" t="str">
        <f>Registrace!D31</f>
        <v>v.s.</v>
      </c>
      <c r="E111" s="238" t="str">
        <f>Registrace!E31</f>
        <v>Brož Theodor</v>
      </c>
      <c r="F111" s="235" t="str">
        <f>Registrace!F31</f>
        <v>N.Jič.</v>
      </c>
      <c r="G111" s="235">
        <f>Registrace!G31</f>
        <v>2013</v>
      </c>
      <c r="H111" s="235">
        <f>Registrace!H31</f>
        <v>179</v>
      </c>
      <c r="I111" s="235">
        <f>Registrace!I31</f>
        <v>39</v>
      </c>
      <c r="J111" s="128" t="str">
        <f t="shared" si="68"/>
        <v>OK</v>
      </c>
      <c r="K111" s="74" t="str">
        <f t="shared" si="51"/>
        <v/>
      </c>
      <c r="L111" s="74" t="str">
        <f t="shared" si="9"/>
        <v>OK</v>
      </c>
      <c r="M111" s="97" t="str">
        <f t="shared" si="10"/>
        <v/>
      </c>
      <c r="N111" s="97" t="str">
        <f t="shared" si="11"/>
        <v>OK</v>
      </c>
      <c r="O111" s="97">
        <f t="shared" si="69"/>
        <v>2</v>
      </c>
      <c r="P111" s="97" t="str">
        <f t="shared" si="66"/>
        <v/>
      </c>
      <c r="Q111" s="97" t="str">
        <f t="shared" si="13"/>
        <v>OK</v>
      </c>
      <c r="R111" s="97"/>
      <c r="S111" s="97"/>
      <c r="T111" s="97">
        <f>(IF(O111="",0,O111))+(IF(P111="",0,P111))</f>
        <v>2</v>
      </c>
      <c r="U111" s="97">
        <f t="shared" si="53"/>
        <v>2</v>
      </c>
      <c r="V111" s="97" t="str">
        <f t="shared" si="62"/>
        <v>A příp</v>
      </c>
      <c r="W111" s="97">
        <f t="shared" si="14"/>
        <v>31</v>
      </c>
      <c r="X111" s="97">
        <f t="shared" si="15"/>
        <v>35</v>
      </c>
      <c r="Y111" s="97">
        <f t="shared" si="16"/>
        <v>39</v>
      </c>
      <c r="Z111" s="97">
        <f t="shared" si="17"/>
        <v>43</v>
      </c>
      <c r="AA111" s="97">
        <f t="shared" si="18"/>
        <v>47</v>
      </c>
      <c r="AB111" s="97">
        <f t="shared" si="19"/>
        <v>52</v>
      </c>
      <c r="AC111" s="97">
        <f t="shared" si="20"/>
        <v>57</v>
      </c>
      <c r="AD111" s="97">
        <f t="shared" si="21"/>
        <v>63</v>
      </c>
      <c r="AE111" s="97" t="str">
        <f t="shared" si="63"/>
        <v>xxx</v>
      </c>
      <c r="AF111" s="97" t="str">
        <f>INDEX($O$40:$AE$59,$AF$89,$U111)</f>
        <v>xxx</v>
      </c>
      <c r="AG111" s="97" t="str">
        <f t="shared" si="22"/>
        <v>xxx</v>
      </c>
      <c r="AH111" s="97" t="str">
        <f t="shared" si="23"/>
        <v>xxx</v>
      </c>
      <c r="AI111" s="97" t="str">
        <f t="shared" si="24"/>
        <v>xxx</v>
      </c>
      <c r="AJ111" s="97" t="str">
        <f t="shared" si="25"/>
        <v>xxx</v>
      </c>
      <c r="AK111" s="97" t="str">
        <f t="shared" si="26"/>
        <v>xxx</v>
      </c>
      <c r="AL111" s="97" t="str">
        <f t="shared" si="27"/>
        <v>xxx</v>
      </c>
      <c r="AM111" s="97" t="str">
        <f t="shared" si="28"/>
        <v>xxx</v>
      </c>
      <c r="AN111" s="97" t="str">
        <f t="shared" si="29"/>
        <v>xxx</v>
      </c>
      <c r="AO111" s="97" t="str">
        <f t="shared" si="30"/>
        <v>xxx</v>
      </c>
      <c r="AR111" s="100">
        <f t="shared" si="71"/>
        <v>39</v>
      </c>
      <c r="AS111" s="97">
        <f t="shared" si="67"/>
        <v>39</v>
      </c>
      <c r="AT111" s="97" t="str">
        <f>IF(AR111=AC111,AC111,IF(AR111=AD111,AD111,IF(AR111=AE111,AE111,IF(AR111=AF111,AF111,IF(AR111=AG111,AG111,IF(AR111=AH111,AH111,IF(AR111=AI111,AI111,"")))))))</f>
        <v/>
      </c>
      <c r="AU111" s="75" t="str">
        <f t="shared" si="73"/>
        <v/>
      </c>
      <c r="AV111" s="92" t="str">
        <f>CONCATENATE(AS111,AT111,AU111)</f>
        <v>39</v>
      </c>
      <c r="AW111" s="92" t="str">
        <f t="shared" si="75"/>
        <v>OK</v>
      </c>
      <c r="AZ111" s="92">
        <f t="shared" si="76"/>
        <v>0</v>
      </c>
      <c r="BA111" s="101">
        <f t="shared" si="77"/>
        <v>39</v>
      </c>
      <c r="BB111" s="92" t="str">
        <f t="shared" si="65"/>
        <v>OK</v>
      </c>
      <c r="BC111" s="92" t="str">
        <f t="shared" si="78"/>
        <v>OK</v>
      </c>
      <c r="BF111" s="92" t="str">
        <f t="shared" si="35"/>
        <v/>
      </c>
      <c r="BG111" s="92" t="str">
        <f t="shared" si="36"/>
        <v>OK</v>
      </c>
      <c r="BH111" s="92" t="str">
        <f t="shared" si="37"/>
        <v/>
      </c>
      <c r="BI111" s="92" t="str">
        <f t="shared" si="38"/>
        <v/>
      </c>
      <c r="BJ111" s="92" t="str">
        <f t="shared" si="39"/>
        <v/>
      </c>
      <c r="BK111" s="92" t="str">
        <f t="shared" si="40"/>
        <v/>
      </c>
      <c r="BL111" s="92" t="str">
        <f t="shared" si="41"/>
        <v/>
      </c>
      <c r="BM111" s="92" t="str">
        <f t="shared" si="42"/>
        <v/>
      </c>
      <c r="BN111" s="92" t="str">
        <f t="shared" si="43"/>
        <v/>
      </c>
      <c r="BO111" s="92" t="str">
        <f t="shared" si="44"/>
        <v/>
      </c>
      <c r="BP111" s="92" t="str">
        <f t="shared" si="45"/>
        <v/>
      </c>
      <c r="BQ111" s="92" t="str">
        <f t="shared" si="46"/>
        <v/>
      </c>
      <c r="BR111" s="92" t="str">
        <f t="shared" si="47"/>
        <v/>
      </c>
      <c r="BS111" s="92" t="str">
        <f t="shared" si="48"/>
        <v/>
      </c>
      <c r="BT111" s="92" t="str">
        <f t="shared" si="49"/>
        <v/>
      </c>
      <c r="BU111" s="92" t="str">
        <f t="shared" si="50"/>
        <v/>
      </c>
      <c r="BV111" s="92" t="str">
        <f t="shared" si="58"/>
        <v>OK</v>
      </c>
      <c r="BW111" s="92" t="str">
        <f t="shared" si="59"/>
        <v/>
      </c>
      <c r="BX111" s="92" t="str">
        <f t="shared" si="60"/>
        <v/>
      </c>
      <c r="BY111" s="92" t="str">
        <f t="shared" si="61"/>
        <v>OK</v>
      </c>
    </row>
    <row r="112" spans="1:77" ht="24" customHeight="1">
      <c r="A112" s="155">
        <v>23</v>
      </c>
      <c r="B112" s="235" t="str">
        <f>Registrace!B32</f>
        <v>A příp</v>
      </c>
      <c r="C112" s="235">
        <f>Registrace!C32</f>
        <v>43</v>
      </c>
      <c r="D112" s="235" t="str">
        <f>Registrace!D32</f>
        <v>v.s.</v>
      </c>
      <c r="E112" s="238" t="str">
        <f>Registrace!E32</f>
        <v>Siryi Pavlo</v>
      </c>
      <c r="F112" s="235" t="str">
        <f>Registrace!F32</f>
        <v>N.Jič.</v>
      </c>
      <c r="G112" s="235">
        <f>Registrace!G32</f>
        <v>2012</v>
      </c>
      <c r="H112" s="235">
        <f>Registrace!H32</f>
        <v>209</v>
      </c>
      <c r="I112" s="235">
        <f>Registrace!I32</f>
        <v>42.9</v>
      </c>
      <c r="J112" s="128" t="str">
        <f t="shared" si="68"/>
        <v>OK</v>
      </c>
      <c r="K112" s="74" t="str">
        <f t="shared" si="51"/>
        <v/>
      </c>
      <c r="L112" s="74" t="str">
        <f t="shared" si="9"/>
        <v>OK</v>
      </c>
      <c r="M112" s="97" t="str">
        <f t="shared" si="10"/>
        <v/>
      </c>
      <c r="N112" s="97" t="str">
        <f t="shared" si="11"/>
        <v>OK</v>
      </c>
      <c r="O112" s="97">
        <f t="shared" si="69"/>
        <v>2</v>
      </c>
      <c r="P112" s="97" t="str">
        <f t="shared" si="66"/>
        <v/>
      </c>
      <c r="Q112" s="97" t="str">
        <f t="shared" si="13"/>
        <v>OK</v>
      </c>
      <c r="R112" s="97"/>
      <c r="S112" s="97"/>
      <c r="T112" s="97">
        <f t="shared" si="70"/>
        <v>2</v>
      </c>
      <c r="U112" s="97">
        <f t="shared" si="53"/>
        <v>2</v>
      </c>
      <c r="V112" s="97" t="str">
        <f t="shared" si="62"/>
        <v>A příp</v>
      </c>
      <c r="W112" s="97">
        <f t="shared" si="14"/>
        <v>31</v>
      </c>
      <c r="X112" s="97">
        <f t="shared" si="15"/>
        <v>35</v>
      </c>
      <c r="Y112" s="97">
        <f t="shared" si="16"/>
        <v>39</v>
      </c>
      <c r="Z112" s="97">
        <f t="shared" si="17"/>
        <v>43</v>
      </c>
      <c r="AA112" s="97">
        <f t="shared" si="18"/>
        <v>47</v>
      </c>
      <c r="AB112" s="97">
        <f t="shared" si="19"/>
        <v>52</v>
      </c>
      <c r="AC112" s="97">
        <f t="shared" si="20"/>
        <v>57</v>
      </c>
      <c r="AD112" s="97">
        <f t="shared" si="21"/>
        <v>63</v>
      </c>
      <c r="AE112" s="97" t="str">
        <f t="shared" si="63"/>
        <v>xxx</v>
      </c>
      <c r="AF112" s="97" t="str">
        <f t="shared" si="64"/>
        <v>xxx</v>
      </c>
      <c r="AG112" s="97" t="str">
        <f t="shared" si="22"/>
        <v>xxx</v>
      </c>
      <c r="AH112" s="97" t="str">
        <f t="shared" si="23"/>
        <v>xxx</v>
      </c>
      <c r="AI112" s="97" t="str">
        <f t="shared" si="24"/>
        <v>xxx</v>
      </c>
      <c r="AJ112" s="97" t="str">
        <f t="shared" si="25"/>
        <v>xxx</v>
      </c>
      <c r="AK112" s="97" t="str">
        <f t="shared" si="26"/>
        <v>xxx</v>
      </c>
      <c r="AL112" s="97" t="str">
        <f t="shared" si="27"/>
        <v>xxx</v>
      </c>
      <c r="AM112" s="97" t="str">
        <f t="shared" si="28"/>
        <v>xxx</v>
      </c>
      <c r="AN112" s="97" t="str">
        <f t="shared" si="29"/>
        <v>xxx</v>
      </c>
      <c r="AO112" s="97" t="str">
        <f t="shared" si="30"/>
        <v>xxx</v>
      </c>
      <c r="AR112" s="100">
        <f t="shared" si="71"/>
        <v>43</v>
      </c>
      <c r="AS112" s="97">
        <f t="shared" si="67"/>
        <v>43</v>
      </c>
      <c r="AT112" s="97" t="str">
        <f t="shared" si="72"/>
        <v/>
      </c>
      <c r="AU112" s="75" t="str">
        <f t="shared" si="73"/>
        <v/>
      </c>
      <c r="AV112" s="92" t="str">
        <f t="shared" si="74"/>
        <v>43</v>
      </c>
      <c r="AW112" s="92" t="str">
        <f t="shared" si="75"/>
        <v>OK</v>
      </c>
      <c r="AZ112" s="92">
        <f t="shared" si="76"/>
        <v>0</v>
      </c>
      <c r="BA112" s="101">
        <f t="shared" si="77"/>
        <v>42.9</v>
      </c>
      <c r="BB112" s="92" t="str">
        <f t="shared" si="65"/>
        <v>OK</v>
      </c>
      <c r="BC112" s="92" t="str">
        <f t="shared" si="78"/>
        <v>OK</v>
      </c>
      <c r="BF112" s="92" t="str">
        <f t="shared" si="35"/>
        <v/>
      </c>
      <c r="BG112" s="92" t="str">
        <f t="shared" si="36"/>
        <v>OK</v>
      </c>
      <c r="BH112" s="92" t="str">
        <f t="shared" si="37"/>
        <v/>
      </c>
      <c r="BI112" s="92" t="str">
        <f t="shared" si="38"/>
        <v/>
      </c>
      <c r="BJ112" s="92" t="str">
        <f t="shared" si="39"/>
        <v/>
      </c>
      <c r="BK112" s="92" t="str">
        <f t="shared" si="40"/>
        <v/>
      </c>
      <c r="BL112" s="92" t="str">
        <f t="shared" si="41"/>
        <v/>
      </c>
      <c r="BM112" s="92" t="str">
        <f t="shared" si="42"/>
        <v/>
      </c>
      <c r="BN112" s="92" t="str">
        <f t="shared" si="43"/>
        <v/>
      </c>
      <c r="BO112" s="92" t="str">
        <f t="shared" si="44"/>
        <v/>
      </c>
      <c r="BP112" s="92" t="str">
        <f t="shared" si="45"/>
        <v/>
      </c>
      <c r="BQ112" s="92" t="str">
        <f t="shared" si="46"/>
        <v/>
      </c>
      <c r="BR112" s="92" t="str">
        <f t="shared" si="47"/>
        <v/>
      </c>
      <c r="BS112" s="92" t="str">
        <f t="shared" si="48"/>
        <v/>
      </c>
      <c r="BT112" s="92" t="str">
        <f t="shared" si="49"/>
        <v/>
      </c>
      <c r="BU112" s="92" t="str">
        <f t="shared" si="50"/>
        <v/>
      </c>
      <c r="BV112" s="92" t="str">
        <f t="shared" si="58"/>
        <v>OK</v>
      </c>
      <c r="BW112" s="92" t="str">
        <f t="shared" si="59"/>
        <v/>
      </c>
      <c r="BX112" s="92" t="str">
        <f t="shared" si="60"/>
        <v/>
      </c>
      <c r="BY112" s="92" t="str">
        <f t="shared" si="61"/>
        <v>OK</v>
      </c>
    </row>
    <row r="113" spans="1:77" ht="24" customHeight="1">
      <c r="A113" s="155">
        <v>24</v>
      </c>
      <c r="B113" s="235" t="str">
        <f>Registrace!B33</f>
        <v>ml.ž U13</v>
      </c>
      <c r="C113" s="235">
        <f>Registrace!C33</f>
        <v>35</v>
      </c>
      <c r="D113" s="235" t="str">
        <f>Registrace!D33</f>
        <v>v.s.</v>
      </c>
      <c r="E113" s="238" t="str">
        <f>Registrace!E33</f>
        <v>Staněk Matěj</v>
      </c>
      <c r="F113" s="235" t="str">
        <f>Registrace!F33</f>
        <v>N.Jič.</v>
      </c>
      <c r="G113" s="235">
        <f>Registrace!G33</f>
        <v>2011</v>
      </c>
      <c r="H113" s="235">
        <f>Registrace!H33</f>
        <v>168</v>
      </c>
      <c r="I113" s="235">
        <f>Registrace!I33</f>
        <v>32.799999999999997</v>
      </c>
      <c r="J113" s="128" t="str">
        <f t="shared" si="68"/>
        <v>OK</v>
      </c>
      <c r="K113" s="74" t="str">
        <f t="shared" si="51"/>
        <v/>
      </c>
      <c r="L113" s="74" t="str">
        <f t="shared" si="9"/>
        <v>OK</v>
      </c>
      <c r="M113" s="97" t="str">
        <f t="shared" si="10"/>
        <v/>
      </c>
      <c r="N113" s="97" t="str">
        <f t="shared" si="11"/>
        <v>OK</v>
      </c>
      <c r="O113" s="97">
        <f t="shared" si="69"/>
        <v>3</v>
      </c>
      <c r="P113" s="97" t="str">
        <f t="shared" si="66"/>
        <v/>
      </c>
      <c r="Q113" s="97" t="str">
        <f t="shared" si="13"/>
        <v>OK</v>
      </c>
      <c r="R113" s="97"/>
      <c r="S113" s="97"/>
      <c r="T113" s="97">
        <f t="shared" si="70"/>
        <v>3</v>
      </c>
      <c r="U113" s="97">
        <f t="shared" si="53"/>
        <v>3</v>
      </c>
      <c r="V113" s="97" t="str">
        <f t="shared" si="62"/>
        <v>ml.ž U13</v>
      </c>
      <c r="W113" s="97">
        <f t="shared" si="14"/>
        <v>35</v>
      </c>
      <c r="X113" s="97">
        <f t="shared" si="15"/>
        <v>39</v>
      </c>
      <c r="Y113" s="97">
        <f t="shared" si="16"/>
        <v>43</v>
      </c>
      <c r="Z113" s="97">
        <f t="shared" si="17"/>
        <v>47</v>
      </c>
      <c r="AA113" s="97">
        <f t="shared" si="18"/>
        <v>52</v>
      </c>
      <c r="AB113" s="97">
        <f t="shared" si="19"/>
        <v>57</v>
      </c>
      <c r="AC113" s="97">
        <f t="shared" si="20"/>
        <v>63</v>
      </c>
      <c r="AD113" s="97">
        <f t="shared" si="21"/>
        <v>70</v>
      </c>
      <c r="AE113" s="97">
        <f t="shared" si="63"/>
        <v>80</v>
      </c>
      <c r="AF113" s="97">
        <f t="shared" si="64"/>
        <v>90</v>
      </c>
      <c r="AG113" s="97" t="str">
        <f t="shared" si="22"/>
        <v>xxx</v>
      </c>
      <c r="AH113" s="97" t="str">
        <f t="shared" si="23"/>
        <v>xxx</v>
      </c>
      <c r="AI113" s="97" t="str">
        <f t="shared" si="24"/>
        <v>xxx</v>
      </c>
      <c r="AJ113" s="97" t="str">
        <f t="shared" si="25"/>
        <v>xxx</v>
      </c>
      <c r="AK113" s="97" t="str">
        <f t="shared" si="26"/>
        <v>xxx</v>
      </c>
      <c r="AL113" s="97" t="str">
        <f t="shared" si="27"/>
        <v>xxx</v>
      </c>
      <c r="AM113" s="97" t="str">
        <f t="shared" si="28"/>
        <v>xxx</v>
      </c>
      <c r="AN113" s="97" t="str">
        <f t="shared" si="29"/>
        <v>xxx</v>
      </c>
      <c r="AO113" s="97" t="str">
        <f t="shared" si="30"/>
        <v>xxx</v>
      </c>
      <c r="AR113" s="100">
        <f t="shared" si="71"/>
        <v>35</v>
      </c>
      <c r="AS113" s="97">
        <f t="shared" si="67"/>
        <v>35</v>
      </c>
      <c r="AT113" s="97" t="str">
        <f t="shared" si="72"/>
        <v/>
      </c>
      <c r="AU113" s="75" t="str">
        <f t="shared" si="73"/>
        <v/>
      </c>
      <c r="AV113" s="92" t="str">
        <f t="shared" si="74"/>
        <v>35</v>
      </c>
      <c r="AW113" s="92" t="str">
        <f t="shared" si="75"/>
        <v>OK</v>
      </c>
      <c r="AZ113" s="92">
        <f t="shared" si="76"/>
        <v>0</v>
      </c>
      <c r="BA113" s="101">
        <f t="shared" si="77"/>
        <v>32.799999999999997</v>
      </c>
      <c r="BB113" s="92" t="str">
        <f t="shared" si="65"/>
        <v>OK</v>
      </c>
      <c r="BC113" s="92" t="str">
        <f t="shared" si="78"/>
        <v>OK</v>
      </c>
      <c r="BF113" s="92" t="str">
        <f t="shared" si="35"/>
        <v/>
      </c>
      <c r="BG113" s="92" t="str">
        <f t="shared" si="36"/>
        <v/>
      </c>
      <c r="BH113" s="92" t="str">
        <f t="shared" si="37"/>
        <v>OK</v>
      </c>
      <c r="BI113" s="92" t="str">
        <f t="shared" si="38"/>
        <v/>
      </c>
      <c r="BJ113" s="92" t="str">
        <f t="shared" si="39"/>
        <v/>
      </c>
      <c r="BK113" s="92" t="str">
        <f t="shared" si="40"/>
        <v/>
      </c>
      <c r="BL113" s="92" t="str">
        <f t="shared" si="41"/>
        <v/>
      </c>
      <c r="BM113" s="92" t="str">
        <f t="shared" si="42"/>
        <v/>
      </c>
      <c r="BN113" s="92" t="str">
        <f t="shared" si="43"/>
        <v/>
      </c>
      <c r="BO113" s="92" t="str">
        <f t="shared" si="44"/>
        <v/>
      </c>
      <c r="BP113" s="92" t="str">
        <f t="shared" si="45"/>
        <v/>
      </c>
      <c r="BQ113" s="92" t="str">
        <f t="shared" si="46"/>
        <v/>
      </c>
      <c r="BR113" s="92" t="str">
        <f t="shared" si="47"/>
        <v/>
      </c>
      <c r="BS113" s="92" t="str">
        <f t="shared" si="48"/>
        <v/>
      </c>
      <c r="BT113" s="92" t="str">
        <f t="shared" si="49"/>
        <v/>
      </c>
      <c r="BU113" s="92" t="str">
        <f t="shared" si="50"/>
        <v/>
      </c>
      <c r="BV113" s="92" t="str">
        <f t="shared" si="58"/>
        <v>OK</v>
      </c>
      <c r="BW113" s="92" t="str">
        <f t="shared" si="59"/>
        <v/>
      </c>
      <c r="BX113" s="92" t="str">
        <f t="shared" si="60"/>
        <v/>
      </c>
      <c r="BY113" s="92" t="str">
        <f t="shared" si="61"/>
        <v>OK</v>
      </c>
    </row>
    <row r="114" spans="1:77" ht="24" customHeight="1">
      <c r="A114" s="155">
        <v>25</v>
      </c>
      <c r="B114" s="235" t="str">
        <f>Registrace!B34</f>
        <v>ml.ž U13</v>
      </c>
      <c r="C114" s="235">
        <f>Registrace!C34</f>
        <v>43</v>
      </c>
      <c r="D114" s="235" t="str">
        <f>Registrace!D34</f>
        <v>v.s.</v>
      </c>
      <c r="E114" s="238" t="str">
        <f>Registrace!E34</f>
        <v>Kundrát Vojtěch</v>
      </c>
      <c r="F114" s="235" t="str">
        <f>Registrace!F34</f>
        <v>N.Jič.</v>
      </c>
      <c r="G114" s="235">
        <f>Registrace!G34</f>
        <v>2011</v>
      </c>
      <c r="H114" s="235">
        <f>Registrace!H34</f>
        <v>146</v>
      </c>
      <c r="I114" s="235">
        <f>Registrace!I34</f>
        <v>43</v>
      </c>
      <c r="J114" s="128" t="str">
        <f t="shared" si="68"/>
        <v>OK</v>
      </c>
      <c r="K114" s="74" t="str">
        <f t="shared" si="51"/>
        <v/>
      </c>
      <c r="L114" s="74" t="str">
        <f t="shared" si="9"/>
        <v>OK</v>
      </c>
      <c r="M114" s="97" t="str">
        <f t="shared" si="10"/>
        <v/>
      </c>
      <c r="N114" s="97" t="str">
        <f t="shared" si="11"/>
        <v>OK</v>
      </c>
      <c r="O114" s="97">
        <f t="shared" si="69"/>
        <v>3</v>
      </c>
      <c r="P114" s="97" t="str">
        <f t="shared" si="66"/>
        <v/>
      </c>
      <c r="Q114" s="97" t="str">
        <f t="shared" si="13"/>
        <v>OK</v>
      </c>
      <c r="R114" s="97"/>
      <c r="S114" s="97"/>
      <c r="T114" s="97">
        <f t="shared" si="70"/>
        <v>3</v>
      </c>
      <c r="U114" s="97">
        <f t="shared" si="53"/>
        <v>3</v>
      </c>
      <c r="V114" s="97" t="str">
        <f t="shared" si="62"/>
        <v>ml.ž U13</v>
      </c>
      <c r="W114" s="97">
        <f t="shared" si="14"/>
        <v>35</v>
      </c>
      <c r="X114" s="97">
        <f t="shared" si="15"/>
        <v>39</v>
      </c>
      <c r="Y114" s="97">
        <f t="shared" si="16"/>
        <v>43</v>
      </c>
      <c r="Z114" s="97">
        <f t="shared" si="17"/>
        <v>47</v>
      </c>
      <c r="AA114" s="97">
        <f t="shared" si="18"/>
        <v>52</v>
      </c>
      <c r="AB114" s="97">
        <f t="shared" si="19"/>
        <v>57</v>
      </c>
      <c r="AC114" s="97">
        <f t="shared" si="20"/>
        <v>63</v>
      </c>
      <c r="AD114" s="97">
        <f t="shared" si="21"/>
        <v>70</v>
      </c>
      <c r="AE114" s="97">
        <f t="shared" si="63"/>
        <v>80</v>
      </c>
      <c r="AF114" s="97">
        <f t="shared" si="64"/>
        <v>90</v>
      </c>
      <c r="AG114" s="97" t="str">
        <f t="shared" si="22"/>
        <v>xxx</v>
      </c>
      <c r="AH114" s="97" t="str">
        <f t="shared" si="23"/>
        <v>xxx</v>
      </c>
      <c r="AI114" s="97" t="str">
        <f t="shared" si="24"/>
        <v>xxx</v>
      </c>
      <c r="AJ114" s="97" t="str">
        <f t="shared" si="25"/>
        <v>xxx</v>
      </c>
      <c r="AK114" s="97" t="str">
        <f t="shared" si="26"/>
        <v>xxx</v>
      </c>
      <c r="AL114" s="97" t="str">
        <f t="shared" si="27"/>
        <v>xxx</v>
      </c>
      <c r="AM114" s="97" t="str">
        <f t="shared" si="28"/>
        <v>xxx</v>
      </c>
      <c r="AN114" s="97" t="str">
        <f t="shared" si="29"/>
        <v>xxx</v>
      </c>
      <c r="AO114" s="97" t="str">
        <f t="shared" si="30"/>
        <v>xxx</v>
      </c>
      <c r="AR114" s="100">
        <f t="shared" si="71"/>
        <v>43</v>
      </c>
      <c r="AS114" s="97">
        <f t="shared" si="67"/>
        <v>43</v>
      </c>
      <c r="AT114" s="97" t="str">
        <f t="shared" si="72"/>
        <v/>
      </c>
      <c r="AU114" s="75" t="str">
        <f t="shared" si="73"/>
        <v/>
      </c>
      <c r="AV114" s="92" t="str">
        <f t="shared" si="74"/>
        <v>43</v>
      </c>
      <c r="AW114" s="92" t="str">
        <f t="shared" si="75"/>
        <v>OK</v>
      </c>
      <c r="AZ114" s="92">
        <f t="shared" si="76"/>
        <v>0</v>
      </c>
      <c r="BA114" s="101">
        <f t="shared" si="77"/>
        <v>43</v>
      </c>
      <c r="BB114" s="92" t="str">
        <f t="shared" si="65"/>
        <v>OK</v>
      </c>
      <c r="BC114" s="92" t="str">
        <f t="shared" si="78"/>
        <v>OK</v>
      </c>
      <c r="BF114" s="92" t="str">
        <f t="shared" si="35"/>
        <v/>
      </c>
      <c r="BG114" s="92" t="str">
        <f t="shared" si="36"/>
        <v/>
      </c>
      <c r="BH114" s="92" t="str">
        <f t="shared" si="37"/>
        <v>OK</v>
      </c>
      <c r="BI114" s="92" t="str">
        <f t="shared" si="38"/>
        <v/>
      </c>
      <c r="BJ114" s="92" t="str">
        <f t="shared" si="39"/>
        <v/>
      </c>
      <c r="BK114" s="92" t="str">
        <f t="shared" si="40"/>
        <v/>
      </c>
      <c r="BL114" s="92" t="str">
        <f t="shared" si="41"/>
        <v/>
      </c>
      <c r="BM114" s="92" t="str">
        <f t="shared" si="42"/>
        <v/>
      </c>
      <c r="BN114" s="92" t="str">
        <f t="shared" si="43"/>
        <v/>
      </c>
      <c r="BO114" s="92" t="str">
        <f t="shared" si="44"/>
        <v/>
      </c>
      <c r="BP114" s="92" t="str">
        <f t="shared" si="45"/>
        <v/>
      </c>
      <c r="BQ114" s="92" t="str">
        <f t="shared" si="46"/>
        <v/>
      </c>
      <c r="BR114" s="92" t="str">
        <f t="shared" si="47"/>
        <v/>
      </c>
      <c r="BS114" s="92" t="str">
        <f t="shared" si="48"/>
        <v/>
      </c>
      <c r="BT114" s="92" t="str">
        <f t="shared" si="49"/>
        <v/>
      </c>
      <c r="BU114" s="92" t="str">
        <f t="shared" si="50"/>
        <v/>
      </c>
      <c r="BV114" s="92" t="str">
        <f t="shared" si="58"/>
        <v>OK</v>
      </c>
      <c r="BW114" s="92" t="str">
        <f t="shared" si="59"/>
        <v/>
      </c>
      <c r="BX114" s="92" t="str">
        <f t="shared" si="60"/>
        <v/>
      </c>
      <c r="BY114" s="92" t="str">
        <f t="shared" si="61"/>
        <v>OK</v>
      </c>
    </row>
    <row r="115" spans="1:77" ht="24" customHeight="1">
      <c r="A115" s="155">
        <v>26</v>
      </c>
      <c r="B115" s="235" t="str">
        <f>Registrace!B35</f>
        <v>ml.ž U13</v>
      </c>
      <c r="C115" s="235">
        <f>Registrace!C35</f>
        <v>57</v>
      </c>
      <c r="D115" s="235" t="str">
        <f>Registrace!D35</f>
        <v>v.s.</v>
      </c>
      <c r="E115" s="238" t="str">
        <f>Registrace!E35</f>
        <v>Švihra František</v>
      </c>
      <c r="F115" s="235" t="str">
        <f>Registrace!F35</f>
        <v>N.Jič.</v>
      </c>
      <c r="G115" s="235">
        <f>Registrace!G35</f>
        <v>2011</v>
      </c>
      <c r="H115" s="235">
        <f>Registrace!H35</f>
        <v>30</v>
      </c>
      <c r="I115" s="235">
        <f>Registrace!I35</f>
        <v>56.8</v>
      </c>
      <c r="J115" s="128" t="str">
        <f t="shared" si="68"/>
        <v>OK</v>
      </c>
      <c r="K115" s="74" t="str">
        <f t="shared" si="51"/>
        <v/>
      </c>
      <c r="L115" s="74" t="str">
        <f t="shared" si="9"/>
        <v>OK</v>
      </c>
      <c r="M115" s="97" t="str">
        <f t="shared" si="10"/>
        <v/>
      </c>
      <c r="N115" s="97" t="str">
        <f t="shared" si="11"/>
        <v>OK</v>
      </c>
      <c r="O115" s="97">
        <f t="shared" si="69"/>
        <v>3</v>
      </c>
      <c r="P115" s="97" t="str">
        <f t="shared" si="66"/>
        <v/>
      </c>
      <c r="Q115" s="97" t="str">
        <f t="shared" si="13"/>
        <v>OK</v>
      </c>
      <c r="R115" s="97"/>
      <c r="S115" s="97"/>
      <c r="T115" s="97">
        <f t="shared" si="70"/>
        <v>3</v>
      </c>
      <c r="U115" s="97">
        <f t="shared" si="53"/>
        <v>3</v>
      </c>
      <c r="V115" s="97" t="str">
        <f t="shared" si="62"/>
        <v>ml.ž U13</v>
      </c>
      <c r="W115" s="97">
        <f t="shared" si="14"/>
        <v>35</v>
      </c>
      <c r="X115" s="97">
        <f t="shared" si="15"/>
        <v>39</v>
      </c>
      <c r="Y115" s="97">
        <f t="shared" si="16"/>
        <v>43</v>
      </c>
      <c r="Z115" s="97">
        <f t="shared" si="17"/>
        <v>47</v>
      </c>
      <c r="AA115" s="97">
        <f t="shared" si="18"/>
        <v>52</v>
      </c>
      <c r="AB115" s="97">
        <f t="shared" si="19"/>
        <v>57</v>
      </c>
      <c r="AC115" s="97">
        <f t="shared" si="20"/>
        <v>63</v>
      </c>
      <c r="AD115" s="97">
        <f t="shared" si="21"/>
        <v>70</v>
      </c>
      <c r="AE115" s="97">
        <f t="shared" si="63"/>
        <v>80</v>
      </c>
      <c r="AF115" s="97">
        <f t="shared" si="64"/>
        <v>90</v>
      </c>
      <c r="AG115" s="97" t="str">
        <f t="shared" si="22"/>
        <v>xxx</v>
      </c>
      <c r="AH115" s="97" t="str">
        <f t="shared" si="23"/>
        <v>xxx</v>
      </c>
      <c r="AI115" s="97" t="str">
        <f t="shared" si="24"/>
        <v>xxx</v>
      </c>
      <c r="AJ115" s="97" t="str">
        <f t="shared" si="25"/>
        <v>xxx</v>
      </c>
      <c r="AK115" s="97" t="str">
        <f t="shared" si="26"/>
        <v>xxx</v>
      </c>
      <c r="AL115" s="97" t="str">
        <f t="shared" si="27"/>
        <v>xxx</v>
      </c>
      <c r="AM115" s="97" t="str">
        <f t="shared" si="28"/>
        <v>xxx</v>
      </c>
      <c r="AN115" s="97" t="str">
        <f t="shared" si="29"/>
        <v>xxx</v>
      </c>
      <c r="AO115" s="97" t="str">
        <f t="shared" si="30"/>
        <v>xxx</v>
      </c>
      <c r="AR115" s="100">
        <f t="shared" si="71"/>
        <v>57</v>
      </c>
      <c r="AS115" s="97">
        <f t="shared" si="67"/>
        <v>57</v>
      </c>
      <c r="AT115" s="97" t="str">
        <f t="shared" si="72"/>
        <v/>
      </c>
      <c r="AU115" s="75" t="str">
        <f t="shared" si="73"/>
        <v/>
      </c>
      <c r="AV115" s="92" t="str">
        <f t="shared" si="74"/>
        <v>57</v>
      </c>
      <c r="AW115" s="92" t="str">
        <f t="shared" si="75"/>
        <v>OK</v>
      </c>
      <c r="AZ115" s="92">
        <f t="shared" si="76"/>
        <v>0</v>
      </c>
      <c r="BA115" s="101">
        <f t="shared" si="77"/>
        <v>56.8</v>
      </c>
      <c r="BB115" s="92" t="str">
        <f t="shared" si="65"/>
        <v>OK</v>
      </c>
      <c r="BC115" s="92" t="str">
        <f t="shared" si="78"/>
        <v>OK</v>
      </c>
      <c r="BF115" s="92" t="str">
        <f t="shared" si="35"/>
        <v/>
      </c>
      <c r="BG115" s="92" t="str">
        <f t="shared" si="36"/>
        <v/>
      </c>
      <c r="BH115" s="92" t="str">
        <f t="shared" si="37"/>
        <v>OK</v>
      </c>
      <c r="BI115" s="92" t="str">
        <f t="shared" si="38"/>
        <v/>
      </c>
      <c r="BJ115" s="92" t="str">
        <f t="shared" si="39"/>
        <v/>
      </c>
      <c r="BK115" s="92" t="str">
        <f t="shared" si="40"/>
        <v/>
      </c>
      <c r="BL115" s="92" t="str">
        <f t="shared" si="41"/>
        <v/>
      </c>
      <c r="BM115" s="92" t="str">
        <f t="shared" si="42"/>
        <v/>
      </c>
      <c r="BN115" s="92" t="str">
        <f t="shared" si="43"/>
        <v/>
      </c>
      <c r="BO115" s="92" t="str">
        <f t="shared" si="44"/>
        <v/>
      </c>
      <c r="BP115" s="92" t="str">
        <f t="shared" si="45"/>
        <v/>
      </c>
      <c r="BQ115" s="92" t="str">
        <f t="shared" si="46"/>
        <v/>
      </c>
      <c r="BR115" s="92" t="str">
        <f t="shared" si="47"/>
        <v/>
      </c>
      <c r="BS115" s="92" t="str">
        <f t="shared" si="48"/>
        <v/>
      </c>
      <c r="BT115" s="92" t="str">
        <f t="shared" si="49"/>
        <v/>
      </c>
      <c r="BU115" s="92" t="str">
        <f t="shared" si="50"/>
        <v/>
      </c>
      <c r="BV115" s="92" t="str">
        <f t="shared" si="58"/>
        <v>OK</v>
      </c>
      <c r="BW115" s="92" t="str">
        <f t="shared" si="59"/>
        <v/>
      </c>
      <c r="BX115" s="92" t="str">
        <f t="shared" si="60"/>
        <v/>
      </c>
      <c r="BY115" s="92" t="str">
        <f t="shared" si="61"/>
        <v>OK</v>
      </c>
    </row>
    <row r="116" spans="1:77" ht="24" customHeight="1">
      <c r="A116" s="155">
        <v>27</v>
      </c>
      <c r="B116" s="235" t="str">
        <f>Registrace!B36</f>
        <v>ž-ml.ž WU13</v>
      </c>
      <c r="C116" s="235">
        <f>Registrace!C36</f>
        <v>43</v>
      </c>
      <c r="D116" s="235" t="str">
        <f>Registrace!D36</f>
        <v>v.s.</v>
      </c>
      <c r="E116" s="238" t="str">
        <f>Registrace!E36</f>
        <v>Jančová Zuzana</v>
      </c>
      <c r="F116" s="235" t="str">
        <f>Registrace!F36</f>
        <v>N.Jič.</v>
      </c>
      <c r="G116" s="235">
        <f>Registrace!G36</f>
        <v>2011</v>
      </c>
      <c r="H116" s="235">
        <f>Registrace!H36</f>
        <v>230</v>
      </c>
      <c r="I116" s="235">
        <f>Registrace!I36</f>
        <v>42</v>
      </c>
      <c r="J116" s="128" t="str">
        <f t="shared" si="68"/>
        <v>OK</v>
      </c>
      <c r="K116" s="74" t="str">
        <f t="shared" si="51"/>
        <v/>
      </c>
      <c r="L116" s="74" t="str">
        <f t="shared" si="9"/>
        <v>OK</v>
      </c>
      <c r="M116" s="97" t="str">
        <f t="shared" si="10"/>
        <v/>
      </c>
      <c r="N116" s="97" t="str">
        <f t="shared" si="11"/>
        <v>OK</v>
      </c>
      <c r="O116" s="97">
        <f t="shared" si="69"/>
        <v>7</v>
      </c>
      <c r="P116" s="97" t="str">
        <f t="shared" si="66"/>
        <v/>
      </c>
      <c r="Q116" s="97" t="str">
        <f t="shared" si="13"/>
        <v>OK</v>
      </c>
      <c r="R116" s="97"/>
      <c r="S116" s="97"/>
      <c r="T116" s="97">
        <f t="shared" si="70"/>
        <v>7</v>
      </c>
      <c r="U116" s="97">
        <f t="shared" si="53"/>
        <v>7</v>
      </c>
      <c r="V116" s="97" t="str">
        <f t="shared" si="62"/>
        <v>ž-ml.ž WU13</v>
      </c>
      <c r="W116" s="97">
        <f t="shared" si="14"/>
        <v>43</v>
      </c>
      <c r="X116" s="97">
        <f t="shared" si="15"/>
        <v>47</v>
      </c>
      <c r="Y116" s="97">
        <f t="shared" si="16"/>
        <v>52</v>
      </c>
      <c r="Z116" s="97" t="str">
        <f t="shared" si="17"/>
        <v>xxx</v>
      </c>
      <c r="AA116" s="97" t="str">
        <f t="shared" si="18"/>
        <v>xxx</v>
      </c>
      <c r="AB116" s="97" t="str">
        <f t="shared" si="19"/>
        <v>xxx</v>
      </c>
      <c r="AC116" s="97" t="str">
        <f t="shared" si="20"/>
        <v>xxx</v>
      </c>
      <c r="AD116" s="97" t="str">
        <f t="shared" si="21"/>
        <v>xxx</v>
      </c>
      <c r="AE116" s="97" t="str">
        <f t="shared" si="63"/>
        <v>xxx</v>
      </c>
      <c r="AF116" s="97" t="str">
        <f t="shared" si="64"/>
        <v>xxx</v>
      </c>
      <c r="AG116" s="97" t="str">
        <f t="shared" si="22"/>
        <v>xxx</v>
      </c>
      <c r="AH116" s="97" t="str">
        <f t="shared" si="23"/>
        <v>xxx</v>
      </c>
      <c r="AI116" s="97" t="str">
        <f t="shared" si="24"/>
        <v>xxx</v>
      </c>
      <c r="AJ116" s="97" t="str">
        <f t="shared" si="25"/>
        <v>xxx</v>
      </c>
      <c r="AK116" s="97" t="str">
        <f t="shared" si="26"/>
        <v>xxx</v>
      </c>
      <c r="AL116" s="97" t="str">
        <f t="shared" si="27"/>
        <v>xxx</v>
      </c>
      <c r="AM116" s="97" t="str">
        <f t="shared" si="28"/>
        <v>xxx</v>
      </c>
      <c r="AN116" s="97" t="str">
        <f t="shared" si="29"/>
        <v>xxx</v>
      </c>
      <c r="AO116" s="97" t="str">
        <f t="shared" si="30"/>
        <v>xxx</v>
      </c>
      <c r="AR116" s="100">
        <f t="shared" si="71"/>
        <v>43</v>
      </c>
      <c r="AS116" s="97">
        <f t="shared" si="67"/>
        <v>43</v>
      </c>
      <c r="AT116" s="97" t="str">
        <f t="shared" si="72"/>
        <v/>
      </c>
      <c r="AU116" s="75" t="str">
        <f t="shared" si="73"/>
        <v/>
      </c>
      <c r="AV116" s="92" t="str">
        <f t="shared" si="74"/>
        <v>43</v>
      </c>
      <c r="AW116" s="92" t="str">
        <f t="shared" si="75"/>
        <v>OK</v>
      </c>
      <c r="AZ116" s="92">
        <f t="shared" si="76"/>
        <v>1</v>
      </c>
      <c r="BA116" s="101">
        <f t="shared" si="77"/>
        <v>42</v>
      </c>
      <c r="BB116" s="92" t="str">
        <f t="shared" si="65"/>
        <v>OK</v>
      </c>
      <c r="BC116" s="92" t="str">
        <f t="shared" si="78"/>
        <v>OK</v>
      </c>
      <c r="BF116" s="92" t="str">
        <f t="shared" si="35"/>
        <v/>
      </c>
      <c r="BG116" s="92" t="str">
        <f t="shared" si="36"/>
        <v/>
      </c>
      <c r="BH116" s="92" t="str">
        <f t="shared" si="37"/>
        <v/>
      </c>
      <c r="BI116" s="92" t="str">
        <f t="shared" si="38"/>
        <v/>
      </c>
      <c r="BJ116" s="92" t="str">
        <f t="shared" si="39"/>
        <v/>
      </c>
      <c r="BK116" s="92" t="str">
        <f t="shared" si="40"/>
        <v/>
      </c>
      <c r="BL116" s="92" t="str">
        <f t="shared" si="41"/>
        <v>OK</v>
      </c>
      <c r="BM116" s="92" t="str">
        <f t="shared" si="42"/>
        <v/>
      </c>
      <c r="BN116" s="92" t="str">
        <f t="shared" si="43"/>
        <v/>
      </c>
      <c r="BO116" s="92" t="str">
        <f t="shared" si="44"/>
        <v/>
      </c>
      <c r="BP116" s="92" t="str">
        <f t="shared" si="45"/>
        <v/>
      </c>
      <c r="BQ116" s="92" t="str">
        <f t="shared" si="46"/>
        <v/>
      </c>
      <c r="BR116" s="92" t="str">
        <f t="shared" si="47"/>
        <v/>
      </c>
      <c r="BS116" s="92" t="str">
        <f t="shared" si="48"/>
        <v/>
      </c>
      <c r="BT116" s="92" t="str">
        <f t="shared" si="49"/>
        <v/>
      </c>
      <c r="BU116" s="92" t="str">
        <f t="shared" si="50"/>
        <v/>
      </c>
      <c r="BV116" s="92" t="str">
        <f t="shared" si="58"/>
        <v/>
      </c>
      <c r="BW116" s="92" t="str">
        <f t="shared" si="59"/>
        <v>OK</v>
      </c>
      <c r="BX116" s="92" t="str">
        <f t="shared" si="60"/>
        <v/>
      </c>
      <c r="BY116" s="92" t="str">
        <f t="shared" si="61"/>
        <v>OK</v>
      </c>
    </row>
    <row r="117" spans="1:77" ht="24" customHeight="1">
      <c r="A117" s="155">
        <v>28</v>
      </c>
      <c r="B117" s="235" t="str">
        <f>Registrace!B37</f>
        <v>žák U15</v>
      </c>
      <c r="C117" s="235">
        <f>Registrace!C37</f>
        <v>57</v>
      </c>
      <c r="D117" s="235" t="str">
        <f>Registrace!D37</f>
        <v>v.s.</v>
      </c>
      <c r="E117" s="238" t="str">
        <f>Registrace!E37</f>
        <v>Hantschel Tomáš</v>
      </c>
      <c r="F117" s="235" t="str">
        <f>Registrace!F37</f>
        <v>N.Jič.</v>
      </c>
      <c r="G117" s="235">
        <f>Registrace!G37</f>
        <v>2008</v>
      </c>
      <c r="H117" s="235">
        <f>Registrace!H37</f>
        <v>249</v>
      </c>
      <c r="I117" s="235">
        <f>Registrace!I37</f>
        <v>55.7</v>
      </c>
      <c r="J117" s="128" t="str">
        <f t="shared" si="68"/>
        <v>OK</v>
      </c>
      <c r="K117" s="74" t="str">
        <f t="shared" si="51"/>
        <v/>
      </c>
      <c r="L117" s="74" t="str">
        <f t="shared" si="9"/>
        <v>OK</v>
      </c>
      <c r="M117" s="97" t="str">
        <f t="shared" si="10"/>
        <v/>
      </c>
      <c r="N117" s="97" t="str">
        <f t="shared" si="11"/>
        <v>OK</v>
      </c>
      <c r="O117" s="97">
        <f t="shared" si="69"/>
        <v>4</v>
      </c>
      <c r="P117" s="97" t="str">
        <f t="shared" si="66"/>
        <v/>
      </c>
      <c r="Q117" s="97" t="str">
        <f t="shared" si="13"/>
        <v>OK</v>
      </c>
      <c r="R117" s="97"/>
      <c r="S117" s="97"/>
      <c r="T117" s="97">
        <f t="shared" si="70"/>
        <v>4</v>
      </c>
      <c r="U117" s="97">
        <f t="shared" si="53"/>
        <v>4</v>
      </c>
      <c r="V117" s="97" t="str">
        <f t="shared" si="62"/>
        <v>žák U15</v>
      </c>
      <c r="W117" s="97">
        <f t="shared" si="14"/>
        <v>38</v>
      </c>
      <c r="X117" s="97">
        <f t="shared" si="15"/>
        <v>41</v>
      </c>
      <c r="Y117" s="97">
        <f t="shared" si="16"/>
        <v>44</v>
      </c>
      <c r="Z117" s="97">
        <f t="shared" si="17"/>
        <v>48</v>
      </c>
      <c r="AA117" s="97">
        <f t="shared" si="18"/>
        <v>52</v>
      </c>
      <c r="AB117" s="97">
        <f t="shared" si="19"/>
        <v>57</v>
      </c>
      <c r="AC117" s="97">
        <f t="shared" si="20"/>
        <v>62</v>
      </c>
      <c r="AD117" s="97">
        <f t="shared" si="21"/>
        <v>68</v>
      </c>
      <c r="AE117" s="97">
        <f t="shared" si="63"/>
        <v>75</v>
      </c>
      <c r="AF117" s="97">
        <f t="shared" si="64"/>
        <v>85</v>
      </c>
      <c r="AG117" s="97">
        <f t="shared" si="22"/>
        <v>100</v>
      </c>
      <c r="AH117" s="97" t="str">
        <f t="shared" si="23"/>
        <v>xxx</v>
      </c>
      <c r="AI117" s="97" t="str">
        <f t="shared" si="24"/>
        <v>xxx</v>
      </c>
      <c r="AJ117" s="97" t="str">
        <f t="shared" si="25"/>
        <v>xxx</v>
      </c>
      <c r="AK117" s="97" t="str">
        <f t="shared" si="26"/>
        <v>xxx</v>
      </c>
      <c r="AL117" s="97" t="str">
        <f t="shared" si="27"/>
        <v>xxx</v>
      </c>
      <c r="AM117" s="97" t="str">
        <f t="shared" si="28"/>
        <v>xxx</v>
      </c>
      <c r="AN117" s="97" t="str">
        <f t="shared" si="29"/>
        <v>xxx</v>
      </c>
      <c r="AO117" s="97" t="str">
        <f t="shared" si="30"/>
        <v>xxx</v>
      </c>
      <c r="AR117" s="100">
        <f t="shared" si="71"/>
        <v>57</v>
      </c>
      <c r="AS117" s="97">
        <f t="shared" si="67"/>
        <v>57</v>
      </c>
      <c r="AT117" s="97" t="str">
        <f t="shared" si="72"/>
        <v/>
      </c>
      <c r="AU117" s="75" t="str">
        <f t="shared" si="73"/>
        <v/>
      </c>
      <c r="AV117" s="92" t="str">
        <f t="shared" si="74"/>
        <v>57</v>
      </c>
      <c r="AW117" s="92" t="str">
        <f t="shared" si="75"/>
        <v>OK</v>
      </c>
      <c r="AZ117" s="92">
        <f t="shared" si="76"/>
        <v>0</v>
      </c>
      <c r="BA117" s="101">
        <f t="shared" si="77"/>
        <v>55.7</v>
      </c>
      <c r="BB117" s="92" t="str">
        <f t="shared" si="65"/>
        <v>OK</v>
      </c>
      <c r="BC117" s="92" t="str">
        <f t="shared" si="78"/>
        <v>OK</v>
      </c>
      <c r="BF117" s="92" t="str">
        <f t="shared" si="35"/>
        <v/>
      </c>
      <c r="BG117" s="92" t="str">
        <f t="shared" si="36"/>
        <v/>
      </c>
      <c r="BH117" s="92" t="str">
        <f t="shared" si="37"/>
        <v/>
      </c>
      <c r="BI117" s="92" t="str">
        <f t="shared" si="38"/>
        <v>OK</v>
      </c>
      <c r="BJ117" s="92" t="str">
        <f t="shared" si="39"/>
        <v/>
      </c>
      <c r="BK117" s="92" t="str">
        <f t="shared" si="40"/>
        <v/>
      </c>
      <c r="BL117" s="92" t="str">
        <f t="shared" si="41"/>
        <v/>
      </c>
      <c r="BM117" s="92" t="str">
        <f t="shared" si="42"/>
        <v/>
      </c>
      <c r="BN117" s="92" t="str">
        <f t="shared" si="43"/>
        <v/>
      </c>
      <c r="BO117" s="92" t="str">
        <f t="shared" si="44"/>
        <v/>
      </c>
      <c r="BP117" s="92" t="str">
        <f t="shared" si="45"/>
        <v/>
      </c>
      <c r="BQ117" s="92" t="str">
        <f t="shared" si="46"/>
        <v/>
      </c>
      <c r="BR117" s="92" t="str">
        <f t="shared" si="47"/>
        <v/>
      </c>
      <c r="BS117" s="92" t="str">
        <f t="shared" si="48"/>
        <v/>
      </c>
      <c r="BT117" s="92" t="str">
        <f t="shared" si="49"/>
        <v/>
      </c>
      <c r="BU117" s="92" t="str">
        <f t="shared" si="50"/>
        <v/>
      </c>
      <c r="BV117" s="92" t="str">
        <f t="shared" si="58"/>
        <v>OK</v>
      </c>
      <c r="BW117" s="92" t="str">
        <f t="shared" si="59"/>
        <v/>
      </c>
      <c r="BX117" s="92" t="str">
        <f t="shared" si="60"/>
        <v/>
      </c>
      <c r="BY117" s="92" t="str">
        <f t="shared" si="61"/>
        <v>OK</v>
      </c>
    </row>
    <row r="118" spans="1:77" ht="24" customHeight="1">
      <c r="A118" s="155">
        <v>29</v>
      </c>
      <c r="B118" s="235" t="str">
        <f>Registrace!B38</f>
        <v>kad U17</v>
      </c>
      <c r="C118" s="235">
        <f>Registrace!C38</f>
        <v>55</v>
      </c>
      <c r="D118" s="235" t="str">
        <f>Registrace!D38</f>
        <v>v.s.</v>
      </c>
      <c r="E118" s="238" t="str">
        <f>Registrace!E38</f>
        <v>Timko Ladislav</v>
      </c>
      <c r="F118" s="235" t="str">
        <f>Registrace!F38</f>
        <v>N.Jič.</v>
      </c>
      <c r="G118" s="235">
        <f>Registrace!G38</f>
        <v>2007</v>
      </c>
      <c r="H118" s="235">
        <f>Registrace!H38</f>
        <v>238</v>
      </c>
      <c r="I118" s="235">
        <f>Registrace!I38</f>
        <v>55</v>
      </c>
      <c r="J118" s="128" t="str">
        <f t="shared" si="68"/>
        <v>OK</v>
      </c>
      <c r="K118" s="74" t="str">
        <f t="shared" si="51"/>
        <v/>
      </c>
      <c r="L118" s="74" t="str">
        <f t="shared" si="9"/>
        <v>OK</v>
      </c>
      <c r="M118" s="97" t="str">
        <f t="shared" si="10"/>
        <v/>
      </c>
      <c r="N118" s="97" t="str">
        <f t="shared" si="11"/>
        <v>OK</v>
      </c>
      <c r="O118" s="97">
        <f t="shared" si="69"/>
        <v>5</v>
      </c>
      <c r="P118" s="97" t="str">
        <f t="shared" si="66"/>
        <v/>
      </c>
      <c r="Q118" s="97" t="str">
        <f t="shared" si="13"/>
        <v>OK</v>
      </c>
      <c r="R118" s="97"/>
      <c r="S118" s="97"/>
      <c r="T118" s="97">
        <f t="shared" si="70"/>
        <v>5</v>
      </c>
      <c r="U118" s="97">
        <f t="shared" si="53"/>
        <v>5</v>
      </c>
      <c r="V118" s="97" t="str">
        <f t="shared" si="62"/>
        <v>kad U17</v>
      </c>
      <c r="W118" s="97">
        <f t="shared" si="14"/>
        <v>55</v>
      </c>
      <c r="X118" s="97">
        <f t="shared" si="15"/>
        <v>110</v>
      </c>
      <c r="Y118" s="97" t="str">
        <f t="shared" si="16"/>
        <v>xxx</v>
      </c>
      <c r="Z118" s="97" t="str">
        <f t="shared" si="17"/>
        <v>xxx</v>
      </c>
      <c r="AA118" s="97" t="str">
        <f t="shared" si="18"/>
        <v>xxx</v>
      </c>
      <c r="AB118" s="97" t="str">
        <f t="shared" si="19"/>
        <v>xxx</v>
      </c>
      <c r="AC118" s="97" t="str">
        <f t="shared" si="20"/>
        <v>xxx</v>
      </c>
      <c r="AD118" s="97" t="str">
        <f t="shared" si="21"/>
        <v>xxx</v>
      </c>
      <c r="AE118" s="97" t="str">
        <f t="shared" si="63"/>
        <v>xxx</v>
      </c>
      <c r="AF118" s="97" t="str">
        <f t="shared" si="64"/>
        <v>xxx</v>
      </c>
      <c r="AG118" s="97" t="str">
        <f t="shared" si="22"/>
        <v>xxx</v>
      </c>
      <c r="AH118" s="97" t="str">
        <f t="shared" si="23"/>
        <v>xxx</v>
      </c>
      <c r="AI118" s="97" t="str">
        <f t="shared" si="24"/>
        <v>xxx</v>
      </c>
      <c r="AJ118" s="97" t="str">
        <f t="shared" si="25"/>
        <v>xxx</v>
      </c>
      <c r="AK118" s="97" t="str">
        <f t="shared" si="26"/>
        <v>xxx</v>
      </c>
      <c r="AL118" s="97" t="str">
        <f t="shared" si="27"/>
        <v>xxx</v>
      </c>
      <c r="AM118" s="97" t="str">
        <f t="shared" si="28"/>
        <v>xxx</v>
      </c>
      <c r="AN118" s="97" t="str">
        <f t="shared" si="29"/>
        <v>xxx</v>
      </c>
      <c r="AO118" s="97" t="str">
        <f t="shared" si="30"/>
        <v>xxx</v>
      </c>
      <c r="AR118" s="100">
        <f t="shared" si="71"/>
        <v>55</v>
      </c>
      <c r="AS118" s="97">
        <f t="shared" si="67"/>
        <v>55</v>
      </c>
      <c r="AT118" s="97" t="str">
        <f t="shared" si="72"/>
        <v/>
      </c>
      <c r="AU118" s="75" t="str">
        <f t="shared" si="73"/>
        <v/>
      </c>
      <c r="AV118" s="92" t="str">
        <f t="shared" si="74"/>
        <v>55</v>
      </c>
      <c r="AW118" s="92" t="str">
        <f t="shared" si="75"/>
        <v>OK</v>
      </c>
      <c r="AZ118" s="92">
        <f t="shared" si="76"/>
        <v>0</v>
      </c>
      <c r="BA118" s="101">
        <f t="shared" si="77"/>
        <v>55</v>
      </c>
      <c r="BB118" s="92" t="str">
        <f t="shared" si="65"/>
        <v>OK</v>
      </c>
      <c r="BC118" s="92" t="str">
        <f t="shared" si="78"/>
        <v>OK</v>
      </c>
      <c r="BF118" s="92" t="str">
        <f t="shared" si="35"/>
        <v/>
      </c>
      <c r="BG118" s="92" t="str">
        <f t="shared" si="36"/>
        <v/>
      </c>
      <c r="BH118" s="92" t="str">
        <f t="shared" si="37"/>
        <v/>
      </c>
      <c r="BI118" s="92" t="str">
        <f t="shared" si="38"/>
        <v/>
      </c>
      <c r="BJ118" s="92" t="str">
        <f t="shared" si="39"/>
        <v>OK</v>
      </c>
      <c r="BK118" s="92" t="str">
        <f t="shared" si="40"/>
        <v/>
      </c>
      <c r="BL118" s="92" t="str">
        <f t="shared" si="41"/>
        <v/>
      </c>
      <c r="BM118" s="92" t="str">
        <f t="shared" si="42"/>
        <v/>
      </c>
      <c r="BN118" s="92" t="str">
        <f t="shared" si="43"/>
        <v/>
      </c>
      <c r="BO118" s="92" t="str">
        <f t="shared" si="44"/>
        <v/>
      </c>
      <c r="BP118" s="92" t="str">
        <f t="shared" si="45"/>
        <v/>
      </c>
      <c r="BQ118" s="92" t="str">
        <f t="shared" si="46"/>
        <v/>
      </c>
      <c r="BR118" s="92" t="str">
        <f t="shared" si="47"/>
        <v/>
      </c>
      <c r="BS118" s="92" t="str">
        <f t="shared" si="48"/>
        <v/>
      </c>
      <c r="BT118" s="92" t="str">
        <f t="shared" si="49"/>
        <v/>
      </c>
      <c r="BU118" s="92" t="str">
        <f t="shared" si="50"/>
        <v/>
      </c>
      <c r="BV118" s="92" t="str">
        <f t="shared" si="58"/>
        <v>OK</v>
      </c>
      <c r="BW118" s="92" t="str">
        <f t="shared" si="59"/>
        <v/>
      </c>
      <c r="BX118" s="92" t="str">
        <f t="shared" si="60"/>
        <v/>
      </c>
      <c r="BY118" s="92" t="str">
        <f t="shared" si="61"/>
        <v>OK</v>
      </c>
    </row>
    <row r="119" spans="1:77" ht="24" customHeight="1">
      <c r="A119" s="155">
        <v>30</v>
      </c>
      <c r="B119" s="235" t="str">
        <f>Registrace!B39</f>
        <v>kad U17</v>
      </c>
      <c r="C119" s="235">
        <f>Registrace!C39</f>
        <v>110</v>
      </c>
      <c r="D119" s="235" t="str">
        <f>Registrace!D39</f>
        <v>v.s.</v>
      </c>
      <c r="E119" s="238" t="str">
        <f>Registrace!E39</f>
        <v>Moravčík Marek</v>
      </c>
      <c r="F119" s="235" t="str">
        <f>Registrace!F39</f>
        <v>N.Jič.</v>
      </c>
      <c r="G119" s="235">
        <f>Registrace!G39</f>
        <v>2006</v>
      </c>
      <c r="H119" s="235">
        <f>Registrace!H39</f>
        <v>171</v>
      </c>
      <c r="I119" s="235">
        <f>Registrace!I39</f>
        <v>99.7</v>
      </c>
      <c r="J119" s="128" t="str">
        <f t="shared" si="68"/>
        <v>OK</v>
      </c>
      <c r="K119" s="74" t="str">
        <f t="shared" si="51"/>
        <v/>
      </c>
      <c r="L119" s="74" t="str">
        <f t="shared" si="9"/>
        <v>OK</v>
      </c>
      <c r="M119" s="97" t="str">
        <f t="shared" si="10"/>
        <v/>
      </c>
      <c r="N119" s="97" t="str">
        <f t="shared" si="11"/>
        <v>OK</v>
      </c>
      <c r="O119" s="97">
        <f t="shared" si="69"/>
        <v>5</v>
      </c>
      <c r="P119" s="97" t="str">
        <f t="shared" si="66"/>
        <v/>
      </c>
      <c r="Q119" s="97" t="str">
        <f t="shared" si="13"/>
        <v>OK</v>
      </c>
      <c r="R119" s="97"/>
      <c r="S119" s="97"/>
      <c r="T119" s="97">
        <f t="shared" si="70"/>
        <v>5</v>
      </c>
      <c r="U119" s="97">
        <f t="shared" si="53"/>
        <v>5</v>
      </c>
      <c r="V119" s="97" t="str">
        <f t="shared" si="62"/>
        <v>kad U17</v>
      </c>
      <c r="W119" s="97">
        <f t="shared" si="14"/>
        <v>55</v>
      </c>
      <c r="X119" s="97">
        <f t="shared" si="15"/>
        <v>110</v>
      </c>
      <c r="Y119" s="97" t="str">
        <f t="shared" si="16"/>
        <v>xxx</v>
      </c>
      <c r="Z119" s="97" t="str">
        <f t="shared" si="17"/>
        <v>xxx</v>
      </c>
      <c r="AA119" s="97" t="str">
        <f t="shared" si="18"/>
        <v>xxx</v>
      </c>
      <c r="AB119" s="97" t="str">
        <f t="shared" si="19"/>
        <v>xxx</v>
      </c>
      <c r="AC119" s="97" t="str">
        <f t="shared" si="20"/>
        <v>xxx</v>
      </c>
      <c r="AD119" s="97" t="str">
        <f t="shared" si="21"/>
        <v>xxx</v>
      </c>
      <c r="AE119" s="97" t="str">
        <f t="shared" si="63"/>
        <v>xxx</v>
      </c>
      <c r="AF119" s="97" t="str">
        <f t="shared" si="64"/>
        <v>xxx</v>
      </c>
      <c r="AG119" s="97" t="str">
        <f t="shared" si="22"/>
        <v>xxx</v>
      </c>
      <c r="AH119" s="97" t="str">
        <f t="shared" si="23"/>
        <v>xxx</v>
      </c>
      <c r="AI119" s="97" t="str">
        <f t="shared" si="24"/>
        <v>xxx</v>
      </c>
      <c r="AJ119" s="97" t="str">
        <f t="shared" si="25"/>
        <v>xxx</v>
      </c>
      <c r="AK119" s="97" t="str">
        <f t="shared" si="26"/>
        <v>xxx</v>
      </c>
      <c r="AL119" s="97" t="str">
        <f t="shared" si="27"/>
        <v>xxx</v>
      </c>
      <c r="AM119" s="97" t="str">
        <f t="shared" si="28"/>
        <v>xxx</v>
      </c>
      <c r="AN119" s="97" t="str">
        <f t="shared" si="29"/>
        <v>xxx</v>
      </c>
      <c r="AO119" s="97" t="str">
        <f t="shared" si="30"/>
        <v>xxx</v>
      </c>
      <c r="AR119" s="100">
        <f t="shared" si="71"/>
        <v>110</v>
      </c>
      <c r="AS119" s="97">
        <f t="shared" si="67"/>
        <v>110</v>
      </c>
      <c r="AT119" s="97" t="str">
        <f t="shared" si="72"/>
        <v/>
      </c>
      <c r="AU119" s="75" t="str">
        <f t="shared" si="73"/>
        <v/>
      </c>
      <c r="AV119" s="92" t="str">
        <f t="shared" si="74"/>
        <v>110</v>
      </c>
      <c r="AW119" s="92" t="str">
        <f t="shared" si="75"/>
        <v>OK</v>
      </c>
      <c r="AZ119" s="92">
        <f t="shared" si="76"/>
        <v>0</v>
      </c>
      <c r="BA119" s="101">
        <f t="shared" si="77"/>
        <v>99.7</v>
      </c>
      <c r="BB119" s="92" t="str">
        <f t="shared" si="65"/>
        <v>OK</v>
      </c>
      <c r="BC119" s="92" t="str">
        <f t="shared" si="78"/>
        <v>OK</v>
      </c>
      <c r="BF119" s="92" t="str">
        <f t="shared" si="35"/>
        <v/>
      </c>
      <c r="BG119" s="92" t="str">
        <f t="shared" si="36"/>
        <v/>
      </c>
      <c r="BH119" s="92" t="str">
        <f t="shared" si="37"/>
        <v/>
      </c>
      <c r="BI119" s="92" t="str">
        <f t="shared" si="38"/>
        <v/>
      </c>
      <c r="BJ119" s="92" t="str">
        <f t="shared" si="39"/>
        <v>OK</v>
      </c>
      <c r="BK119" s="92" t="str">
        <f t="shared" si="40"/>
        <v/>
      </c>
      <c r="BL119" s="92" t="str">
        <f t="shared" si="41"/>
        <v/>
      </c>
      <c r="BM119" s="92" t="str">
        <f t="shared" si="42"/>
        <v/>
      </c>
      <c r="BN119" s="92" t="str">
        <f t="shared" si="43"/>
        <v/>
      </c>
      <c r="BO119" s="92" t="str">
        <f t="shared" si="44"/>
        <v/>
      </c>
      <c r="BP119" s="92" t="str">
        <f t="shared" si="45"/>
        <v/>
      </c>
      <c r="BQ119" s="92" t="str">
        <f t="shared" si="46"/>
        <v/>
      </c>
      <c r="BR119" s="92" t="str">
        <f t="shared" si="47"/>
        <v/>
      </c>
      <c r="BS119" s="92" t="str">
        <f t="shared" si="48"/>
        <v/>
      </c>
      <c r="BT119" s="92" t="str">
        <f t="shared" si="49"/>
        <v/>
      </c>
      <c r="BU119" s="92" t="str">
        <f t="shared" si="50"/>
        <v/>
      </c>
      <c r="BV119" s="92" t="str">
        <f t="shared" si="58"/>
        <v>OK</v>
      </c>
      <c r="BW119" s="92" t="str">
        <f t="shared" si="59"/>
        <v/>
      </c>
      <c r="BX119" s="92" t="str">
        <f t="shared" si="60"/>
        <v/>
      </c>
      <c r="BY119" s="92" t="str">
        <f t="shared" si="61"/>
        <v>OK</v>
      </c>
    </row>
    <row r="120" spans="1:77" ht="24" customHeight="1">
      <c r="A120" s="155">
        <v>31</v>
      </c>
      <c r="B120" s="235" t="str">
        <f>Registrace!B40</f>
        <v>jun U20</v>
      </c>
      <c r="C120" s="235">
        <f>Registrace!C40</f>
        <v>79</v>
      </c>
      <c r="D120" s="235" t="str">
        <f>Registrace!D40</f>
        <v>v.s.</v>
      </c>
      <c r="E120" s="238" t="str">
        <f>Registrace!E40</f>
        <v>Pírek Jan</v>
      </c>
      <c r="F120" s="235" t="str">
        <f>Registrace!F40</f>
        <v>N.Jič.</v>
      </c>
      <c r="G120" s="235">
        <f>Registrace!G40</f>
        <v>2004</v>
      </c>
      <c r="H120" s="235">
        <f>Registrace!H40</f>
        <v>1</v>
      </c>
      <c r="I120" s="235">
        <f>Registrace!I40</f>
        <v>75.2</v>
      </c>
      <c r="J120" s="128" t="str">
        <f t="shared" si="68"/>
        <v>OK</v>
      </c>
      <c r="K120" s="74" t="str">
        <f t="shared" si="51"/>
        <v/>
      </c>
      <c r="L120" s="74" t="str">
        <f t="shared" si="9"/>
        <v>OK</v>
      </c>
      <c r="M120" s="97" t="str">
        <f t="shared" si="10"/>
        <v/>
      </c>
      <c r="N120" s="97" t="str">
        <f t="shared" si="11"/>
        <v>OK</v>
      </c>
      <c r="O120" s="97">
        <f t="shared" si="69"/>
        <v>6</v>
      </c>
      <c r="P120" s="97" t="str">
        <f t="shared" si="66"/>
        <v/>
      </c>
      <c r="Q120" s="97" t="str">
        <f t="shared" si="13"/>
        <v>OK</v>
      </c>
      <c r="R120" s="97"/>
      <c r="S120" s="97"/>
      <c r="T120" s="97">
        <f t="shared" si="70"/>
        <v>6</v>
      </c>
      <c r="U120" s="97">
        <f t="shared" si="53"/>
        <v>6</v>
      </c>
      <c r="V120" s="97" t="str">
        <f t="shared" si="62"/>
        <v>jun U20</v>
      </c>
      <c r="W120" s="97">
        <f t="shared" si="14"/>
        <v>79</v>
      </c>
      <c r="X120" s="97" t="str">
        <f t="shared" si="15"/>
        <v>xxx</v>
      </c>
      <c r="Y120" s="97" t="str">
        <f t="shared" si="16"/>
        <v>xxx</v>
      </c>
      <c r="Z120" s="97" t="str">
        <f t="shared" si="17"/>
        <v>xxx</v>
      </c>
      <c r="AA120" s="97" t="str">
        <f t="shared" si="18"/>
        <v>xxx</v>
      </c>
      <c r="AB120" s="97" t="str">
        <f t="shared" si="19"/>
        <v>xxx</v>
      </c>
      <c r="AC120" s="97" t="str">
        <f t="shared" si="20"/>
        <v>xxx</v>
      </c>
      <c r="AD120" s="97" t="str">
        <f t="shared" si="21"/>
        <v>xxx</v>
      </c>
      <c r="AE120" s="97" t="str">
        <f t="shared" si="63"/>
        <v>xxx</v>
      </c>
      <c r="AF120" s="97" t="str">
        <f t="shared" si="64"/>
        <v>xxx</v>
      </c>
      <c r="AG120" s="97" t="str">
        <f t="shared" si="22"/>
        <v>xxx</v>
      </c>
      <c r="AH120" s="97" t="str">
        <f t="shared" si="23"/>
        <v>xxx</v>
      </c>
      <c r="AI120" s="97" t="str">
        <f t="shared" si="24"/>
        <v>xxx</v>
      </c>
      <c r="AJ120" s="97" t="str">
        <f t="shared" si="25"/>
        <v>xxx</v>
      </c>
      <c r="AK120" s="97" t="str">
        <f t="shared" si="26"/>
        <v>xxx</v>
      </c>
      <c r="AL120" s="97" t="str">
        <f t="shared" si="27"/>
        <v>xxx</v>
      </c>
      <c r="AM120" s="97" t="str">
        <f t="shared" si="28"/>
        <v>xxx</v>
      </c>
      <c r="AN120" s="97" t="str">
        <f t="shared" si="29"/>
        <v>xxx</v>
      </c>
      <c r="AO120" s="97" t="str">
        <f t="shared" si="30"/>
        <v>xxx</v>
      </c>
      <c r="AR120" s="100">
        <f t="shared" si="71"/>
        <v>79</v>
      </c>
      <c r="AS120" s="97">
        <f t="shared" si="67"/>
        <v>79</v>
      </c>
      <c r="AT120" s="97" t="str">
        <f t="shared" si="72"/>
        <v/>
      </c>
      <c r="AU120" s="75" t="str">
        <f t="shared" si="73"/>
        <v/>
      </c>
      <c r="AV120" s="92" t="str">
        <f t="shared" si="74"/>
        <v>79</v>
      </c>
      <c r="AW120" s="92" t="str">
        <f t="shared" si="75"/>
        <v>OK</v>
      </c>
      <c r="AZ120" s="92">
        <f t="shared" si="76"/>
        <v>0</v>
      </c>
      <c r="BA120" s="101">
        <f t="shared" si="77"/>
        <v>75.2</v>
      </c>
      <c r="BB120" s="92" t="str">
        <f t="shared" si="65"/>
        <v>OK</v>
      </c>
      <c r="BC120" s="92" t="str">
        <f t="shared" si="78"/>
        <v>OK</v>
      </c>
      <c r="BF120" s="92" t="str">
        <f t="shared" si="35"/>
        <v/>
      </c>
      <c r="BG120" s="92" t="str">
        <f t="shared" si="36"/>
        <v/>
      </c>
      <c r="BH120" s="92" t="str">
        <f t="shared" si="37"/>
        <v/>
      </c>
      <c r="BI120" s="92" t="str">
        <f t="shared" si="38"/>
        <v/>
      </c>
      <c r="BJ120" s="92" t="str">
        <f t="shared" si="39"/>
        <v/>
      </c>
      <c r="BK120" s="92" t="str">
        <f t="shared" si="40"/>
        <v>OK</v>
      </c>
      <c r="BL120" s="92" t="str">
        <f t="shared" si="41"/>
        <v/>
      </c>
      <c r="BM120" s="92" t="str">
        <f t="shared" si="42"/>
        <v/>
      </c>
      <c r="BN120" s="92" t="str">
        <f t="shared" si="43"/>
        <v/>
      </c>
      <c r="BO120" s="92" t="str">
        <f t="shared" si="44"/>
        <v/>
      </c>
      <c r="BP120" s="92" t="str">
        <f t="shared" si="45"/>
        <v/>
      </c>
      <c r="BQ120" s="92" t="str">
        <f t="shared" si="46"/>
        <v/>
      </c>
      <c r="BR120" s="92" t="str">
        <f t="shared" si="47"/>
        <v/>
      </c>
      <c r="BS120" s="92" t="str">
        <f t="shared" si="48"/>
        <v/>
      </c>
      <c r="BT120" s="92" t="str">
        <f t="shared" si="49"/>
        <v/>
      </c>
      <c r="BU120" s="92" t="str">
        <f t="shared" si="50"/>
        <v/>
      </c>
      <c r="BV120" s="92" t="str">
        <f t="shared" si="58"/>
        <v/>
      </c>
      <c r="BW120" s="92" t="str">
        <f t="shared" si="59"/>
        <v>OK</v>
      </c>
      <c r="BX120" s="92" t="str">
        <f t="shared" si="60"/>
        <v/>
      </c>
      <c r="BY120" s="92" t="str">
        <f t="shared" si="61"/>
        <v>OK</v>
      </c>
    </row>
    <row r="121" spans="1:77" ht="24" customHeight="1">
      <c r="A121" s="155">
        <v>32</v>
      </c>
      <c r="B121" s="235" t="str">
        <f>Registrace!B41</f>
        <v>jun U20</v>
      </c>
      <c r="C121" s="235">
        <f>Registrace!C41</f>
        <v>79</v>
      </c>
      <c r="D121" s="235" t="str">
        <f>Registrace!D41</f>
        <v>v.s.</v>
      </c>
      <c r="E121" s="238" t="str">
        <f>Registrace!E41</f>
        <v>Tran Lukáš</v>
      </c>
      <c r="F121" s="235" t="str">
        <f>Registrace!F41</f>
        <v>N.Jič.</v>
      </c>
      <c r="G121" s="235">
        <f>Registrace!G41</f>
        <v>2004</v>
      </c>
      <c r="H121" s="235">
        <f>Registrace!H41</f>
        <v>218</v>
      </c>
      <c r="I121" s="235">
        <f>Registrace!I41</f>
        <v>79</v>
      </c>
      <c r="J121" s="128" t="str">
        <f t="shared" si="68"/>
        <v>OK</v>
      </c>
      <c r="K121" s="74" t="str">
        <f t="shared" si="51"/>
        <v/>
      </c>
      <c r="L121" s="74" t="str">
        <f t="shared" si="9"/>
        <v>OK</v>
      </c>
      <c r="M121" s="97" t="str">
        <f t="shared" si="10"/>
        <v/>
      </c>
      <c r="N121" s="97" t="str">
        <f t="shared" si="11"/>
        <v>OK</v>
      </c>
      <c r="O121" s="97">
        <f t="shared" si="69"/>
        <v>6</v>
      </c>
      <c r="P121" s="97" t="str">
        <f t="shared" si="66"/>
        <v/>
      </c>
      <c r="Q121" s="97" t="str">
        <f t="shared" si="13"/>
        <v>OK</v>
      </c>
      <c r="R121" s="97"/>
      <c r="S121" s="97"/>
      <c r="T121" s="97">
        <f t="shared" si="70"/>
        <v>6</v>
      </c>
      <c r="U121" s="97">
        <f t="shared" si="53"/>
        <v>6</v>
      </c>
      <c r="V121" s="97" t="str">
        <f t="shared" si="62"/>
        <v>jun U20</v>
      </c>
      <c r="W121" s="97">
        <f t="shared" si="14"/>
        <v>79</v>
      </c>
      <c r="X121" s="97" t="str">
        <f t="shared" si="15"/>
        <v>xxx</v>
      </c>
      <c r="Y121" s="97" t="str">
        <f t="shared" si="16"/>
        <v>xxx</v>
      </c>
      <c r="Z121" s="97" t="str">
        <f t="shared" si="17"/>
        <v>xxx</v>
      </c>
      <c r="AA121" s="97" t="str">
        <f t="shared" si="18"/>
        <v>xxx</v>
      </c>
      <c r="AB121" s="97" t="str">
        <f t="shared" si="19"/>
        <v>xxx</v>
      </c>
      <c r="AC121" s="97" t="str">
        <f t="shared" si="20"/>
        <v>xxx</v>
      </c>
      <c r="AD121" s="97" t="str">
        <f t="shared" si="21"/>
        <v>xxx</v>
      </c>
      <c r="AE121" s="97" t="str">
        <f t="shared" si="63"/>
        <v>xxx</v>
      </c>
      <c r="AF121" s="97" t="str">
        <f t="shared" si="64"/>
        <v>xxx</v>
      </c>
      <c r="AG121" s="97" t="str">
        <f t="shared" si="22"/>
        <v>xxx</v>
      </c>
      <c r="AH121" s="97" t="str">
        <f t="shared" si="23"/>
        <v>xxx</v>
      </c>
      <c r="AI121" s="97" t="str">
        <f t="shared" si="24"/>
        <v>xxx</v>
      </c>
      <c r="AJ121" s="97" t="str">
        <f t="shared" si="25"/>
        <v>xxx</v>
      </c>
      <c r="AK121" s="97" t="str">
        <f t="shared" si="26"/>
        <v>xxx</v>
      </c>
      <c r="AL121" s="97" t="str">
        <f t="shared" si="27"/>
        <v>xxx</v>
      </c>
      <c r="AM121" s="97" t="str">
        <f t="shared" si="28"/>
        <v>xxx</v>
      </c>
      <c r="AN121" s="97" t="str">
        <f t="shared" si="29"/>
        <v>xxx</v>
      </c>
      <c r="AO121" s="97" t="str">
        <f t="shared" si="30"/>
        <v>xxx</v>
      </c>
      <c r="AR121" s="100">
        <f t="shared" si="71"/>
        <v>79</v>
      </c>
      <c r="AS121" s="97">
        <f t="shared" si="67"/>
        <v>79</v>
      </c>
      <c r="AT121" s="97" t="str">
        <f t="shared" si="72"/>
        <v/>
      </c>
      <c r="AU121" s="75" t="str">
        <f t="shared" si="73"/>
        <v/>
      </c>
      <c r="AV121" s="92" t="str">
        <f t="shared" si="74"/>
        <v>79</v>
      </c>
      <c r="AW121" s="92" t="str">
        <f t="shared" si="75"/>
        <v>OK</v>
      </c>
      <c r="AZ121" s="92">
        <f t="shared" si="76"/>
        <v>0</v>
      </c>
      <c r="BA121" s="101">
        <f t="shared" si="77"/>
        <v>79</v>
      </c>
      <c r="BB121" s="92" t="str">
        <f t="shared" si="65"/>
        <v>OK</v>
      </c>
      <c r="BC121" s="92" t="str">
        <f t="shared" si="78"/>
        <v>OK</v>
      </c>
      <c r="BF121" s="92" t="str">
        <f t="shared" si="35"/>
        <v/>
      </c>
      <c r="BG121" s="92" t="str">
        <f t="shared" si="36"/>
        <v/>
      </c>
      <c r="BH121" s="92" t="str">
        <f t="shared" si="37"/>
        <v/>
      </c>
      <c r="BI121" s="92" t="str">
        <f t="shared" si="38"/>
        <v/>
      </c>
      <c r="BJ121" s="92" t="str">
        <f t="shared" si="39"/>
        <v/>
      </c>
      <c r="BK121" s="92" t="str">
        <f t="shared" si="40"/>
        <v>OK</v>
      </c>
      <c r="BL121" s="92" t="str">
        <f t="shared" si="41"/>
        <v/>
      </c>
      <c r="BM121" s="92" t="str">
        <f t="shared" si="42"/>
        <v/>
      </c>
      <c r="BN121" s="92" t="str">
        <f t="shared" si="43"/>
        <v/>
      </c>
      <c r="BO121" s="92" t="str">
        <f t="shared" si="44"/>
        <v/>
      </c>
      <c r="BP121" s="92" t="str">
        <f t="shared" si="45"/>
        <v/>
      </c>
      <c r="BQ121" s="92" t="str">
        <f t="shared" si="46"/>
        <v/>
      </c>
      <c r="BR121" s="92" t="str">
        <f t="shared" si="47"/>
        <v/>
      </c>
      <c r="BS121" s="92" t="str">
        <f t="shared" si="48"/>
        <v/>
      </c>
      <c r="BT121" s="92" t="str">
        <f t="shared" si="49"/>
        <v/>
      </c>
      <c r="BU121" s="92" t="str">
        <f t="shared" si="50"/>
        <v/>
      </c>
      <c r="BV121" s="92" t="str">
        <f t="shared" si="58"/>
        <v/>
      </c>
      <c r="BW121" s="92" t="str">
        <f t="shared" si="59"/>
        <v>OK</v>
      </c>
      <c r="BX121" s="92" t="str">
        <f t="shared" si="60"/>
        <v/>
      </c>
      <c r="BY121" s="92" t="str">
        <f t="shared" si="61"/>
        <v>OK</v>
      </c>
    </row>
    <row r="122" spans="1:77" ht="24" customHeight="1">
      <c r="A122" s="155">
        <v>33</v>
      </c>
      <c r="B122" s="235" t="str">
        <f>Registrace!B42</f>
        <v>A příp</v>
      </c>
      <c r="C122" s="235">
        <f>Registrace!C42</f>
        <v>43</v>
      </c>
      <c r="D122" s="235" t="str">
        <f>Registrace!D42</f>
        <v>v.s.</v>
      </c>
      <c r="E122" s="238" t="str">
        <f>Registrace!E42</f>
        <v>Sitek Kamil</v>
      </c>
      <c r="F122" s="235" t="str">
        <f>Registrace!F42</f>
        <v>Tychy</v>
      </c>
      <c r="G122" s="235">
        <f>Registrace!G42</f>
        <v>2012</v>
      </c>
      <c r="H122" s="235">
        <f>Registrace!H42</f>
        <v>106</v>
      </c>
      <c r="I122" s="235">
        <f>Registrace!I42</f>
        <v>41</v>
      </c>
      <c r="J122" s="128" t="str">
        <f t="shared" si="68"/>
        <v>OK</v>
      </c>
      <c r="K122" s="74" t="str">
        <f t="shared" si="51"/>
        <v/>
      </c>
      <c r="L122" s="74" t="str">
        <f t="shared" si="9"/>
        <v>OK</v>
      </c>
      <c r="M122" s="97" t="str">
        <f t="shared" si="10"/>
        <v/>
      </c>
      <c r="N122" s="97" t="str">
        <f t="shared" si="11"/>
        <v>OK</v>
      </c>
      <c r="O122" s="97">
        <f t="shared" si="69"/>
        <v>2</v>
      </c>
      <c r="P122" s="97" t="str">
        <f t="shared" si="66"/>
        <v/>
      </c>
      <c r="Q122" s="97" t="str">
        <f t="shared" si="13"/>
        <v>OK</v>
      </c>
      <c r="R122" s="97"/>
      <c r="S122" s="97"/>
      <c r="T122" s="97">
        <f t="shared" si="70"/>
        <v>2</v>
      </c>
      <c r="U122" s="97">
        <f t="shared" si="53"/>
        <v>2</v>
      </c>
      <c r="V122" s="97" t="str">
        <f t="shared" si="62"/>
        <v>A příp</v>
      </c>
      <c r="W122" s="97">
        <f t="shared" si="14"/>
        <v>31</v>
      </c>
      <c r="X122" s="97">
        <f t="shared" si="15"/>
        <v>35</v>
      </c>
      <c r="Y122" s="97">
        <f t="shared" si="16"/>
        <v>39</v>
      </c>
      <c r="Z122" s="97">
        <f t="shared" si="17"/>
        <v>43</v>
      </c>
      <c r="AA122" s="97">
        <f t="shared" si="18"/>
        <v>47</v>
      </c>
      <c r="AB122" s="97">
        <f t="shared" si="19"/>
        <v>52</v>
      </c>
      <c r="AC122" s="97">
        <f t="shared" si="20"/>
        <v>57</v>
      </c>
      <c r="AD122" s="97">
        <f t="shared" si="21"/>
        <v>63</v>
      </c>
      <c r="AE122" s="97" t="str">
        <f t="shared" si="63"/>
        <v>xxx</v>
      </c>
      <c r="AF122" s="97" t="str">
        <f t="shared" si="64"/>
        <v>xxx</v>
      </c>
      <c r="AG122" s="97" t="str">
        <f t="shared" si="22"/>
        <v>xxx</v>
      </c>
      <c r="AH122" s="97" t="str">
        <f t="shared" si="23"/>
        <v>xxx</v>
      </c>
      <c r="AI122" s="97" t="str">
        <f t="shared" si="24"/>
        <v>xxx</v>
      </c>
      <c r="AJ122" s="97" t="str">
        <f t="shared" si="25"/>
        <v>xxx</v>
      </c>
      <c r="AK122" s="97" t="str">
        <f t="shared" si="26"/>
        <v>xxx</v>
      </c>
      <c r="AL122" s="97" t="str">
        <f t="shared" si="27"/>
        <v>xxx</v>
      </c>
      <c r="AM122" s="97" t="str">
        <f t="shared" si="28"/>
        <v>xxx</v>
      </c>
      <c r="AN122" s="97" t="str">
        <f t="shared" si="29"/>
        <v>xxx</v>
      </c>
      <c r="AO122" s="97" t="str">
        <f t="shared" si="30"/>
        <v>xxx</v>
      </c>
      <c r="AR122" s="100">
        <f t="shared" si="71"/>
        <v>43</v>
      </c>
      <c r="AS122" s="97">
        <f t="shared" si="67"/>
        <v>43</v>
      </c>
      <c r="AT122" s="97" t="str">
        <f t="shared" si="72"/>
        <v/>
      </c>
      <c r="AU122" s="75" t="str">
        <f t="shared" si="73"/>
        <v/>
      </c>
      <c r="AV122" s="92" t="str">
        <f t="shared" si="74"/>
        <v>43</v>
      </c>
      <c r="AW122" s="92" t="str">
        <f t="shared" si="75"/>
        <v>OK</v>
      </c>
      <c r="AZ122" s="92">
        <f t="shared" si="76"/>
        <v>0</v>
      </c>
      <c r="BA122" s="101">
        <f t="shared" si="77"/>
        <v>41</v>
      </c>
      <c r="BB122" s="92" t="str">
        <f t="shared" si="65"/>
        <v>OK</v>
      </c>
      <c r="BC122" s="92" t="str">
        <f t="shared" si="78"/>
        <v>OK</v>
      </c>
      <c r="BF122" s="92" t="str">
        <f t="shared" si="35"/>
        <v/>
      </c>
      <c r="BG122" s="92" t="str">
        <f t="shared" si="36"/>
        <v>OK</v>
      </c>
      <c r="BH122" s="92" t="str">
        <f t="shared" si="37"/>
        <v/>
      </c>
      <c r="BI122" s="92" t="str">
        <f t="shared" si="38"/>
        <v/>
      </c>
      <c r="BJ122" s="92" t="str">
        <f t="shared" si="39"/>
        <v/>
      </c>
      <c r="BK122" s="92" t="str">
        <f t="shared" si="40"/>
        <v/>
      </c>
      <c r="BL122" s="92" t="str">
        <f t="shared" si="41"/>
        <v/>
      </c>
      <c r="BM122" s="92" t="str">
        <f t="shared" si="42"/>
        <v/>
      </c>
      <c r="BN122" s="92" t="str">
        <f t="shared" si="43"/>
        <v/>
      </c>
      <c r="BO122" s="92" t="str">
        <f t="shared" si="44"/>
        <v/>
      </c>
      <c r="BP122" s="92" t="str">
        <f t="shared" si="45"/>
        <v/>
      </c>
      <c r="BQ122" s="92" t="str">
        <f t="shared" si="46"/>
        <v/>
      </c>
      <c r="BR122" s="92" t="str">
        <f t="shared" si="47"/>
        <v/>
      </c>
      <c r="BS122" s="92" t="str">
        <f t="shared" si="48"/>
        <v/>
      </c>
      <c r="BT122" s="92" t="str">
        <f t="shared" si="49"/>
        <v/>
      </c>
      <c r="BU122" s="92" t="str">
        <f t="shared" si="50"/>
        <v/>
      </c>
      <c r="BV122" s="92" t="str">
        <f t="shared" si="58"/>
        <v>OK</v>
      </c>
      <c r="BW122" s="92" t="str">
        <f t="shared" si="59"/>
        <v/>
      </c>
      <c r="BX122" s="92" t="str">
        <f t="shared" si="60"/>
        <v/>
      </c>
      <c r="BY122" s="92" t="str">
        <f t="shared" si="61"/>
        <v>OK</v>
      </c>
    </row>
    <row r="123" spans="1:77" ht="24" customHeight="1">
      <c r="A123" s="155">
        <v>34</v>
      </c>
      <c r="B123" s="235" t="str">
        <f>Registrace!B43</f>
        <v>ml.ž U13</v>
      </c>
      <c r="C123" s="235">
        <f>Registrace!C43</f>
        <v>47</v>
      </c>
      <c r="D123" s="235" t="str">
        <f>Registrace!D43</f>
        <v>v.s.</v>
      </c>
      <c r="E123" s="238" t="str">
        <f>Registrace!E43</f>
        <v>Prorok Tomasz</v>
      </c>
      <c r="F123" s="235" t="str">
        <f>Registrace!F43</f>
        <v>Tychy</v>
      </c>
      <c r="G123" s="235">
        <f>Registrace!G43</f>
        <v>2011</v>
      </c>
      <c r="H123" s="235">
        <f>Registrace!H43</f>
        <v>60</v>
      </c>
      <c r="I123" s="235">
        <f>Registrace!I43</f>
        <v>46.3</v>
      </c>
      <c r="J123" s="128" t="str">
        <f t="shared" si="68"/>
        <v>OK</v>
      </c>
      <c r="K123" s="74" t="str">
        <f t="shared" si="51"/>
        <v/>
      </c>
      <c r="L123" s="74" t="str">
        <f t="shared" si="9"/>
        <v>OK</v>
      </c>
      <c r="M123" s="97" t="str">
        <f t="shared" si="10"/>
        <v/>
      </c>
      <c r="N123" s="97" t="str">
        <f t="shared" si="11"/>
        <v>OK</v>
      </c>
      <c r="O123" s="97">
        <f t="shared" si="69"/>
        <v>3</v>
      </c>
      <c r="P123" s="97" t="str">
        <f t="shared" si="66"/>
        <v/>
      </c>
      <c r="Q123" s="97" t="str">
        <f t="shared" si="13"/>
        <v>OK</v>
      </c>
      <c r="R123" s="97"/>
      <c r="S123" s="97"/>
      <c r="T123" s="97">
        <f t="shared" si="70"/>
        <v>3</v>
      </c>
      <c r="U123" s="97">
        <f t="shared" si="53"/>
        <v>3</v>
      </c>
      <c r="V123" s="97" t="str">
        <f t="shared" si="62"/>
        <v>ml.ž U13</v>
      </c>
      <c r="W123" s="97">
        <f t="shared" si="14"/>
        <v>35</v>
      </c>
      <c r="X123" s="97">
        <f t="shared" si="15"/>
        <v>39</v>
      </c>
      <c r="Y123" s="97">
        <f t="shared" si="16"/>
        <v>43</v>
      </c>
      <c r="Z123" s="97">
        <f t="shared" si="17"/>
        <v>47</v>
      </c>
      <c r="AA123" s="97">
        <f t="shared" si="18"/>
        <v>52</v>
      </c>
      <c r="AB123" s="97">
        <f t="shared" si="19"/>
        <v>57</v>
      </c>
      <c r="AC123" s="97">
        <f t="shared" si="20"/>
        <v>63</v>
      </c>
      <c r="AD123" s="97">
        <f t="shared" si="21"/>
        <v>70</v>
      </c>
      <c r="AE123" s="97">
        <f t="shared" si="63"/>
        <v>80</v>
      </c>
      <c r="AF123" s="97">
        <f t="shared" si="64"/>
        <v>90</v>
      </c>
      <c r="AG123" s="97" t="str">
        <f t="shared" si="22"/>
        <v>xxx</v>
      </c>
      <c r="AH123" s="97" t="str">
        <f t="shared" si="23"/>
        <v>xxx</v>
      </c>
      <c r="AI123" s="97" t="str">
        <f t="shared" si="24"/>
        <v>xxx</v>
      </c>
      <c r="AJ123" s="97" t="str">
        <f t="shared" si="25"/>
        <v>xxx</v>
      </c>
      <c r="AK123" s="97" t="str">
        <f t="shared" si="26"/>
        <v>xxx</v>
      </c>
      <c r="AL123" s="97" t="str">
        <f t="shared" si="27"/>
        <v>xxx</v>
      </c>
      <c r="AM123" s="97" t="str">
        <f t="shared" si="28"/>
        <v>xxx</v>
      </c>
      <c r="AN123" s="97" t="str">
        <f t="shared" si="29"/>
        <v>xxx</v>
      </c>
      <c r="AO123" s="97" t="str">
        <f t="shared" si="30"/>
        <v>xxx</v>
      </c>
      <c r="AR123" s="100">
        <f t="shared" si="71"/>
        <v>47</v>
      </c>
      <c r="AS123" s="97">
        <f t="shared" si="67"/>
        <v>47</v>
      </c>
      <c r="AT123" s="97" t="str">
        <f t="shared" si="72"/>
        <v/>
      </c>
      <c r="AU123" s="75" t="str">
        <f t="shared" si="73"/>
        <v/>
      </c>
      <c r="AV123" s="92" t="str">
        <f t="shared" si="74"/>
        <v>47</v>
      </c>
      <c r="AW123" s="92" t="str">
        <f t="shared" si="75"/>
        <v>OK</v>
      </c>
      <c r="AZ123" s="92">
        <f t="shared" si="76"/>
        <v>0</v>
      </c>
      <c r="BA123" s="101">
        <f t="shared" si="77"/>
        <v>46.3</v>
      </c>
      <c r="BB123" s="92" t="str">
        <f t="shared" si="65"/>
        <v>OK</v>
      </c>
      <c r="BC123" s="92" t="str">
        <f t="shared" si="78"/>
        <v>OK</v>
      </c>
      <c r="BF123" s="92" t="str">
        <f t="shared" si="35"/>
        <v/>
      </c>
      <c r="BG123" s="92" t="str">
        <f t="shared" si="36"/>
        <v/>
      </c>
      <c r="BH123" s="92" t="str">
        <f t="shared" si="37"/>
        <v>OK</v>
      </c>
      <c r="BI123" s="92" t="str">
        <f t="shared" si="38"/>
        <v/>
      </c>
      <c r="BJ123" s="92" t="str">
        <f t="shared" si="39"/>
        <v/>
      </c>
      <c r="BK123" s="92" t="str">
        <f t="shared" si="40"/>
        <v/>
      </c>
      <c r="BL123" s="92" t="str">
        <f t="shared" si="41"/>
        <v/>
      </c>
      <c r="BM123" s="92" t="str">
        <f t="shared" si="42"/>
        <v/>
      </c>
      <c r="BN123" s="92" t="str">
        <f t="shared" si="43"/>
        <v/>
      </c>
      <c r="BO123" s="92" t="str">
        <f t="shared" si="44"/>
        <v/>
      </c>
      <c r="BP123" s="92" t="str">
        <f t="shared" si="45"/>
        <v/>
      </c>
      <c r="BQ123" s="92" t="str">
        <f t="shared" si="46"/>
        <v/>
      </c>
      <c r="BR123" s="92" t="str">
        <f t="shared" si="47"/>
        <v/>
      </c>
      <c r="BS123" s="92" t="str">
        <f t="shared" si="48"/>
        <v/>
      </c>
      <c r="BT123" s="92" t="str">
        <f t="shared" si="49"/>
        <v/>
      </c>
      <c r="BU123" s="92" t="str">
        <f t="shared" si="50"/>
        <v/>
      </c>
      <c r="BV123" s="92" t="str">
        <f t="shared" si="58"/>
        <v>OK</v>
      </c>
      <c r="BW123" s="92" t="str">
        <f t="shared" si="59"/>
        <v/>
      </c>
      <c r="BX123" s="92" t="str">
        <f t="shared" si="60"/>
        <v/>
      </c>
      <c r="BY123" s="92" t="str">
        <f t="shared" si="61"/>
        <v>OK</v>
      </c>
    </row>
    <row r="124" spans="1:77" ht="24" customHeight="1">
      <c r="A124" s="155">
        <v>35</v>
      </c>
      <c r="B124" s="235" t="str">
        <f>Registrace!B44</f>
        <v>ml.ž U13</v>
      </c>
      <c r="C124" s="235">
        <f>Registrace!C44</f>
        <v>39</v>
      </c>
      <c r="D124" s="235" t="str">
        <f>Registrace!D44</f>
        <v>v.s.</v>
      </c>
      <c r="E124" s="238" t="str">
        <f>Registrace!E44</f>
        <v>Kryvonos Danill</v>
      </c>
      <c r="F124" s="235" t="str">
        <f>Registrace!F44</f>
        <v>Tychy</v>
      </c>
      <c r="G124" s="235">
        <f>Registrace!G44</f>
        <v>2011</v>
      </c>
      <c r="H124" s="235">
        <f>Registrace!H44</f>
        <v>999</v>
      </c>
      <c r="I124" s="235">
        <f>Registrace!I44</f>
        <v>0</v>
      </c>
      <c r="J124" s="128" t="str">
        <f t="shared" si="68"/>
        <v>OK</v>
      </c>
      <c r="K124" s="74" t="str">
        <f t="shared" si="51"/>
        <v/>
      </c>
      <c r="L124" s="74" t="str">
        <f t="shared" si="9"/>
        <v>OK</v>
      </c>
      <c r="M124" s="97" t="str">
        <f t="shared" si="10"/>
        <v/>
      </c>
      <c r="N124" s="97" t="str">
        <f t="shared" si="11"/>
        <v>OK</v>
      </c>
      <c r="O124" s="97">
        <f t="shared" si="69"/>
        <v>3</v>
      </c>
      <c r="P124" s="97" t="str">
        <f t="shared" si="66"/>
        <v/>
      </c>
      <c r="Q124" s="97" t="str">
        <f t="shared" si="13"/>
        <v>OK</v>
      </c>
      <c r="R124" s="97"/>
      <c r="S124" s="97"/>
      <c r="T124" s="97">
        <f t="shared" si="70"/>
        <v>3</v>
      </c>
      <c r="U124" s="97">
        <f t="shared" si="53"/>
        <v>3</v>
      </c>
      <c r="V124" s="97" t="str">
        <f t="shared" si="62"/>
        <v>ml.ž U13</v>
      </c>
      <c r="W124" s="97">
        <f t="shared" si="14"/>
        <v>35</v>
      </c>
      <c r="X124" s="97">
        <f t="shared" si="15"/>
        <v>39</v>
      </c>
      <c r="Y124" s="97">
        <f t="shared" si="16"/>
        <v>43</v>
      </c>
      <c r="Z124" s="97">
        <f t="shared" si="17"/>
        <v>47</v>
      </c>
      <c r="AA124" s="97">
        <f t="shared" si="18"/>
        <v>52</v>
      </c>
      <c r="AB124" s="97">
        <f t="shared" si="19"/>
        <v>57</v>
      </c>
      <c r="AC124" s="97">
        <f t="shared" si="20"/>
        <v>63</v>
      </c>
      <c r="AD124" s="97">
        <f t="shared" si="21"/>
        <v>70</v>
      </c>
      <c r="AE124" s="97">
        <f t="shared" si="63"/>
        <v>80</v>
      </c>
      <c r="AF124" s="97">
        <f t="shared" si="64"/>
        <v>90</v>
      </c>
      <c r="AG124" s="97" t="str">
        <f t="shared" si="22"/>
        <v>xxx</v>
      </c>
      <c r="AH124" s="97" t="str">
        <f t="shared" si="23"/>
        <v>xxx</v>
      </c>
      <c r="AI124" s="97" t="str">
        <f t="shared" si="24"/>
        <v>xxx</v>
      </c>
      <c r="AJ124" s="97" t="str">
        <f t="shared" si="25"/>
        <v>xxx</v>
      </c>
      <c r="AK124" s="97" t="str">
        <f t="shared" si="26"/>
        <v>xxx</v>
      </c>
      <c r="AL124" s="97" t="str">
        <f t="shared" si="27"/>
        <v>xxx</v>
      </c>
      <c r="AM124" s="97" t="str">
        <f t="shared" si="28"/>
        <v>xxx</v>
      </c>
      <c r="AN124" s="97" t="str">
        <f t="shared" si="29"/>
        <v>xxx</v>
      </c>
      <c r="AO124" s="97" t="str">
        <f t="shared" si="30"/>
        <v>xxx</v>
      </c>
      <c r="AR124" s="100">
        <f t="shared" si="71"/>
        <v>39</v>
      </c>
      <c r="AS124" s="97">
        <f t="shared" si="67"/>
        <v>39</v>
      </c>
      <c r="AT124" s="97" t="str">
        <f t="shared" si="72"/>
        <v/>
      </c>
      <c r="AU124" s="75" t="str">
        <f t="shared" si="73"/>
        <v/>
      </c>
      <c r="AV124" s="92" t="str">
        <f t="shared" si="74"/>
        <v>39</v>
      </c>
      <c r="AW124" s="92" t="str">
        <f t="shared" si="75"/>
        <v>OK</v>
      </c>
      <c r="AZ124" s="92">
        <f t="shared" si="76"/>
        <v>0</v>
      </c>
      <c r="BA124" s="101">
        <f t="shared" si="77"/>
        <v>0</v>
      </c>
      <c r="BB124" s="92" t="str">
        <f t="shared" si="65"/>
        <v>OK</v>
      </c>
      <c r="BC124" s="92" t="str">
        <f t="shared" si="78"/>
        <v>OK</v>
      </c>
      <c r="BF124" s="92" t="str">
        <f t="shared" si="35"/>
        <v/>
      </c>
      <c r="BG124" s="92" t="str">
        <f t="shared" si="36"/>
        <v/>
      </c>
      <c r="BH124" s="92" t="str">
        <f t="shared" si="37"/>
        <v>OK</v>
      </c>
      <c r="BI124" s="92" t="str">
        <f t="shared" si="38"/>
        <v/>
      </c>
      <c r="BJ124" s="92" t="str">
        <f t="shared" si="39"/>
        <v/>
      </c>
      <c r="BK124" s="92" t="str">
        <f t="shared" si="40"/>
        <v/>
      </c>
      <c r="BL124" s="92" t="str">
        <f t="shared" si="41"/>
        <v/>
      </c>
      <c r="BM124" s="92" t="str">
        <f t="shared" si="42"/>
        <v/>
      </c>
      <c r="BN124" s="92" t="str">
        <f t="shared" si="43"/>
        <v/>
      </c>
      <c r="BO124" s="92" t="str">
        <f t="shared" si="44"/>
        <v/>
      </c>
      <c r="BP124" s="92" t="str">
        <f t="shared" si="45"/>
        <v/>
      </c>
      <c r="BQ124" s="92" t="str">
        <f t="shared" si="46"/>
        <v/>
      </c>
      <c r="BR124" s="92" t="str">
        <f t="shared" si="47"/>
        <v/>
      </c>
      <c r="BS124" s="92" t="str">
        <f t="shared" si="48"/>
        <v/>
      </c>
      <c r="BT124" s="92" t="str">
        <f t="shared" si="49"/>
        <v/>
      </c>
      <c r="BU124" s="92" t="str">
        <f t="shared" si="50"/>
        <v/>
      </c>
      <c r="BV124" s="92" t="str">
        <f t="shared" si="58"/>
        <v>OK</v>
      </c>
      <c r="BW124" s="92" t="str">
        <f t="shared" si="59"/>
        <v/>
      </c>
      <c r="BX124" s="92" t="str">
        <f t="shared" si="60"/>
        <v/>
      </c>
      <c r="BY124" s="92" t="str">
        <f t="shared" si="61"/>
        <v>OK</v>
      </c>
    </row>
    <row r="125" spans="1:77" ht="24" customHeight="1">
      <c r="A125" s="155">
        <v>36</v>
      </c>
      <c r="B125" s="235" t="str">
        <f>Registrace!B45</f>
        <v>ml.ž U13</v>
      </c>
      <c r="C125" s="235">
        <f>Registrace!C45</f>
        <v>43</v>
      </c>
      <c r="D125" s="235" t="str">
        <f>Registrace!D45</f>
        <v>v.s.</v>
      </c>
      <c r="E125" s="238" t="str">
        <f>Registrace!E45</f>
        <v>Sitek Kacper</v>
      </c>
      <c r="F125" s="235" t="str">
        <f>Registrace!F45</f>
        <v>Tychy</v>
      </c>
      <c r="G125" s="235">
        <f>Registrace!G45</f>
        <v>2010</v>
      </c>
      <c r="H125" s="235">
        <f>Registrace!H45</f>
        <v>188</v>
      </c>
      <c r="I125" s="235">
        <f>Registrace!I45</f>
        <v>40.700000000000003</v>
      </c>
      <c r="J125" s="128" t="str">
        <f t="shared" si="68"/>
        <v>OK</v>
      </c>
      <c r="K125" s="74" t="str">
        <f t="shared" si="51"/>
        <v/>
      </c>
      <c r="L125" s="74" t="str">
        <f t="shared" si="9"/>
        <v>OK</v>
      </c>
      <c r="M125" s="97" t="str">
        <f t="shared" si="10"/>
        <v/>
      </c>
      <c r="N125" s="97" t="str">
        <f t="shared" si="11"/>
        <v>OK</v>
      </c>
      <c r="O125" s="97">
        <f t="shared" si="69"/>
        <v>3</v>
      </c>
      <c r="P125" s="97" t="str">
        <f t="shared" si="66"/>
        <v/>
      </c>
      <c r="Q125" s="97" t="str">
        <f t="shared" si="13"/>
        <v>OK</v>
      </c>
      <c r="R125" s="97"/>
      <c r="S125" s="97"/>
      <c r="T125" s="97">
        <f t="shared" si="70"/>
        <v>3</v>
      </c>
      <c r="U125" s="97">
        <f t="shared" si="53"/>
        <v>3</v>
      </c>
      <c r="V125" s="97" t="str">
        <f t="shared" si="62"/>
        <v>ml.ž U13</v>
      </c>
      <c r="W125" s="97">
        <f t="shared" si="14"/>
        <v>35</v>
      </c>
      <c r="X125" s="97">
        <f t="shared" si="15"/>
        <v>39</v>
      </c>
      <c r="Y125" s="97">
        <f t="shared" si="16"/>
        <v>43</v>
      </c>
      <c r="Z125" s="97">
        <f t="shared" si="17"/>
        <v>47</v>
      </c>
      <c r="AA125" s="97">
        <f t="shared" si="18"/>
        <v>52</v>
      </c>
      <c r="AB125" s="97">
        <f t="shared" si="19"/>
        <v>57</v>
      </c>
      <c r="AC125" s="97">
        <f t="shared" si="20"/>
        <v>63</v>
      </c>
      <c r="AD125" s="97">
        <f t="shared" si="21"/>
        <v>70</v>
      </c>
      <c r="AE125" s="97">
        <f t="shared" si="63"/>
        <v>80</v>
      </c>
      <c r="AF125" s="97">
        <f t="shared" si="64"/>
        <v>90</v>
      </c>
      <c r="AG125" s="97" t="str">
        <f t="shared" si="22"/>
        <v>xxx</v>
      </c>
      <c r="AH125" s="97" t="str">
        <f t="shared" si="23"/>
        <v>xxx</v>
      </c>
      <c r="AI125" s="97" t="str">
        <f t="shared" si="24"/>
        <v>xxx</v>
      </c>
      <c r="AJ125" s="97" t="str">
        <f t="shared" si="25"/>
        <v>xxx</v>
      </c>
      <c r="AK125" s="97" t="str">
        <f t="shared" si="26"/>
        <v>xxx</v>
      </c>
      <c r="AL125" s="97" t="str">
        <f t="shared" si="27"/>
        <v>xxx</v>
      </c>
      <c r="AM125" s="97" t="str">
        <f t="shared" si="28"/>
        <v>xxx</v>
      </c>
      <c r="AN125" s="97" t="str">
        <f t="shared" si="29"/>
        <v>xxx</v>
      </c>
      <c r="AO125" s="97" t="str">
        <f t="shared" si="30"/>
        <v>xxx</v>
      </c>
      <c r="AR125" s="100">
        <f t="shared" si="71"/>
        <v>43</v>
      </c>
      <c r="AS125" s="97">
        <f t="shared" si="67"/>
        <v>43</v>
      </c>
      <c r="AT125" s="97" t="str">
        <f t="shared" si="72"/>
        <v/>
      </c>
      <c r="AU125" s="75" t="str">
        <f t="shared" si="73"/>
        <v/>
      </c>
      <c r="AV125" s="92" t="str">
        <f t="shared" si="74"/>
        <v>43</v>
      </c>
      <c r="AW125" s="92" t="str">
        <f t="shared" si="75"/>
        <v>OK</v>
      </c>
      <c r="AZ125" s="92">
        <f t="shared" si="76"/>
        <v>0</v>
      </c>
      <c r="BA125" s="101">
        <f t="shared" si="77"/>
        <v>40.700000000000003</v>
      </c>
      <c r="BB125" s="92" t="str">
        <f t="shared" si="65"/>
        <v>OK</v>
      </c>
      <c r="BC125" s="92" t="str">
        <f t="shared" si="78"/>
        <v>OK</v>
      </c>
      <c r="BF125" s="92" t="str">
        <f t="shared" si="35"/>
        <v/>
      </c>
      <c r="BG125" s="92" t="str">
        <f t="shared" si="36"/>
        <v/>
      </c>
      <c r="BH125" s="92" t="str">
        <f t="shared" si="37"/>
        <v>OK</v>
      </c>
      <c r="BI125" s="92" t="str">
        <f t="shared" si="38"/>
        <v/>
      </c>
      <c r="BJ125" s="92" t="str">
        <f t="shared" si="39"/>
        <v/>
      </c>
      <c r="BK125" s="92" t="str">
        <f t="shared" si="40"/>
        <v/>
      </c>
      <c r="BL125" s="92" t="str">
        <f t="shared" si="41"/>
        <v/>
      </c>
      <c r="BM125" s="92" t="str">
        <f t="shared" si="42"/>
        <v/>
      </c>
      <c r="BN125" s="92" t="str">
        <f t="shared" si="43"/>
        <v/>
      </c>
      <c r="BO125" s="92" t="str">
        <f t="shared" si="44"/>
        <v/>
      </c>
      <c r="BP125" s="92" t="str">
        <f t="shared" si="45"/>
        <v/>
      </c>
      <c r="BQ125" s="92" t="str">
        <f t="shared" si="46"/>
        <v/>
      </c>
      <c r="BR125" s="92" t="str">
        <f t="shared" si="47"/>
        <v/>
      </c>
      <c r="BS125" s="92" t="str">
        <f t="shared" si="48"/>
        <v/>
      </c>
      <c r="BT125" s="92" t="str">
        <f t="shared" si="49"/>
        <v/>
      </c>
      <c r="BU125" s="92" t="str">
        <f t="shared" si="50"/>
        <v/>
      </c>
      <c r="BV125" s="92" t="str">
        <f t="shared" si="58"/>
        <v>OK</v>
      </c>
      <c r="BW125" s="92" t="str">
        <f t="shared" si="59"/>
        <v/>
      </c>
      <c r="BX125" s="92" t="str">
        <f t="shared" si="60"/>
        <v/>
      </c>
      <c r="BY125" s="92" t="str">
        <f t="shared" si="61"/>
        <v>OK</v>
      </c>
    </row>
    <row r="126" spans="1:77" ht="24" customHeight="1">
      <c r="A126" s="155">
        <v>37</v>
      </c>
      <c r="B126" s="235" t="str">
        <f>Registrace!B46</f>
        <v>ml.ž U13</v>
      </c>
      <c r="C126" s="235">
        <f>Registrace!C46</f>
        <v>52</v>
      </c>
      <c r="D126" s="235" t="str">
        <f>Registrace!D46</f>
        <v>v.s.</v>
      </c>
      <c r="E126" s="238" t="str">
        <f>Registrace!E46</f>
        <v>Wieczorek Tymon</v>
      </c>
      <c r="F126" s="235" t="str">
        <f>Registrace!F46</f>
        <v>Tychy</v>
      </c>
      <c r="G126" s="235">
        <f>Registrace!G46</f>
        <v>2010</v>
      </c>
      <c r="H126" s="235">
        <f>Registrace!H46</f>
        <v>275</v>
      </c>
      <c r="I126" s="235">
        <f>Registrace!I46</f>
        <v>47.1</v>
      </c>
      <c r="J126" s="128" t="str">
        <f t="shared" si="68"/>
        <v>OK</v>
      </c>
      <c r="K126" s="74" t="str">
        <f t="shared" si="51"/>
        <v/>
      </c>
      <c r="L126" s="74" t="str">
        <f t="shared" si="9"/>
        <v>OK</v>
      </c>
      <c r="M126" s="97" t="str">
        <f t="shared" si="10"/>
        <v/>
      </c>
      <c r="N126" s="97" t="str">
        <f t="shared" si="11"/>
        <v>OK</v>
      </c>
      <c r="O126" s="97">
        <f t="shared" si="69"/>
        <v>3</v>
      </c>
      <c r="P126" s="97" t="str">
        <f t="shared" si="66"/>
        <v/>
      </c>
      <c r="Q126" s="97" t="str">
        <f t="shared" si="13"/>
        <v>OK</v>
      </c>
      <c r="R126" s="97"/>
      <c r="S126" s="97"/>
      <c r="T126" s="97">
        <f t="shared" si="70"/>
        <v>3</v>
      </c>
      <c r="U126" s="97">
        <f t="shared" si="53"/>
        <v>3</v>
      </c>
      <c r="V126" s="97" t="str">
        <f t="shared" si="62"/>
        <v>ml.ž U13</v>
      </c>
      <c r="W126" s="97">
        <f t="shared" si="14"/>
        <v>35</v>
      </c>
      <c r="X126" s="97">
        <f t="shared" si="15"/>
        <v>39</v>
      </c>
      <c r="Y126" s="97">
        <f t="shared" si="16"/>
        <v>43</v>
      </c>
      <c r="Z126" s="97">
        <f t="shared" si="17"/>
        <v>47</v>
      </c>
      <c r="AA126" s="97">
        <f t="shared" si="18"/>
        <v>52</v>
      </c>
      <c r="AB126" s="97">
        <f t="shared" si="19"/>
        <v>57</v>
      </c>
      <c r="AC126" s="97">
        <f t="shared" si="20"/>
        <v>63</v>
      </c>
      <c r="AD126" s="97">
        <f t="shared" si="21"/>
        <v>70</v>
      </c>
      <c r="AE126" s="97">
        <f t="shared" si="63"/>
        <v>80</v>
      </c>
      <c r="AF126" s="97">
        <f t="shared" si="64"/>
        <v>90</v>
      </c>
      <c r="AG126" s="97" t="str">
        <f t="shared" si="22"/>
        <v>xxx</v>
      </c>
      <c r="AH126" s="97" t="str">
        <f t="shared" si="23"/>
        <v>xxx</v>
      </c>
      <c r="AI126" s="97" t="str">
        <f t="shared" si="24"/>
        <v>xxx</v>
      </c>
      <c r="AJ126" s="97" t="str">
        <f t="shared" si="25"/>
        <v>xxx</v>
      </c>
      <c r="AK126" s="97" t="str">
        <f t="shared" si="26"/>
        <v>xxx</v>
      </c>
      <c r="AL126" s="97" t="str">
        <f t="shared" si="27"/>
        <v>xxx</v>
      </c>
      <c r="AM126" s="97" t="str">
        <f t="shared" si="28"/>
        <v>xxx</v>
      </c>
      <c r="AN126" s="97" t="str">
        <f t="shared" si="29"/>
        <v>xxx</v>
      </c>
      <c r="AO126" s="97" t="str">
        <f t="shared" si="30"/>
        <v>xxx</v>
      </c>
      <c r="AR126" s="100">
        <f t="shared" si="71"/>
        <v>52</v>
      </c>
      <c r="AS126" s="97">
        <f t="shared" si="67"/>
        <v>52</v>
      </c>
      <c r="AT126" s="97" t="str">
        <f t="shared" si="72"/>
        <v/>
      </c>
      <c r="AU126" s="75" t="str">
        <f t="shared" si="73"/>
        <v/>
      </c>
      <c r="AV126" s="92" t="str">
        <f t="shared" si="74"/>
        <v>52</v>
      </c>
      <c r="AW126" s="92" t="str">
        <f t="shared" si="75"/>
        <v>OK</v>
      </c>
      <c r="AZ126" s="92">
        <f t="shared" si="76"/>
        <v>0</v>
      </c>
      <c r="BA126" s="101">
        <f t="shared" si="77"/>
        <v>47.1</v>
      </c>
      <c r="BB126" s="92" t="str">
        <f t="shared" si="65"/>
        <v>OK</v>
      </c>
      <c r="BC126" s="92" t="str">
        <f t="shared" si="78"/>
        <v>OK</v>
      </c>
      <c r="BF126" s="92" t="str">
        <f t="shared" si="35"/>
        <v/>
      </c>
      <c r="BG126" s="92" t="str">
        <f t="shared" si="36"/>
        <v/>
      </c>
      <c r="BH126" s="92" t="str">
        <f t="shared" si="37"/>
        <v>OK</v>
      </c>
      <c r="BI126" s="92" t="str">
        <f t="shared" si="38"/>
        <v/>
      </c>
      <c r="BJ126" s="92" t="str">
        <f t="shared" si="39"/>
        <v/>
      </c>
      <c r="BK126" s="92" t="str">
        <f t="shared" si="40"/>
        <v/>
      </c>
      <c r="BL126" s="92" t="str">
        <f t="shared" si="41"/>
        <v/>
      </c>
      <c r="BM126" s="92" t="str">
        <f t="shared" si="42"/>
        <v/>
      </c>
      <c r="BN126" s="92" t="str">
        <f t="shared" si="43"/>
        <v/>
      </c>
      <c r="BO126" s="92" t="str">
        <f t="shared" si="44"/>
        <v/>
      </c>
      <c r="BP126" s="92" t="str">
        <f t="shared" si="45"/>
        <v/>
      </c>
      <c r="BQ126" s="92" t="str">
        <f t="shared" si="46"/>
        <v/>
      </c>
      <c r="BR126" s="92" t="str">
        <f t="shared" si="47"/>
        <v/>
      </c>
      <c r="BS126" s="92" t="str">
        <f t="shared" si="48"/>
        <v/>
      </c>
      <c r="BT126" s="92" t="str">
        <f t="shared" si="49"/>
        <v/>
      </c>
      <c r="BU126" s="92" t="str">
        <f t="shared" si="50"/>
        <v/>
      </c>
      <c r="BV126" s="92" t="str">
        <f t="shared" si="58"/>
        <v>OK</v>
      </c>
      <c r="BW126" s="92" t="str">
        <f t="shared" si="59"/>
        <v/>
      </c>
      <c r="BX126" s="92" t="str">
        <f t="shared" si="60"/>
        <v/>
      </c>
      <c r="BY126" s="92" t="str">
        <f t="shared" si="61"/>
        <v>OK</v>
      </c>
    </row>
    <row r="127" spans="1:77" ht="24" customHeight="1">
      <c r="A127" s="155">
        <v>38</v>
      </c>
      <c r="B127" s="235" t="str">
        <f>Registrace!B47</f>
        <v>jun U20</v>
      </c>
      <c r="C127" s="235">
        <f>Registrace!C47</f>
        <v>79</v>
      </c>
      <c r="D127" s="235" t="str">
        <f>Registrace!D47</f>
        <v>v.s.</v>
      </c>
      <c r="E127" s="238" t="str">
        <f>Registrace!E47</f>
        <v>Juzwik Michal</v>
      </c>
      <c r="F127" s="235" t="str">
        <f>Registrace!F47</f>
        <v>Tychy</v>
      </c>
      <c r="G127" s="235">
        <f>Registrace!G47</f>
        <v>2003</v>
      </c>
      <c r="H127" s="235">
        <f>Registrace!H47</f>
        <v>109</v>
      </c>
      <c r="I127" s="235">
        <f>Registrace!I47</f>
        <v>79</v>
      </c>
      <c r="J127" s="128" t="str">
        <f t="shared" si="68"/>
        <v>OK</v>
      </c>
      <c r="K127" s="74" t="str">
        <f t="shared" si="51"/>
        <v/>
      </c>
      <c r="L127" s="74" t="str">
        <f t="shared" si="9"/>
        <v>OK</v>
      </c>
      <c r="M127" s="97" t="str">
        <f t="shared" si="10"/>
        <v/>
      </c>
      <c r="N127" s="97" t="str">
        <f t="shared" si="11"/>
        <v>OK</v>
      </c>
      <c r="O127" s="97">
        <f t="shared" si="69"/>
        <v>6</v>
      </c>
      <c r="P127" s="97" t="str">
        <f t="shared" ref="P127:P154" si="79">IF(B127=$B$80,9,IF(B127=$B$79,10,IF(B127=$B$78,11,IF(B127=$B$77,12,IF(B127=$B$76,13,IF(B127=$B$75,14,IF(B127=$B$74,15,IF(B127=$B$73,16,""))))))))</f>
        <v/>
      </c>
      <c r="Q127" s="97" t="str">
        <f t="shared" si="13"/>
        <v>OK</v>
      </c>
      <c r="R127" s="97"/>
      <c r="S127" s="97"/>
      <c r="T127" s="97">
        <f t="shared" si="70"/>
        <v>6</v>
      </c>
      <c r="U127" s="97">
        <f t="shared" si="53"/>
        <v>6</v>
      </c>
      <c r="V127" s="97" t="str">
        <f t="shared" si="62"/>
        <v>jun U20</v>
      </c>
      <c r="W127" s="97">
        <f t="shared" si="14"/>
        <v>79</v>
      </c>
      <c r="X127" s="97" t="str">
        <f t="shared" si="15"/>
        <v>xxx</v>
      </c>
      <c r="Y127" s="97" t="str">
        <f t="shared" si="16"/>
        <v>xxx</v>
      </c>
      <c r="Z127" s="97" t="str">
        <f t="shared" si="17"/>
        <v>xxx</v>
      </c>
      <c r="AA127" s="97" t="str">
        <f t="shared" si="18"/>
        <v>xxx</v>
      </c>
      <c r="AB127" s="97" t="str">
        <f t="shared" si="19"/>
        <v>xxx</v>
      </c>
      <c r="AC127" s="97" t="str">
        <f t="shared" si="20"/>
        <v>xxx</v>
      </c>
      <c r="AD127" s="97" t="str">
        <f t="shared" si="21"/>
        <v>xxx</v>
      </c>
      <c r="AE127" s="97" t="str">
        <f t="shared" si="63"/>
        <v>xxx</v>
      </c>
      <c r="AF127" s="97" t="str">
        <f t="shared" si="64"/>
        <v>xxx</v>
      </c>
      <c r="AG127" s="97" t="str">
        <f t="shared" si="22"/>
        <v>xxx</v>
      </c>
      <c r="AH127" s="97" t="str">
        <f t="shared" si="23"/>
        <v>xxx</v>
      </c>
      <c r="AI127" s="97" t="str">
        <f t="shared" si="24"/>
        <v>xxx</v>
      </c>
      <c r="AJ127" s="97" t="str">
        <f t="shared" si="25"/>
        <v>xxx</v>
      </c>
      <c r="AK127" s="97" t="str">
        <f t="shared" si="26"/>
        <v>xxx</v>
      </c>
      <c r="AL127" s="97" t="str">
        <f t="shared" si="27"/>
        <v>xxx</v>
      </c>
      <c r="AM127" s="97" t="str">
        <f t="shared" si="28"/>
        <v>xxx</v>
      </c>
      <c r="AN127" s="97" t="str">
        <f t="shared" si="29"/>
        <v>xxx</v>
      </c>
      <c r="AO127" s="97" t="str">
        <f t="shared" si="30"/>
        <v>xxx</v>
      </c>
      <c r="AR127" s="100">
        <f t="shared" si="71"/>
        <v>79</v>
      </c>
      <c r="AS127" s="97">
        <f t="shared" si="67"/>
        <v>79</v>
      </c>
      <c r="AT127" s="97" t="str">
        <f t="shared" si="72"/>
        <v/>
      </c>
      <c r="AU127" s="75" t="str">
        <f t="shared" si="73"/>
        <v/>
      </c>
      <c r="AV127" s="92" t="str">
        <f t="shared" si="74"/>
        <v>79</v>
      </c>
      <c r="AW127" s="92" t="str">
        <f t="shared" si="75"/>
        <v>OK</v>
      </c>
      <c r="AZ127" s="92">
        <f t="shared" si="76"/>
        <v>0</v>
      </c>
      <c r="BA127" s="101">
        <f t="shared" si="77"/>
        <v>79</v>
      </c>
      <c r="BB127" s="92" t="str">
        <f t="shared" si="65"/>
        <v>OK</v>
      </c>
      <c r="BC127" s="92" t="str">
        <f t="shared" si="78"/>
        <v>OK</v>
      </c>
      <c r="BF127" s="92" t="str">
        <f t="shared" si="35"/>
        <v/>
      </c>
      <c r="BG127" s="92" t="str">
        <f t="shared" si="36"/>
        <v/>
      </c>
      <c r="BH127" s="92" t="str">
        <f t="shared" si="37"/>
        <v/>
      </c>
      <c r="BI127" s="92" t="str">
        <f t="shared" si="38"/>
        <v/>
      </c>
      <c r="BJ127" s="92" t="str">
        <f t="shared" si="39"/>
        <v/>
      </c>
      <c r="BK127" s="92" t="str">
        <f t="shared" si="40"/>
        <v>OK</v>
      </c>
      <c r="BL127" s="92" t="str">
        <f t="shared" si="41"/>
        <v/>
      </c>
      <c r="BM127" s="92" t="str">
        <f t="shared" si="42"/>
        <v/>
      </c>
      <c r="BN127" s="92" t="str">
        <f t="shared" si="43"/>
        <v/>
      </c>
      <c r="BO127" s="92" t="str">
        <f t="shared" si="44"/>
        <v/>
      </c>
      <c r="BP127" s="92" t="str">
        <f t="shared" si="45"/>
        <v/>
      </c>
      <c r="BQ127" s="92" t="str">
        <f t="shared" si="46"/>
        <v/>
      </c>
      <c r="BR127" s="92" t="str">
        <f t="shared" si="47"/>
        <v/>
      </c>
      <c r="BS127" s="92" t="str">
        <f t="shared" si="48"/>
        <v/>
      </c>
      <c r="BT127" s="92" t="str">
        <f t="shared" si="49"/>
        <v/>
      </c>
      <c r="BU127" s="92" t="str">
        <f t="shared" si="50"/>
        <v/>
      </c>
      <c r="BV127" s="92" t="str">
        <f t="shared" si="58"/>
        <v/>
      </c>
      <c r="BW127" s="92" t="str">
        <f t="shared" si="59"/>
        <v>OK</v>
      </c>
      <c r="BX127" s="92" t="str">
        <f t="shared" si="60"/>
        <v/>
      </c>
      <c r="BY127" s="92" t="str">
        <f t="shared" si="61"/>
        <v>OK</v>
      </c>
    </row>
    <row r="128" spans="1:77" ht="24" customHeight="1">
      <c r="A128" s="155">
        <v>39</v>
      </c>
      <c r="B128" s="235" t="str">
        <f>Registrace!B48</f>
        <v>B příp</v>
      </c>
      <c r="C128" s="235" t="str">
        <f>Registrace!C48</f>
        <v>28</v>
      </c>
      <c r="D128" s="235" t="str">
        <f>Registrace!D48</f>
        <v>v.s.</v>
      </c>
      <c r="E128" s="238" t="str">
        <f>Registrace!E48</f>
        <v>Prorok Zuzia</v>
      </c>
      <c r="F128" s="235" t="str">
        <f>Registrace!F48</f>
        <v>Tychy</v>
      </c>
      <c r="G128" s="235">
        <f>Registrace!G48</f>
        <v>2015</v>
      </c>
      <c r="H128" s="235">
        <f>Registrace!H48</f>
        <v>98</v>
      </c>
      <c r="I128" s="235">
        <f>Registrace!I48</f>
        <v>26.5</v>
      </c>
      <c r="J128" s="128" t="str">
        <f t="shared" si="68"/>
        <v/>
      </c>
      <c r="K128" s="74" t="str">
        <f t="shared" si="51"/>
        <v/>
      </c>
      <c r="L128" s="74" t="str">
        <f t="shared" si="9"/>
        <v/>
      </c>
      <c r="M128" s="97" t="str">
        <f t="shared" si="10"/>
        <v/>
      </c>
      <c r="N128" s="97" t="str">
        <f t="shared" si="11"/>
        <v>OK</v>
      </c>
      <c r="O128" s="97">
        <f t="shared" si="69"/>
        <v>1</v>
      </c>
      <c r="P128" s="97" t="str">
        <f t="shared" si="79"/>
        <v/>
      </c>
      <c r="Q128" s="97" t="str">
        <f t="shared" si="13"/>
        <v>OK</v>
      </c>
      <c r="R128" s="97"/>
      <c r="S128" s="97"/>
      <c r="T128" s="97">
        <f t="shared" si="70"/>
        <v>1</v>
      </c>
      <c r="U128" s="97">
        <f t="shared" si="53"/>
        <v>1</v>
      </c>
      <c r="V128" s="97">
        <f t="shared" si="62"/>
        <v>20</v>
      </c>
      <c r="W128" s="97">
        <f t="shared" si="14"/>
        <v>25</v>
      </c>
      <c r="X128" s="97">
        <f t="shared" si="15"/>
        <v>28</v>
      </c>
      <c r="Y128" s="97">
        <f t="shared" si="16"/>
        <v>31</v>
      </c>
      <c r="Z128" s="97">
        <f t="shared" si="17"/>
        <v>35</v>
      </c>
      <c r="AA128" s="97">
        <f t="shared" si="18"/>
        <v>39</v>
      </c>
      <c r="AB128" s="97">
        <f t="shared" si="19"/>
        <v>43</v>
      </c>
      <c r="AC128" s="97">
        <f t="shared" si="20"/>
        <v>47</v>
      </c>
      <c r="AD128" s="97">
        <f t="shared" si="21"/>
        <v>52</v>
      </c>
      <c r="AE128" s="97" t="str">
        <f t="shared" si="63"/>
        <v>xxx</v>
      </c>
      <c r="AF128" s="97" t="str">
        <f t="shared" si="64"/>
        <v>xxx</v>
      </c>
      <c r="AG128" s="97" t="str">
        <f t="shared" si="22"/>
        <v>xxx</v>
      </c>
      <c r="AH128" s="97" t="str">
        <f t="shared" si="23"/>
        <v>xxx</v>
      </c>
      <c r="AI128" s="97" t="str">
        <f t="shared" si="24"/>
        <v>xxx</v>
      </c>
      <c r="AJ128" s="97" t="str">
        <f t="shared" si="25"/>
        <v>xxx</v>
      </c>
      <c r="AK128" s="97" t="str">
        <f t="shared" si="26"/>
        <v>xxx</v>
      </c>
      <c r="AL128" s="97" t="str">
        <f t="shared" si="27"/>
        <v>xxx</v>
      </c>
      <c r="AM128" s="97" t="str">
        <f t="shared" si="28"/>
        <v>xxx</v>
      </c>
      <c r="AN128" s="97" t="str">
        <f t="shared" si="29"/>
        <v>xxx</v>
      </c>
      <c r="AO128" s="97" t="str">
        <f t="shared" si="30"/>
        <v>xxx</v>
      </c>
      <c r="AR128" s="100" t="str">
        <f t="shared" si="71"/>
        <v>28</v>
      </c>
      <c r="AS128" s="97" t="str">
        <f t="shared" si="67"/>
        <v/>
      </c>
      <c r="AT128" s="97" t="str">
        <f t="shared" si="72"/>
        <v/>
      </c>
      <c r="AU128" s="75" t="str">
        <f t="shared" si="73"/>
        <v/>
      </c>
      <c r="AV128" s="92" t="str">
        <f t="shared" si="74"/>
        <v/>
      </c>
      <c r="AW128" s="92" t="str">
        <f t="shared" si="75"/>
        <v>chyba hmot</v>
      </c>
      <c r="AZ128" s="92">
        <f t="shared" si="76"/>
        <v>0</v>
      </c>
      <c r="BA128" s="101">
        <f t="shared" si="77"/>
        <v>26.5</v>
      </c>
      <c r="BB128" s="92" t="e">
        <f t="shared" si="65"/>
        <v>#VALUE!</v>
      </c>
      <c r="BC128" s="92" t="str">
        <f t="shared" si="78"/>
        <v/>
      </c>
      <c r="BF128" s="92" t="str">
        <f t="shared" si="35"/>
        <v>OK</v>
      </c>
      <c r="BG128" s="92" t="str">
        <f t="shared" si="36"/>
        <v/>
      </c>
      <c r="BH128" s="92" t="str">
        <f t="shared" si="37"/>
        <v/>
      </c>
      <c r="BI128" s="92" t="str">
        <f t="shared" si="38"/>
        <v/>
      </c>
      <c r="BJ128" s="92" t="str">
        <f t="shared" si="39"/>
        <v/>
      </c>
      <c r="BK128" s="92" t="str">
        <f t="shared" si="40"/>
        <v/>
      </c>
      <c r="BL128" s="92" t="str">
        <f t="shared" si="41"/>
        <v/>
      </c>
      <c r="BM128" s="92" t="str">
        <f t="shared" si="42"/>
        <v/>
      </c>
      <c r="BN128" s="92" t="str">
        <f t="shared" si="43"/>
        <v/>
      </c>
      <c r="BO128" s="92" t="str">
        <f t="shared" si="44"/>
        <v/>
      </c>
      <c r="BP128" s="92" t="str">
        <f t="shared" si="45"/>
        <v/>
      </c>
      <c r="BQ128" s="92" t="str">
        <f t="shared" si="46"/>
        <v/>
      </c>
      <c r="BR128" s="92" t="str">
        <f t="shared" si="47"/>
        <v/>
      </c>
      <c r="BS128" s="92" t="str">
        <f t="shared" si="48"/>
        <v/>
      </c>
      <c r="BT128" s="92" t="str">
        <f t="shared" si="49"/>
        <v/>
      </c>
      <c r="BU128" s="92" t="str">
        <f t="shared" si="50"/>
        <v/>
      </c>
      <c r="BV128" s="92" t="str">
        <f t="shared" si="58"/>
        <v>OK</v>
      </c>
      <c r="BW128" s="92" t="str">
        <f t="shared" si="59"/>
        <v/>
      </c>
      <c r="BX128" s="92" t="str">
        <f t="shared" si="60"/>
        <v/>
      </c>
      <c r="BY128" s="92" t="str">
        <f t="shared" si="61"/>
        <v>OK</v>
      </c>
    </row>
    <row r="129" spans="1:77" ht="24" customHeight="1">
      <c r="A129" s="155">
        <v>40</v>
      </c>
      <c r="B129" s="235" t="str">
        <f>Registrace!B49</f>
        <v>B příp</v>
      </c>
      <c r="C129" s="235">
        <f>Registrace!C49</f>
        <v>35</v>
      </c>
      <c r="D129" s="235" t="str">
        <f>Registrace!D49</f>
        <v>v.s.</v>
      </c>
      <c r="E129" s="238" t="str">
        <f>Registrace!E49</f>
        <v>Csapó Huba</v>
      </c>
      <c r="F129" s="235" t="str">
        <f>Registrace!F49</f>
        <v>Vasas</v>
      </c>
      <c r="G129" s="235">
        <f>Registrace!G49</f>
        <v>2014</v>
      </c>
      <c r="H129" s="235">
        <f>Registrace!H49</f>
        <v>207</v>
      </c>
      <c r="I129" s="235">
        <f>Registrace!I49</f>
        <v>32.700000000000003</v>
      </c>
      <c r="J129" s="128" t="str">
        <f t="shared" si="68"/>
        <v>OK</v>
      </c>
      <c r="K129" s="74" t="str">
        <f t="shared" si="51"/>
        <v/>
      </c>
      <c r="L129" s="74" t="str">
        <f t="shared" si="9"/>
        <v>OK</v>
      </c>
      <c r="M129" s="97" t="str">
        <f t="shared" si="10"/>
        <v/>
      </c>
      <c r="N129" s="97" t="str">
        <f t="shared" si="11"/>
        <v>OK</v>
      </c>
      <c r="O129" s="97">
        <f t="shared" si="69"/>
        <v>1</v>
      </c>
      <c r="P129" s="97" t="str">
        <f t="shared" si="79"/>
        <v/>
      </c>
      <c r="Q129" s="97" t="str">
        <f t="shared" si="13"/>
        <v>OK</v>
      </c>
      <c r="R129" s="97"/>
      <c r="S129" s="97"/>
      <c r="T129" s="97">
        <f t="shared" si="70"/>
        <v>1</v>
      </c>
      <c r="U129" s="97">
        <f t="shared" si="53"/>
        <v>1</v>
      </c>
      <c r="V129" s="97">
        <f t="shared" si="62"/>
        <v>20</v>
      </c>
      <c r="W129" s="97">
        <f t="shared" si="14"/>
        <v>25</v>
      </c>
      <c r="X129" s="97">
        <f t="shared" si="15"/>
        <v>28</v>
      </c>
      <c r="Y129" s="97">
        <f t="shared" si="16"/>
        <v>31</v>
      </c>
      <c r="Z129" s="97">
        <f t="shared" si="17"/>
        <v>35</v>
      </c>
      <c r="AA129" s="97">
        <f t="shared" si="18"/>
        <v>39</v>
      </c>
      <c r="AB129" s="97">
        <f t="shared" si="19"/>
        <v>43</v>
      </c>
      <c r="AC129" s="97">
        <f t="shared" si="20"/>
        <v>47</v>
      </c>
      <c r="AD129" s="97">
        <f t="shared" si="21"/>
        <v>52</v>
      </c>
      <c r="AE129" s="97" t="str">
        <f t="shared" si="63"/>
        <v>xxx</v>
      </c>
      <c r="AF129" s="97" t="str">
        <f t="shared" si="64"/>
        <v>xxx</v>
      </c>
      <c r="AG129" s="97" t="str">
        <f t="shared" si="22"/>
        <v>xxx</v>
      </c>
      <c r="AH129" s="97" t="str">
        <f t="shared" si="23"/>
        <v>xxx</v>
      </c>
      <c r="AI129" s="97" t="str">
        <f t="shared" si="24"/>
        <v>xxx</v>
      </c>
      <c r="AJ129" s="97" t="str">
        <f t="shared" si="25"/>
        <v>xxx</v>
      </c>
      <c r="AK129" s="97" t="str">
        <f t="shared" si="26"/>
        <v>xxx</v>
      </c>
      <c r="AL129" s="97" t="str">
        <f t="shared" si="27"/>
        <v>xxx</v>
      </c>
      <c r="AM129" s="97" t="str">
        <f t="shared" si="28"/>
        <v>xxx</v>
      </c>
      <c r="AN129" s="97" t="str">
        <f t="shared" si="29"/>
        <v>xxx</v>
      </c>
      <c r="AO129" s="97" t="str">
        <f t="shared" si="30"/>
        <v>xxx</v>
      </c>
      <c r="AR129" s="100">
        <f t="shared" si="71"/>
        <v>35</v>
      </c>
      <c r="AS129" s="97">
        <f t="shared" si="67"/>
        <v>35</v>
      </c>
      <c r="AT129" s="97" t="str">
        <f t="shared" si="72"/>
        <v/>
      </c>
      <c r="AU129" s="75" t="str">
        <f t="shared" si="73"/>
        <v/>
      </c>
      <c r="AV129" s="92" t="str">
        <f t="shared" si="74"/>
        <v>35</v>
      </c>
      <c r="AW129" s="92" t="str">
        <f t="shared" si="75"/>
        <v>OK</v>
      </c>
      <c r="AZ129" s="92">
        <f t="shared" si="76"/>
        <v>0</v>
      </c>
      <c r="BA129" s="101">
        <f t="shared" si="77"/>
        <v>32.700000000000003</v>
      </c>
      <c r="BB129" s="92" t="str">
        <f t="shared" si="65"/>
        <v>OK</v>
      </c>
      <c r="BC129" s="92" t="str">
        <f t="shared" si="78"/>
        <v>OK</v>
      </c>
      <c r="BF129" s="92" t="str">
        <f t="shared" si="35"/>
        <v>OK</v>
      </c>
      <c r="BG129" s="92" t="str">
        <f t="shared" si="36"/>
        <v/>
      </c>
      <c r="BH129" s="92" t="str">
        <f t="shared" si="37"/>
        <v/>
      </c>
      <c r="BI129" s="92" t="str">
        <f t="shared" si="38"/>
        <v/>
      </c>
      <c r="BJ129" s="92" t="str">
        <f t="shared" si="39"/>
        <v/>
      </c>
      <c r="BK129" s="92" t="str">
        <f t="shared" si="40"/>
        <v/>
      </c>
      <c r="BL129" s="92" t="str">
        <f t="shared" si="41"/>
        <v/>
      </c>
      <c r="BM129" s="92" t="str">
        <f t="shared" si="42"/>
        <v/>
      </c>
      <c r="BN129" s="92" t="str">
        <f t="shared" si="43"/>
        <v/>
      </c>
      <c r="BO129" s="92" t="str">
        <f t="shared" si="44"/>
        <v/>
      </c>
      <c r="BP129" s="92" t="str">
        <f t="shared" si="45"/>
        <v/>
      </c>
      <c r="BQ129" s="92" t="str">
        <f t="shared" si="46"/>
        <v/>
      </c>
      <c r="BR129" s="92" t="str">
        <f t="shared" si="47"/>
        <v/>
      </c>
      <c r="BS129" s="92" t="str">
        <f t="shared" si="48"/>
        <v/>
      </c>
      <c r="BT129" s="92" t="str">
        <f t="shared" si="49"/>
        <v/>
      </c>
      <c r="BU129" s="92" t="str">
        <f t="shared" si="50"/>
        <v/>
      </c>
      <c r="BV129" s="92" t="str">
        <f t="shared" si="58"/>
        <v>OK</v>
      </c>
      <c r="BW129" s="92" t="str">
        <f t="shared" si="59"/>
        <v/>
      </c>
      <c r="BX129" s="92" t="str">
        <f t="shared" si="60"/>
        <v/>
      </c>
      <c r="BY129" s="92" t="str">
        <f t="shared" si="61"/>
        <v>OK</v>
      </c>
    </row>
    <row r="130" spans="1:77" ht="24" customHeight="1">
      <c r="A130" s="155">
        <v>41</v>
      </c>
      <c r="B130" s="235" t="str">
        <f>Registrace!B50</f>
        <v>B příp</v>
      </c>
      <c r="C130" s="235">
        <f>Registrace!C50</f>
        <v>39</v>
      </c>
      <c r="D130" s="235" t="str">
        <f>Registrace!D50</f>
        <v>v.s.</v>
      </c>
      <c r="E130" s="238" t="str">
        <f>Registrace!E50</f>
        <v>Lakatos Levente</v>
      </c>
      <c r="F130" s="235" t="str">
        <f>Registrace!F50</f>
        <v>Vasas</v>
      </c>
      <c r="G130" s="235">
        <f>Registrace!G50</f>
        <v>2014</v>
      </c>
      <c r="H130" s="235">
        <f>Registrace!H50</f>
        <v>200</v>
      </c>
      <c r="I130" s="235">
        <f>Registrace!I50</f>
        <v>37.5</v>
      </c>
      <c r="J130" s="128" t="str">
        <f t="shared" si="68"/>
        <v>OK</v>
      </c>
      <c r="K130" s="74" t="str">
        <f t="shared" si="51"/>
        <v/>
      </c>
      <c r="L130" s="74" t="str">
        <f t="shared" si="9"/>
        <v>OK</v>
      </c>
      <c r="M130" s="97" t="str">
        <f t="shared" si="10"/>
        <v/>
      </c>
      <c r="N130" s="97" t="str">
        <f t="shared" si="11"/>
        <v>OK</v>
      </c>
      <c r="O130" s="97">
        <f t="shared" si="69"/>
        <v>1</v>
      </c>
      <c r="P130" s="97" t="str">
        <f t="shared" si="79"/>
        <v/>
      </c>
      <c r="Q130" s="97" t="str">
        <f t="shared" si="13"/>
        <v>OK</v>
      </c>
      <c r="R130" s="97"/>
      <c r="S130" s="97"/>
      <c r="T130" s="97">
        <f t="shared" si="70"/>
        <v>1</v>
      </c>
      <c r="U130" s="97">
        <f t="shared" si="53"/>
        <v>1</v>
      </c>
      <c r="V130" s="97">
        <f t="shared" si="62"/>
        <v>20</v>
      </c>
      <c r="W130" s="97">
        <f t="shared" si="14"/>
        <v>25</v>
      </c>
      <c r="X130" s="97">
        <f t="shared" si="15"/>
        <v>28</v>
      </c>
      <c r="Y130" s="97">
        <f t="shared" si="16"/>
        <v>31</v>
      </c>
      <c r="Z130" s="97">
        <f t="shared" si="17"/>
        <v>35</v>
      </c>
      <c r="AA130" s="97">
        <f t="shared" si="18"/>
        <v>39</v>
      </c>
      <c r="AB130" s="97">
        <f t="shared" si="19"/>
        <v>43</v>
      </c>
      <c r="AC130" s="97">
        <f t="shared" si="20"/>
        <v>47</v>
      </c>
      <c r="AD130" s="97">
        <f t="shared" si="21"/>
        <v>52</v>
      </c>
      <c r="AE130" s="97" t="str">
        <f t="shared" si="63"/>
        <v>xxx</v>
      </c>
      <c r="AF130" s="97" t="str">
        <f>INDEX($O$40:$AE$59,$AF$89,$U130)</f>
        <v>xxx</v>
      </c>
      <c r="AG130" s="97" t="str">
        <f t="shared" si="22"/>
        <v>xxx</v>
      </c>
      <c r="AH130" s="97" t="str">
        <f t="shared" si="23"/>
        <v>xxx</v>
      </c>
      <c r="AI130" s="97" t="str">
        <f t="shared" si="24"/>
        <v>xxx</v>
      </c>
      <c r="AJ130" s="97" t="str">
        <f t="shared" si="25"/>
        <v>xxx</v>
      </c>
      <c r="AK130" s="97" t="str">
        <f t="shared" si="26"/>
        <v>xxx</v>
      </c>
      <c r="AL130" s="97" t="str">
        <f t="shared" si="27"/>
        <v>xxx</v>
      </c>
      <c r="AM130" s="97" t="str">
        <f t="shared" si="28"/>
        <v>xxx</v>
      </c>
      <c r="AN130" s="97" t="str">
        <f t="shared" si="29"/>
        <v>xxx</v>
      </c>
      <c r="AO130" s="97" t="str">
        <f t="shared" si="30"/>
        <v>xxx</v>
      </c>
      <c r="AR130" s="100">
        <f t="shared" si="71"/>
        <v>39</v>
      </c>
      <c r="AS130" s="97">
        <f t="shared" si="67"/>
        <v>39</v>
      </c>
      <c r="AT130" s="97" t="str">
        <f t="shared" si="72"/>
        <v/>
      </c>
      <c r="AU130" s="75" t="str">
        <f t="shared" si="73"/>
        <v/>
      </c>
      <c r="AV130" s="92" t="str">
        <f t="shared" si="74"/>
        <v>39</v>
      </c>
      <c r="AW130" s="92" t="str">
        <f t="shared" si="75"/>
        <v>OK</v>
      </c>
      <c r="AZ130" s="92">
        <f t="shared" si="76"/>
        <v>0</v>
      </c>
      <c r="BA130" s="101">
        <f t="shared" si="77"/>
        <v>37.5</v>
      </c>
      <c r="BB130" s="92" t="str">
        <f t="shared" si="65"/>
        <v>OK</v>
      </c>
      <c r="BC130" s="92" t="str">
        <f t="shared" si="78"/>
        <v>OK</v>
      </c>
      <c r="BF130" s="92" t="str">
        <f t="shared" si="35"/>
        <v>OK</v>
      </c>
      <c r="BG130" s="92" t="str">
        <f t="shared" si="36"/>
        <v/>
      </c>
      <c r="BH130" s="92" t="str">
        <f t="shared" si="37"/>
        <v/>
      </c>
      <c r="BI130" s="92" t="str">
        <f t="shared" si="38"/>
        <v/>
      </c>
      <c r="BJ130" s="92" t="str">
        <f t="shared" si="39"/>
        <v/>
      </c>
      <c r="BK130" s="92" t="str">
        <f t="shared" si="40"/>
        <v/>
      </c>
      <c r="BL130" s="92" t="str">
        <f t="shared" si="41"/>
        <v/>
      </c>
      <c r="BM130" s="92" t="str">
        <f t="shared" si="42"/>
        <v/>
      </c>
      <c r="BN130" s="92" t="str">
        <f t="shared" si="43"/>
        <v/>
      </c>
      <c r="BO130" s="92" t="str">
        <f t="shared" si="44"/>
        <v/>
      </c>
      <c r="BP130" s="92" t="str">
        <f t="shared" si="45"/>
        <v/>
      </c>
      <c r="BQ130" s="92" t="str">
        <f t="shared" si="46"/>
        <v/>
      </c>
      <c r="BR130" s="92" t="str">
        <f t="shared" si="47"/>
        <v/>
      </c>
      <c r="BS130" s="92" t="str">
        <f t="shared" si="48"/>
        <v/>
      </c>
      <c r="BT130" s="92" t="str">
        <f t="shared" si="49"/>
        <v/>
      </c>
      <c r="BU130" s="92" t="str">
        <f t="shared" si="50"/>
        <v/>
      </c>
      <c r="BV130" s="92" t="str">
        <f t="shared" si="58"/>
        <v>OK</v>
      </c>
      <c r="BW130" s="92" t="str">
        <f t="shared" si="59"/>
        <v/>
      </c>
      <c r="BX130" s="92" t="str">
        <f t="shared" si="60"/>
        <v/>
      </c>
      <c r="BY130" s="92" t="str">
        <f t="shared" si="61"/>
        <v>OK</v>
      </c>
    </row>
    <row r="131" spans="1:77" ht="24" customHeight="1">
      <c r="A131" s="155">
        <v>42</v>
      </c>
      <c r="B131" s="235" t="str">
        <f>Registrace!B51</f>
        <v>A příp</v>
      </c>
      <c r="C131" s="235">
        <f>Registrace!C51</f>
        <v>35</v>
      </c>
      <c r="D131" s="235" t="str">
        <f>Registrace!D51</f>
        <v>v.s.</v>
      </c>
      <c r="E131" s="238" t="str">
        <f>Registrace!E51</f>
        <v>Szeles Szilárd</v>
      </c>
      <c r="F131" s="235" t="str">
        <f>Registrace!F51</f>
        <v>Vasas</v>
      </c>
      <c r="G131" s="235">
        <f>Registrace!G51</f>
        <v>2012</v>
      </c>
      <c r="H131" s="235">
        <f>Registrace!H51</f>
        <v>296</v>
      </c>
      <c r="I131" s="235">
        <f>Registrace!I51</f>
        <v>34.5</v>
      </c>
      <c r="J131" s="128" t="str">
        <f t="shared" si="68"/>
        <v>OK</v>
      </c>
      <c r="K131" s="74" t="str">
        <f t="shared" si="51"/>
        <v/>
      </c>
      <c r="L131" s="74" t="str">
        <f t="shared" si="9"/>
        <v>OK</v>
      </c>
      <c r="M131" s="97" t="str">
        <f t="shared" si="10"/>
        <v/>
      </c>
      <c r="N131" s="97" t="str">
        <f t="shared" si="11"/>
        <v>OK</v>
      </c>
      <c r="O131" s="97">
        <f t="shared" si="69"/>
        <v>2</v>
      </c>
      <c r="P131" s="97" t="str">
        <f t="shared" si="79"/>
        <v/>
      </c>
      <c r="Q131" s="97" t="str">
        <f t="shared" si="13"/>
        <v>OK</v>
      </c>
      <c r="R131" s="97"/>
      <c r="S131" s="97"/>
      <c r="T131" s="97">
        <f t="shared" si="70"/>
        <v>2</v>
      </c>
      <c r="U131" s="97">
        <f t="shared" si="53"/>
        <v>2</v>
      </c>
      <c r="V131" s="97" t="str">
        <f t="shared" si="62"/>
        <v>A příp</v>
      </c>
      <c r="W131" s="97">
        <f t="shared" si="14"/>
        <v>31</v>
      </c>
      <c r="X131" s="97">
        <f t="shared" si="15"/>
        <v>35</v>
      </c>
      <c r="Y131" s="97">
        <f t="shared" si="16"/>
        <v>39</v>
      </c>
      <c r="Z131" s="97">
        <f t="shared" si="17"/>
        <v>43</v>
      </c>
      <c r="AA131" s="97">
        <f t="shared" si="18"/>
        <v>47</v>
      </c>
      <c r="AB131" s="97">
        <f t="shared" si="19"/>
        <v>52</v>
      </c>
      <c r="AC131" s="97">
        <f t="shared" si="20"/>
        <v>57</v>
      </c>
      <c r="AD131" s="97">
        <f t="shared" si="21"/>
        <v>63</v>
      </c>
      <c r="AE131" s="97" t="str">
        <f t="shared" si="63"/>
        <v>xxx</v>
      </c>
      <c r="AF131" s="97" t="str">
        <f>INDEX($O$40:$AE$59,$AF$89,$U131)</f>
        <v>xxx</v>
      </c>
      <c r="AG131" s="97" t="str">
        <f t="shared" si="22"/>
        <v>xxx</v>
      </c>
      <c r="AH131" s="97" t="str">
        <f t="shared" si="23"/>
        <v>xxx</v>
      </c>
      <c r="AI131" s="97" t="str">
        <f t="shared" si="24"/>
        <v>xxx</v>
      </c>
      <c r="AJ131" s="97" t="str">
        <f t="shared" si="25"/>
        <v>xxx</v>
      </c>
      <c r="AK131" s="97" t="str">
        <f t="shared" si="26"/>
        <v>xxx</v>
      </c>
      <c r="AL131" s="97" t="str">
        <f t="shared" si="27"/>
        <v>xxx</v>
      </c>
      <c r="AM131" s="97" t="str">
        <f t="shared" si="28"/>
        <v>xxx</v>
      </c>
      <c r="AN131" s="97" t="str">
        <f t="shared" si="29"/>
        <v>xxx</v>
      </c>
      <c r="AO131" s="97" t="str">
        <f t="shared" si="30"/>
        <v>xxx</v>
      </c>
      <c r="AR131" s="100">
        <f t="shared" si="71"/>
        <v>35</v>
      </c>
      <c r="AS131" s="97">
        <f t="shared" si="67"/>
        <v>35</v>
      </c>
      <c r="AT131" s="97" t="str">
        <f t="shared" si="72"/>
        <v/>
      </c>
      <c r="AU131" s="75" t="str">
        <f t="shared" si="73"/>
        <v/>
      </c>
      <c r="AV131" s="92" t="str">
        <f t="shared" si="74"/>
        <v>35</v>
      </c>
      <c r="AW131" s="92" t="str">
        <f t="shared" si="75"/>
        <v>OK</v>
      </c>
      <c r="AZ131" s="92">
        <f t="shared" si="76"/>
        <v>0</v>
      </c>
      <c r="BA131" s="101">
        <f t="shared" si="77"/>
        <v>34.5</v>
      </c>
      <c r="BB131" s="92" t="str">
        <f t="shared" si="65"/>
        <v>OK</v>
      </c>
      <c r="BC131" s="92" t="str">
        <f t="shared" si="78"/>
        <v>OK</v>
      </c>
      <c r="BF131" s="92" t="str">
        <f t="shared" si="35"/>
        <v/>
      </c>
      <c r="BG131" s="92" t="str">
        <f t="shared" si="36"/>
        <v>OK</v>
      </c>
      <c r="BH131" s="92" t="str">
        <f t="shared" si="37"/>
        <v/>
      </c>
      <c r="BI131" s="92" t="str">
        <f t="shared" si="38"/>
        <v/>
      </c>
      <c r="BJ131" s="92" t="str">
        <f t="shared" si="39"/>
        <v/>
      </c>
      <c r="BK131" s="92" t="str">
        <f t="shared" si="40"/>
        <v/>
      </c>
      <c r="BL131" s="92" t="str">
        <f t="shared" si="41"/>
        <v/>
      </c>
      <c r="BM131" s="92" t="str">
        <f t="shared" si="42"/>
        <v/>
      </c>
      <c r="BN131" s="92" t="str">
        <f t="shared" si="43"/>
        <v/>
      </c>
      <c r="BO131" s="92" t="str">
        <f t="shared" si="44"/>
        <v/>
      </c>
      <c r="BP131" s="92" t="str">
        <f t="shared" si="45"/>
        <v/>
      </c>
      <c r="BQ131" s="92" t="str">
        <f t="shared" si="46"/>
        <v/>
      </c>
      <c r="BR131" s="92" t="str">
        <f t="shared" si="47"/>
        <v/>
      </c>
      <c r="BS131" s="92" t="str">
        <f t="shared" si="48"/>
        <v/>
      </c>
      <c r="BT131" s="92" t="str">
        <f t="shared" si="49"/>
        <v/>
      </c>
      <c r="BU131" s="92" t="str">
        <f t="shared" si="50"/>
        <v/>
      </c>
      <c r="BV131" s="92" t="str">
        <f t="shared" si="58"/>
        <v>OK</v>
      </c>
      <c r="BW131" s="92" t="str">
        <f t="shared" si="59"/>
        <v/>
      </c>
      <c r="BX131" s="92" t="str">
        <f t="shared" si="60"/>
        <v/>
      </c>
      <c r="BY131" s="92" t="str">
        <f t="shared" si="61"/>
        <v>OK</v>
      </c>
    </row>
    <row r="132" spans="1:77" ht="24" customHeight="1">
      <c r="A132" s="155">
        <v>43</v>
      </c>
      <c r="B132" s="235" t="str">
        <f>Registrace!B52</f>
        <v>A příp</v>
      </c>
      <c r="C132" s="235">
        <f>Registrace!C52</f>
        <v>35</v>
      </c>
      <c r="D132" s="235" t="str">
        <f>Registrace!D52</f>
        <v>v.s.</v>
      </c>
      <c r="E132" s="238" t="str">
        <f>Registrace!E52</f>
        <v>Csapó Benedek</v>
      </c>
      <c r="F132" s="235" t="str">
        <f>Registrace!F52</f>
        <v>Vasas</v>
      </c>
      <c r="G132" s="235">
        <f>Registrace!G52</f>
        <v>2013</v>
      </c>
      <c r="H132" s="235">
        <f>Registrace!H52</f>
        <v>70</v>
      </c>
      <c r="I132" s="235">
        <f>Registrace!I52</f>
        <v>34.700000000000003</v>
      </c>
      <c r="J132" s="128" t="str">
        <f t="shared" si="68"/>
        <v>OK</v>
      </c>
      <c r="K132" s="74" t="str">
        <f t="shared" si="51"/>
        <v/>
      </c>
      <c r="L132" s="74" t="str">
        <f t="shared" si="9"/>
        <v>OK</v>
      </c>
      <c r="M132" s="97" t="str">
        <f t="shared" si="10"/>
        <v/>
      </c>
      <c r="N132" s="97" t="str">
        <f t="shared" si="11"/>
        <v>OK</v>
      </c>
      <c r="O132" s="97">
        <f>IF(B132=$B$88,1,IF(B132=$B$87,2,IF(B132=$B$86,3,IF(B132=$B$85,4,IF(B132=$B$84,5,IF(B132=$B$83,6,IF(B132=$B$82,7,IF(B132=$B$81,8,""))))))))</f>
        <v>2</v>
      </c>
      <c r="P132" s="97" t="str">
        <f t="shared" si="79"/>
        <v/>
      </c>
      <c r="Q132" s="97" t="str">
        <f t="shared" si="13"/>
        <v>OK</v>
      </c>
      <c r="R132" s="164"/>
      <c r="S132" s="164"/>
      <c r="T132" s="97">
        <f>(IF(O132="",0,O132))+(IF(P132="",0,P132))</f>
        <v>2</v>
      </c>
      <c r="U132" s="97">
        <f t="shared" si="53"/>
        <v>2</v>
      </c>
      <c r="V132" s="97" t="str">
        <f>INDEX($O$40:$AE$59,$V$89,$U132)</f>
        <v>A příp</v>
      </c>
      <c r="W132" s="97">
        <f t="shared" si="14"/>
        <v>31</v>
      </c>
      <c r="X132" s="97">
        <f t="shared" si="15"/>
        <v>35</v>
      </c>
      <c r="Y132" s="97">
        <f t="shared" si="16"/>
        <v>39</v>
      </c>
      <c r="Z132" s="97">
        <f t="shared" si="17"/>
        <v>43</v>
      </c>
      <c r="AA132" s="97">
        <f t="shared" si="18"/>
        <v>47</v>
      </c>
      <c r="AB132" s="97">
        <f t="shared" si="19"/>
        <v>52</v>
      </c>
      <c r="AC132" s="97">
        <f t="shared" si="20"/>
        <v>57</v>
      </c>
      <c r="AD132" s="97">
        <f t="shared" si="21"/>
        <v>63</v>
      </c>
      <c r="AE132" s="97" t="str">
        <f>INDEX($O$40:$AE$59,$AE$89,$U132)</f>
        <v>xxx</v>
      </c>
      <c r="AF132" s="97" t="str">
        <f>INDEX($O$40:$AE$59,$AF$89,$U132)</f>
        <v>xxx</v>
      </c>
      <c r="AG132" s="97" t="str">
        <f t="shared" si="22"/>
        <v>xxx</v>
      </c>
      <c r="AH132" s="97" t="str">
        <f t="shared" si="23"/>
        <v>xxx</v>
      </c>
      <c r="AI132" s="97" t="str">
        <f t="shared" si="24"/>
        <v>xxx</v>
      </c>
      <c r="AJ132" s="97" t="str">
        <f t="shared" si="25"/>
        <v>xxx</v>
      </c>
      <c r="AK132" s="97" t="str">
        <f t="shared" si="26"/>
        <v>xxx</v>
      </c>
      <c r="AL132" s="97" t="str">
        <f t="shared" si="27"/>
        <v>xxx</v>
      </c>
      <c r="AM132" s="97" t="str">
        <f t="shared" si="28"/>
        <v>xxx</v>
      </c>
      <c r="AN132" s="97" t="str">
        <f t="shared" si="29"/>
        <v>xxx</v>
      </c>
      <c r="AO132" s="97" t="str">
        <f t="shared" si="30"/>
        <v>xxx</v>
      </c>
      <c r="AR132" s="100">
        <f t="shared" si="71"/>
        <v>35</v>
      </c>
      <c r="AS132" s="97">
        <f>IF(AR132=V132,V132,IF(AR132=W132,W132,IF(AR132=X132,X132,IF(AR132=Y132,Y132,IF(AR132=Z132,Z132,IF(AR132=AA132,AA132,IF(AR132=AB132,AB132,"")))))))</f>
        <v>35</v>
      </c>
      <c r="AT132" s="97" t="str">
        <f t="shared" si="72"/>
        <v/>
      </c>
      <c r="AU132" s="75" t="str">
        <f>IF(AR132=AJ132,AJ132,IF(AR132=AK132,AK132,IF(AR132=AL132,AL132,IF(AR132=AM132,AM132,IF(AR132=AN132,AN132,IF(AR132=AO132,AO132,""))))))</f>
        <v/>
      </c>
      <c r="AV132" s="92" t="str">
        <f>CONCATENATE(AS132,AT132,AU132)</f>
        <v>35</v>
      </c>
      <c r="AW132" s="92" t="str">
        <f>IF(AR132=0,"",(IF(AR132="","",IF(AV132="",$L$39,$L$36))))</f>
        <v>OK</v>
      </c>
      <c r="AZ132" s="92">
        <f t="shared" si="76"/>
        <v>0</v>
      </c>
      <c r="BA132" s="101">
        <f t="shared" si="77"/>
        <v>34.700000000000003</v>
      </c>
      <c r="BB132" s="92" t="str">
        <f t="shared" si="65"/>
        <v>OK</v>
      </c>
      <c r="BC132" s="92" t="str">
        <f t="shared" si="78"/>
        <v>OK</v>
      </c>
      <c r="BF132" s="92" t="str">
        <f t="shared" si="35"/>
        <v/>
      </c>
      <c r="BG132" s="92" t="str">
        <f t="shared" si="36"/>
        <v>OK</v>
      </c>
      <c r="BH132" s="92" t="str">
        <f t="shared" si="37"/>
        <v/>
      </c>
      <c r="BI132" s="92" t="str">
        <f t="shared" si="38"/>
        <v/>
      </c>
      <c r="BJ132" s="92" t="str">
        <f t="shared" si="39"/>
        <v/>
      </c>
      <c r="BK132" s="92" t="str">
        <f t="shared" si="40"/>
        <v/>
      </c>
      <c r="BL132" s="92" t="str">
        <f t="shared" si="41"/>
        <v/>
      </c>
      <c r="BM132" s="92" t="str">
        <f t="shared" si="42"/>
        <v/>
      </c>
      <c r="BN132" s="92" t="str">
        <f t="shared" si="43"/>
        <v/>
      </c>
      <c r="BO132" s="92" t="str">
        <f t="shared" si="44"/>
        <v/>
      </c>
      <c r="BP132" s="92" t="str">
        <f t="shared" si="45"/>
        <v/>
      </c>
      <c r="BQ132" s="92" t="str">
        <f t="shared" si="46"/>
        <v/>
      </c>
      <c r="BR132" s="92" t="str">
        <f t="shared" si="47"/>
        <v/>
      </c>
      <c r="BS132" s="92" t="str">
        <f t="shared" si="48"/>
        <v/>
      </c>
      <c r="BT132" s="92" t="str">
        <f t="shared" si="49"/>
        <v/>
      </c>
      <c r="BU132" s="92" t="str">
        <f t="shared" si="50"/>
        <v/>
      </c>
      <c r="BV132" s="92" t="str">
        <f t="shared" si="58"/>
        <v>OK</v>
      </c>
      <c r="BW132" s="92" t="str">
        <f t="shared" si="59"/>
        <v/>
      </c>
      <c r="BX132" s="92" t="str">
        <f t="shared" si="60"/>
        <v/>
      </c>
      <c r="BY132" s="92" t="str">
        <f t="shared" si="61"/>
        <v>OK</v>
      </c>
    </row>
    <row r="133" spans="1:77" ht="24" customHeight="1">
      <c r="A133" s="155">
        <v>44</v>
      </c>
      <c r="B133" s="235" t="str">
        <f>Registrace!B53</f>
        <v>ml.ž U13</v>
      </c>
      <c r="C133" s="235">
        <f>Registrace!C53</f>
        <v>39</v>
      </c>
      <c r="D133" s="235" t="str">
        <f>Registrace!D53</f>
        <v>v.s.</v>
      </c>
      <c r="E133" s="238" t="str">
        <f>Registrace!E53</f>
        <v>Pécsi Szebasztián</v>
      </c>
      <c r="F133" s="235" t="str">
        <f>Registrace!F53</f>
        <v>Vasas</v>
      </c>
      <c r="G133" s="235">
        <f>Registrace!G53</f>
        <v>2010</v>
      </c>
      <c r="H133" s="235">
        <f>Registrace!H53</f>
        <v>5</v>
      </c>
      <c r="I133" s="235">
        <f>Registrace!I53</f>
        <v>37.9</v>
      </c>
      <c r="J133" s="128" t="str">
        <f t="shared" si="68"/>
        <v>OK</v>
      </c>
      <c r="K133" s="74" t="str">
        <f t="shared" si="51"/>
        <v/>
      </c>
      <c r="L133" s="74" t="str">
        <f t="shared" si="9"/>
        <v>OK</v>
      </c>
      <c r="M133" s="97" t="str">
        <f t="shared" si="10"/>
        <v/>
      </c>
      <c r="N133" s="97" t="str">
        <f t="shared" si="11"/>
        <v>OK</v>
      </c>
      <c r="O133" s="97">
        <f t="shared" si="69"/>
        <v>3</v>
      </c>
      <c r="P133" s="97" t="str">
        <f t="shared" si="79"/>
        <v/>
      </c>
      <c r="Q133" s="97" t="str">
        <f t="shared" si="13"/>
        <v>OK</v>
      </c>
      <c r="R133" s="97"/>
      <c r="S133" s="97"/>
      <c r="T133" s="97">
        <f t="shared" si="70"/>
        <v>3</v>
      </c>
      <c r="U133" s="97">
        <f t="shared" si="53"/>
        <v>3</v>
      </c>
      <c r="V133" s="97" t="str">
        <f t="shared" si="62"/>
        <v>ml.ž U13</v>
      </c>
      <c r="W133" s="97">
        <f t="shared" si="14"/>
        <v>35</v>
      </c>
      <c r="X133" s="97">
        <f t="shared" si="15"/>
        <v>39</v>
      </c>
      <c r="Y133" s="97">
        <f t="shared" si="16"/>
        <v>43</v>
      </c>
      <c r="Z133" s="97">
        <f t="shared" si="17"/>
        <v>47</v>
      </c>
      <c r="AA133" s="97">
        <f t="shared" si="18"/>
        <v>52</v>
      </c>
      <c r="AB133" s="97">
        <f t="shared" si="19"/>
        <v>57</v>
      </c>
      <c r="AC133" s="97">
        <f t="shared" si="20"/>
        <v>63</v>
      </c>
      <c r="AD133" s="97">
        <f t="shared" si="21"/>
        <v>70</v>
      </c>
      <c r="AE133" s="97">
        <f t="shared" si="63"/>
        <v>80</v>
      </c>
      <c r="AF133" s="97">
        <f t="shared" si="64"/>
        <v>90</v>
      </c>
      <c r="AG133" s="97" t="str">
        <f t="shared" si="22"/>
        <v>xxx</v>
      </c>
      <c r="AH133" s="97" t="str">
        <f t="shared" si="23"/>
        <v>xxx</v>
      </c>
      <c r="AI133" s="97" t="str">
        <f t="shared" si="24"/>
        <v>xxx</v>
      </c>
      <c r="AJ133" s="97" t="str">
        <f t="shared" si="25"/>
        <v>xxx</v>
      </c>
      <c r="AK133" s="97" t="str">
        <f t="shared" si="26"/>
        <v>xxx</v>
      </c>
      <c r="AL133" s="97" t="str">
        <f t="shared" si="27"/>
        <v>xxx</v>
      </c>
      <c r="AM133" s="97" t="str">
        <f t="shared" si="28"/>
        <v>xxx</v>
      </c>
      <c r="AN133" s="97" t="str">
        <f t="shared" si="29"/>
        <v>xxx</v>
      </c>
      <c r="AO133" s="97" t="str">
        <f t="shared" si="30"/>
        <v>xxx</v>
      </c>
      <c r="AR133" s="100">
        <f t="shared" si="71"/>
        <v>39</v>
      </c>
      <c r="AS133" s="97">
        <f>IF(AR133=V133,V133,IF(AR133=W133,W133,IF(AR133=X133,X133,IF(AR133=Y133,Y133,IF(AR133=Z133,Z133,IF(AR133=AA133,AA133,IF(AR133=AB133,AB133,"")))))))</f>
        <v>39</v>
      </c>
      <c r="AT133" s="97" t="str">
        <f t="shared" si="72"/>
        <v/>
      </c>
      <c r="AU133" s="75" t="str">
        <f t="shared" si="73"/>
        <v/>
      </c>
      <c r="AV133" s="92" t="str">
        <f t="shared" si="74"/>
        <v>39</v>
      </c>
      <c r="AW133" s="92" t="str">
        <f t="shared" si="75"/>
        <v>OK</v>
      </c>
      <c r="AZ133" s="92">
        <f t="shared" si="76"/>
        <v>0</v>
      </c>
      <c r="BA133" s="101">
        <f t="shared" si="77"/>
        <v>37.9</v>
      </c>
      <c r="BB133" s="92" t="str">
        <f t="shared" si="65"/>
        <v>OK</v>
      </c>
      <c r="BC133" s="92" t="str">
        <f t="shared" si="78"/>
        <v>OK</v>
      </c>
      <c r="BF133" s="92" t="str">
        <f t="shared" si="35"/>
        <v/>
      </c>
      <c r="BG133" s="92" t="str">
        <f t="shared" si="36"/>
        <v/>
      </c>
      <c r="BH133" s="92" t="str">
        <f t="shared" si="37"/>
        <v>OK</v>
      </c>
      <c r="BI133" s="92" t="str">
        <f t="shared" si="38"/>
        <v/>
      </c>
      <c r="BJ133" s="92" t="str">
        <f t="shared" si="39"/>
        <v/>
      </c>
      <c r="BK133" s="92" t="str">
        <f t="shared" si="40"/>
        <v/>
      </c>
      <c r="BL133" s="92" t="str">
        <f t="shared" si="41"/>
        <v/>
      </c>
      <c r="BM133" s="92" t="str">
        <f t="shared" si="42"/>
        <v/>
      </c>
      <c r="BN133" s="92" t="str">
        <f t="shared" si="43"/>
        <v/>
      </c>
      <c r="BO133" s="92" t="str">
        <f t="shared" si="44"/>
        <v/>
      </c>
      <c r="BP133" s="92" t="str">
        <f t="shared" si="45"/>
        <v/>
      </c>
      <c r="BQ133" s="92" t="str">
        <f t="shared" si="46"/>
        <v/>
      </c>
      <c r="BR133" s="92" t="str">
        <f t="shared" si="47"/>
        <v/>
      </c>
      <c r="BS133" s="92" t="str">
        <f t="shared" si="48"/>
        <v/>
      </c>
      <c r="BT133" s="92" t="str">
        <f t="shared" si="49"/>
        <v/>
      </c>
      <c r="BU133" s="92" t="str">
        <f t="shared" si="50"/>
        <v/>
      </c>
      <c r="BV133" s="92" t="str">
        <f t="shared" si="58"/>
        <v>OK</v>
      </c>
      <c r="BW133" s="92" t="str">
        <f t="shared" si="59"/>
        <v/>
      </c>
      <c r="BX133" s="92" t="str">
        <f t="shared" si="60"/>
        <v/>
      </c>
      <c r="BY133" s="92" t="str">
        <f t="shared" si="61"/>
        <v>OK</v>
      </c>
    </row>
    <row r="134" spans="1:77" ht="24" customHeight="1">
      <c r="A134" s="155">
        <v>45</v>
      </c>
      <c r="B134" s="235" t="str">
        <f>Registrace!B54</f>
        <v>ž-ml.ž WU13</v>
      </c>
      <c r="C134" s="235">
        <f>Registrace!C54</f>
        <v>43</v>
      </c>
      <c r="D134" s="235" t="str">
        <f>Registrace!D54</f>
        <v>v.s.</v>
      </c>
      <c r="E134" s="238" t="str">
        <f>Registrace!E54</f>
        <v>Sillei Janka</v>
      </c>
      <c r="F134" s="235" t="str">
        <f>Registrace!F54</f>
        <v>Vasas</v>
      </c>
      <c r="G134" s="235">
        <f>Registrace!G54</f>
        <v>2011</v>
      </c>
      <c r="H134" s="235">
        <f>Registrace!H54</f>
        <v>133</v>
      </c>
      <c r="I134" s="235">
        <f>Registrace!I54</f>
        <v>39</v>
      </c>
      <c r="J134" s="128" t="str">
        <f t="shared" si="68"/>
        <v>OK</v>
      </c>
      <c r="K134" s="74" t="str">
        <f t="shared" si="51"/>
        <v/>
      </c>
      <c r="L134" s="74" t="str">
        <f t="shared" si="9"/>
        <v>OK</v>
      </c>
      <c r="M134" s="97" t="str">
        <f t="shared" si="10"/>
        <v/>
      </c>
      <c r="N134" s="97" t="str">
        <f t="shared" si="11"/>
        <v>OK</v>
      </c>
      <c r="O134" s="97">
        <f t="shared" si="69"/>
        <v>7</v>
      </c>
      <c r="P134" s="97" t="str">
        <f t="shared" si="79"/>
        <v/>
      </c>
      <c r="Q134" s="97" t="str">
        <f t="shared" si="13"/>
        <v>OK</v>
      </c>
      <c r="R134" s="97"/>
      <c r="S134" s="97"/>
      <c r="T134" s="97">
        <f t="shared" si="70"/>
        <v>7</v>
      </c>
      <c r="U134" s="97">
        <f t="shared" si="53"/>
        <v>7</v>
      </c>
      <c r="V134" s="97" t="str">
        <f t="shared" si="62"/>
        <v>ž-ml.ž WU13</v>
      </c>
      <c r="W134" s="97">
        <f t="shared" si="14"/>
        <v>43</v>
      </c>
      <c r="X134" s="97">
        <f t="shared" si="15"/>
        <v>47</v>
      </c>
      <c r="Y134" s="97">
        <f t="shared" si="16"/>
        <v>52</v>
      </c>
      <c r="Z134" s="97" t="str">
        <f t="shared" si="17"/>
        <v>xxx</v>
      </c>
      <c r="AA134" s="97" t="str">
        <f t="shared" si="18"/>
        <v>xxx</v>
      </c>
      <c r="AB134" s="97" t="str">
        <f t="shared" si="19"/>
        <v>xxx</v>
      </c>
      <c r="AC134" s="97" t="str">
        <f t="shared" si="20"/>
        <v>xxx</v>
      </c>
      <c r="AD134" s="97" t="str">
        <f t="shared" si="21"/>
        <v>xxx</v>
      </c>
      <c r="AE134" s="97" t="str">
        <f t="shared" si="63"/>
        <v>xxx</v>
      </c>
      <c r="AF134" s="97" t="str">
        <f t="shared" si="64"/>
        <v>xxx</v>
      </c>
      <c r="AG134" s="97" t="str">
        <f t="shared" si="22"/>
        <v>xxx</v>
      </c>
      <c r="AH134" s="97" t="str">
        <f t="shared" si="23"/>
        <v>xxx</v>
      </c>
      <c r="AI134" s="97" t="str">
        <f t="shared" si="24"/>
        <v>xxx</v>
      </c>
      <c r="AJ134" s="97" t="str">
        <f t="shared" si="25"/>
        <v>xxx</v>
      </c>
      <c r="AK134" s="97" t="str">
        <f t="shared" si="26"/>
        <v>xxx</v>
      </c>
      <c r="AL134" s="97" t="str">
        <f t="shared" si="27"/>
        <v>xxx</v>
      </c>
      <c r="AM134" s="97" t="str">
        <f t="shared" si="28"/>
        <v>xxx</v>
      </c>
      <c r="AN134" s="97" t="str">
        <f t="shared" si="29"/>
        <v>xxx</v>
      </c>
      <c r="AO134" s="97" t="str">
        <f t="shared" si="30"/>
        <v>xxx</v>
      </c>
      <c r="AR134" s="100">
        <f t="shared" si="71"/>
        <v>43</v>
      </c>
      <c r="AS134" s="97">
        <f t="shared" si="67"/>
        <v>43</v>
      </c>
      <c r="AT134" s="97" t="str">
        <f t="shared" si="72"/>
        <v/>
      </c>
      <c r="AU134" s="75" t="str">
        <f t="shared" si="73"/>
        <v/>
      </c>
      <c r="AV134" s="92" t="str">
        <f t="shared" si="74"/>
        <v>43</v>
      </c>
      <c r="AW134" s="92" t="str">
        <f t="shared" si="75"/>
        <v>OK</v>
      </c>
      <c r="AZ134" s="92">
        <f t="shared" si="76"/>
        <v>1</v>
      </c>
      <c r="BA134" s="101">
        <f t="shared" si="77"/>
        <v>39</v>
      </c>
      <c r="BB134" s="92" t="str">
        <f t="shared" si="65"/>
        <v>OK</v>
      </c>
      <c r="BC134" s="92" t="str">
        <f t="shared" si="78"/>
        <v>OK</v>
      </c>
      <c r="BF134" s="92" t="str">
        <f t="shared" si="35"/>
        <v/>
      </c>
      <c r="BG134" s="92" t="str">
        <f t="shared" si="36"/>
        <v/>
      </c>
      <c r="BH134" s="92" t="str">
        <f t="shared" si="37"/>
        <v/>
      </c>
      <c r="BI134" s="92" t="str">
        <f t="shared" si="38"/>
        <v/>
      </c>
      <c r="BJ134" s="92" t="str">
        <f t="shared" si="39"/>
        <v/>
      </c>
      <c r="BK134" s="92" t="str">
        <f t="shared" si="40"/>
        <v/>
      </c>
      <c r="BL134" s="92" t="str">
        <f t="shared" si="41"/>
        <v>OK</v>
      </c>
      <c r="BM134" s="92" t="str">
        <f t="shared" si="42"/>
        <v/>
      </c>
      <c r="BN134" s="92" t="str">
        <f t="shared" si="43"/>
        <v/>
      </c>
      <c r="BO134" s="92" t="str">
        <f t="shared" si="44"/>
        <v/>
      </c>
      <c r="BP134" s="92" t="str">
        <f t="shared" si="45"/>
        <v/>
      </c>
      <c r="BQ134" s="92" t="str">
        <f t="shared" si="46"/>
        <v/>
      </c>
      <c r="BR134" s="92" t="str">
        <f t="shared" si="47"/>
        <v/>
      </c>
      <c r="BS134" s="92" t="str">
        <f t="shared" si="48"/>
        <v/>
      </c>
      <c r="BT134" s="92" t="str">
        <f t="shared" si="49"/>
        <v/>
      </c>
      <c r="BU134" s="92" t="str">
        <f t="shared" si="50"/>
        <v/>
      </c>
      <c r="BV134" s="92" t="str">
        <f t="shared" si="58"/>
        <v/>
      </c>
      <c r="BW134" s="92" t="str">
        <f t="shared" si="59"/>
        <v>OK</v>
      </c>
      <c r="BX134" s="92" t="str">
        <f t="shared" si="60"/>
        <v/>
      </c>
      <c r="BY134" s="92" t="str">
        <f t="shared" si="61"/>
        <v>OK</v>
      </c>
    </row>
    <row r="135" spans="1:77" ht="24" customHeight="1">
      <c r="A135" s="155">
        <v>46</v>
      </c>
      <c r="B135" s="235" t="str">
        <f>Registrace!B55</f>
        <v>A příp</v>
      </c>
      <c r="C135" s="235">
        <f>Registrace!C55</f>
        <v>31</v>
      </c>
      <c r="D135" s="235" t="str">
        <f>Registrace!D55</f>
        <v>v.s.</v>
      </c>
      <c r="E135" s="238" t="str">
        <f>Registrace!E55</f>
        <v>Maksymchuk Anatolii</v>
      </c>
      <c r="F135" s="235" t="str">
        <f>Registrace!F55</f>
        <v>Bohem.</v>
      </c>
      <c r="G135" s="235">
        <f>Registrace!G55</f>
        <v>2012</v>
      </c>
      <c r="H135" s="235">
        <f>Registrace!H55</f>
        <v>999</v>
      </c>
      <c r="I135" s="235">
        <f>Registrace!I55</f>
        <v>0</v>
      </c>
      <c r="J135" s="128" t="str">
        <f t="shared" si="68"/>
        <v>OK</v>
      </c>
      <c r="K135" s="74" t="str">
        <f t="shared" si="51"/>
        <v/>
      </c>
      <c r="L135" s="74" t="str">
        <f t="shared" si="9"/>
        <v>OK</v>
      </c>
      <c r="M135" s="97" t="str">
        <f t="shared" si="10"/>
        <v/>
      </c>
      <c r="N135" s="97" t="str">
        <f t="shared" si="11"/>
        <v>OK</v>
      </c>
      <c r="O135" s="97">
        <f t="shared" si="69"/>
        <v>2</v>
      </c>
      <c r="P135" s="97" t="str">
        <f t="shared" si="79"/>
        <v/>
      </c>
      <c r="Q135" s="97" t="str">
        <f t="shared" si="13"/>
        <v>OK</v>
      </c>
      <c r="R135" s="97"/>
      <c r="S135" s="97"/>
      <c r="T135" s="97">
        <f t="shared" si="70"/>
        <v>2</v>
      </c>
      <c r="U135" s="97">
        <f t="shared" si="53"/>
        <v>2</v>
      </c>
      <c r="V135" s="97" t="str">
        <f t="shared" si="62"/>
        <v>A příp</v>
      </c>
      <c r="W135" s="97">
        <f t="shared" si="14"/>
        <v>31</v>
      </c>
      <c r="X135" s="97">
        <f t="shared" si="15"/>
        <v>35</v>
      </c>
      <c r="Y135" s="97">
        <f t="shared" si="16"/>
        <v>39</v>
      </c>
      <c r="Z135" s="97">
        <f t="shared" si="17"/>
        <v>43</v>
      </c>
      <c r="AA135" s="97">
        <f t="shared" si="18"/>
        <v>47</v>
      </c>
      <c r="AB135" s="97">
        <f t="shared" si="19"/>
        <v>52</v>
      </c>
      <c r="AC135" s="97">
        <f t="shared" si="20"/>
        <v>57</v>
      </c>
      <c r="AD135" s="97">
        <f t="shared" si="21"/>
        <v>63</v>
      </c>
      <c r="AE135" s="97" t="str">
        <f t="shared" si="63"/>
        <v>xxx</v>
      </c>
      <c r="AF135" s="97" t="str">
        <f t="shared" si="64"/>
        <v>xxx</v>
      </c>
      <c r="AG135" s="97" t="str">
        <f t="shared" si="22"/>
        <v>xxx</v>
      </c>
      <c r="AH135" s="97" t="str">
        <f t="shared" si="23"/>
        <v>xxx</v>
      </c>
      <c r="AI135" s="97" t="str">
        <f t="shared" si="24"/>
        <v>xxx</v>
      </c>
      <c r="AJ135" s="97" t="str">
        <f t="shared" si="25"/>
        <v>xxx</v>
      </c>
      <c r="AK135" s="97" t="str">
        <f t="shared" si="26"/>
        <v>xxx</v>
      </c>
      <c r="AL135" s="97" t="str">
        <f t="shared" si="27"/>
        <v>xxx</v>
      </c>
      <c r="AM135" s="97" t="str">
        <f t="shared" si="28"/>
        <v>xxx</v>
      </c>
      <c r="AN135" s="97" t="str">
        <f t="shared" si="29"/>
        <v>xxx</v>
      </c>
      <c r="AO135" s="97" t="str">
        <f t="shared" si="30"/>
        <v>xxx</v>
      </c>
      <c r="AR135" s="100">
        <f t="shared" si="71"/>
        <v>31</v>
      </c>
      <c r="AS135" s="97">
        <f t="shared" si="67"/>
        <v>31</v>
      </c>
      <c r="AT135" s="97" t="str">
        <f t="shared" si="72"/>
        <v/>
      </c>
      <c r="AU135" s="75" t="str">
        <f t="shared" si="73"/>
        <v/>
      </c>
      <c r="AV135" s="92" t="str">
        <f t="shared" si="74"/>
        <v>31</v>
      </c>
      <c r="AW135" s="92" t="str">
        <f t="shared" si="75"/>
        <v>OK</v>
      </c>
      <c r="AZ135" s="92">
        <f t="shared" si="76"/>
        <v>0</v>
      </c>
      <c r="BA135" s="101">
        <f t="shared" si="77"/>
        <v>0</v>
      </c>
      <c r="BB135" s="92" t="str">
        <f t="shared" si="65"/>
        <v>OK</v>
      </c>
      <c r="BC135" s="92" t="str">
        <f t="shared" si="78"/>
        <v>OK</v>
      </c>
      <c r="BF135" s="92" t="str">
        <f t="shared" si="35"/>
        <v/>
      </c>
      <c r="BG135" s="92" t="str">
        <f t="shared" si="36"/>
        <v>OK</v>
      </c>
      <c r="BH135" s="92" t="str">
        <f t="shared" si="37"/>
        <v/>
      </c>
      <c r="BI135" s="92" t="str">
        <f t="shared" si="38"/>
        <v/>
      </c>
      <c r="BJ135" s="92" t="str">
        <f t="shared" si="39"/>
        <v/>
      </c>
      <c r="BK135" s="92" t="str">
        <f t="shared" si="40"/>
        <v/>
      </c>
      <c r="BL135" s="92" t="str">
        <f t="shared" si="41"/>
        <v/>
      </c>
      <c r="BM135" s="92" t="str">
        <f t="shared" si="42"/>
        <v/>
      </c>
      <c r="BN135" s="92" t="str">
        <f t="shared" si="43"/>
        <v/>
      </c>
      <c r="BO135" s="92" t="str">
        <f t="shared" si="44"/>
        <v/>
      </c>
      <c r="BP135" s="92" t="str">
        <f t="shared" si="45"/>
        <v/>
      </c>
      <c r="BQ135" s="92" t="str">
        <f t="shared" si="46"/>
        <v/>
      </c>
      <c r="BR135" s="92" t="str">
        <f t="shared" si="47"/>
        <v/>
      </c>
      <c r="BS135" s="92" t="str">
        <f t="shared" si="48"/>
        <v/>
      </c>
      <c r="BT135" s="92" t="str">
        <f t="shared" si="49"/>
        <v/>
      </c>
      <c r="BU135" s="92" t="str">
        <f t="shared" si="50"/>
        <v/>
      </c>
      <c r="BV135" s="92" t="str">
        <f t="shared" si="58"/>
        <v>OK</v>
      </c>
      <c r="BW135" s="92" t="str">
        <f t="shared" si="59"/>
        <v/>
      </c>
      <c r="BX135" s="92" t="str">
        <f t="shared" si="60"/>
        <v/>
      </c>
      <c r="BY135" s="92" t="str">
        <f t="shared" si="61"/>
        <v>OK</v>
      </c>
    </row>
    <row r="136" spans="1:77" ht="24" customHeight="1">
      <c r="A136" s="155">
        <v>47</v>
      </c>
      <c r="B136" s="235" t="str">
        <f>Registrace!B56</f>
        <v>ml.ž U13</v>
      </c>
      <c r="C136" s="235">
        <f>Registrace!C56</f>
        <v>52</v>
      </c>
      <c r="D136" s="235" t="str">
        <f>Registrace!D56</f>
        <v>v.s.</v>
      </c>
      <c r="E136" s="238" t="str">
        <f>Registrace!E56</f>
        <v>Novotný Filip</v>
      </c>
      <c r="F136" s="235" t="str">
        <f>Registrace!F56</f>
        <v>Bohem.</v>
      </c>
      <c r="G136" s="235">
        <f>Registrace!G56</f>
        <v>2010</v>
      </c>
      <c r="H136" s="235">
        <f>Registrace!H56</f>
        <v>999</v>
      </c>
      <c r="I136" s="235">
        <f>Registrace!I56</f>
        <v>0</v>
      </c>
      <c r="J136" s="128" t="str">
        <f t="shared" si="68"/>
        <v>OK</v>
      </c>
      <c r="K136" s="74" t="str">
        <f t="shared" si="51"/>
        <v/>
      </c>
      <c r="L136" s="74" t="str">
        <f t="shared" si="9"/>
        <v>OK</v>
      </c>
      <c r="M136" s="97" t="str">
        <f t="shared" si="10"/>
        <v/>
      </c>
      <c r="N136" s="97" t="str">
        <f t="shared" si="11"/>
        <v>OK</v>
      </c>
      <c r="O136" s="97">
        <f t="shared" si="69"/>
        <v>3</v>
      </c>
      <c r="P136" s="97" t="str">
        <f t="shared" si="79"/>
        <v/>
      </c>
      <c r="Q136" s="97" t="str">
        <f t="shared" si="13"/>
        <v>OK</v>
      </c>
      <c r="R136" s="97"/>
      <c r="S136" s="97"/>
      <c r="T136" s="97">
        <f t="shared" si="70"/>
        <v>3</v>
      </c>
      <c r="U136" s="97">
        <f t="shared" si="53"/>
        <v>3</v>
      </c>
      <c r="V136" s="97" t="str">
        <f t="shared" si="62"/>
        <v>ml.ž U13</v>
      </c>
      <c r="W136" s="97">
        <f t="shared" si="14"/>
        <v>35</v>
      </c>
      <c r="X136" s="97">
        <f t="shared" si="15"/>
        <v>39</v>
      </c>
      <c r="Y136" s="97">
        <f t="shared" si="16"/>
        <v>43</v>
      </c>
      <c r="Z136" s="97">
        <f t="shared" si="17"/>
        <v>47</v>
      </c>
      <c r="AA136" s="97">
        <f t="shared" si="18"/>
        <v>52</v>
      </c>
      <c r="AB136" s="97">
        <f t="shared" si="19"/>
        <v>57</v>
      </c>
      <c r="AC136" s="97">
        <f t="shared" si="20"/>
        <v>63</v>
      </c>
      <c r="AD136" s="97">
        <f t="shared" si="21"/>
        <v>70</v>
      </c>
      <c r="AE136" s="97">
        <f t="shared" si="63"/>
        <v>80</v>
      </c>
      <c r="AF136" s="97">
        <f t="shared" si="64"/>
        <v>90</v>
      </c>
      <c r="AG136" s="97" t="str">
        <f t="shared" si="22"/>
        <v>xxx</v>
      </c>
      <c r="AH136" s="97" t="str">
        <f t="shared" si="23"/>
        <v>xxx</v>
      </c>
      <c r="AI136" s="97" t="str">
        <f t="shared" si="24"/>
        <v>xxx</v>
      </c>
      <c r="AJ136" s="97" t="str">
        <f t="shared" si="25"/>
        <v>xxx</v>
      </c>
      <c r="AK136" s="97" t="str">
        <f t="shared" si="26"/>
        <v>xxx</v>
      </c>
      <c r="AL136" s="97" t="str">
        <f t="shared" si="27"/>
        <v>xxx</v>
      </c>
      <c r="AM136" s="97" t="str">
        <f t="shared" si="28"/>
        <v>xxx</v>
      </c>
      <c r="AN136" s="97" t="str">
        <f t="shared" si="29"/>
        <v>xxx</v>
      </c>
      <c r="AO136" s="97" t="str">
        <f t="shared" si="30"/>
        <v>xxx</v>
      </c>
      <c r="AR136" s="100">
        <f t="shared" si="71"/>
        <v>52</v>
      </c>
      <c r="AS136" s="97">
        <f t="shared" si="67"/>
        <v>52</v>
      </c>
      <c r="AT136" s="97" t="str">
        <f t="shared" si="72"/>
        <v/>
      </c>
      <c r="AU136" s="75" t="str">
        <f t="shared" si="73"/>
        <v/>
      </c>
      <c r="AV136" s="92" t="str">
        <f t="shared" si="74"/>
        <v>52</v>
      </c>
      <c r="AW136" s="92" t="str">
        <f t="shared" si="75"/>
        <v>OK</v>
      </c>
      <c r="AZ136" s="92">
        <f t="shared" si="76"/>
        <v>0</v>
      </c>
      <c r="BA136" s="101">
        <f t="shared" si="77"/>
        <v>0</v>
      </c>
      <c r="BB136" s="92" t="str">
        <f t="shared" si="65"/>
        <v>OK</v>
      </c>
      <c r="BC136" s="92" t="str">
        <f t="shared" si="78"/>
        <v>OK</v>
      </c>
      <c r="BF136" s="92" t="str">
        <f t="shared" si="35"/>
        <v/>
      </c>
      <c r="BG136" s="92" t="str">
        <f t="shared" si="36"/>
        <v/>
      </c>
      <c r="BH136" s="92" t="str">
        <f t="shared" si="37"/>
        <v>OK</v>
      </c>
      <c r="BI136" s="92" t="str">
        <f t="shared" si="38"/>
        <v/>
      </c>
      <c r="BJ136" s="92" t="str">
        <f t="shared" si="39"/>
        <v/>
      </c>
      <c r="BK136" s="92" t="str">
        <f t="shared" si="40"/>
        <v/>
      </c>
      <c r="BL136" s="92" t="str">
        <f t="shared" si="41"/>
        <v/>
      </c>
      <c r="BM136" s="92" t="str">
        <f t="shared" si="42"/>
        <v/>
      </c>
      <c r="BN136" s="92" t="str">
        <f t="shared" si="43"/>
        <v/>
      </c>
      <c r="BO136" s="92" t="str">
        <f t="shared" si="44"/>
        <v/>
      </c>
      <c r="BP136" s="92" t="str">
        <f t="shared" si="45"/>
        <v/>
      </c>
      <c r="BQ136" s="92" t="str">
        <f t="shared" si="46"/>
        <v/>
      </c>
      <c r="BR136" s="92" t="str">
        <f t="shared" si="47"/>
        <v/>
      </c>
      <c r="BS136" s="92" t="str">
        <f t="shared" si="48"/>
        <v/>
      </c>
      <c r="BT136" s="92" t="str">
        <f t="shared" si="49"/>
        <v/>
      </c>
      <c r="BU136" s="92" t="str">
        <f t="shared" si="50"/>
        <v/>
      </c>
      <c r="BV136" s="92" t="str">
        <f t="shared" si="58"/>
        <v>OK</v>
      </c>
      <c r="BW136" s="92" t="str">
        <f t="shared" si="59"/>
        <v/>
      </c>
      <c r="BX136" s="92" t="str">
        <f t="shared" si="60"/>
        <v/>
      </c>
      <c r="BY136" s="92" t="str">
        <f t="shared" si="61"/>
        <v>OK</v>
      </c>
    </row>
    <row r="137" spans="1:77" ht="24" customHeight="1">
      <c r="A137" s="155">
        <v>48</v>
      </c>
      <c r="B137" s="235" t="str">
        <f>Registrace!B57</f>
        <v>ml.ž U13</v>
      </c>
      <c r="C137" s="235">
        <f>Registrace!C57</f>
        <v>63</v>
      </c>
      <c r="D137" s="235" t="str">
        <f>Registrace!D57</f>
        <v>v.s.</v>
      </c>
      <c r="E137" s="238" t="str">
        <f>Registrace!E57</f>
        <v>Nwafor Chiny</v>
      </c>
      <c r="F137" s="235" t="str">
        <f>Registrace!F57</f>
        <v>Bohem.</v>
      </c>
      <c r="G137" s="235">
        <f>Registrace!G57</f>
        <v>2010</v>
      </c>
      <c r="H137" s="235">
        <f>Registrace!H57</f>
        <v>999</v>
      </c>
      <c r="I137" s="235">
        <f>Registrace!I57</f>
        <v>0</v>
      </c>
      <c r="J137" s="128" t="str">
        <f t="shared" si="68"/>
        <v>OK</v>
      </c>
      <c r="K137" s="74" t="str">
        <f t="shared" si="51"/>
        <v/>
      </c>
      <c r="L137" s="74" t="str">
        <f t="shared" si="9"/>
        <v>OK</v>
      </c>
      <c r="M137" s="97" t="str">
        <f t="shared" si="10"/>
        <v/>
      </c>
      <c r="N137" s="97" t="str">
        <f t="shared" si="11"/>
        <v>OK</v>
      </c>
      <c r="O137" s="97">
        <f t="shared" si="69"/>
        <v>3</v>
      </c>
      <c r="P137" s="97" t="str">
        <f t="shared" si="79"/>
        <v/>
      </c>
      <c r="Q137" s="97" t="str">
        <f t="shared" si="13"/>
        <v>OK</v>
      </c>
      <c r="R137" s="97"/>
      <c r="S137" s="97"/>
      <c r="T137" s="97">
        <f t="shared" si="70"/>
        <v>3</v>
      </c>
      <c r="U137" s="97">
        <f t="shared" si="53"/>
        <v>3</v>
      </c>
      <c r="V137" s="97" t="str">
        <f t="shared" si="62"/>
        <v>ml.ž U13</v>
      </c>
      <c r="W137" s="97">
        <f t="shared" si="14"/>
        <v>35</v>
      </c>
      <c r="X137" s="97">
        <f t="shared" si="15"/>
        <v>39</v>
      </c>
      <c r="Y137" s="97">
        <f t="shared" si="16"/>
        <v>43</v>
      </c>
      <c r="Z137" s="97">
        <f t="shared" si="17"/>
        <v>47</v>
      </c>
      <c r="AA137" s="97">
        <f t="shared" si="18"/>
        <v>52</v>
      </c>
      <c r="AB137" s="97">
        <f t="shared" si="19"/>
        <v>57</v>
      </c>
      <c r="AC137" s="97">
        <f t="shared" si="20"/>
        <v>63</v>
      </c>
      <c r="AD137" s="97">
        <f t="shared" si="21"/>
        <v>70</v>
      </c>
      <c r="AE137" s="97">
        <f t="shared" si="63"/>
        <v>80</v>
      </c>
      <c r="AF137" s="97">
        <f t="shared" si="64"/>
        <v>90</v>
      </c>
      <c r="AG137" s="97" t="str">
        <f t="shared" si="22"/>
        <v>xxx</v>
      </c>
      <c r="AH137" s="97" t="str">
        <f t="shared" si="23"/>
        <v>xxx</v>
      </c>
      <c r="AI137" s="97" t="str">
        <f t="shared" si="24"/>
        <v>xxx</v>
      </c>
      <c r="AJ137" s="97" t="str">
        <f t="shared" si="25"/>
        <v>xxx</v>
      </c>
      <c r="AK137" s="97" t="str">
        <f t="shared" si="26"/>
        <v>xxx</v>
      </c>
      <c r="AL137" s="97" t="str">
        <f t="shared" si="27"/>
        <v>xxx</v>
      </c>
      <c r="AM137" s="97" t="str">
        <f t="shared" si="28"/>
        <v>xxx</v>
      </c>
      <c r="AN137" s="97" t="str">
        <f t="shared" si="29"/>
        <v>xxx</v>
      </c>
      <c r="AO137" s="97" t="str">
        <f t="shared" si="30"/>
        <v>xxx</v>
      </c>
      <c r="AR137" s="100">
        <f t="shared" si="71"/>
        <v>63</v>
      </c>
      <c r="AS137" s="97" t="str">
        <f t="shared" si="67"/>
        <v/>
      </c>
      <c r="AT137" s="97">
        <f t="shared" si="72"/>
        <v>63</v>
      </c>
      <c r="AU137" s="75" t="str">
        <f t="shared" si="73"/>
        <v/>
      </c>
      <c r="AV137" s="92" t="str">
        <f t="shared" si="74"/>
        <v>63</v>
      </c>
      <c r="AW137" s="92" t="str">
        <f t="shared" si="75"/>
        <v>OK</v>
      </c>
      <c r="AZ137" s="92">
        <f t="shared" si="76"/>
        <v>0</v>
      </c>
      <c r="BA137" s="101">
        <f t="shared" si="77"/>
        <v>0</v>
      </c>
      <c r="BB137" s="92" t="str">
        <f t="shared" si="65"/>
        <v>OK</v>
      </c>
      <c r="BC137" s="92" t="str">
        <f t="shared" si="78"/>
        <v>OK</v>
      </c>
      <c r="BF137" s="92" t="str">
        <f t="shared" si="35"/>
        <v/>
      </c>
      <c r="BG137" s="92" t="str">
        <f t="shared" si="36"/>
        <v/>
      </c>
      <c r="BH137" s="92" t="str">
        <f t="shared" si="37"/>
        <v>OK</v>
      </c>
      <c r="BI137" s="92" t="str">
        <f t="shared" si="38"/>
        <v/>
      </c>
      <c r="BJ137" s="92" t="str">
        <f t="shared" si="39"/>
        <v/>
      </c>
      <c r="BK137" s="92" t="str">
        <f t="shared" si="40"/>
        <v/>
      </c>
      <c r="BL137" s="92" t="str">
        <f t="shared" si="41"/>
        <v/>
      </c>
      <c r="BM137" s="92" t="str">
        <f t="shared" si="42"/>
        <v/>
      </c>
      <c r="BN137" s="92" t="str">
        <f t="shared" si="43"/>
        <v/>
      </c>
      <c r="BO137" s="92" t="str">
        <f t="shared" si="44"/>
        <v/>
      </c>
      <c r="BP137" s="92" t="str">
        <f t="shared" si="45"/>
        <v/>
      </c>
      <c r="BQ137" s="92" t="str">
        <f t="shared" si="46"/>
        <v/>
      </c>
      <c r="BR137" s="92" t="str">
        <f t="shared" si="47"/>
        <v/>
      </c>
      <c r="BS137" s="92" t="str">
        <f t="shared" si="48"/>
        <v/>
      </c>
      <c r="BT137" s="92" t="str">
        <f t="shared" si="49"/>
        <v/>
      </c>
      <c r="BU137" s="92" t="str">
        <f t="shared" si="50"/>
        <v/>
      </c>
      <c r="BV137" s="92" t="str">
        <f t="shared" si="58"/>
        <v>OK</v>
      </c>
      <c r="BW137" s="92" t="str">
        <f t="shared" si="59"/>
        <v/>
      </c>
      <c r="BX137" s="92" t="str">
        <f t="shared" si="60"/>
        <v/>
      </c>
      <c r="BY137" s="92" t="str">
        <f t="shared" si="61"/>
        <v>OK</v>
      </c>
    </row>
    <row r="138" spans="1:77" ht="24" customHeight="1">
      <c r="A138" s="155">
        <v>49</v>
      </c>
      <c r="B138" s="235" t="str">
        <f>Registrace!B58</f>
        <v>ml.ž U13</v>
      </c>
      <c r="C138" s="235">
        <f>Registrace!C58</f>
        <v>70</v>
      </c>
      <c r="D138" s="235" t="str">
        <f>Registrace!D58</f>
        <v>v.s.</v>
      </c>
      <c r="E138" s="238" t="str">
        <f>Registrace!E58</f>
        <v>Baumgartner Barnabáš</v>
      </c>
      <c r="F138" s="235" t="str">
        <f>Registrace!F58</f>
        <v>Bohem.</v>
      </c>
      <c r="G138" s="235">
        <f>Registrace!G58</f>
        <v>2010</v>
      </c>
      <c r="H138" s="235">
        <f>Registrace!H58</f>
        <v>123</v>
      </c>
      <c r="I138" s="235">
        <f>Registrace!I58</f>
        <v>67.099999999999994</v>
      </c>
      <c r="J138" s="128" t="str">
        <f t="shared" si="68"/>
        <v>OK</v>
      </c>
      <c r="K138" s="74" t="str">
        <f t="shared" si="51"/>
        <v/>
      </c>
      <c r="L138" s="74" t="str">
        <f t="shared" si="9"/>
        <v>OK</v>
      </c>
      <c r="M138" s="97" t="str">
        <f t="shared" si="10"/>
        <v/>
      </c>
      <c r="N138" s="97" t="str">
        <f t="shared" si="11"/>
        <v>OK</v>
      </c>
      <c r="O138" s="97">
        <f t="shared" si="69"/>
        <v>3</v>
      </c>
      <c r="P138" s="97" t="str">
        <f t="shared" si="79"/>
        <v/>
      </c>
      <c r="Q138" s="97" t="str">
        <f t="shared" si="13"/>
        <v>OK</v>
      </c>
      <c r="R138" s="97"/>
      <c r="S138" s="97"/>
      <c r="T138" s="97">
        <f t="shared" si="70"/>
        <v>3</v>
      </c>
      <c r="U138" s="97">
        <f t="shared" si="53"/>
        <v>3</v>
      </c>
      <c r="V138" s="97" t="str">
        <f t="shared" si="62"/>
        <v>ml.ž U13</v>
      </c>
      <c r="W138" s="97">
        <f t="shared" si="14"/>
        <v>35</v>
      </c>
      <c r="X138" s="97">
        <f t="shared" si="15"/>
        <v>39</v>
      </c>
      <c r="Y138" s="97">
        <f t="shared" si="16"/>
        <v>43</v>
      </c>
      <c r="Z138" s="97">
        <f t="shared" si="17"/>
        <v>47</v>
      </c>
      <c r="AA138" s="97">
        <f t="shared" si="18"/>
        <v>52</v>
      </c>
      <c r="AB138" s="97">
        <f t="shared" si="19"/>
        <v>57</v>
      </c>
      <c r="AC138" s="97">
        <f t="shared" si="20"/>
        <v>63</v>
      </c>
      <c r="AD138" s="97">
        <f t="shared" si="21"/>
        <v>70</v>
      </c>
      <c r="AE138" s="97">
        <f t="shared" si="63"/>
        <v>80</v>
      </c>
      <c r="AF138" s="97">
        <f t="shared" si="64"/>
        <v>90</v>
      </c>
      <c r="AG138" s="97" t="str">
        <f t="shared" si="22"/>
        <v>xxx</v>
      </c>
      <c r="AH138" s="97" t="str">
        <f t="shared" si="23"/>
        <v>xxx</v>
      </c>
      <c r="AI138" s="97" t="str">
        <f t="shared" si="24"/>
        <v>xxx</v>
      </c>
      <c r="AJ138" s="97" t="str">
        <f t="shared" si="25"/>
        <v>xxx</v>
      </c>
      <c r="AK138" s="97" t="str">
        <f t="shared" si="26"/>
        <v>xxx</v>
      </c>
      <c r="AL138" s="97" t="str">
        <f t="shared" si="27"/>
        <v>xxx</v>
      </c>
      <c r="AM138" s="97" t="str">
        <f t="shared" si="28"/>
        <v>xxx</v>
      </c>
      <c r="AN138" s="97" t="str">
        <f t="shared" si="29"/>
        <v>xxx</v>
      </c>
      <c r="AO138" s="97" t="str">
        <f t="shared" si="30"/>
        <v>xxx</v>
      </c>
      <c r="AR138" s="100">
        <f t="shared" si="71"/>
        <v>70</v>
      </c>
      <c r="AS138" s="97" t="str">
        <f t="shared" si="67"/>
        <v/>
      </c>
      <c r="AT138" s="97">
        <f t="shared" si="72"/>
        <v>70</v>
      </c>
      <c r="AU138" s="75" t="str">
        <f t="shared" si="73"/>
        <v/>
      </c>
      <c r="AV138" s="92" t="str">
        <f t="shared" si="74"/>
        <v>70</v>
      </c>
      <c r="AW138" s="92" t="str">
        <f t="shared" si="75"/>
        <v>OK</v>
      </c>
      <c r="AZ138" s="92">
        <f t="shared" si="76"/>
        <v>0</v>
      </c>
      <c r="BA138" s="101">
        <f t="shared" si="77"/>
        <v>67.099999999999994</v>
      </c>
      <c r="BB138" s="92" t="str">
        <f t="shared" si="65"/>
        <v>OK</v>
      </c>
      <c r="BC138" s="92" t="str">
        <f t="shared" si="78"/>
        <v>OK</v>
      </c>
      <c r="BF138" s="92" t="str">
        <f t="shared" si="35"/>
        <v/>
      </c>
      <c r="BG138" s="92" t="str">
        <f t="shared" si="36"/>
        <v/>
      </c>
      <c r="BH138" s="92" t="str">
        <f t="shared" si="37"/>
        <v>OK</v>
      </c>
      <c r="BI138" s="92" t="str">
        <f t="shared" si="38"/>
        <v/>
      </c>
      <c r="BJ138" s="92" t="str">
        <f t="shared" si="39"/>
        <v/>
      </c>
      <c r="BK138" s="92" t="str">
        <f t="shared" si="40"/>
        <v/>
      </c>
      <c r="BL138" s="92" t="str">
        <f t="shared" si="41"/>
        <v/>
      </c>
      <c r="BM138" s="92" t="str">
        <f t="shared" si="42"/>
        <v/>
      </c>
      <c r="BN138" s="92" t="str">
        <f t="shared" si="43"/>
        <v/>
      </c>
      <c r="BO138" s="92" t="str">
        <f t="shared" si="44"/>
        <v/>
      </c>
      <c r="BP138" s="92" t="str">
        <f t="shared" si="45"/>
        <v/>
      </c>
      <c r="BQ138" s="92" t="str">
        <f t="shared" si="46"/>
        <v/>
      </c>
      <c r="BR138" s="92" t="str">
        <f t="shared" si="47"/>
        <v/>
      </c>
      <c r="BS138" s="92" t="str">
        <f t="shared" si="48"/>
        <v/>
      </c>
      <c r="BT138" s="92" t="str">
        <f t="shared" si="49"/>
        <v/>
      </c>
      <c r="BU138" s="92" t="str">
        <f t="shared" si="50"/>
        <v/>
      </c>
      <c r="BV138" s="92" t="str">
        <f t="shared" si="58"/>
        <v>OK</v>
      </c>
      <c r="BW138" s="92" t="str">
        <f t="shared" si="59"/>
        <v/>
      </c>
      <c r="BX138" s="92" t="str">
        <f t="shared" si="60"/>
        <v/>
      </c>
      <c r="BY138" s="92" t="str">
        <f t="shared" si="61"/>
        <v>OK</v>
      </c>
    </row>
    <row r="139" spans="1:77" ht="24" customHeight="1">
      <c r="A139" s="155">
        <v>50</v>
      </c>
      <c r="B139" s="235" t="str">
        <f>Registrace!B59</f>
        <v>žák U15</v>
      </c>
      <c r="C139" s="235">
        <f>Registrace!C59</f>
        <v>62</v>
      </c>
      <c r="D139" s="235" t="str">
        <f>Registrace!D59</f>
        <v>v.s.</v>
      </c>
      <c r="E139" s="238" t="str">
        <f>Registrace!E59</f>
        <v>Hurt Vojta</v>
      </c>
      <c r="F139" s="235" t="str">
        <f>Registrace!F59</f>
        <v>Bohem.</v>
      </c>
      <c r="G139" s="235">
        <f>Registrace!G59</f>
        <v>2009</v>
      </c>
      <c r="H139" s="235">
        <f>Registrace!H59</f>
        <v>999</v>
      </c>
      <c r="I139" s="235">
        <f>Registrace!I59</f>
        <v>0</v>
      </c>
      <c r="J139" s="128" t="str">
        <f t="shared" si="68"/>
        <v>OK</v>
      </c>
      <c r="K139" s="74" t="str">
        <f t="shared" si="51"/>
        <v/>
      </c>
      <c r="L139" s="74" t="str">
        <f t="shared" si="9"/>
        <v>OK</v>
      </c>
      <c r="M139" s="97" t="str">
        <f t="shared" si="10"/>
        <v/>
      </c>
      <c r="N139" s="97" t="str">
        <f t="shared" si="11"/>
        <v>OK</v>
      </c>
      <c r="O139" s="97">
        <f t="shared" si="69"/>
        <v>4</v>
      </c>
      <c r="P139" s="97" t="str">
        <f t="shared" si="79"/>
        <v/>
      </c>
      <c r="Q139" s="97" t="str">
        <f t="shared" si="13"/>
        <v>OK</v>
      </c>
      <c r="R139" s="97"/>
      <c r="S139" s="97"/>
      <c r="T139" s="97">
        <f t="shared" si="70"/>
        <v>4</v>
      </c>
      <c r="U139" s="97">
        <f t="shared" si="53"/>
        <v>4</v>
      </c>
      <c r="V139" s="97" t="str">
        <f t="shared" si="62"/>
        <v>žák U15</v>
      </c>
      <c r="W139" s="97">
        <f t="shared" si="14"/>
        <v>38</v>
      </c>
      <c r="X139" s="97">
        <f t="shared" si="15"/>
        <v>41</v>
      </c>
      <c r="Y139" s="97">
        <f t="shared" si="16"/>
        <v>44</v>
      </c>
      <c r="Z139" s="97">
        <f t="shared" si="17"/>
        <v>48</v>
      </c>
      <c r="AA139" s="97">
        <f t="shared" si="18"/>
        <v>52</v>
      </c>
      <c r="AB139" s="97">
        <f t="shared" si="19"/>
        <v>57</v>
      </c>
      <c r="AC139" s="97">
        <f t="shared" si="20"/>
        <v>62</v>
      </c>
      <c r="AD139" s="97">
        <f t="shared" si="21"/>
        <v>68</v>
      </c>
      <c r="AE139" s="97">
        <f t="shared" si="63"/>
        <v>75</v>
      </c>
      <c r="AF139" s="97">
        <f t="shared" si="64"/>
        <v>85</v>
      </c>
      <c r="AG139" s="97">
        <f t="shared" si="22"/>
        <v>100</v>
      </c>
      <c r="AH139" s="97" t="str">
        <f t="shared" si="23"/>
        <v>xxx</v>
      </c>
      <c r="AI139" s="97" t="str">
        <f t="shared" si="24"/>
        <v>xxx</v>
      </c>
      <c r="AJ139" s="97" t="str">
        <f t="shared" si="25"/>
        <v>xxx</v>
      </c>
      <c r="AK139" s="97" t="str">
        <f t="shared" si="26"/>
        <v>xxx</v>
      </c>
      <c r="AL139" s="97" t="str">
        <f t="shared" si="27"/>
        <v>xxx</v>
      </c>
      <c r="AM139" s="97" t="str">
        <f t="shared" si="28"/>
        <v>xxx</v>
      </c>
      <c r="AN139" s="97" t="str">
        <f t="shared" si="29"/>
        <v>xxx</v>
      </c>
      <c r="AO139" s="97" t="str">
        <f t="shared" si="30"/>
        <v>xxx</v>
      </c>
      <c r="AR139" s="100">
        <f t="shared" si="71"/>
        <v>62</v>
      </c>
      <c r="AS139" s="97" t="str">
        <f t="shared" si="67"/>
        <v/>
      </c>
      <c r="AT139" s="97">
        <f t="shared" si="72"/>
        <v>62</v>
      </c>
      <c r="AU139" s="75" t="str">
        <f t="shared" si="73"/>
        <v/>
      </c>
      <c r="AV139" s="92" t="str">
        <f t="shared" si="74"/>
        <v>62</v>
      </c>
      <c r="AW139" s="92" t="str">
        <f t="shared" si="75"/>
        <v>OK</v>
      </c>
      <c r="AZ139" s="92">
        <f t="shared" si="76"/>
        <v>0</v>
      </c>
      <c r="BA139" s="101">
        <f t="shared" si="77"/>
        <v>0</v>
      </c>
      <c r="BB139" s="92" t="str">
        <f t="shared" si="65"/>
        <v>OK</v>
      </c>
      <c r="BC139" s="92" t="str">
        <f t="shared" si="78"/>
        <v>OK</v>
      </c>
      <c r="BF139" s="92" t="str">
        <f t="shared" si="35"/>
        <v/>
      </c>
      <c r="BG139" s="92" t="str">
        <f t="shared" si="36"/>
        <v/>
      </c>
      <c r="BH139" s="92" t="str">
        <f t="shared" si="37"/>
        <v/>
      </c>
      <c r="BI139" s="92" t="str">
        <f t="shared" si="38"/>
        <v>OK</v>
      </c>
      <c r="BJ139" s="92" t="str">
        <f t="shared" si="39"/>
        <v/>
      </c>
      <c r="BK139" s="92" t="str">
        <f t="shared" si="40"/>
        <v/>
      </c>
      <c r="BL139" s="92" t="str">
        <f t="shared" si="41"/>
        <v/>
      </c>
      <c r="BM139" s="92" t="str">
        <f t="shared" si="42"/>
        <v/>
      </c>
      <c r="BN139" s="92" t="str">
        <f t="shared" si="43"/>
        <v/>
      </c>
      <c r="BO139" s="92" t="str">
        <f t="shared" si="44"/>
        <v/>
      </c>
      <c r="BP139" s="92" t="str">
        <f t="shared" si="45"/>
        <v/>
      </c>
      <c r="BQ139" s="92" t="str">
        <f t="shared" si="46"/>
        <v/>
      </c>
      <c r="BR139" s="92" t="str">
        <f t="shared" si="47"/>
        <v/>
      </c>
      <c r="BS139" s="92" t="str">
        <f t="shared" si="48"/>
        <v/>
      </c>
      <c r="BT139" s="92" t="str">
        <f t="shared" si="49"/>
        <v/>
      </c>
      <c r="BU139" s="92" t="str">
        <f t="shared" si="50"/>
        <v/>
      </c>
      <c r="BV139" s="92" t="str">
        <f t="shared" si="58"/>
        <v>OK</v>
      </c>
      <c r="BW139" s="92" t="str">
        <f t="shared" si="59"/>
        <v/>
      </c>
      <c r="BX139" s="92" t="str">
        <f t="shared" si="60"/>
        <v/>
      </c>
      <c r="BY139" s="92" t="str">
        <f t="shared" si="61"/>
        <v>OK</v>
      </c>
    </row>
    <row r="140" spans="1:77" ht="24" customHeight="1">
      <c r="A140" s="155">
        <v>51</v>
      </c>
      <c r="B140" s="235" t="str">
        <f>Registrace!B60</f>
        <v>žák U15</v>
      </c>
      <c r="C140" s="235">
        <f>Registrace!C60</f>
        <v>68</v>
      </c>
      <c r="D140" s="235" t="str">
        <f>Registrace!D60</f>
        <v>v.s.</v>
      </c>
      <c r="E140" s="238" t="str">
        <f>Registrace!E60</f>
        <v>Hozdok Bohdan</v>
      </c>
      <c r="F140" s="235" t="str">
        <f>Registrace!F60</f>
        <v>Bohem.</v>
      </c>
      <c r="G140" s="235">
        <f>Registrace!G60</f>
        <v>2008</v>
      </c>
      <c r="H140" s="235">
        <f>Registrace!H60</f>
        <v>120</v>
      </c>
      <c r="I140" s="235">
        <f>Registrace!I60</f>
        <v>67.400000000000006</v>
      </c>
      <c r="J140" s="128" t="str">
        <f t="shared" si="68"/>
        <v>OK</v>
      </c>
      <c r="K140" s="74" t="str">
        <f t="shared" si="51"/>
        <v/>
      </c>
      <c r="L140" s="74" t="str">
        <f t="shared" si="9"/>
        <v>OK</v>
      </c>
      <c r="M140" s="97" t="str">
        <f t="shared" si="10"/>
        <v/>
      </c>
      <c r="N140" s="97" t="str">
        <f t="shared" si="11"/>
        <v>OK</v>
      </c>
      <c r="O140" s="97">
        <f t="shared" si="69"/>
        <v>4</v>
      </c>
      <c r="P140" s="97" t="str">
        <f t="shared" si="79"/>
        <v/>
      </c>
      <c r="Q140" s="97" t="str">
        <f t="shared" si="13"/>
        <v>OK</v>
      </c>
      <c r="R140" s="97"/>
      <c r="S140" s="97"/>
      <c r="T140" s="97">
        <f t="shared" si="70"/>
        <v>4</v>
      </c>
      <c r="U140" s="97">
        <f t="shared" si="53"/>
        <v>4</v>
      </c>
      <c r="V140" s="97" t="str">
        <f t="shared" si="62"/>
        <v>žák U15</v>
      </c>
      <c r="W140" s="97">
        <f t="shared" si="14"/>
        <v>38</v>
      </c>
      <c r="X140" s="97">
        <f t="shared" si="15"/>
        <v>41</v>
      </c>
      <c r="Y140" s="97">
        <f t="shared" si="16"/>
        <v>44</v>
      </c>
      <c r="Z140" s="97">
        <f t="shared" si="17"/>
        <v>48</v>
      </c>
      <c r="AA140" s="97">
        <f t="shared" si="18"/>
        <v>52</v>
      </c>
      <c r="AB140" s="97">
        <f t="shared" si="19"/>
        <v>57</v>
      </c>
      <c r="AC140" s="97">
        <f t="shared" si="20"/>
        <v>62</v>
      </c>
      <c r="AD140" s="97">
        <f t="shared" si="21"/>
        <v>68</v>
      </c>
      <c r="AE140" s="97">
        <f t="shared" si="63"/>
        <v>75</v>
      </c>
      <c r="AF140" s="97">
        <f t="shared" si="64"/>
        <v>85</v>
      </c>
      <c r="AG140" s="97">
        <f t="shared" si="22"/>
        <v>100</v>
      </c>
      <c r="AH140" s="97" t="str">
        <f t="shared" si="23"/>
        <v>xxx</v>
      </c>
      <c r="AI140" s="97" t="str">
        <f t="shared" si="24"/>
        <v>xxx</v>
      </c>
      <c r="AJ140" s="97" t="str">
        <f t="shared" si="25"/>
        <v>xxx</v>
      </c>
      <c r="AK140" s="97" t="str">
        <f t="shared" si="26"/>
        <v>xxx</v>
      </c>
      <c r="AL140" s="97" t="str">
        <f t="shared" si="27"/>
        <v>xxx</v>
      </c>
      <c r="AM140" s="97" t="str">
        <f t="shared" si="28"/>
        <v>xxx</v>
      </c>
      <c r="AN140" s="97" t="str">
        <f t="shared" si="29"/>
        <v>xxx</v>
      </c>
      <c r="AO140" s="97" t="str">
        <f t="shared" si="30"/>
        <v>xxx</v>
      </c>
      <c r="AR140" s="100">
        <f t="shared" si="71"/>
        <v>68</v>
      </c>
      <c r="AS140" s="97" t="str">
        <f t="shared" si="67"/>
        <v/>
      </c>
      <c r="AT140" s="97">
        <f t="shared" si="72"/>
        <v>68</v>
      </c>
      <c r="AU140" s="75" t="str">
        <f t="shared" si="73"/>
        <v/>
      </c>
      <c r="AV140" s="92" t="str">
        <f t="shared" si="74"/>
        <v>68</v>
      </c>
      <c r="AW140" s="92" t="str">
        <f t="shared" si="75"/>
        <v>OK</v>
      </c>
      <c r="AZ140" s="92">
        <f t="shared" si="76"/>
        <v>0</v>
      </c>
      <c r="BA140" s="101">
        <f t="shared" si="77"/>
        <v>67.400000000000006</v>
      </c>
      <c r="BB140" s="92" t="str">
        <f t="shared" si="65"/>
        <v>OK</v>
      </c>
      <c r="BC140" s="92" t="str">
        <f t="shared" si="78"/>
        <v>OK</v>
      </c>
      <c r="BF140" s="92" t="str">
        <f t="shared" si="35"/>
        <v/>
      </c>
      <c r="BG140" s="92" t="str">
        <f t="shared" si="36"/>
        <v/>
      </c>
      <c r="BH140" s="92" t="str">
        <f t="shared" si="37"/>
        <v/>
      </c>
      <c r="BI140" s="92" t="str">
        <f t="shared" si="38"/>
        <v>OK</v>
      </c>
      <c r="BJ140" s="92" t="str">
        <f t="shared" si="39"/>
        <v/>
      </c>
      <c r="BK140" s="92" t="str">
        <f t="shared" si="40"/>
        <v/>
      </c>
      <c r="BL140" s="92" t="str">
        <f t="shared" si="41"/>
        <v/>
      </c>
      <c r="BM140" s="92" t="str">
        <f t="shared" si="42"/>
        <v/>
      </c>
      <c r="BN140" s="92" t="str">
        <f t="shared" si="43"/>
        <v/>
      </c>
      <c r="BO140" s="92" t="str">
        <f t="shared" si="44"/>
        <v/>
      </c>
      <c r="BP140" s="92" t="str">
        <f t="shared" si="45"/>
        <v/>
      </c>
      <c r="BQ140" s="92" t="str">
        <f t="shared" si="46"/>
        <v/>
      </c>
      <c r="BR140" s="92" t="str">
        <f t="shared" si="47"/>
        <v/>
      </c>
      <c r="BS140" s="92" t="str">
        <f t="shared" si="48"/>
        <v/>
      </c>
      <c r="BT140" s="92" t="str">
        <f t="shared" si="49"/>
        <v/>
      </c>
      <c r="BU140" s="92" t="str">
        <f t="shared" si="50"/>
        <v/>
      </c>
      <c r="BV140" s="92" t="str">
        <f t="shared" si="58"/>
        <v>OK</v>
      </c>
      <c r="BW140" s="92" t="str">
        <f t="shared" si="59"/>
        <v/>
      </c>
      <c r="BX140" s="92" t="str">
        <f t="shared" si="60"/>
        <v/>
      </c>
      <c r="BY140" s="92" t="str">
        <f t="shared" si="61"/>
        <v>OK</v>
      </c>
    </row>
    <row r="141" spans="1:77" ht="24" customHeight="1">
      <c r="A141" s="155">
        <v>52</v>
      </c>
      <c r="B141" s="235" t="str">
        <f>Registrace!B61</f>
        <v>B příp</v>
      </c>
      <c r="C141" s="235">
        <f>Registrace!C61</f>
        <v>25</v>
      </c>
      <c r="D141" s="235" t="str">
        <f>Registrace!D61</f>
        <v>v.s.</v>
      </c>
      <c r="E141" s="238" t="str">
        <f>Registrace!E61</f>
        <v>Twardek Filip</v>
      </c>
      <c r="F141" s="235" t="str">
        <f>Registrace!F61</f>
        <v>Sok. Vít.</v>
      </c>
      <c r="G141" s="235">
        <f>Registrace!G61</f>
        <v>2015</v>
      </c>
      <c r="H141" s="235">
        <f>Registrace!H61</f>
        <v>72</v>
      </c>
      <c r="I141" s="235">
        <f>Registrace!I61</f>
        <v>22.5</v>
      </c>
      <c r="J141" s="128" t="str">
        <f t="shared" si="68"/>
        <v>OK</v>
      </c>
      <c r="K141" s="74" t="str">
        <f t="shared" si="51"/>
        <v/>
      </c>
      <c r="L141" s="74" t="str">
        <f t="shared" si="9"/>
        <v>OK</v>
      </c>
      <c r="M141" s="97" t="str">
        <f t="shared" si="10"/>
        <v/>
      </c>
      <c r="N141" s="97" t="str">
        <f t="shared" si="11"/>
        <v>OK</v>
      </c>
      <c r="O141" s="97">
        <f t="shared" si="69"/>
        <v>1</v>
      </c>
      <c r="P141" s="97" t="str">
        <f t="shared" si="79"/>
        <v/>
      </c>
      <c r="Q141" s="97" t="str">
        <f t="shared" si="13"/>
        <v>OK</v>
      </c>
      <c r="R141" s="97"/>
      <c r="S141" s="97"/>
      <c r="T141" s="97">
        <f t="shared" si="70"/>
        <v>1</v>
      </c>
      <c r="U141" s="97">
        <f t="shared" si="53"/>
        <v>1</v>
      </c>
      <c r="V141" s="97">
        <f t="shared" si="62"/>
        <v>20</v>
      </c>
      <c r="W141" s="97">
        <f t="shared" si="14"/>
        <v>25</v>
      </c>
      <c r="X141" s="97">
        <f t="shared" si="15"/>
        <v>28</v>
      </c>
      <c r="Y141" s="97">
        <f t="shared" si="16"/>
        <v>31</v>
      </c>
      <c r="Z141" s="97">
        <f t="shared" si="17"/>
        <v>35</v>
      </c>
      <c r="AA141" s="97">
        <f t="shared" si="18"/>
        <v>39</v>
      </c>
      <c r="AB141" s="97">
        <f t="shared" si="19"/>
        <v>43</v>
      </c>
      <c r="AC141" s="97">
        <f t="shared" si="20"/>
        <v>47</v>
      </c>
      <c r="AD141" s="97">
        <f t="shared" si="21"/>
        <v>52</v>
      </c>
      <c r="AE141" s="97" t="str">
        <f t="shared" si="63"/>
        <v>xxx</v>
      </c>
      <c r="AF141" s="97" t="str">
        <f t="shared" si="64"/>
        <v>xxx</v>
      </c>
      <c r="AG141" s="97" t="str">
        <f t="shared" si="22"/>
        <v>xxx</v>
      </c>
      <c r="AH141" s="97" t="str">
        <f t="shared" si="23"/>
        <v>xxx</v>
      </c>
      <c r="AI141" s="97" t="str">
        <f t="shared" si="24"/>
        <v>xxx</v>
      </c>
      <c r="AJ141" s="97" t="str">
        <f t="shared" si="25"/>
        <v>xxx</v>
      </c>
      <c r="AK141" s="97" t="str">
        <f t="shared" si="26"/>
        <v>xxx</v>
      </c>
      <c r="AL141" s="97" t="str">
        <f t="shared" si="27"/>
        <v>xxx</v>
      </c>
      <c r="AM141" s="97" t="str">
        <f t="shared" si="28"/>
        <v>xxx</v>
      </c>
      <c r="AN141" s="97" t="str">
        <f t="shared" si="29"/>
        <v>xxx</v>
      </c>
      <c r="AO141" s="97" t="str">
        <f t="shared" si="30"/>
        <v>xxx</v>
      </c>
      <c r="AR141" s="100">
        <f t="shared" si="71"/>
        <v>25</v>
      </c>
      <c r="AS141" s="97">
        <f t="shared" si="67"/>
        <v>25</v>
      </c>
      <c r="AT141" s="97" t="str">
        <f t="shared" si="72"/>
        <v/>
      </c>
      <c r="AU141" s="75" t="str">
        <f t="shared" si="73"/>
        <v/>
      </c>
      <c r="AV141" s="92" t="str">
        <f t="shared" si="74"/>
        <v>25</v>
      </c>
      <c r="AW141" s="92" t="str">
        <f t="shared" si="75"/>
        <v>OK</v>
      </c>
      <c r="AZ141" s="92">
        <f t="shared" si="76"/>
        <v>0</v>
      </c>
      <c r="BA141" s="101">
        <f t="shared" si="77"/>
        <v>22.5</v>
      </c>
      <c r="BB141" s="92" t="str">
        <f t="shared" si="65"/>
        <v>OK</v>
      </c>
      <c r="BC141" s="92" t="str">
        <f t="shared" si="78"/>
        <v>OK</v>
      </c>
      <c r="BF141" s="92" t="str">
        <f t="shared" si="35"/>
        <v>OK</v>
      </c>
      <c r="BG141" s="92" t="str">
        <f t="shared" si="36"/>
        <v/>
      </c>
      <c r="BH141" s="92" t="str">
        <f t="shared" si="37"/>
        <v/>
      </c>
      <c r="BI141" s="92" t="str">
        <f t="shared" si="38"/>
        <v/>
      </c>
      <c r="BJ141" s="92" t="str">
        <f t="shared" si="39"/>
        <v/>
      </c>
      <c r="BK141" s="92" t="str">
        <f t="shared" si="40"/>
        <v/>
      </c>
      <c r="BL141" s="92" t="str">
        <f t="shared" si="41"/>
        <v/>
      </c>
      <c r="BM141" s="92" t="str">
        <f t="shared" si="42"/>
        <v/>
      </c>
      <c r="BN141" s="92" t="str">
        <f t="shared" si="43"/>
        <v/>
      </c>
      <c r="BO141" s="92" t="str">
        <f t="shared" si="44"/>
        <v/>
      </c>
      <c r="BP141" s="92" t="str">
        <f t="shared" si="45"/>
        <v/>
      </c>
      <c r="BQ141" s="92" t="str">
        <f t="shared" si="46"/>
        <v/>
      </c>
      <c r="BR141" s="92" t="str">
        <f t="shared" si="47"/>
        <v/>
      </c>
      <c r="BS141" s="92" t="str">
        <f t="shared" si="48"/>
        <v/>
      </c>
      <c r="BT141" s="92" t="str">
        <f t="shared" si="49"/>
        <v/>
      </c>
      <c r="BU141" s="92" t="str">
        <f t="shared" si="50"/>
        <v/>
      </c>
      <c r="BV141" s="92" t="str">
        <f t="shared" si="58"/>
        <v>OK</v>
      </c>
      <c r="BW141" s="92" t="str">
        <f t="shared" si="59"/>
        <v/>
      </c>
      <c r="BX141" s="92" t="str">
        <f t="shared" si="60"/>
        <v/>
      </c>
      <c r="BY141" s="92" t="str">
        <f t="shared" si="61"/>
        <v>OK</v>
      </c>
    </row>
    <row r="142" spans="1:77" ht="24" customHeight="1">
      <c r="A142" s="155">
        <v>53</v>
      </c>
      <c r="B142" s="235" t="str">
        <f>Registrace!B62</f>
        <v>B příp</v>
      </c>
      <c r="C142" s="235">
        <f>Registrace!C62</f>
        <v>31</v>
      </c>
      <c r="D142" s="235" t="str">
        <f>Registrace!D62</f>
        <v>v.s.</v>
      </c>
      <c r="E142" s="238" t="str">
        <f>Registrace!E62</f>
        <v>Vicher Martin</v>
      </c>
      <c r="F142" s="235" t="str">
        <f>Registrace!F62</f>
        <v>Sok. Vít.</v>
      </c>
      <c r="G142" s="235">
        <f>Registrace!G62</f>
        <v>2014</v>
      </c>
      <c r="H142" s="235">
        <f>Registrace!H62</f>
        <v>30</v>
      </c>
      <c r="I142" s="235">
        <f>Registrace!I62</f>
        <v>29</v>
      </c>
      <c r="J142" s="128" t="str">
        <f t="shared" si="68"/>
        <v>OK</v>
      </c>
      <c r="K142" s="74" t="str">
        <f t="shared" si="51"/>
        <v/>
      </c>
      <c r="L142" s="74" t="str">
        <f t="shared" si="9"/>
        <v>OK</v>
      </c>
      <c r="M142" s="97" t="str">
        <f t="shared" si="10"/>
        <v/>
      </c>
      <c r="N142" s="97" t="str">
        <f t="shared" si="11"/>
        <v>OK</v>
      </c>
      <c r="O142" s="97">
        <f t="shared" si="69"/>
        <v>1</v>
      </c>
      <c r="P142" s="97" t="str">
        <f t="shared" si="79"/>
        <v/>
      </c>
      <c r="Q142" s="97" t="str">
        <f t="shared" si="13"/>
        <v>OK</v>
      </c>
      <c r="R142" s="97"/>
      <c r="S142" s="97"/>
      <c r="T142" s="97">
        <f t="shared" si="70"/>
        <v>1</v>
      </c>
      <c r="U142" s="97">
        <f t="shared" si="53"/>
        <v>1</v>
      </c>
      <c r="V142" s="97">
        <f t="shared" si="62"/>
        <v>20</v>
      </c>
      <c r="W142" s="97">
        <f t="shared" si="14"/>
        <v>25</v>
      </c>
      <c r="X142" s="97">
        <f t="shared" si="15"/>
        <v>28</v>
      </c>
      <c r="Y142" s="97">
        <f t="shared" si="16"/>
        <v>31</v>
      </c>
      <c r="Z142" s="97">
        <f t="shared" si="17"/>
        <v>35</v>
      </c>
      <c r="AA142" s="97">
        <f t="shared" si="18"/>
        <v>39</v>
      </c>
      <c r="AB142" s="97">
        <f t="shared" si="19"/>
        <v>43</v>
      </c>
      <c r="AC142" s="97">
        <f t="shared" si="20"/>
        <v>47</v>
      </c>
      <c r="AD142" s="97">
        <f t="shared" si="21"/>
        <v>52</v>
      </c>
      <c r="AE142" s="97" t="str">
        <f t="shared" si="63"/>
        <v>xxx</v>
      </c>
      <c r="AF142" s="97" t="str">
        <f t="shared" si="64"/>
        <v>xxx</v>
      </c>
      <c r="AG142" s="97" t="str">
        <f t="shared" si="22"/>
        <v>xxx</v>
      </c>
      <c r="AH142" s="97" t="str">
        <f t="shared" si="23"/>
        <v>xxx</v>
      </c>
      <c r="AI142" s="97" t="str">
        <f t="shared" si="24"/>
        <v>xxx</v>
      </c>
      <c r="AJ142" s="97" t="str">
        <f t="shared" si="25"/>
        <v>xxx</v>
      </c>
      <c r="AK142" s="97" t="str">
        <f t="shared" si="26"/>
        <v>xxx</v>
      </c>
      <c r="AL142" s="97" t="str">
        <f t="shared" si="27"/>
        <v>xxx</v>
      </c>
      <c r="AM142" s="97" t="str">
        <f t="shared" si="28"/>
        <v>xxx</v>
      </c>
      <c r="AN142" s="97" t="str">
        <f t="shared" si="29"/>
        <v>xxx</v>
      </c>
      <c r="AO142" s="97" t="str">
        <f t="shared" si="30"/>
        <v>xxx</v>
      </c>
      <c r="AR142" s="100">
        <f t="shared" si="71"/>
        <v>31</v>
      </c>
      <c r="AS142" s="97">
        <f t="shared" si="67"/>
        <v>31</v>
      </c>
      <c r="AT142" s="97" t="str">
        <f t="shared" si="72"/>
        <v/>
      </c>
      <c r="AU142" s="75" t="str">
        <f t="shared" si="73"/>
        <v/>
      </c>
      <c r="AV142" s="92" t="str">
        <f t="shared" si="74"/>
        <v>31</v>
      </c>
      <c r="AW142" s="92" t="str">
        <f t="shared" si="75"/>
        <v>OK</v>
      </c>
      <c r="AZ142" s="92">
        <f t="shared" si="76"/>
        <v>0</v>
      </c>
      <c r="BA142" s="101">
        <f t="shared" si="77"/>
        <v>29</v>
      </c>
      <c r="BB142" s="92" t="str">
        <f t="shared" si="65"/>
        <v>OK</v>
      </c>
      <c r="BC142" s="92" t="str">
        <f t="shared" si="78"/>
        <v>OK</v>
      </c>
      <c r="BF142" s="92" t="str">
        <f t="shared" si="35"/>
        <v>OK</v>
      </c>
      <c r="BG142" s="92" t="str">
        <f t="shared" si="36"/>
        <v/>
      </c>
      <c r="BH142" s="92" t="str">
        <f t="shared" si="37"/>
        <v/>
      </c>
      <c r="BI142" s="92" t="str">
        <f t="shared" si="38"/>
        <v/>
      </c>
      <c r="BJ142" s="92" t="str">
        <f t="shared" si="39"/>
        <v/>
      </c>
      <c r="BK142" s="92" t="str">
        <f t="shared" si="40"/>
        <v/>
      </c>
      <c r="BL142" s="92" t="str">
        <f t="shared" si="41"/>
        <v/>
      </c>
      <c r="BM142" s="92" t="str">
        <f t="shared" si="42"/>
        <v/>
      </c>
      <c r="BN142" s="92" t="str">
        <f t="shared" si="43"/>
        <v/>
      </c>
      <c r="BO142" s="92" t="str">
        <f t="shared" si="44"/>
        <v/>
      </c>
      <c r="BP142" s="92" t="str">
        <f t="shared" si="45"/>
        <v/>
      </c>
      <c r="BQ142" s="92" t="str">
        <f t="shared" si="46"/>
        <v/>
      </c>
      <c r="BR142" s="92" t="str">
        <f t="shared" si="47"/>
        <v/>
      </c>
      <c r="BS142" s="92" t="str">
        <f t="shared" si="48"/>
        <v/>
      </c>
      <c r="BT142" s="92" t="str">
        <f t="shared" si="49"/>
        <v/>
      </c>
      <c r="BU142" s="92" t="str">
        <f t="shared" si="50"/>
        <v/>
      </c>
      <c r="BV142" s="92" t="str">
        <f t="shared" si="58"/>
        <v>OK</v>
      </c>
      <c r="BW142" s="92" t="str">
        <f t="shared" si="59"/>
        <v/>
      </c>
      <c r="BX142" s="92" t="str">
        <f t="shared" si="60"/>
        <v/>
      </c>
      <c r="BY142" s="92" t="str">
        <f t="shared" si="61"/>
        <v>OK</v>
      </c>
    </row>
    <row r="143" spans="1:77" ht="24" customHeight="1">
      <c r="A143" s="155">
        <v>54</v>
      </c>
      <c r="B143" s="235" t="str">
        <f>Registrace!B63</f>
        <v>B příp</v>
      </c>
      <c r="C143" s="235">
        <f>Registrace!C63</f>
        <v>31</v>
      </c>
      <c r="D143" s="235" t="str">
        <f>Registrace!D63</f>
        <v>v.s.</v>
      </c>
      <c r="E143" s="238" t="str">
        <f>Registrace!E63</f>
        <v>Hrabica Matěj</v>
      </c>
      <c r="F143" s="235" t="str">
        <f>Registrace!F63</f>
        <v>Sok. Vít.</v>
      </c>
      <c r="G143" s="235" t="str">
        <f>Registrace!G63</f>
        <v>2O15</v>
      </c>
      <c r="H143" s="235">
        <f>Registrace!H63</f>
        <v>112</v>
      </c>
      <c r="I143" s="235">
        <f>Registrace!I63</f>
        <v>30</v>
      </c>
      <c r="J143" s="128" t="str">
        <f t="shared" si="68"/>
        <v>OK</v>
      </c>
      <c r="K143" s="74" t="str">
        <f t="shared" si="51"/>
        <v/>
      </c>
      <c r="L143" s="74" t="str">
        <f t="shared" si="9"/>
        <v>OK</v>
      </c>
      <c r="M143" s="97" t="str">
        <f t="shared" si="10"/>
        <v/>
      </c>
      <c r="N143" s="97" t="str">
        <f t="shared" si="11"/>
        <v>OK</v>
      </c>
      <c r="O143" s="97">
        <f t="shared" si="69"/>
        <v>1</v>
      </c>
      <c r="P143" s="97" t="str">
        <f t="shared" si="79"/>
        <v/>
      </c>
      <c r="Q143" s="97" t="str">
        <f t="shared" si="13"/>
        <v>OK</v>
      </c>
      <c r="R143" s="97"/>
      <c r="S143" s="97"/>
      <c r="T143" s="97">
        <f t="shared" si="70"/>
        <v>1</v>
      </c>
      <c r="U143" s="97">
        <f t="shared" si="53"/>
        <v>1</v>
      </c>
      <c r="V143" s="97">
        <f t="shared" si="62"/>
        <v>20</v>
      </c>
      <c r="W143" s="97">
        <f t="shared" si="14"/>
        <v>25</v>
      </c>
      <c r="X143" s="97">
        <f t="shared" si="15"/>
        <v>28</v>
      </c>
      <c r="Y143" s="97">
        <f t="shared" si="16"/>
        <v>31</v>
      </c>
      <c r="Z143" s="97">
        <f t="shared" si="17"/>
        <v>35</v>
      </c>
      <c r="AA143" s="97">
        <f t="shared" si="18"/>
        <v>39</v>
      </c>
      <c r="AB143" s="97">
        <f t="shared" si="19"/>
        <v>43</v>
      </c>
      <c r="AC143" s="97">
        <f t="shared" si="20"/>
        <v>47</v>
      </c>
      <c r="AD143" s="97">
        <f t="shared" si="21"/>
        <v>52</v>
      </c>
      <c r="AE143" s="97" t="str">
        <f t="shared" si="63"/>
        <v>xxx</v>
      </c>
      <c r="AF143" s="97" t="str">
        <f t="shared" si="64"/>
        <v>xxx</v>
      </c>
      <c r="AG143" s="97" t="str">
        <f t="shared" si="22"/>
        <v>xxx</v>
      </c>
      <c r="AH143" s="97" t="str">
        <f t="shared" si="23"/>
        <v>xxx</v>
      </c>
      <c r="AI143" s="97" t="str">
        <f t="shared" si="24"/>
        <v>xxx</v>
      </c>
      <c r="AJ143" s="97" t="str">
        <f t="shared" si="25"/>
        <v>xxx</v>
      </c>
      <c r="AK143" s="97" t="str">
        <f t="shared" si="26"/>
        <v>xxx</v>
      </c>
      <c r="AL143" s="97" t="str">
        <f t="shared" si="27"/>
        <v>xxx</v>
      </c>
      <c r="AM143" s="97" t="str">
        <f t="shared" si="28"/>
        <v>xxx</v>
      </c>
      <c r="AN143" s="97" t="str">
        <f t="shared" si="29"/>
        <v>xxx</v>
      </c>
      <c r="AO143" s="97" t="str">
        <f t="shared" si="30"/>
        <v>xxx</v>
      </c>
      <c r="AR143" s="100">
        <f t="shared" si="71"/>
        <v>31</v>
      </c>
      <c r="AS143" s="97">
        <f t="shared" si="67"/>
        <v>31</v>
      </c>
      <c r="AT143" s="97" t="str">
        <f t="shared" si="72"/>
        <v/>
      </c>
      <c r="AU143" s="75" t="str">
        <f t="shared" si="73"/>
        <v/>
      </c>
      <c r="AV143" s="92" t="str">
        <f t="shared" si="74"/>
        <v>31</v>
      </c>
      <c r="AW143" s="92" t="str">
        <f t="shared" si="75"/>
        <v>OK</v>
      </c>
      <c r="AZ143" s="92">
        <f t="shared" si="76"/>
        <v>0</v>
      </c>
      <c r="BA143" s="101">
        <f t="shared" si="77"/>
        <v>30</v>
      </c>
      <c r="BB143" s="92" t="str">
        <f t="shared" si="65"/>
        <v>OK</v>
      </c>
      <c r="BC143" s="92" t="str">
        <f t="shared" si="78"/>
        <v>OK</v>
      </c>
      <c r="BF143" s="92" t="str">
        <f t="shared" si="35"/>
        <v>OK</v>
      </c>
      <c r="BG143" s="92" t="str">
        <f t="shared" si="36"/>
        <v/>
      </c>
      <c r="BH143" s="92" t="str">
        <f t="shared" si="37"/>
        <v/>
      </c>
      <c r="BI143" s="92" t="str">
        <f t="shared" si="38"/>
        <v/>
      </c>
      <c r="BJ143" s="92" t="str">
        <f t="shared" si="39"/>
        <v/>
      </c>
      <c r="BK143" s="92" t="str">
        <f t="shared" si="40"/>
        <v/>
      </c>
      <c r="BL143" s="92" t="str">
        <f t="shared" si="41"/>
        <v/>
      </c>
      <c r="BM143" s="92" t="str">
        <f t="shared" si="42"/>
        <v/>
      </c>
      <c r="BN143" s="92" t="str">
        <f t="shared" si="43"/>
        <v/>
      </c>
      <c r="BO143" s="92" t="str">
        <f t="shared" si="44"/>
        <v/>
      </c>
      <c r="BP143" s="92" t="str">
        <f t="shared" si="45"/>
        <v/>
      </c>
      <c r="BQ143" s="92" t="str">
        <f t="shared" si="46"/>
        <v/>
      </c>
      <c r="BR143" s="92" t="str">
        <f t="shared" si="47"/>
        <v/>
      </c>
      <c r="BS143" s="92" t="str">
        <f t="shared" si="48"/>
        <v/>
      </c>
      <c r="BT143" s="92" t="str">
        <f t="shared" si="49"/>
        <v/>
      </c>
      <c r="BU143" s="92" t="str">
        <f t="shared" si="50"/>
        <v/>
      </c>
      <c r="BV143" s="92" t="str">
        <f t="shared" si="58"/>
        <v>OK</v>
      </c>
      <c r="BW143" s="92" t="str">
        <f t="shared" si="59"/>
        <v/>
      </c>
      <c r="BX143" s="92" t="str">
        <f t="shared" si="60"/>
        <v/>
      </c>
      <c r="BY143" s="92" t="str">
        <f t="shared" si="61"/>
        <v>OK</v>
      </c>
    </row>
    <row r="144" spans="1:77" ht="24" customHeight="1">
      <c r="A144" s="155">
        <v>55</v>
      </c>
      <c r="B144" s="235" t="str">
        <f>Registrace!B64</f>
        <v>B příp</v>
      </c>
      <c r="C144" s="235">
        <f>Registrace!C64</f>
        <v>35</v>
      </c>
      <c r="D144" s="235" t="str">
        <f>Registrace!D64</f>
        <v>v.s.</v>
      </c>
      <c r="E144" s="238" t="str">
        <f>Registrace!E64</f>
        <v>Karásek Michal</v>
      </c>
      <c r="F144" s="235" t="str">
        <f>Registrace!F64</f>
        <v>Sok. Vít.</v>
      </c>
      <c r="G144" s="235" t="str">
        <f>Registrace!G64</f>
        <v>2O14</v>
      </c>
      <c r="H144" s="235">
        <f>Registrace!H64</f>
        <v>59</v>
      </c>
      <c r="I144" s="235">
        <f>Registrace!I64</f>
        <v>32.5</v>
      </c>
      <c r="J144" s="128" t="str">
        <f t="shared" si="68"/>
        <v>OK</v>
      </c>
      <c r="K144" s="74" t="str">
        <f t="shared" si="51"/>
        <v/>
      </c>
      <c r="L144" s="74" t="str">
        <f t="shared" si="9"/>
        <v>OK</v>
      </c>
      <c r="M144" s="97" t="str">
        <f t="shared" si="10"/>
        <v/>
      </c>
      <c r="N144" s="97" t="str">
        <f t="shared" si="11"/>
        <v>OK</v>
      </c>
      <c r="O144" s="97">
        <f t="shared" si="69"/>
        <v>1</v>
      </c>
      <c r="P144" s="97" t="str">
        <f t="shared" si="79"/>
        <v/>
      </c>
      <c r="Q144" s="97" t="str">
        <f t="shared" si="13"/>
        <v>OK</v>
      </c>
      <c r="R144" s="97"/>
      <c r="S144" s="97"/>
      <c r="T144" s="97">
        <f t="shared" si="70"/>
        <v>1</v>
      </c>
      <c r="U144" s="97">
        <f t="shared" si="53"/>
        <v>1</v>
      </c>
      <c r="V144" s="97">
        <f t="shared" si="62"/>
        <v>20</v>
      </c>
      <c r="W144" s="97">
        <f t="shared" si="14"/>
        <v>25</v>
      </c>
      <c r="X144" s="97">
        <f t="shared" si="15"/>
        <v>28</v>
      </c>
      <c r="Y144" s="97">
        <f t="shared" si="16"/>
        <v>31</v>
      </c>
      <c r="Z144" s="97">
        <f t="shared" si="17"/>
        <v>35</v>
      </c>
      <c r="AA144" s="97">
        <f t="shared" si="18"/>
        <v>39</v>
      </c>
      <c r="AB144" s="97">
        <f t="shared" si="19"/>
        <v>43</v>
      </c>
      <c r="AC144" s="97">
        <f t="shared" si="20"/>
        <v>47</v>
      </c>
      <c r="AD144" s="97">
        <f t="shared" si="21"/>
        <v>52</v>
      </c>
      <c r="AE144" s="97" t="str">
        <f t="shared" si="63"/>
        <v>xxx</v>
      </c>
      <c r="AF144" s="97" t="str">
        <f t="shared" si="64"/>
        <v>xxx</v>
      </c>
      <c r="AG144" s="97" t="str">
        <f t="shared" si="22"/>
        <v>xxx</v>
      </c>
      <c r="AH144" s="97" t="str">
        <f t="shared" si="23"/>
        <v>xxx</v>
      </c>
      <c r="AI144" s="97" t="str">
        <f t="shared" si="24"/>
        <v>xxx</v>
      </c>
      <c r="AJ144" s="97" t="str">
        <f t="shared" si="25"/>
        <v>xxx</v>
      </c>
      <c r="AK144" s="97" t="str">
        <f t="shared" si="26"/>
        <v>xxx</v>
      </c>
      <c r="AL144" s="97" t="str">
        <f t="shared" si="27"/>
        <v>xxx</v>
      </c>
      <c r="AM144" s="97" t="str">
        <f t="shared" si="28"/>
        <v>xxx</v>
      </c>
      <c r="AN144" s="97" t="str">
        <f t="shared" si="29"/>
        <v>xxx</v>
      </c>
      <c r="AO144" s="97" t="str">
        <f t="shared" si="30"/>
        <v>xxx</v>
      </c>
      <c r="AR144" s="100">
        <f t="shared" si="71"/>
        <v>35</v>
      </c>
      <c r="AS144" s="97">
        <f t="shared" si="67"/>
        <v>35</v>
      </c>
      <c r="AT144" s="97" t="str">
        <f t="shared" si="72"/>
        <v/>
      </c>
      <c r="AU144" s="75" t="str">
        <f t="shared" si="73"/>
        <v/>
      </c>
      <c r="AV144" s="92" t="str">
        <f t="shared" si="74"/>
        <v>35</v>
      </c>
      <c r="AW144" s="92" t="str">
        <f t="shared" si="75"/>
        <v>OK</v>
      </c>
      <c r="AZ144" s="92">
        <f t="shared" si="76"/>
        <v>0</v>
      </c>
      <c r="BA144" s="101">
        <f t="shared" si="77"/>
        <v>32.5</v>
      </c>
      <c r="BB144" s="92" t="str">
        <f t="shared" si="65"/>
        <v>OK</v>
      </c>
      <c r="BC144" s="92" t="str">
        <f t="shared" si="78"/>
        <v>OK</v>
      </c>
      <c r="BF144" s="92" t="str">
        <f t="shared" si="35"/>
        <v>OK</v>
      </c>
      <c r="BG144" s="92" t="str">
        <f t="shared" si="36"/>
        <v/>
      </c>
      <c r="BH144" s="92" t="str">
        <f t="shared" si="37"/>
        <v/>
      </c>
      <c r="BI144" s="92" t="str">
        <f t="shared" si="38"/>
        <v/>
      </c>
      <c r="BJ144" s="92" t="str">
        <f t="shared" si="39"/>
        <v/>
      </c>
      <c r="BK144" s="92" t="str">
        <f t="shared" si="40"/>
        <v/>
      </c>
      <c r="BL144" s="92" t="str">
        <f t="shared" si="41"/>
        <v/>
      </c>
      <c r="BM144" s="92" t="str">
        <f t="shared" si="42"/>
        <v/>
      </c>
      <c r="BN144" s="92" t="str">
        <f t="shared" si="43"/>
        <v/>
      </c>
      <c r="BO144" s="92" t="str">
        <f t="shared" si="44"/>
        <v/>
      </c>
      <c r="BP144" s="92" t="str">
        <f t="shared" si="45"/>
        <v/>
      </c>
      <c r="BQ144" s="92" t="str">
        <f t="shared" si="46"/>
        <v/>
      </c>
      <c r="BR144" s="92" t="str">
        <f t="shared" si="47"/>
        <v/>
      </c>
      <c r="BS144" s="92" t="str">
        <f t="shared" si="48"/>
        <v/>
      </c>
      <c r="BT144" s="92" t="str">
        <f t="shared" si="49"/>
        <v/>
      </c>
      <c r="BU144" s="92" t="str">
        <f t="shared" si="50"/>
        <v/>
      </c>
      <c r="BV144" s="92" t="str">
        <f t="shared" si="58"/>
        <v>OK</v>
      </c>
      <c r="BW144" s="92" t="str">
        <f t="shared" si="59"/>
        <v/>
      </c>
      <c r="BX144" s="92" t="str">
        <f t="shared" si="60"/>
        <v/>
      </c>
      <c r="BY144" s="92" t="str">
        <f t="shared" si="61"/>
        <v>OK</v>
      </c>
    </row>
    <row r="145" spans="1:77" ht="24" customHeight="1">
      <c r="A145" s="155">
        <v>56</v>
      </c>
      <c r="B145" s="235" t="str">
        <f>Registrace!B65</f>
        <v>B příp</v>
      </c>
      <c r="C145" s="235">
        <f>Registrace!C65</f>
        <v>25</v>
      </c>
      <c r="D145" s="235" t="str">
        <f>Registrace!D65</f>
        <v>v.s.</v>
      </c>
      <c r="E145" s="238" t="str">
        <f>Registrace!E65</f>
        <v>Klena René</v>
      </c>
      <c r="F145" s="235" t="str">
        <f>Registrace!F65</f>
        <v>Sok. Vít.</v>
      </c>
      <c r="G145" s="235" t="str">
        <f>Registrace!G65</f>
        <v>2O14</v>
      </c>
      <c r="H145" s="235">
        <f>Registrace!H65</f>
        <v>94</v>
      </c>
      <c r="I145" s="235">
        <f>Registrace!I65</f>
        <v>25</v>
      </c>
      <c r="J145" s="128" t="str">
        <f t="shared" si="68"/>
        <v>OK</v>
      </c>
      <c r="K145" s="74" t="str">
        <f t="shared" si="51"/>
        <v/>
      </c>
      <c r="L145" s="74" t="str">
        <f t="shared" si="9"/>
        <v>OK</v>
      </c>
      <c r="M145" s="97" t="str">
        <f t="shared" si="10"/>
        <v/>
      </c>
      <c r="N145" s="97" t="str">
        <f t="shared" si="11"/>
        <v>OK</v>
      </c>
      <c r="O145" s="97">
        <f t="shared" si="69"/>
        <v>1</v>
      </c>
      <c r="P145" s="97" t="str">
        <f t="shared" si="79"/>
        <v/>
      </c>
      <c r="Q145" s="97" t="str">
        <f t="shared" si="13"/>
        <v>OK</v>
      </c>
      <c r="R145" s="97"/>
      <c r="S145" s="97"/>
      <c r="T145" s="97">
        <f t="shared" si="70"/>
        <v>1</v>
      </c>
      <c r="U145" s="97">
        <f t="shared" si="53"/>
        <v>1</v>
      </c>
      <c r="V145" s="97">
        <f t="shared" si="62"/>
        <v>20</v>
      </c>
      <c r="W145" s="97">
        <f t="shared" si="14"/>
        <v>25</v>
      </c>
      <c r="X145" s="97">
        <f t="shared" si="15"/>
        <v>28</v>
      </c>
      <c r="Y145" s="97">
        <f t="shared" si="16"/>
        <v>31</v>
      </c>
      <c r="Z145" s="97">
        <f t="shared" si="17"/>
        <v>35</v>
      </c>
      <c r="AA145" s="97">
        <f t="shared" si="18"/>
        <v>39</v>
      </c>
      <c r="AB145" s="97">
        <f t="shared" si="19"/>
        <v>43</v>
      </c>
      <c r="AC145" s="97">
        <f t="shared" si="20"/>
        <v>47</v>
      </c>
      <c r="AD145" s="97">
        <f t="shared" si="21"/>
        <v>52</v>
      </c>
      <c r="AE145" s="97" t="str">
        <f t="shared" si="63"/>
        <v>xxx</v>
      </c>
      <c r="AF145" s="97" t="str">
        <f t="shared" si="64"/>
        <v>xxx</v>
      </c>
      <c r="AG145" s="97" t="str">
        <f t="shared" si="22"/>
        <v>xxx</v>
      </c>
      <c r="AH145" s="97" t="str">
        <f t="shared" si="23"/>
        <v>xxx</v>
      </c>
      <c r="AI145" s="97" t="str">
        <f t="shared" si="24"/>
        <v>xxx</v>
      </c>
      <c r="AJ145" s="97" t="str">
        <f t="shared" si="25"/>
        <v>xxx</v>
      </c>
      <c r="AK145" s="97" t="str">
        <f t="shared" si="26"/>
        <v>xxx</v>
      </c>
      <c r="AL145" s="97" t="str">
        <f t="shared" si="27"/>
        <v>xxx</v>
      </c>
      <c r="AM145" s="97" t="str">
        <f t="shared" si="28"/>
        <v>xxx</v>
      </c>
      <c r="AN145" s="97" t="str">
        <f t="shared" si="29"/>
        <v>xxx</v>
      </c>
      <c r="AO145" s="97" t="str">
        <f t="shared" si="30"/>
        <v>xxx</v>
      </c>
      <c r="AR145" s="100">
        <f t="shared" si="71"/>
        <v>25</v>
      </c>
      <c r="AS145" s="97">
        <f t="shared" si="67"/>
        <v>25</v>
      </c>
      <c r="AT145" s="97" t="str">
        <f t="shared" si="72"/>
        <v/>
      </c>
      <c r="AU145" s="75" t="str">
        <f t="shared" si="73"/>
        <v/>
      </c>
      <c r="AV145" s="92" t="str">
        <f t="shared" si="74"/>
        <v>25</v>
      </c>
      <c r="AW145" s="92" t="str">
        <f t="shared" si="75"/>
        <v>OK</v>
      </c>
      <c r="AZ145" s="92">
        <f t="shared" si="76"/>
        <v>0</v>
      </c>
      <c r="BA145" s="101">
        <f t="shared" si="77"/>
        <v>25</v>
      </c>
      <c r="BB145" s="92" t="str">
        <f t="shared" si="65"/>
        <v>OK</v>
      </c>
      <c r="BC145" s="92" t="str">
        <f t="shared" si="78"/>
        <v>OK</v>
      </c>
      <c r="BF145" s="92" t="str">
        <f t="shared" si="35"/>
        <v>OK</v>
      </c>
      <c r="BG145" s="92" t="str">
        <f t="shared" si="36"/>
        <v/>
      </c>
      <c r="BH145" s="92" t="str">
        <f t="shared" si="37"/>
        <v/>
      </c>
      <c r="BI145" s="92" t="str">
        <f t="shared" si="38"/>
        <v/>
      </c>
      <c r="BJ145" s="92" t="str">
        <f t="shared" si="39"/>
        <v/>
      </c>
      <c r="BK145" s="92" t="str">
        <f t="shared" si="40"/>
        <v/>
      </c>
      <c r="BL145" s="92" t="str">
        <f t="shared" si="41"/>
        <v/>
      </c>
      <c r="BM145" s="92" t="str">
        <f t="shared" si="42"/>
        <v/>
      </c>
      <c r="BN145" s="92" t="str">
        <f t="shared" si="43"/>
        <v/>
      </c>
      <c r="BO145" s="92" t="str">
        <f t="shared" si="44"/>
        <v/>
      </c>
      <c r="BP145" s="92" t="str">
        <f t="shared" si="45"/>
        <v/>
      </c>
      <c r="BQ145" s="92" t="str">
        <f t="shared" si="46"/>
        <v/>
      </c>
      <c r="BR145" s="92" t="str">
        <f t="shared" si="47"/>
        <v/>
      </c>
      <c r="BS145" s="92" t="str">
        <f t="shared" si="48"/>
        <v/>
      </c>
      <c r="BT145" s="92" t="str">
        <f t="shared" si="49"/>
        <v/>
      </c>
      <c r="BU145" s="92" t="str">
        <f t="shared" si="50"/>
        <v/>
      </c>
      <c r="BV145" s="92" t="str">
        <f t="shared" si="58"/>
        <v>OK</v>
      </c>
      <c r="BW145" s="92" t="str">
        <f t="shared" si="59"/>
        <v/>
      </c>
      <c r="BX145" s="92" t="str">
        <f t="shared" si="60"/>
        <v/>
      </c>
      <c r="BY145" s="92" t="str">
        <f t="shared" si="61"/>
        <v>OK</v>
      </c>
    </row>
    <row r="146" spans="1:77" ht="24" customHeight="1">
      <c r="A146" s="155">
        <v>57</v>
      </c>
      <c r="B146" s="235" t="str">
        <f>Registrace!B66</f>
        <v>A příp</v>
      </c>
      <c r="C146" s="235">
        <f>Registrace!C66</f>
        <v>31</v>
      </c>
      <c r="D146" s="235" t="str">
        <f>Registrace!D66</f>
        <v>v.s.</v>
      </c>
      <c r="E146" s="238" t="str">
        <f>Registrace!E66</f>
        <v>Baran David</v>
      </c>
      <c r="F146" s="235" t="str">
        <f>Registrace!F66</f>
        <v>Sok. Vít.</v>
      </c>
      <c r="G146" s="235">
        <f>Registrace!G66</f>
        <v>2012</v>
      </c>
      <c r="H146" s="235">
        <f>Registrace!H66</f>
        <v>28</v>
      </c>
      <c r="I146" s="235">
        <f>Registrace!I66</f>
        <v>30</v>
      </c>
      <c r="J146" s="128" t="str">
        <f t="shared" si="68"/>
        <v>OK</v>
      </c>
      <c r="K146" s="74" t="str">
        <f t="shared" si="51"/>
        <v/>
      </c>
      <c r="L146" s="74" t="str">
        <f t="shared" si="9"/>
        <v>OK</v>
      </c>
      <c r="M146" s="97" t="str">
        <f t="shared" si="10"/>
        <v/>
      </c>
      <c r="N146" s="97" t="str">
        <f t="shared" si="11"/>
        <v>OK</v>
      </c>
      <c r="O146" s="97">
        <f t="shared" si="69"/>
        <v>2</v>
      </c>
      <c r="P146" s="97" t="str">
        <f t="shared" si="79"/>
        <v/>
      </c>
      <c r="Q146" s="97" t="str">
        <f t="shared" si="13"/>
        <v>OK</v>
      </c>
      <c r="R146" s="97"/>
      <c r="S146" s="97"/>
      <c r="T146" s="97">
        <f t="shared" si="70"/>
        <v>2</v>
      </c>
      <c r="U146" s="97">
        <f t="shared" si="53"/>
        <v>2</v>
      </c>
      <c r="V146" s="97" t="str">
        <f t="shared" si="62"/>
        <v>A příp</v>
      </c>
      <c r="W146" s="97">
        <f t="shared" si="14"/>
        <v>31</v>
      </c>
      <c r="X146" s="97">
        <f t="shared" si="15"/>
        <v>35</v>
      </c>
      <c r="Y146" s="97">
        <f t="shared" si="16"/>
        <v>39</v>
      </c>
      <c r="Z146" s="97">
        <f t="shared" si="17"/>
        <v>43</v>
      </c>
      <c r="AA146" s="97">
        <f t="shared" si="18"/>
        <v>47</v>
      </c>
      <c r="AB146" s="97">
        <f t="shared" si="19"/>
        <v>52</v>
      </c>
      <c r="AC146" s="97">
        <f t="shared" si="20"/>
        <v>57</v>
      </c>
      <c r="AD146" s="97">
        <f t="shared" si="21"/>
        <v>63</v>
      </c>
      <c r="AE146" s="97" t="str">
        <f t="shared" si="63"/>
        <v>xxx</v>
      </c>
      <c r="AF146" s="97" t="str">
        <f t="shared" si="64"/>
        <v>xxx</v>
      </c>
      <c r="AG146" s="97" t="str">
        <f t="shared" si="22"/>
        <v>xxx</v>
      </c>
      <c r="AH146" s="97" t="str">
        <f t="shared" si="23"/>
        <v>xxx</v>
      </c>
      <c r="AI146" s="97" t="str">
        <f t="shared" si="24"/>
        <v>xxx</v>
      </c>
      <c r="AJ146" s="97" t="str">
        <f t="shared" si="25"/>
        <v>xxx</v>
      </c>
      <c r="AK146" s="97" t="str">
        <f t="shared" si="26"/>
        <v>xxx</v>
      </c>
      <c r="AL146" s="97" t="str">
        <f t="shared" si="27"/>
        <v>xxx</v>
      </c>
      <c r="AM146" s="97" t="str">
        <f t="shared" si="28"/>
        <v>xxx</v>
      </c>
      <c r="AN146" s="97" t="str">
        <f t="shared" si="29"/>
        <v>xxx</v>
      </c>
      <c r="AO146" s="97" t="str">
        <f t="shared" si="30"/>
        <v>xxx</v>
      </c>
      <c r="AR146" s="100">
        <f t="shared" si="71"/>
        <v>31</v>
      </c>
      <c r="AS146" s="97">
        <f t="shared" si="67"/>
        <v>31</v>
      </c>
      <c r="AT146" s="97" t="str">
        <f t="shared" si="72"/>
        <v/>
      </c>
      <c r="AU146" s="75" t="str">
        <f t="shared" si="73"/>
        <v/>
      </c>
      <c r="AV146" s="92" t="str">
        <f t="shared" si="74"/>
        <v>31</v>
      </c>
      <c r="AW146" s="92" t="str">
        <f t="shared" si="75"/>
        <v>OK</v>
      </c>
      <c r="AZ146" s="92">
        <f t="shared" si="76"/>
        <v>0</v>
      </c>
      <c r="BA146" s="101">
        <f t="shared" si="77"/>
        <v>30</v>
      </c>
      <c r="BB146" s="92" t="str">
        <f t="shared" si="65"/>
        <v>OK</v>
      </c>
      <c r="BC146" s="92" t="str">
        <f t="shared" si="78"/>
        <v>OK</v>
      </c>
      <c r="BF146" s="92" t="str">
        <f t="shared" si="35"/>
        <v/>
      </c>
      <c r="BG146" s="92" t="str">
        <f t="shared" si="36"/>
        <v>OK</v>
      </c>
      <c r="BH146" s="92" t="str">
        <f t="shared" si="37"/>
        <v/>
      </c>
      <c r="BI146" s="92" t="str">
        <f t="shared" si="38"/>
        <v/>
      </c>
      <c r="BJ146" s="92" t="str">
        <f t="shared" si="39"/>
        <v/>
      </c>
      <c r="BK146" s="92" t="str">
        <f t="shared" si="40"/>
        <v/>
      </c>
      <c r="BL146" s="92" t="str">
        <f t="shared" si="41"/>
        <v/>
      </c>
      <c r="BM146" s="92" t="str">
        <f t="shared" si="42"/>
        <v/>
      </c>
      <c r="BN146" s="92" t="str">
        <f t="shared" si="43"/>
        <v/>
      </c>
      <c r="BO146" s="92" t="str">
        <f t="shared" si="44"/>
        <v/>
      </c>
      <c r="BP146" s="92" t="str">
        <f t="shared" si="45"/>
        <v/>
      </c>
      <c r="BQ146" s="92" t="str">
        <f t="shared" si="46"/>
        <v/>
      </c>
      <c r="BR146" s="92" t="str">
        <f t="shared" si="47"/>
        <v/>
      </c>
      <c r="BS146" s="92" t="str">
        <f t="shared" si="48"/>
        <v/>
      </c>
      <c r="BT146" s="92" t="str">
        <f t="shared" si="49"/>
        <v/>
      </c>
      <c r="BU146" s="92" t="str">
        <f t="shared" si="50"/>
        <v/>
      </c>
      <c r="BV146" s="92" t="str">
        <f t="shared" si="58"/>
        <v>OK</v>
      </c>
      <c r="BW146" s="92" t="str">
        <f t="shared" si="59"/>
        <v/>
      </c>
      <c r="BX146" s="92" t="str">
        <f t="shared" si="60"/>
        <v/>
      </c>
      <c r="BY146" s="92" t="str">
        <f t="shared" si="61"/>
        <v>OK</v>
      </c>
    </row>
    <row r="147" spans="1:77" ht="24" customHeight="1">
      <c r="A147" s="155">
        <v>58</v>
      </c>
      <c r="B147" s="235" t="str">
        <f>Registrace!B67</f>
        <v>A příp</v>
      </c>
      <c r="C147" s="235">
        <f>Registrace!C67</f>
        <v>35</v>
      </c>
      <c r="D147" s="235" t="str">
        <f>Registrace!D67</f>
        <v>v.s.</v>
      </c>
      <c r="E147" s="238" t="str">
        <f>Registrace!E67</f>
        <v>Novačenko Nikita</v>
      </c>
      <c r="F147" s="235" t="str">
        <f>Registrace!F67</f>
        <v>Sok. Vít.</v>
      </c>
      <c r="G147" s="235">
        <f>Registrace!G67</f>
        <v>2013</v>
      </c>
      <c r="H147" s="235">
        <f>Registrace!H67</f>
        <v>999</v>
      </c>
      <c r="I147" s="235">
        <f>Registrace!I67</f>
        <v>0</v>
      </c>
      <c r="J147" s="128" t="str">
        <f t="shared" si="68"/>
        <v>OK</v>
      </c>
      <c r="K147" s="74" t="str">
        <f t="shared" si="51"/>
        <v/>
      </c>
      <c r="L147" s="74" t="str">
        <f t="shared" si="9"/>
        <v>OK</v>
      </c>
      <c r="M147" s="97" t="str">
        <f t="shared" si="10"/>
        <v/>
      </c>
      <c r="N147" s="97" t="str">
        <f t="shared" si="11"/>
        <v>OK</v>
      </c>
      <c r="O147" s="97">
        <f t="shared" si="69"/>
        <v>2</v>
      </c>
      <c r="P147" s="97" t="str">
        <f t="shared" si="79"/>
        <v/>
      </c>
      <c r="Q147" s="97" t="str">
        <f t="shared" si="13"/>
        <v>OK</v>
      </c>
      <c r="R147" s="97"/>
      <c r="S147" s="97"/>
      <c r="T147" s="97">
        <f t="shared" si="70"/>
        <v>2</v>
      </c>
      <c r="U147" s="97">
        <f t="shared" si="53"/>
        <v>2</v>
      </c>
      <c r="V147" s="97" t="str">
        <f t="shared" si="62"/>
        <v>A příp</v>
      </c>
      <c r="W147" s="97">
        <f t="shared" si="14"/>
        <v>31</v>
      </c>
      <c r="X147" s="97">
        <f t="shared" si="15"/>
        <v>35</v>
      </c>
      <c r="Y147" s="97">
        <f t="shared" si="16"/>
        <v>39</v>
      </c>
      <c r="Z147" s="97">
        <f t="shared" si="17"/>
        <v>43</v>
      </c>
      <c r="AA147" s="97">
        <f t="shared" si="18"/>
        <v>47</v>
      </c>
      <c r="AB147" s="97">
        <f t="shared" si="19"/>
        <v>52</v>
      </c>
      <c r="AC147" s="97">
        <f t="shared" si="20"/>
        <v>57</v>
      </c>
      <c r="AD147" s="97">
        <f t="shared" si="21"/>
        <v>63</v>
      </c>
      <c r="AE147" s="97" t="str">
        <f t="shared" si="63"/>
        <v>xxx</v>
      </c>
      <c r="AF147" s="97" t="str">
        <f t="shared" si="64"/>
        <v>xxx</v>
      </c>
      <c r="AG147" s="97" t="str">
        <f t="shared" si="22"/>
        <v>xxx</v>
      </c>
      <c r="AH147" s="97" t="str">
        <f t="shared" si="23"/>
        <v>xxx</v>
      </c>
      <c r="AI147" s="97" t="str">
        <f t="shared" si="24"/>
        <v>xxx</v>
      </c>
      <c r="AJ147" s="97" t="str">
        <f t="shared" si="25"/>
        <v>xxx</v>
      </c>
      <c r="AK147" s="97" t="str">
        <f t="shared" si="26"/>
        <v>xxx</v>
      </c>
      <c r="AL147" s="97" t="str">
        <f t="shared" si="27"/>
        <v>xxx</v>
      </c>
      <c r="AM147" s="97" t="str">
        <f t="shared" si="28"/>
        <v>xxx</v>
      </c>
      <c r="AN147" s="97" t="str">
        <f t="shared" si="29"/>
        <v>xxx</v>
      </c>
      <c r="AO147" s="97" t="str">
        <f t="shared" si="30"/>
        <v>xxx</v>
      </c>
      <c r="AR147" s="100">
        <f t="shared" si="71"/>
        <v>35</v>
      </c>
      <c r="AS147" s="97">
        <f t="shared" si="67"/>
        <v>35</v>
      </c>
      <c r="AT147" s="97" t="str">
        <f t="shared" si="72"/>
        <v/>
      </c>
      <c r="AU147" s="75" t="str">
        <f t="shared" si="73"/>
        <v/>
      </c>
      <c r="AV147" s="92" t="str">
        <f t="shared" si="74"/>
        <v>35</v>
      </c>
      <c r="AW147" s="92" t="str">
        <f t="shared" si="75"/>
        <v>OK</v>
      </c>
      <c r="AZ147" s="92">
        <f t="shared" si="76"/>
        <v>0</v>
      </c>
      <c r="BA147" s="101">
        <f t="shared" si="77"/>
        <v>0</v>
      </c>
      <c r="BB147" s="92" t="str">
        <f t="shared" si="65"/>
        <v>OK</v>
      </c>
      <c r="BC147" s="92" t="str">
        <f t="shared" si="78"/>
        <v>OK</v>
      </c>
      <c r="BF147" s="92" t="str">
        <f t="shared" si="35"/>
        <v/>
      </c>
      <c r="BG147" s="92" t="str">
        <f t="shared" si="36"/>
        <v>OK</v>
      </c>
      <c r="BH147" s="92" t="str">
        <f t="shared" si="37"/>
        <v/>
      </c>
      <c r="BI147" s="92" t="str">
        <f t="shared" si="38"/>
        <v/>
      </c>
      <c r="BJ147" s="92" t="str">
        <f t="shared" si="39"/>
        <v/>
      </c>
      <c r="BK147" s="92" t="str">
        <f t="shared" si="40"/>
        <v/>
      </c>
      <c r="BL147" s="92" t="str">
        <f t="shared" si="41"/>
        <v/>
      </c>
      <c r="BM147" s="92" t="str">
        <f t="shared" si="42"/>
        <v/>
      </c>
      <c r="BN147" s="92" t="str">
        <f t="shared" si="43"/>
        <v/>
      </c>
      <c r="BO147" s="92" t="str">
        <f t="shared" si="44"/>
        <v/>
      </c>
      <c r="BP147" s="92" t="str">
        <f t="shared" si="45"/>
        <v/>
      </c>
      <c r="BQ147" s="92" t="str">
        <f t="shared" si="46"/>
        <v/>
      </c>
      <c r="BR147" s="92" t="str">
        <f t="shared" si="47"/>
        <v/>
      </c>
      <c r="BS147" s="92" t="str">
        <f t="shared" si="48"/>
        <v/>
      </c>
      <c r="BT147" s="92" t="str">
        <f t="shared" si="49"/>
        <v/>
      </c>
      <c r="BU147" s="92" t="str">
        <f t="shared" si="50"/>
        <v/>
      </c>
      <c r="BV147" s="92" t="str">
        <f t="shared" si="58"/>
        <v>OK</v>
      </c>
      <c r="BW147" s="92" t="str">
        <f t="shared" si="59"/>
        <v/>
      </c>
      <c r="BX147" s="92" t="str">
        <f t="shared" si="60"/>
        <v/>
      </c>
      <c r="BY147" s="92" t="str">
        <f t="shared" si="61"/>
        <v>OK</v>
      </c>
    </row>
    <row r="148" spans="1:77" ht="24" customHeight="1">
      <c r="A148" s="155">
        <v>59</v>
      </c>
      <c r="B148" s="235" t="str">
        <f>Registrace!B68</f>
        <v>A příp</v>
      </c>
      <c r="C148" s="235" t="str">
        <f>Registrace!C68</f>
        <v>43</v>
      </c>
      <c r="D148" s="235" t="str">
        <f>Registrace!D68</f>
        <v>v.s.</v>
      </c>
      <c r="E148" s="238" t="str">
        <f>Registrace!E68</f>
        <v>Habr Vitězslav</v>
      </c>
      <c r="F148" s="235" t="str">
        <f>Registrace!F68</f>
        <v>Sok. Vít.</v>
      </c>
      <c r="G148" s="235">
        <f>Registrace!G68</f>
        <v>2012</v>
      </c>
      <c r="H148" s="235">
        <f>Registrace!H68</f>
        <v>15</v>
      </c>
      <c r="I148" s="235">
        <f>Registrace!I68</f>
        <v>43</v>
      </c>
      <c r="J148" s="128" t="str">
        <f t="shared" si="68"/>
        <v/>
      </c>
      <c r="K148" s="74" t="str">
        <f t="shared" si="51"/>
        <v/>
      </c>
      <c r="L148" s="74" t="str">
        <f t="shared" si="9"/>
        <v/>
      </c>
      <c r="M148" s="97" t="str">
        <f t="shared" si="10"/>
        <v/>
      </c>
      <c r="N148" s="97" t="str">
        <f t="shared" si="11"/>
        <v>OK</v>
      </c>
      <c r="O148" s="97">
        <f t="shared" si="69"/>
        <v>2</v>
      </c>
      <c r="P148" s="97" t="str">
        <f t="shared" si="79"/>
        <v/>
      </c>
      <c r="Q148" s="97" t="str">
        <f t="shared" si="13"/>
        <v>OK</v>
      </c>
      <c r="R148" s="97"/>
      <c r="S148" s="97"/>
      <c r="T148" s="97">
        <f t="shared" si="70"/>
        <v>2</v>
      </c>
      <c r="U148" s="97">
        <f t="shared" si="53"/>
        <v>2</v>
      </c>
      <c r="V148" s="97" t="str">
        <f t="shared" si="62"/>
        <v>A příp</v>
      </c>
      <c r="W148" s="97">
        <f t="shared" si="14"/>
        <v>31</v>
      </c>
      <c r="X148" s="97">
        <f t="shared" si="15"/>
        <v>35</v>
      </c>
      <c r="Y148" s="97">
        <f t="shared" si="16"/>
        <v>39</v>
      </c>
      <c r="Z148" s="97">
        <f t="shared" si="17"/>
        <v>43</v>
      </c>
      <c r="AA148" s="97">
        <f t="shared" si="18"/>
        <v>47</v>
      </c>
      <c r="AB148" s="97">
        <f t="shared" si="19"/>
        <v>52</v>
      </c>
      <c r="AC148" s="97">
        <f t="shared" si="20"/>
        <v>57</v>
      </c>
      <c r="AD148" s="97">
        <f t="shared" si="21"/>
        <v>63</v>
      </c>
      <c r="AE148" s="97" t="str">
        <f t="shared" si="63"/>
        <v>xxx</v>
      </c>
      <c r="AF148" s="97" t="str">
        <f t="shared" si="64"/>
        <v>xxx</v>
      </c>
      <c r="AG148" s="97" t="str">
        <f t="shared" si="22"/>
        <v>xxx</v>
      </c>
      <c r="AH148" s="97" t="str">
        <f t="shared" si="23"/>
        <v>xxx</v>
      </c>
      <c r="AI148" s="97" t="str">
        <f t="shared" si="24"/>
        <v>xxx</v>
      </c>
      <c r="AJ148" s="97" t="str">
        <f t="shared" si="25"/>
        <v>xxx</v>
      </c>
      <c r="AK148" s="97" t="str">
        <f t="shared" si="26"/>
        <v>xxx</v>
      </c>
      <c r="AL148" s="97" t="str">
        <f t="shared" si="27"/>
        <v>xxx</v>
      </c>
      <c r="AM148" s="97" t="str">
        <f t="shared" si="28"/>
        <v>xxx</v>
      </c>
      <c r="AN148" s="97" t="str">
        <f t="shared" si="29"/>
        <v>xxx</v>
      </c>
      <c r="AO148" s="97" t="str">
        <f t="shared" si="30"/>
        <v>xxx</v>
      </c>
      <c r="AR148" s="100" t="str">
        <f t="shared" si="71"/>
        <v>43</v>
      </c>
      <c r="AS148" s="97" t="str">
        <f t="shared" si="67"/>
        <v/>
      </c>
      <c r="AT148" s="97" t="str">
        <f t="shared" si="72"/>
        <v/>
      </c>
      <c r="AU148" s="75" t="str">
        <f t="shared" si="73"/>
        <v/>
      </c>
      <c r="AV148" s="92" t="str">
        <f t="shared" si="74"/>
        <v/>
      </c>
      <c r="AW148" s="92" t="str">
        <f t="shared" si="75"/>
        <v>chyba hmot</v>
      </c>
      <c r="AZ148" s="92">
        <f t="shared" si="76"/>
        <v>0</v>
      </c>
      <c r="BA148" s="101">
        <f t="shared" si="77"/>
        <v>43</v>
      </c>
      <c r="BB148" s="92" t="e">
        <f t="shared" si="65"/>
        <v>#VALUE!</v>
      </c>
      <c r="BC148" s="92" t="str">
        <f t="shared" si="78"/>
        <v/>
      </c>
      <c r="BF148" s="92" t="str">
        <f t="shared" si="35"/>
        <v/>
      </c>
      <c r="BG148" s="92" t="str">
        <f t="shared" si="36"/>
        <v>OK</v>
      </c>
      <c r="BH148" s="92" t="str">
        <f t="shared" si="37"/>
        <v/>
      </c>
      <c r="BI148" s="92" t="str">
        <f t="shared" si="38"/>
        <v/>
      </c>
      <c r="BJ148" s="92" t="str">
        <f t="shared" si="39"/>
        <v/>
      </c>
      <c r="BK148" s="92" t="str">
        <f t="shared" si="40"/>
        <v/>
      </c>
      <c r="BL148" s="92" t="str">
        <f t="shared" si="41"/>
        <v/>
      </c>
      <c r="BM148" s="92" t="str">
        <f t="shared" si="42"/>
        <v/>
      </c>
      <c r="BN148" s="92" t="str">
        <f t="shared" si="43"/>
        <v/>
      </c>
      <c r="BO148" s="92" t="str">
        <f t="shared" si="44"/>
        <v/>
      </c>
      <c r="BP148" s="92" t="str">
        <f t="shared" si="45"/>
        <v/>
      </c>
      <c r="BQ148" s="92" t="str">
        <f t="shared" si="46"/>
        <v/>
      </c>
      <c r="BR148" s="92" t="str">
        <f t="shared" si="47"/>
        <v/>
      </c>
      <c r="BS148" s="92" t="str">
        <f t="shared" si="48"/>
        <v/>
      </c>
      <c r="BT148" s="92" t="str">
        <f t="shared" si="49"/>
        <v/>
      </c>
      <c r="BU148" s="92" t="str">
        <f t="shared" si="50"/>
        <v/>
      </c>
      <c r="BV148" s="92" t="str">
        <f t="shared" si="58"/>
        <v>OK</v>
      </c>
      <c r="BW148" s="92" t="str">
        <f t="shared" si="59"/>
        <v/>
      </c>
      <c r="BX148" s="92" t="str">
        <f t="shared" si="60"/>
        <v/>
      </c>
      <c r="BY148" s="92" t="str">
        <f t="shared" si="61"/>
        <v>OK</v>
      </c>
    </row>
    <row r="149" spans="1:77" ht="24" customHeight="1">
      <c r="A149" s="155">
        <v>60</v>
      </c>
      <c r="B149" s="235" t="str">
        <f>Registrace!B69</f>
        <v>A příp</v>
      </c>
      <c r="C149" s="235" t="str">
        <f>Registrace!C69</f>
        <v>43</v>
      </c>
      <c r="D149" s="235" t="str">
        <f>Registrace!D69</f>
        <v>v.s.</v>
      </c>
      <c r="E149" s="238" t="str">
        <f>Registrace!E69</f>
        <v>Štěpáník Vojtěch</v>
      </c>
      <c r="F149" s="235" t="str">
        <f>Registrace!F69</f>
        <v>Sok. Vít.</v>
      </c>
      <c r="G149" s="235">
        <f>Registrace!G69</f>
        <v>2013</v>
      </c>
      <c r="H149" s="235">
        <f>Registrace!H69</f>
        <v>85</v>
      </c>
      <c r="I149" s="235">
        <f>Registrace!I69</f>
        <v>43</v>
      </c>
      <c r="J149" s="128" t="str">
        <f t="shared" si="68"/>
        <v/>
      </c>
      <c r="K149" s="74" t="str">
        <f t="shared" si="51"/>
        <v/>
      </c>
      <c r="L149" s="74" t="str">
        <f t="shared" si="9"/>
        <v/>
      </c>
      <c r="M149" s="97" t="str">
        <f t="shared" si="10"/>
        <v/>
      </c>
      <c r="N149" s="97" t="str">
        <f t="shared" si="11"/>
        <v>OK</v>
      </c>
      <c r="O149" s="97">
        <f t="shared" si="69"/>
        <v>2</v>
      </c>
      <c r="P149" s="97" t="str">
        <f t="shared" si="79"/>
        <v/>
      </c>
      <c r="Q149" s="97" t="str">
        <f t="shared" si="13"/>
        <v>OK</v>
      </c>
      <c r="R149" s="97"/>
      <c r="S149" s="97"/>
      <c r="T149" s="97">
        <f t="shared" si="70"/>
        <v>2</v>
      </c>
      <c r="U149" s="97">
        <f t="shared" si="53"/>
        <v>2</v>
      </c>
      <c r="V149" s="97" t="str">
        <f t="shared" si="62"/>
        <v>A příp</v>
      </c>
      <c r="W149" s="97">
        <f t="shared" si="14"/>
        <v>31</v>
      </c>
      <c r="X149" s="97">
        <f t="shared" si="15"/>
        <v>35</v>
      </c>
      <c r="Y149" s="97">
        <f t="shared" si="16"/>
        <v>39</v>
      </c>
      <c r="Z149" s="97">
        <f t="shared" si="17"/>
        <v>43</v>
      </c>
      <c r="AA149" s="97">
        <f t="shared" si="18"/>
        <v>47</v>
      </c>
      <c r="AB149" s="97">
        <f t="shared" si="19"/>
        <v>52</v>
      </c>
      <c r="AC149" s="97">
        <f t="shared" si="20"/>
        <v>57</v>
      </c>
      <c r="AD149" s="97">
        <f t="shared" si="21"/>
        <v>63</v>
      </c>
      <c r="AE149" s="97" t="str">
        <f t="shared" si="63"/>
        <v>xxx</v>
      </c>
      <c r="AF149" s="97" t="str">
        <f t="shared" si="64"/>
        <v>xxx</v>
      </c>
      <c r="AG149" s="97" t="str">
        <f t="shared" si="22"/>
        <v>xxx</v>
      </c>
      <c r="AH149" s="97" t="str">
        <f t="shared" si="23"/>
        <v>xxx</v>
      </c>
      <c r="AI149" s="97" t="str">
        <f t="shared" si="24"/>
        <v>xxx</v>
      </c>
      <c r="AJ149" s="97" t="str">
        <f t="shared" si="25"/>
        <v>xxx</v>
      </c>
      <c r="AK149" s="97" t="str">
        <f t="shared" si="26"/>
        <v>xxx</v>
      </c>
      <c r="AL149" s="97" t="str">
        <f t="shared" si="27"/>
        <v>xxx</v>
      </c>
      <c r="AM149" s="97" t="str">
        <f t="shared" si="28"/>
        <v>xxx</v>
      </c>
      <c r="AN149" s="97" t="str">
        <f t="shared" si="29"/>
        <v>xxx</v>
      </c>
      <c r="AO149" s="97" t="str">
        <f t="shared" si="30"/>
        <v>xxx</v>
      </c>
      <c r="AR149" s="100" t="str">
        <f t="shared" si="71"/>
        <v>43</v>
      </c>
      <c r="AS149" s="97" t="str">
        <f t="shared" si="67"/>
        <v/>
      </c>
      <c r="AT149" s="97" t="str">
        <f t="shared" si="72"/>
        <v/>
      </c>
      <c r="AU149" s="75" t="str">
        <f t="shared" si="73"/>
        <v/>
      </c>
      <c r="AV149" s="92" t="str">
        <f t="shared" si="74"/>
        <v/>
      </c>
      <c r="AW149" s="92" t="str">
        <f t="shared" si="75"/>
        <v>chyba hmot</v>
      </c>
      <c r="AZ149" s="92">
        <f t="shared" si="76"/>
        <v>0</v>
      </c>
      <c r="BA149" s="101">
        <f t="shared" si="77"/>
        <v>43</v>
      </c>
      <c r="BB149" s="92" t="e">
        <f t="shared" si="65"/>
        <v>#VALUE!</v>
      </c>
      <c r="BC149" s="92" t="str">
        <f t="shared" si="78"/>
        <v/>
      </c>
      <c r="BF149" s="92" t="str">
        <f t="shared" si="35"/>
        <v/>
      </c>
      <c r="BG149" s="92" t="str">
        <f t="shared" si="36"/>
        <v>OK</v>
      </c>
      <c r="BH149" s="92" t="str">
        <f t="shared" si="37"/>
        <v/>
      </c>
      <c r="BI149" s="92" t="str">
        <f t="shared" si="38"/>
        <v/>
      </c>
      <c r="BJ149" s="92" t="str">
        <f t="shared" si="39"/>
        <v/>
      </c>
      <c r="BK149" s="92" t="str">
        <f t="shared" si="40"/>
        <v/>
      </c>
      <c r="BL149" s="92" t="str">
        <f t="shared" si="41"/>
        <v/>
      </c>
      <c r="BM149" s="92" t="str">
        <f t="shared" si="42"/>
        <v/>
      </c>
      <c r="BN149" s="92" t="str">
        <f t="shared" si="43"/>
        <v/>
      </c>
      <c r="BO149" s="92" t="str">
        <f t="shared" si="44"/>
        <v/>
      </c>
      <c r="BP149" s="92" t="str">
        <f t="shared" si="45"/>
        <v/>
      </c>
      <c r="BQ149" s="92" t="str">
        <f t="shared" si="46"/>
        <v/>
      </c>
      <c r="BR149" s="92" t="str">
        <f t="shared" si="47"/>
        <v/>
      </c>
      <c r="BS149" s="92" t="str">
        <f t="shared" si="48"/>
        <v/>
      </c>
      <c r="BT149" s="92" t="str">
        <f t="shared" si="49"/>
        <v/>
      </c>
      <c r="BU149" s="92" t="str">
        <f t="shared" si="50"/>
        <v/>
      </c>
      <c r="BV149" s="92" t="str">
        <f t="shared" si="58"/>
        <v>OK</v>
      </c>
      <c r="BW149" s="92" t="str">
        <f t="shared" si="59"/>
        <v/>
      </c>
      <c r="BX149" s="92" t="str">
        <f t="shared" si="60"/>
        <v/>
      </c>
      <c r="BY149" s="92" t="str">
        <f t="shared" si="61"/>
        <v>OK</v>
      </c>
    </row>
    <row r="150" spans="1:77" ht="24" customHeight="1">
      <c r="A150" s="155">
        <v>61</v>
      </c>
      <c r="B150" s="235" t="str">
        <f>Registrace!B70</f>
        <v>A příp</v>
      </c>
      <c r="C150" s="235" t="str">
        <f>Registrace!C70</f>
        <v>47</v>
      </c>
      <c r="D150" s="235" t="str">
        <f>Registrace!D70</f>
        <v>v.s.</v>
      </c>
      <c r="E150" s="238" t="str">
        <f>Registrace!E70</f>
        <v>Karásek Vojtěch</v>
      </c>
      <c r="F150" s="235" t="str">
        <f>Registrace!F70</f>
        <v>Sok. Vít.</v>
      </c>
      <c r="G150" s="235">
        <f>Registrace!G70</f>
        <v>2012</v>
      </c>
      <c r="H150" s="235">
        <f>Registrace!H70</f>
        <v>20</v>
      </c>
      <c r="I150" s="235">
        <f>Registrace!I70</f>
        <v>46.5</v>
      </c>
      <c r="J150" s="128" t="str">
        <f t="shared" si="68"/>
        <v/>
      </c>
      <c r="K150" s="74" t="str">
        <f t="shared" si="51"/>
        <v/>
      </c>
      <c r="L150" s="74" t="str">
        <f t="shared" si="9"/>
        <v/>
      </c>
      <c r="M150" s="97" t="str">
        <f t="shared" si="10"/>
        <v/>
      </c>
      <c r="N150" s="97" t="str">
        <f t="shared" si="11"/>
        <v>OK</v>
      </c>
      <c r="O150" s="97">
        <f t="shared" si="69"/>
        <v>2</v>
      </c>
      <c r="P150" s="97" t="str">
        <f t="shared" si="79"/>
        <v/>
      </c>
      <c r="Q150" s="97" t="str">
        <f t="shared" si="13"/>
        <v>OK</v>
      </c>
      <c r="R150" s="97"/>
      <c r="S150" s="97"/>
      <c r="T150" s="97">
        <f t="shared" si="70"/>
        <v>2</v>
      </c>
      <c r="U150" s="97">
        <f t="shared" si="53"/>
        <v>2</v>
      </c>
      <c r="V150" s="97" t="str">
        <f t="shared" si="62"/>
        <v>A příp</v>
      </c>
      <c r="W150" s="97">
        <f t="shared" si="14"/>
        <v>31</v>
      </c>
      <c r="X150" s="97">
        <f t="shared" si="15"/>
        <v>35</v>
      </c>
      <c r="Y150" s="97">
        <f t="shared" si="16"/>
        <v>39</v>
      </c>
      <c r="Z150" s="97">
        <f t="shared" si="17"/>
        <v>43</v>
      </c>
      <c r="AA150" s="97">
        <f t="shared" si="18"/>
        <v>47</v>
      </c>
      <c r="AB150" s="97">
        <f t="shared" si="19"/>
        <v>52</v>
      </c>
      <c r="AC150" s="97">
        <f t="shared" si="20"/>
        <v>57</v>
      </c>
      <c r="AD150" s="97">
        <f t="shared" si="21"/>
        <v>63</v>
      </c>
      <c r="AE150" s="97" t="str">
        <f t="shared" si="63"/>
        <v>xxx</v>
      </c>
      <c r="AF150" s="97" t="str">
        <f t="shared" si="64"/>
        <v>xxx</v>
      </c>
      <c r="AG150" s="97" t="str">
        <f t="shared" si="22"/>
        <v>xxx</v>
      </c>
      <c r="AH150" s="97" t="str">
        <f t="shared" si="23"/>
        <v>xxx</v>
      </c>
      <c r="AI150" s="97" t="str">
        <f t="shared" si="24"/>
        <v>xxx</v>
      </c>
      <c r="AJ150" s="97" t="str">
        <f t="shared" si="25"/>
        <v>xxx</v>
      </c>
      <c r="AK150" s="97" t="str">
        <f t="shared" si="26"/>
        <v>xxx</v>
      </c>
      <c r="AL150" s="97" t="str">
        <f t="shared" si="27"/>
        <v>xxx</v>
      </c>
      <c r="AM150" s="97" t="str">
        <f t="shared" si="28"/>
        <v>xxx</v>
      </c>
      <c r="AN150" s="97" t="str">
        <f t="shared" si="29"/>
        <v>xxx</v>
      </c>
      <c r="AO150" s="97" t="str">
        <f t="shared" si="30"/>
        <v>xxx</v>
      </c>
      <c r="AR150" s="100" t="str">
        <f t="shared" si="71"/>
        <v>47</v>
      </c>
      <c r="AS150" s="97" t="str">
        <f t="shared" si="67"/>
        <v/>
      </c>
      <c r="AT150" s="97" t="str">
        <f t="shared" si="72"/>
        <v/>
      </c>
      <c r="AU150" s="75" t="str">
        <f t="shared" si="73"/>
        <v/>
      </c>
      <c r="AV150" s="92" t="str">
        <f t="shared" si="74"/>
        <v/>
      </c>
      <c r="AW150" s="92" t="str">
        <f t="shared" si="75"/>
        <v>chyba hmot</v>
      </c>
      <c r="AZ150" s="92">
        <f t="shared" si="76"/>
        <v>0</v>
      </c>
      <c r="BA150" s="101">
        <f t="shared" si="77"/>
        <v>46.5</v>
      </c>
      <c r="BB150" s="92" t="e">
        <f t="shared" si="65"/>
        <v>#VALUE!</v>
      </c>
      <c r="BC150" s="92" t="str">
        <f t="shared" si="78"/>
        <v/>
      </c>
      <c r="BF150" s="92" t="str">
        <f t="shared" si="35"/>
        <v/>
      </c>
      <c r="BG150" s="92" t="str">
        <f t="shared" si="36"/>
        <v>OK</v>
      </c>
      <c r="BH150" s="92" t="str">
        <f t="shared" si="37"/>
        <v/>
      </c>
      <c r="BI150" s="92" t="str">
        <f t="shared" si="38"/>
        <v/>
      </c>
      <c r="BJ150" s="92" t="str">
        <f t="shared" si="39"/>
        <v/>
      </c>
      <c r="BK150" s="92" t="str">
        <f t="shared" si="40"/>
        <v/>
      </c>
      <c r="BL150" s="92" t="str">
        <f t="shared" si="41"/>
        <v/>
      </c>
      <c r="BM150" s="92" t="str">
        <f t="shared" si="42"/>
        <v/>
      </c>
      <c r="BN150" s="92" t="str">
        <f t="shared" si="43"/>
        <v/>
      </c>
      <c r="BO150" s="92" t="str">
        <f t="shared" si="44"/>
        <v/>
      </c>
      <c r="BP150" s="92" t="str">
        <f t="shared" si="45"/>
        <v/>
      </c>
      <c r="BQ150" s="92" t="str">
        <f t="shared" si="46"/>
        <v/>
      </c>
      <c r="BR150" s="92" t="str">
        <f t="shared" si="47"/>
        <v/>
      </c>
      <c r="BS150" s="92" t="str">
        <f t="shared" si="48"/>
        <v/>
      </c>
      <c r="BT150" s="92" t="str">
        <f t="shared" si="49"/>
        <v/>
      </c>
      <c r="BU150" s="92" t="str">
        <f t="shared" si="50"/>
        <v/>
      </c>
      <c r="BV150" s="92" t="str">
        <f t="shared" si="58"/>
        <v>OK</v>
      </c>
      <c r="BW150" s="92" t="str">
        <f t="shared" si="59"/>
        <v/>
      </c>
      <c r="BX150" s="92" t="str">
        <f t="shared" si="60"/>
        <v/>
      </c>
      <c r="BY150" s="92" t="str">
        <f t="shared" si="61"/>
        <v>OK</v>
      </c>
    </row>
    <row r="151" spans="1:77" ht="24" customHeight="1">
      <c r="A151" s="155">
        <v>62</v>
      </c>
      <c r="B151" s="235" t="str">
        <f>Registrace!B71</f>
        <v>ml.ž U13</v>
      </c>
      <c r="C151" s="235" t="str">
        <f>Registrace!C71</f>
        <v>80</v>
      </c>
      <c r="D151" s="235" t="str">
        <f>Registrace!D71</f>
        <v>v.s.</v>
      </c>
      <c r="E151" s="238" t="str">
        <f>Registrace!E71</f>
        <v>Čáp Tommy</v>
      </c>
      <c r="F151" s="235" t="str">
        <f>Registrace!F71</f>
        <v>Sok. Vít.</v>
      </c>
      <c r="G151" s="235">
        <f>Registrace!G71</f>
        <v>2010</v>
      </c>
      <c r="H151" s="235">
        <f>Registrace!H71</f>
        <v>14</v>
      </c>
      <c r="I151" s="235">
        <f>Registrace!I71</f>
        <v>79</v>
      </c>
      <c r="J151" s="128" t="str">
        <f t="shared" si="68"/>
        <v/>
      </c>
      <c r="K151" s="74" t="str">
        <f t="shared" si="51"/>
        <v/>
      </c>
      <c r="L151" s="74" t="str">
        <f t="shared" si="9"/>
        <v/>
      </c>
      <c r="M151" s="97" t="str">
        <f t="shared" si="10"/>
        <v/>
      </c>
      <c r="N151" s="97" t="str">
        <f t="shared" si="11"/>
        <v>OK</v>
      </c>
      <c r="O151" s="97">
        <f t="shared" si="69"/>
        <v>3</v>
      </c>
      <c r="P151" s="97" t="str">
        <f t="shared" si="79"/>
        <v/>
      </c>
      <c r="Q151" s="97" t="str">
        <f t="shared" si="13"/>
        <v>OK</v>
      </c>
      <c r="R151" s="97"/>
      <c r="S151" s="97"/>
      <c r="T151" s="97">
        <f t="shared" si="70"/>
        <v>3</v>
      </c>
      <c r="U151" s="97">
        <f t="shared" si="53"/>
        <v>3</v>
      </c>
      <c r="V151" s="97" t="str">
        <f t="shared" si="62"/>
        <v>ml.ž U13</v>
      </c>
      <c r="W151" s="97">
        <f t="shared" si="14"/>
        <v>35</v>
      </c>
      <c r="X151" s="97">
        <f t="shared" si="15"/>
        <v>39</v>
      </c>
      <c r="Y151" s="97">
        <f t="shared" si="16"/>
        <v>43</v>
      </c>
      <c r="Z151" s="97">
        <f t="shared" si="17"/>
        <v>47</v>
      </c>
      <c r="AA151" s="97">
        <f t="shared" si="18"/>
        <v>52</v>
      </c>
      <c r="AB151" s="97">
        <f t="shared" si="19"/>
        <v>57</v>
      </c>
      <c r="AC151" s="97">
        <f t="shared" si="20"/>
        <v>63</v>
      </c>
      <c r="AD151" s="97">
        <f t="shared" si="21"/>
        <v>70</v>
      </c>
      <c r="AE151" s="97">
        <f t="shared" si="63"/>
        <v>80</v>
      </c>
      <c r="AF151" s="97">
        <f t="shared" si="64"/>
        <v>90</v>
      </c>
      <c r="AG151" s="97" t="str">
        <f t="shared" si="22"/>
        <v>xxx</v>
      </c>
      <c r="AH151" s="97" t="str">
        <f t="shared" si="23"/>
        <v>xxx</v>
      </c>
      <c r="AI151" s="97" t="str">
        <f t="shared" si="24"/>
        <v>xxx</v>
      </c>
      <c r="AJ151" s="97" t="str">
        <f t="shared" si="25"/>
        <v>xxx</v>
      </c>
      <c r="AK151" s="97" t="str">
        <f t="shared" si="26"/>
        <v>xxx</v>
      </c>
      <c r="AL151" s="97" t="str">
        <f t="shared" si="27"/>
        <v>xxx</v>
      </c>
      <c r="AM151" s="97" t="str">
        <f t="shared" si="28"/>
        <v>xxx</v>
      </c>
      <c r="AN151" s="97" t="str">
        <f t="shared" si="29"/>
        <v>xxx</v>
      </c>
      <c r="AO151" s="97" t="str">
        <f t="shared" si="30"/>
        <v>xxx</v>
      </c>
      <c r="AR151" s="100" t="str">
        <f t="shared" si="71"/>
        <v>80</v>
      </c>
      <c r="AS151" s="97" t="str">
        <f t="shared" si="67"/>
        <v/>
      </c>
      <c r="AT151" s="97" t="str">
        <f t="shared" si="72"/>
        <v/>
      </c>
      <c r="AU151" s="75" t="str">
        <f t="shared" si="73"/>
        <v/>
      </c>
      <c r="AV151" s="92" t="str">
        <f t="shared" si="74"/>
        <v/>
      </c>
      <c r="AW151" s="92" t="str">
        <f t="shared" si="75"/>
        <v>chyba hmot</v>
      </c>
      <c r="AZ151" s="92">
        <f t="shared" si="76"/>
        <v>0</v>
      </c>
      <c r="BA151" s="101">
        <f t="shared" si="77"/>
        <v>79</v>
      </c>
      <c r="BB151" s="92" t="e">
        <f t="shared" si="65"/>
        <v>#VALUE!</v>
      </c>
      <c r="BC151" s="92" t="str">
        <f t="shared" si="78"/>
        <v/>
      </c>
      <c r="BF151" s="92" t="str">
        <f t="shared" si="35"/>
        <v/>
      </c>
      <c r="BG151" s="92" t="str">
        <f t="shared" si="36"/>
        <v/>
      </c>
      <c r="BH151" s="92" t="str">
        <f t="shared" si="37"/>
        <v>OK</v>
      </c>
      <c r="BI151" s="92" t="str">
        <f t="shared" si="38"/>
        <v/>
      </c>
      <c r="BJ151" s="92" t="str">
        <f t="shared" si="39"/>
        <v/>
      </c>
      <c r="BK151" s="92" t="str">
        <f t="shared" si="40"/>
        <v/>
      </c>
      <c r="BL151" s="92" t="str">
        <f t="shared" si="41"/>
        <v/>
      </c>
      <c r="BM151" s="92" t="str">
        <f t="shared" si="42"/>
        <v/>
      </c>
      <c r="BN151" s="92" t="str">
        <f t="shared" si="43"/>
        <v/>
      </c>
      <c r="BO151" s="92" t="str">
        <f t="shared" si="44"/>
        <v/>
      </c>
      <c r="BP151" s="92" t="str">
        <f t="shared" si="45"/>
        <v/>
      </c>
      <c r="BQ151" s="92" t="str">
        <f t="shared" si="46"/>
        <v/>
      </c>
      <c r="BR151" s="92" t="str">
        <f t="shared" si="47"/>
        <v/>
      </c>
      <c r="BS151" s="92" t="str">
        <f t="shared" si="48"/>
        <v/>
      </c>
      <c r="BT151" s="92" t="str">
        <f t="shared" si="49"/>
        <v/>
      </c>
      <c r="BU151" s="92" t="str">
        <f t="shared" si="50"/>
        <v/>
      </c>
      <c r="BV151" s="92" t="str">
        <f t="shared" si="58"/>
        <v>OK</v>
      </c>
      <c r="BW151" s="92" t="str">
        <f t="shared" si="59"/>
        <v/>
      </c>
      <c r="BX151" s="92" t="str">
        <f t="shared" si="60"/>
        <v/>
      </c>
      <c r="BY151" s="92" t="str">
        <f t="shared" si="61"/>
        <v>OK</v>
      </c>
    </row>
    <row r="152" spans="1:77" ht="24" customHeight="1">
      <c r="A152" s="155">
        <v>63</v>
      </c>
      <c r="B152" s="235" t="str">
        <f>Registrace!B72</f>
        <v>ml.ž U13</v>
      </c>
      <c r="C152" s="235" t="str">
        <f>Registrace!C72</f>
        <v>90</v>
      </c>
      <c r="D152" s="235" t="str">
        <f>Registrace!D72</f>
        <v>v.s.</v>
      </c>
      <c r="E152" s="238" t="str">
        <f>Registrace!E72</f>
        <v>Faruzel Vojtěch</v>
      </c>
      <c r="F152" s="235" t="str">
        <f>Registrace!F72</f>
        <v>Sok. Vít.</v>
      </c>
      <c r="G152" s="235">
        <f>Registrace!G72</f>
        <v>2010</v>
      </c>
      <c r="H152" s="235">
        <f>Registrace!H72</f>
        <v>80</v>
      </c>
      <c r="I152" s="235">
        <f>Registrace!I72</f>
        <v>90</v>
      </c>
      <c r="J152" s="128" t="str">
        <f t="shared" si="68"/>
        <v/>
      </c>
      <c r="K152" s="74" t="str">
        <f t="shared" si="51"/>
        <v/>
      </c>
      <c r="L152" s="74" t="str">
        <f t="shared" si="9"/>
        <v/>
      </c>
      <c r="M152" s="97" t="str">
        <f t="shared" si="10"/>
        <v/>
      </c>
      <c r="N152" s="97" t="str">
        <f t="shared" si="11"/>
        <v>OK</v>
      </c>
      <c r="O152" s="97">
        <f t="shared" si="69"/>
        <v>3</v>
      </c>
      <c r="P152" s="97" t="str">
        <f t="shared" si="79"/>
        <v/>
      </c>
      <c r="Q152" s="97" t="str">
        <f t="shared" si="13"/>
        <v>OK</v>
      </c>
      <c r="R152" s="97"/>
      <c r="S152" s="97"/>
      <c r="T152" s="97">
        <f t="shared" si="70"/>
        <v>3</v>
      </c>
      <c r="U152" s="97">
        <f t="shared" si="53"/>
        <v>3</v>
      </c>
      <c r="V152" s="97" t="str">
        <f t="shared" si="62"/>
        <v>ml.ž U13</v>
      </c>
      <c r="W152" s="97">
        <f t="shared" si="14"/>
        <v>35</v>
      </c>
      <c r="X152" s="97">
        <f t="shared" si="15"/>
        <v>39</v>
      </c>
      <c r="Y152" s="97">
        <f t="shared" si="16"/>
        <v>43</v>
      </c>
      <c r="Z152" s="97">
        <f t="shared" si="17"/>
        <v>47</v>
      </c>
      <c r="AA152" s="97">
        <f t="shared" si="18"/>
        <v>52</v>
      </c>
      <c r="AB152" s="97">
        <f t="shared" si="19"/>
        <v>57</v>
      </c>
      <c r="AC152" s="97">
        <f t="shared" si="20"/>
        <v>63</v>
      </c>
      <c r="AD152" s="97">
        <f t="shared" si="21"/>
        <v>70</v>
      </c>
      <c r="AE152" s="97">
        <f t="shared" si="63"/>
        <v>80</v>
      </c>
      <c r="AF152" s="97">
        <f t="shared" si="64"/>
        <v>90</v>
      </c>
      <c r="AG152" s="97" t="str">
        <f t="shared" si="22"/>
        <v>xxx</v>
      </c>
      <c r="AH152" s="97" t="str">
        <f t="shared" si="23"/>
        <v>xxx</v>
      </c>
      <c r="AI152" s="97" t="str">
        <f t="shared" si="24"/>
        <v>xxx</v>
      </c>
      <c r="AJ152" s="97" t="str">
        <f t="shared" si="25"/>
        <v>xxx</v>
      </c>
      <c r="AK152" s="97" t="str">
        <f t="shared" si="26"/>
        <v>xxx</v>
      </c>
      <c r="AL152" s="97" t="str">
        <f t="shared" si="27"/>
        <v>xxx</v>
      </c>
      <c r="AM152" s="97" t="str">
        <f t="shared" si="28"/>
        <v>xxx</v>
      </c>
      <c r="AN152" s="97" t="str">
        <f t="shared" si="29"/>
        <v>xxx</v>
      </c>
      <c r="AO152" s="97" t="str">
        <f t="shared" si="30"/>
        <v>xxx</v>
      </c>
      <c r="AR152" s="100" t="str">
        <f t="shared" si="71"/>
        <v>90</v>
      </c>
      <c r="AS152" s="97" t="str">
        <f t="shared" si="67"/>
        <v/>
      </c>
      <c r="AT152" s="97" t="str">
        <f t="shared" si="72"/>
        <v/>
      </c>
      <c r="AU152" s="75" t="str">
        <f t="shared" si="73"/>
        <v/>
      </c>
      <c r="AV152" s="92" t="str">
        <f t="shared" si="74"/>
        <v/>
      </c>
      <c r="AW152" s="92" t="str">
        <f t="shared" si="75"/>
        <v>chyba hmot</v>
      </c>
      <c r="AZ152" s="92">
        <f t="shared" si="76"/>
        <v>0</v>
      </c>
      <c r="BA152" s="101">
        <f t="shared" si="77"/>
        <v>90</v>
      </c>
      <c r="BB152" s="92" t="e">
        <f t="shared" si="65"/>
        <v>#VALUE!</v>
      </c>
      <c r="BC152" s="92" t="str">
        <f t="shared" si="78"/>
        <v/>
      </c>
      <c r="BF152" s="92" t="str">
        <f t="shared" si="35"/>
        <v/>
      </c>
      <c r="BG152" s="92" t="str">
        <f t="shared" si="36"/>
        <v/>
      </c>
      <c r="BH152" s="92" t="str">
        <f t="shared" si="37"/>
        <v>OK</v>
      </c>
      <c r="BI152" s="92" t="str">
        <f t="shared" si="38"/>
        <v/>
      </c>
      <c r="BJ152" s="92" t="str">
        <f t="shared" si="39"/>
        <v/>
      </c>
      <c r="BK152" s="92" t="str">
        <f t="shared" si="40"/>
        <v/>
      </c>
      <c r="BL152" s="92" t="str">
        <f t="shared" si="41"/>
        <v/>
      </c>
      <c r="BM152" s="92" t="str">
        <f t="shared" si="42"/>
        <v/>
      </c>
      <c r="BN152" s="92" t="str">
        <f t="shared" si="43"/>
        <v/>
      </c>
      <c r="BO152" s="92" t="str">
        <f t="shared" si="44"/>
        <v/>
      </c>
      <c r="BP152" s="92" t="str">
        <f t="shared" si="45"/>
        <v/>
      </c>
      <c r="BQ152" s="92" t="str">
        <f t="shared" si="46"/>
        <v/>
      </c>
      <c r="BR152" s="92" t="str">
        <f t="shared" si="47"/>
        <v/>
      </c>
      <c r="BS152" s="92" t="str">
        <f t="shared" si="48"/>
        <v/>
      </c>
      <c r="BT152" s="92" t="str">
        <f t="shared" si="49"/>
        <v/>
      </c>
      <c r="BU152" s="92" t="str">
        <f t="shared" si="50"/>
        <v/>
      </c>
      <c r="BV152" s="92" t="str">
        <f t="shared" si="58"/>
        <v>OK</v>
      </c>
      <c r="BW152" s="92" t="str">
        <f t="shared" si="59"/>
        <v/>
      </c>
      <c r="BX152" s="92" t="str">
        <f t="shared" si="60"/>
        <v/>
      </c>
      <c r="BY152" s="92" t="str">
        <f t="shared" si="61"/>
        <v>OK</v>
      </c>
    </row>
    <row r="153" spans="1:77" ht="24" customHeight="1">
      <c r="A153" s="155">
        <v>64</v>
      </c>
      <c r="B153" s="235" t="str">
        <f>Registrace!B73</f>
        <v>žák U15</v>
      </c>
      <c r="C153" s="235" t="str">
        <f>Registrace!C73</f>
        <v>57</v>
      </c>
      <c r="D153" s="235" t="str">
        <f>Registrace!D73</f>
        <v>v.s.</v>
      </c>
      <c r="E153" s="238" t="str">
        <f>Registrace!E73</f>
        <v>Morong Jakub</v>
      </c>
      <c r="F153" s="235" t="str">
        <f>Registrace!F73</f>
        <v>Sok. Vít.</v>
      </c>
      <c r="G153" s="235">
        <f>Registrace!G73</f>
        <v>2008</v>
      </c>
      <c r="H153" s="235">
        <f>Registrace!H73</f>
        <v>49</v>
      </c>
      <c r="I153" s="235">
        <f>Registrace!I73</f>
        <v>56.5</v>
      </c>
      <c r="J153" s="128" t="str">
        <f t="shared" si="68"/>
        <v/>
      </c>
      <c r="K153" s="74" t="str">
        <f t="shared" si="51"/>
        <v/>
      </c>
      <c r="L153" s="74" t="str">
        <f t="shared" si="9"/>
        <v/>
      </c>
      <c r="M153" s="97" t="str">
        <f t="shared" si="10"/>
        <v/>
      </c>
      <c r="N153" s="97" t="str">
        <f t="shared" si="11"/>
        <v>OK</v>
      </c>
      <c r="O153" s="97">
        <f t="shared" si="69"/>
        <v>4</v>
      </c>
      <c r="P153" s="97" t="str">
        <f t="shared" si="79"/>
        <v/>
      </c>
      <c r="Q153" s="97" t="str">
        <f t="shared" si="13"/>
        <v>OK</v>
      </c>
      <c r="R153" s="97"/>
      <c r="S153" s="97"/>
      <c r="T153" s="97">
        <f t="shared" si="70"/>
        <v>4</v>
      </c>
      <c r="U153" s="97">
        <f t="shared" si="53"/>
        <v>4</v>
      </c>
      <c r="V153" s="97" t="str">
        <f t="shared" si="62"/>
        <v>žák U15</v>
      </c>
      <c r="W153" s="97">
        <f t="shared" si="14"/>
        <v>38</v>
      </c>
      <c r="X153" s="97">
        <f t="shared" si="15"/>
        <v>41</v>
      </c>
      <c r="Y153" s="97">
        <f t="shared" si="16"/>
        <v>44</v>
      </c>
      <c r="Z153" s="97">
        <f t="shared" si="17"/>
        <v>48</v>
      </c>
      <c r="AA153" s="97">
        <f t="shared" si="18"/>
        <v>52</v>
      </c>
      <c r="AB153" s="97">
        <f t="shared" si="19"/>
        <v>57</v>
      </c>
      <c r="AC153" s="97">
        <f t="shared" si="20"/>
        <v>62</v>
      </c>
      <c r="AD153" s="97">
        <f t="shared" si="21"/>
        <v>68</v>
      </c>
      <c r="AE153" s="97">
        <f t="shared" si="63"/>
        <v>75</v>
      </c>
      <c r="AF153" s="97">
        <f t="shared" si="64"/>
        <v>85</v>
      </c>
      <c r="AG153" s="97">
        <f t="shared" si="22"/>
        <v>100</v>
      </c>
      <c r="AH153" s="97" t="str">
        <f t="shared" si="23"/>
        <v>xxx</v>
      </c>
      <c r="AI153" s="97" t="str">
        <f t="shared" si="24"/>
        <v>xxx</v>
      </c>
      <c r="AJ153" s="97" t="str">
        <f t="shared" si="25"/>
        <v>xxx</v>
      </c>
      <c r="AK153" s="97" t="str">
        <f t="shared" si="26"/>
        <v>xxx</v>
      </c>
      <c r="AL153" s="97" t="str">
        <f t="shared" si="27"/>
        <v>xxx</v>
      </c>
      <c r="AM153" s="97" t="str">
        <f t="shared" si="28"/>
        <v>xxx</v>
      </c>
      <c r="AN153" s="97" t="str">
        <f t="shared" si="29"/>
        <v>xxx</v>
      </c>
      <c r="AO153" s="97" t="str">
        <f t="shared" si="30"/>
        <v>xxx</v>
      </c>
      <c r="AR153" s="100" t="str">
        <f t="shared" si="71"/>
        <v>57</v>
      </c>
      <c r="AS153" s="97" t="str">
        <f t="shared" si="67"/>
        <v/>
      </c>
      <c r="AT153" s="97" t="str">
        <f t="shared" si="72"/>
        <v/>
      </c>
      <c r="AU153" s="75" t="str">
        <f t="shared" si="73"/>
        <v/>
      </c>
      <c r="AV153" s="92" t="str">
        <f t="shared" si="74"/>
        <v/>
      </c>
      <c r="AW153" s="92" t="str">
        <f t="shared" si="75"/>
        <v>chyba hmot</v>
      </c>
      <c r="AZ153" s="92">
        <f t="shared" si="76"/>
        <v>0</v>
      </c>
      <c r="BA153" s="101">
        <f t="shared" si="77"/>
        <v>56.5</v>
      </c>
      <c r="BB153" s="92" t="e">
        <f t="shared" si="65"/>
        <v>#VALUE!</v>
      </c>
      <c r="BC153" s="92" t="str">
        <f t="shared" si="78"/>
        <v/>
      </c>
      <c r="BF153" s="92" t="str">
        <f t="shared" si="35"/>
        <v/>
      </c>
      <c r="BG153" s="92" t="str">
        <f t="shared" si="36"/>
        <v/>
      </c>
      <c r="BH153" s="92" t="str">
        <f t="shared" si="37"/>
        <v/>
      </c>
      <c r="BI153" s="92" t="str">
        <f t="shared" si="38"/>
        <v>OK</v>
      </c>
      <c r="BJ153" s="92" t="str">
        <f t="shared" si="39"/>
        <v/>
      </c>
      <c r="BK153" s="92" t="str">
        <f t="shared" si="40"/>
        <v/>
      </c>
      <c r="BL153" s="92" t="str">
        <f t="shared" si="41"/>
        <v/>
      </c>
      <c r="BM153" s="92" t="str">
        <f t="shared" si="42"/>
        <v/>
      </c>
      <c r="BN153" s="92" t="str">
        <f t="shared" si="43"/>
        <v/>
      </c>
      <c r="BO153" s="92" t="str">
        <f t="shared" si="44"/>
        <v/>
      </c>
      <c r="BP153" s="92" t="str">
        <f t="shared" si="45"/>
        <v/>
      </c>
      <c r="BQ153" s="92" t="str">
        <f t="shared" si="46"/>
        <v/>
      </c>
      <c r="BR153" s="92" t="str">
        <f t="shared" si="47"/>
        <v/>
      </c>
      <c r="BS153" s="92" t="str">
        <f t="shared" si="48"/>
        <v/>
      </c>
      <c r="BT153" s="92" t="str">
        <f t="shared" si="49"/>
        <v/>
      </c>
      <c r="BU153" s="92" t="str">
        <f t="shared" si="50"/>
        <v/>
      </c>
      <c r="BV153" s="92" t="str">
        <f t="shared" si="58"/>
        <v>OK</v>
      </c>
      <c r="BW153" s="92" t="str">
        <f t="shared" si="59"/>
        <v/>
      </c>
      <c r="BX153" s="92" t="str">
        <f t="shared" si="60"/>
        <v/>
      </c>
      <c r="BY153" s="92" t="str">
        <f t="shared" si="61"/>
        <v>OK</v>
      </c>
    </row>
    <row r="154" spans="1:77" ht="24" customHeight="1">
      <c r="A154" s="155">
        <v>65</v>
      </c>
      <c r="B154" s="235" t="str">
        <f>Registrace!B74</f>
        <v>žák U15</v>
      </c>
      <c r="C154" s="235" t="str">
        <f>Registrace!C74</f>
        <v>62</v>
      </c>
      <c r="D154" s="235" t="str">
        <f>Registrace!D74</f>
        <v>v.s.</v>
      </c>
      <c r="E154" s="238" t="str">
        <f>Registrace!E74</f>
        <v>Kubík Tibor</v>
      </c>
      <c r="F154" s="235" t="str">
        <f>Registrace!F74</f>
        <v>Hod.</v>
      </c>
      <c r="G154" s="235">
        <f>Registrace!G74</f>
        <v>2009</v>
      </c>
      <c r="H154" s="235">
        <f>Registrace!H74</f>
        <v>167</v>
      </c>
      <c r="I154" s="235">
        <f>Registrace!I74</f>
        <v>59.8</v>
      </c>
      <c r="J154" s="128" t="str">
        <f t="shared" si="68"/>
        <v/>
      </c>
      <c r="K154" s="74" t="str">
        <f t="shared" si="51"/>
        <v/>
      </c>
      <c r="L154" s="74" t="str">
        <f t="shared" ref="L154:L217" si="80">IF(B154="xxx",$L$37,(IF(I154="",(IF(N154="",(IF(M154="",(IF(Q154="","",Q154)),M154)),N154)),BC154)))</f>
        <v/>
      </c>
      <c r="M154" s="97" t="str">
        <f t="shared" ref="M154:M217" si="81">IF(E154="",(IF(B154="","",IF(AV154="",IF(C154="",Q154,(AW154)),(Q154)))),IF(E154="",(BC154),""))</f>
        <v/>
      </c>
      <c r="N154" s="97" t="str">
        <f t="shared" ref="N154:N217" si="82">IF(D154="","",(BY154))</f>
        <v>OK</v>
      </c>
      <c r="O154" s="97">
        <f t="shared" si="69"/>
        <v>4</v>
      </c>
      <c r="P154" s="97" t="str">
        <f t="shared" si="79"/>
        <v/>
      </c>
      <c r="Q154" s="97" t="str">
        <f t="shared" ref="Q154:Q217" si="83">IF(B154="","",IF(T154=0,$L$37,$L$36))</f>
        <v>OK</v>
      </c>
      <c r="R154" s="97"/>
      <c r="S154" s="97"/>
      <c r="T154" s="97">
        <f t="shared" si="70"/>
        <v>4</v>
      </c>
      <c r="U154" s="97">
        <f t="shared" si="53"/>
        <v>4</v>
      </c>
      <c r="V154" s="97" t="str">
        <f t="shared" si="62"/>
        <v>žák U15</v>
      </c>
      <c r="W154" s="97">
        <f t="shared" ref="W154:W217" si="84">INDEX($O$40:$AE$59,$W$89,$U154)</f>
        <v>38</v>
      </c>
      <c r="X154" s="97">
        <f t="shared" ref="X154:X217" si="85">INDEX($O$40:$AE$59,$X$89,$U154)</f>
        <v>41</v>
      </c>
      <c r="Y154" s="97">
        <f t="shared" ref="Y154:Y217" si="86">INDEX($O$40:$AE$59,$Y$89,$U154)</f>
        <v>44</v>
      </c>
      <c r="Z154" s="97">
        <f t="shared" ref="Z154:Z217" si="87">INDEX($O$40:$AE$59,$Z$89,$U154)</f>
        <v>48</v>
      </c>
      <c r="AA154" s="97">
        <f t="shared" ref="AA154:AA217" si="88">INDEX($O$40:$AE$59,$AA$89,$U154)</f>
        <v>52</v>
      </c>
      <c r="AB154" s="97">
        <f t="shared" ref="AB154:AB217" si="89">INDEX($O$40:$AE$59,$AB$89,$U154)</f>
        <v>57</v>
      </c>
      <c r="AC154" s="97">
        <f t="shared" ref="AC154:AC217" si="90">INDEX($O$40:$AE$59,$AC$89,$U154)</f>
        <v>62</v>
      </c>
      <c r="AD154" s="97">
        <f t="shared" ref="AD154:AD217" si="91">INDEX($O$40:$AE$59,$AD$89,$U154)</f>
        <v>68</v>
      </c>
      <c r="AE154" s="97">
        <f t="shared" ref="AE154:AE217" si="92">INDEX($O$40:$AE$59,$AE$89,$U154)</f>
        <v>75</v>
      </c>
      <c r="AF154" s="97">
        <f t="shared" ref="AF154:AF217" si="93">INDEX($O$40:$AE$59,$AF$89,$U154)</f>
        <v>85</v>
      </c>
      <c r="AG154" s="97">
        <f t="shared" ref="AG154:AG217" si="94">INDEX($O$40:$AE$59,$AG$89,$U154)</f>
        <v>100</v>
      </c>
      <c r="AH154" s="97" t="str">
        <f t="shared" ref="AH154:AH217" si="95">INDEX($O$40:$AE$59,$AH$89,$U154)</f>
        <v>xxx</v>
      </c>
      <c r="AI154" s="97" t="str">
        <f t="shared" ref="AI154:AI217" si="96">INDEX($O$40:$AE$59,$AI$89,$U154)</f>
        <v>xxx</v>
      </c>
      <c r="AJ154" s="97" t="str">
        <f t="shared" ref="AJ154:AJ217" si="97">INDEX($O$40:$AE$59,$AJ$89,$U154)</f>
        <v>xxx</v>
      </c>
      <c r="AK154" s="97" t="str">
        <f t="shared" ref="AK154:AK217" si="98">INDEX($O$40:$AE$59,$AK$89,$U154)</f>
        <v>xxx</v>
      </c>
      <c r="AL154" s="97" t="str">
        <f t="shared" ref="AL154:AL217" si="99">INDEX($O$40:$AE$59,$AL$89,$U154)</f>
        <v>xxx</v>
      </c>
      <c r="AM154" s="97" t="str">
        <f t="shared" ref="AM154:AM217" si="100">INDEX($O$40:$AE$59,$AM$89,$U154)</f>
        <v>xxx</v>
      </c>
      <c r="AN154" s="97" t="str">
        <f t="shared" ref="AN154:AN217" si="101">INDEX($O$40:$AE$59,$AN$89,$U154)</f>
        <v>xxx</v>
      </c>
      <c r="AO154" s="97" t="str">
        <f t="shared" ref="AO154:AO217" si="102">INDEX($O$40:$AE$59,$AO$89,$U154)</f>
        <v>xxx</v>
      </c>
      <c r="AR154" s="100" t="str">
        <f t="shared" si="71"/>
        <v>62</v>
      </c>
      <c r="AS154" s="97" t="str">
        <f t="shared" si="67"/>
        <v/>
      </c>
      <c r="AT154" s="97" t="str">
        <f t="shared" si="72"/>
        <v/>
      </c>
      <c r="AU154" s="75" t="str">
        <f t="shared" si="73"/>
        <v/>
      </c>
      <c r="AV154" s="92" t="str">
        <f t="shared" si="74"/>
        <v/>
      </c>
      <c r="AW154" s="92" t="str">
        <f t="shared" si="75"/>
        <v>chyba hmot</v>
      </c>
      <c r="AZ154" s="92">
        <f t="shared" si="76"/>
        <v>0</v>
      </c>
      <c r="BA154" s="101">
        <f t="shared" si="77"/>
        <v>59.8</v>
      </c>
      <c r="BB154" s="92" t="e">
        <f t="shared" si="65"/>
        <v>#VALUE!</v>
      </c>
      <c r="BC154" s="92" t="str">
        <f t="shared" si="78"/>
        <v/>
      </c>
      <c r="BF154" s="92" t="str">
        <f t="shared" ref="BF154:BF217" si="103">IF($B154=$BF$89,IF($D154=$BF$88,$BE$75,IF($D154=$BF$87,$BE$75,$BE$74)),"")</f>
        <v/>
      </c>
      <c r="BG154" s="92" t="str">
        <f t="shared" ref="BG154:BG217" si="104">IF($B154=$BG$89,IF($D154=$BG$88,$BE$75,IF($D154=$BG$87,$BE$75,$BE$74)),"")</f>
        <v/>
      </c>
      <c r="BH154" s="92" t="str">
        <f t="shared" ref="BH154:BH217" si="105">IF($B154=$BH$89,IF($D154=$BH$88,$BE$75,IF($D154=$BH$87,$BE$75,$BE$74)),"")</f>
        <v/>
      </c>
      <c r="BI154" s="92" t="str">
        <f t="shared" ref="BI154:BI217" si="106">IF($B154=$BI$89,IF($D154=$BI$88,$BE$75,IF($D154=$BI$87,$BE$75,$BE$74)),"")</f>
        <v>OK</v>
      </c>
      <c r="BJ154" s="92" t="str">
        <f t="shared" ref="BJ154:BJ217" si="107">IF($B154=$BJ$89,IF($D154=$BJ$88,$BE$75,IF($D154=$BJ$87,$BE$75,$BE$74)),"")</f>
        <v/>
      </c>
      <c r="BK154" s="92" t="str">
        <f t="shared" ref="BK154:BK217" si="108">IF($B154=$BK$89,IF($D154=$BK$88,$BE$75,IF($D154=$BK$87,$BE$75,$BE$74)),"")</f>
        <v/>
      </c>
      <c r="BL154" s="92" t="str">
        <f t="shared" ref="BL154:BL217" si="109">IF($B154=$BL$89,IF($D154=$BL$88,$BE$75,IF($D154=$BL$87,$BE$75,$BE$74)),"")</f>
        <v/>
      </c>
      <c r="BM154" s="92" t="str">
        <f t="shared" ref="BM154:BM217" si="110">IF($B154=$BM$89,IF($D154=$BM$88,$BE$75,IF($D154=$BM$87,$BE$75,$BE$74)),"")</f>
        <v/>
      </c>
      <c r="BN154" s="92" t="str">
        <f t="shared" ref="BN154:BN217" si="111">IF($B154=$BN$89,IF($D154=$BN$88,$BE$75,IF($D154=$BN$87,$BE$75,$BE$74)),"")</f>
        <v/>
      </c>
      <c r="BO154" s="92" t="str">
        <f t="shared" ref="BO154:BO217" si="112">IF($B154=$BO$89,IF($D154=$BO$88,$BE$75,IF($D154=$BO$87,$BE$75,$BE$74)),"")</f>
        <v/>
      </c>
      <c r="BP154" s="92" t="str">
        <f t="shared" ref="BP154:BP217" si="113">IF($B154=$BP$89,IF($D154=$BP$88,$BE$75,IF($D154=$BP$87,$BE$75,$BE$74)),"")</f>
        <v/>
      </c>
      <c r="BQ154" s="92" t="str">
        <f t="shared" ref="BQ154:BQ217" si="114">IF($B154=$BQ$89,IF($D154=$BQ$88,$BE$75,IF($D154=$BQ$87,$BE$75,$BE$74)),"")</f>
        <v/>
      </c>
      <c r="BR154" s="92" t="str">
        <f t="shared" ref="BR154:BR217" si="115">IF($B154=$BR$89,IF($D154=$BR$88,$BE$75,IF($D154=$BR$87,$BE$75,$BE$74)),"")</f>
        <v/>
      </c>
      <c r="BS154" s="92" t="str">
        <f t="shared" ref="BS154:BS217" si="116">IF($B154=$BS$89,IF($D154=$BS$88,$BE$75,IF($D154=$BS$87,$BE$75,$BE$74)),"")</f>
        <v/>
      </c>
      <c r="BT154" s="92" t="str">
        <f t="shared" ref="BT154:BT217" si="117">IF($B154=$BT$89,IF($D154=$BT$88,$BE$75,IF($D154=$BT$87,$BE$75,$BE$74)),"")</f>
        <v/>
      </c>
      <c r="BU154" s="92" t="str">
        <f t="shared" ref="BU154:BU217" si="118">IF($B154=$BU$89,IF($D154=$BU$88,$BE$75,IF($D154=$BU$87,$BE$75,$BE$74)),"")</f>
        <v/>
      </c>
      <c r="BV154" s="92" t="str">
        <f t="shared" si="58"/>
        <v>OK</v>
      </c>
      <c r="BW154" s="92" t="str">
        <f t="shared" si="59"/>
        <v/>
      </c>
      <c r="BX154" s="92" t="str">
        <f t="shared" si="60"/>
        <v/>
      </c>
      <c r="BY154" s="92" t="str">
        <f t="shared" si="61"/>
        <v>OK</v>
      </c>
    </row>
    <row r="155" spans="1:77" ht="24" customHeight="1">
      <c r="A155" s="155">
        <v>66</v>
      </c>
      <c r="B155" s="235" t="str">
        <f>Registrace!B75</f>
        <v>žák U15</v>
      </c>
      <c r="C155" s="235" t="str">
        <f>Registrace!C75</f>
        <v>68</v>
      </c>
      <c r="D155" s="235" t="str">
        <f>Registrace!D75</f>
        <v>v.s.</v>
      </c>
      <c r="E155" s="238" t="str">
        <f>Registrace!E75</f>
        <v>Blinka Tomáš</v>
      </c>
      <c r="F155" s="235" t="str">
        <f>Registrace!F75</f>
        <v>Hod.</v>
      </c>
      <c r="G155" s="235">
        <f>Registrace!G75</f>
        <v>2008</v>
      </c>
      <c r="H155" s="235">
        <f>Registrace!H75</f>
        <v>73</v>
      </c>
      <c r="I155" s="235">
        <f>Registrace!I75</f>
        <v>66.8</v>
      </c>
      <c r="J155" s="128" t="str">
        <f t="shared" si="68"/>
        <v/>
      </c>
      <c r="K155" s="74" t="str">
        <f t="shared" ref="K155:K218" si="119">IF(B155="","",(IF($B155=$T$7,IF((C155+$T$8)&gt;($I155-0.1),"",$L$7),IF($B155=$AC$7,IF((C155+$AC$8)&gt;($I155-0.1),"",$L$7),""))))</f>
        <v/>
      </c>
      <c r="L155" s="74" t="str">
        <f t="shared" si="80"/>
        <v/>
      </c>
      <c r="M155" s="97" t="str">
        <f t="shared" si="81"/>
        <v/>
      </c>
      <c r="N155" s="97" t="str">
        <f t="shared" si="82"/>
        <v>OK</v>
      </c>
      <c r="O155" s="97">
        <f t="shared" si="69"/>
        <v>4</v>
      </c>
      <c r="P155" s="97" t="str">
        <f t="shared" ref="P155:P218" si="120">IF(B155=$B$80,9,IF(B155=$B$79,10,IF(B155=$B$78,11,IF(B155=$B$77,12,IF(B155=$B$76,13,IF(B155=$B$75,14,IF(B155=$B$74,15,IF(B155=$B$73,16,""))))))))</f>
        <v/>
      </c>
      <c r="Q155" s="97" t="str">
        <f t="shared" si="83"/>
        <v>OK</v>
      </c>
      <c r="R155" s="97"/>
      <c r="S155" s="97"/>
      <c r="T155" s="97">
        <f t="shared" si="70"/>
        <v>4</v>
      </c>
      <c r="U155" s="97">
        <f t="shared" ref="U155:U218" si="121">IF(T155=0,17,(T155))</f>
        <v>4</v>
      </c>
      <c r="V155" s="97" t="str">
        <f t="shared" ref="V155:V218" si="122">INDEX($O$40:$AE$59,$V$89,$U155)</f>
        <v>žák U15</v>
      </c>
      <c r="W155" s="97">
        <f t="shared" si="84"/>
        <v>38</v>
      </c>
      <c r="X155" s="97">
        <f t="shared" si="85"/>
        <v>41</v>
      </c>
      <c r="Y155" s="97">
        <f t="shared" si="86"/>
        <v>44</v>
      </c>
      <c r="Z155" s="97">
        <f t="shared" si="87"/>
        <v>48</v>
      </c>
      <c r="AA155" s="97">
        <f t="shared" si="88"/>
        <v>52</v>
      </c>
      <c r="AB155" s="97">
        <f t="shared" si="89"/>
        <v>57</v>
      </c>
      <c r="AC155" s="97">
        <f t="shared" si="90"/>
        <v>62</v>
      </c>
      <c r="AD155" s="97">
        <f t="shared" si="91"/>
        <v>68</v>
      </c>
      <c r="AE155" s="97">
        <f t="shared" si="92"/>
        <v>75</v>
      </c>
      <c r="AF155" s="97">
        <f t="shared" si="93"/>
        <v>85</v>
      </c>
      <c r="AG155" s="97">
        <f t="shared" si="94"/>
        <v>100</v>
      </c>
      <c r="AH155" s="97" t="str">
        <f t="shared" si="95"/>
        <v>xxx</v>
      </c>
      <c r="AI155" s="97" t="str">
        <f t="shared" si="96"/>
        <v>xxx</v>
      </c>
      <c r="AJ155" s="97" t="str">
        <f t="shared" si="97"/>
        <v>xxx</v>
      </c>
      <c r="AK155" s="97" t="str">
        <f t="shared" si="98"/>
        <v>xxx</v>
      </c>
      <c r="AL155" s="97" t="str">
        <f t="shared" si="99"/>
        <v>xxx</v>
      </c>
      <c r="AM155" s="97" t="str">
        <f t="shared" si="100"/>
        <v>xxx</v>
      </c>
      <c r="AN155" s="97" t="str">
        <f t="shared" si="101"/>
        <v>xxx</v>
      </c>
      <c r="AO155" s="97" t="str">
        <f t="shared" si="102"/>
        <v>xxx</v>
      </c>
      <c r="AR155" s="100" t="str">
        <f t="shared" si="71"/>
        <v>68</v>
      </c>
      <c r="AS155" s="97" t="str">
        <f t="shared" si="67"/>
        <v/>
      </c>
      <c r="AT155" s="97" t="str">
        <f t="shared" si="72"/>
        <v/>
      </c>
      <c r="AU155" s="75" t="str">
        <f t="shared" si="73"/>
        <v/>
      </c>
      <c r="AV155" s="92" t="str">
        <f t="shared" si="74"/>
        <v/>
      </c>
      <c r="AW155" s="92" t="str">
        <f t="shared" si="75"/>
        <v>chyba hmot</v>
      </c>
      <c r="AZ155" s="92">
        <f t="shared" si="76"/>
        <v>0</v>
      </c>
      <c r="BA155" s="101">
        <f t="shared" si="77"/>
        <v>66.8</v>
      </c>
      <c r="BB155" s="92" t="e">
        <f t="shared" ref="BB155:BB218" si="123">IF(AR155="","",(IF((AV155+AZ155+0.1)&gt;BA155,$L$87,$L$38)))</f>
        <v>#VALUE!</v>
      </c>
      <c r="BC155" s="92" t="str">
        <f t="shared" si="78"/>
        <v/>
      </c>
      <c r="BF155" s="92" t="str">
        <f t="shared" si="103"/>
        <v/>
      </c>
      <c r="BG155" s="92" t="str">
        <f t="shared" si="104"/>
        <v/>
      </c>
      <c r="BH155" s="92" t="str">
        <f t="shared" si="105"/>
        <v/>
      </c>
      <c r="BI155" s="92" t="str">
        <f t="shared" si="106"/>
        <v>OK</v>
      </c>
      <c r="BJ155" s="92" t="str">
        <f t="shared" si="107"/>
        <v/>
      </c>
      <c r="BK155" s="92" t="str">
        <f t="shared" si="108"/>
        <v/>
      </c>
      <c r="BL155" s="92" t="str">
        <f t="shared" si="109"/>
        <v/>
      </c>
      <c r="BM155" s="92" t="str">
        <f t="shared" si="110"/>
        <v/>
      </c>
      <c r="BN155" s="92" t="str">
        <f t="shared" si="111"/>
        <v/>
      </c>
      <c r="BO155" s="92" t="str">
        <f t="shared" si="112"/>
        <v/>
      </c>
      <c r="BP155" s="92" t="str">
        <f t="shared" si="113"/>
        <v/>
      </c>
      <c r="BQ155" s="92" t="str">
        <f t="shared" si="114"/>
        <v/>
      </c>
      <c r="BR155" s="92" t="str">
        <f t="shared" si="115"/>
        <v/>
      </c>
      <c r="BS155" s="92" t="str">
        <f t="shared" si="116"/>
        <v/>
      </c>
      <c r="BT155" s="92" t="str">
        <f t="shared" si="117"/>
        <v/>
      </c>
      <c r="BU155" s="92" t="str">
        <f t="shared" si="118"/>
        <v/>
      </c>
      <c r="BV155" s="92" t="str">
        <f t="shared" ref="BV155:BV218" si="124">CONCATENATE(BF155,BG155,BH155,BI155,BJ155)</f>
        <v>OK</v>
      </c>
      <c r="BW155" s="92" t="str">
        <f t="shared" ref="BW155:BW218" si="125">CONCATENATE(BK155,BL155,BM155,BN155,BO155)</f>
        <v/>
      </c>
      <c r="BX155" s="92" t="str">
        <f t="shared" ref="BX155:BX218" si="126">CONCATENATE(BP155,BQ155,BR155,BS155,BT155)</f>
        <v/>
      </c>
      <c r="BY155" s="92" t="str">
        <f t="shared" ref="BY155:BY218" si="127">CONCATENATE(BV155,BW155,BX155,BU155)</f>
        <v>OK</v>
      </c>
    </row>
    <row r="156" spans="1:77" ht="24" customHeight="1">
      <c r="A156" s="155">
        <v>67</v>
      </c>
      <c r="B156" s="235" t="str">
        <f>Registrace!B76</f>
        <v>jun U20</v>
      </c>
      <c r="C156" s="235" t="str">
        <f>Registrace!C76</f>
        <v>79</v>
      </c>
      <c r="D156" s="235" t="str">
        <f>Registrace!D76</f>
        <v>v.s.</v>
      </c>
      <c r="E156" s="238" t="str">
        <f>Registrace!E76</f>
        <v>Chulej Volodymyr</v>
      </c>
      <c r="F156" s="235" t="str">
        <f>Registrace!F76</f>
        <v>Košice</v>
      </c>
      <c r="G156" s="235">
        <f>Registrace!G76</f>
        <v>2005</v>
      </c>
      <c r="H156" s="235">
        <f>Registrace!H76</f>
        <v>261</v>
      </c>
      <c r="I156" s="235">
        <f>Registrace!I76</f>
        <v>77.5</v>
      </c>
      <c r="J156" s="128" t="str">
        <f t="shared" si="68"/>
        <v/>
      </c>
      <c r="K156" s="74" t="str">
        <f t="shared" si="119"/>
        <v/>
      </c>
      <c r="L156" s="74" t="str">
        <f t="shared" si="80"/>
        <v/>
      </c>
      <c r="M156" s="97" t="str">
        <f t="shared" si="81"/>
        <v/>
      </c>
      <c r="N156" s="97" t="str">
        <f t="shared" si="82"/>
        <v>OK</v>
      </c>
      <c r="O156" s="97">
        <f t="shared" si="69"/>
        <v>6</v>
      </c>
      <c r="P156" s="97" t="str">
        <f t="shared" si="120"/>
        <v/>
      </c>
      <c r="Q156" s="97" t="str">
        <f t="shared" si="83"/>
        <v>OK</v>
      </c>
      <c r="R156" s="97"/>
      <c r="S156" s="97"/>
      <c r="T156" s="97">
        <f t="shared" si="70"/>
        <v>6</v>
      </c>
      <c r="U156" s="97">
        <f t="shared" si="121"/>
        <v>6</v>
      </c>
      <c r="V156" s="97" t="str">
        <f t="shared" si="122"/>
        <v>jun U20</v>
      </c>
      <c r="W156" s="97">
        <f t="shared" si="84"/>
        <v>79</v>
      </c>
      <c r="X156" s="97" t="str">
        <f t="shared" si="85"/>
        <v>xxx</v>
      </c>
      <c r="Y156" s="97" t="str">
        <f t="shared" si="86"/>
        <v>xxx</v>
      </c>
      <c r="Z156" s="97" t="str">
        <f t="shared" si="87"/>
        <v>xxx</v>
      </c>
      <c r="AA156" s="97" t="str">
        <f t="shared" si="88"/>
        <v>xxx</v>
      </c>
      <c r="AB156" s="97" t="str">
        <f t="shared" si="89"/>
        <v>xxx</v>
      </c>
      <c r="AC156" s="97" t="str">
        <f t="shared" si="90"/>
        <v>xxx</v>
      </c>
      <c r="AD156" s="97" t="str">
        <f t="shared" si="91"/>
        <v>xxx</v>
      </c>
      <c r="AE156" s="97" t="str">
        <f t="shared" si="92"/>
        <v>xxx</v>
      </c>
      <c r="AF156" s="97" t="str">
        <f t="shared" si="93"/>
        <v>xxx</v>
      </c>
      <c r="AG156" s="97" t="str">
        <f t="shared" si="94"/>
        <v>xxx</v>
      </c>
      <c r="AH156" s="97" t="str">
        <f t="shared" si="95"/>
        <v>xxx</v>
      </c>
      <c r="AI156" s="97" t="str">
        <f t="shared" si="96"/>
        <v>xxx</v>
      </c>
      <c r="AJ156" s="97" t="str">
        <f t="shared" si="97"/>
        <v>xxx</v>
      </c>
      <c r="AK156" s="97" t="str">
        <f t="shared" si="98"/>
        <v>xxx</v>
      </c>
      <c r="AL156" s="97" t="str">
        <f t="shared" si="99"/>
        <v>xxx</v>
      </c>
      <c r="AM156" s="97" t="str">
        <f t="shared" si="100"/>
        <v>xxx</v>
      </c>
      <c r="AN156" s="97" t="str">
        <f t="shared" si="101"/>
        <v>xxx</v>
      </c>
      <c r="AO156" s="97" t="str">
        <f t="shared" si="102"/>
        <v>xxx</v>
      </c>
      <c r="AR156" s="100" t="str">
        <f t="shared" si="71"/>
        <v>79</v>
      </c>
      <c r="AS156" s="97" t="str">
        <f t="shared" si="67"/>
        <v/>
      </c>
      <c r="AT156" s="97" t="str">
        <f t="shared" si="72"/>
        <v/>
      </c>
      <c r="AU156" s="75" t="str">
        <f t="shared" si="73"/>
        <v/>
      </c>
      <c r="AV156" s="92" t="str">
        <f t="shared" si="74"/>
        <v/>
      </c>
      <c r="AW156" s="92" t="str">
        <f t="shared" si="75"/>
        <v>chyba hmot</v>
      </c>
      <c r="AZ156" s="92">
        <f t="shared" si="76"/>
        <v>0</v>
      </c>
      <c r="BA156" s="101">
        <f t="shared" si="77"/>
        <v>77.5</v>
      </c>
      <c r="BB156" s="92" t="e">
        <f t="shared" si="123"/>
        <v>#VALUE!</v>
      </c>
      <c r="BC156" s="92" t="str">
        <f t="shared" si="78"/>
        <v/>
      </c>
      <c r="BF156" s="92" t="str">
        <f t="shared" si="103"/>
        <v/>
      </c>
      <c r="BG156" s="92" t="str">
        <f t="shared" si="104"/>
        <v/>
      </c>
      <c r="BH156" s="92" t="str">
        <f t="shared" si="105"/>
        <v/>
      </c>
      <c r="BI156" s="92" t="str">
        <f t="shared" si="106"/>
        <v/>
      </c>
      <c r="BJ156" s="92" t="str">
        <f t="shared" si="107"/>
        <v/>
      </c>
      <c r="BK156" s="92" t="str">
        <f t="shared" si="108"/>
        <v>OK</v>
      </c>
      <c r="BL156" s="92" t="str">
        <f t="shared" si="109"/>
        <v/>
      </c>
      <c r="BM156" s="92" t="str">
        <f t="shared" si="110"/>
        <v/>
      </c>
      <c r="BN156" s="92" t="str">
        <f t="shared" si="111"/>
        <v/>
      </c>
      <c r="BO156" s="92" t="str">
        <f t="shared" si="112"/>
        <v/>
      </c>
      <c r="BP156" s="92" t="str">
        <f t="shared" si="113"/>
        <v/>
      </c>
      <c r="BQ156" s="92" t="str">
        <f t="shared" si="114"/>
        <v/>
      </c>
      <c r="BR156" s="92" t="str">
        <f t="shared" si="115"/>
        <v/>
      </c>
      <c r="BS156" s="92" t="str">
        <f t="shared" si="116"/>
        <v/>
      </c>
      <c r="BT156" s="92" t="str">
        <f t="shared" si="117"/>
        <v/>
      </c>
      <c r="BU156" s="92" t="str">
        <f t="shared" si="118"/>
        <v/>
      </c>
      <c r="BV156" s="92" t="str">
        <f t="shared" si="124"/>
        <v/>
      </c>
      <c r="BW156" s="92" t="str">
        <f t="shared" si="125"/>
        <v>OK</v>
      </c>
      <c r="BX156" s="92" t="str">
        <f t="shared" si="126"/>
        <v/>
      </c>
      <c r="BY156" s="92" t="str">
        <f t="shared" si="127"/>
        <v>OK</v>
      </c>
    </row>
    <row r="157" spans="1:77" ht="24" customHeight="1">
      <c r="A157" s="155">
        <v>68</v>
      </c>
      <c r="B157" s="235" t="str">
        <f>Registrace!B77</f>
        <v>kad U17</v>
      </c>
      <c r="C157" s="235">
        <f>Registrace!C77</f>
        <v>110</v>
      </c>
      <c r="D157" s="235" t="str">
        <f>Registrace!D77</f>
        <v>v.s.</v>
      </c>
      <c r="E157" s="238" t="str">
        <f>Registrace!E77</f>
        <v>Beck Patrik</v>
      </c>
      <c r="F157" s="235" t="str">
        <f>Registrace!F77</f>
        <v>Košice</v>
      </c>
      <c r="G157" s="235">
        <f>Registrace!G77</f>
        <v>2007</v>
      </c>
      <c r="H157" s="235">
        <f>Registrace!H77</f>
        <v>212</v>
      </c>
      <c r="I157" s="235">
        <f>Registrace!I77</f>
        <v>107.6</v>
      </c>
      <c r="J157" s="128" t="str">
        <f t="shared" si="68"/>
        <v>OK</v>
      </c>
      <c r="K157" s="74" t="str">
        <f t="shared" si="119"/>
        <v/>
      </c>
      <c r="L157" s="74" t="str">
        <f t="shared" si="80"/>
        <v>OK</v>
      </c>
      <c r="M157" s="97" t="str">
        <f t="shared" si="81"/>
        <v/>
      </c>
      <c r="N157" s="97" t="str">
        <f t="shared" si="82"/>
        <v>OK</v>
      </c>
      <c r="O157" s="97">
        <f t="shared" si="69"/>
        <v>5</v>
      </c>
      <c r="P157" s="97" t="str">
        <f t="shared" si="120"/>
        <v/>
      </c>
      <c r="Q157" s="97" t="str">
        <f t="shared" si="83"/>
        <v>OK</v>
      </c>
      <c r="R157" s="97"/>
      <c r="S157" s="97"/>
      <c r="T157" s="97">
        <f t="shared" si="70"/>
        <v>5</v>
      </c>
      <c r="U157" s="97">
        <f t="shared" si="121"/>
        <v>5</v>
      </c>
      <c r="V157" s="97" t="str">
        <f t="shared" si="122"/>
        <v>kad U17</v>
      </c>
      <c r="W157" s="97">
        <f t="shared" si="84"/>
        <v>55</v>
      </c>
      <c r="X157" s="97">
        <f t="shared" si="85"/>
        <v>110</v>
      </c>
      <c r="Y157" s="97" t="str">
        <f t="shared" si="86"/>
        <v>xxx</v>
      </c>
      <c r="Z157" s="97" t="str">
        <f t="shared" si="87"/>
        <v>xxx</v>
      </c>
      <c r="AA157" s="97" t="str">
        <f t="shared" si="88"/>
        <v>xxx</v>
      </c>
      <c r="AB157" s="97" t="str">
        <f t="shared" si="89"/>
        <v>xxx</v>
      </c>
      <c r="AC157" s="97" t="str">
        <f t="shared" si="90"/>
        <v>xxx</v>
      </c>
      <c r="AD157" s="97" t="str">
        <f t="shared" si="91"/>
        <v>xxx</v>
      </c>
      <c r="AE157" s="97" t="str">
        <f t="shared" si="92"/>
        <v>xxx</v>
      </c>
      <c r="AF157" s="97" t="str">
        <f t="shared" si="93"/>
        <v>xxx</v>
      </c>
      <c r="AG157" s="97" t="str">
        <f t="shared" si="94"/>
        <v>xxx</v>
      </c>
      <c r="AH157" s="97" t="str">
        <f t="shared" si="95"/>
        <v>xxx</v>
      </c>
      <c r="AI157" s="97" t="str">
        <f t="shared" si="96"/>
        <v>xxx</v>
      </c>
      <c r="AJ157" s="97" t="str">
        <f t="shared" si="97"/>
        <v>xxx</v>
      </c>
      <c r="AK157" s="97" t="str">
        <f t="shared" si="98"/>
        <v>xxx</v>
      </c>
      <c r="AL157" s="97" t="str">
        <f t="shared" si="99"/>
        <v>xxx</v>
      </c>
      <c r="AM157" s="97" t="str">
        <f t="shared" si="100"/>
        <v>xxx</v>
      </c>
      <c r="AN157" s="97" t="str">
        <f t="shared" si="101"/>
        <v>xxx</v>
      </c>
      <c r="AO157" s="97" t="str">
        <f t="shared" si="102"/>
        <v>xxx</v>
      </c>
      <c r="AR157" s="100">
        <f t="shared" si="71"/>
        <v>110</v>
      </c>
      <c r="AS157" s="97">
        <f t="shared" si="67"/>
        <v>110</v>
      </c>
      <c r="AT157" s="97" t="str">
        <f t="shared" si="72"/>
        <v/>
      </c>
      <c r="AU157" s="75" t="str">
        <f t="shared" si="73"/>
        <v/>
      </c>
      <c r="AV157" s="92" t="str">
        <f t="shared" si="74"/>
        <v>110</v>
      </c>
      <c r="AW157" s="92" t="str">
        <f t="shared" si="75"/>
        <v>OK</v>
      </c>
      <c r="AZ157" s="92">
        <f t="shared" si="76"/>
        <v>0</v>
      </c>
      <c r="BA157" s="101">
        <f t="shared" si="77"/>
        <v>107.6</v>
      </c>
      <c r="BB157" s="92" t="str">
        <f t="shared" si="123"/>
        <v>OK</v>
      </c>
      <c r="BC157" s="92" t="str">
        <f t="shared" si="78"/>
        <v>OK</v>
      </c>
      <c r="BF157" s="92" t="str">
        <f t="shared" si="103"/>
        <v/>
      </c>
      <c r="BG157" s="92" t="str">
        <f t="shared" si="104"/>
        <v/>
      </c>
      <c r="BH157" s="92" t="str">
        <f t="shared" si="105"/>
        <v/>
      </c>
      <c r="BI157" s="92" t="str">
        <f t="shared" si="106"/>
        <v/>
      </c>
      <c r="BJ157" s="92" t="str">
        <f t="shared" si="107"/>
        <v>OK</v>
      </c>
      <c r="BK157" s="92" t="str">
        <f t="shared" si="108"/>
        <v/>
      </c>
      <c r="BL157" s="92" t="str">
        <f t="shared" si="109"/>
        <v/>
      </c>
      <c r="BM157" s="92" t="str">
        <f t="shared" si="110"/>
        <v/>
      </c>
      <c r="BN157" s="92" t="str">
        <f t="shared" si="111"/>
        <v/>
      </c>
      <c r="BO157" s="92" t="str">
        <f t="shared" si="112"/>
        <v/>
      </c>
      <c r="BP157" s="92" t="str">
        <f t="shared" si="113"/>
        <v/>
      </c>
      <c r="BQ157" s="92" t="str">
        <f t="shared" si="114"/>
        <v/>
      </c>
      <c r="BR157" s="92" t="str">
        <f t="shared" si="115"/>
        <v/>
      </c>
      <c r="BS157" s="92" t="str">
        <f t="shared" si="116"/>
        <v/>
      </c>
      <c r="BT157" s="92" t="str">
        <f t="shared" si="117"/>
        <v/>
      </c>
      <c r="BU157" s="92" t="str">
        <f t="shared" si="118"/>
        <v/>
      </c>
      <c r="BV157" s="92" t="str">
        <f t="shared" si="124"/>
        <v>OK</v>
      </c>
      <c r="BW157" s="92" t="str">
        <f t="shared" si="125"/>
        <v/>
      </c>
      <c r="BX157" s="92" t="str">
        <f t="shared" si="126"/>
        <v/>
      </c>
      <c r="BY157" s="92" t="str">
        <f t="shared" si="127"/>
        <v>OK</v>
      </c>
    </row>
    <row r="158" spans="1:77" ht="24" customHeight="1">
      <c r="A158" s="155">
        <v>69</v>
      </c>
      <c r="B158" s="235" t="str">
        <f>Registrace!B78</f>
        <v>žák U15</v>
      </c>
      <c r="C158" s="235">
        <f>Registrace!C78</f>
        <v>100</v>
      </c>
      <c r="D158" s="235" t="str">
        <f>Registrace!D78</f>
        <v>v.s.</v>
      </c>
      <c r="E158" s="238" t="str">
        <f>Registrace!E78</f>
        <v>Košč Adam</v>
      </c>
      <c r="F158" s="235" t="str">
        <f>Registrace!F78</f>
        <v>Košice</v>
      </c>
      <c r="G158" s="235">
        <f>Registrace!G78</f>
        <v>2009</v>
      </c>
      <c r="H158" s="235">
        <f>Registrace!H78</f>
        <v>184</v>
      </c>
      <c r="I158" s="235">
        <f>Registrace!I78</f>
        <v>93</v>
      </c>
      <c r="J158" s="128" t="str">
        <f t="shared" si="68"/>
        <v>OK</v>
      </c>
      <c r="K158" s="74" t="str">
        <f t="shared" si="119"/>
        <v/>
      </c>
      <c r="L158" s="74" t="str">
        <f t="shared" si="80"/>
        <v>OK</v>
      </c>
      <c r="M158" s="97" t="str">
        <f t="shared" si="81"/>
        <v/>
      </c>
      <c r="N158" s="97" t="str">
        <f t="shared" si="82"/>
        <v>OK</v>
      </c>
      <c r="O158" s="97">
        <f t="shared" si="69"/>
        <v>4</v>
      </c>
      <c r="P158" s="97" t="str">
        <f t="shared" si="120"/>
        <v/>
      </c>
      <c r="Q158" s="97" t="str">
        <f t="shared" si="83"/>
        <v>OK</v>
      </c>
      <c r="R158" s="97"/>
      <c r="S158" s="97"/>
      <c r="T158" s="97">
        <f t="shared" si="70"/>
        <v>4</v>
      </c>
      <c r="U158" s="97">
        <f t="shared" si="121"/>
        <v>4</v>
      </c>
      <c r="V158" s="97" t="str">
        <f t="shared" si="122"/>
        <v>žák U15</v>
      </c>
      <c r="W158" s="97">
        <f t="shared" si="84"/>
        <v>38</v>
      </c>
      <c r="X158" s="97">
        <f t="shared" si="85"/>
        <v>41</v>
      </c>
      <c r="Y158" s="97">
        <f t="shared" si="86"/>
        <v>44</v>
      </c>
      <c r="Z158" s="97">
        <f t="shared" si="87"/>
        <v>48</v>
      </c>
      <c r="AA158" s="97">
        <f t="shared" si="88"/>
        <v>52</v>
      </c>
      <c r="AB158" s="97">
        <f t="shared" si="89"/>
        <v>57</v>
      </c>
      <c r="AC158" s="97">
        <f t="shared" si="90"/>
        <v>62</v>
      </c>
      <c r="AD158" s="97">
        <f t="shared" si="91"/>
        <v>68</v>
      </c>
      <c r="AE158" s="97">
        <f t="shared" si="92"/>
        <v>75</v>
      </c>
      <c r="AF158" s="97">
        <f t="shared" si="93"/>
        <v>85</v>
      </c>
      <c r="AG158" s="97">
        <f t="shared" si="94"/>
        <v>100</v>
      </c>
      <c r="AH158" s="97" t="str">
        <f t="shared" si="95"/>
        <v>xxx</v>
      </c>
      <c r="AI158" s="97" t="str">
        <f t="shared" si="96"/>
        <v>xxx</v>
      </c>
      <c r="AJ158" s="97" t="str">
        <f t="shared" si="97"/>
        <v>xxx</v>
      </c>
      <c r="AK158" s="97" t="str">
        <f t="shared" si="98"/>
        <v>xxx</v>
      </c>
      <c r="AL158" s="97" t="str">
        <f t="shared" si="99"/>
        <v>xxx</v>
      </c>
      <c r="AM158" s="97" t="str">
        <f t="shared" si="100"/>
        <v>xxx</v>
      </c>
      <c r="AN158" s="97" t="str">
        <f t="shared" si="101"/>
        <v>xxx</v>
      </c>
      <c r="AO158" s="97" t="str">
        <f t="shared" si="102"/>
        <v>xxx</v>
      </c>
      <c r="AR158" s="100">
        <f t="shared" si="71"/>
        <v>100</v>
      </c>
      <c r="AS158" s="97" t="str">
        <f t="shared" si="67"/>
        <v/>
      </c>
      <c r="AT158" s="97">
        <f t="shared" si="72"/>
        <v>100</v>
      </c>
      <c r="AU158" s="75" t="str">
        <f t="shared" si="73"/>
        <v/>
      </c>
      <c r="AV158" s="92" t="str">
        <f t="shared" si="74"/>
        <v>100</v>
      </c>
      <c r="AW158" s="92" t="str">
        <f t="shared" si="75"/>
        <v>OK</v>
      </c>
      <c r="AZ158" s="92">
        <f t="shared" si="76"/>
        <v>0</v>
      </c>
      <c r="BA158" s="101">
        <f t="shared" si="77"/>
        <v>93</v>
      </c>
      <c r="BB158" s="92" t="str">
        <f t="shared" si="123"/>
        <v>OK</v>
      </c>
      <c r="BC158" s="92" t="str">
        <f t="shared" si="78"/>
        <v>OK</v>
      </c>
      <c r="BF158" s="92" t="str">
        <f t="shared" si="103"/>
        <v/>
      </c>
      <c r="BG158" s="92" t="str">
        <f t="shared" si="104"/>
        <v/>
      </c>
      <c r="BH158" s="92" t="str">
        <f t="shared" si="105"/>
        <v/>
      </c>
      <c r="BI158" s="92" t="str">
        <f t="shared" si="106"/>
        <v>OK</v>
      </c>
      <c r="BJ158" s="92" t="str">
        <f t="shared" si="107"/>
        <v/>
      </c>
      <c r="BK158" s="92" t="str">
        <f t="shared" si="108"/>
        <v/>
      </c>
      <c r="BL158" s="92" t="str">
        <f t="shared" si="109"/>
        <v/>
      </c>
      <c r="BM158" s="92" t="str">
        <f t="shared" si="110"/>
        <v/>
      </c>
      <c r="BN158" s="92" t="str">
        <f t="shared" si="111"/>
        <v/>
      </c>
      <c r="BO158" s="92" t="str">
        <f t="shared" si="112"/>
        <v/>
      </c>
      <c r="BP158" s="92" t="str">
        <f t="shared" si="113"/>
        <v/>
      </c>
      <c r="BQ158" s="92" t="str">
        <f t="shared" si="114"/>
        <v/>
      </c>
      <c r="BR158" s="92" t="str">
        <f t="shared" si="115"/>
        <v/>
      </c>
      <c r="BS158" s="92" t="str">
        <f t="shared" si="116"/>
        <v/>
      </c>
      <c r="BT158" s="92" t="str">
        <f t="shared" si="117"/>
        <v/>
      </c>
      <c r="BU158" s="92" t="str">
        <f t="shared" si="118"/>
        <v/>
      </c>
      <c r="BV158" s="92" t="str">
        <f t="shared" si="124"/>
        <v>OK</v>
      </c>
      <c r="BW158" s="92" t="str">
        <f t="shared" si="125"/>
        <v/>
      </c>
      <c r="BX158" s="92" t="str">
        <f t="shared" si="126"/>
        <v/>
      </c>
      <c r="BY158" s="92" t="str">
        <f t="shared" si="127"/>
        <v>OK</v>
      </c>
    </row>
    <row r="159" spans="1:77" ht="24" customHeight="1">
      <c r="A159" s="155">
        <v>70</v>
      </c>
      <c r="B159" s="235" t="str">
        <f>Registrace!B79</f>
        <v>ml.ž U13</v>
      </c>
      <c r="C159" s="235">
        <f>Registrace!C79</f>
        <v>47</v>
      </c>
      <c r="D159" s="235" t="str">
        <f>Registrace!D79</f>
        <v>v.s.</v>
      </c>
      <c r="E159" s="238" t="str">
        <f>Registrace!E79</f>
        <v>Szabó Alan</v>
      </c>
      <c r="F159" s="235" t="str">
        <f>Registrace!F79</f>
        <v>Košice</v>
      </c>
      <c r="G159" s="235">
        <f>Registrace!G79</f>
        <v>2011</v>
      </c>
      <c r="H159" s="235">
        <f>Registrace!H79</f>
        <v>236</v>
      </c>
      <c r="I159" s="235">
        <f>Registrace!I79</f>
        <v>45.1</v>
      </c>
      <c r="J159" s="128" t="str">
        <f t="shared" si="68"/>
        <v>OK</v>
      </c>
      <c r="K159" s="74" t="str">
        <f t="shared" si="119"/>
        <v/>
      </c>
      <c r="L159" s="74" t="str">
        <f t="shared" si="80"/>
        <v>OK</v>
      </c>
      <c r="M159" s="97" t="str">
        <f t="shared" si="81"/>
        <v/>
      </c>
      <c r="N159" s="97" t="str">
        <f t="shared" si="82"/>
        <v>OK</v>
      </c>
      <c r="O159" s="97">
        <f t="shared" si="69"/>
        <v>3</v>
      </c>
      <c r="P159" s="97" t="str">
        <f t="shared" si="120"/>
        <v/>
      </c>
      <c r="Q159" s="97" t="str">
        <f t="shared" si="83"/>
        <v>OK</v>
      </c>
      <c r="R159" s="97"/>
      <c r="S159" s="97"/>
      <c r="T159" s="97">
        <f t="shared" si="70"/>
        <v>3</v>
      </c>
      <c r="U159" s="97">
        <f t="shared" si="121"/>
        <v>3</v>
      </c>
      <c r="V159" s="97" t="str">
        <f t="shared" si="122"/>
        <v>ml.ž U13</v>
      </c>
      <c r="W159" s="97">
        <f t="shared" si="84"/>
        <v>35</v>
      </c>
      <c r="X159" s="97">
        <f t="shared" si="85"/>
        <v>39</v>
      </c>
      <c r="Y159" s="97">
        <f t="shared" si="86"/>
        <v>43</v>
      </c>
      <c r="Z159" s="97">
        <f t="shared" si="87"/>
        <v>47</v>
      </c>
      <c r="AA159" s="97">
        <f t="shared" si="88"/>
        <v>52</v>
      </c>
      <c r="AB159" s="97">
        <f t="shared" si="89"/>
        <v>57</v>
      </c>
      <c r="AC159" s="97">
        <f t="shared" si="90"/>
        <v>63</v>
      </c>
      <c r="AD159" s="97">
        <f t="shared" si="91"/>
        <v>70</v>
      </c>
      <c r="AE159" s="97">
        <f t="shared" si="92"/>
        <v>80</v>
      </c>
      <c r="AF159" s="97">
        <f t="shared" si="93"/>
        <v>90</v>
      </c>
      <c r="AG159" s="97" t="str">
        <f t="shared" si="94"/>
        <v>xxx</v>
      </c>
      <c r="AH159" s="97" t="str">
        <f t="shared" si="95"/>
        <v>xxx</v>
      </c>
      <c r="AI159" s="97" t="str">
        <f t="shared" si="96"/>
        <v>xxx</v>
      </c>
      <c r="AJ159" s="97" t="str">
        <f t="shared" si="97"/>
        <v>xxx</v>
      </c>
      <c r="AK159" s="97" t="str">
        <f t="shared" si="98"/>
        <v>xxx</v>
      </c>
      <c r="AL159" s="97" t="str">
        <f t="shared" si="99"/>
        <v>xxx</v>
      </c>
      <c r="AM159" s="97" t="str">
        <f t="shared" si="100"/>
        <v>xxx</v>
      </c>
      <c r="AN159" s="97" t="str">
        <f t="shared" si="101"/>
        <v>xxx</v>
      </c>
      <c r="AO159" s="97" t="str">
        <f t="shared" si="102"/>
        <v>xxx</v>
      </c>
      <c r="AR159" s="100">
        <f t="shared" si="71"/>
        <v>47</v>
      </c>
      <c r="AS159" s="97">
        <f t="shared" si="67"/>
        <v>47</v>
      </c>
      <c r="AT159" s="97" t="str">
        <f t="shared" si="72"/>
        <v/>
      </c>
      <c r="AU159" s="75" t="str">
        <f t="shared" si="73"/>
        <v/>
      </c>
      <c r="AV159" s="92" t="str">
        <f t="shared" si="74"/>
        <v>47</v>
      </c>
      <c r="AW159" s="92" t="str">
        <f t="shared" si="75"/>
        <v>OK</v>
      </c>
      <c r="AZ159" s="92">
        <f t="shared" si="76"/>
        <v>0</v>
      </c>
      <c r="BA159" s="101">
        <f t="shared" si="77"/>
        <v>45.1</v>
      </c>
      <c r="BB159" s="92" t="str">
        <f t="shared" si="123"/>
        <v>OK</v>
      </c>
      <c r="BC159" s="92" t="str">
        <f t="shared" si="78"/>
        <v>OK</v>
      </c>
      <c r="BF159" s="92" t="str">
        <f t="shared" si="103"/>
        <v/>
      </c>
      <c r="BG159" s="92" t="str">
        <f t="shared" si="104"/>
        <v/>
      </c>
      <c r="BH159" s="92" t="str">
        <f t="shared" si="105"/>
        <v>OK</v>
      </c>
      <c r="BI159" s="92" t="str">
        <f t="shared" si="106"/>
        <v/>
      </c>
      <c r="BJ159" s="92" t="str">
        <f t="shared" si="107"/>
        <v/>
      </c>
      <c r="BK159" s="92" t="str">
        <f t="shared" si="108"/>
        <v/>
      </c>
      <c r="BL159" s="92" t="str">
        <f t="shared" si="109"/>
        <v/>
      </c>
      <c r="BM159" s="92" t="str">
        <f t="shared" si="110"/>
        <v/>
      </c>
      <c r="BN159" s="92" t="str">
        <f t="shared" si="111"/>
        <v/>
      </c>
      <c r="BO159" s="92" t="str">
        <f t="shared" si="112"/>
        <v/>
      </c>
      <c r="BP159" s="92" t="str">
        <f t="shared" si="113"/>
        <v/>
      </c>
      <c r="BQ159" s="92" t="str">
        <f t="shared" si="114"/>
        <v/>
      </c>
      <c r="BR159" s="92" t="str">
        <f t="shared" si="115"/>
        <v/>
      </c>
      <c r="BS159" s="92" t="str">
        <f t="shared" si="116"/>
        <v/>
      </c>
      <c r="BT159" s="92" t="str">
        <f t="shared" si="117"/>
        <v/>
      </c>
      <c r="BU159" s="92" t="str">
        <f t="shared" si="118"/>
        <v/>
      </c>
      <c r="BV159" s="92" t="str">
        <f t="shared" si="124"/>
        <v>OK</v>
      </c>
      <c r="BW159" s="92" t="str">
        <f t="shared" si="125"/>
        <v/>
      </c>
      <c r="BX159" s="92" t="str">
        <f t="shared" si="126"/>
        <v/>
      </c>
      <c r="BY159" s="92" t="str">
        <f t="shared" si="127"/>
        <v>OK</v>
      </c>
    </row>
    <row r="160" spans="1:77" ht="24" customHeight="1">
      <c r="A160" s="155">
        <v>71</v>
      </c>
      <c r="B160" s="235" t="str">
        <f>Registrace!B80</f>
        <v>ml.ž U13</v>
      </c>
      <c r="C160" s="235">
        <f>Registrace!C80</f>
        <v>47</v>
      </c>
      <c r="D160" s="235" t="str">
        <f>Registrace!D80</f>
        <v>v.s.</v>
      </c>
      <c r="E160" s="238" t="str">
        <f>Registrace!E80</f>
        <v>Križák Andrej</v>
      </c>
      <c r="F160" s="235" t="str">
        <f>Registrace!F80</f>
        <v>Košice</v>
      </c>
      <c r="G160" s="235">
        <f>Registrace!G80</f>
        <v>2011</v>
      </c>
      <c r="H160" s="235">
        <f>Registrace!H80</f>
        <v>206</v>
      </c>
      <c r="I160" s="235">
        <f>Registrace!I80</f>
        <v>45.3</v>
      </c>
      <c r="J160" s="128" t="str">
        <f t="shared" si="68"/>
        <v>OK</v>
      </c>
      <c r="K160" s="74" t="str">
        <f t="shared" si="119"/>
        <v/>
      </c>
      <c r="L160" s="74" t="str">
        <f t="shared" si="80"/>
        <v>OK</v>
      </c>
      <c r="M160" s="97" t="str">
        <f t="shared" si="81"/>
        <v/>
      </c>
      <c r="N160" s="97" t="str">
        <f t="shared" si="82"/>
        <v>OK</v>
      </c>
      <c r="O160" s="97">
        <f t="shared" si="69"/>
        <v>3</v>
      </c>
      <c r="P160" s="97" t="str">
        <f t="shared" si="120"/>
        <v/>
      </c>
      <c r="Q160" s="97" t="str">
        <f t="shared" si="83"/>
        <v>OK</v>
      </c>
      <c r="R160" s="97"/>
      <c r="S160" s="97"/>
      <c r="T160" s="97">
        <f t="shared" si="70"/>
        <v>3</v>
      </c>
      <c r="U160" s="97">
        <f t="shared" si="121"/>
        <v>3</v>
      </c>
      <c r="V160" s="97" t="str">
        <f t="shared" si="122"/>
        <v>ml.ž U13</v>
      </c>
      <c r="W160" s="97">
        <f t="shared" si="84"/>
        <v>35</v>
      </c>
      <c r="X160" s="97">
        <f t="shared" si="85"/>
        <v>39</v>
      </c>
      <c r="Y160" s="97">
        <f t="shared" si="86"/>
        <v>43</v>
      </c>
      <c r="Z160" s="97">
        <f t="shared" si="87"/>
        <v>47</v>
      </c>
      <c r="AA160" s="97">
        <f t="shared" si="88"/>
        <v>52</v>
      </c>
      <c r="AB160" s="97">
        <f t="shared" si="89"/>
        <v>57</v>
      </c>
      <c r="AC160" s="97">
        <f t="shared" si="90"/>
        <v>63</v>
      </c>
      <c r="AD160" s="97">
        <f t="shared" si="91"/>
        <v>70</v>
      </c>
      <c r="AE160" s="97">
        <f t="shared" si="92"/>
        <v>80</v>
      </c>
      <c r="AF160" s="97">
        <f t="shared" si="93"/>
        <v>90</v>
      </c>
      <c r="AG160" s="97" t="str">
        <f t="shared" si="94"/>
        <v>xxx</v>
      </c>
      <c r="AH160" s="97" t="str">
        <f t="shared" si="95"/>
        <v>xxx</v>
      </c>
      <c r="AI160" s="97" t="str">
        <f t="shared" si="96"/>
        <v>xxx</v>
      </c>
      <c r="AJ160" s="97" t="str">
        <f t="shared" si="97"/>
        <v>xxx</v>
      </c>
      <c r="AK160" s="97" t="str">
        <f t="shared" si="98"/>
        <v>xxx</v>
      </c>
      <c r="AL160" s="97" t="str">
        <f t="shared" si="99"/>
        <v>xxx</v>
      </c>
      <c r="AM160" s="97" t="str">
        <f t="shared" si="100"/>
        <v>xxx</v>
      </c>
      <c r="AN160" s="97" t="str">
        <f t="shared" si="101"/>
        <v>xxx</v>
      </c>
      <c r="AO160" s="97" t="str">
        <f t="shared" si="102"/>
        <v>xxx</v>
      </c>
      <c r="AR160" s="100">
        <f t="shared" si="71"/>
        <v>47</v>
      </c>
      <c r="AS160" s="97">
        <f t="shared" ref="AS160:AS223" si="128">IF(AR160=V160,V160,IF(AR160=W160,W160,IF(AR160=X160,X160,IF(AR160=Y160,Y160,IF(AR160=Z160,Z160,IF(AR160=AA160,AA160,IF(AR160=AB160,AB160,"")))))))</f>
        <v>47</v>
      </c>
      <c r="AT160" s="97" t="str">
        <f t="shared" si="72"/>
        <v/>
      </c>
      <c r="AU160" s="75" t="str">
        <f t="shared" si="73"/>
        <v/>
      </c>
      <c r="AV160" s="92" t="str">
        <f t="shared" si="74"/>
        <v>47</v>
      </c>
      <c r="AW160" s="92" t="str">
        <f t="shared" si="75"/>
        <v>OK</v>
      </c>
      <c r="AZ160" s="92">
        <f t="shared" si="76"/>
        <v>0</v>
      </c>
      <c r="BA160" s="101">
        <f t="shared" si="77"/>
        <v>45.3</v>
      </c>
      <c r="BB160" s="92" t="str">
        <f t="shared" si="123"/>
        <v>OK</v>
      </c>
      <c r="BC160" s="92" t="str">
        <f t="shared" si="78"/>
        <v>OK</v>
      </c>
      <c r="BF160" s="92" t="str">
        <f t="shared" si="103"/>
        <v/>
      </c>
      <c r="BG160" s="92" t="str">
        <f t="shared" si="104"/>
        <v/>
      </c>
      <c r="BH160" s="92" t="str">
        <f t="shared" si="105"/>
        <v>OK</v>
      </c>
      <c r="BI160" s="92" t="str">
        <f t="shared" si="106"/>
        <v/>
      </c>
      <c r="BJ160" s="92" t="str">
        <f t="shared" si="107"/>
        <v/>
      </c>
      <c r="BK160" s="92" t="str">
        <f t="shared" si="108"/>
        <v/>
      </c>
      <c r="BL160" s="92" t="str">
        <f t="shared" si="109"/>
        <v/>
      </c>
      <c r="BM160" s="92" t="str">
        <f t="shared" si="110"/>
        <v/>
      </c>
      <c r="BN160" s="92" t="str">
        <f t="shared" si="111"/>
        <v/>
      </c>
      <c r="BO160" s="92" t="str">
        <f t="shared" si="112"/>
        <v/>
      </c>
      <c r="BP160" s="92" t="str">
        <f t="shared" si="113"/>
        <v/>
      </c>
      <c r="BQ160" s="92" t="str">
        <f t="shared" si="114"/>
        <v/>
      </c>
      <c r="BR160" s="92" t="str">
        <f t="shared" si="115"/>
        <v/>
      </c>
      <c r="BS160" s="92" t="str">
        <f t="shared" si="116"/>
        <v/>
      </c>
      <c r="BT160" s="92" t="str">
        <f t="shared" si="117"/>
        <v/>
      </c>
      <c r="BU160" s="92" t="str">
        <f t="shared" si="118"/>
        <v/>
      </c>
      <c r="BV160" s="92" t="str">
        <f t="shared" si="124"/>
        <v>OK</v>
      </c>
      <c r="BW160" s="92" t="str">
        <f t="shared" si="125"/>
        <v/>
      </c>
      <c r="BX160" s="92" t="str">
        <f t="shared" si="126"/>
        <v/>
      </c>
      <c r="BY160" s="92" t="str">
        <f t="shared" si="127"/>
        <v>OK</v>
      </c>
    </row>
    <row r="161" spans="1:77" ht="24" customHeight="1">
      <c r="A161" s="155">
        <v>72</v>
      </c>
      <c r="B161" s="235" t="str">
        <f>Registrace!B81</f>
        <v>A příp</v>
      </c>
      <c r="C161" s="235">
        <f>Registrace!C81</f>
        <v>57</v>
      </c>
      <c r="D161" s="235" t="str">
        <f>Registrace!D81</f>
        <v>v.s.</v>
      </c>
      <c r="E161" s="238" t="str">
        <f>Registrace!E81</f>
        <v>Vasilenko Alex</v>
      </c>
      <c r="F161" s="235" t="str">
        <f>Registrace!F81</f>
        <v>Košice</v>
      </c>
      <c r="G161" s="235">
        <f>Registrace!G81</f>
        <v>2013</v>
      </c>
      <c r="H161" s="235">
        <f>Registrace!H81</f>
        <v>274</v>
      </c>
      <c r="I161" s="235">
        <f>Registrace!I81</f>
        <v>57</v>
      </c>
      <c r="J161" s="128" t="str">
        <f t="shared" ref="J161:J224" si="129">L161</f>
        <v>OK</v>
      </c>
      <c r="K161" s="74" t="str">
        <f t="shared" si="119"/>
        <v/>
      </c>
      <c r="L161" s="74" t="str">
        <f t="shared" si="80"/>
        <v>OK</v>
      </c>
      <c r="M161" s="97" t="str">
        <f t="shared" si="81"/>
        <v/>
      </c>
      <c r="N161" s="97" t="str">
        <f t="shared" si="82"/>
        <v>OK</v>
      </c>
      <c r="O161" s="97">
        <f t="shared" si="69"/>
        <v>2</v>
      </c>
      <c r="P161" s="97" t="str">
        <f t="shared" si="120"/>
        <v/>
      </c>
      <c r="Q161" s="97" t="str">
        <f t="shared" si="83"/>
        <v>OK</v>
      </c>
      <c r="R161" s="97"/>
      <c r="S161" s="97"/>
      <c r="T161" s="97">
        <f t="shared" si="70"/>
        <v>2</v>
      </c>
      <c r="U161" s="97">
        <f t="shared" si="121"/>
        <v>2</v>
      </c>
      <c r="V161" s="97" t="str">
        <f t="shared" si="122"/>
        <v>A příp</v>
      </c>
      <c r="W161" s="97">
        <f t="shared" si="84"/>
        <v>31</v>
      </c>
      <c r="X161" s="97">
        <f t="shared" si="85"/>
        <v>35</v>
      </c>
      <c r="Y161" s="97">
        <f t="shared" si="86"/>
        <v>39</v>
      </c>
      <c r="Z161" s="97">
        <f t="shared" si="87"/>
        <v>43</v>
      </c>
      <c r="AA161" s="97">
        <f t="shared" si="88"/>
        <v>47</v>
      </c>
      <c r="AB161" s="97">
        <f t="shared" si="89"/>
        <v>52</v>
      </c>
      <c r="AC161" s="97">
        <f t="shared" si="90"/>
        <v>57</v>
      </c>
      <c r="AD161" s="97">
        <f t="shared" si="91"/>
        <v>63</v>
      </c>
      <c r="AE161" s="97" t="str">
        <f t="shared" si="92"/>
        <v>xxx</v>
      </c>
      <c r="AF161" s="97" t="str">
        <f t="shared" si="93"/>
        <v>xxx</v>
      </c>
      <c r="AG161" s="97" t="str">
        <f t="shared" si="94"/>
        <v>xxx</v>
      </c>
      <c r="AH161" s="97" t="str">
        <f t="shared" si="95"/>
        <v>xxx</v>
      </c>
      <c r="AI161" s="97" t="str">
        <f t="shared" si="96"/>
        <v>xxx</v>
      </c>
      <c r="AJ161" s="97" t="str">
        <f t="shared" si="97"/>
        <v>xxx</v>
      </c>
      <c r="AK161" s="97" t="str">
        <f t="shared" si="98"/>
        <v>xxx</v>
      </c>
      <c r="AL161" s="97" t="str">
        <f t="shared" si="99"/>
        <v>xxx</v>
      </c>
      <c r="AM161" s="97" t="str">
        <f t="shared" si="100"/>
        <v>xxx</v>
      </c>
      <c r="AN161" s="97" t="str">
        <f t="shared" si="101"/>
        <v>xxx</v>
      </c>
      <c r="AO161" s="97" t="str">
        <f t="shared" si="102"/>
        <v>xxx</v>
      </c>
      <c r="AR161" s="100">
        <f t="shared" si="71"/>
        <v>57</v>
      </c>
      <c r="AS161" s="97" t="str">
        <f t="shared" si="128"/>
        <v/>
      </c>
      <c r="AT161" s="97">
        <f t="shared" si="72"/>
        <v>57</v>
      </c>
      <c r="AU161" s="75" t="str">
        <f t="shared" si="73"/>
        <v/>
      </c>
      <c r="AV161" s="92" t="str">
        <f t="shared" si="74"/>
        <v>57</v>
      </c>
      <c r="AW161" s="92" t="str">
        <f t="shared" si="75"/>
        <v>OK</v>
      </c>
      <c r="AZ161" s="92">
        <f t="shared" si="76"/>
        <v>0</v>
      </c>
      <c r="BA161" s="101">
        <f t="shared" si="77"/>
        <v>57</v>
      </c>
      <c r="BB161" s="92" t="str">
        <f t="shared" si="123"/>
        <v>OK</v>
      </c>
      <c r="BC161" s="92" t="str">
        <f t="shared" si="78"/>
        <v>OK</v>
      </c>
      <c r="BF161" s="92" t="str">
        <f t="shared" si="103"/>
        <v/>
      </c>
      <c r="BG161" s="92" t="str">
        <f t="shared" si="104"/>
        <v>OK</v>
      </c>
      <c r="BH161" s="92" t="str">
        <f t="shared" si="105"/>
        <v/>
      </c>
      <c r="BI161" s="92" t="str">
        <f t="shared" si="106"/>
        <v/>
      </c>
      <c r="BJ161" s="92" t="str">
        <f t="shared" si="107"/>
        <v/>
      </c>
      <c r="BK161" s="92" t="str">
        <f t="shared" si="108"/>
        <v/>
      </c>
      <c r="BL161" s="92" t="str">
        <f t="shared" si="109"/>
        <v/>
      </c>
      <c r="BM161" s="92" t="str">
        <f t="shared" si="110"/>
        <v/>
      </c>
      <c r="BN161" s="92" t="str">
        <f t="shared" si="111"/>
        <v/>
      </c>
      <c r="BO161" s="92" t="str">
        <f t="shared" si="112"/>
        <v/>
      </c>
      <c r="BP161" s="92" t="str">
        <f t="shared" si="113"/>
        <v/>
      </c>
      <c r="BQ161" s="92" t="str">
        <f t="shared" si="114"/>
        <v/>
      </c>
      <c r="BR161" s="92" t="str">
        <f t="shared" si="115"/>
        <v/>
      </c>
      <c r="BS161" s="92" t="str">
        <f t="shared" si="116"/>
        <v/>
      </c>
      <c r="BT161" s="92" t="str">
        <f t="shared" si="117"/>
        <v/>
      </c>
      <c r="BU161" s="92" t="str">
        <f t="shared" si="118"/>
        <v/>
      </c>
      <c r="BV161" s="92" t="str">
        <f t="shared" si="124"/>
        <v>OK</v>
      </c>
      <c r="BW161" s="92" t="str">
        <f t="shared" si="125"/>
        <v/>
      </c>
      <c r="BX161" s="92" t="str">
        <f t="shared" si="126"/>
        <v/>
      </c>
      <c r="BY161" s="92" t="str">
        <f t="shared" si="127"/>
        <v>OK</v>
      </c>
    </row>
    <row r="162" spans="1:77" ht="24" customHeight="1">
      <c r="A162" s="155">
        <v>73</v>
      </c>
      <c r="B162" s="235" t="str">
        <f>Registrace!B82</f>
        <v>B příp</v>
      </c>
      <c r="C162" s="235">
        <f>Registrace!C82</f>
        <v>31</v>
      </c>
      <c r="D162" s="235" t="str">
        <f>Registrace!D82</f>
        <v>v.s.</v>
      </c>
      <c r="E162" s="238" t="str">
        <f>Registrace!E82</f>
        <v>Križák Richard</v>
      </c>
      <c r="F162" s="235" t="str">
        <f>Registrace!F82</f>
        <v>Košice</v>
      </c>
      <c r="G162" s="235">
        <f>Registrace!G82</f>
        <v>2015</v>
      </c>
      <c r="H162" s="235">
        <f>Registrace!H82</f>
        <v>108</v>
      </c>
      <c r="I162" s="235">
        <f>Registrace!I82</f>
        <v>29.8</v>
      </c>
      <c r="J162" s="128" t="str">
        <f t="shared" si="129"/>
        <v>OK</v>
      </c>
      <c r="K162" s="74" t="str">
        <f t="shared" si="119"/>
        <v/>
      </c>
      <c r="L162" s="74" t="str">
        <f t="shared" si="80"/>
        <v>OK</v>
      </c>
      <c r="M162" s="97" t="str">
        <f t="shared" si="81"/>
        <v/>
      </c>
      <c r="N162" s="97" t="str">
        <f t="shared" si="82"/>
        <v>OK</v>
      </c>
      <c r="O162" s="97">
        <f t="shared" ref="O162:O225" si="130">IF(B162=$B$88,1,IF(B162=$B$87,2,IF(B162=$B$86,3,IF(B162=$B$85,4,IF(B162=$B$84,5,IF(B162=$B$83,6,IF(B162=$B$82,7,IF(B162=$B$81,8,""))))))))</f>
        <v>1</v>
      </c>
      <c r="P162" s="97" t="str">
        <f t="shared" si="120"/>
        <v/>
      </c>
      <c r="Q162" s="97" t="str">
        <f t="shared" si="83"/>
        <v>OK</v>
      </c>
      <c r="R162" s="97"/>
      <c r="S162" s="97"/>
      <c r="T162" s="97">
        <f t="shared" ref="T162:T225" si="131">(IF(O162="",0,O162))+(IF(P162="",0,P162))</f>
        <v>1</v>
      </c>
      <c r="U162" s="97">
        <f t="shared" si="121"/>
        <v>1</v>
      </c>
      <c r="V162" s="97">
        <f t="shared" si="122"/>
        <v>20</v>
      </c>
      <c r="W162" s="97">
        <f t="shared" si="84"/>
        <v>25</v>
      </c>
      <c r="X162" s="97">
        <f t="shared" si="85"/>
        <v>28</v>
      </c>
      <c r="Y162" s="97">
        <f t="shared" si="86"/>
        <v>31</v>
      </c>
      <c r="Z162" s="97">
        <f t="shared" si="87"/>
        <v>35</v>
      </c>
      <c r="AA162" s="97">
        <f t="shared" si="88"/>
        <v>39</v>
      </c>
      <c r="AB162" s="97">
        <f t="shared" si="89"/>
        <v>43</v>
      </c>
      <c r="AC162" s="97">
        <f t="shared" si="90"/>
        <v>47</v>
      </c>
      <c r="AD162" s="97">
        <f t="shared" si="91"/>
        <v>52</v>
      </c>
      <c r="AE162" s="97" t="str">
        <f t="shared" si="92"/>
        <v>xxx</v>
      </c>
      <c r="AF162" s="97" t="str">
        <f t="shared" si="93"/>
        <v>xxx</v>
      </c>
      <c r="AG162" s="97" t="str">
        <f t="shared" si="94"/>
        <v>xxx</v>
      </c>
      <c r="AH162" s="97" t="str">
        <f t="shared" si="95"/>
        <v>xxx</v>
      </c>
      <c r="AI162" s="97" t="str">
        <f t="shared" si="96"/>
        <v>xxx</v>
      </c>
      <c r="AJ162" s="97" t="str">
        <f t="shared" si="97"/>
        <v>xxx</v>
      </c>
      <c r="AK162" s="97" t="str">
        <f t="shared" si="98"/>
        <v>xxx</v>
      </c>
      <c r="AL162" s="97" t="str">
        <f t="shared" si="99"/>
        <v>xxx</v>
      </c>
      <c r="AM162" s="97" t="str">
        <f t="shared" si="100"/>
        <v>xxx</v>
      </c>
      <c r="AN162" s="97" t="str">
        <f t="shared" si="101"/>
        <v>xxx</v>
      </c>
      <c r="AO162" s="97" t="str">
        <f t="shared" si="102"/>
        <v>xxx</v>
      </c>
      <c r="AR162" s="100">
        <f t="shared" ref="AR162:AR225" si="132">C162</f>
        <v>31</v>
      </c>
      <c r="AS162" s="97">
        <f t="shared" si="128"/>
        <v>31</v>
      </c>
      <c r="AT162" s="97" t="str">
        <f t="shared" ref="AT162:AT225" si="133">IF(AR162=AC162,AC162,IF(AR162=AD162,AD162,IF(AR162=AE162,AE162,IF(AR162=AF162,AF162,IF(AR162=AG162,AG162,IF(AR162=AH162,AH162,IF(AR162=AI162,AI162,"")))))))</f>
        <v/>
      </c>
      <c r="AU162" s="75" t="str">
        <f t="shared" ref="AU162:AU225" si="134">IF(AR162=AJ162,AJ162,IF(AR162=AK162,AK162,IF(AR162=AL162,AL162,IF(AR162=AM162,AM162,IF(AR162=AN162,AN162,IF(AR162=AO162,AO162,""))))))</f>
        <v/>
      </c>
      <c r="AV162" s="92" t="str">
        <f t="shared" ref="AV162:AV225" si="135">CONCATENATE(AS162,AT162,AU162)</f>
        <v>31</v>
      </c>
      <c r="AW162" s="92" t="str">
        <f t="shared" ref="AW162:AW225" si="136">IF(AR162=0,"",(IF(AR162="","",IF(AV162="",$L$39,$L$36))))</f>
        <v>OK</v>
      </c>
      <c r="AZ162" s="92">
        <f t="shared" ref="AZ162:AZ225" si="137">INDEX($O$35:$AD$35,1,U162)</f>
        <v>0</v>
      </c>
      <c r="BA162" s="101">
        <f t="shared" ref="BA162:BA225" si="138">I162</f>
        <v>29.8</v>
      </c>
      <c r="BB162" s="92" t="str">
        <f t="shared" si="123"/>
        <v>OK</v>
      </c>
      <c r="BC162" s="92" t="str">
        <f t="shared" ref="BC162:BC225" si="139">IF(AV162="","",BB162)</f>
        <v>OK</v>
      </c>
      <c r="BF162" s="92" t="str">
        <f t="shared" si="103"/>
        <v>OK</v>
      </c>
      <c r="BG162" s="92" t="str">
        <f t="shared" si="104"/>
        <v/>
      </c>
      <c r="BH162" s="92" t="str">
        <f t="shared" si="105"/>
        <v/>
      </c>
      <c r="BI162" s="92" t="str">
        <f t="shared" si="106"/>
        <v/>
      </c>
      <c r="BJ162" s="92" t="str">
        <f t="shared" si="107"/>
        <v/>
      </c>
      <c r="BK162" s="92" t="str">
        <f t="shared" si="108"/>
        <v/>
      </c>
      <c r="BL162" s="92" t="str">
        <f t="shared" si="109"/>
        <v/>
      </c>
      <c r="BM162" s="92" t="str">
        <f t="shared" si="110"/>
        <v/>
      </c>
      <c r="BN162" s="92" t="str">
        <f t="shared" si="111"/>
        <v/>
      </c>
      <c r="BO162" s="92" t="str">
        <f t="shared" si="112"/>
        <v/>
      </c>
      <c r="BP162" s="92" t="str">
        <f t="shared" si="113"/>
        <v/>
      </c>
      <c r="BQ162" s="92" t="str">
        <f t="shared" si="114"/>
        <v/>
      </c>
      <c r="BR162" s="92" t="str">
        <f t="shared" si="115"/>
        <v/>
      </c>
      <c r="BS162" s="92" t="str">
        <f t="shared" si="116"/>
        <v/>
      </c>
      <c r="BT162" s="92" t="str">
        <f t="shared" si="117"/>
        <v/>
      </c>
      <c r="BU162" s="92" t="str">
        <f t="shared" si="118"/>
        <v/>
      </c>
      <c r="BV162" s="92" t="str">
        <f t="shared" si="124"/>
        <v>OK</v>
      </c>
      <c r="BW162" s="92" t="str">
        <f t="shared" si="125"/>
        <v/>
      </c>
      <c r="BX162" s="92" t="str">
        <f t="shared" si="126"/>
        <v/>
      </c>
      <c r="BY162" s="92" t="str">
        <f t="shared" si="127"/>
        <v>OK</v>
      </c>
    </row>
    <row r="163" spans="1:77" ht="24" customHeight="1">
      <c r="A163" s="155">
        <v>74</v>
      </c>
      <c r="B163" s="235" t="str">
        <f>Registrace!B83</f>
        <v>B příp</v>
      </c>
      <c r="C163" s="235">
        <f>Registrace!C83</f>
        <v>43</v>
      </c>
      <c r="D163" s="235" t="str">
        <f>Registrace!D83</f>
        <v>v.s.</v>
      </c>
      <c r="E163" s="238" t="str">
        <f>Registrace!E83</f>
        <v>Drabik Oliver</v>
      </c>
      <c r="F163" s="235" t="str">
        <f>Registrace!F83</f>
        <v>Mold.</v>
      </c>
      <c r="G163" s="235">
        <f>Registrace!G83</f>
        <v>2015</v>
      </c>
      <c r="H163" s="235">
        <f>Registrace!H83</f>
        <v>37</v>
      </c>
      <c r="I163" s="235">
        <f>Registrace!I83</f>
        <v>43</v>
      </c>
      <c r="J163" s="128" t="str">
        <f t="shared" si="129"/>
        <v>OK</v>
      </c>
      <c r="K163" s="74" t="str">
        <f t="shared" si="119"/>
        <v/>
      </c>
      <c r="L163" s="74" t="str">
        <f t="shared" si="80"/>
        <v>OK</v>
      </c>
      <c r="M163" s="97" t="str">
        <f t="shared" si="81"/>
        <v/>
      </c>
      <c r="N163" s="97" t="str">
        <f t="shared" si="82"/>
        <v>OK</v>
      </c>
      <c r="O163" s="97">
        <f t="shared" si="130"/>
        <v>1</v>
      </c>
      <c r="P163" s="97" t="str">
        <f t="shared" si="120"/>
        <v/>
      </c>
      <c r="Q163" s="97" t="str">
        <f t="shared" si="83"/>
        <v>OK</v>
      </c>
      <c r="R163" s="97"/>
      <c r="S163" s="97"/>
      <c r="T163" s="97">
        <f t="shared" si="131"/>
        <v>1</v>
      </c>
      <c r="U163" s="97">
        <f t="shared" si="121"/>
        <v>1</v>
      </c>
      <c r="V163" s="97">
        <f t="shared" si="122"/>
        <v>20</v>
      </c>
      <c r="W163" s="97">
        <f t="shared" si="84"/>
        <v>25</v>
      </c>
      <c r="X163" s="97">
        <f t="shared" si="85"/>
        <v>28</v>
      </c>
      <c r="Y163" s="97">
        <f t="shared" si="86"/>
        <v>31</v>
      </c>
      <c r="Z163" s="97">
        <f t="shared" si="87"/>
        <v>35</v>
      </c>
      <c r="AA163" s="97">
        <f t="shared" si="88"/>
        <v>39</v>
      </c>
      <c r="AB163" s="97">
        <f t="shared" si="89"/>
        <v>43</v>
      </c>
      <c r="AC163" s="97">
        <f t="shared" si="90"/>
        <v>47</v>
      </c>
      <c r="AD163" s="97">
        <f t="shared" si="91"/>
        <v>52</v>
      </c>
      <c r="AE163" s="97" t="str">
        <f t="shared" si="92"/>
        <v>xxx</v>
      </c>
      <c r="AF163" s="97" t="str">
        <f t="shared" si="93"/>
        <v>xxx</v>
      </c>
      <c r="AG163" s="97" t="str">
        <f t="shared" si="94"/>
        <v>xxx</v>
      </c>
      <c r="AH163" s="97" t="str">
        <f t="shared" si="95"/>
        <v>xxx</v>
      </c>
      <c r="AI163" s="97" t="str">
        <f t="shared" si="96"/>
        <v>xxx</v>
      </c>
      <c r="AJ163" s="97" t="str">
        <f t="shared" si="97"/>
        <v>xxx</v>
      </c>
      <c r="AK163" s="97" t="str">
        <f t="shared" si="98"/>
        <v>xxx</v>
      </c>
      <c r="AL163" s="97" t="str">
        <f t="shared" si="99"/>
        <v>xxx</v>
      </c>
      <c r="AM163" s="97" t="str">
        <f t="shared" si="100"/>
        <v>xxx</v>
      </c>
      <c r="AN163" s="97" t="str">
        <f t="shared" si="101"/>
        <v>xxx</v>
      </c>
      <c r="AO163" s="97" t="str">
        <f t="shared" si="102"/>
        <v>xxx</v>
      </c>
      <c r="AR163" s="100">
        <f t="shared" si="132"/>
        <v>43</v>
      </c>
      <c r="AS163" s="97">
        <f t="shared" si="128"/>
        <v>43</v>
      </c>
      <c r="AT163" s="97" t="str">
        <f t="shared" si="133"/>
        <v/>
      </c>
      <c r="AU163" s="75" t="str">
        <f t="shared" si="134"/>
        <v/>
      </c>
      <c r="AV163" s="92" t="str">
        <f t="shared" si="135"/>
        <v>43</v>
      </c>
      <c r="AW163" s="92" t="str">
        <f t="shared" si="136"/>
        <v>OK</v>
      </c>
      <c r="AZ163" s="92">
        <f t="shared" si="137"/>
        <v>0</v>
      </c>
      <c r="BA163" s="101">
        <f t="shared" si="138"/>
        <v>43</v>
      </c>
      <c r="BB163" s="92" t="str">
        <f t="shared" si="123"/>
        <v>OK</v>
      </c>
      <c r="BC163" s="92" t="str">
        <f t="shared" si="139"/>
        <v>OK</v>
      </c>
      <c r="BF163" s="92" t="str">
        <f t="shared" si="103"/>
        <v>OK</v>
      </c>
      <c r="BG163" s="92" t="str">
        <f t="shared" si="104"/>
        <v/>
      </c>
      <c r="BH163" s="92" t="str">
        <f t="shared" si="105"/>
        <v/>
      </c>
      <c r="BI163" s="92" t="str">
        <f t="shared" si="106"/>
        <v/>
      </c>
      <c r="BJ163" s="92" t="str">
        <f t="shared" si="107"/>
        <v/>
      </c>
      <c r="BK163" s="92" t="str">
        <f t="shared" si="108"/>
        <v/>
      </c>
      <c r="BL163" s="92" t="str">
        <f t="shared" si="109"/>
        <v/>
      </c>
      <c r="BM163" s="92" t="str">
        <f t="shared" si="110"/>
        <v/>
      </c>
      <c r="BN163" s="92" t="str">
        <f t="shared" si="111"/>
        <v/>
      </c>
      <c r="BO163" s="92" t="str">
        <f t="shared" si="112"/>
        <v/>
      </c>
      <c r="BP163" s="92" t="str">
        <f t="shared" si="113"/>
        <v/>
      </c>
      <c r="BQ163" s="92" t="str">
        <f t="shared" si="114"/>
        <v/>
      </c>
      <c r="BR163" s="92" t="str">
        <f t="shared" si="115"/>
        <v/>
      </c>
      <c r="BS163" s="92" t="str">
        <f t="shared" si="116"/>
        <v/>
      </c>
      <c r="BT163" s="92" t="str">
        <f t="shared" si="117"/>
        <v/>
      </c>
      <c r="BU163" s="92" t="str">
        <f t="shared" si="118"/>
        <v/>
      </c>
      <c r="BV163" s="92" t="str">
        <f t="shared" si="124"/>
        <v>OK</v>
      </c>
      <c r="BW163" s="92" t="str">
        <f t="shared" si="125"/>
        <v/>
      </c>
      <c r="BX163" s="92" t="str">
        <f t="shared" si="126"/>
        <v/>
      </c>
      <c r="BY163" s="92" t="str">
        <f t="shared" si="127"/>
        <v>OK</v>
      </c>
    </row>
    <row r="164" spans="1:77" ht="24" customHeight="1">
      <c r="A164" s="155">
        <v>75</v>
      </c>
      <c r="B164" s="235" t="str">
        <f>Registrace!B84</f>
        <v>B příp</v>
      </c>
      <c r="C164" s="235">
        <f>Registrace!C84</f>
        <v>52</v>
      </c>
      <c r="D164" s="235" t="str">
        <f>Registrace!D84</f>
        <v>v.s.</v>
      </c>
      <c r="E164" s="238" t="str">
        <f>Registrace!E84</f>
        <v>Szaniszló Gabriel</v>
      </c>
      <c r="F164" s="235" t="str">
        <f>Registrace!F84</f>
        <v>Mold.</v>
      </c>
      <c r="G164" s="235">
        <f>Registrace!G84</f>
        <v>2015</v>
      </c>
      <c r="H164" s="235">
        <f>Registrace!H84</f>
        <v>999</v>
      </c>
      <c r="I164" s="235">
        <f>Registrace!I84</f>
        <v>0</v>
      </c>
      <c r="J164" s="128" t="str">
        <f t="shared" si="129"/>
        <v>OK</v>
      </c>
      <c r="K164" s="74" t="str">
        <f t="shared" si="119"/>
        <v/>
      </c>
      <c r="L164" s="74" t="str">
        <f t="shared" si="80"/>
        <v>OK</v>
      </c>
      <c r="M164" s="97" t="str">
        <f t="shared" si="81"/>
        <v/>
      </c>
      <c r="N164" s="97" t="str">
        <f t="shared" si="82"/>
        <v>OK</v>
      </c>
      <c r="O164" s="97">
        <f t="shared" si="130"/>
        <v>1</v>
      </c>
      <c r="P164" s="97" t="str">
        <f t="shared" si="120"/>
        <v/>
      </c>
      <c r="Q164" s="97" t="str">
        <f t="shared" si="83"/>
        <v>OK</v>
      </c>
      <c r="R164" s="97"/>
      <c r="S164" s="97"/>
      <c r="T164" s="97">
        <f t="shared" si="131"/>
        <v>1</v>
      </c>
      <c r="U164" s="97">
        <f t="shared" si="121"/>
        <v>1</v>
      </c>
      <c r="V164" s="97">
        <f t="shared" si="122"/>
        <v>20</v>
      </c>
      <c r="W164" s="97">
        <f t="shared" si="84"/>
        <v>25</v>
      </c>
      <c r="X164" s="97">
        <f t="shared" si="85"/>
        <v>28</v>
      </c>
      <c r="Y164" s="97">
        <f t="shared" si="86"/>
        <v>31</v>
      </c>
      <c r="Z164" s="97">
        <f t="shared" si="87"/>
        <v>35</v>
      </c>
      <c r="AA164" s="97">
        <f t="shared" si="88"/>
        <v>39</v>
      </c>
      <c r="AB164" s="97">
        <f t="shared" si="89"/>
        <v>43</v>
      </c>
      <c r="AC164" s="97">
        <f t="shared" si="90"/>
        <v>47</v>
      </c>
      <c r="AD164" s="97">
        <f t="shared" si="91"/>
        <v>52</v>
      </c>
      <c r="AE164" s="97" t="str">
        <f t="shared" si="92"/>
        <v>xxx</v>
      </c>
      <c r="AF164" s="97" t="str">
        <f t="shared" si="93"/>
        <v>xxx</v>
      </c>
      <c r="AG164" s="97" t="str">
        <f t="shared" si="94"/>
        <v>xxx</v>
      </c>
      <c r="AH164" s="97" t="str">
        <f t="shared" si="95"/>
        <v>xxx</v>
      </c>
      <c r="AI164" s="97" t="str">
        <f t="shared" si="96"/>
        <v>xxx</v>
      </c>
      <c r="AJ164" s="97" t="str">
        <f t="shared" si="97"/>
        <v>xxx</v>
      </c>
      <c r="AK164" s="97" t="str">
        <f t="shared" si="98"/>
        <v>xxx</v>
      </c>
      <c r="AL164" s="97" t="str">
        <f t="shared" si="99"/>
        <v>xxx</v>
      </c>
      <c r="AM164" s="97" t="str">
        <f t="shared" si="100"/>
        <v>xxx</v>
      </c>
      <c r="AN164" s="97" t="str">
        <f t="shared" si="101"/>
        <v>xxx</v>
      </c>
      <c r="AO164" s="97" t="str">
        <f t="shared" si="102"/>
        <v>xxx</v>
      </c>
      <c r="AR164" s="100">
        <f t="shared" si="132"/>
        <v>52</v>
      </c>
      <c r="AS164" s="97" t="str">
        <f t="shared" si="128"/>
        <v/>
      </c>
      <c r="AT164" s="97">
        <f t="shared" si="133"/>
        <v>52</v>
      </c>
      <c r="AU164" s="75" t="str">
        <f t="shared" si="134"/>
        <v/>
      </c>
      <c r="AV164" s="92" t="str">
        <f t="shared" si="135"/>
        <v>52</v>
      </c>
      <c r="AW164" s="92" t="str">
        <f t="shared" si="136"/>
        <v>OK</v>
      </c>
      <c r="AZ164" s="92">
        <f t="shared" si="137"/>
        <v>0</v>
      </c>
      <c r="BA164" s="101">
        <f t="shared" si="138"/>
        <v>0</v>
      </c>
      <c r="BB164" s="92" t="str">
        <f t="shared" si="123"/>
        <v>OK</v>
      </c>
      <c r="BC164" s="92" t="str">
        <f t="shared" si="139"/>
        <v>OK</v>
      </c>
      <c r="BF164" s="92" t="str">
        <f t="shared" si="103"/>
        <v>OK</v>
      </c>
      <c r="BG164" s="92" t="str">
        <f t="shared" si="104"/>
        <v/>
      </c>
      <c r="BH164" s="92" t="str">
        <f t="shared" si="105"/>
        <v/>
      </c>
      <c r="BI164" s="92" t="str">
        <f t="shared" si="106"/>
        <v/>
      </c>
      <c r="BJ164" s="92" t="str">
        <f t="shared" si="107"/>
        <v/>
      </c>
      <c r="BK164" s="92" t="str">
        <f t="shared" si="108"/>
        <v/>
      </c>
      <c r="BL164" s="92" t="str">
        <f t="shared" si="109"/>
        <v/>
      </c>
      <c r="BM164" s="92" t="str">
        <f t="shared" si="110"/>
        <v/>
      </c>
      <c r="BN164" s="92" t="str">
        <f t="shared" si="111"/>
        <v/>
      </c>
      <c r="BO164" s="92" t="str">
        <f t="shared" si="112"/>
        <v/>
      </c>
      <c r="BP164" s="92" t="str">
        <f t="shared" si="113"/>
        <v/>
      </c>
      <c r="BQ164" s="92" t="str">
        <f t="shared" si="114"/>
        <v/>
      </c>
      <c r="BR164" s="92" t="str">
        <f t="shared" si="115"/>
        <v/>
      </c>
      <c r="BS164" s="92" t="str">
        <f t="shared" si="116"/>
        <v/>
      </c>
      <c r="BT164" s="92" t="str">
        <f t="shared" si="117"/>
        <v/>
      </c>
      <c r="BU164" s="92" t="str">
        <f t="shared" si="118"/>
        <v/>
      </c>
      <c r="BV164" s="92" t="str">
        <f t="shared" si="124"/>
        <v>OK</v>
      </c>
      <c r="BW164" s="92" t="str">
        <f t="shared" si="125"/>
        <v/>
      </c>
      <c r="BX164" s="92" t="str">
        <f t="shared" si="126"/>
        <v/>
      </c>
      <c r="BY164" s="92" t="str">
        <f t="shared" si="127"/>
        <v>OK</v>
      </c>
    </row>
    <row r="165" spans="1:77" ht="24" customHeight="1">
      <c r="A165" s="155">
        <v>76</v>
      </c>
      <c r="B165" s="235" t="str">
        <f>Registrace!B85</f>
        <v>B příp</v>
      </c>
      <c r="C165" s="235">
        <f>Registrace!C85</f>
        <v>35</v>
      </c>
      <c r="D165" s="235" t="str">
        <f>Registrace!D85</f>
        <v>v.s.</v>
      </c>
      <c r="E165" s="238" t="str">
        <f>Registrace!E85</f>
        <v>Holovatyi Maksym</v>
      </c>
      <c r="F165" s="235" t="str">
        <f>Registrace!F85</f>
        <v>Mold.</v>
      </c>
      <c r="G165" s="235">
        <f>Registrace!G85</f>
        <v>2015</v>
      </c>
      <c r="H165" s="235">
        <f>Registrace!H85</f>
        <v>189</v>
      </c>
      <c r="I165" s="235">
        <f>Registrace!I85</f>
        <v>32.6</v>
      </c>
      <c r="J165" s="128" t="str">
        <f t="shared" si="129"/>
        <v>OK</v>
      </c>
      <c r="K165" s="74" t="str">
        <f t="shared" si="119"/>
        <v/>
      </c>
      <c r="L165" s="74" t="str">
        <f t="shared" si="80"/>
        <v>OK</v>
      </c>
      <c r="M165" s="97" t="str">
        <f t="shared" si="81"/>
        <v/>
      </c>
      <c r="N165" s="97" t="str">
        <f t="shared" si="82"/>
        <v>OK</v>
      </c>
      <c r="O165" s="97">
        <f t="shared" si="130"/>
        <v>1</v>
      </c>
      <c r="P165" s="97" t="str">
        <f t="shared" si="120"/>
        <v/>
      </c>
      <c r="Q165" s="97" t="str">
        <f t="shared" si="83"/>
        <v>OK</v>
      </c>
      <c r="R165" s="97"/>
      <c r="S165" s="97"/>
      <c r="T165" s="97">
        <f t="shared" si="131"/>
        <v>1</v>
      </c>
      <c r="U165" s="97">
        <f t="shared" si="121"/>
        <v>1</v>
      </c>
      <c r="V165" s="97">
        <f t="shared" si="122"/>
        <v>20</v>
      </c>
      <c r="W165" s="97">
        <f t="shared" si="84"/>
        <v>25</v>
      </c>
      <c r="X165" s="97">
        <f t="shared" si="85"/>
        <v>28</v>
      </c>
      <c r="Y165" s="97">
        <f t="shared" si="86"/>
        <v>31</v>
      </c>
      <c r="Z165" s="97">
        <f t="shared" si="87"/>
        <v>35</v>
      </c>
      <c r="AA165" s="97">
        <f t="shared" si="88"/>
        <v>39</v>
      </c>
      <c r="AB165" s="97">
        <f t="shared" si="89"/>
        <v>43</v>
      </c>
      <c r="AC165" s="97">
        <f t="shared" si="90"/>
        <v>47</v>
      </c>
      <c r="AD165" s="97">
        <f t="shared" si="91"/>
        <v>52</v>
      </c>
      <c r="AE165" s="97" t="str">
        <f t="shared" si="92"/>
        <v>xxx</v>
      </c>
      <c r="AF165" s="97" t="str">
        <f t="shared" si="93"/>
        <v>xxx</v>
      </c>
      <c r="AG165" s="97" t="str">
        <f t="shared" si="94"/>
        <v>xxx</v>
      </c>
      <c r="AH165" s="97" t="str">
        <f t="shared" si="95"/>
        <v>xxx</v>
      </c>
      <c r="AI165" s="97" t="str">
        <f t="shared" si="96"/>
        <v>xxx</v>
      </c>
      <c r="AJ165" s="97" t="str">
        <f t="shared" si="97"/>
        <v>xxx</v>
      </c>
      <c r="AK165" s="97" t="str">
        <f t="shared" si="98"/>
        <v>xxx</v>
      </c>
      <c r="AL165" s="97" t="str">
        <f t="shared" si="99"/>
        <v>xxx</v>
      </c>
      <c r="AM165" s="97" t="str">
        <f t="shared" si="100"/>
        <v>xxx</v>
      </c>
      <c r="AN165" s="97" t="str">
        <f t="shared" si="101"/>
        <v>xxx</v>
      </c>
      <c r="AO165" s="97" t="str">
        <f t="shared" si="102"/>
        <v>xxx</v>
      </c>
      <c r="AR165" s="100">
        <f t="shared" si="132"/>
        <v>35</v>
      </c>
      <c r="AS165" s="97">
        <f t="shared" si="128"/>
        <v>35</v>
      </c>
      <c r="AT165" s="97" t="str">
        <f t="shared" si="133"/>
        <v/>
      </c>
      <c r="AU165" s="75" t="str">
        <f t="shared" si="134"/>
        <v/>
      </c>
      <c r="AV165" s="92" t="str">
        <f t="shared" si="135"/>
        <v>35</v>
      </c>
      <c r="AW165" s="92" t="str">
        <f t="shared" si="136"/>
        <v>OK</v>
      </c>
      <c r="AZ165" s="92">
        <f t="shared" si="137"/>
        <v>0</v>
      </c>
      <c r="BA165" s="101">
        <f t="shared" si="138"/>
        <v>32.6</v>
      </c>
      <c r="BB165" s="92" t="str">
        <f t="shared" si="123"/>
        <v>OK</v>
      </c>
      <c r="BC165" s="92" t="str">
        <f t="shared" si="139"/>
        <v>OK</v>
      </c>
      <c r="BF165" s="92" t="str">
        <f t="shared" si="103"/>
        <v>OK</v>
      </c>
      <c r="BG165" s="92" t="str">
        <f t="shared" si="104"/>
        <v/>
      </c>
      <c r="BH165" s="92" t="str">
        <f t="shared" si="105"/>
        <v/>
      </c>
      <c r="BI165" s="92" t="str">
        <f t="shared" si="106"/>
        <v/>
      </c>
      <c r="BJ165" s="92" t="str">
        <f t="shared" si="107"/>
        <v/>
      </c>
      <c r="BK165" s="92" t="str">
        <f t="shared" si="108"/>
        <v/>
      </c>
      <c r="BL165" s="92" t="str">
        <f t="shared" si="109"/>
        <v/>
      </c>
      <c r="BM165" s="92" t="str">
        <f t="shared" si="110"/>
        <v/>
      </c>
      <c r="BN165" s="92" t="str">
        <f t="shared" si="111"/>
        <v/>
      </c>
      <c r="BO165" s="92" t="str">
        <f t="shared" si="112"/>
        <v/>
      </c>
      <c r="BP165" s="92" t="str">
        <f t="shared" si="113"/>
        <v/>
      </c>
      <c r="BQ165" s="92" t="str">
        <f t="shared" si="114"/>
        <v/>
      </c>
      <c r="BR165" s="92" t="str">
        <f t="shared" si="115"/>
        <v/>
      </c>
      <c r="BS165" s="92" t="str">
        <f t="shared" si="116"/>
        <v/>
      </c>
      <c r="BT165" s="92" t="str">
        <f t="shared" si="117"/>
        <v/>
      </c>
      <c r="BU165" s="92" t="str">
        <f t="shared" si="118"/>
        <v/>
      </c>
      <c r="BV165" s="92" t="str">
        <f t="shared" si="124"/>
        <v>OK</v>
      </c>
      <c r="BW165" s="92" t="str">
        <f t="shared" si="125"/>
        <v/>
      </c>
      <c r="BX165" s="92" t="str">
        <f t="shared" si="126"/>
        <v/>
      </c>
      <c r="BY165" s="92" t="str">
        <f t="shared" si="127"/>
        <v>OK</v>
      </c>
    </row>
    <row r="166" spans="1:77" ht="24" customHeight="1">
      <c r="A166" s="155">
        <v>77</v>
      </c>
      <c r="B166" s="235" t="str">
        <f>Registrace!B86</f>
        <v>B příp</v>
      </c>
      <c r="C166" s="235">
        <f>Registrace!C86</f>
        <v>28</v>
      </c>
      <c r="D166" s="235" t="str">
        <f>Registrace!D86</f>
        <v>v.s.</v>
      </c>
      <c r="E166" s="238" t="str">
        <f>Registrace!E86</f>
        <v>Gľaba Daniel</v>
      </c>
      <c r="F166" s="235" t="str">
        <f>Registrace!F86</f>
        <v>Mold.</v>
      </c>
      <c r="G166" s="235">
        <f>Registrace!G86</f>
        <v>2015</v>
      </c>
      <c r="H166" s="235">
        <f>Registrace!H86</f>
        <v>118</v>
      </c>
      <c r="I166" s="235">
        <f>Registrace!I86</f>
        <v>27.4</v>
      </c>
      <c r="J166" s="128" t="str">
        <f t="shared" si="129"/>
        <v>OK</v>
      </c>
      <c r="K166" s="74" t="str">
        <f t="shared" si="119"/>
        <v/>
      </c>
      <c r="L166" s="74" t="str">
        <f t="shared" si="80"/>
        <v>OK</v>
      </c>
      <c r="M166" s="97" t="str">
        <f t="shared" si="81"/>
        <v/>
      </c>
      <c r="N166" s="97" t="str">
        <f t="shared" si="82"/>
        <v>OK</v>
      </c>
      <c r="O166" s="97">
        <f t="shared" si="130"/>
        <v>1</v>
      </c>
      <c r="P166" s="97" t="str">
        <f t="shared" si="120"/>
        <v/>
      </c>
      <c r="Q166" s="97" t="str">
        <f t="shared" si="83"/>
        <v>OK</v>
      </c>
      <c r="R166" s="97"/>
      <c r="S166" s="97"/>
      <c r="T166" s="97">
        <f t="shared" si="131"/>
        <v>1</v>
      </c>
      <c r="U166" s="97">
        <f t="shared" si="121"/>
        <v>1</v>
      </c>
      <c r="V166" s="97">
        <f t="shared" si="122"/>
        <v>20</v>
      </c>
      <c r="W166" s="97">
        <f t="shared" si="84"/>
        <v>25</v>
      </c>
      <c r="X166" s="97">
        <f t="shared" si="85"/>
        <v>28</v>
      </c>
      <c r="Y166" s="97">
        <f t="shared" si="86"/>
        <v>31</v>
      </c>
      <c r="Z166" s="97">
        <f t="shared" si="87"/>
        <v>35</v>
      </c>
      <c r="AA166" s="97">
        <f t="shared" si="88"/>
        <v>39</v>
      </c>
      <c r="AB166" s="97">
        <f t="shared" si="89"/>
        <v>43</v>
      </c>
      <c r="AC166" s="97">
        <f t="shared" si="90"/>
        <v>47</v>
      </c>
      <c r="AD166" s="97">
        <f t="shared" si="91"/>
        <v>52</v>
      </c>
      <c r="AE166" s="97" t="str">
        <f t="shared" si="92"/>
        <v>xxx</v>
      </c>
      <c r="AF166" s="97" t="str">
        <f t="shared" si="93"/>
        <v>xxx</v>
      </c>
      <c r="AG166" s="97" t="str">
        <f t="shared" si="94"/>
        <v>xxx</v>
      </c>
      <c r="AH166" s="97" t="str">
        <f t="shared" si="95"/>
        <v>xxx</v>
      </c>
      <c r="AI166" s="97" t="str">
        <f t="shared" si="96"/>
        <v>xxx</v>
      </c>
      <c r="AJ166" s="97" t="str">
        <f t="shared" si="97"/>
        <v>xxx</v>
      </c>
      <c r="AK166" s="97" t="str">
        <f t="shared" si="98"/>
        <v>xxx</v>
      </c>
      <c r="AL166" s="97" t="str">
        <f t="shared" si="99"/>
        <v>xxx</v>
      </c>
      <c r="AM166" s="97" t="str">
        <f t="shared" si="100"/>
        <v>xxx</v>
      </c>
      <c r="AN166" s="97" t="str">
        <f t="shared" si="101"/>
        <v>xxx</v>
      </c>
      <c r="AO166" s="97" t="str">
        <f t="shared" si="102"/>
        <v>xxx</v>
      </c>
      <c r="AR166" s="100">
        <f t="shared" si="132"/>
        <v>28</v>
      </c>
      <c r="AS166" s="97">
        <f t="shared" si="128"/>
        <v>28</v>
      </c>
      <c r="AT166" s="97" t="str">
        <f t="shared" si="133"/>
        <v/>
      </c>
      <c r="AU166" s="75" t="str">
        <f t="shared" si="134"/>
        <v/>
      </c>
      <c r="AV166" s="92" t="str">
        <f t="shared" si="135"/>
        <v>28</v>
      </c>
      <c r="AW166" s="92" t="str">
        <f t="shared" si="136"/>
        <v>OK</v>
      </c>
      <c r="AZ166" s="92">
        <f t="shared" si="137"/>
        <v>0</v>
      </c>
      <c r="BA166" s="101">
        <f t="shared" si="138"/>
        <v>27.4</v>
      </c>
      <c r="BB166" s="92" t="str">
        <f t="shared" si="123"/>
        <v>OK</v>
      </c>
      <c r="BC166" s="92" t="str">
        <f t="shared" si="139"/>
        <v>OK</v>
      </c>
      <c r="BF166" s="92" t="str">
        <f t="shared" si="103"/>
        <v>OK</v>
      </c>
      <c r="BG166" s="92" t="str">
        <f t="shared" si="104"/>
        <v/>
      </c>
      <c r="BH166" s="92" t="str">
        <f t="shared" si="105"/>
        <v/>
      </c>
      <c r="BI166" s="92" t="str">
        <f t="shared" si="106"/>
        <v/>
      </c>
      <c r="BJ166" s="92" t="str">
        <f t="shared" si="107"/>
        <v/>
      </c>
      <c r="BK166" s="92" t="str">
        <f t="shared" si="108"/>
        <v/>
      </c>
      <c r="BL166" s="92" t="str">
        <f t="shared" si="109"/>
        <v/>
      </c>
      <c r="BM166" s="92" t="str">
        <f t="shared" si="110"/>
        <v/>
      </c>
      <c r="BN166" s="92" t="str">
        <f t="shared" si="111"/>
        <v/>
      </c>
      <c r="BO166" s="92" t="str">
        <f t="shared" si="112"/>
        <v/>
      </c>
      <c r="BP166" s="92" t="str">
        <f t="shared" si="113"/>
        <v/>
      </c>
      <c r="BQ166" s="92" t="str">
        <f t="shared" si="114"/>
        <v/>
      </c>
      <c r="BR166" s="92" t="str">
        <f t="shared" si="115"/>
        <v/>
      </c>
      <c r="BS166" s="92" t="str">
        <f t="shared" si="116"/>
        <v/>
      </c>
      <c r="BT166" s="92" t="str">
        <f t="shared" si="117"/>
        <v/>
      </c>
      <c r="BU166" s="92" t="str">
        <f t="shared" si="118"/>
        <v/>
      </c>
      <c r="BV166" s="92" t="str">
        <f t="shared" si="124"/>
        <v>OK</v>
      </c>
      <c r="BW166" s="92" t="str">
        <f t="shared" si="125"/>
        <v/>
      </c>
      <c r="BX166" s="92" t="str">
        <f t="shared" si="126"/>
        <v/>
      </c>
      <c r="BY166" s="92" t="str">
        <f t="shared" si="127"/>
        <v>OK</v>
      </c>
    </row>
    <row r="167" spans="1:77" ht="24" customHeight="1">
      <c r="A167" s="155">
        <v>78</v>
      </c>
      <c r="B167" s="235" t="str">
        <f>Registrace!B87</f>
        <v>B příp</v>
      </c>
      <c r="C167" s="235">
        <f>Registrace!C87</f>
        <v>31</v>
      </c>
      <c r="D167" s="235" t="str">
        <f>Registrace!D87</f>
        <v>v.s.</v>
      </c>
      <c r="E167" s="238" t="str">
        <f>Registrace!E87</f>
        <v>Mičian Peter</v>
      </c>
      <c r="F167" s="235" t="str">
        <f>Registrace!F87</f>
        <v>Mold.</v>
      </c>
      <c r="G167" s="235">
        <f>Registrace!G87</f>
        <v>2015</v>
      </c>
      <c r="H167" s="235">
        <f>Registrace!H87</f>
        <v>255</v>
      </c>
      <c r="I167" s="235">
        <f>Registrace!I87</f>
        <v>30.2</v>
      </c>
      <c r="J167" s="128" t="str">
        <f t="shared" si="129"/>
        <v>OK</v>
      </c>
      <c r="K167" s="74" t="str">
        <f t="shared" si="119"/>
        <v/>
      </c>
      <c r="L167" s="74" t="str">
        <f t="shared" si="80"/>
        <v>OK</v>
      </c>
      <c r="M167" s="97" t="str">
        <f t="shared" si="81"/>
        <v/>
      </c>
      <c r="N167" s="97" t="str">
        <f t="shared" si="82"/>
        <v>OK</v>
      </c>
      <c r="O167" s="97">
        <f t="shared" si="130"/>
        <v>1</v>
      </c>
      <c r="P167" s="97" t="str">
        <f t="shared" si="120"/>
        <v/>
      </c>
      <c r="Q167" s="97" t="str">
        <f t="shared" si="83"/>
        <v>OK</v>
      </c>
      <c r="R167" s="97"/>
      <c r="S167" s="97"/>
      <c r="T167" s="97">
        <f t="shared" si="131"/>
        <v>1</v>
      </c>
      <c r="U167" s="97">
        <f t="shared" si="121"/>
        <v>1</v>
      </c>
      <c r="V167" s="97">
        <f t="shared" si="122"/>
        <v>20</v>
      </c>
      <c r="W167" s="97">
        <f t="shared" si="84"/>
        <v>25</v>
      </c>
      <c r="X167" s="97">
        <f t="shared" si="85"/>
        <v>28</v>
      </c>
      <c r="Y167" s="97">
        <f t="shared" si="86"/>
        <v>31</v>
      </c>
      <c r="Z167" s="97">
        <f t="shared" si="87"/>
        <v>35</v>
      </c>
      <c r="AA167" s="97">
        <f t="shared" si="88"/>
        <v>39</v>
      </c>
      <c r="AB167" s="97">
        <f t="shared" si="89"/>
        <v>43</v>
      </c>
      <c r="AC167" s="97">
        <f t="shared" si="90"/>
        <v>47</v>
      </c>
      <c r="AD167" s="97">
        <f t="shared" si="91"/>
        <v>52</v>
      </c>
      <c r="AE167" s="97" t="str">
        <f t="shared" si="92"/>
        <v>xxx</v>
      </c>
      <c r="AF167" s="97" t="str">
        <f t="shared" si="93"/>
        <v>xxx</v>
      </c>
      <c r="AG167" s="97" t="str">
        <f t="shared" si="94"/>
        <v>xxx</v>
      </c>
      <c r="AH167" s="97" t="str">
        <f t="shared" si="95"/>
        <v>xxx</v>
      </c>
      <c r="AI167" s="97" t="str">
        <f t="shared" si="96"/>
        <v>xxx</v>
      </c>
      <c r="AJ167" s="97" t="str">
        <f t="shared" si="97"/>
        <v>xxx</v>
      </c>
      <c r="AK167" s="97" t="str">
        <f t="shared" si="98"/>
        <v>xxx</v>
      </c>
      <c r="AL167" s="97" t="str">
        <f t="shared" si="99"/>
        <v>xxx</v>
      </c>
      <c r="AM167" s="97" t="str">
        <f t="shared" si="100"/>
        <v>xxx</v>
      </c>
      <c r="AN167" s="97" t="str">
        <f t="shared" si="101"/>
        <v>xxx</v>
      </c>
      <c r="AO167" s="97" t="str">
        <f t="shared" si="102"/>
        <v>xxx</v>
      </c>
      <c r="AR167" s="100">
        <f t="shared" si="132"/>
        <v>31</v>
      </c>
      <c r="AS167" s="97">
        <f t="shared" si="128"/>
        <v>31</v>
      </c>
      <c r="AT167" s="97" t="str">
        <f t="shared" si="133"/>
        <v/>
      </c>
      <c r="AU167" s="75" t="str">
        <f t="shared" si="134"/>
        <v/>
      </c>
      <c r="AV167" s="92" t="str">
        <f t="shared" si="135"/>
        <v>31</v>
      </c>
      <c r="AW167" s="92" t="str">
        <f t="shared" si="136"/>
        <v>OK</v>
      </c>
      <c r="AZ167" s="92">
        <f t="shared" si="137"/>
        <v>0</v>
      </c>
      <c r="BA167" s="101">
        <f t="shared" si="138"/>
        <v>30.2</v>
      </c>
      <c r="BB167" s="92" t="str">
        <f t="shared" si="123"/>
        <v>OK</v>
      </c>
      <c r="BC167" s="92" t="str">
        <f t="shared" si="139"/>
        <v>OK</v>
      </c>
      <c r="BF167" s="92" t="str">
        <f t="shared" si="103"/>
        <v>OK</v>
      </c>
      <c r="BG167" s="92" t="str">
        <f t="shared" si="104"/>
        <v/>
      </c>
      <c r="BH167" s="92" t="str">
        <f t="shared" si="105"/>
        <v/>
      </c>
      <c r="BI167" s="92" t="str">
        <f t="shared" si="106"/>
        <v/>
      </c>
      <c r="BJ167" s="92" t="str">
        <f t="shared" si="107"/>
        <v/>
      </c>
      <c r="BK167" s="92" t="str">
        <f t="shared" si="108"/>
        <v/>
      </c>
      <c r="BL167" s="92" t="str">
        <f t="shared" si="109"/>
        <v/>
      </c>
      <c r="BM167" s="92" t="str">
        <f t="shared" si="110"/>
        <v/>
      </c>
      <c r="BN167" s="92" t="str">
        <f t="shared" si="111"/>
        <v/>
      </c>
      <c r="BO167" s="92" t="str">
        <f t="shared" si="112"/>
        <v/>
      </c>
      <c r="BP167" s="92" t="str">
        <f t="shared" si="113"/>
        <v/>
      </c>
      <c r="BQ167" s="92" t="str">
        <f t="shared" si="114"/>
        <v/>
      </c>
      <c r="BR167" s="92" t="str">
        <f t="shared" si="115"/>
        <v/>
      </c>
      <c r="BS167" s="92" t="str">
        <f t="shared" si="116"/>
        <v/>
      </c>
      <c r="BT167" s="92" t="str">
        <f t="shared" si="117"/>
        <v/>
      </c>
      <c r="BU167" s="92" t="str">
        <f t="shared" si="118"/>
        <v/>
      </c>
      <c r="BV167" s="92" t="str">
        <f t="shared" si="124"/>
        <v>OK</v>
      </c>
      <c r="BW167" s="92" t="str">
        <f t="shared" si="125"/>
        <v/>
      </c>
      <c r="BX167" s="92" t="str">
        <f t="shared" si="126"/>
        <v/>
      </c>
      <c r="BY167" s="92" t="str">
        <f t="shared" si="127"/>
        <v>OK</v>
      </c>
    </row>
    <row r="168" spans="1:77" ht="24" customHeight="1">
      <c r="A168" s="155">
        <v>79</v>
      </c>
      <c r="B168" s="235" t="str">
        <f>Registrace!B88</f>
        <v>ž-ml.ž WU13</v>
      </c>
      <c r="C168" s="235">
        <f>Registrace!C88</f>
        <v>43</v>
      </c>
      <c r="D168" s="235" t="str">
        <f>Registrace!D88</f>
        <v>v.s.</v>
      </c>
      <c r="E168" s="238" t="str">
        <f>Registrace!E88</f>
        <v>Urbánková Simona</v>
      </c>
      <c r="F168" s="235" t="str">
        <f>Registrace!F98</f>
        <v>Stříb.</v>
      </c>
      <c r="G168" s="235">
        <f>Registrace!G88</f>
        <v>2011</v>
      </c>
      <c r="H168" s="235">
        <f>Registrace!H88</f>
        <v>229</v>
      </c>
      <c r="I168" s="235">
        <f>Registrace!I88</f>
        <v>43</v>
      </c>
      <c r="J168" s="128" t="str">
        <f t="shared" si="129"/>
        <v>OK</v>
      </c>
      <c r="K168" s="74" t="str">
        <f t="shared" si="119"/>
        <v/>
      </c>
      <c r="L168" s="74" t="str">
        <f t="shared" si="80"/>
        <v>OK</v>
      </c>
      <c r="M168" s="97" t="str">
        <f t="shared" si="81"/>
        <v/>
      </c>
      <c r="N168" s="97" t="str">
        <f t="shared" si="82"/>
        <v>OK</v>
      </c>
      <c r="O168" s="97">
        <f t="shared" si="130"/>
        <v>7</v>
      </c>
      <c r="P168" s="97" t="str">
        <f t="shared" si="120"/>
        <v/>
      </c>
      <c r="Q168" s="97" t="str">
        <f t="shared" si="83"/>
        <v>OK</v>
      </c>
      <c r="R168" s="97"/>
      <c r="S168" s="97"/>
      <c r="T168" s="97">
        <f t="shared" si="131"/>
        <v>7</v>
      </c>
      <c r="U168" s="97">
        <f t="shared" si="121"/>
        <v>7</v>
      </c>
      <c r="V168" s="97" t="str">
        <f t="shared" si="122"/>
        <v>ž-ml.ž WU13</v>
      </c>
      <c r="W168" s="97">
        <f t="shared" si="84"/>
        <v>43</v>
      </c>
      <c r="X168" s="97">
        <f t="shared" si="85"/>
        <v>47</v>
      </c>
      <c r="Y168" s="97">
        <f t="shared" si="86"/>
        <v>52</v>
      </c>
      <c r="Z168" s="97" t="str">
        <f t="shared" si="87"/>
        <v>xxx</v>
      </c>
      <c r="AA168" s="97" t="str">
        <f t="shared" si="88"/>
        <v>xxx</v>
      </c>
      <c r="AB168" s="97" t="str">
        <f t="shared" si="89"/>
        <v>xxx</v>
      </c>
      <c r="AC168" s="97" t="str">
        <f t="shared" si="90"/>
        <v>xxx</v>
      </c>
      <c r="AD168" s="97" t="str">
        <f t="shared" si="91"/>
        <v>xxx</v>
      </c>
      <c r="AE168" s="97" t="str">
        <f t="shared" si="92"/>
        <v>xxx</v>
      </c>
      <c r="AF168" s="97" t="str">
        <f t="shared" si="93"/>
        <v>xxx</v>
      </c>
      <c r="AG168" s="97" t="str">
        <f t="shared" si="94"/>
        <v>xxx</v>
      </c>
      <c r="AH168" s="97" t="str">
        <f t="shared" si="95"/>
        <v>xxx</v>
      </c>
      <c r="AI168" s="97" t="str">
        <f t="shared" si="96"/>
        <v>xxx</v>
      </c>
      <c r="AJ168" s="97" t="str">
        <f t="shared" si="97"/>
        <v>xxx</v>
      </c>
      <c r="AK168" s="97" t="str">
        <f t="shared" si="98"/>
        <v>xxx</v>
      </c>
      <c r="AL168" s="97" t="str">
        <f t="shared" si="99"/>
        <v>xxx</v>
      </c>
      <c r="AM168" s="97" t="str">
        <f t="shared" si="100"/>
        <v>xxx</v>
      </c>
      <c r="AN168" s="97" t="str">
        <f t="shared" si="101"/>
        <v>xxx</v>
      </c>
      <c r="AO168" s="97" t="str">
        <f t="shared" si="102"/>
        <v>xxx</v>
      </c>
      <c r="AR168" s="100">
        <f t="shared" si="132"/>
        <v>43</v>
      </c>
      <c r="AS168" s="97">
        <f t="shared" si="128"/>
        <v>43</v>
      </c>
      <c r="AT168" s="97" t="str">
        <f t="shared" si="133"/>
        <v/>
      </c>
      <c r="AU168" s="75" t="str">
        <f t="shared" si="134"/>
        <v/>
      </c>
      <c r="AV168" s="92" t="str">
        <f t="shared" si="135"/>
        <v>43</v>
      </c>
      <c r="AW168" s="92" t="str">
        <f t="shared" si="136"/>
        <v>OK</v>
      </c>
      <c r="AZ168" s="92">
        <f t="shared" si="137"/>
        <v>1</v>
      </c>
      <c r="BA168" s="101">
        <f t="shared" si="138"/>
        <v>43</v>
      </c>
      <c r="BB168" s="92" t="str">
        <f t="shared" si="123"/>
        <v>OK</v>
      </c>
      <c r="BC168" s="92" t="str">
        <f t="shared" si="139"/>
        <v>OK</v>
      </c>
      <c r="BF168" s="92" t="str">
        <f t="shared" si="103"/>
        <v/>
      </c>
      <c r="BG168" s="92" t="str">
        <f t="shared" si="104"/>
        <v/>
      </c>
      <c r="BH168" s="92" t="str">
        <f t="shared" si="105"/>
        <v/>
      </c>
      <c r="BI168" s="92" t="str">
        <f t="shared" si="106"/>
        <v/>
      </c>
      <c r="BJ168" s="92" t="str">
        <f t="shared" si="107"/>
        <v/>
      </c>
      <c r="BK168" s="92" t="str">
        <f t="shared" si="108"/>
        <v/>
      </c>
      <c r="BL168" s="92" t="str">
        <f t="shared" si="109"/>
        <v>OK</v>
      </c>
      <c r="BM168" s="92" t="str">
        <f t="shared" si="110"/>
        <v/>
      </c>
      <c r="BN168" s="92" t="str">
        <f t="shared" si="111"/>
        <v/>
      </c>
      <c r="BO168" s="92" t="str">
        <f t="shared" si="112"/>
        <v/>
      </c>
      <c r="BP168" s="92" t="str">
        <f t="shared" si="113"/>
        <v/>
      </c>
      <c r="BQ168" s="92" t="str">
        <f t="shared" si="114"/>
        <v/>
      </c>
      <c r="BR168" s="92" t="str">
        <f t="shared" si="115"/>
        <v/>
      </c>
      <c r="BS168" s="92" t="str">
        <f t="shared" si="116"/>
        <v/>
      </c>
      <c r="BT168" s="92" t="str">
        <f t="shared" si="117"/>
        <v/>
      </c>
      <c r="BU168" s="92" t="str">
        <f t="shared" si="118"/>
        <v/>
      </c>
      <c r="BV168" s="92" t="str">
        <f t="shared" si="124"/>
        <v/>
      </c>
      <c r="BW168" s="92" t="str">
        <f t="shared" si="125"/>
        <v>OK</v>
      </c>
      <c r="BX168" s="92" t="str">
        <f t="shared" si="126"/>
        <v/>
      </c>
      <c r="BY168" s="92" t="str">
        <f t="shared" si="127"/>
        <v>OK</v>
      </c>
    </row>
    <row r="169" spans="1:77" ht="24" customHeight="1">
      <c r="A169" s="155">
        <v>80</v>
      </c>
      <c r="B169" s="235" t="str">
        <f>Registrace!B89</f>
        <v>ž-ml.ž WU13</v>
      </c>
      <c r="C169" s="235">
        <f>Registrace!C89</f>
        <v>43</v>
      </c>
      <c r="D169" s="235" t="str">
        <f>Registrace!D89</f>
        <v>v.s.</v>
      </c>
      <c r="E169" s="238" t="str">
        <f>Registrace!E89</f>
        <v>Ivanová Sofia</v>
      </c>
      <c r="F169" s="235" t="str">
        <f>Registrace!F89</f>
        <v>Mold.</v>
      </c>
      <c r="G169" s="235">
        <f>Registrace!G89</f>
        <v>2011</v>
      </c>
      <c r="H169" s="235">
        <f>Registrace!H89</f>
        <v>196</v>
      </c>
      <c r="I169" s="235">
        <f>Registrace!I89</f>
        <v>40.1</v>
      </c>
      <c r="J169" s="128" t="str">
        <f t="shared" si="129"/>
        <v>OK</v>
      </c>
      <c r="K169" s="74" t="str">
        <f t="shared" si="119"/>
        <v/>
      </c>
      <c r="L169" s="74" t="str">
        <f t="shared" si="80"/>
        <v>OK</v>
      </c>
      <c r="M169" s="97" t="str">
        <f t="shared" si="81"/>
        <v/>
      </c>
      <c r="N169" s="97" t="str">
        <f t="shared" si="82"/>
        <v>OK</v>
      </c>
      <c r="O169" s="97">
        <f t="shared" si="130"/>
        <v>7</v>
      </c>
      <c r="P169" s="97" t="str">
        <f t="shared" si="120"/>
        <v/>
      </c>
      <c r="Q169" s="97" t="str">
        <f t="shared" si="83"/>
        <v>OK</v>
      </c>
      <c r="R169" s="97"/>
      <c r="S169" s="97"/>
      <c r="T169" s="97">
        <f t="shared" si="131"/>
        <v>7</v>
      </c>
      <c r="U169" s="97">
        <f t="shared" si="121"/>
        <v>7</v>
      </c>
      <c r="V169" s="97" t="str">
        <f t="shared" si="122"/>
        <v>ž-ml.ž WU13</v>
      </c>
      <c r="W169" s="97">
        <f t="shared" si="84"/>
        <v>43</v>
      </c>
      <c r="X169" s="97">
        <f t="shared" si="85"/>
        <v>47</v>
      </c>
      <c r="Y169" s="97">
        <f t="shared" si="86"/>
        <v>52</v>
      </c>
      <c r="Z169" s="97" t="str">
        <f t="shared" si="87"/>
        <v>xxx</v>
      </c>
      <c r="AA169" s="97" t="str">
        <f t="shared" si="88"/>
        <v>xxx</v>
      </c>
      <c r="AB169" s="97" t="str">
        <f t="shared" si="89"/>
        <v>xxx</v>
      </c>
      <c r="AC169" s="97" t="str">
        <f t="shared" si="90"/>
        <v>xxx</v>
      </c>
      <c r="AD169" s="97" t="str">
        <f t="shared" si="91"/>
        <v>xxx</v>
      </c>
      <c r="AE169" s="97" t="str">
        <f t="shared" si="92"/>
        <v>xxx</v>
      </c>
      <c r="AF169" s="97" t="str">
        <f t="shared" si="93"/>
        <v>xxx</v>
      </c>
      <c r="AG169" s="97" t="str">
        <f t="shared" si="94"/>
        <v>xxx</v>
      </c>
      <c r="AH169" s="97" t="str">
        <f t="shared" si="95"/>
        <v>xxx</v>
      </c>
      <c r="AI169" s="97" t="str">
        <f t="shared" si="96"/>
        <v>xxx</v>
      </c>
      <c r="AJ169" s="97" t="str">
        <f t="shared" si="97"/>
        <v>xxx</v>
      </c>
      <c r="AK169" s="97" t="str">
        <f t="shared" si="98"/>
        <v>xxx</v>
      </c>
      <c r="AL169" s="97" t="str">
        <f t="shared" si="99"/>
        <v>xxx</v>
      </c>
      <c r="AM169" s="97" t="str">
        <f t="shared" si="100"/>
        <v>xxx</v>
      </c>
      <c r="AN169" s="97" t="str">
        <f t="shared" si="101"/>
        <v>xxx</v>
      </c>
      <c r="AO169" s="97" t="str">
        <f t="shared" si="102"/>
        <v>xxx</v>
      </c>
      <c r="AR169" s="100">
        <f t="shared" si="132"/>
        <v>43</v>
      </c>
      <c r="AS169" s="97">
        <f t="shared" si="128"/>
        <v>43</v>
      </c>
      <c r="AT169" s="97" t="str">
        <f t="shared" si="133"/>
        <v/>
      </c>
      <c r="AU169" s="75" t="str">
        <f t="shared" si="134"/>
        <v/>
      </c>
      <c r="AV169" s="92" t="str">
        <f t="shared" si="135"/>
        <v>43</v>
      </c>
      <c r="AW169" s="92" t="str">
        <f t="shared" si="136"/>
        <v>OK</v>
      </c>
      <c r="AZ169" s="92">
        <f t="shared" si="137"/>
        <v>1</v>
      </c>
      <c r="BA169" s="101">
        <f t="shared" si="138"/>
        <v>40.1</v>
      </c>
      <c r="BB169" s="92" t="str">
        <f t="shared" si="123"/>
        <v>OK</v>
      </c>
      <c r="BC169" s="92" t="str">
        <f t="shared" si="139"/>
        <v>OK</v>
      </c>
      <c r="BF169" s="92" t="str">
        <f t="shared" si="103"/>
        <v/>
      </c>
      <c r="BG169" s="92" t="str">
        <f t="shared" si="104"/>
        <v/>
      </c>
      <c r="BH169" s="92" t="str">
        <f t="shared" si="105"/>
        <v/>
      </c>
      <c r="BI169" s="92" t="str">
        <f t="shared" si="106"/>
        <v/>
      </c>
      <c r="BJ169" s="92" t="str">
        <f t="shared" si="107"/>
        <v/>
      </c>
      <c r="BK169" s="92" t="str">
        <f t="shared" si="108"/>
        <v/>
      </c>
      <c r="BL169" s="92" t="str">
        <f t="shared" si="109"/>
        <v>OK</v>
      </c>
      <c r="BM169" s="92" t="str">
        <f t="shared" si="110"/>
        <v/>
      </c>
      <c r="BN169" s="92" t="str">
        <f t="shared" si="111"/>
        <v/>
      </c>
      <c r="BO169" s="92" t="str">
        <f t="shared" si="112"/>
        <v/>
      </c>
      <c r="BP169" s="92" t="str">
        <f t="shared" si="113"/>
        <v/>
      </c>
      <c r="BQ169" s="92" t="str">
        <f t="shared" si="114"/>
        <v/>
      </c>
      <c r="BR169" s="92" t="str">
        <f t="shared" si="115"/>
        <v/>
      </c>
      <c r="BS169" s="92" t="str">
        <f t="shared" si="116"/>
        <v/>
      </c>
      <c r="BT169" s="92" t="str">
        <f t="shared" si="117"/>
        <v/>
      </c>
      <c r="BU169" s="92" t="str">
        <f t="shared" si="118"/>
        <v/>
      </c>
      <c r="BV169" s="92" t="str">
        <f t="shared" si="124"/>
        <v/>
      </c>
      <c r="BW169" s="92" t="str">
        <f t="shared" si="125"/>
        <v>OK</v>
      </c>
      <c r="BX169" s="92" t="str">
        <f t="shared" si="126"/>
        <v/>
      </c>
      <c r="BY169" s="92" t="str">
        <f t="shared" si="127"/>
        <v>OK</v>
      </c>
    </row>
    <row r="170" spans="1:77" ht="24" customHeight="1">
      <c r="A170" s="155">
        <v>81</v>
      </c>
      <c r="B170" s="235" t="str">
        <f>Registrace!B90</f>
        <v>žák U15</v>
      </c>
      <c r="C170" s="235">
        <f>Registrace!C90</f>
        <v>100</v>
      </c>
      <c r="D170" s="235" t="str">
        <f>Registrace!D90</f>
        <v>v.s.</v>
      </c>
      <c r="E170" s="238" t="str">
        <f>Registrace!E90</f>
        <v>Zachar Bystrík</v>
      </c>
      <c r="F170" s="235" t="str">
        <f>Registrace!F90</f>
        <v>Mold.</v>
      </c>
      <c r="G170" s="235">
        <f>Registrace!G90</f>
        <v>2008</v>
      </c>
      <c r="H170" s="235">
        <f>Registrace!H90</f>
        <v>999</v>
      </c>
      <c r="I170" s="235">
        <f>Registrace!I90</f>
        <v>0</v>
      </c>
      <c r="J170" s="128" t="str">
        <f t="shared" si="129"/>
        <v>OK</v>
      </c>
      <c r="K170" s="74" t="str">
        <f t="shared" si="119"/>
        <v/>
      </c>
      <c r="L170" s="74" t="str">
        <f t="shared" si="80"/>
        <v>OK</v>
      </c>
      <c r="M170" s="97" t="str">
        <f t="shared" si="81"/>
        <v/>
      </c>
      <c r="N170" s="97" t="str">
        <f t="shared" si="82"/>
        <v>OK</v>
      </c>
      <c r="O170" s="97">
        <f t="shared" si="130"/>
        <v>4</v>
      </c>
      <c r="P170" s="97" t="str">
        <f t="shared" si="120"/>
        <v/>
      </c>
      <c r="Q170" s="97" t="str">
        <f t="shared" si="83"/>
        <v>OK</v>
      </c>
      <c r="R170" s="97"/>
      <c r="S170" s="97"/>
      <c r="T170" s="97">
        <f t="shared" si="131"/>
        <v>4</v>
      </c>
      <c r="U170" s="97">
        <f t="shared" si="121"/>
        <v>4</v>
      </c>
      <c r="V170" s="97" t="str">
        <f t="shared" si="122"/>
        <v>žák U15</v>
      </c>
      <c r="W170" s="97">
        <f t="shared" si="84"/>
        <v>38</v>
      </c>
      <c r="X170" s="97">
        <f t="shared" si="85"/>
        <v>41</v>
      </c>
      <c r="Y170" s="97">
        <f t="shared" si="86"/>
        <v>44</v>
      </c>
      <c r="Z170" s="97">
        <f t="shared" si="87"/>
        <v>48</v>
      </c>
      <c r="AA170" s="97">
        <f t="shared" si="88"/>
        <v>52</v>
      </c>
      <c r="AB170" s="97">
        <f t="shared" si="89"/>
        <v>57</v>
      </c>
      <c r="AC170" s="97">
        <f t="shared" si="90"/>
        <v>62</v>
      </c>
      <c r="AD170" s="97">
        <f t="shared" si="91"/>
        <v>68</v>
      </c>
      <c r="AE170" s="97">
        <f t="shared" si="92"/>
        <v>75</v>
      </c>
      <c r="AF170" s="97">
        <f t="shared" si="93"/>
        <v>85</v>
      </c>
      <c r="AG170" s="97">
        <f t="shared" si="94"/>
        <v>100</v>
      </c>
      <c r="AH170" s="97" t="str">
        <f t="shared" si="95"/>
        <v>xxx</v>
      </c>
      <c r="AI170" s="97" t="str">
        <f t="shared" si="96"/>
        <v>xxx</v>
      </c>
      <c r="AJ170" s="97" t="str">
        <f t="shared" si="97"/>
        <v>xxx</v>
      </c>
      <c r="AK170" s="97" t="str">
        <f t="shared" si="98"/>
        <v>xxx</v>
      </c>
      <c r="AL170" s="97" t="str">
        <f t="shared" si="99"/>
        <v>xxx</v>
      </c>
      <c r="AM170" s="97" t="str">
        <f t="shared" si="100"/>
        <v>xxx</v>
      </c>
      <c r="AN170" s="97" t="str">
        <f t="shared" si="101"/>
        <v>xxx</v>
      </c>
      <c r="AO170" s="97" t="str">
        <f t="shared" si="102"/>
        <v>xxx</v>
      </c>
      <c r="AR170" s="100">
        <f t="shared" si="132"/>
        <v>100</v>
      </c>
      <c r="AS170" s="97" t="str">
        <f t="shared" si="128"/>
        <v/>
      </c>
      <c r="AT170" s="97">
        <f t="shared" si="133"/>
        <v>100</v>
      </c>
      <c r="AU170" s="75" t="str">
        <f t="shared" si="134"/>
        <v/>
      </c>
      <c r="AV170" s="92" t="str">
        <f t="shared" si="135"/>
        <v>100</v>
      </c>
      <c r="AW170" s="92" t="str">
        <f t="shared" si="136"/>
        <v>OK</v>
      </c>
      <c r="AZ170" s="92">
        <f t="shared" si="137"/>
        <v>0</v>
      </c>
      <c r="BA170" s="101">
        <f t="shared" si="138"/>
        <v>0</v>
      </c>
      <c r="BB170" s="92" t="str">
        <f t="shared" si="123"/>
        <v>OK</v>
      </c>
      <c r="BC170" s="92" t="str">
        <f t="shared" si="139"/>
        <v>OK</v>
      </c>
      <c r="BF170" s="92" t="str">
        <f t="shared" si="103"/>
        <v/>
      </c>
      <c r="BG170" s="92" t="str">
        <f t="shared" si="104"/>
        <v/>
      </c>
      <c r="BH170" s="92" t="str">
        <f t="shared" si="105"/>
        <v/>
      </c>
      <c r="BI170" s="92" t="str">
        <f t="shared" si="106"/>
        <v>OK</v>
      </c>
      <c r="BJ170" s="92" t="str">
        <f t="shared" si="107"/>
        <v/>
      </c>
      <c r="BK170" s="92" t="str">
        <f t="shared" si="108"/>
        <v/>
      </c>
      <c r="BL170" s="92" t="str">
        <f t="shared" si="109"/>
        <v/>
      </c>
      <c r="BM170" s="92" t="str">
        <f t="shared" si="110"/>
        <v/>
      </c>
      <c r="BN170" s="92" t="str">
        <f t="shared" si="111"/>
        <v/>
      </c>
      <c r="BO170" s="92" t="str">
        <f t="shared" si="112"/>
        <v/>
      </c>
      <c r="BP170" s="92" t="str">
        <f t="shared" si="113"/>
        <v/>
      </c>
      <c r="BQ170" s="92" t="str">
        <f t="shared" si="114"/>
        <v/>
      </c>
      <c r="BR170" s="92" t="str">
        <f t="shared" si="115"/>
        <v/>
      </c>
      <c r="BS170" s="92" t="str">
        <f t="shared" si="116"/>
        <v/>
      </c>
      <c r="BT170" s="92" t="str">
        <f t="shared" si="117"/>
        <v/>
      </c>
      <c r="BU170" s="92" t="str">
        <f t="shared" si="118"/>
        <v/>
      </c>
      <c r="BV170" s="92" t="str">
        <f t="shared" si="124"/>
        <v>OK</v>
      </c>
      <c r="BW170" s="92" t="str">
        <f t="shared" si="125"/>
        <v/>
      </c>
      <c r="BX170" s="92" t="str">
        <f t="shared" si="126"/>
        <v/>
      </c>
      <c r="BY170" s="92" t="str">
        <f t="shared" si="127"/>
        <v>OK</v>
      </c>
    </row>
    <row r="171" spans="1:77" ht="24" customHeight="1">
      <c r="A171" s="155">
        <v>82</v>
      </c>
      <c r="B171" s="235" t="str">
        <f>Registrace!B91</f>
        <v>žák U15</v>
      </c>
      <c r="C171" s="235">
        <f>Registrace!C91</f>
        <v>75</v>
      </c>
      <c r="D171" s="235" t="str">
        <f>Registrace!D91</f>
        <v>v.s.</v>
      </c>
      <c r="E171" s="238" t="str">
        <f>Registrace!E91</f>
        <v>Koczai Marko</v>
      </c>
      <c r="F171" s="235" t="str">
        <f>Registrace!F91</f>
        <v>Mold.</v>
      </c>
      <c r="G171" s="235">
        <f>Registrace!G91</f>
        <v>2008</v>
      </c>
      <c r="H171" s="235">
        <f>Registrace!H91</f>
        <v>86</v>
      </c>
      <c r="I171" s="235">
        <f>Registrace!I91</f>
        <v>73.599999999999994</v>
      </c>
      <c r="J171" s="128" t="str">
        <f t="shared" si="129"/>
        <v>OK</v>
      </c>
      <c r="K171" s="74" t="str">
        <f t="shared" si="119"/>
        <v/>
      </c>
      <c r="L171" s="74" t="str">
        <f t="shared" si="80"/>
        <v>OK</v>
      </c>
      <c r="M171" s="97" t="str">
        <f t="shared" si="81"/>
        <v/>
      </c>
      <c r="N171" s="97" t="str">
        <f t="shared" si="82"/>
        <v>OK</v>
      </c>
      <c r="O171" s="97">
        <f t="shared" si="130"/>
        <v>4</v>
      </c>
      <c r="P171" s="97" t="str">
        <f t="shared" si="120"/>
        <v/>
      </c>
      <c r="Q171" s="97" t="str">
        <f t="shared" si="83"/>
        <v>OK</v>
      </c>
      <c r="R171" s="97"/>
      <c r="S171" s="97"/>
      <c r="T171" s="97">
        <f t="shared" si="131"/>
        <v>4</v>
      </c>
      <c r="U171" s="97">
        <f t="shared" si="121"/>
        <v>4</v>
      </c>
      <c r="V171" s="97" t="str">
        <f t="shared" si="122"/>
        <v>žák U15</v>
      </c>
      <c r="W171" s="97">
        <f t="shared" si="84"/>
        <v>38</v>
      </c>
      <c r="X171" s="97">
        <f t="shared" si="85"/>
        <v>41</v>
      </c>
      <c r="Y171" s="97">
        <f t="shared" si="86"/>
        <v>44</v>
      </c>
      <c r="Z171" s="97">
        <f t="shared" si="87"/>
        <v>48</v>
      </c>
      <c r="AA171" s="97">
        <f t="shared" si="88"/>
        <v>52</v>
      </c>
      <c r="AB171" s="97">
        <f t="shared" si="89"/>
        <v>57</v>
      </c>
      <c r="AC171" s="97">
        <f t="shared" si="90"/>
        <v>62</v>
      </c>
      <c r="AD171" s="97">
        <f t="shared" si="91"/>
        <v>68</v>
      </c>
      <c r="AE171" s="97">
        <f t="shared" si="92"/>
        <v>75</v>
      </c>
      <c r="AF171" s="97">
        <f t="shared" si="93"/>
        <v>85</v>
      </c>
      <c r="AG171" s="97">
        <f t="shared" si="94"/>
        <v>100</v>
      </c>
      <c r="AH171" s="97" t="str">
        <f t="shared" si="95"/>
        <v>xxx</v>
      </c>
      <c r="AI171" s="97" t="str">
        <f t="shared" si="96"/>
        <v>xxx</v>
      </c>
      <c r="AJ171" s="97" t="str">
        <f t="shared" si="97"/>
        <v>xxx</v>
      </c>
      <c r="AK171" s="97" t="str">
        <f t="shared" si="98"/>
        <v>xxx</v>
      </c>
      <c r="AL171" s="97" t="str">
        <f t="shared" si="99"/>
        <v>xxx</v>
      </c>
      <c r="AM171" s="97" t="str">
        <f t="shared" si="100"/>
        <v>xxx</v>
      </c>
      <c r="AN171" s="97" t="str">
        <f t="shared" si="101"/>
        <v>xxx</v>
      </c>
      <c r="AO171" s="97" t="str">
        <f t="shared" si="102"/>
        <v>xxx</v>
      </c>
      <c r="AR171" s="100">
        <f t="shared" si="132"/>
        <v>75</v>
      </c>
      <c r="AS171" s="97" t="str">
        <f t="shared" si="128"/>
        <v/>
      </c>
      <c r="AT171" s="97">
        <f t="shared" si="133"/>
        <v>75</v>
      </c>
      <c r="AU171" s="75" t="str">
        <f t="shared" si="134"/>
        <v/>
      </c>
      <c r="AV171" s="92" t="str">
        <f t="shared" si="135"/>
        <v>75</v>
      </c>
      <c r="AW171" s="92" t="str">
        <f t="shared" si="136"/>
        <v>OK</v>
      </c>
      <c r="AZ171" s="92">
        <f t="shared" si="137"/>
        <v>0</v>
      </c>
      <c r="BA171" s="101">
        <f t="shared" si="138"/>
        <v>73.599999999999994</v>
      </c>
      <c r="BB171" s="92" t="str">
        <f t="shared" si="123"/>
        <v>OK</v>
      </c>
      <c r="BC171" s="92" t="str">
        <f t="shared" si="139"/>
        <v>OK</v>
      </c>
      <c r="BF171" s="92" t="str">
        <f t="shared" si="103"/>
        <v/>
      </c>
      <c r="BG171" s="92" t="str">
        <f t="shared" si="104"/>
        <v/>
      </c>
      <c r="BH171" s="92" t="str">
        <f t="shared" si="105"/>
        <v/>
      </c>
      <c r="BI171" s="92" t="str">
        <f t="shared" si="106"/>
        <v>OK</v>
      </c>
      <c r="BJ171" s="92" t="str">
        <f t="shared" si="107"/>
        <v/>
      </c>
      <c r="BK171" s="92" t="str">
        <f t="shared" si="108"/>
        <v/>
      </c>
      <c r="BL171" s="92" t="str">
        <f t="shared" si="109"/>
        <v/>
      </c>
      <c r="BM171" s="92" t="str">
        <f t="shared" si="110"/>
        <v/>
      </c>
      <c r="BN171" s="92" t="str">
        <f t="shared" si="111"/>
        <v/>
      </c>
      <c r="BO171" s="92" t="str">
        <f t="shared" si="112"/>
        <v/>
      </c>
      <c r="BP171" s="92" t="str">
        <f t="shared" si="113"/>
        <v/>
      </c>
      <c r="BQ171" s="92" t="str">
        <f t="shared" si="114"/>
        <v/>
      </c>
      <c r="BR171" s="92" t="str">
        <f t="shared" si="115"/>
        <v/>
      </c>
      <c r="BS171" s="92" t="str">
        <f t="shared" si="116"/>
        <v/>
      </c>
      <c r="BT171" s="92" t="str">
        <f t="shared" si="117"/>
        <v/>
      </c>
      <c r="BU171" s="92" t="str">
        <f t="shared" si="118"/>
        <v/>
      </c>
      <c r="BV171" s="92" t="str">
        <f t="shared" si="124"/>
        <v>OK</v>
      </c>
      <c r="BW171" s="92" t="str">
        <f t="shared" si="125"/>
        <v/>
      </c>
      <c r="BX171" s="92" t="str">
        <f t="shared" si="126"/>
        <v/>
      </c>
      <c r="BY171" s="92" t="str">
        <f t="shared" si="127"/>
        <v>OK</v>
      </c>
    </row>
    <row r="172" spans="1:77" ht="24" customHeight="1">
      <c r="A172" s="155">
        <v>83</v>
      </c>
      <c r="B172" s="235" t="str">
        <f>Registrace!B92</f>
        <v>žák U15</v>
      </c>
      <c r="C172" s="235">
        <f>Registrace!C92</f>
        <v>85</v>
      </c>
      <c r="D172" s="235" t="str">
        <f>Registrace!D92</f>
        <v>v.s.</v>
      </c>
      <c r="E172" s="238" t="str">
        <f>Registrace!E92</f>
        <v>Tóth Adam</v>
      </c>
      <c r="F172" s="235" t="str">
        <f>Registrace!F92</f>
        <v>Mold.</v>
      </c>
      <c r="G172" s="235">
        <f>Registrace!G92</f>
        <v>2009</v>
      </c>
      <c r="H172" s="235">
        <f>Registrace!H92</f>
        <v>258</v>
      </c>
      <c r="I172" s="235">
        <f>Registrace!I92</f>
        <v>79.900000000000006</v>
      </c>
      <c r="J172" s="128" t="str">
        <f t="shared" si="129"/>
        <v>OK</v>
      </c>
      <c r="K172" s="74" t="str">
        <f t="shared" si="119"/>
        <v/>
      </c>
      <c r="L172" s="74" t="str">
        <f t="shared" si="80"/>
        <v>OK</v>
      </c>
      <c r="M172" s="97" t="str">
        <f t="shared" si="81"/>
        <v/>
      </c>
      <c r="N172" s="97" t="str">
        <f t="shared" si="82"/>
        <v>OK</v>
      </c>
      <c r="O172" s="97">
        <f t="shared" si="130"/>
        <v>4</v>
      </c>
      <c r="P172" s="97" t="str">
        <f t="shared" si="120"/>
        <v/>
      </c>
      <c r="Q172" s="97" t="str">
        <f t="shared" si="83"/>
        <v>OK</v>
      </c>
      <c r="R172" s="97"/>
      <c r="S172" s="97"/>
      <c r="T172" s="97">
        <f t="shared" si="131"/>
        <v>4</v>
      </c>
      <c r="U172" s="97">
        <f t="shared" si="121"/>
        <v>4</v>
      </c>
      <c r="V172" s="97" t="str">
        <f t="shared" si="122"/>
        <v>žák U15</v>
      </c>
      <c r="W172" s="97">
        <f t="shared" si="84"/>
        <v>38</v>
      </c>
      <c r="X172" s="97">
        <f t="shared" si="85"/>
        <v>41</v>
      </c>
      <c r="Y172" s="97">
        <f t="shared" si="86"/>
        <v>44</v>
      </c>
      <c r="Z172" s="97">
        <f t="shared" si="87"/>
        <v>48</v>
      </c>
      <c r="AA172" s="97">
        <f t="shared" si="88"/>
        <v>52</v>
      </c>
      <c r="AB172" s="97">
        <f t="shared" si="89"/>
        <v>57</v>
      </c>
      <c r="AC172" s="97">
        <f t="shared" si="90"/>
        <v>62</v>
      </c>
      <c r="AD172" s="97">
        <f t="shared" si="91"/>
        <v>68</v>
      </c>
      <c r="AE172" s="97">
        <f t="shared" si="92"/>
        <v>75</v>
      </c>
      <c r="AF172" s="97">
        <f t="shared" si="93"/>
        <v>85</v>
      </c>
      <c r="AG172" s="97">
        <f t="shared" si="94"/>
        <v>100</v>
      </c>
      <c r="AH172" s="97" t="str">
        <f t="shared" si="95"/>
        <v>xxx</v>
      </c>
      <c r="AI172" s="97" t="str">
        <f t="shared" si="96"/>
        <v>xxx</v>
      </c>
      <c r="AJ172" s="97" t="str">
        <f t="shared" si="97"/>
        <v>xxx</v>
      </c>
      <c r="AK172" s="97" t="str">
        <f t="shared" si="98"/>
        <v>xxx</v>
      </c>
      <c r="AL172" s="97" t="str">
        <f t="shared" si="99"/>
        <v>xxx</v>
      </c>
      <c r="AM172" s="97" t="str">
        <f t="shared" si="100"/>
        <v>xxx</v>
      </c>
      <c r="AN172" s="97" t="str">
        <f t="shared" si="101"/>
        <v>xxx</v>
      </c>
      <c r="AO172" s="97" t="str">
        <f t="shared" si="102"/>
        <v>xxx</v>
      </c>
      <c r="AR172" s="100">
        <f t="shared" si="132"/>
        <v>85</v>
      </c>
      <c r="AS172" s="97" t="str">
        <f t="shared" si="128"/>
        <v/>
      </c>
      <c r="AT172" s="97">
        <f t="shared" si="133"/>
        <v>85</v>
      </c>
      <c r="AU172" s="75" t="str">
        <f t="shared" si="134"/>
        <v/>
      </c>
      <c r="AV172" s="92" t="str">
        <f t="shared" si="135"/>
        <v>85</v>
      </c>
      <c r="AW172" s="92" t="str">
        <f t="shared" si="136"/>
        <v>OK</v>
      </c>
      <c r="AZ172" s="92">
        <f t="shared" si="137"/>
        <v>0</v>
      </c>
      <c r="BA172" s="101">
        <f t="shared" si="138"/>
        <v>79.900000000000006</v>
      </c>
      <c r="BB172" s="92" t="str">
        <f t="shared" si="123"/>
        <v>OK</v>
      </c>
      <c r="BC172" s="92" t="str">
        <f t="shared" si="139"/>
        <v>OK</v>
      </c>
      <c r="BF172" s="92" t="str">
        <f t="shared" si="103"/>
        <v/>
      </c>
      <c r="BG172" s="92" t="str">
        <f t="shared" si="104"/>
        <v/>
      </c>
      <c r="BH172" s="92" t="str">
        <f t="shared" si="105"/>
        <v/>
      </c>
      <c r="BI172" s="92" t="str">
        <f t="shared" si="106"/>
        <v>OK</v>
      </c>
      <c r="BJ172" s="92" t="str">
        <f t="shared" si="107"/>
        <v/>
      </c>
      <c r="BK172" s="92" t="str">
        <f t="shared" si="108"/>
        <v/>
      </c>
      <c r="BL172" s="92" t="str">
        <f t="shared" si="109"/>
        <v/>
      </c>
      <c r="BM172" s="92" t="str">
        <f t="shared" si="110"/>
        <v/>
      </c>
      <c r="BN172" s="92" t="str">
        <f t="shared" si="111"/>
        <v/>
      </c>
      <c r="BO172" s="92" t="str">
        <f t="shared" si="112"/>
        <v/>
      </c>
      <c r="BP172" s="92" t="str">
        <f t="shared" si="113"/>
        <v/>
      </c>
      <c r="BQ172" s="92" t="str">
        <f t="shared" si="114"/>
        <v/>
      </c>
      <c r="BR172" s="92" t="str">
        <f t="shared" si="115"/>
        <v/>
      </c>
      <c r="BS172" s="92" t="str">
        <f t="shared" si="116"/>
        <v/>
      </c>
      <c r="BT172" s="92" t="str">
        <f t="shared" si="117"/>
        <v/>
      </c>
      <c r="BU172" s="92" t="str">
        <f t="shared" si="118"/>
        <v/>
      </c>
      <c r="BV172" s="92" t="str">
        <f t="shared" si="124"/>
        <v>OK</v>
      </c>
      <c r="BW172" s="92" t="str">
        <f t="shared" si="125"/>
        <v/>
      </c>
      <c r="BX172" s="92" t="str">
        <f t="shared" si="126"/>
        <v/>
      </c>
      <c r="BY172" s="92" t="str">
        <f t="shared" si="127"/>
        <v>OK</v>
      </c>
    </row>
    <row r="173" spans="1:77" ht="24" customHeight="1">
      <c r="A173" s="155">
        <v>84</v>
      </c>
      <c r="B173" s="235" t="str">
        <f>Registrace!B93</f>
        <v>žák U15</v>
      </c>
      <c r="C173" s="235">
        <f>Registrace!C93</f>
        <v>52</v>
      </c>
      <c r="D173" s="235" t="str">
        <f>Registrace!D93</f>
        <v>v.s.</v>
      </c>
      <c r="E173" s="238" t="str">
        <f>Registrace!E93</f>
        <v>Heinrich Šimon</v>
      </c>
      <c r="F173" s="235" t="str">
        <f>Registrace!F93</f>
        <v>Mold.</v>
      </c>
      <c r="G173" s="235">
        <f>Registrace!G93</f>
        <v>2009</v>
      </c>
      <c r="H173" s="235">
        <f>Registrace!H93</f>
        <v>264</v>
      </c>
      <c r="I173" s="235">
        <f>Registrace!I93</f>
        <v>50.7</v>
      </c>
      <c r="J173" s="128" t="str">
        <f t="shared" si="129"/>
        <v>OK</v>
      </c>
      <c r="K173" s="74" t="str">
        <f t="shared" si="119"/>
        <v/>
      </c>
      <c r="L173" s="74" t="str">
        <f t="shared" si="80"/>
        <v>OK</v>
      </c>
      <c r="M173" s="97" t="str">
        <f t="shared" si="81"/>
        <v/>
      </c>
      <c r="N173" s="97" t="str">
        <f t="shared" si="82"/>
        <v>OK</v>
      </c>
      <c r="O173" s="97">
        <f t="shared" si="130"/>
        <v>4</v>
      </c>
      <c r="P173" s="97" t="str">
        <f t="shared" si="120"/>
        <v/>
      </c>
      <c r="Q173" s="97" t="str">
        <f t="shared" si="83"/>
        <v>OK</v>
      </c>
      <c r="R173" s="97"/>
      <c r="S173" s="97"/>
      <c r="T173" s="97">
        <f t="shared" si="131"/>
        <v>4</v>
      </c>
      <c r="U173" s="97">
        <f t="shared" si="121"/>
        <v>4</v>
      </c>
      <c r="V173" s="97" t="str">
        <f t="shared" si="122"/>
        <v>žák U15</v>
      </c>
      <c r="W173" s="97">
        <f t="shared" si="84"/>
        <v>38</v>
      </c>
      <c r="X173" s="97">
        <f t="shared" si="85"/>
        <v>41</v>
      </c>
      <c r="Y173" s="97">
        <f t="shared" si="86"/>
        <v>44</v>
      </c>
      <c r="Z173" s="97">
        <f t="shared" si="87"/>
        <v>48</v>
      </c>
      <c r="AA173" s="97">
        <f t="shared" si="88"/>
        <v>52</v>
      </c>
      <c r="AB173" s="97">
        <f t="shared" si="89"/>
        <v>57</v>
      </c>
      <c r="AC173" s="97">
        <f t="shared" si="90"/>
        <v>62</v>
      </c>
      <c r="AD173" s="97">
        <f t="shared" si="91"/>
        <v>68</v>
      </c>
      <c r="AE173" s="97">
        <f t="shared" si="92"/>
        <v>75</v>
      </c>
      <c r="AF173" s="97">
        <f t="shared" si="93"/>
        <v>85</v>
      </c>
      <c r="AG173" s="97">
        <f t="shared" si="94"/>
        <v>100</v>
      </c>
      <c r="AH173" s="97" t="str">
        <f t="shared" si="95"/>
        <v>xxx</v>
      </c>
      <c r="AI173" s="97" t="str">
        <f t="shared" si="96"/>
        <v>xxx</v>
      </c>
      <c r="AJ173" s="97" t="str">
        <f t="shared" si="97"/>
        <v>xxx</v>
      </c>
      <c r="AK173" s="97" t="str">
        <f t="shared" si="98"/>
        <v>xxx</v>
      </c>
      <c r="AL173" s="97" t="str">
        <f t="shared" si="99"/>
        <v>xxx</v>
      </c>
      <c r="AM173" s="97" t="str">
        <f t="shared" si="100"/>
        <v>xxx</v>
      </c>
      <c r="AN173" s="97" t="str">
        <f t="shared" si="101"/>
        <v>xxx</v>
      </c>
      <c r="AO173" s="97" t="str">
        <f t="shared" si="102"/>
        <v>xxx</v>
      </c>
      <c r="AR173" s="100">
        <f t="shared" si="132"/>
        <v>52</v>
      </c>
      <c r="AS173" s="97">
        <f t="shared" si="128"/>
        <v>52</v>
      </c>
      <c r="AT173" s="97" t="str">
        <f t="shared" si="133"/>
        <v/>
      </c>
      <c r="AU173" s="75" t="str">
        <f t="shared" si="134"/>
        <v/>
      </c>
      <c r="AV173" s="92" t="str">
        <f t="shared" si="135"/>
        <v>52</v>
      </c>
      <c r="AW173" s="92" t="str">
        <f t="shared" si="136"/>
        <v>OK</v>
      </c>
      <c r="AZ173" s="92">
        <f t="shared" si="137"/>
        <v>0</v>
      </c>
      <c r="BA173" s="101">
        <f t="shared" si="138"/>
        <v>50.7</v>
      </c>
      <c r="BB173" s="92" t="str">
        <f t="shared" si="123"/>
        <v>OK</v>
      </c>
      <c r="BC173" s="92" t="str">
        <f t="shared" si="139"/>
        <v>OK</v>
      </c>
      <c r="BF173" s="92" t="str">
        <f t="shared" si="103"/>
        <v/>
      </c>
      <c r="BG173" s="92" t="str">
        <f t="shared" si="104"/>
        <v/>
      </c>
      <c r="BH173" s="92" t="str">
        <f t="shared" si="105"/>
        <v/>
      </c>
      <c r="BI173" s="92" t="str">
        <f t="shared" si="106"/>
        <v>OK</v>
      </c>
      <c r="BJ173" s="92" t="str">
        <f t="shared" si="107"/>
        <v/>
      </c>
      <c r="BK173" s="92" t="str">
        <f t="shared" si="108"/>
        <v/>
      </c>
      <c r="BL173" s="92" t="str">
        <f t="shared" si="109"/>
        <v/>
      </c>
      <c r="BM173" s="92" t="str">
        <f t="shared" si="110"/>
        <v/>
      </c>
      <c r="BN173" s="92" t="str">
        <f t="shared" si="111"/>
        <v/>
      </c>
      <c r="BO173" s="92" t="str">
        <f t="shared" si="112"/>
        <v/>
      </c>
      <c r="BP173" s="92" t="str">
        <f t="shared" si="113"/>
        <v/>
      </c>
      <c r="BQ173" s="92" t="str">
        <f t="shared" si="114"/>
        <v/>
      </c>
      <c r="BR173" s="92" t="str">
        <f t="shared" si="115"/>
        <v/>
      </c>
      <c r="BS173" s="92" t="str">
        <f t="shared" si="116"/>
        <v/>
      </c>
      <c r="BT173" s="92" t="str">
        <f t="shared" si="117"/>
        <v/>
      </c>
      <c r="BU173" s="92" t="str">
        <f t="shared" si="118"/>
        <v/>
      </c>
      <c r="BV173" s="92" t="str">
        <f t="shared" si="124"/>
        <v>OK</v>
      </c>
      <c r="BW173" s="92" t="str">
        <f t="shared" si="125"/>
        <v/>
      </c>
      <c r="BX173" s="92" t="str">
        <f t="shared" si="126"/>
        <v/>
      </c>
      <c r="BY173" s="92" t="str">
        <f t="shared" si="127"/>
        <v>OK</v>
      </c>
    </row>
    <row r="174" spans="1:77" ht="24" customHeight="1">
      <c r="A174" s="155">
        <v>85</v>
      </c>
      <c r="B174" s="235" t="str">
        <f>Registrace!B94</f>
        <v>B příp</v>
      </c>
      <c r="C174" s="235">
        <f>Registrace!C94</f>
        <v>25</v>
      </c>
      <c r="D174" s="235" t="str">
        <f>Registrace!D94</f>
        <v>v.s.</v>
      </c>
      <c r="E174" s="238" t="str">
        <f>Registrace!E94</f>
        <v>Halaksa Teodor</v>
      </c>
      <c r="F174" s="235" t="str">
        <f>Registrace!F94</f>
        <v>Nivn.</v>
      </c>
      <c r="G174" s="235">
        <f>Registrace!G94</f>
        <v>2014</v>
      </c>
      <c r="H174" s="235">
        <f>Registrace!H94</f>
        <v>26</v>
      </c>
      <c r="I174" s="235">
        <f>Registrace!I94</f>
        <v>25</v>
      </c>
      <c r="J174" s="128" t="str">
        <f t="shared" si="129"/>
        <v>OK</v>
      </c>
      <c r="K174" s="74" t="str">
        <f t="shared" si="119"/>
        <v/>
      </c>
      <c r="L174" s="74" t="str">
        <f t="shared" si="80"/>
        <v>OK</v>
      </c>
      <c r="M174" s="97" t="str">
        <f t="shared" si="81"/>
        <v/>
      </c>
      <c r="N174" s="97" t="str">
        <f t="shared" si="82"/>
        <v>OK</v>
      </c>
      <c r="O174" s="97">
        <f t="shared" si="130"/>
        <v>1</v>
      </c>
      <c r="P174" s="97" t="str">
        <f t="shared" si="120"/>
        <v/>
      </c>
      <c r="Q174" s="97" t="str">
        <f t="shared" si="83"/>
        <v>OK</v>
      </c>
      <c r="R174" s="97"/>
      <c r="S174" s="97"/>
      <c r="T174" s="97">
        <f t="shared" si="131"/>
        <v>1</v>
      </c>
      <c r="U174" s="97">
        <f t="shared" si="121"/>
        <v>1</v>
      </c>
      <c r="V174" s="97">
        <f t="shared" si="122"/>
        <v>20</v>
      </c>
      <c r="W174" s="97">
        <f t="shared" si="84"/>
        <v>25</v>
      </c>
      <c r="X174" s="97">
        <f t="shared" si="85"/>
        <v>28</v>
      </c>
      <c r="Y174" s="97">
        <f t="shared" si="86"/>
        <v>31</v>
      </c>
      <c r="Z174" s="97">
        <f t="shared" si="87"/>
        <v>35</v>
      </c>
      <c r="AA174" s="97">
        <f t="shared" si="88"/>
        <v>39</v>
      </c>
      <c r="AB174" s="97">
        <f t="shared" si="89"/>
        <v>43</v>
      </c>
      <c r="AC174" s="97">
        <f t="shared" si="90"/>
        <v>47</v>
      </c>
      <c r="AD174" s="97">
        <f t="shared" si="91"/>
        <v>52</v>
      </c>
      <c r="AE174" s="97" t="str">
        <f t="shared" si="92"/>
        <v>xxx</v>
      </c>
      <c r="AF174" s="97" t="str">
        <f t="shared" si="93"/>
        <v>xxx</v>
      </c>
      <c r="AG174" s="97" t="str">
        <f t="shared" si="94"/>
        <v>xxx</v>
      </c>
      <c r="AH174" s="97" t="str">
        <f t="shared" si="95"/>
        <v>xxx</v>
      </c>
      <c r="AI174" s="97" t="str">
        <f t="shared" si="96"/>
        <v>xxx</v>
      </c>
      <c r="AJ174" s="97" t="str">
        <f t="shared" si="97"/>
        <v>xxx</v>
      </c>
      <c r="AK174" s="97" t="str">
        <f t="shared" si="98"/>
        <v>xxx</v>
      </c>
      <c r="AL174" s="97" t="str">
        <f t="shared" si="99"/>
        <v>xxx</v>
      </c>
      <c r="AM174" s="97" t="str">
        <f t="shared" si="100"/>
        <v>xxx</v>
      </c>
      <c r="AN174" s="97" t="str">
        <f t="shared" si="101"/>
        <v>xxx</v>
      </c>
      <c r="AO174" s="97" t="str">
        <f t="shared" si="102"/>
        <v>xxx</v>
      </c>
      <c r="AR174" s="100">
        <f t="shared" si="132"/>
        <v>25</v>
      </c>
      <c r="AS174" s="97">
        <f t="shared" si="128"/>
        <v>25</v>
      </c>
      <c r="AT174" s="97" t="str">
        <f t="shared" si="133"/>
        <v/>
      </c>
      <c r="AU174" s="75" t="str">
        <f t="shared" si="134"/>
        <v/>
      </c>
      <c r="AV174" s="92" t="str">
        <f t="shared" si="135"/>
        <v>25</v>
      </c>
      <c r="AW174" s="92" t="str">
        <f t="shared" si="136"/>
        <v>OK</v>
      </c>
      <c r="AZ174" s="92">
        <f t="shared" si="137"/>
        <v>0</v>
      </c>
      <c r="BA174" s="101">
        <f t="shared" si="138"/>
        <v>25</v>
      </c>
      <c r="BB174" s="92" t="str">
        <f t="shared" si="123"/>
        <v>OK</v>
      </c>
      <c r="BC174" s="92" t="str">
        <f t="shared" si="139"/>
        <v>OK</v>
      </c>
      <c r="BF174" s="92" t="str">
        <f t="shared" si="103"/>
        <v>OK</v>
      </c>
      <c r="BG174" s="92" t="str">
        <f t="shared" si="104"/>
        <v/>
      </c>
      <c r="BH174" s="92" t="str">
        <f t="shared" si="105"/>
        <v/>
      </c>
      <c r="BI174" s="92" t="str">
        <f t="shared" si="106"/>
        <v/>
      </c>
      <c r="BJ174" s="92" t="str">
        <f t="shared" si="107"/>
        <v/>
      </c>
      <c r="BK174" s="92" t="str">
        <f t="shared" si="108"/>
        <v/>
      </c>
      <c r="BL174" s="92" t="str">
        <f t="shared" si="109"/>
        <v/>
      </c>
      <c r="BM174" s="92" t="str">
        <f t="shared" si="110"/>
        <v/>
      </c>
      <c r="BN174" s="92" t="str">
        <f t="shared" si="111"/>
        <v/>
      </c>
      <c r="BO174" s="92" t="str">
        <f t="shared" si="112"/>
        <v/>
      </c>
      <c r="BP174" s="92" t="str">
        <f t="shared" si="113"/>
        <v/>
      </c>
      <c r="BQ174" s="92" t="str">
        <f t="shared" si="114"/>
        <v/>
      </c>
      <c r="BR174" s="92" t="str">
        <f t="shared" si="115"/>
        <v/>
      </c>
      <c r="BS174" s="92" t="str">
        <f t="shared" si="116"/>
        <v/>
      </c>
      <c r="BT174" s="92" t="str">
        <f t="shared" si="117"/>
        <v/>
      </c>
      <c r="BU174" s="92" t="str">
        <f t="shared" si="118"/>
        <v/>
      </c>
      <c r="BV174" s="92" t="str">
        <f t="shared" si="124"/>
        <v>OK</v>
      </c>
      <c r="BW174" s="92" t="str">
        <f t="shared" si="125"/>
        <v/>
      </c>
      <c r="BX174" s="92" t="str">
        <f t="shared" si="126"/>
        <v/>
      </c>
      <c r="BY174" s="92" t="str">
        <f t="shared" si="127"/>
        <v>OK</v>
      </c>
    </row>
    <row r="175" spans="1:77" ht="24" customHeight="1">
      <c r="A175" s="155">
        <v>86</v>
      </c>
      <c r="B175" s="235" t="str">
        <f>Registrace!B95</f>
        <v>ml.ž U13</v>
      </c>
      <c r="C175" s="235">
        <f>Registrace!C95</f>
        <v>52</v>
      </c>
      <c r="D175" s="235" t="str">
        <f>Registrace!D95</f>
        <v>v.s.</v>
      </c>
      <c r="E175" s="238" t="str">
        <f>Registrace!E95</f>
        <v>Bradáč Daniel</v>
      </c>
      <c r="F175" s="235" t="str">
        <f>Registrace!F95</f>
        <v>Nivn.</v>
      </c>
      <c r="G175" s="235">
        <f>Registrace!G95</f>
        <v>2010</v>
      </c>
      <c r="H175" s="235">
        <f>Registrace!H95</f>
        <v>97</v>
      </c>
      <c r="I175" s="235">
        <f>Registrace!I95</f>
        <v>51</v>
      </c>
      <c r="J175" s="128" t="str">
        <f t="shared" si="129"/>
        <v>OK</v>
      </c>
      <c r="K175" s="74" t="str">
        <f t="shared" si="119"/>
        <v/>
      </c>
      <c r="L175" s="74" t="str">
        <f t="shared" si="80"/>
        <v>OK</v>
      </c>
      <c r="M175" s="97" t="str">
        <f t="shared" si="81"/>
        <v/>
      </c>
      <c r="N175" s="97" t="str">
        <f t="shared" si="82"/>
        <v>OK</v>
      </c>
      <c r="O175" s="97">
        <f t="shared" si="130"/>
        <v>3</v>
      </c>
      <c r="P175" s="97" t="str">
        <f t="shared" si="120"/>
        <v/>
      </c>
      <c r="Q175" s="97" t="str">
        <f t="shared" si="83"/>
        <v>OK</v>
      </c>
      <c r="R175" s="97"/>
      <c r="S175" s="97"/>
      <c r="T175" s="97">
        <f t="shared" si="131"/>
        <v>3</v>
      </c>
      <c r="U175" s="97">
        <f t="shared" si="121"/>
        <v>3</v>
      </c>
      <c r="V175" s="97" t="str">
        <f t="shared" si="122"/>
        <v>ml.ž U13</v>
      </c>
      <c r="W175" s="97">
        <f t="shared" si="84"/>
        <v>35</v>
      </c>
      <c r="X175" s="97">
        <f t="shared" si="85"/>
        <v>39</v>
      </c>
      <c r="Y175" s="97">
        <f t="shared" si="86"/>
        <v>43</v>
      </c>
      <c r="Z175" s="97">
        <f t="shared" si="87"/>
        <v>47</v>
      </c>
      <c r="AA175" s="97">
        <f t="shared" si="88"/>
        <v>52</v>
      </c>
      <c r="AB175" s="97">
        <f t="shared" si="89"/>
        <v>57</v>
      </c>
      <c r="AC175" s="97">
        <f t="shared" si="90"/>
        <v>63</v>
      </c>
      <c r="AD175" s="97">
        <f t="shared" si="91"/>
        <v>70</v>
      </c>
      <c r="AE175" s="97">
        <f t="shared" si="92"/>
        <v>80</v>
      </c>
      <c r="AF175" s="97">
        <f t="shared" si="93"/>
        <v>90</v>
      </c>
      <c r="AG175" s="97" t="str">
        <f t="shared" si="94"/>
        <v>xxx</v>
      </c>
      <c r="AH175" s="97" t="str">
        <f t="shared" si="95"/>
        <v>xxx</v>
      </c>
      <c r="AI175" s="97" t="str">
        <f t="shared" si="96"/>
        <v>xxx</v>
      </c>
      <c r="AJ175" s="97" t="str">
        <f t="shared" si="97"/>
        <v>xxx</v>
      </c>
      <c r="AK175" s="97" t="str">
        <f t="shared" si="98"/>
        <v>xxx</v>
      </c>
      <c r="AL175" s="97" t="str">
        <f t="shared" si="99"/>
        <v>xxx</v>
      </c>
      <c r="AM175" s="97" t="str">
        <f t="shared" si="100"/>
        <v>xxx</v>
      </c>
      <c r="AN175" s="97" t="str">
        <f t="shared" si="101"/>
        <v>xxx</v>
      </c>
      <c r="AO175" s="97" t="str">
        <f t="shared" si="102"/>
        <v>xxx</v>
      </c>
      <c r="AR175" s="100">
        <f t="shared" si="132"/>
        <v>52</v>
      </c>
      <c r="AS175" s="97">
        <f t="shared" si="128"/>
        <v>52</v>
      </c>
      <c r="AT175" s="97" t="str">
        <f t="shared" si="133"/>
        <v/>
      </c>
      <c r="AU175" s="75" t="str">
        <f t="shared" si="134"/>
        <v/>
      </c>
      <c r="AV175" s="92" t="str">
        <f t="shared" si="135"/>
        <v>52</v>
      </c>
      <c r="AW175" s="92" t="str">
        <f t="shared" si="136"/>
        <v>OK</v>
      </c>
      <c r="AZ175" s="92">
        <f t="shared" si="137"/>
        <v>0</v>
      </c>
      <c r="BA175" s="101">
        <f t="shared" si="138"/>
        <v>51</v>
      </c>
      <c r="BB175" s="92" t="str">
        <f t="shared" si="123"/>
        <v>OK</v>
      </c>
      <c r="BC175" s="92" t="str">
        <f t="shared" si="139"/>
        <v>OK</v>
      </c>
      <c r="BF175" s="92" t="str">
        <f t="shared" si="103"/>
        <v/>
      </c>
      <c r="BG175" s="92" t="str">
        <f t="shared" si="104"/>
        <v/>
      </c>
      <c r="BH175" s="92" t="str">
        <f t="shared" si="105"/>
        <v>OK</v>
      </c>
      <c r="BI175" s="92" t="str">
        <f t="shared" si="106"/>
        <v/>
      </c>
      <c r="BJ175" s="92" t="str">
        <f t="shared" si="107"/>
        <v/>
      </c>
      <c r="BK175" s="92" t="str">
        <f t="shared" si="108"/>
        <v/>
      </c>
      <c r="BL175" s="92" t="str">
        <f t="shared" si="109"/>
        <v/>
      </c>
      <c r="BM175" s="92" t="str">
        <f t="shared" si="110"/>
        <v/>
      </c>
      <c r="BN175" s="92" t="str">
        <f t="shared" si="111"/>
        <v/>
      </c>
      <c r="BO175" s="92" t="str">
        <f t="shared" si="112"/>
        <v/>
      </c>
      <c r="BP175" s="92" t="str">
        <f t="shared" si="113"/>
        <v/>
      </c>
      <c r="BQ175" s="92" t="str">
        <f t="shared" si="114"/>
        <v/>
      </c>
      <c r="BR175" s="92" t="str">
        <f t="shared" si="115"/>
        <v/>
      </c>
      <c r="BS175" s="92" t="str">
        <f t="shared" si="116"/>
        <v/>
      </c>
      <c r="BT175" s="92" t="str">
        <f t="shared" si="117"/>
        <v/>
      </c>
      <c r="BU175" s="92" t="str">
        <f t="shared" si="118"/>
        <v/>
      </c>
      <c r="BV175" s="92" t="str">
        <f t="shared" si="124"/>
        <v>OK</v>
      </c>
      <c r="BW175" s="92" t="str">
        <f t="shared" si="125"/>
        <v/>
      </c>
      <c r="BX175" s="92" t="str">
        <f t="shared" si="126"/>
        <v/>
      </c>
      <c r="BY175" s="92" t="str">
        <f t="shared" si="127"/>
        <v>OK</v>
      </c>
    </row>
    <row r="176" spans="1:77" ht="24" customHeight="1">
      <c r="A176" s="155">
        <v>87</v>
      </c>
      <c r="B176" s="235" t="str">
        <f>Registrace!B96</f>
        <v>ml.ž U13</v>
      </c>
      <c r="C176" s="235" t="str">
        <f>Registrace!C96</f>
        <v>57</v>
      </c>
      <c r="D176" s="235" t="str">
        <f>Registrace!D96</f>
        <v>v.s.</v>
      </c>
      <c r="E176" s="238" t="str">
        <f>Registrace!E96</f>
        <v>Uher Samuel</v>
      </c>
      <c r="F176" s="235" t="str">
        <f>Registrace!F96</f>
        <v>Nivn.</v>
      </c>
      <c r="G176" s="235">
        <f>Registrace!G96</f>
        <v>2010</v>
      </c>
      <c r="H176" s="235">
        <f>Registrace!H96</f>
        <v>33</v>
      </c>
      <c r="I176" s="235">
        <f>Registrace!I96</f>
        <v>57</v>
      </c>
      <c r="J176" s="128" t="str">
        <f t="shared" si="129"/>
        <v/>
      </c>
      <c r="K176" s="74" t="str">
        <f t="shared" si="119"/>
        <v/>
      </c>
      <c r="L176" s="74" t="str">
        <f t="shared" si="80"/>
        <v/>
      </c>
      <c r="M176" s="97" t="str">
        <f t="shared" si="81"/>
        <v/>
      </c>
      <c r="N176" s="97" t="str">
        <f t="shared" si="82"/>
        <v>OK</v>
      </c>
      <c r="O176" s="97">
        <f t="shared" si="130"/>
        <v>3</v>
      </c>
      <c r="P176" s="97" t="str">
        <f t="shared" si="120"/>
        <v/>
      </c>
      <c r="Q176" s="97" t="str">
        <f t="shared" si="83"/>
        <v>OK</v>
      </c>
      <c r="R176" s="97"/>
      <c r="S176" s="97"/>
      <c r="T176" s="97">
        <f t="shared" si="131"/>
        <v>3</v>
      </c>
      <c r="U176" s="97">
        <f t="shared" si="121"/>
        <v>3</v>
      </c>
      <c r="V176" s="97" t="str">
        <f t="shared" si="122"/>
        <v>ml.ž U13</v>
      </c>
      <c r="W176" s="97">
        <f t="shared" si="84"/>
        <v>35</v>
      </c>
      <c r="X176" s="97">
        <f t="shared" si="85"/>
        <v>39</v>
      </c>
      <c r="Y176" s="97">
        <f t="shared" si="86"/>
        <v>43</v>
      </c>
      <c r="Z176" s="97">
        <f t="shared" si="87"/>
        <v>47</v>
      </c>
      <c r="AA176" s="97">
        <f t="shared" si="88"/>
        <v>52</v>
      </c>
      <c r="AB176" s="97">
        <f t="shared" si="89"/>
        <v>57</v>
      </c>
      <c r="AC176" s="97">
        <f t="shared" si="90"/>
        <v>63</v>
      </c>
      <c r="AD176" s="97">
        <f t="shared" si="91"/>
        <v>70</v>
      </c>
      <c r="AE176" s="97">
        <f t="shared" si="92"/>
        <v>80</v>
      </c>
      <c r="AF176" s="97">
        <f t="shared" si="93"/>
        <v>90</v>
      </c>
      <c r="AG176" s="97" t="str">
        <f t="shared" si="94"/>
        <v>xxx</v>
      </c>
      <c r="AH176" s="97" t="str">
        <f t="shared" si="95"/>
        <v>xxx</v>
      </c>
      <c r="AI176" s="97" t="str">
        <f t="shared" si="96"/>
        <v>xxx</v>
      </c>
      <c r="AJ176" s="97" t="str">
        <f t="shared" si="97"/>
        <v>xxx</v>
      </c>
      <c r="AK176" s="97" t="str">
        <f t="shared" si="98"/>
        <v>xxx</v>
      </c>
      <c r="AL176" s="97" t="str">
        <f t="shared" si="99"/>
        <v>xxx</v>
      </c>
      <c r="AM176" s="97" t="str">
        <f t="shared" si="100"/>
        <v>xxx</v>
      </c>
      <c r="AN176" s="97" t="str">
        <f t="shared" si="101"/>
        <v>xxx</v>
      </c>
      <c r="AO176" s="97" t="str">
        <f t="shared" si="102"/>
        <v>xxx</v>
      </c>
      <c r="AR176" s="100" t="str">
        <f t="shared" si="132"/>
        <v>57</v>
      </c>
      <c r="AS176" s="97" t="str">
        <f t="shared" si="128"/>
        <v/>
      </c>
      <c r="AT176" s="97" t="str">
        <f t="shared" si="133"/>
        <v/>
      </c>
      <c r="AU176" s="75" t="str">
        <f t="shared" si="134"/>
        <v/>
      </c>
      <c r="AV176" s="92" t="str">
        <f t="shared" si="135"/>
        <v/>
      </c>
      <c r="AW176" s="92" t="str">
        <f t="shared" si="136"/>
        <v>chyba hmot</v>
      </c>
      <c r="AZ176" s="92">
        <f t="shared" si="137"/>
        <v>0</v>
      </c>
      <c r="BA176" s="101">
        <f t="shared" si="138"/>
        <v>57</v>
      </c>
      <c r="BB176" s="92" t="e">
        <f t="shared" si="123"/>
        <v>#VALUE!</v>
      </c>
      <c r="BC176" s="92" t="str">
        <f t="shared" si="139"/>
        <v/>
      </c>
      <c r="BF176" s="92" t="str">
        <f t="shared" si="103"/>
        <v/>
      </c>
      <c r="BG176" s="92" t="str">
        <f t="shared" si="104"/>
        <v/>
      </c>
      <c r="BH176" s="92" t="str">
        <f t="shared" si="105"/>
        <v>OK</v>
      </c>
      <c r="BI176" s="92" t="str">
        <f t="shared" si="106"/>
        <v/>
      </c>
      <c r="BJ176" s="92" t="str">
        <f t="shared" si="107"/>
        <v/>
      </c>
      <c r="BK176" s="92" t="str">
        <f t="shared" si="108"/>
        <v/>
      </c>
      <c r="BL176" s="92" t="str">
        <f t="shared" si="109"/>
        <v/>
      </c>
      <c r="BM176" s="92" t="str">
        <f t="shared" si="110"/>
        <v/>
      </c>
      <c r="BN176" s="92" t="str">
        <f t="shared" si="111"/>
        <v/>
      </c>
      <c r="BO176" s="92" t="str">
        <f t="shared" si="112"/>
        <v/>
      </c>
      <c r="BP176" s="92" t="str">
        <f t="shared" si="113"/>
        <v/>
      </c>
      <c r="BQ176" s="92" t="str">
        <f t="shared" si="114"/>
        <v/>
      </c>
      <c r="BR176" s="92" t="str">
        <f t="shared" si="115"/>
        <v/>
      </c>
      <c r="BS176" s="92" t="str">
        <f t="shared" si="116"/>
        <v/>
      </c>
      <c r="BT176" s="92" t="str">
        <f t="shared" si="117"/>
        <v/>
      </c>
      <c r="BU176" s="92" t="str">
        <f t="shared" si="118"/>
        <v/>
      </c>
      <c r="BV176" s="92" t="str">
        <f t="shared" si="124"/>
        <v>OK</v>
      </c>
      <c r="BW176" s="92" t="str">
        <f t="shared" si="125"/>
        <v/>
      </c>
      <c r="BX176" s="92" t="str">
        <f t="shared" si="126"/>
        <v/>
      </c>
      <c r="BY176" s="92" t="str">
        <f t="shared" si="127"/>
        <v>OK</v>
      </c>
    </row>
    <row r="177" spans="1:81" ht="24" customHeight="1">
      <c r="A177" s="155">
        <v>88</v>
      </c>
      <c r="B177" s="235" t="str">
        <f>Registrace!B97</f>
        <v>ml.ž U13</v>
      </c>
      <c r="C177" s="235">
        <f>Registrace!C97</f>
        <v>70</v>
      </c>
      <c r="D177" s="235" t="str">
        <f>Registrace!D97</f>
        <v>v.s.</v>
      </c>
      <c r="E177" s="238" t="str">
        <f>Registrace!E97</f>
        <v>Haluza Marek</v>
      </c>
      <c r="F177" s="235" t="str">
        <f>Registrace!F97</f>
        <v>Nivn.</v>
      </c>
      <c r="G177" s="235">
        <f>Registrace!G97</f>
        <v>2011</v>
      </c>
      <c r="H177" s="235">
        <f>Registrace!H97</f>
        <v>48</v>
      </c>
      <c r="I177" s="235">
        <f>Registrace!I97</f>
        <v>66.599999999999994</v>
      </c>
      <c r="J177" s="128" t="str">
        <f t="shared" si="129"/>
        <v>OK</v>
      </c>
      <c r="K177" s="74" t="str">
        <f t="shared" si="119"/>
        <v/>
      </c>
      <c r="L177" s="74" t="str">
        <f t="shared" si="80"/>
        <v>OK</v>
      </c>
      <c r="M177" s="97" t="str">
        <f t="shared" si="81"/>
        <v/>
      </c>
      <c r="N177" s="97" t="str">
        <f t="shared" si="82"/>
        <v>OK</v>
      </c>
      <c r="O177" s="97">
        <f t="shared" si="130"/>
        <v>3</v>
      </c>
      <c r="P177" s="97" t="str">
        <f t="shared" si="120"/>
        <v/>
      </c>
      <c r="Q177" s="97" t="str">
        <f t="shared" si="83"/>
        <v>OK</v>
      </c>
      <c r="R177" s="97"/>
      <c r="S177" s="97"/>
      <c r="T177" s="97">
        <f t="shared" si="131"/>
        <v>3</v>
      </c>
      <c r="U177" s="97">
        <f t="shared" si="121"/>
        <v>3</v>
      </c>
      <c r="V177" s="97" t="str">
        <f t="shared" si="122"/>
        <v>ml.ž U13</v>
      </c>
      <c r="W177" s="97">
        <f t="shared" si="84"/>
        <v>35</v>
      </c>
      <c r="X177" s="97">
        <f t="shared" si="85"/>
        <v>39</v>
      </c>
      <c r="Y177" s="97">
        <f t="shared" si="86"/>
        <v>43</v>
      </c>
      <c r="Z177" s="97">
        <f t="shared" si="87"/>
        <v>47</v>
      </c>
      <c r="AA177" s="97">
        <f t="shared" si="88"/>
        <v>52</v>
      </c>
      <c r="AB177" s="97">
        <f t="shared" si="89"/>
        <v>57</v>
      </c>
      <c r="AC177" s="97">
        <f t="shared" si="90"/>
        <v>63</v>
      </c>
      <c r="AD177" s="97">
        <f t="shared" si="91"/>
        <v>70</v>
      </c>
      <c r="AE177" s="97">
        <f t="shared" si="92"/>
        <v>80</v>
      </c>
      <c r="AF177" s="97">
        <f t="shared" si="93"/>
        <v>90</v>
      </c>
      <c r="AG177" s="97" t="str">
        <f t="shared" si="94"/>
        <v>xxx</v>
      </c>
      <c r="AH177" s="97" t="str">
        <f t="shared" si="95"/>
        <v>xxx</v>
      </c>
      <c r="AI177" s="97" t="str">
        <f t="shared" si="96"/>
        <v>xxx</v>
      </c>
      <c r="AJ177" s="97" t="str">
        <f t="shared" si="97"/>
        <v>xxx</v>
      </c>
      <c r="AK177" s="97" t="str">
        <f t="shared" si="98"/>
        <v>xxx</v>
      </c>
      <c r="AL177" s="97" t="str">
        <f t="shared" si="99"/>
        <v>xxx</v>
      </c>
      <c r="AM177" s="97" t="str">
        <f t="shared" si="100"/>
        <v>xxx</v>
      </c>
      <c r="AN177" s="97" t="str">
        <f t="shared" si="101"/>
        <v>xxx</v>
      </c>
      <c r="AO177" s="97" t="str">
        <f t="shared" si="102"/>
        <v>xxx</v>
      </c>
      <c r="AR177" s="100">
        <f t="shared" si="132"/>
        <v>70</v>
      </c>
      <c r="AS177" s="97" t="str">
        <f t="shared" si="128"/>
        <v/>
      </c>
      <c r="AT177" s="97">
        <f t="shared" si="133"/>
        <v>70</v>
      </c>
      <c r="AU177" s="75" t="str">
        <f t="shared" si="134"/>
        <v/>
      </c>
      <c r="AV177" s="92" t="str">
        <f t="shared" si="135"/>
        <v>70</v>
      </c>
      <c r="AW177" s="92" t="str">
        <f t="shared" si="136"/>
        <v>OK</v>
      </c>
      <c r="AZ177" s="92">
        <f t="shared" si="137"/>
        <v>0</v>
      </c>
      <c r="BA177" s="101">
        <f t="shared" si="138"/>
        <v>66.599999999999994</v>
      </c>
      <c r="BB177" s="92" t="str">
        <f t="shared" si="123"/>
        <v>OK</v>
      </c>
      <c r="BC177" s="92" t="str">
        <f t="shared" si="139"/>
        <v>OK</v>
      </c>
      <c r="BF177" s="92" t="str">
        <f t="shared" si="103"/>
        <v/>
      </c>
      <c r="BG177" s="92" t="str">
        <f t="shared" si="104"/>
        <v/>
      </c>
      <c r="BH177" s="92" t="str">
        <f t="shared" si="105"/>
        <v>OK</v>
      </c>
      <c r="BI177" s="92" t="str">
        <f t="shared" si="106"/>
        <v/>
      </c>
      <c r="BJ177" s="92" t="str">
        <f t="shared" si="107"/>
        <v/>
      </c>
      <c r="BK177" s="92" t="str">
        <f t="shared" si="108"/>
        <v/>
      </c>
      <c r="BL177" s="92" t="str">
        <f t="shared" si="109"/>
        <v/>
      </c>
      <c r="BM177" s="92" t="str">
        <f t="shared" si="110"/>
        <v/>
      </c>
      <c r="BN177" s="92" t="str">
        <f t="shared" si="111"/>
        <v/>
      </c>
      <c r="BO177" s="92" t="str">
        <f t="shared" si="112"/>
        <v/>
      </c>
      <c r="BP177" s="92" t="str">
        <f t="shared" si="113"/>
        <v/>
      </c>
      <c r="BQ177" s="92" t="str">
        <f t="shared" si="114"/>
        <v/>
      </c>
      <c r="BR177" s="92" t="str">
        <f t="shared" si="115"/>
        <v/>
      </c>
      <c r="BS177" s="92" t="str">
        <f t="shared" si="116"/>
        <v/>
      </c>
      <c r="BT177" s="92" t="str">
        <f t="shared" si="117"/>
        <v/>
      </c>
      <c r="BU177" s="92" t="str">
        <f t="shared" si="118"/>
        <v/>
      </c>
      <c r="BV177" s="92" t="str">
        <f t="shared" si="124"/>
        <v>OK</v>
      </c>
      <c r="BW177" s="92" t="str">
        <f t="shared" si="125"/>
        <v/>
      </c>
      <c r="BX177" s="92" t="str">
        <f t="shared" si="126"/>
        <v/>
      </c>
      <c r="BY177" s="92" t="str">
        <f t="shared" si="127"/>
        <v>OK</v>
      </c>
    </row>
    <row r="178" spans="1:81" ht="24" customHeight="1">
      <c r="A178" s="155">
        <v>89</v>
      </c>
      <c r="B178" s="235" t="str">
        <f>Registrace!B98</f>
        <v>A příp</v>
      </c>
      <c r="C178" s="235">
        <f>Registrace!C98</f>
        <v>31</v>
      </c>
      <c r="D178" s="235" t="str">
        <f>Registrace!D98</f>
        <v>v.s.</v>
      </c>
      <c r="E178" s="238" t="str">
        <f>Registrace!E98</f>
        <v>Kostelníček Lukáš</v>
      </c>
      <c r="F178" s="235" t="str">
        <f>Registrace!F98</f>
        <v>Stříb.</v>
      </c>
      <c r="G178" s="235">
        <f>Registrace!G98</f>
        <v>2012</v>
      </c>
      <c r="H178" s="235">
        <f>Registrace!H98</f>
        <v>177</v>
      </c>
      <c r="I178" s="235">
        <f>Registrace!I98</f>
        <v>30.6</v>
      </c>
      <c r="J178" s="128" t="str">
        <f t="shared" si="129"/>
        <v>OK</v>
      </c>
      <c r="K178" s="74" t="str">
        <f t="shared" si="119"/>
        <v/>
      </c>
      <c r="L178" s="74" t="str">
        <f t="shared" si="80"/>
        <v>OK</v>
      </c>
      <c r="M178" s="97" t="str">
        <f t="shared" si="81"/>
        <v/>
      </c>
      <c r="N178" s="97" t="str">
        <f t="shared" si="82"/>
        <v>OK</v>
      </c>
      <c r="O178" s="97">
        <f t="shared" si="130"/>
        <v>2</v>
      </c>
      <c r="P178" s="97" t="str">
        <f t="shared" si="120"/>
        <v/>
      </c>
      <c r="Q178" s="97" t="str">
        <f t="shared" si="83"/>
        <v>OK</v>
      </c>
      <c r="R178" s="97"/>
      <c r="S178" s="97"/>
      <c r="T178" s="97">
        <f t="shared" si="131"/>
        <v>2</v>
      </c>
      <c r="U178" s="97">
        <f t="shared" si="121"/>
        <v>2</v>
      </c>
      <c r="V178" s="97" t="str">
        <f t="shared" si="122"/>
        <v>A příp</v>
      </c>
      <c r="W178" s="97">
        <f t="shared" si="84"/>
        <v>31</v>
      </c>
      <c r="X178" s="97">
        <f t="shared" si="85"/>
        <v>35</v>
      </c>
      <c r="Y178" s="97">
        <f t="shared" si="86"/>
        <v>39</v>
      </c>
      <c r="Z178" s="97">
        <f t="shared" si="87"/>
        <v>43</v>
      </c>
      <c r="AA178" s="97">
        <f t="shared" si="88"/>
        <v>47</v>
      </c>
      <c r="AB178" s="97">
        <f t="shared" si="89"/>
        <v>52</v>
      </c>
      <c r="AC178" s="97">
        <f t="shared" si="90"/>
        <v>57</v>
      </c>
      <c r="AD178" s="97">
        <f t="shared" si="91"/>
        <v>63</v>
      </c>
      <c r="AE178" s="97" t="str">
        <f t="shared" si="92"/>
        <v>xxx</v>
      </c>
      <c r="AF178" s="97" t="str">
        <f t="shared" si="93"/>
        <v>xxx</v>
      </c>
      <c r="AG178" s="97" t="str">
        <f t="shared" si="94"/>
        <v>xxx</v>
      </c>
      <c r="AH178" s="97" t="str">
        <f t="shared" si="95"/>
        <v>xxx</v>
      </c>
      <c r="AI178" s="97" t="str">
        <f t="shared" si="96"/>
        <v>xxx</v>
      </c>
      <c r="AJ178" s="97" t="str">
        <f t="shared" si="97"/>
        <v>xxx</v>
      </c>
      <c r="AK178" s="97" t="str">
        <f t="shared" si="98"/>
        <v>xxx</v>
      </c>
      <c r="AL178" s="97" t="str">
        <f t="shared" si="99"/>
        <v>xxx</v>
      </c>
      <c r="AM178" s="97" t="str">
        <f t="shared" si="100"/>
        <v>xxx</v>
      </c>
      <c r="AN178" s="97" t="str">
        <f t="shared" si="101"/>
        <v>xxx</v>
      </c>
      <c r="AO178" s="97" t="str">
        <f t="shared" si="102"/>
        <v>xxx</v>
      </c>
      <c r="AR178" s="100">
        <f t="shared" si="132"/>
        <v>31</v>
      </c>
      <c r="AS178" s="97">
        <f t="shared" si="128"/>
        <v>31</v>
      </c>
      <c r="AT178" s="97" t="str">
        <f t="shared" si="133"/>
        <v/>
      </c>
      <c r="AU178" s="75" t="str">
        <f t="shared" si="134"/>
        <v/>
      </c>
      <c r="AV178" s="92" t="str">
        <f t="shared" si="135"/>
        <v>31</v>
      </c>
      <c r="AW178" s="92" t="str">
        <f t="shared" si="136"/>
        <v>OK</v>
      </c>
      <c r="AZ178" s="92">
        <f t="shared" si="137"/>
        <v>0</v>
      </c>
      <c r="BA178" s="101">
        <f t="shared" si="138"/>
        <v>30.6</v>
      </c>
      <c r="BB178" s="92" t="str">
        <f t="shared" si="123"/>
        <v>OK</v>
      </c>
      <c r="BC178" s="92" t="str">
        <f t="shared" si="139"/>
        <v>OK</v>
      </c>
      <c r="BF178" s="92" t="str">
        <f t="shared" si="103"/>
        <v/>
      </c>
      <c r="BG178" s="92" t="str">
        <f t="shared" si="104"/>
        <v>OK</v>
      </c>
      <c r="BH178" s="92" t="str">
        <f t="shared" si="105"/>
        <v/>
      </c>
      <c r="BI178" s="92" t="str">
        <f t="shared" si="106"/>
        <v/>
      </c>
      <c r="BJ178" s="92" t="str">
        <f t="shared" si="107"/>
        <v/>
      </c>
      <c r="BK178" s="92" t="str">
        <f t="shared" si="108"/>
        <v/>
      </c>
      <c r="BL178" s="92" t="str">
        <f t="shared" si="109"/>
        <v/>
      </c>
      <c r="BM178" s="92" t="str">
        <f t="shared" si="110"/>
        <v/>
      </c>
      <c r="BN178" s="92" t="str">
        <f t="shared" si="111"/>
        <v/>
      </c>
      <c r="BO178" s="92" t="str">
        <f t="shared" si="112"/>
        <v/>
      </c>
      <c r="BP178" s="92" t="str">
        <f t="shared" si="113"/>
        <v/>
      </c>
      <c r="BQ178" s="92" t="str">
        <f t="shared" si="114"/>
        <v/>
      </c>
      <c r="BR178" s="92" t="str">
        <f t="shared" si="115"/>
        <v/>
      </c>
      <c r="BS178" s="92" t="str">
        <f t="shared" si="116"/>
        <v/>
      </c>
      <c r="BT178" s="92" t="str">
        <f t="shared" si="117"/>
        <v/>
      </c>
      <c r="BU178" s="92" t="str">
        <f t="shared" si="118"/>
        <v/>
      </c>
      <c r="BV178" s="92" t="str">
        <f t="shared" si="124"/>
        <v>OK</v>
      </c>
      <c r="BW178" s="92" t="str">
        <f t="shared" si="125"/>
        <v/>
      </c>
      <c r="BX178" s="92" t="str">
        <f t="shared" si="126"/>
        <v/>
      </c>
      <c r="BY178" s="92" t="str">
        <f t="shared" si="127"/>
        <v>OK</v>
      </c>
    </row>
    <row r="179" spans="1:81" ht="24" customHeight="1">
      <c r="A179" s="155">
        <v>90</v>
      </c>
      <c r="B179" s="235" t="str">
        <f>Registrace!B99</f>
        <v>ml.ž U13</v>
      </c>
      <c r="C179" s="235">
        <f>Registrace!C99</f>
        <v>52</v>
      </c>
      <c r="D179" s="235" t="str">
        <f>Registrace!D99</f>
        <v>v.s.</v>
      </c>
      <c r="E179" s="238" t="str">
        <f>Registrace!E99</f>
        <v>Jamriška Lukas</v>
      </c>
      <c r="F179" s="235" t="str">
        <f>Registrace!F99</f>
        <v>Stříb.</v>
      </c>
      <c r="G179" s="235">
        <f>Registrace!G99</f>
        <v>2011</v>
      </c>
      <c r="H179" s="235">
        <f>Registrace!H99</f>
        <v>194</v>
      </c>
      <c r="I179" s="235">
        <f>Registrace!I99</f>
        <v>52</v>
      </c>
      <c r="J179" s="128" t="str">
        <f t="shared" si="129"/>
        <v>OK</v>
      </c>
      <c r="K179" s="74" t="str">
        <f t="shared" si="119"/>
        <v/>
      </c>
      <c r="L179" s="74" t="str">
        <f t="shared" si="80"/>
        <v>OK</v>
      </c>
      <c r="M179" s="97" t="str">
        <f t="shared" si="81"/>
        <v/>
      </c>
      <c r="N179" s="97" t="str">
        <f t="shared" si="82"/>
        <v>OK</v>
      </c>
      <c r="O179" s="97">
        <f t="shared" si="130"/>
        <v>3</v>
      </c>
      <c r="P179" s="97" t="str">
        <f t="shared" si="120"/>
        <v/>
      </c>
      <c r="Q179" s="97" t="str">
        <f t="shared" si="83"/>
        <v>OK</v>
      </c>
      <c r="R179" s="97"/>
      <c r="S179" s="97"/>
      <c r="T179" s="97">
        <f t="shared" si="131"/>
        <v>3</v>
      </c>
      <c r="U179" s="97">
        <f t="shared" si="121"/>
        <v>3</v>
      </c>
      <c r="V179" s="97" t="str">
        <f t="shared" si="122"/>
        <v>ml.ž U13</v>
      </c>
      <c r="W179" s="97">
        <f t="shared" si="84"/>
        <v>35</v>
      </c>
      <c r="X179" s="97">
        <f t="shared" si="85"/>
        <v>39</v>
      </c>
      <c r="Y179" s="97">
        <f t="shared" si="86"/>
        <v>43</v>
      </c>
      <c r="Z179" s="97">
        <f t="shared" si="87"/>
        <v>47</v>
      </c>
      <c r="AA179" s="97">
        <f t="shared" si="88"/>
        <v>52</v>
      </c>
      <c r="AB179" s="97">
        <f t="shared" si="89"/>
        <v>57</v>
      </c>
      <c r="AC179" s="97">
        <f t="shared" si="90"/>
        <v>63</v>
      </c>
      <c r="AD179" s="97">
        <f t="shared" si="91"/>
        <v>70</v>
      </c>
      <c r="AE179" s="97">
        <f t="shared" si="92"/>
        <v>80</v>
      </c>
      <c r="AF179" s="97">
        <f t="shared" si="93"/>
        <v>90</v>
      </c>
      <c r="AG179" s="97" t="str">
        <f t="shared" si="94"/>
        <v>xxx</v>
      </c>
      <c r="AH179" s="97" t="str">
        <f t="shared" si="95"/>
        <v>xxx</v>
      </c>
      <c r="AI179" s="97" t="str">
        <f t="shared" si="96"/>
        <v>xxx</v>
      </c>
      <c r="AJ179" s="97" t="str">
        <f t="shared" si="97"/>
        <v>xxx</v>
      </c>
      <c r="AK179" s="97" t="str">
        <f t="shared" si="98"/>
        <v>xxx</v>
      </c>
      <c r="AL179" s="97" t="str">
        <f t="shared" si="99"/>
        <v>xxx</v>
      </c>
      <c r="AM179" s="97" t="str">
        <f t="shared" si="100"/>
        <v>xxx</v>
      </c>
      <c r="AN179" s="97" t="str">
        <f t="shared" si="101"/>
        <v>xxx</v>
      </c>
      <c r="AO179" s="97" t="str">
        <f t="shared" si="102"/>
        <v>xxx</v>
      </c>
      <c r="AR179" s="100">
        <f t="shared" si="132"/>
        <v>52</v>
      </c>
      <c r="AS179" s="97">
        <f t="shared" si="128"/>
        <v>52</v>
      </c>
      <c r="AT179" s="97" t="str">
        <f t="shared" si="133"/>
        <v/>
      </c>
      <c r="AU179" s="75" t="str">
        <f t="shared" si="134"/>
        <v/>
      </c>
      <c r="AV179" s="92" t="str">
        <f t="shared" si="135"/>
        <v>52</v>
      </c>
      <c r="AW179" s="92" t="str">
        <f t="shared" si="136"/>
        <v>OK</v>
      </c>
      <c r="AZ179" s="92">
        <f t="shared" si="137"/>
        <v>0</v>
      </c>
      <c r="BA179" s="101">
        <f t="shared" si="138"/>
        <v>52</v>
      </c>
      <c r="BB179" s="92" t="str">
        <f t="shared" si="123"/>
        <v>OK</v>
      </c>
      <c r="BC179" s="92" t="str">
        <f t="shared" si="139"/>
        <v>OK</v>
      </c>
      <c r="BF179" s="92" t="str">
        <f t="shared" si="103"/>
        <v/>
      </c>
      <c r="BG179" s="92" t="str">
        <f t="shared" si="104"/>
        <v/>
      </c>
      <c r="BH179" s="92" t="str">
        <f t="shared" si="105"/>
        <v>OK</v>
      </c>
      <c r="BI179" s="92" t="str">
        <f t="shared" si="106"/>
        <v/>
      </c>
      <c r="BJ179" s="92" t="str">
        <f t="shared" si="107"/>
        <v/>
      </c>
      <c r="BK179" s="92" t="str">
        <f t="shared" si="108"/>
        <v/>
      </c>
      <c r="BL179" s="92" t="str">
        <f t="shared" si="109"/>
        <v/>
      </c>
      <c r="BM179" s="92" t="str">
        <f t="shared" si="110"/>
        <v/>
      </c>
      <c r="BN179" s="92" t="str">
        <f t="shared" si="111"/>
        <v/>
      </c>
      <c r="BO179" s="92" t="str">
        <f t="shared" si="112"/>
        <v/>
      </c>
      <c r="BP179" s="92" t="str">
        <f t="shared" si="113"/>
        <v/>
      </c>
      <c r="BQ179" s="92" t="str">
        <f t="shared" si="114"/>
        <v/>
      </c>
      <c r="BR179" s="92" t="str">
        <f t="shared" si="115"/>
        <v/>
      </c>
      <c r="BS179" s="92" t="str">
        <f t="shared" si="116"/>
        <v/>
      </c>
      <c r="BT179" s="92" t="str">
        <f t="shared" si="117"/>
        <v/>
      </c>
      <c r="BU179" s="92" t="str">
        <f t="shared" si="118"/>
        <v/>
      </c>
      <c r="BV179" s="92" t="str">
        <f t="shared" si="124"/>
        <v>OK</v>
      </c>
      <c r="BW179" s="92" t="str">
        <f t="shared" si="125"/>
        <v/>
      </c>
      <c r="BX179" s="92" t="str">
        <f t="shared" si="126"/>
        <v/>
      </c>
      <c r="BY179" s="92" t="str">
        <f t="shared" si="127"/>
        <v>OK</v>
      </c>
    </row>
    <row r="180" spans="1:81" ht="24" customHeight="1">
      <c r="A180" s="155">
        <v>91</v>
      </c>
      <c r="B180" s="235" t="str">
        <f>Registrace!B100</f>
        <v>ml.ž U13</v>
      </c>
      <c r="C180" s="235">
        <f>Registrace!C100</f>
        <v>57</v>
      </c>
      <c r="D180" s="235" t="str">
        <f>Registrace!D100</f>
        <v>v.s.</v>
      </c>
      <c r="E180" s="238" t="str">
        <f>Registrace!E100</f>
        <v>Bándry Filip</v>
      </c>
      <c r="F180" s="235" t="str">
        <f>Registrace!F100</f>
        <v>Stříb.</v>
      </c>
      <c r="G180" s="235">
        <f>Registrace!G100</f>
        <v>2010</v>
      </c>
      <c r="H180" s="235">
        <f>Registrace!H100</f>
        <v>67</v>
      </c>
      <c r="I180" s="235">
        <f>Registrace!I100</f>
        <v>53.8</v>
      </c>
      <c r="J180" s="128" t="str">
        <f t="shared" si="129"/>
        <v>OK</v>
      </c>
      <c r="K180" s="74" t="str">
        <f t="shared" si="119"/>
        <v/>
      </c>
      <c r="L180" s="74" t="str">
        <f t="shared" si="80"/>
        <v>OK</v>
      </c>
      <c r="M180" s="97" t="str">
        <f t="shared" si="81"/>
        <v/>
      </c>
      <c r="N180" s="97" t="str">
        <f t="shared" si="82"/>
        <v>OK</v>
      </c>
      <c r="O180" s="97">
        <f t="shared" si="130"/>
        <v>3</v>
      </c>
      <c r="P180" s="97" t="str">
        <f t="shared" si="120"/>
        <v/>
      </c>
      <c r="Q180" s="97" t="str">
        <f t="shared" si="83"/>
        <v>OK</v>
      </c>
      <c r="R180" s="97"/>
      <c r="S180" s="97"/>
      <c r="T180" s="97">
        <f t="shared" si="131"/>
        <v>3</v>
      </c>
      <c r="U180" s="97">
        <f t="shared" si="121"/>
        <v>3</v>
      </c>
      <c r="V180" s="97" t="str">
        <f t="shared" si="122"/>
        <v>ml.ž U13</v>
      </c>
      <c r="W180" s="97">
        <f t="shared" si="84"/>
        <v>35</v>
      </c>
      <c r="X180" s="97">
        <f t="shared" si="85"/>
        <v>39</v>
      </c>
      <c r="Y180" s="97">
        <f t="shared" si="86"/>
        <v>43</v>
      </c>
      <c r="Z180" s="97">
        <f t="shared" si="87"/>
        <v>47</v>
      </c>
      <c r="AA180" s="97">
        <f t="shared" si="88"/>
        <v>52</v>
      </c>
      <c r="AB180" s="97">
        <f t="shared" si="89"/>
        <v>57</v>
      </c>
      <c r="AC180" s="97">
        <f t="shared" si="90"/>
        <v>63</v>
      </c>
      <c r="AD180" s="97">
        <f t="shared" si="91"/>
        <v>70</v>
      </c>
      <c r="AE180" s="97">
        <f t="shared" si="92"/>
        <v>80</v>
      </c>
      <c r="AF180" s="97">
        <f t="shared" si="93"/>
        <v>90</v>
      </c>
      <c r="AG180" s="97" t="str">
        <f t="shared" si="94"/>
        <v>xxx</v>
      </c>
      <c r="AH180" s="97" t="str">
        <f t="shared" si="95"/>
        <v>xxx</v>
      </c>
      <c r="AI180" s="97" t="str">
        <f t="shared" si="96"/>
        <v>xxx</v>
      </c>
      <c r="AJ180" s="97" t="str">
        <f t="shared" si="97"/>
        <v>xxx</v>
      </c>
      <c r="AK180" s="97" t="str">
        <f t="shared" si="98"/>
        <v>xxx</v>
      </c>
      <c r="AL180" s="97" t="str">
        <f t="shared" si="99"/>
        <v>xxx</v>
      </c>
      <c r="AM180" s="97" t="str">
        <f t="shared" si="100"/>
        <v>xxx</v>
      </c>
      <c r="AN180" s="97" t="str">
        <f t="shared" si="101"/>
        <v>xxx</v>
      </c>
      <c r="AO180" s="97" t="str">
        <f t="shared" si="102"/>
        <v>xxx</v>
      </c>
      <c r="AR180" s="100">
        <f t="shared" si="132"/>
        <v>57</v>
      </c>
      <c r="AS180" s="97">
        <f t="shared" si="128"/>
        <v>57</v>
      </c>
      <c r="AT180" s="97" t="str">
        <f t="shared" si="133"/>
        <v/>
      </c>
      <c r="AU180" s="75" t="str">
        <f t="shared" si="134"/>
        <v/>
      </c>
      <c r="AV180" s="92" t="str">
        <f t="shared" si="135"/>
        <v>57</v>
      </c>
      <c r="AW180" s="92" t="str">
        <f t="shared" si="136"/>
        <v>OK</v>
      </c>
      <c r="AZ180" s="92">
        <f t="shared" si="137"/>
        <v>0</v>
      </c>
      <c r="BA180" s="101">
        <f t="shared" si="138"/>
        <v>53.8</v>
      </c>
      <c r="BB180" s="92" t="str">
        <f t="shared" si="123"/>
        <v>OK</v>
      </c>
      <c r="BC180" s="92" t="str">
        <f t="shared" si="139"/>
        <v>OK</v>
      </c>
      <c r="BF180" s="92" t="str">
        <f t="shared" si="103"/>
        <v/>
      </c>
      <c r="BG180" s="92" t="str">
        <f t="shared" si="104"/>
        <v/>
      </c>
      <c r="BH180" s="92" t="str">
        <f t="shared" si="105"/>
        <v>OK</v>
      </c>
      <c r="BI180" s="92" t="str">
        <f t="shared" si="106"/>
        <v/>
      </c>
      <c r="BJ180" s="92" t="str">
        <f t="shared" si="107"/>
        <v/>
      </c>
      <c r="BK180" s="92" t="str">
        <f t="shared" si="108"/>
        <v/>
      </c>
      <c r="BL180" s="92" t="str">
        <f t="shared" si="109"/>
        <v/>
      </c>
      <c r="BM180" s="92" t="str">
        <f t="shared" si="110"/>
        <v/>
      </c>
      <c r="BN180" s="92" t="str">
        <f t="shared" si="111"/>
        <v/>
      </c>
      <c r="BO180" s="92" t="str">
        <f t="shared" si="112"/>
        <v/>
      </c>
      <c r="BP180" s="92" t="str">
        <f t="shared" si="113"/>
        <v/>
      </c>
      <c r="BQ180" s="92" t="str">
        <f t="shared" si="114"/>
        <v/>
      </c>
      <c r="BR180" s="92" t="str">
        <f t="shared" si="115"/>
        <v/>
      </c>
      <c r="BS180" s="92" t="str">
        <f t="shared" si="116"/>
        <v/>
      </c>
      <c r="BT180" s="92" t="str">
        <f t="shared" si="117"/>
        <v/>
      </c>
      <c r="BU180" s="92" t="str">
        <f t="shared" si="118"/>
        <v/>
      </c>
      <c r="BV180" s="92" t="str">
        <f t="shared" si="124"/>
        <v>OK</v>
      </c>
      <c r="BW180" s="92" t="str">
        <f t="shared" si="125"/>
        <v/>
      </c>
      <c r="BX180" s="92" t="str">
        <f t="shared" si="126"/>
        <v/>
      </c>
      <c r="BY180" s="92" t="str">
        <f t="shared" si="127"/>
        <v>OK</v>
      </c>
    </row>
    <row r="181" spans="1:81" ht="24" customHeight="1">
      <c r="A181" s="155">
        <v>92</v>
      </c>
      <c r="B181" s="235" t="str">
        <f>Registrace!B101</f>
        <v>ml.ž U13</v>
      </c>
      <c r="C181" s="235">
        <f>Registrace!C101</f>
        <v>57</v>
      </c>
      <c r="D181" s="235" t="str">
        <f>Registrace!D101</f>
        <v>v.s.</v>
      </c>
      <c r="E181" s="238" t="str">
        <f>Registrace!E101</f>
        <v>Smolek Pavel</v>
      </c>
      <c r="F181" s="235" t="str">
        <f>Registrace!F101</f>
        <v>Stříb.</v>
      </c>
      <c r="G181" s="235">
        <f>Registrace!G101</f>
        <v>2010</v>
      </c>
      <c r="H181" s="235">
        <f>Registrace!H101</f>
        <v>43</v>
      </c>
      <c r="I181" s="235">
        <f>Registrace!I101</f>
        <v>53.1</v>
      </c>
      <c r="J181" s="128" t="str">
        <f t="shared" si="129"/>
        <v>OK</v>
      </c>
      <c r="K181" s="74" t="str">
        <f t="shared" si="119"/>
        <v/>
      </c>
      <c r="L181" s="74" t="str">
        <f t="shared" si="80"/>
        <v>OK</v>
      </c>
      <c r="M181" s="97" t="str">
        <f t="shared" si="81"/>
        <v/>
      </c>
      <c r="N181" s="97" t="str">
        <f t="shared" si="82"/>
        <v>OK</v>
      </c>
      <c r="O181" s="97">
        <f t="shared" si="130"/>
        <v>3</v>
      </c>
      <c r="P181" s="97" t="str">
        <f t="shared" si="120"/>
        <v/>
      </c>
      <c r="Q181" s="97" t="str">
        <f t="shared" si="83"/>
        <v>OK</v>
      </c>
      <c r="R181" s="97"/>
      <c r="S181" s="97"/>
      <c r="T181" s="97">
        <f t="shared" si="131"/>
        <v>3</v>
      </c>
      <c r="U181" s="97">
        <f t="shared" si="121"/>
        <v>3</v>
      </c>
      <c r="V181" s="97" t="str">
        <f t="shared" si="122"/>
        <v>ml.ž U13</v>
      </c>
      <c r="W181" s="97">
        <f t="shared" si="84"/>
        <v>35</v>
      </c>
      <c r="X181" s="97">
        <f t="shared" si="85"/>
        <v>39</v>
      </c>
      <c r="Y181" s="97">
        <f t="shared" si="86"/>
        <v>43</v>
      </c>
      <c r="Z181" s="97">
        <f t="shared" si="87"/>
        <v>47</v>
      </c>
      <c r="AA181" s="97">
        <f t="shared" si="88"/>
        <v>52</v>
      </c>
      <c r="AB181" s="97">
        <f t="shared" si="89"/>
        <v>57</v>
      </c>
      <c r="AC181" s="97">
        <f t="shared" si="90"/>
        <v>63</v>
      </c>
      <c r="AD181" s="97">
        <f t="shared" si="91"/>
        <v>70</v>
      </c>
      <c r="AE181" s="97">
        <f t="shared" si="92"/>
        <v>80</v>
      </c>
      <c r="AF181" s="97">
        <f t="shared" si="93"/>
        <v>90</v>
      </c>
      <c r="AG181" s="97" t="str">
        <f t="shared" si="94"/>
        <v>xxx</v>
      </c>
      <c r="AH181" s="97" t="str">
        <f t="shared" si="95"/>
        <v>xxx</v>
      </c>
      <c r="AI181" s="97" t="str">
        <f t="shared" si="96"/>
        <v>xxx</v>
      </c>
      <c r="AJ181" s="97" t="str">
        <f t="shared" si="97"/>
        <v>xxx</v>
      </c>
      <c r="AK181" s="97" t="str">
        <f t="shared" si="98"/>
        <v>xxx</v>
      </c>
      <c r="AL181" s="97" t="str">
        <f t="shared" si="99"/>
        <v>xxx</v>
      </c>
      <c r="AM181" s="97" t="str">
        <f t="shared" si="100"/>
        <v>xxx</v>
      </c>
      <c r="AN181" s="97" t="str">
        <f t="shared" si="101"/>
        <v>xxx</v>
      </c>
      <c r="AO181" s="97" t="str">
        <f t="shared" si="102"/>
        <v>xxx</v>
      </c>
      <c r="AR181" s="100">
        <f t="shared" si="132"/>
        <v>57</v>
      </c>
      <c r="AS181" s="97">
        <f t="shared" si="128"/>
        <v>57</v>
      </c>
      <c r="AT181" s="97" t="str">
        <f t="shared" si="133"/>
        <v/>
      </c>
      <c r="AU181" s="75" t="str">
        <f t="shared" si="134"/>
        <v/>
      </c>
      <c r="AV181" s="92" t="str">
        <f t="shared" si="135"/>
        <v>57</v>
      </c>
      <c r="AW181" s="92" t="str">
        <f t="shared" si="136"/>
        <v>OK</v>
      </c>
      <c r="AZ181" s="92">
        <f t="shared" si="137"/>
        <v>0</v>
      </c>
      <c r="BA181" s="101">
        <f t="shared" si="138"/>
        <v>53.1</v>
      </c>
      <c r="BB181" s="92" t="str">
        <f t="shared" si="123"/>
        <v>OK</v>
      </c>
      <c r="BC181" s="92" t="str">
        <f t="shared" si="139"/>
        <v>OK</v>
      </c>
      <c r="BF181" s="92" t="str">
        <f t="shared" si="103"/>
        <v/>
      </c>
      <c r="BG181" s="92" t="str">
        <f t="shared" si="104"/>
        <v/>
      </c>
      <c r="BH181" s="92" t="str">
        <f t="shared" si="105"/>
        <v>OK</v>
      </c>
      <c r="BI181" s="92" t="str">
        <f t="shared" si="106"/>
        <v/>
      </c>
      <c r="BJ181" s="92" t="str">
        <f t="shared" si="107"/>
        <v/>
      </c>
      <c r="BK181" s="92" t="str">
        <f t="shared" si="108"/>
        <v/>
      </c>
      <c r="BL181" s="92" t="str">
        <f t="shared" si="109"/>
        <v/>
      </c>
      <c r="BM181" s="92" t="str">
        <f t="shared" si="110"/>
        <v/>
      </c>
      <c r="BN181" s="92" t="str">
        <f t="shared" si="111"/>
        <v/>
      </c>
      <c r="BO181" s="92" t="str">
        <f t="shared" si="112"/>
        <v/>
      </c>
      <c r="BP181" s="92" t="str">
        <f t="shared" si="113"/>
        <v/>
      </c>
      <c r="BQ181" s="92" t="str">
        <f t="shared" si="114"/>
        <v/>
      </c>
      <c r="BR181" s="92" t="str">
        <f t="shared" si="115"/>
        <v/>
      </c>
      <c r="BS181" s="92" t="str">
        <f t="shared" si="116"/>
        <v/>
      </c>
      <c r="BT181" s="92" t="str">
        <f t="shared" si="117"/>
        <v/>
      </c>
      <c r="BU181" s="92" t="str">
        <f t="shared" si="118"/>
        <v/>
      </c>
      <c r="BV181" s="92" t="str">
        <f t="shared" si="124"/>
        <v>OK</v>
      </c>
      <c r="BW181" s="92" t="str">
        <f t="shared" si="125"/>
        <v/>
      </c>
      <c r="BX181" s="92" t="str">
        <f t="shared" si="126"/>
        <v/>
      </c>
      <c r="BY181" s="92" t="str">
        <f t="shared" si="127"/>
        <v>OK</v>
      </c>
    </row>
    <row r="182" spans="1:81" ht="24" customHeight="1">
      <c r="A182" s="155">
        <v>93</v>
      </c>
      <c r="B182" s="235" t="str">
        <f>Registrace!B102</f>
        <v>žák U15</v>
      </c>
      <c r="C182" s="235">
        <f>Registrace!C102</f>
        <v>52</v>
      </c>
      <c r="D182" s="235" t="str">
        <f>Registrace!D102</f>
        <v>v.s.</v>
      </c>
      <c r="E182" s="238" t="str">
        <f>Registrace!E102</f>
        <v>Burda Filip</v>
      </c>
      <c r="F182" s="235" t="str">
        <f>Registrace!F102</f>
        <v>Holyš.</v>
      </c>
      <c r="G182" s="235">
        <f>Registrace!G102</f>
        <v>2009</v>
      </c>
      <c r="H182" s="235">
        <f>Registrace!H102</f>
        <v>999</v>
      </c>
      <c r="I182" s="235">
        <f>Registrace!I102</f>
        <v>0</v>
      </c>
      <c r="J182" s="128" t="str">
        <f t="shared" si="129"/>
        <v>OK</v>
      </c>
      <c r="K182" s="74" t="str">
        <f t="shared" si="119"/>
        <v/>
      </c>
      <c r="L182" s="74" t="str">
        <f t="shared" si="80"/>
        <v>OK</v>
      </c>
      <c r="M182" s="97" t="str">
        <f t="shared" si="81"/>
        <v/>
      </c>
      <c r="N182" s="97" t="str">
        <f t="shared" si="82"/>
        <v>OK</v>
      </c>
      <c r="O182" s="97">
        <f t="shared" si="130"/>
        <v>4</v>
      </c>
      <c r="P182" s="97" t="str">
        <f t="shared" si="120"/>
        <v/>
      </c>
      <c r="Q182" s="97" t="str">
        <f t="shared" si="83"/>
        <v>OK</v>
      </c>
      <c r="R182" s="97"/>
      <c r="S182" s="97"/>
      <c r="T182" s="97">
        <f t="shared" si="131"/>
        <v>4</v>
      </c>
      <c r="U182" s="97">
        <f t="shared" si="121"/>
        <v>4</v>
      </c>
      <c r="V182" s="97" t="str">
        <f t="shared" si="122"/>
        <v>žák U15</v>
      </c>
      <c r="W182" s="97">
        <f t="shared" si="84"/>
        <v>38</v>
      </c>
      <c r="X182" s="97">
        <f t="shared" si="85"/>
        <v>41</v>
      </c>
      <c r="Y182" s="97">
        <f t="shared" si="86"/>
        <v>44</v>
      </c>
      <c r="Z182" s="97">
        <f t="shared" si="87"/>
        <v>48</v>
      </c>
      <c r="AA182" s="97">
        <f t="shared" si="88"/>
        <v>52</v>
      </c>
      <c r="AB182" s="97">
        <f t="shared" si="89"/>
        <v>57</v>
      </c>
      <c r="AC182" s="97">
        <f t="shared" si="90"/>
        <v>62</v>
      </c>
      <c r="AD182" s="97">
        <f t="shared" si="91"/>
        <v>68</v>
      </c>
      <c r="AE182" s="97">
        <f t="shared" si="92"/>
        <v>75</v>
      </c>
      <c r="AF182" s="97">
        <f t="shared" si="93"/>
        <v>85</v>
      </c>
      <c r="AG182" s="97">
        <f t="shared" si="94"/>
        <v>100</v>
      </c>
      <c r="AH182" s="97" t="str">
        <f t="shared" si="95"/>
        <v>xxx</v>
      </c>
      <c r="AI182" s="97" t="str">
        <f t="shared" si="96"/>
        <v>xxx</v>
      </c>
      <c r="AJ182" s="97" t="str">
        <f t="shared" si="97"/>
        <v>xxx</v>
      </c>
      <c r="AK182" s="97" t="str">
        <f t="shared" si="98"/>
        <v>xxx</v>
      </c>
      <c r="AL182" s="97" t="str">
        <f t="shared" si="99"/>
        <v>xxx</v>
      </c>
      <c r="AM182" s="97" t="str">
        <f t="shared" si="100"/>
        <v>xxx</v>
      </c>
      <c r="AN182" s="97" t="str">
        <f t="shared" si="101"/>
        <v>xxx</v>
      </c>
      <c r="AO182" s="97" t="str">
        <f t="shared" si="102"/>
        <v>xxx</v>
      </c>
      <c r="AR182" s="100">
        <f t="shared" si="132"/>
        <v>52</v>
      </c>
      <c r="AS182" s="97">
        <f t="shared" si="128"/>
        <v>52</v>
      </c>
      <c r="AT182" s="97" t="str">
        <f t="shared" si="133"/>
        <v/>
      </c>
      <c r="AU182" s="75" t="str">
        <f t="shared" si="134"/>
        <v/>
      </c>
      <c r="AV182" s="92" t="str">
        <f t="shared" si="135"/>
        <v>52</v>
      </c>
      <c r="AW182" s="92" t="str">
        <f t="shared" si="136"/>
        <v>OK</v>
      </c>
      <c r="AZ182" s="92">
        <f t="shared" si="137"/>
        <v>0</v>
      </c>
      <c r="BA182" s="101">
        <f t="shared" si="138"/>
        <v>0</v>
      </c>
      <c r="BB182" s="92" t="str">
        <f t="shared" si="123"/>
        <v>OK</v>
      </c>
      <c r="BC182" s="92" t="str">
        <f t="shared" si="139"/>
        <v>OK</v>
      </c>
      <c r="BF182" s="92" t="str">
        <f t="shared" si="103"/>
        <v/>
      </c>
      <c r="BG182" s="92" t="str">
        <f t="shared" si="104"/>
        <v/>
      </c>
      <c r="BH182" s="92" t="str">
        <f t="shared" si="105"/>
        <v/>
      </c>
      <c r="BI182" s="92" t="str">
        <f t="shared" si="106"/>
        <v>OK</v>
      </c>
      <c r="BJ182" s="92" t="str">
        <f t="shared" si="107"/>
        <v/>
      </c>
      <c r="BK182" s="92" t="str">
        <f t="shared" si="108"/>
        <v/>
      </c>
      <c r="BL182" s="92" t="str">
        <f t="shared" si="109"/>
        <v/>
      </c>
      <c r="BM182" s="92" t="str">
        <f t="shared" si="110"/>
        <v/>
      </c>
      <c r="BN182" s="92" t="str">
        <f t="shared" si="111"/>
        <v/>
      </c>
      <c r="BO182" s="92" t="str">
        <f t="shared" si="112"/>
        <v/>
      </c>
      <c r="BP182" s="92" t="str">
        <f t="shared" si="113"/>
        <v/>
      </c>
      <c r="BQ182" s="92" t="str">
        <f t="shared" si="114"/>
        <v/>
      </c>
      <c r="BR182" s="92" t="str">
        <f t="shared" si="115"/>
        <v/>
      </c>
      <c r="BS182" s="92" t="str">
        <f t="shared" si="116"/>
        <v/>
      </c>
      <c r="BT182" s="92" t="str">
        <f t="shared" si="117"/>
        <v/>
      </c>
      <c r="BU182" s="92" t="str">
        <f t="shared" si="118"/>
        <v/>
      </c>
      <c r="BV182" s="92" t="str">
        <f t="shared" si="124"/>
        <v>OK</v>
      </c>
      <c r="BW182" s="92" t="str">
        <f t="shared" si="125"/>
        <v/>
      </c>
      <c r="BX182" s="92" t="str">
        <f t="shared" si="126"/>
        <v/>
      </c>
      <c r="BY182" s="92" t="str">
        <f t="shared" si="127"/>
        <v>OK</v>
      </c>
    </row>
    <row r="183" spans="1:81" ht="24" customHeight="1">
      <c r="A183" s="155">
        <v>94</v>
      </c>
      <c r="B183" s="235" t="str">
        <f>Registrace!B103</f>
        <v>ml.ž U13</v>
      </c>
      <c r="C183" s="235">
        <f>Registrace!C103</f>
        <v>43</v>
      </c>
      <c r="D183" s="235" t="str">
        <f>Registrace!D103</f>
        <v>v.s.</v>
      </c>
      <c r="E183" s="238" t="str">
        <f>Registrace!E103</f>
        <v xml:space="preserve">Shumeiko Kyryl </v>
      </c>
      <c r="F183" s="235" t="str">
        <f>Registrace!F103</f>
        <v>Vasas</v>
      </c>
      <c r="G183" s="235">
        <f>Registrace!G103</f>
        <v>2006</v>
      </c>
      <c r="H183" s="235">
        <f>Registrace!H103</f>
        <v>245</v>
      </c>
      <c r="I183" s="235">
        <f>Registrace!I103</f>
        <v>42.4</v>
      </c>
      <c r="J183" s="128" t="str">
        <f t="shared" si="129"/>
        <v>OK</v>
      </c>
      <c r="K183" s="74" t="str">
        <f t="shared" si="119"/>
        <v/>
      </c>
      <c r="L183" s="74" t="str">
        <f t="shared" si="80"/>
        <v>OK</v>
      </c>
      <c r="M183" s="97" t="str">
        <f t="shared" si="81"/>
        <v/>
      </c>
      <c r="N183" s="97" t="str">
        <f t="shared" si="82"/>
        <v>OK</v>
      </c>
      <c r="O183" s="97">
        <f t="shared" si="130"/>
        <v>3</v>
      </c>
      <c r="P183" s="97" t="str">
        <f t="shared" si="120"/>
        <v/>
      </c>
      <c r="Q183" s="97" t="str">
        <f t="shared" si="83"/>
        <v>OK</v>
      </c>
      <c r="R183" s="97"/>
      <c r="S183" s="97"/>
      <c r="T183" s="97">
        <f t="shared" si="131"/>
        <v>3</v>
      </c>
      <c r="U183" s="97">
        <f t="shared" si="121"/>
        <v>3</v>
      </c>
      <c r="V183" s="97" t="str">
        <f t="shared" si="122"/>
        <v>ml.ž U13</v>
      </c>
      <c r="W183" s="97">
        <f t="shared" si="84"/>
        <v>35</v>
      </c>
      <c r="X183" s="97">
        <f t="shared" si="85"/>
        <v>39</v>
      </c>
      <c r="Y183" s="97">
        <f t="shared" si="86"/>
        <v>43</v>
      </c>
      <c r="Z183" s="97">
        <f t="shared" si="87"/>
        <v>47</v>
      </c>
      <c r="AA183" s="97">
        <f t="shared" si="88"/>
        <v>52</v>
      </c>
      <c r="AB183" s="97">
        <f t="shared" si="89"/>
        <v>57</v>
      </c>
      <c r="AC183" s="97">
        <f t="shared" si="90"/>
        <v>63</v>
      </c>
      <c r="AD183" s="97">
        <f t="shared" si="91"/>
        <v>70</v>
      </c>
      <c r="AE183" s="97">
        <f t="shared" si="92"/>
        <v>80</v>
      </c>
      <c r="AF183" s="97">
        <f t="shared" si="93"/>
        <v>90</v>
      </c>
      <c r="AG183" s="97" t="str">
        <f t="shared" si="94"/>
        <v>xxx</v>
      </c>
      <c r="AH183" s="97" t="str">
        <f t="shared" si="95"/>
        <v>xxx</v>
      </c>
      <c r="AI183" s="97" t="str">
        <f t="shared" si="96"/>
        <v>xxx</v>
      </c>
      <c r="AJ183" s="97" t="str">
        <f t="shared" si="97"/>
        <v>xxx</v>
      </c>
      <c r="AK183" s="97" t="str">
        <f t="shared" si="98"/>
        <v>xxx</v>
      </c>
      <c r="AL183" s="97" t="str">
        <f t="shared" si="99"/>
        <v>xxx</v>
      </c>
      <c r="AM183" s="97" t="str">
        <f t="shared" si="100"/>
        <v>xxx</v>
      </c>
      <c r="AN183" s="97" t="str">
        <f t="shared" si="101"/>
        <v>xxx</v>
      </c>
      <c r="AO183" s="97" t="str">
        <f t="shared" si="102"/>
        <v>xxx</v>
      </c>
      <c r="AR183" s="100">
        <f t="shared" si="132"/>
        <v>43</v>
      </c>
      <c r="AS183" s="97">
        <f t="shared" si="128"/>
        <v>43</v>
      </c>
      <c r="AT183" s="97" t="str">
        <f t="shared" si="133"/>
        <v/>
      </c>
      <c r="AU183" s="75" t="str">
        <f t="shared" si="134"/>
        <v/>
      </c>
      <c r="AV183" s="92" t="str">
        <f t="shared" si="135"/>
        <v>43</v>
      </c>
      <c r="AW183" s="92" t="str">
        <f t="shared" si="136"/>
        <v>OK</v>
      </c>
      <c r="AZ183" s="92">
        <f t="shared" si="137"/>
        <v>0</v>
      </c>
      <c r="BA183" s="101">
        <f t="shared" si="138"/>
        <v>42.4</v>
      </c>
      <c r="BB183" s="92" t="str">
        <f t="shared" si="123"/>
        <v>OK</v>
      </c>
      <c r="BC183" s="92" t="str">
        <f t="shared" si="139"/>
        <v>OK</v>
      </c>
      <c r="BF183" s="92" t="str">
        <f t="shared" si="103"/>
        <v/>
      </c>
      <c r="BG183" s="92" t="str">
        <f t="shared" si="104"/>
        <v/>
      </c>
      <c r="BH183" s="92" t="str">
        <f t="shared" si="105"/>
        <v>OK</v>
      </c>
      <c r="BI183" s="92" t="str">
        <f t="shared" si="106"/>
        <v/>
      </c>
      <c r="BJ183" s="92" t="str">
        <f t="shared" si="107"/>
        <v/>
      </c>
      <c r="BK183" s="92" t="str">
        <f t="shared" si="108"/>
        <v/>
      </c>
      <c r="BL183" s="92" t="str">
        <f t="shared" si="109"/>
        <v/>
      </c>
      <c r="BM183" s="92" t="str">
        <f t="shared" si="110"/>
        <v/>
      </c>
      <c r="BN183" s="92" t="str">
        <f t="shared" si="111"/>
        <v/>
      </c>
      <c r="BO183" s="92" t="str">
        <f t="shared" si="112"/>
        <v/>
      </c>
      <c r="BP183" s="92" t="str">
        <f t="shared" si="113"/>
        <v/>
      </c>
      <c r="BQ183" s="92" t="str">
        <f t="shared" si="114"/>
        <v/>
      </c>
      <c r="BR183" s="92" t="str">
        <f t="shared" si="115"/>
        <v/>
      </c>
      <c r="BS183" s="92" t="str">
        <f t="shared" si="116"/>
        <v/>
      </c>
      <c r="BT183" s="92" t="str">
        <f t="shared" si="117"/>
        <v/>
      </c>
      <c r="BU183" s="92" t="str">
        <f t="shared" si="118"/>
        <v/>
      </c>
      <c r="BV183" s="92" t="str">
        <f t="shared" si="124"/>
        <v>OK</v>
      </c>
      <c r="BW183" s="92" t="str">
        <f t="shared" si="125"/>
        <v/>
      </c>
      <c r="BX183" s="92" t="str">
        <f t="shared" si="126"/>
        <v/>
      </c>
      <c r="BY183" s="92" t="str">
        <f t="shared" si="127"/>
        <v>OK</v>
      </c>
    </row>
    <row r="184" spans="1:81" ht="24" customHeight="1">
      <c r="A184" s="155">
        <v>95</v>
      </c>
      <c r="B184" s="235" t="str">
        <f>Registrace!B104</f>
        <v>B příp</v>
      </c>
      <c r="C184" s="235">
        <f>Registrace!C104</f>
        <v>31</v>
      </c>
      <c r="D184" s="235" t="str">
        <f>Registrace!D104</f>
        <v>v.s.</v>
      </c>
      <c r="E184" s="238" t="str">
        <f>Registrace!E104</f>
        <v>Šrámek Richard</v>
      </c>
      <c r="F184" s="235" t="str">
        <f>Registrace!F104</f>
        <v>Nitra</v>
      </c>
      <c r="G184" s="235">
        <f>Registrace!G104</f>
        <v>2015</v>
      </c>
      <c r="H184" s="235">
        <f>Registrace!H104</f>
        <v>183</v>
      </c>
      <c r="I184" s="235">
        <f>Registrace!I104</f>
        <v>29</v>
      </c>
      <c r="J184" s="128" t="str">
        <f t="shared" si="129"/>
        <v>OK</v>
      </c>
      <c r="K184" s="74" t="str">
        <f t="shared" si="119"/>
        <v/>
      </c>
      <c r="L184" s="74" t="str">
        <f t="shared" si="80"/>
        <v>OK</v>
      </c>
      <c r="M184" s="97" t="str">
        <f t="shared" si="81"/>
        <v/>
      </c>
      <c r="N184" s="97" t="str">
        <f t="shared" si="82"/>
        <v>OK</v>
      </c>
      <c r="O184" s="97">
        <f t="shared" si="130"/>
        <v>1</v>
      </c>
      <c r="P184" s="97" t="str">
        <f t="shared" si="120"/>
        <v/>
      </c>
      <c r="Q184" s="97" t="str">
        <f t="shared" si="83"/>
        <v>OK</v>
      </c>
      <c r="R184" s="97"/>
      <c r="S184" s="97"/>
      <c r="T184" s="97">
        <f t="shared" si="131"/>
        <v>1</v>
      </c>
      <c r="U184" s="97">
        <f t="shared" si="121"/>
        <v>1</v>
      </c>
      <c r="V184" s="97">
        <f t="shared" si="122"/>
        <v>20</v>
      </c>
      <c r="W184" s="97">
        <f t="shared" si="84"/>
        <v>25</v>
      </c>
      <c r="X184" s="97">
        <f t="shared" si="85"/>
        <v>28</v>
      </c>
      <c r="Y184" s="97">
        <f t="shared" si="86"/>
        <v>31</v>
      </c>
      <c r="Z184" s="97">
        <f t="shared" si="87"/>
        <v>35</v>
      </c>
      <c r="AA184" s="97">
        <f t="shared" si="88"/>
        <v>39</v>
      </c>
      <c r="AB184" s="97">
        <f t="shared" si="89"/>
        <v>43</v>
      </c>
      <c r="AC184" s="97">
        <f t="shared" si="90"/>
        <v>47</v>
      </c>
      <c r="AD184" s="97">
        <f t="shared" si="91"/>
        <v>52</v>
      </c>
      <c r="AE184" s="97" t="str">
        <f t="shared" si="92"/>
        <v>xxx</v>
      </c>
      <c r="AF184" s="97" t="str">
        <f t="shared" si="93"/>
        <v>xxx</v>
      </c>
      <c r="AG184" s="97" t="str">
        <f t="shared" si="94"/>
        <v>xxx</v>
      </c>
      <c r="AH184" s="97" t="str">
        <f t="shared" si="95"/>
        <v>xxx</v>
      </c>
      <c r="AI184" s="97" t="str">
        <f t="shared" si="96"/>
        <v>xxx</v>
      </c>
      <c r="AJ184" s="97" t="str">
        <f t="shared" si="97"/>
        <v>xxx</v>
      </c>
      <c r="AK184" s="97" t="str">
        <f t="shared" si="98"/>
        <v>xxx</v>
      </c>
      <c r="AL184" s="97" t="str">
        <f t="shared" si="99"/>
        <v>xxx</v>
      </c>
      <c r="AM184" s="97" t="str">
        <f t="shared" si="100"/>
        <v>xxx</v>
      </c>
      <c r="AN184" s="97" t="str">
        <f t="shared" si="101"/>
        <v>xxx</v>
      </c>
      <c r="AO184" s="97" t="str">
        <f t="shared" si="102"/>
        <v>xxx</v>
      </c>
      <c r="AR184" s="100">
        <f t="shared" si="132"/>
        <v>31</v>
      </c>
      <c r="AS184" s="97">
        <f t="shared" si="128"/>
        <v>31</v>
      </c>
      <c r="AT184" s="97" t="str">
        <f t="shared" si="133"/>
        <v/>
      </c>
      <c r="AU184" s="75" t="str">
        <f t="shared" si="134"/>
        <v/>
      </c>
      <c r="AV184" s="92" t="str">
        <f t="shared" si="135"/>
        <v>31</v>
      </c>
      <c r="AW184" s="92" t="str">
        <f t="shared" si="136"/>
        <v>OK</v>
      </c>
      <c r="AZ184" s="92">
        <f t="shared" si="137"/>
        <v>0</v>
      </c>
      <c r="BA184" s="101">
        <f t="shared" si="138"/>
        <v>29</v>
      </c>
      <c r="BB184" s="92" t="str">
        <f t="shared" si="123"/>
        <v>OK</v>
      </c>
      <c r="BC184" s="92" t="str">
        <f t="shared" si="139"/>
        <v>OK</v>
      </c>
      <c r="BF184" s="92" t="str">
        <f t="shared" si="103"/>
        <v>OK</v>
      </c>
      <c r="BG184" s="92" t="str">
        <f t="shared" si="104"/>
        <v/>
      </c>
      <c r="BH184" s="92" t="str">
        <f t="shared" si="105"/>
        <v/>
      </c>
      <c r="BI184" s="92" t="str">
        <f t="shared" si="106"/>
        <v/>
      </c>
      <c r="BJ184" s="92" t="str">
        <f t="shared" si="107"/>
        <v/>
      </c>
      <c r="BK184" s="92" t="str">
        <f t="shared" si="108"/>
        <v/>
      </c>
      <c r="BL184" s="92" t="str">
        <f t="shared" si="109"/>
        <v/>
      </c>
      <c r="BM184" s="92" t="str">
        <f t="shared" si="110"/>
        <v/>
      </c>
      <c r="BN184" s="92" t="str">
        <f t="shared" si="111"/>
        <v/>
      </c>
      <c r="BO184" s="92" t="str">
        <f t="shared" si="112"/>
        <v/>
      </c>
      <c r="BP184" s="92" t="str">
        <f t="shared" si="113"/>
        <v/>
      </c>
      <c r="BQ184" s="92" t="str">
        <f t="shared" si="114"/>
        <v/>
      </c>
      <c r="BR184" s="92" t="str">
        <f t="shared" si="115"/>
        <v/>
      </c>
      <c r="BS184" s="92" t="str">
        <f t="shared" si="116"/>
        <v/>
      </c>
      <c r="BT184" s="92" t="str">
        <f t="shared" si="117"/>
        <v/>
      </c>
      <c r="BU184" s="92" t="str">
        <f t="shared" si="118"/>
        <v/>
      </c>
      <c r="BV184" s="92" t="str">
        <f t="shared" si="124"/>
        <v>OK</v>
      </c>
      <c r="BW184" s="92" t="str">
        <f t="shared" si="125"/>
        <v/>
      </c>
      <c r="BX184" s="92" t="str">
        <f t="shared" si="126"/>
        <v/>
      </c>
      <c r="BY184" s="92" t="str">
        <f t="shared" si="127"/>
        <v>OK</v>
      </c>
    </row>
    <row r="185" spans="1:81" ht="24" customHeight="1">
      <c r="A185" s="155">
        <v>96</v>
      </c>
      <c r="B185" s="235" t="str">
        <f>Registrace!B105</f>
        <v>B příp</v>
      </c>
      <c r="C185" s="235">
        <f>Registrace!C105</f>
        <v>31</v>
      </c>
      <c r="D185" s="235" t="str">
        <f>Registrace!D105</f>
        <v>v.s.</v>
      </c>
      <c r="E185" s="238" t="str">
        <f>Registrace!E105</f>
        <v>Malík Lukáš</v>
      </c>
      <c r="F185" s="235" t="str">
        <f>Registrace!F105</f>
        <v>Nitra</v>
      </c>
      <c r="G185" s="235">
        <f>Registrace!G105</f>
        <v>2014</v>
      </c>
      <c r="H185" s="235">
        <f>Registrace!H105</f>
        <v>34</v>
      </c>
      <c r="I185" s="235">
        <f>Registrace!I105</f>
        <v>29.6</v>
      </c>
      <c r="J185" s="128" t="str">
        <f t="shared" si="129"/>
        <v>OK</v>
      </c>
      <c r="K185" s="74" t="str">
        <f t="shared" si="119"/>
        <v/>
      </c>
      <c r="L185" s="74" t="str">
        <f t="shared" si="80"/>
        <v>OK</v>
      </c>
      <c r="M185" s="97" t="str">
        <f t="shared" si="81"/>
        <v/>
      </c>
      <c r="N185" s="97" t="str">
        <f t="shared" si="82"/>
        <v>OK</v>
      </c>
      <c r="O185" s="97">
        <f t="shared" si="130"/>
        <v>1</v>
      </c>
      <c r="P185" s="97" t="str">
        <f t="shared" si="120"/>
        <v/>
      </c>
      <c r="Q185" s="97" t="str">
        <f t="shared" si="83"/>
        <v>OK</v>
      </c>
      <c r="R185" s="97"/>
      <c r="S185" s="97"/>
      <c r="T185" s="97">
        <f t="shared" si="131"/>
        <v>1</v>
      </c>
      <c r="U185" s="97">
        <f t="shared" si="121"/>
        <v>1</v>
      </c>
      <c r="V185" s="97">
        <f t="shared" si="122"/>
        <v>20</v>
      </c>
      <c r="W185" s="97">
        <f t="shared" si="84"/>
        <v>25</v>
      </c>
      <c r="X185" s="97">
        <f t="shared" si="85"/>
        <v>28</v>
      </c>
      <c r="Y185" s="97">
        <f t="shared" si="86"/>
        <v>31</v>
      </c>
      <c r="Z185" s="97">
        <f t="shared" si="87"/>
        <v>35</v>
      </c>
      <c r="AA185" s="97">
        <f t="shared" si="88"/>
        <v>39</v>
      </c>
      <c r="AB185" s="97">
        <f t="shared" si="89"/>
        <v>43</v>
      </c>
      <c r="AC185" s="97">
        <f t="shared" si="90"/>
        <v>47</v>
      </c>
      <c r="AD185" s="97">
        <f t="shared" si="91"/>
        <v>52</v>
      </c>
      <c r="AE185" s="97" t="str">
        <f t="shared" si="92"/>
        <v>xxx</v>
      </c>
      <c r="AF185" s="97" t="str">
        <f t="shared" si="93"/>
        <v>xxx</v>
      </c>
      <c r="AG185" s="97" t="str">
        <f t="shared" si="94"/>
        <v>xxx</v>
      </c>
      <c r="AH185" s="97" t="str">
        <f t="shared" si="95"/>
        <v>xxx</v>
      </c>
      <c r="AI185" s="97" t="str">
        <f t="shared" si="96"/>
        <v>xxx</v>
      </c>
      <c r="AJ185" s="97" t="str">
        <f t="shared" si="97"/>
        <v>xxx</v>
      </c>
      <c r="AK185" s="97" t="str">
        <f t="shared" si="98"/>
        <v>xxx</v>
      </c>
      <c r="AL185" s="97" t="str">
        <f t="shared" si="99"/>
        <v>xxx</v>
      </c>
      <c r="AM185" s="97" t="str">
        <f t="shared" si="100"/>
        <v>xxx</v>
      </c>
      <c r="AN185" s="97" t="str">
        <f t="shared" si="101"/>
        <v>xxx</v>
      </c>
      <c r="AO185" s="97" t="str">
        <f t="shared" si="102"/>
        <v>xxx</v>
      </c>
      <c r="AR185" s="100">
        <f t="shared" si="132"/>
        <v>31</v>
      </c>
      <c r="AS185" s="97">
        <f t="shared" si="128"/>
        <v>31</v>
      </c>
      <c r="AT185" s="97" t="str">
        <f t="shared" si="133"/>
        <v/>
      </c>
      <c r="AU185" s="75" t="str">
        <f t="shared" si="134"/>
        <v/>
      </c>
      <c r="AV185" s="92" t="str">
        <f t="shared" si="135"/>
        <v>31</v>
      </c>
      <c r="AW185" s="92" t="str">
        <f t="shared" si="136"/>
        <v>OK</v>
      </c>
      <c r="AZ185" s="92">
        <f t="shared" si="137"/>
        <v>0</v>
      </c>
      <c r="BA185" s="101">
        <f t="shared" si="138"/>
        <v>29.6</v>
      </c>
      <c r="BB185" s="92" t="str">
        <f t="shared" si="123"/>
        <v>OK</v>
      </c>
      <c r="BC185" s="92" t="str">
        <f t="shared" si="139"/>
        <v>OK</v>
      </c>
      <c r="BF185" s="92" t="str">
        <f t="shared" si="103"/>
        <v>OK</v>
      </c>
      <c r="BG185" s="92" t="str">
        <f t="shared" si="104"/>
        <v/>
      </c>
      <c r="BH185" s="92" t="str">
        <f t="shared" si="105"/>
        <v/>
      </c>
      <c r="BI185" s="92" t="str">
        <f t="shared" si="106"/>
        <v/>
      </c>
      <c r="BJ185" s="92" t="str">
        <f t="shared" si="107"/>
        <v/>
      </c>
      <c r="BK185" s="92" t="str">
        <f t="shared" si="108"/>
        <v/>
      </c>
      <c r="BL185" s="92" t="str">
        <f t="shared" si="109"/>
        <v/>
      </c>
      <c r="BM185" s="92" t="str">
        <f t="shared" si="110"/>
        <v/>
      </c>
      <c r="BN185" s="92" t="str">
        <f t="shared" si="111"/>
        <v/>
      </c>
      <c r="BO185" s="92" t="str">
        <f t="shared" si="112"/>
        <v/>
      </c>
      <c r="BP185" s="92" t="str">
        <f t="shared" si="113"/>
        <v/>
      </c>
      <c r="BQ185" s="92" t="str">
        <f t="shared" si="114"/>
        <v/>
      </c>
      <c r="BR185" s="92" t="str">
        <f t="shared" si="115"/>
        <v/>
      </c>
      <c r="BS185" s="92" t="str">
        <f t="shared" si="116"/>
        <v/>
      </c>
      <c r="BT185" s="92" t="str">
        <f t="shared" si="117"/>
        <v/>
      </c>
      <c r="BU185" s="92" t="str">
        <f t="shared" si="118"/>
        <v/>
      </c>
      <c r="BV185" s="92" t="str">
        <f t="shared" si="124"/>
        <v>OK</v>
      </c>
      <c r="BW185" s="92" t="str">
        <f t="shared" si="125"/>
        <v/>
      </c>
      <c r="BX185" s="92" t="str">
        <f t="shared" si="126"/>
        <v/>
      </c>
      <c r="BY185" s="92" t="str">
        <f t="shared" si="127"/>
        <v>OK</v>
      </c>
    </row>
    <row r="186" spans="1:81" ht="24" customHeight="1">
      <c r="A186" s="155">
        <v>97</v>
      </c>
      <c r="B186" s="235" t="str">
        <f>Registrace!B106</f>
        <v>B příp</v>
      </c>
      <c r="C186" s="235">
        <f>Registrace!C106</f>
        <v>39</v>
      </c>
      <c r="D186" s="235" t="str">
        <f>Registrace!D106</f>
        <v>v.s.</v>
      </c>
      <c r="E186" s="238" t="str">
        <f>Registrace!E106</f>
        <v>Uhliarik Max</v>
      </c>
      <c r="F186" s="235" t="str">
        <f>Registrace!F106</f>
        <v>Nitra</v>
      </c>
      <c r="G186" s="235">
        <f>Registrace!G106</f>
        <v>2014</v>
      </c>
      <c r="H186" s="235">
        <f>Registrace!H106</f>
        <v>277</v>
      </c>
      <c r="I186" s="235">
        <f>Registrace!I106</f>
        <v>36.700000000000003</v>
      </c>
      <c r="J186" s="128" t="str">
        <f t="shared" si="129"/>
        <v>OK</v>
      </c>
      <c r="K186" s="74" t="str">
        <f t="shared" si="119"/>
        <v/>
      </c>
      <c r="L186" s="74" t="str">
        <f t="shared" si="80"/>
        <v>OK</v>
      </c>
      <c r="M186" s="97" t="str">
        <f t="shared" si="81"/>
        <v/>
      </c>
      <c r="N186" s="97" t="str">
        <f t="shared" si="82"/>
        <v>OK</v>
      </c>
      <c r="O186" s="97">
        <f t="shared" si="130"/>
        <v>1</v>
      </c>
      <c r="P186" s="97" t="str">
        <f t="shared" si="120"/>
        <v/>
      </c>
      <c r="Q186" s="97" t="str">
        <f t="shared" si="83"/>
        <v>OK</v>
      </c>
      <c r="R186" s="97"/>
      <c r="S186" s="97"/>
      <c r="T186" s="97">
        <f t="shared" si="131"/>
        <v>1</v>
      </c>
      <c r="U186" s="97">
        <f t="shared" si="121"/>
        <v>1</v>
      </c>
      <c r="V186" s="97">
        <f t="shared" si="122"/>
        <v>20</v>
      </c>
      <c r="W186" s="97">
        <f t="shared" si="84"/>
        <v>25</v>
      </c>
      <c r="X186" s="97">
        <f t="shared" si="85"/>
        <v>28</v>
      </c>
      <c r="Y186" s="97">
        <f t="shared" si="86"/>
        <v>31</v>
      </c>
      <c r="Z186" s="97">
        <f t="shared" si="87"/>
        <v>35</v>
      </c>
      <c r="AA186" s="97">
        <f t="shared" si="88"/>
        <v>39</v>
      </c>
      <c r="AB186" s="97">
        <f t="shared" si="89"/>
        <v>43</v>
      </c>
      <c r="AC186" s="97">
        <f t="shared" si="90"/>
        <v>47</v>
      </c>
      <c r="AD186" s="97">
        <f t="shared" si="91"/>
        <v>52</v>
      </c>
      <c r="AE186" s="97" t="str">
        <f t="shared" si="92"/>
        <v>xxx</v>
      </c>
      <c r="AF186" s="97" t="str">
        <f t="shared" si="93"/>
        <v>xxx</v>
      </c>
      <c r="AG186" s="97" t="str">
        <f t="shared" si="94"/>
        <v>xxx</v>
      </c>
      <c r="AH186" s="97" t="str">
        <f t="shared" si="95"/>
        <v>xxx</v>
      </c>
      <c r="AI186" s="97" t="str">
        <f t="shared" si="96"/>
        <v>xxx</v>
      </c>
      <c r="AJ186" s="97" t="str">
        <f t="shared" si="97"/>
        <v>xxx</v>
      </c>
      <c r="AK186" s="97" t="str">
        <f t="shared" si="98"/>
        <v>xxx</v>
      </c>
      <c r="AL186" s="97" t="str">
        <f t="shared" si="99"/>
        <v>xxx</v>
      </c>
      <c r="AM186" s="97" t="str">
        <f t="shared" si="100"/>
        <v>xxx</v>
      </c>
      <c r="AN186" s="97" t="str">
        <f t="shared" si="101"/>
        <v>xxx</v>
      </c>
      <c r="AO186" s="97" t="str">
        <f t="shared" si="102"/>
        <v>xxx</v>
      </c>
      <c r="AR186" s="100">
        <f t="shared" si="132"/>
        <v>39</v>
      </c>
      <c r="AS186" s="97">
        <f t="shared" si="128"/>
        <v>39</v>
      </c>
      <c r="AT186" s="97" t="str">
        <f t="shared" si="133"/>
        <v/>
      </c>
      <c r="AU186" s="75" t="str">
        <f t="shared" si="134"/>
        <v/>
      </c>
      <c r="AV186" s="92" t="str">
        <f t="shared" si="135"/>
        <v>39</v>
      </c>
      <c r="AW186" s="92" t="str">
        <f t="shared" si="136"/>
        <v>OK</v>
      </c>
      <c r="AZ186" s="92">
        <f t="shared" si="137"/>
        <v>0</v>
      </c>
      <c r="BA186" s="101">
        <f t="shared" si="138"/>
        <v>36.700000000000003</v>
      </c>
      <c r="BB186" s="92" t="str">
        <f t="shared" si="123"/>
        <v>OK</v>
      </c>
      <c r="BC186" s="92" t="str">
        <f t="shared" si="139"/>
        <v>OK</v>
      </c>
      <c r="BF186" s="92" t="str">
        <f t="shared" si="103"/>
        <v>OK</v>
      </c>
      <c r="BG186" s="92" t="str">
        <f t="shared" si="104"/>
        <v/>
      </c>
      <c r="BH186" s="92" t="str">
        <f t="shared" si="105"/>
        <v/>
      </c>
      <c r="BI186" s="92" t="str">
        <f t="shared" si="106"/>
        <v/>
      </c>
      <c r="BJ186" s="92" t="str">
        <f t="shared" si="107"/>
        <v/>
      </c>
      <c r="BK186" s="92" t="str">
        <f t="shared" si="108"/>
        <v/>
      </c>
      <c r="BL186" s="92" t="str">
        <f t="shared" si="109"/>
        <v/>
      </c>
      <c r="BM186" s="92" t="str">
        <f t="shared" si="110"/>
        <v/>
      </c>
      <c r="BN186" s="92" t="str">
        <f t="shared" si="111"/>
        <v/>
      </c>
      <c r="BO186" s="92" t="str">
        <f t="shared" si="112"/>
        <v/>
      </c>
      <c r="BP186" s="92" t="str">
        <f t="shared" si="113"/>
        <v/>
      </c>
      <c r="BQ186" s="92" t="str">
        <f t="shared" si="114"/>
        <v/>
      </c>
      <c r="BR186" s="92" t="str">
        <f t="shared" si="115"/>
        <v/>
      </c>
      <c r="BS186" s="92" t="str">
        <f t="shared" si="116"/>
        <v/>
      </c>
      <c r="BT186" s="92" t="str">
        <f t="shared" si="117"/>
        <v/>
      </c>
      <c r="BU186" s="92" t="str">
        <f t="shared" si="118"/>
        <v/>
      </c>
      <c r="BV186" s="92" t="str">
        <f t="shared" si="124"/>
        <v>OK</v>
      </c>
      <c r="BW186" s="92" t="str">
        <f t="shared" si="125"/>
        <v/>
      </c>
      <c r="BX186" s="92" t="str">
        <f t="shared" si="126"/>
        <v/>
      </c>
      <c r="BY186" s="92" t="str">
        <f t="shared" si="127"/>
        <v>OK</v>
      </c>
    </row>
    <row r="187" spans="1:81" ht="24" customHeight="1">
      <c r="A187" s="155">
        <v>98</v>
      </c>
      <c r="B187" s="235" t="str">
        <f>Registrace!B107</f>
        <v>A příp</v>
      </c>
      <c r="C187" s="235">
        <f>Registrace!C107</f>
        <v>31</v>
      </c>
      <c r="D187" s="235" t="str">
        <f>Registrace!D107</f>
        <v>v.s.</v>
      </c>
      <c r="E187" s="238" t="str">
        <f>Registrace!E107</f>
        <v>Horník Nikolas</v>
      </c>
      <c r="F187" s="235" t="str">
        <f>Registrace!F107</f>
        <v>Nitra</v>
      </c>
      <c r="G187" s="235">
        <f>Registrace!G107</f>
        <v>2013</v>
      </c>
      <c r="H187" s="235">
        <f>Registrace!H107</f>
        <v>46</v>
      </c>
      <c r="I187" s="235">
        <f>Registrace!I107</f>
        <v>29.7</v>
      </c>
      <c r="J187" s="128" t="str">
        <f t="shared" si="129"/>
        <v>OK</v>
      </c>
      <c r="K187" s="74" t="str">
        <f t="shared" si="119"/>
        <v/>
      </c>
      <c r="L187" s="74" t="str">
        <f t="shared" si="80"/>
        <v>OK</v>
      </c>
      <c r="M187" s="97" t="str">
        <f t="shared" si="81"/>
        <v/>
      </c>
      <c r="N187" s="97" t="str">
        <f t="shared" si="82"/>
        <v>OK</v>
      </c>
      <c r="O187" s="97">
        <f t="shared" si="130"/>
        <v>2</v>
      </c>
      <c r="P187" s="97" t="str">
        <f t="shared" si="120"/>
        <v/>
      </c>
      <c r="Q187" s="97" t="str">
        <f t="shared" si="83"/>
        <v>OK</v>
      </c>
      <c r="R187" s="97"/>
      <c r="S187" s="97"/>
      <c r="T187" s="97">
        <f t="shared" si="131"/>
        <v>2</v>
      </c>
      <c r="U187" s="97">
        <f t="shared" si="121"/>
        <v>2</v>
      </c>
      <c r="V187" s="97" t="str">
        <f t="shared" si="122"/>
        <v>A příp</v>
      </c>
      <c r="W187" s="97">
        <f t="shared" si="84"/>
        <v>31</v>
      </c>
      <c r="X187" s="97">
        <f t="shared" si="85"/>
        <v>35</v>
      </c>
      <c r="Y187" s="97">
        <f t="shared" si="86"/>
        <v>39</v>
      </c>
      <c r="Z187" s="97">
        <f t="shared" si="87"/>
        <v>43</v>
      </c>
      <c r="AA187" s="97">
        <f t="shared" si="88"/>
        <v>47</v>
      </c>
      <c r="AB187" s="97">
        <f t="shared" si="89"/>
        <v>52</v>
      </c>
      <c r="AC187" s="97">
        <f t="shared" si="90"/>
        <v>57</v>
      </c>
      <c r="AD187" s="97">
        <f t="shared" si="91"/>
        <v>63</v>
      </c>
      <c r="AE187" s="97" t="str">
        <f t="shared" si="92"/>
        <v>xxx</v>
      </c>
      <c r="AF187" s="97" t="str">
        <f t="shared" si="93"/>
        <v>xxx</v>
      </c>
      <c r="AG187" s="97" t="str">
        <f t="shared" si="94"/>
        <v>xxx</v>
      </c>
      <c r="AH187" s="97" t="str">
        <f t="shared" si="95"/>
        <v>xxx</v>
      </c>
      <c r="AI187" s="97" t="str">
        <f t="shared" si="96"/>
        <v>xxx</v>
      </c>
      <c r="AJ187" s="97" t="str">
        <f t="shared" si="97"/>
        <v>xxx</v>
      </c>
      <c r="AK187" s="97" t="str">
        <f t="shared" si="98"/>
        <v>xxx</v>
      </c>
      <c r="AL187" s="97" t="str">
        <f t="shared" si="99"/>
        <v>xxx</v>
      </c>
      <c r="AM187" s="97" t="str">
        <f t="shared" si="100"/>
        <v>xxx</v>
      </c>
      <c r="AN187" s="97" t="str">
        <f t="shared" si="101"/>
        <v>xxx</v>
      </c>
      <c r="AO187" s="97" t="str">
        <f t="shared" si="102"/>
        <v>xxx</v>
      </c>
      <c r="AR187" s="100">
        <f t="shared" si="132"/>
        <v>31</v>
      </c>
      <c r="AS187" s="97">
        <f t="shared" si="128"/>
        <v>31</v>
      </c>
      <c r="AT187" s="97" t="str">
        <f t="shared" si="133"/>
        <v/>
      </c>
      <c r="AU187" s="75" t="str">
        <f t="shared" si="134"/>
        <v/>
      </c>
      <c r="AV187" s="92" t="str">
        <f t="shared" si="135"/>
        <v>31</v>
      </c>
      <c r="AW187" s="92" t="str">
        <f t="shared" si="136"/>
        <v>OK</v>
      </c>
      <c r="AZ187" s="92">
        <f t="shared" si="137"/>
        <v>0</v>
      </c>
      <c r="BA187" s="101">
        <f t="shared" si="138"/>
        <v>29.7</v>
      </c>
      <c r="BB187" s="92" t="str">
        <f t="shared" si="123"/>
        <v>OK</v>
      </c>
      <c r="BC187" s="92" t="str">
        <f t="shared" si="139"/>
        <v>OK</v>
      </c>
      <c r="BF187" s="92" t="str">
        <f t="shared" si="103"/>
        <v/>
      </c>
      <c r="BG187" s="92" t="str">
        <f t="shared" si="104"/>
        <v>OK</v>
      </c>
      <c r="BH187" s="92" t="str">
        <f t="shared" si="105"/>
        <v/>
      </c>
      <c r="BI187" s="92" t="str">
        <f t="shared" si="106"/>
        <v/>
      </c>
      <c r="BJ187" s="92" t="str">
        <f t="shared" si="107"/>
        <v/>
      </c>
      <c r="BK187" s="92" t="str">
        <f t="shared" si="108"/>
        <v/>
      </c>
      <c r="BL187" s="92" t="str">
        <f t="shared" si="109"/>
        <v/>
      </c>
      <c r="BM187" s="92" t="str">
        <f t="shared" si="110"/>
        <v/>
      </c>
      <c r="BN187" s="92" t="str">
        <f t="shared" si="111"/>
        <v/>
      </c>
      <c r="BO187" s="92" t="str">
        <f t="shared" si="112"/>
        <v/>
      </c>
      <c r="BP187" s="92" t="str">
        <f t="shared" si="113"/>
        <v/>
      </c>
      <c r="BQ187" s="92" t="str">
        <f t="shared" si="114"/>
        <v/>
      </c>
      <c r="BR187" s="92" t="str">
        <f t="shared" si="115"/>
        <v/>
      </c>
      <c r="BS187" s="92" t="str">
        <f t="shared" si="116"/>
        <v/>
      </c>
      <c r="BT187" s="92" t="str">
        <f t="shared" si="117"/>
        <v/>
      </c>
      <c r="BU187" s="92" t="str">
        <f t="shared" si="118"/>
        <v/>
      </c>
      <c r="BV187" s="92" t="str">
        <f t="shared" si="124"/>
        <v>OK</v>
      </c>
      <c r="BW187" s="92" t="str">
        <f t="shared" si="125"/>
        <v/>
      </c>
      <c r="BX187" s="92" t="str">
        <f t="shared" si="126"/>
        <v/>
      </c>
      <c r="BY187" s="92" t="str">
        <f t="shared" si="127"/>
        <v>OK</v>
      </c>
    </row>
    <row r="188" spans="1:81" ht="24" customHeight="1">
      <c r="A188" s="155">
        <v>99</v>
      </c>
      <c r="B188" s="235" t="str">
        <f>Registrace!B108</f>
        <v>A příp</v>
      </c>
      <c r="C188" s="235">
        <f>Registrace!C108</f>
        <v>31</v>
      </c>
      <c r="D188" s="235" t="str">
        <f>Registrace!D108</f>
        <v>v.s.</v>
      </c>
      <c r="E188" s="238" t="str">
        <f>Registrace!E108</f>
        <v>Francúz Peter</v>
      </c>
      <c r="F188" s="235" t="str">
        <f>Registrace!F108</f>
        <v>Nitra</v>
      </c>
      <c r="G188" s="235">
        <f>Registrace!G108</f>
        <v>2013</v>
      </c>
      <c r="H188" s="235">
        <f>Registrace!H108</f>
        <v>102</v>
      </c>
      <c r="I188" s="235">
        <f>Registrace!I108</f>
        <v>31</v>
      </c>
      <c r="J188" s="128" t="str">
        <f t="shared" si="129"/>
        <v>OK</v>
      </c>
      <c r="K188" s="74" t="str">
        <f t="shared" si="119"/>
        <v/>
      </c>
      <c r="L188" s="74" t="str">
        <f t="shared" si="80"/>
        <v>OK</v>
      </c>
      <c r="M188" s="97" t="str">
        <f t="shared" si="81"/>
        <v/>
      </c>
      <c r="N188" s="97" t="str">
        <f t="shared" si="82"/>
        <v>OK</v>
      </c>
      <c r="O188" s="97">
        <f t="shared" si="130"/>
        <v>2</v>
      </c>
      <c r="P188" s="97" t="str">
        <f t="shared" si="120"/>
        <v/>
      </c>
      <c r="Q188" s="97" t="str">
        <f t="shared" si="83"/>
        <v>OK</v>
      </c>
      <c r="R188" s="97"/>
      <c r="S188" s="97"/>
      <c r="T188" s="97">
        <f t="shared" si="131"/>
        <v>2</v>
      </c>
      <c r="U188" s="97">
        <f t="shared" si="121"/>
        <v>2</v>
      </c>
      <c r="V188" s="97" t="str">
        <f t="shared" si="122"/>
        <v>A příp</v>
      </c>
      <c r="W188" s="97">
        <f t="shared" si="84"/>
        <v>31</v>
      </c>
      <c r="X188" s="97">
        <f t="shared" si="85"/>
        <v>35</v>
      </c>
      <c r="Y188" s="97">
        <f t="shared" si="86"/>
        <v>39</v>
      </c>
      <c r="Z188" s="97">
        <f t="shared" si="87"/>
        <v>43</v>
      </c>
      <c r="AA188" s="97">
        <f t="shared" si="88"/>
        <v>47</v>
      </c>
      <c r="AB188" s="97">
        <f t="shared" si="89"/>
        <v>52</v>
      </c>
      <c r="AC188" s="97">
        <f t="shared" si="90"/>
        <v>57</v>
      </c>
      <c r="AD188" s="97">
        <f t="shared" si="91"/>
        <v>63</v>
      </c>
      <c r="AE188" s="97" t="str">
        <f t="shared" si="92"/>
        <v>xxx</v>
      </c>
      <c r="AF188" s="97" t="str">
        <f t="shared" si="93"/>
        <v>xxx</v>
      </c>
      <c r="AG188" s="97" t="str">
        <f t="shared" si="94"/>
        <v>xxx</v>
      </c>
      <c r="AH188" s="97" t="str">
        <f t="shared" si="95"/>
        <v>xxx</v>
      </c>
      <c r="AI188" s="97" t="str">
        <f t="shared" si="96"/>
        <v>xxx</v>
      </c>
      <c r="AJ188" s="97" t="str">
        <f t="shared" si="97"/>
        <v>xxx</v>
      </c>
      <c r="AK188" s="97" t="str">
        <f t="shared" si="98"/>
        <v>xxx</v>
      </c>
      <c r="AL188" s="97" t="str">
        <f t="shared" si="99"/>
        <v>xxx</v>
      </c>
      <c r="AM188" s="97" t="str">
        <f t="shared" si="100"/>
        <v>xxx</v>
      </c>
      <c r="AN188" s="97" t="str">
        <f t="shared" si="101"/>
        <v>xxx</v>
      </c>
      <c r="AO188" s="97" t="str">
        <f t="shared" si="102"/>
        <v>xxx</v>
      </c>
      <c r="AR188" s="100">
        <f t="shared" si="132"/>
        <v>31</v>
      </c>
      <c r="AS188" s="97">
        <f t="shared" si="128"/>
        <v>31</v>
      </c>
      <c r="AT188" s="97" t="str">
        <f t="shared" si="133"/>
        <v/>
      </c>
      <c r="AU188" s="75" t="str">
        <f t="shared" si="134"/>
        <v/>
      </c>
      <c r="AV188" s="92" t="str">
        <f t="shared" si="135"/>
        <v>31</v>
      </c>
      <c r="AW188" s="92" t="str">
        <f t="shared" si="136"/>
        <v>OK</v>
      </c>
      <c r="AZ188" s="92">
        <f t="shared" si="137"/>
        <v>0</v>
      </c>
      <c r="BA188" s="101">
        <f t="shared" si="138"/>
        <v>31</v>
      </c>
      <c r="BB188" s="92" t="str">
        <f t="shared" si="123"/>
        <v>OK</v>
      </c>
      <c r="BC188" s="92" t="str">
        <f t="shared" si="139"/>
        <v>OK</v>
      </c>
      <c r="BF188" s="92" t="str">
        <f t="shared" si="103"/>
        <v/>
      </c>
      <c r="BG188" s="92" t="str">
        <f t="shared" si="104"/>
        <v>OK</v>
      </c>
      <c r="BH188" s="92" t="str">
        <f t="shared" si="105"/>
        <v/>
      </c>
      <c r="BI188" s="92" t="str">
        <f t="shared" si="106"/>
        <v/>
      </c>
      <c r="BJ188" s="92" t="str">
        <f t="shared" si="107"/>
        <v/>
      </c>
      <c r="BK188" s="92" t="str">
        <f t="shared" si="108"/>
        <v/>
      </c>
      <c r="BL188" s="92" t="str">
        <f t="shared" si="109"/>
        <v/>
      </c>
      <c r="BM188" s="92" t="str">
        <f t="shared" si="110"/>
        <v/>
      </c>
      <c r="BN188" s="92" t="str">
        <f t="shared" si="111"/>
        <v/>
      </c>
      <c r="BO188" s="92" t="str">
        <f t="shared" si="112"/>
        <v/>
      </c>
      <c r="BP188" s="92" t="str">
        <f t="shared" si="113"/>
        <v/>
      </c>
      <c r="BQ188" s="92" t="str">
        <f t="shared" si="114"/>
        <v/>
      </c>
      <c r="BR188" s="92" t="str">
        <f t="shared" si="115"/>
        <v/>
      </c>
      <c r="BS188" s="92" t="str">
        <f t="shared" si="116"/>
        <v/>
      </c>
      <c r="BT188" s="92" t="str">
        <f t="shared" si="117"/>
        <v/>
      </c>
      <c r="BU188" s="92" t="str">
        <f t="shared" si="118"/>
        <v/>
      </c>
      <c r="BV188" s="92" t="str">
        <f t="shared" si="124"/>
        <v>OK</v>
      </c>
      <c r="BW188" s="92" t="str">
        <f t="shared" si="125"/>
        <v/>
      </c>
      <c r="BX188" s="92" t="str">
        <f t="shared" si="126"/>
        <v/>
      </c>
      <c r="BY188" s="92" t="str">
        <f t="shared" si="127"/>
        <v>OK</v>
      </c>
    </row>
    <row r="189" spans="1:81" s="103" customFormat="1" ht="24" customHeight="1">
      <c r="A189" s="155">
        <v>100</v>
      </c>
      <c r="B189" s="235" t="str">
        <f>Registrace!B109</f>
        <v>A příp</v>
      </c>
      <c r="C189" s="235">
        <f>Registrace!C109</f>
        <v>35</v>
      </c>
      <c r="D189" s="235" t="str">
        <f>Registrace!D109</f>
        <v>v.s.</v>
      </c>
      <c r="E189" s="238" t="str">
        <f>Registrace!E109</f>
        <v>Kuna Maxim</v>
      </c>
      <c r="F189" s="235" t="str">
        <f>Registrace!F109</f>
        <v>Nitra</v>
      </c>
      <c r="G189" s="235">
        <f>Registrace!G109</f>
        <v>2013</v>
      </c>
      <c r="H189" s="235">
        <f>Registrace!H109</f>
        <v>49</v>
      </c>
      <c r="I189" s="235">
        <f>Registrace!I109</f>
        <v>32.5</v>
      </c>
      <c r="J189" s="128" t="str">
        <f t="shared" si="129"/>
        <v>OK</v>
      </c>
      <c r="K189" s="74" t="str">
        <f t="shared" si="119"/>
        <v/>
      </c>
      <c r="L189" s="74" t="str">
        <f t="shared" si="80"/>
        <v>OK</v>
      </c>
      <c r="M189" s="97" t="str">
        <f t="shared" si="81"/>
        <v/>
      </c>
      <c r="N189" s="97" t="str">
        <f t="shared" si="82"/>
        <v>OK</v>
      </c>
      <c r="O189" s="97">
        <f t="shared" si="130"/>
        <v>2</v>
      </c>
      <c r="P189" s="97" t="str">
        <f t="shared" si="120"/>
        <v/>
      </c>
      <c r="Q189" s="97" t="str">
        <f t="shared" si="83"/>
        <v>OK</v>
      </c>
      <c r="R189" s="97"/>
      <c r="S189" s="97"/>
      <c r="T189" s="97">
        <f t="shared" si="131"/>
        <v>2</v>
      </c>
      <c r="U189" s="97">
        <f t="shared" si="121"/>
        <v>2</v>
      </c>
      <c r="V189" s="97" t="str">
        <f t="shared" si="122"/>
        <v>A příp</v>
      </c>
      <c r="W189" s="97">
        <f t="shared" si="84"/>
        <v>31</v>
      </c>
      <c r="X189" s="97">
        <f t="shared" si="85"/>
        <v>35</v>
      </c>
      <c r="Y189" s="97">
        <f t="shared" si="86"/>
        <v>39</v>
      </c>
      <c r="Z189" s="97">
        <f t="shared" si="87"/>
        <v>43</v>
      </c>
      <c r="AA189" s="97">
        <f t="shared" si="88"/>
        <v>47</v>
      </c>
      <c r="AB189" s="97">
        <f t="shared" si="89"/>
        <v>52</v>
      </c>
      <c r="AC189" s="97">
        <f t="shared" si="90"/>
        <v>57</v>
      </c>
      <c r="AD189" s="97">
        <f t="shared" si="91"/>
        <v>63</v>
      </c>
      <c r="AE189" s="97" t="str">
        <f t="shared" si="92"/>
        <v>xxx</v>
      </c>
      <c r="AF189" s="97" t="str">
        <f t="shared" si="93"/>
        <v>xxx</v>
      </c>
      <c r="AG189" s="97" t="str">
        <f t="shared" si="94"/>
        <v>xxx</v>
      </c>
      <c r="AH189" s="97" t="str">
        <f t="shared" si="95"/>
        <v>xxx</v>
      </c>
      <c r="AI189" s="97" t="str">
        <f t="shared" si="96"/>
        <v>xxx</v>
      </c>
      <c r="AJ189" s="97" t="str">
        <f t="shared" si="97"/>
        <v>xxx</v>
      </c>
      <c r="AK189" s="97" t="str">
        <f t="shared" si="98"/>
        <v>xxx</v>
      </c>
      <c r="AL189" s="97" t="str">
        <f t="shared" si="99"/>
        <v>xxx</v>
      </c>
      <c r="AM189" s="97" t="str">
        <f t="shared" si="100"/>
        <v>xxx</v>
      </c>
      <c r="AN189" s="97" t="str">
        <f t="shared" si="101"/>
        <v>xxx</v>
      </c>
      <c r="AO189" s="97" t="str">
        <f t="shared" si="102"/>
        <v>xxx</v>
      </c>
      <c r="AP189" s="75"/>
      <c r="AQ189" s="75"/>
      <c r="AR189" s="100">
        <f t="shared" si="132"/>
        <v>35</v>
      </c>
      <c r="AS189" s="97">
        <f t="shared" si="128"/>
        <v>35</v>
      </c>
      <c r="AT189" s="97" t="str">
        <f t="shared" si="133"/>
        <v/>
      </c>
      <c r="AU189" s="75" t="str">
        <f t="shared" si="134"/>
        <v/>
      </c>
      <c r="AV189" s="92" t="str">
        <f t="shared" si="135"/>
        <v>35</v>
      </c>
      <c r="AW189" s="92" t="str">
        <f t="shared" si="136"/>
        <v>OK</v>
      </c>
      <c r="AX189" s="75"/>
      <c r="AY189" s="75"/>
      <c r="AZ189" s="92">
        <f t="shared" si="137"/>
        <v>0</v>
      </c>
      <c r="BA189" s="101">
        <f t="shared" si="138"/>
        <v>32.5</v>
      </c>
      <c r="BB189" s="92" t="str">
        <f t="shared" si="123"/>
        <v>OK</v>
      </c>
      <c r="BC189" s="92" t="str">
        <f t="shared" si="139"/>
        <v>OK</v>
      </c>
      <c r="BF189" s="92" t="str">
        <f t="shared" si="103"/>
        <v/>
      </c>
      <c r="BG189" s="92" t="str">
        <f t="shared" si="104"/>
        <v>OK</v>
      </c>
      <c r="BH189" s="92" t="str">
        <f t="shared" si="105"/>
        <v/>
      </c>
      <c r="BI189" s="92" t="str">
        <f t="shared" si="106"/>
        <v/>
      </c>
      <c r="BJ189" s="92" t="str">
        <f t="shared" si="107"/>
        <v/>
      </c>
      <c r="BK189" s="92" t="str">
        <f t="shared" si="108"/>
        <v/>
      </c>
      <c r="BL189" s="92" t="str">
        <f t="shared" si="109"/>
        <v/>
      </c>
      <c r="BM189" s="92" t="str">
        <f t="shared" si="110"/>
        <v/>
      </c>
      <c r="BN189" s="92" t="str">
        <f t="shared" si="111"/>
        <v/>
      </c>
      <c r="BO189" s="92" t="str">
        <f t="shared" si="112"/>
        <v/>
      </c>
      <c r="BP189" s="92" t="str">
        <f t="shared" si="113"/>
        <v/>
      </c>
      <c r="BQ189" s="92" t="str">
        <f t="shared" si="114"/>
        <v/>
      </c>
      <c r="BR189" s="92" t="str">
        <f t="shared" si="115"/>
        <v/>
      </c>
      <c r="BS189" s="92" t="str">
        <f t="shared" si="116"/>
        <v/>
      </c>
      <c r="BT189" s="92" t="str">
        <f t="shared" si="117"/>
        <v/>
      </c>
      <c r="BU189" s="92" t="str">
        <f t="shared" si="118"/>
        <v/>
      </c>
      <c r="BV189" s="92" t="str">
        <f t="shared" si="124"/>
        <v>OK</v>
      </c>
      <c r="BW189" s="92" t="str">
        <f t="shared" si="125"/>
        <v/>
      </c>
      <c r="BX189" s="92" t="str">
        <f t="shared" si="126"/>
        <v/>
      </c>
      <c r="BY189" s="92" t="str">
        <f t="shared" si="127"/>
        <v>OK</v>
      </c>
      <c r="CC189" s="177"/>
    </row>
    <row r="190" spans="1:81" ht="24" customHeight="1">
      <c r="A190" s="155">
        <v>101</v>
      </c>
      <c r="B190" s="235" t="str">
        <f>Registrace!B110</f>
        <v>A příp</v>
      </c>
      <c r="C190" s="235">
        <f>Registrace!C110</f>
        <v>43</v>
      </c>
      <c r="D190" s="235" t="str">
        <f>Registrace!D110</f>
        <v>v.s.</v>
      </c>
      <c r="E190" s="238" t="str">
        <f>Registrace!E110</f>
        <v>Pinter Ondrej</v>
      </c>
      <c r="F190" s="235" t="str">
        <f>Registrace!F110</f>
        <v>Nitra</v>
      </c>
      <c r="G190" s="235">
        <f>Registrace!G110</f>
        <v>2013</v>
      </c>
      <c r="H190" s="235">
        <f>Registrace!H110</f>
        <v>42</v>
      </c>
      <c r="I190" s="235">
        <f>Registrace!I110</f>
        <v>41.5</v>
      </c>
      <c r="J190" s="128" t="str">
        <f t="shared" si="129"/>
        <v>OK</v>
      </c>
      <c r="K190" s="74" t="str">
        <f t="shared" si="119"/>
        <v/>
      </c>
      <c r="L190" s="74" t="str">
        <f t="shared" si="80"/>
        <v>OK</v>
      </c>
      <c r="M190" s="97" t="str">
        <f t="shared" si="81"/>
        <v/>
      </c>
      <c r="N190" s="97" t="str">
        <f t="shared" si="82"/>
        <v>OK</v>
      </c>
      <c r="O190" s="97">
        <f t="shared" si="130"/>
        <v>2</v>
      </c>
      <c r="P190" s="97" t="str">
        <f t="shared" si="120"/>
        <v/>
      </c>
      <c r="Q190" s="97" t="str">
        <f t="shared" si="83"/>
        <v>OK</v>
      </c>
      <c r="R190" s="97"/>
      <c r="S190" s="97"/>
      <c r="T190" s="97">
        <f t="shared" si="131"/>
        <v>2</v>
      </c>
      <c r="U190" s="97">
        <f t="shared" si="121"/>
        <v>2</v>
      </c>
      <c r="V190" s="97" t="str">
        <f t="shared" si="122"/>
        <v>A příp</v>
      </c>
      <c r="W190" s="97">
        <f t="shared" si="84"/>
        <v>31</v>
      </c>
      <c r="X190" s="97">
        <f t="shared" si="85"/>
        <v>35</v>
      </c>
      <c r="Y190" s="97">
        <f t="shared" si="86"/>
        <v>39</v>
      </c>
      <c r="Z190" s="97">
        <f t="shared" si="87"/>
        <v>43</v>
      </c>
      <c r="AA190" s="97">
        <f t="shared" si="88"/>
        <v>47</v>
      </c>
      <c r="AB190" s="97">
        <f t="shared" si="89"/>
        <v>52</v>
      </c>
      <c r="AC190" s="97">
        <f t="shared" si="90"/>
        <v>57</v>
      </c>
      <c r="AD190" s="97">
        <f t="shared" si="91"/>
        <v>63</v>
      </c>
      <c r="AE190" s="97" t="str">
        <f t="shared" si="92"/>
        <v>xxx</v>
      </c>
      <c r="AF190" s="97" t="str">
        <f t="shared" si="93"/>
        <v>xxx</v>
      </c>
      <c r="AG190" s="97" t="str">
        <f t="shared" si="94"/>
        <v>xxx</v>
      </c>
      <c r="AH190" s="97" t="str">
        <f t="shared" si="95"/>
        <v>xxx</v>
      </c>
      <c r="AI190" s="97" t="str">
        <f t="shared" si="96"/>
        <v>xxx</v>
      </c>
      <c r="AJ190" s="97" t="str">
        <f t="shared" si="97"/>
        <v>xxx</v>
      </c>
      <c r="AK190" s="97" t="str">
        <f t="shared" si="98"/>
        <v>xxx</v>
      </c>
      <c r="AL190" s="97" t="str">
        <f t="shared" si="99"/>
        <v>xxx</v>
      </c>
      <c r="AM190" s="97" t="str">
        <f t="shared" si="100"/>
        <v>xxx</v>
      </c>
      <c r="AN190" s="97" t="str">
        <f t="shared" si="101"/>
        <v>xxx</v>
      </c>
      <c r="AO190" s="97" t="str">
        <f t="shared" si="102"/>
        <v>xxx</v>
      </c>
      <c r="AR190" s="100">
        <f t="shared" si="132"/>
        <v>43</v>
      </c>
      <c r="AS190" s="97">
        <f t="shared" si="128"/>
        <v>43</v>
      </c>
      <c r="AT190" s="97" t="str">
        <f t="shared" si="133"/>
        <v/>
      </c>
      <c r="AU190" s="75" t="str">
        <f t="shared" si="134"/>
        <v/>
      </c>
      <c r="AV190" s="92" t="str">
        <f t="shared" si="135"/>
        <v>43</v>
      </c>
      <c r="AW190" s="92" t="str">
        <f t="shared" si="136"/>
        <v>OK</v>
      </c>
      <c r="AZ190" s="92">
        <f t="shared" si="137"/>
        <v>0</v>
      </c>
      <c r="BA190" s="101">
        <f t="shared" si="138"/>
        <v>41.5</v>
      </c>
      <c r="BB190" s="92" t="str">
        <f t="shared" si="123"/>
        <v>OK</v>
      </c>
      <c r="BC190" s="92" t="str">
        <f t="shared" si="139"/>
        <v>OK</v>
      </c>
      <c r="BF190" s="92" t="str">
        <f t="shared" si="103"/>
        <v/>
      </c>
      <c r="BG190" s="92" t="str">
        <f t="shared" si="104"/>
        <v>OK</v>
      </c>
      <c r="BH190" s="92" t="str">
        <f t="shared" si="105"/>
        <v/>
      </c>
      <c r="BI190" s="92" t="str">
        <f t="shared" si="106"/>
        <v/>
      </c>
      <c r="BJ190" s="92" t="str">
        <f t="shared" si="107"/>
        <v/>
      </c>
      <c r="BK190" s="92" t="str">
        <f t="shared" si="108"/>
        <v/>
      </c>
      <c r="BL190" s="92" t="str">
        <f t="shared" si="109"/>
        <v/>
      </c>
      <c r="BM190" s="92" t="str">
        <f t="shared" si="110"/>
        <v/>
      </c>
      <c r="BN190" s="92" t="str">
        <f t="shared" si="111"/>
        <v/>
      </c>
      <c r="BO190" s="92" t="str">
        <f t="shared" si="112"/>
        <v/>
      </c>
      <c r="BP190" s="92" t="str">
        <f t="shared" si="113"/>
        <v/>
      </c>
      <c r="BQ190" s="92" t="str">
        <f t="shared" si="114"/>
        <v/>
      </c>
      <c r="BR190" s="92" t="str">
        <f t="shared" si="115"/>
        <v/>
      </c>
      <c r="BS190" s="92" t="str">
        <f t="shared" si="116"/>
        <v/>
      </c>
      <c r="BT190" s="92" t="str">
        <f t="shared" si="117"/>
        <v/>
      </c>
      <c r="BU190" s="92" t="str">
        <f t="shared" si="118"/>
        <v/>
      </c>
      <c r="BV190" s="92" t="str">
        <f t="shared" si="124"/>
        <v>OK</v>
      </c>
      <c r="BW190" s="92" t="str">
        <f t="shared" si="125"/>
        <v/>
      </c>
      <c r="BX190" s="92" t="str">
        <f t="shared" si="126"/>
        <v/>
      </c>
      <c r="BY190" s="92" t="str">
        <f t="shared" si="127"/>
        <v>OK</v>
      </c>
    </row>
    <row r="191" spans="1:81" ht="24" customHeight="1">
      <c r="A191" s="155">
        <v>102</v>
      </c>
      <c r="B191" s="235" t="str">
        <f>Registrace!B111</f>
        <v>ml.ž U13</v>
      </c>
      <c r="C191" s="235">
        <f>Registrace!C111</f>
        <v>39</v>
      </c>
      <c r="D191" s="235" t="str">
        <f>Registrace!D111</f>
        <v>v.s.</v>
      </c>
      <c r="E191" s="238" t="str">
        <f>Registrace!E111</f>
        <v>Mustafa Marko</v>
      </c>
      <c r="F191" s="235" t="str">
        <f>Registrace!F111</f>
        <v>Nitra</v>
      </c>
      <c r="G191" s="235">
        <f>Registrace!G111</f>
        <v>2011</v>
      </c>
      <c r="H191" s="235">
        <f>Registrace!H111</f>
        <v>63</v>
      </c>
      <c r="I191" s="235">
        <f>Registrace!I111</f>
        <v>37.700000000000003</v>
      </c>
      <c r="J191" s="128" t="str">
        <f t="shared" si="129"/>
        <v>OK</v>
      </c>
      <c r="K191" s="74" t="str">
        <f t="shared" si="119"/>
        <v/>
      </c>
      <c r="L191" s="74" t="str">
        <f t="shared" si="80"/>
        <v>OK</v>
      </c>
      <c r="M191" s="97" t="str">
        <f t="shared" si="81"/>
        <v/>
      </c>
      <c r="N191" s="97" t="str">
        <f t="shared" si="82"/>
        <v>OK</v>
      </c>
      <c r="O191" s="97">
        <f t="shared" si="130"/>
        <v>3</v>
      </c>
      <c r="P191" s="97" t="str">
        <f t="shared" si="120"/>
        <v/>
      </c>
      <c r="Q191" s="97" t="str">
        <f t="shared" si="83"/>
        <v>OK</v>
      </c>
      <c r="R191" s="97"/>
      <c r="S191" s="97"/>
      <c r="T191" s="97">
        <f t="shared" si="131"/>
        <v>3</v>
      </c>
      <c r="U191" s="97">
        <f t="shared" si="121"/>
        <v>3</v>
      </c>
      <c r="V191" s="97" t="str">
        <f t="shared" si="122"/>
        <v>ml.ž U13</v>
      </c>
      <c r="W191" s="97">
        <f t="shared" si="84"/>
        <v>35</v>
      </c>
      <c r="X191" s="97">
        <f t="shared" si="85"/>
        <v>39</v>
      </c>
      <c r="Y191" s="97">
        <f t="shared" si="86"/>
        <v>43</v>
      </c>
      <c r="Z191" s="97">
        <f t="shared" si="87"/>
        <v>47</v>
      </c>
      <c r="AA191" s="97">
        <f t="shared" si="88"/>
        <v>52</v>
      </c>
      <c r="AB191" s="97">
        <f t="shared" si="89"/>
        <v>57</v>
      </c>
      <c r="AC191" s="97">
        <f t="shared" si="90"/>
        <v>63</v>
      </c>
      <c r="AD191" s="97">
        <f t="shared" si="91"/>
        <v>70</v>
      </c>
      <c r="AE191" s="97">
        <f t="shared" si="92"/>
        <v>80</v>
      </c>
      <c r="AF191" s="97">
        <f t="shared" si="93"/>
        <v>90</v>
      </c>
      <c r="AG191" s="97" t="str">
        <f t="shared" si="94"/>
        <v>xxx</v>
      </c>
      <c r="AH191" s="97" t="str">
        <f t="shared" si="95"/>
        <v>xxx</v>
      </c>
      <c r="AI191" s="97" t="str">
        <f t="shared" si="96"/>
        <v>xxx</v>
      </c>
      <c r="AJ191" s="97" t="str">
        <f t="shared" si="97"/>
        <v>xxx</v>
      </c>
      <c r="AK191" s="97" t="str">
        <f t="shared" si="98"/>
        <v>xxx</v>
      </c>
      <c r="AL191" s="97" t="str">
        <f t="shared" si="99"/>
        <v>xxx</v>
      </c>
      <c r="AM191" s="97" t="str">
        <f t="shared" si="100"/>
        <v>xxx</v>
      </c>
      <c r="AN191" s="97" t="str">
        <f t="shared" si="101"/>
        <v>xxx</v>
      </c>
      <c r="AO191" s="97" t="str">
        <f t="shared" si="102"/>
        <v>xxx</v>
      </c>
      <c r="AR191" s="100">
        <f t="shared" si="132"/>
        <v>39</v>
      </c>
      <c r="AS191" s="97">
        <f t="shared" si="128"/>
        <v>39</v>
      </c>
      <c r="AT191" s="97" t="str">
        <f t="shared" si="133"/>
        <v/>
      </c>
      <c r="AU191" s="75" t="str">
        <f t="shared" si="134"/>
        <v/>
      </c>
      <c r="AV191" s="92" t="str">
        <f t="shared" si="135"/>
        <v>39</v>
      </c>
      <c r="AW191" s="92" t="str">
        <f t="shared" si="136"/>
        <v>OK</v>
      </c>
      <c r="AZ191" s="92">
        <f t="shared" si="137"/>
        <v>0</v>
      </c>
      <c r="BA191" s="101">
        <f t="shared" si="138"/>
        <v>37.700000000000003</v>
      </c>
      <c r="BB191" s="92" t="str">
        <f t="shared" si="123"/>
        <v>OK</v>
      </c>
      <c r="BC191" s="92" t="str">
        <f t="shared" si="139"/>
        <v>OK</v>
      </c>
      <c r="BF191" s="92" t="str">
        <f t="shared" si="103"/>
        <v/>
      </c>
      <c r="BG191" s="92" t="str">
        <f t="shared" si="104"/>
        <v/>
      </c>
      <c r="BH191" s="92" t="str">
        <f t="shared" si="105"/>
        <v>OK</v>
      </c>
      <c r="BI191" s="92" t="str">
        <f t="shared" si="106"/>
        <v/>
      </c>
      <c r="BJ191" s="92" t="str">
        <f t="shared" si="107"/>
        <v/>
      </c>
      <c r="BK191" s="92" t="str">
        <f t="shared" si="108"/>
        <v/>
      </c>
      <c r="BL191" s="92" t="str">
        <f t="shared" si="109"/>
        <v/>
      </c>
      <c r="BM191" s="92" t="str">
        <f t="shared" si="110"/>
        <v/>
      </c>
      <c r="BN191" s="92" t="str">
        <f t="shared" si="111"/>
        <v/>
      </c>
      <c r="BO191" s="92" t="str">
        <f t="shared" si="112"/>
        <v/>
      </c>
      <c r="BP191" s="92" t="str">
        <f t="shared" si="113"/>
        <v/>
      </c>
      <c r="BQ191" s="92" t="str">
        <f t="shared" si="114"/>
        <v/>
      </c>
      <c r="BR191" s="92" t="str">
        <f t="shared" si="115"/>
        <v/>
      </c>
      <c r="BS191" s="92" t="str">
        <f t="shared" si="116"/>
        <v/>
      </c>
      <c r="BT191" s="92" t="str">
        <f t="shared" si="117"/>
        <v/>
      </c>
      <c r="BU191" s="92" t="str">
        <f t="shared" si="118"/>
        <v/>
      </c>
      <c r="BV191" s="92" t="str">
        <f t="shared" si="124"/>
        <v>OK</v>
      </c>
      <c r="BW191" s="92" t="str">
        <f t="shared" si="125"/>
        <v/>
      </c>
      <c r="BX191" s="92" t="str">
        <f t="shared" si="126"/>
        <v/>
      </c>
      <c r="BY191" s="92" t="str">
        <f t="shared" si="127"/>
        <v>OK</v>
      </c>
    </row>
    <row r="192" spans="1:81" ht="24" customHeight="1">
      <c r="A192" s="155">
        <v>103</v>
      </c>
      <c r="B192" s="235" t="str">
        <f>Registrace!B112</f>
        <v>ml.ž U13</v>
      </c>
      <c r="C192" s="235">
        <f>Registrace!C112</f>
        <v>70</v>
      </c>
      <c r="D192" s="235" t="str">
        <f>Registrace!D112</f>
        <v>v.s.</v>
      </c>
      <c r="E192" s="238" t="str">
        <f>Registrace!E112</f>
        <v>Motyčiak Ján</v>
      </c>
      <c r="F192" s="235" t="str">
        <f>Registrace!F112</f>
        <v>Nitra</v>
      </c>
      <c r="G192" s="235">
        <f>Registrace!G112</f>
        <v>2010</v>
      </c>
      <c r="H192" s="235">
        <f>Registrace!H112</f>
        <v>187</v>
      </c>
      <c r="I192" s="235">
        <f>Registrace!I112</f>
        <v>65.599999999999994</v>
      </c>
      <c r="J192" s="128" t="str">
        <f t="shared" si="129"/>
        <v>OK</v>
      </c>
      <c r="K192" s="74" t="str">
        <f t="shared" si="119"/>
        <v/>
      </c>
      <c r="L192" s="74" t="str">
        <f t="shared" si="80"/>
        <v>OK</v>
      </c>
      <c r="M192" s="97" t="str">
        <f t="shared" si="81"/>
        <v/>
      </c>
      <c r="N192" s="97" t="str">
        <f t="shared" si="82"/>
        <v>OK</v>
      </c>
      <c r="O192" s="97">
        <f t="shared" si="130"/>
        <v>3</v>
      </c>
      <c r="P192" s="97" t="str">
        <f t="shared" si="120"/>
        <v/>
      </c>
      <c r="Q192" s="97" t="str">
        <f t="shared" si="83"/>
        <v>OK</v>
      </c>
      <c r="R192" s="97"/>
      <c r="S192" s="97"/>
      <c r="T192" s="97">
        <f t="shared" si="131"/>
        <v>3</v>
      </c>
      <c r="U192" s="97">
        <f t="shared" si="121"/>
        <v>3</v>
      </c>
      <c r="V192" s="97" t="str">
        <f t="shared" si="122"/>
        <v>ml.ž U13</v>
      </c>
      <c r="W192" s="97">
        <f t="shared" si="84"/>
        <v>35</v>
      </c>
      <c r="X192" s="97">
        <f t="shared" si="85"/>
        <v>39</v>
      </c>
      <c r="Y192" s="97">
        <f t="shared" si="86"/>
        <v>43</v>
      </c>
      <c r="Z192" s="97">
        <f t="shared" si="87"/>
        <v>47</v>
      </c>
      <c r="AA192" s="97">
        <f t="shared" si="88"/>
        <v>52</v>
      </c>
      <c r="AB192" s="97">
        <f t="shared" si="89"/>
        <v>57</v>
      </c>
      <c r="AC192" s="97">
        <f t="shared" si="90"/>
        <v>63</v>
      </c>
      <c r="AD192" s="97">
        <f t="shared" si="91"/>
        <v>70</v>
      </c>
      <c r="AE192" s="97">
        <f t="shared" si="92"/>
        <v>80</v>
      </c>
      <c r="AF192" s="97">
        <f t="shared" si="93"/>
        <v>90</v>
      </c>
      <c r="AG192" s="97" t="str">
        <f t="shared" si="94"/>
        <v>xxx</v>
      </c>
      <c r="AH192" s="97" t="str">
        <f t="shared" si="95"/>
        <v>xxx</v>
      </c>
      <c r="AI192" s="97" t="str">
        <f t="shared" si="96"/>
        <v>xxx</v>
      </c>
      <c r="AJ192" s="97" t="str">
        <f t="shared" si="97"/>
        <v>xxx</v>
      </c>
      <c r="AK192" s="97" t="str">
        <f t="shared" si="98"/>
        <v>xxx</v>
      </c>
      <c r="AL192" s="97" t="str">
        <f t="shared" si="99"/>
        <v>xxx</v>
      </c>
      <c r="AM192" s="97" t="str">
        <f t="shared" si="100"/>
        <v>xxx</v>
      </c>
      <c r="AN192" s="97" t="str">
        <f t="shared" si="101"/>
        <v>xxx</v>
      </c>
      <c r="AO192" s="97" t="str">
        <f t="shared" si="102"/>
        <v>xxx</v>
      </c>
      <c r="AR192" s="100">
        <f t="shared" si="132"/>
        <v>70</v>
      </c>
      <c r="AS192" s="97" t="str">
        <f t="shared" si="128"/>
        <v/>
      </c>
      <c r="AT192" s="97">
        <f t="shared" si="133"/>
        <v>70</v>
      </c>
      <c r="AU192" s="75" t="str">
        <f t="shared" si="134"/>
        <v/>
      </c>
      <c r="AV192" s="92" t="str">
        <f t="shared" si="135"/>
        <v>70</v>
      </c>
      <c r="AW192" s="92" t="str">
        <f t="shared" si="136"/>
        <v>OK</v>
      </c>
      <c r="AZ192" s="92">
        <f t="shared" si="137"/>
        <v>0</v>
      </c>
      <c r="BA192" s="101">
        <f t="shared" si="138"/>
        <v>65.599999999999994</v>
      </c>
      <c r="BB192" s="92" t="str">
        <f t="shared" si="123"/>
        <v>OK</v>
      </c>
      <c r="BC192" s="92" t="str">
        <f t="shared" si="139"/>
        <v>OK</v>
      </c>
      <c r="BF192" s="92" t="str">
        <f t="shared" si="103"/>
        <v/>
      </c>
      <c r="BG192" s="92" t="str">
        <f t="shared" si="104"/>
        <v/>
      </c>
      <c r="BH192" s="92" t="str">
        <f t="shared" si="105"/>
        <v>OK</v>
      </c>
      <c r="BI192" s="92" t="str">
        <f t="shared" si="106"/>
        <v/>
      </c>
      <c r="BJ192" s="92" t="str">
        <f t="shared" si="107"/>
        <v/>
      </c>
      <c r="BK192" s="92" t="str">
        <f t="shared" si="108"/>
        <v/>
      </c>
      <c r="BL192" s="92" t="str">
        <f t="shared" si="109"/>
        <v/>
      </c>
      <c r="BM192" s="92" t="str">
        <f t="shared" si="110"/>
        <v/>
      </c>
      <c r="BN192" s="92" t="str">
        <f t="shared" si="111"/>
        <v/>
      </c>
      <c r="BO192" s="92" t="str">
        <f t="shared" si="112"/>
        <v/>
      </c>
      <c r="BP192" s="92" t="str">
        <f t="shared" si="113"/>
        <v/>
      </c>
      <c r="BQ192" s="92" t="str">
        <f t="shared" si="114"/>
        <v/>
      </c>
      <c r="BR192" s="92" t="str">
        <f t="shared" si="115"/>
        <v/>
      </c>
      <c r="BS192" s="92" t="str">
        <f t="shared" si="116"/>
        <v/>
      </c>
      <c r="BT192" s="92" t="str">
        <f t="shared" si="117"/>
        <v/>
      </c>
      <c r="BU192" s="92" t="str">
        <f t="shared" si="118"/>
        <v/>
      </c>
      <c r="BV192" s="92" t="str">
        <f t="shared" si="124"/>
        <v>OK</v>
      </c>
      <c r="BW192" s="92" t="str">
        <f t="shared" si="125"/>
        <v/>
      </c>
      <c r="BX192" s="92" t="str">
        <f t="shared" si="126"/>
        <v/>
      </c>
      <c r="BY192" s="92" t="str">
        <f t="shared" si="127"/>
        <v>OK</v>
      </c>
    </row>
    <row r="193" spans="1:77" ht="24" customHeight="1">
      <c r="A193" s="155">
        <v>104</v>
      </c>
      <c r="B193" s="235" t="str">
        <f>Registrace!B113</f>
        <v>ž-ml.ž WU13</v>
      </c>
      <c r="C193" s="235">
        <f>Registrace!C113</f>
        <v>52</v>
      </c>
      <c r="D193" s="235" t="str">
        <f>Registrace!D113</f>
        <v>v.s.</v>
      </c>
      <c r="E193" s="238" t="str">
        <f>Registrace!E113</f>
        <v>Uhliariková Lea</v>
      </c>
      <c r="F193" s="235" t="str">
        <f>Registrace!F113</f>
        <v>Nitra</v>
      </c>
      <c r="G193" s="235">
        <f>Registrace!G113</f>
        <v>2011</v>
      </c>
      <c r="H193" s="235">
        <f>Registrace!H113</f>
        <v>80</v>
      </c>
      <c r="I193" s="235">
        <f>Registrace!I113</f>
        <v>51.7</v>
      </c>
      <c r="J193" s="128" t="str">
        <f t="shared" si="129"/>
        <v>OK</v>
      </c>
      <c r="K193" s="74" t="str">
        <f t="shared" si="119"/>
        <v/>
      </c>
      <c r="L193" s="74" t="str">
        <f t="shared" si="80"/>
        <v>OK</v>
      </c>
      <c r="M193" s="97" t="str">
        <f t="shared" si="81"/>
        <v/>
      </c>
      <c r="N193" s="97" t="str">
        <f t="shared" si="82"/>
        <v>OK</v>
      </c>
      <c r="O193" s="97">
        <f t="shared" si="130"/>
        <v>7</v>
      </c>
      <c r="P193" s="97" t="str">
        <f t="shared" si="120"/>
        <v/>
      </c>
      <c r="Q193" s="97" t="str">
        <f t="shared" si="83"/>
        <v>OK</v>
      </c>
      <c r="R193" s="97"/>
      <c r="S193" s="97"/>
      <c r="T193" s="97">
        <f t="shared" si="131"/>
        <v>7</v>
      </c>
      <c r="U193" s="97">
        <f t="shared" si="121"/>
        <v>7</v>
      </c>
      <c r="V193" s="97" t="str">
        <f t="shared" si="122"/>
        <v>ž-ml.ž WU13</v>
      </c>
      <c r="W193" s="97">
        <f t="shared" si="84"/>
        <v>43</v>
      </c>
      <c r="X193" s="97">
        <f t="shared" si="85"/>
        <v>47</v>
      </c>
      <c r="Y193" s="97">
        <f t="shared" si="86"/>
        <v>52</v>
      </c>
      <c r="Z193" s="97" t="str">
        <f t="shared" si="87"/>
        <v>xxx</v>
      </c>
      <c r="AA193" s="97" t="str">
        <f t="shared" si="88"/>
        <v>xxx</v>
      </c>
      <c r="AB193" s="97" t="str">
        <f t="shared" si="89"/>
        <v>xxx</v>
      </c>
      <c r="AC193" s="97" t="str">
        <f t="shared" si="90"/>
        <v>xxx</v>
      </c>
      <c r="AD193" s="97" t="str">
        <f t="shared" si="91"/>
        <v>xxx</v>
      </c>
      <c r="AE193" s="97" t="str">
        <f t="shared" si="92"/>
        <v>xxx</v>
      </c>
      <c r="AF193" s="97" t="str">
        <f t="shared" si="93"/>
        <v>xxx</v>
      </c>
      <c r="AG193" s="97" t="str">
        <f t="shared" si="94"/>
        <v>xxx</v>
      </c>
      <c r="AH193" s="97" t="str">
        <f t="shared" si="95"/>
        <v>xxx</v>
      </c>
      <c r="AI193" s="97" t="str">
        <f t="shared" si="96"/>
        <v>xxx</v>
      </c>
      <c r="AJ193" s="97" t="str">
        <f t="shared" si="97"/>
        <v>xxx</v>
      </c>
      <c r="AK193" s="97" t="str">
        <f t="shared" si="98"/>
        <v>xxx</v>
      </c>
      <c r="AL193" s="97" t="str">
        <f t="shared" si="99"/>
        <v>xxx</v>
      </c>
      <c r="AM193" s="97" t="str">
        <f t="shared" si="100"/>
        <v>xxx</v>
      </c>
      <c r="AN193" s="97" t="str">
        <f t="shared" si="101"/>
        <v>xxx</v>
      </c>
      <c r="AO193" s="97" t="str">
        <f t="shared" si="102"/>
        <v>xxx</v>
      </c>
      <c r="AR193" s="100">
        <f t="shared" si="132"/>
        <v>52</v>
      </c>
      <c r="AS193" s="97">
        <f t="shared" si="128"/>
        <v>52</v>
      </c>
      <c r="AT193" s="97" t="str">
        <f t="shared" si="133"/>
        <v/>
      </c>
      <c r="AU193" s="75" t="str">
        <f t="shared" si="134"/>
        <v/>
      </c>
      <c r="AV193" s="92" t="str">
        <f t="shared" si="135"/>
        <v>52</v>
      </c>
      <c r="AW193" s="92" t="str">
        <f t="shared" si="136"/>
        <v>OK</v>
      </c>
      <c r="AZ193" s="92">
        <f t="shared" si="137"/>
        <v>1</v>
      </c>
      <c r="BA193" s="101">
        <f t="shared" si="138"/>
        <v>51.7</v>
      </c>
      <c r="BB193" s="92" t="str">
        <f t="shared" si="123"/>
        <v>OK</v>
      </c>
      <c r="BC193" s="92" t="str">
        <f t="shared" si="139"/>
        <v>OK</v>
      </c>
      <c r="BF193" s="92" t="str">
        <f t="shared" si="103"/>
        <v/>
      </c>
      <c r="BG193" s="92" t="str">
        <f t="shared" si="104"/>
        <v/>
      </c>
      <c r="BH193" s="92" t="str">
        <f t="shared" si="105"/>
        <v/>
      </c>
      <c r="BI193" s="92" t="str">
        <f t="shared" si="106"/>
        <v/>
      </c>
      <c r="BJ193" s="92" t="str">
        <f t="shared" si="107"/>
        <v/>
      </c>
      <c r="BK193" s="92" t="str">
        <f t="shared" si="108"/>
        <v/>
      </c>
      <c r="BL193" s="92" t="str">
        <f t="shared" si="109"/>
        <v>OK</v>
      </c>
      <c r="BM193" s="92" t="str">
        <f t="shared" si="110"/>
        <v/>
      </c>
      <c r="BN193" s="92" t="str">
        <f t="shared" si="111"/>
        <v/>
      </c>
      <c r="BO193" s="92" t="str">
        <f t="shared" si="112"/>
        <v/>
      </c>
      <c r="BP193" s="92" t="str">
        <f t="shared" si="113"/>
        <v/>
      </c>
      <c r="BQ193" s="92" t="str">
        <f t="shared" si="114"/>
        <v/>
      </c>
      <c r="BR193" s="92" t="str">
        <f t="shared" si="115"/>
        <v/>
      </c>
      <c r="BS193" s="92" t="str">
        <f t="shared" si="116"/>
        <v/>
      </c>
      <c r="BT193" s="92" t="str">
        <f t="shared" si="117"/>
        <v/>
      </c>
      <c r="BU193" s="92" t="str">
        <f t="shared" si="118"/>
        <v/>
      </c>
      <c r="BV193" s="92" t="str">
        <f t="shared" si="124"/>
        <v/>
      </c>
      <c r="BW193" s="92" t="str">
        <f t="shared" si="125"/>
        <v>OK</v>
      </c>
      <c r="BX193" s="92" t="str">
        <f t="shared" si="126"/>
        <v/>
      </c>
      <c r="BY193" s="92" t="str">
        <f t="shared" si="127"/>
        <v>OK</v>
      </c>
    </row>
    <row r="194" spans="1:77" ht="24" customHeight="1">
      <c r="A194" s="155">
        <v>105</v>
      </c>
      <c r="B194" s="235" t="str">
        <f>Registrace!B114</f>
        <v>žák U15</v>
      </c>
      <c r="C194" s="235">
        <f>Registrace!C114</f>
        <v>48</v>
      </c>
      <c r="D194" s="235" t="str">
        <f>Registrace!D114</f>
        <v>v.s.</v>
      </c>
      <c r="E194" s="238" t="str">
        <f>Registrace!E114</f>
        <v>Guláš Patrik</v>
      </c>
      <c r="F194" s="235" t="str">
        <f>Registrace!F114</f>
        <v>Nitra</v>
      </c>
      <c r="G194" s="235">
        <f>Registrace!G114</f>
        <v>2009</v>
      </c>
      <c r="H194" s="235">
        <f>Registrace!H114</f>
        <v>259</v>
      </c>
      <c r="I194" s="235">
        <f>Registrace!I114</f>
        <v>44.8</v>
      </c>
      <c r="J194" s="128" t="str">
        <f t="shared" si="129"/>
        <v>OK</v>
      </c>
      <c r="K194" s="74" t="str">
        <f t="shared" si="119"/>
        <v/>
      </c>
      <c r="L194" s="74" t="str">
        <f t="shared" si="80"/>
        <v>OK</v>
      </c>
      <c r="M194" s="97" t="str">
        <f t="shared" si="81"/>
        <v/>
      </c>
      <c r="N194" s="97" t="str">
        <f t="shared" si="82"/>
        <v>OK</v>
      </c>
      <c r="O194" s="97">
        <f t="shared" si="130"/>
        <v>4</v>
      </c>
      <c r="P194" s="97" t="str">
        <f t="shared" si="120"/>
        <v/>
      </c>
      <c r="Q194" s="97" t="str">
        <f t="shared" si="83"/>
        <v>OK</v>
      </c>
      <c r="R194" s="97"/>
      <c r="S194" s="97"/>
      <c r="T194" s="97">
        <f t="shared" si="131"/>
        <v>4</v>
      </c>
      <c r="U194" s="97">
        <f t="shared" si="121"/>
        <v>4</v>
      </c>
      <c r="V194" s="97" t="str">
        <f t="shared" si="122"/>
        <v>žák U15</v>
      </c>
      <c r="W194" s="97">
        <f t="shared" si="84"/>
        <v>38</v>
      </c>
      <c r="X194" s="97">
        <f t="shared" si="85"/>
        <v>41</v>
      </c>
      <c r="Y194" s="97">
        <f t="shared" si="86"/>
        <v>44</v>
      </c>
      <c r="Z194" s="97">
        <f t="shared" si="87"/>
        <v>48</v>
      </c>
      <c r="AA194" s="97">
        <f t="shared" si="88"/>
        <v>52</v>
      </c>
      <c r="AB194" s="97">
        <f t="shared" si="89"/>
        <v>57</v>
      </c>
      <c r="AC194" s="97">
        <f t="shared" si="90"/>
        <v>62</v>
      </c>
      <c r="AD194" s="97">
        <f t="shared" si="91"/>
        <v>68</v>
      </c>
      <c r="AE194" s="97">
        <f t="shared" si="92"/>
        <v>75</v>
      </c>
      <c r="AF194" s="97">
        <f t="shared" si="93"/>
        <v>85</v>
      </c>
      <c r="AG194" s="97">
        <f t="shared" si="94"/>
        <v>100</v>
      </c>
      <c r="AH194" s="97" t="str">
        <f t="shared" si="95"/>
        <v>xxx</v>
      </c>
      <c r="AI194" s="97" t="str">
        <f t="shared" si="96"/>
        <v>xxx</v>
      </c>
      <c r="AJ194" s="97" t="str">
        <f t="shared" si="97"/>
        <v>xxx</v>
      </c>
      <c r="AK194" s="97" t="str">
        <f t="shared" si="98"/>
        <v>xxx</v>
      </c>
      <c r="AL194" s="97" t="str">
        <f t="shared" si="99"/>
        <v>xxx</v>
      </c>
      <c r="AM194" s="97" t="str">
        <f t="shared" si="100"/>
        <v>xxx</v>
      </c>
      <c r="AN194" s="97" t="str">
        <f t="shared" si="101"/>
        <v>xxx</v>
      </c>
      <c r="AO194" s="97" t="str">
        <f t="shared" si="102"/>
        <v>xxx</v>
      </c>
      <c r="AR194" s="100">
        <f t="shared" si="132"/>
        <v>48</v>
      </c>
      <c r="AS194" s="97">
        <f t="shared" si="128"/>
        <v>48</v>
      </c>
      <c r="AT194" s="97" t="str">
        <f t="shared" si="133"/>
        <v/>
      </c>
      <c r="AU194" s="75" t="str">
        <f t="shared" si="134"/>
        <v/>
      </c>
      <c r="AV194" s="92" t="str">
        <f t="shared" si="135"/>
        <v>48</v>
      </c>
      <c r="AW194" s="92" t="str">
        <f t="shared" si="136"/>
        <v>OK</v>
      </c>
      <c r="AZ194" s="92">
        <f t="shared" si="137"/>
        <v>0</v>
      </c>
      <c r="BA194" s="101">
        <f t="shared" si="138"/>
        <v>44.8</v>
      </c>
      <c r="BB194" s="92" t="str">
        <f t="shared" si="123"/>
        <v>OK</v>
      </c>
      <c r="BC194" s="92" t="str">
        <f t="shared" si="139"/>
        <v>OK</v>
      </c>
      <c r="BF194" s="92" t="str">
        <f t="shared" si="103"/>
        <v/>
      </c>
      <c r="BG194" s="92" t="str">
        <f t="shared" si="104"/>
        <v/>
      </c>
      <c r="BH194" s="92" t="str">
        <f t="shared" si="105"/>
        <v/>
      </c>
      <c r="BI194" s="92" t="str">
        <f t="shared" si="106"/>
        <v>OK</v>
      </c>
      <c r="BJ194" s="92" t="str">
        <f t="shared" si="107"/>
        <v/>
      </c>
      <c r="BK194" s="92" t="str">
        <f t="shared" si="108"/>
        <v/>
      </c>
      <c r="BL194" s="92" t="str">
        <f t="shared" si="109"/>
        <v/>
      </c>
      <c r="BM194" s="92" t="str">
        <f t="shared" si="110"/>
        <v/>
      </c>
      <c r="BN194" s="92" t="str">
        <f t="shared" si="111"/>
        <v/>
      </c>
      <c r="BO194" s="92" t="str">
        <f t="shared" si="112"/>
        <v/>
      </c>
      <c r="BP194" s="92" t="str">
        <f t="shared" si="113"/>
        <v/>
      </c>
      <c r="BQ194" s="92" t="str">
        <f t="shared" si="114"/>
        <v/>
      </c>
      <c r="BR194" s="92" t="str">
        <f t="shared" si="115"/>
        <v/>
      </c>
      <c r="BS194" s="92" t="str">
        <f t="shared" si="116"/>
        <v/>
      </c>
      <c r="BT194" s="92" t="str">
        <f t="shared" si="117"/>
        <v/>
      </c>
      <c r="BU194" s="92" t="str">
        <f t="shared" si="118"/>
        <v/>
      </c>
      <c r="BV194" s="92" t="str">
        <f t="shared" si="124"/>
        <v>OK</v>
      </c>
      <c r="BW194" s="92" t="str">
        <f t="shared" si="125"/>
        <v/>
      </c>
      <c r="BX194" s="92" t="str">
        <f t="shared" si="126"/>
        <v/>
      </c>
      <c r="BY194" s="92" t="str">
        <f t="shared" si="127"/>
        <v>OK</v>
      </c>
    </row>
    <row r="195" spans="1:77" ht="24" customHeight="1">
      <c r="A195" s="155">
        <v>106</v>
      </c>
      <c r="B195" s="235" t="str">
        <f>Registrace!B115</f>
        <v>žák U15</v>
      </c>
      <c r="C195" s="235">
        <f>Registrace!C115</f>
        <v>52</v>
      </c>
      <c r="D195" s="235" t="str">
        <f>Registrace!D115</f>
        <v>v.s.</v>
      </c>
      <c r="E195" s="238" t="str">
        <f>Registrace!E115</f>
        <v>Karelin Boris</v>
      </c>
      <c r="F195" s="235" t="str">
        <f>Registrace!F115</f>
        <v>Nitra</v>
      </c>
      <c r="G195" s="235">
        <f>Registrace!G115</f>
        <v>2008</v>
      </c>
      <c r="H195" s="235">
        <f>Registrace!H115</f>
        <v>288</v>
      </c>
      <c r="I195" s="235">
        <f>Registrace!I115</f>
        <v>52</v>
      </c>
      <c r="J195" s="128" t="str">
        <f t="shared" si="129"/>
        <v>OK</v>
      </c>
      <c r="K195" s="74" t="str">
        <f t="shared" si="119"/>
        <v/>
      </c>
      <c r="L195" s="74" t="str">
        <f t="shared" si="80"/>
        <v>OK</v>
      </c>
      <c r="M195" s="97" t="str">
        <f t="shared" si="81"/>
        <v/>
      </c>
      <c r="N195" s="97" t="str">
        <f t="shared" si="82"/>
        <v>OK</v>
      </c>
      <c r="O195" s="97">
        <f t="shared" si="130"/>
        <v>4</v>
      </c>
      <c r="P195" s="97" t="str">
        <f t="shared" si="120"/>
        <v/>
      </c>
      <c r="Q195" s="97" t="str">
        <f t="shared" si="83"/>
        <v>OK</v>
      </c>
      <c r="R195" s="97"/>
      <c r="S195" s="97"/>
      <c r="T195" s="97">
        <f t="shared" si="131"/>
        <v>4</v>
      </c>
      <c r="U195" s="97">
        <f t="shared" si="121"/>
        <v>4</v>
      </c>
      <c r="V195" s="97" t="str">
        <f t="shared" si="122"/>
        <v>žák U15</v>
      </c>
      <c r="W195" s="97">
        <f t="shared" si="84"/>
        <v>38</v>
      </c>
      <c r="X195" s="97">
        <f t="shared" si="85"/>
        <v>41</v>
      </c>
      <c r="Y195" s="97">
        <f t="shared" si="86"/>
        <v>44</v>
      </c>
      <c r="Z195" s="97">
        <f t="shared" si="87"/>
        <v>48</v>
      </c>
      <c r="AA195" s="97">
        <f t="shared" si="88"/>
        <v>52</v>
      </c>
      <c r="AB195" s="97">
        <f t="shared" si="89"/>
        <v>57</v>
      </c>
      <c r="AC195" s="97">
        <f t="shared" si="90"/>
        <v>62</v>
      </c>
      <c r="AD195" s="97">
        <f t="shared" si="91"/>
        <v>68</v>
      </c>
      <c r="AE195" s="97">
        <f t="shared" si="92"/>
        <v>75</v>
      </c>
      <c r="AF195" s="97">
        <f t="shared" si="93"/>
        <v>85</v>
      </c>
      <c r="AG195" s="97">
        <f t="shared" si="94"/>
        <v>100</v>
      </c>
      <c r="AH195" s="97" t="str">
        <f t="shared" si="95"/>
        <v>xxx</v>
      </c>
      <c r="AI195" s="97" t="str">
        <f t="shared" si="96"/>
        <v>xxx</v>
      </c>
      <c r="AJ195" s="97" t="str">
        <f t="shared" si="97"/>
        <v>xxx</v>
      </c>
      <c r="AK195" s="97" t="str">
        <f t="shared" si="98"/>
        <v>xxx</v>
      </c>
      <c r="AL195" s="97" t="str">
        <f t="shared" si="99"/>
        <v>xxx</v>
      </c>
      <c r="AM195" s="97" t="str">
        <f t="shared" si="100"/>
        <v>xxx</v>
      </c>
      <c r="AN195" s="97" t="str">
        <f t="shared" si="101"/>
        <v>xxx</v>
      </c>
      <c r="AO195" s="97" t="str">
        <f t="shared" si="102"/>
        <v>xxx</v>
      </c>
      <c r="AR195" s="100">
        <f t="shared" si="132"/>
        <v>52</v>
      </c>
      <c r="AS195" s="97">
        <f t="shared" si="128"/>
        <v>52</v>
      </c>
      <c r="AT195" s="97" t="str">
        <f t="shared" si="133"/>
        <v/>
      </c>
      <c r="AU195" s="75" t="str">
        <f t="shared" si="134"/>
        <v/>
      </c>
      <c r="AV195" s="92" t="str">
        <f t="shared" si="135"/>
        <v>52</v>
      </c>
      <c r="AW195" s="92" t="str">
        <f t="shared" si="136"/>
        <v>OK</v>
      </c>
      <c r="AZ195" s="92">
        <f t="shared" si="137"/>
        <v>0</v>
      </c>
      <c r="BA195" s="101">
        <f t="shared" si="138"/>
        <v>52</v>
      </c>
      <c r="BB195" s="92" t="str">
        <f t="shared" si="123"/>
        <v>OK</v>
      </c>
      <c r="BC195" s="92" t="str">
        <f t="shared" si="139"/>
        <v>OK</v>
      </c>
      <c r="BF195" s="92" t="str">
        <f t="shared" si="103"/>
        <v/>
      </c>
      <c r="BG195" s="92" t="str">
        <f t="shared" si="104"/>
        <v/>
      </c>
      <c r="BH195" s="92" t="str">
        <f t="shared" si="105"/>
        <v/>
      </c>
      <c r="BI195" s="92" t="str">
        <f t="shared" si="106"/>
        <v>OK</v>
      </c>
      <c r="BJ195" s="92" t="str">
        <f t="shared" si="107"/>
        <v/>
      </c>
      <c r="BK195" s="92" t="str">
        <f t="shared" si="108"/>
        <v/>
      </c>
      <c r="BL195" s="92" t="str">
        <f t="shared" si="109"/>
        <v/>
      </c>
      <c r="BM195" s="92" t="str">
        <f t="shared" si="110"/>
        <v/>
      </c>
      <c r="BN195" s="92" t="str">
        <f t="shared" si="111"/>
        <v/>
      </c>
      <c r="BO195" s="92" t="str">
        <f t="shared" si="112"/>
        <v/>
      </c>
      <c r="BP195" s="92" t="str">
        <f t="shared" si="113"/>
        <v/>
      </c>
      <c r="BQ195" s="92" t="str">
        <f t="shared" si="114"/>
        <v/>
      </c>
      <c r="BR195" s="92" t="str">
        <f t="shared" si="115"/>
        <v/>
      </c>
      <c r="BS195" s="92" t="str">
        <f t="shared" si="116"/>
        <v/>
      </c>
      <c r="BT195" s="92" t="str">
        <f t="shared" si="117"/>
        <v/>
      </c>
      <c r="BU195" s="92" t="str">
        <f t="shared" si="118"/>
        <v/>
      </c>
      <c r="BV195" s="92" t="str">
        <f t="shared" si="124"/>
        <v>OK</v>
      </c>
      <c r="BW195" s="92" t="str">
        <f t="shared" si="125"/>
        <v/>
      </c>
      <c r="BX195" s="92" t="str">
        <f t="shared" si="126"/>
        <v/>
      </c>
      <c r="BY195" s="92" t="str">
        <f t="shared" si="127"/>
        <v>OK</v>
      </c>
    </row>
    <row r="196" spans="1:77" ht="24" customHeight="1">
      <c r="A196" s="155">
        <v>107</v>
      </c>
      <c r="B196" s="235" t="str">
        <f>Registrace!B116</f>
        <v>žák U15</v>
      </c>
      <c r="C196" s="235">
        <f>Registrace!C116</f>
        <v>57</v>
      </c>
      <c r="D196" s="235" t="str">
        <f>Registrace!D116</f>
        <v>v.s.</v>
      </c>
      <c r="E196" s="238" t="str">
        <f>Registrace!E116</f>
        <v>Olšák Marián</v>
      </c>
      <c r="F196" s="235" t="str">
        <f>Registrace!F116</f>
        <v>Nitra</v>
      </c>
      <c r="G196" s="235">
        <f>Registrace!G116</f>
        <v>2009</v>
      </c>
      <c r="H196" s="235">
        <f>Registrace!H116</f>
        <v>170</v>
      </c>
      <c r="I196" s="235">
        <f>Registrace!I116</f>
        <v>53.3</v>
      </c>
      <c r="J196" s="128" t="str">
        <f t="shared" si="129"/>
        <v>OK</v>
      </c>
      <c r="K196" s="74" t="str">
        <f t="shared" si="119"/>
        <v/>
      </c>
      <c r="L196" s="74" t="str">
        <f t="shared" si="80"/>
        <v>OK</v>
      </c>
      <c r="M196" s="97" t="str">
        <f t="shared" si="81"/>
        <v/>
      </c>
      <c r="N196" s="97" t="str">
        <f t="shared" si="82"/>
        <v>OK</v>
      </c>
      <c r="O196" s="97">
        <f t="shared" si="130"/>
        <v>4</v>
      </c>
      <c r="P196" s="97" t="str">
        <f t="shared" si="120"/>
        <v/>
      </c>
      <c r="Q196" s="97" t="str">
        <f t="shared" si="83"/>
        <v>OK</v>
      </c>
      <c r="R196" s="97"/>
      <c r="S196" s="97"/>
      <c r="T196" s="97">
        <f t="shared" si="131"/>
        <v>4</v>
      </c>
      <c r="U196" s="97">
        <f t="shared" si="121"/>
        <v>4</v>
      </c>
      <c r="V196" s="97" t="str">
        <f t="shared" si="122"/>
        <v>žák U15</v>
      </c>
      <c r="W196" s="97">
        <f t="shared" si="84"/>
        <v>38</v>
      </c>
      <c r="X196" s="97">
        <f t="shared" si="85"/>
        <v>41</v>
      </c>
      <c r="Y196" s="97">
        <f t="shared" si="86"/>
        <v>44</v>
      </c>
      <c r="Z196" s="97">
        <f t="shared" si="87"/>
        <v>48</v>
      </c>
      <c r="AA196" s="97">
        <f t="shared" si="88"/>
        <v>52</v>
      </c>
      <c r="AB196" s="97">
        <f t="shared" si="89"/>
        <v>57</v>
      </c>
      <c r="AC196" s="97">
        <f t="shared" si="90"/>
        <v>62</v>
      </c>
      <c r="AD196" s="97">
        <f t="shared" si="91"/>
        <v>68</v>
      </c>
      <c r="AE196" s="97">
        <f t="shared" si="92"/>
        <v>75</v>
      </c>
      <c r="AF196" s="97">
        <f t="shared" si="93"/>
        <v>85</v>
      </c>
      <c r="AG196" s="97">
        <f t="shared" si="94"/>
        <v>100</v>
      </c>
      <c r="AH196" s="97" t="str">
        <f t="shared" si="95"/>
        <v>xxx</v>
      </c>
      <c r="AI196" s="97" t="str">
        <f t="shared" si="96"/>
        <v>xxx</v>
      </c>
      <c r="AJ196" s="97" t="str">
        <f t="shared" si="97"/>
        <v>xxx</v>
      </c>
      <c r="AK196" s="97" t="str">
        <f t="shared" si="98"/>
        <v>xxx</v>
      </c>
      <c r="AL196" s="97" t="str">
        <f t="shared" si="99"/>
        <v>xxx</v>
      </c>
      <c r="AM196" s="97" t="str">
        <f t="shared" si="100"/>
        <v>xxx</v>
      </c>
      <c r="AN196" s="97" t="str">
        <f t="shared" si="101"/>
        <v>xxx</v>
      </c>
      <c r="AO196" s="97" t="str">
        <f t="shared" si="102"/>
        <v>xxx</v>
      </c>
      <c r="AR196" s="100">
        <f t="shared" si="132"/>
        <v>57</v>
      </c>
      <c r="AS196" s="97">
        <f t="shared" si="128"/>
        <v>57</v>
      </c>
      <c r="AT196" s="97" t="str">
        <f t="shared" si="133"/>
        <v/>
      </c>
      <c r="AU196" s="75" t="str">
        <f t="shared" si="134"/>
        <v/>
      </c>
      <c r="AV196" s="92" t="str">
        <f t="shared" si="135"/>
        <v>57</v>
      </c>
      <c r="AW196" s="92" t="str">
        <f t="shared" si="136"/>
        <v>OK</v>
      </c>
      <c r="AZ196" s="92">
        <f t="shared" si="137"/>
        <v>0</v>
      </c>
      <c r="BA196" s="101">
        <f t="shared" si="138"/>
        <v>53.3</v>
      </c>
      <c r="BB196" s="92" t="str">
        <f t="shared" si="123"/>
        <v>OK</v>
      </c>
      <c r="BC196" s="92" t="str">
        <f t="shared" si="139"/>
        <v>OK</v>
      </c>
      <c r="BF196" s="92" t="str">
        <f t="shared" si="103"/>
        <v/>
      </c>
      <c r="BG196" s="92" t="str">
        <f t="shared" si="104"/>
        <v/>
      </c>
      <c r="BH196" s="92" t="str">
        <f t="shared" si="105"/>
        <v/>
      </c>
      <c r="BI196" s="92" t="str">
        <f t="shared" si="106"/>
        <v>OK</v>
      </c>
      <c r="BJ196" s="92" t="str">
        <f t="shared" si="107"/>
        <v/>
      </c>
      <c r="BK196" s="92" t="str">
        <f t="shared" si="108"/>
        <v/>
      </c>
      <c r="BL196" s="92" t="str">
        <f t="shared" si="109"/>
        <v/>
      </c>
      <c r="BM196" s="92" t="str">
        <f t="shared" si="110"/>
        <v/>
      </c>
      <c r="BN196" s="92" t="str">
        <f t="shared" si="111"/>
        <v/>
      </c>
      <c r="BO196" s="92" t="str">
        <f t="shared" si="112"/>
        <v/>
      </c>
      <c r="BP196" s="92" t="str">
        <f t="shared" si="113"/>
        <v/>
      </c>
      <c r="BQ196" s="92" t="str">
        <f t="shared" si="114"/>
        <v/>
      </c>
      <c r="BR196" s="92" t="str">
        <f t="shared" si="115"/>
        <v/>
      </c>
      <c r="BS196" s="92" t="str">
        <f t="shared" si="116"/>
        <v/>
      </c>
      <c r="BT196" s="92" t="str">
        <f t="shared" si="117"/>
        <v/>
      </c>
      <c r="BU196" s="92" t="str">
        <f t="shared" si="118"/>
        <v/>
      </c>
      <c r="BV196" s="92" t="str">
        <f t="shared" si="124"/>
        <v>OK</v>
      </c>
      <c r="BW196" s="92" t="str">
        <f t="shared" si="125"/>
        <v/>
      </c>
      <c r="BX196" s="92" t="str">
        <f t="shared" si="126"/>
        <v/>
      </c>
      <c r="BY196" s="92" t="str">
        <f t="shared" si="127"/>
        <v>OK</v>
      </c>
    </row>
    <row r="197" spans="1:77" ht="24" customHeight="1">
      <c r="A197" s="155">
        <v>108</v>
      </c>
      <c r="B197" s="235" t="str">
        <f>Registrace!B117</f>
        <v>žák U15</v>
      </c>
      <c r="C197" s="235">
        <f>Registrace!C117</f>
        <v>62</v>
      </c>
      <c r="D197" s="235" t="str">
        <f>Registrace!D117</f>
        <v>v.s.</v>
      </c>
      <c r="E197" s="238" t="str">
        <f>Registrace!E117</f>
        <v>Mustafa Filip</v>
      </c>
      <c r="F197" s="235" t="str">
        <f>Registrace!F117</f>
        <v>Nitra</v>
      </c>
      <c r="G197" s="235">
        <f>Registrace!G117</f>
        <v>2008</v>
      </c>
      <c r="H197" s="235">
        <f>Registrace!H117</f>
        <v>259</v>
      </c>
      <c r="I197" s="235">
        <f>Registrace!I117</f>
        <v>58.9</v>
      </c>
      <c r="J197" s="128" t="str">
        <f t="shared" si="129"/>
        <v>OK</v>
      </c>
      <c r="K197" s="74" t="str">
        <f t="shared" si="119"/>
        <v/>
      </c>
      <c r="L197" s="74" t="str">
        <f t="shared" si="80"/>
        <v>OK</v>
      </c>
      <c r="M197" s="97" t="str">
        <f t="shared" si="81"/>
        <v/>
      </c>
      <c r="N197" s="97" t="str">
        <f t="shared" si="82"/>
        <v>OK</v>
      </c>
      <c r="O197" s="97">
        <f t="shared" si="130"/>
        <v>4</v>
      </c>
      <c r="P197" s="97" t="str">
        <f t="shared" si="120"/>
        <v/>
      </c>
      <c r="Q197" s="97" t="str">
        <f t="shared" si="83"/>
        <v>OK</v>
      </c>
      <c r="R197" s="97"/>
      <c r="S197" s="97"/>
      <c r="T197" s="97">
        <f t="shared" si="131"/>
        <v>4</v>
      </c>
      <c r="U197" s="97">
        <f t="shared" si="121"/>
        <v>4</v>
      </c>
      <c r="V197" s="97" t="str">
        <f t="shared" si="122"/>
        <v>žák U15</v>
      </c>
      <c r="W197" s="97">
        <f t="shared" si="84"/>
        <v>38</v>
      </c>
      <c r="X197" s="97">
        <f t="shared" si="85"/>
        <v>41</v>
      </c>
      <c r="Y197" s="97">
        <f t="shared" si="86"/>
        <v>44</v>
      </c>
      <c r="Z197" s="97">
        <f t="shared" si="87"/>
        <v>48</v>
      </c>
      <c r="AA197" s="97">
        <f t="shared" si="88"/>
        <v>52</v>
      </c>
      <c r="AB197" s="97">
        <f t="shared" si="89"/>
        <v>57</v>
      </c>
      <c r="AC197" s="97">
        <f t="shared" si="90"/>
        <v>62</v>
      </c>
      <c r="AD197" s="97">
        <f t="shared" si="91"/>
        <v>68</v>
      </c>
      <c r="AE197" s="97">
        <f t="shared" si="92"/>
        <v>75</v>
      </c>
      <c r="AF197" s="97">
        <f t="shared" si="93"/>
        <v>85</v>
      </c>
      <c r="AG197" s="97">
        <f t="shared" si="94"/>
        <v>100</v>
      </c>
      <c r="AH197" s="97" t="str">
        <f t="shared" si="95"/>
        <v>xxx</v>
      </c>
      <c r="AI197" s="97" t="str">
        <f t="shared" si="96"/>
        <v>xxx</v>
      </c>
      <c r="AJ197" s="97" t="str">
        <f t="shared" si="97"/>
        <v>xxx</v>
      </c>
      <c r="AK197" s="97" t="str">
        <f t="shared" si="98"/>
        <v>xxx</v>
      </c>
      <c r="AL197" s="97" t="str">
        <f t="shared" si="99"/>
        <v>xxx</v>
      </c>
      <c r="AM197" s="97" t="str">
        <f t="shared" si="100"/>
        <v>xxx</v>
      </c>
      <c r="AN197" s="97" t="str">
        <f t="shared" si="101"/>
        <v>xxx</v>
      </c>
      <c r="AO197" s="97" t="str">
        <f t="shared" si="102"/>
        <v>xxx</v>
      </c>
      <c r="AR197" s="100">
        <f t="shared" si="132"/>
        <v>62</v>
      </c>
      <c r="AS197" s="97" t="str">
        <f t="shared" si="128"/>
        <v/>
      </c>
      <c r="AT197" s="97">
        <f t="shared" si="133"/>
        <v>62</v>
      </c>
      <c r="AU197" s="75" t="str">
        <f t="shared" si="134"/>
        <v/>
      </c>
      <c r="AV197" s="92" t="str">
        <f t="shared" si="135"/>
        <v>62</v>
      </c>
      <c r="AW197" s="92" t="str">
        <f t="shared" si="136"/>
        <v>OK</v>
      </c>
      <c r="AZ197" s="92">
        <f t="shared" si="137"/>
        <v>0</v>
      </c>
      <c r="BA197" s="101">
        <f t="shared" si="138"/>
        <v>58.9</v>
      </c>
      <c r="BB197" s="92" t="str">
        <f t="shared" si="123"/>
        <v>OK</v>
      </c>
      <c r="BC197" s="92" t="str">
        <f t="shared" si="139"/>
        <v>OK</v>
      </c>
      <c r="BF197" s="92" t="str">
        <f t="shared" si="103"/>
        <v/>
      </c>
      <c r="BG197" s="92" t="str">
        <f t="shared" si="104"/>
        <v/>
      </c>
      <c r="BH197" s="92" t="str">
        <f t="shared" si="105"/>
        <v/>
      </c>
      <c r="BI197" s="92" t="str">
        <f t="shared" si="106"/>
        <v>OK</v>
      </c>
      <c r="BJ197" s="92" t="str">
        <f t="shared" si="107"/>
        <v/>
      </c>
      <c r="BK197" s="92" t="str">
        <f t="shared" si="108"/>
        <v/>
      </c>
      <c r="BL197" s="92" t="str">
        <f t="shared" si="109"/>
        <v/>
      </c>
      <c r="BM197" s="92" t="str">
        <f t="shared" si="110"/>
        <v/>
      </c>
      <c r="BN197" s="92" t="str">
        <f t="shared" si="111"/>
        <v/>
      </c>
      <c r="BO197" s="92" t="str">
        <f t="shared" si="112"/>
        <v/>
      </c>
      <c r="BP197" s="92" t="str">
        <f t="shared" si="113"/>
        <v/>
      </c>
      <c r="BQ197" s="92" t="str">
        <f t="shared" si="114"/>
        <v/>
      </c>
      <c r="BR197" s="92" t="str">
        <f t="shared" si="115"/>
        <v/>
      </c>
      <c r="BS197" s="92" t="str">
        <f t="shared" si="116"/>
        <v/>
      </c>
      <c r="BT197" s="92" t="str">
        <f t="shared" si="117"/>
        <v/>
      </c>
      <c r="BU197" s="92" t="str">
        <f t="shared" si="118"/>
        <v/>
      </c>
      <c r="BV197" s="92" t="str">
        <f t="shared" si="124"/>
        <v>OK</v>
      </c>
      <c r="BW197" s="92" t="str">
        <f t="shared" si="125"/>
        <v/>
      </c>
      <c r="BX197" s="92" t="str">
        <f t="shared" si="126"/>
        <v/>
      </c>
      <c r="BY197" s="92" t="str">
        <f t="shared" si="127"/>
        <v>OK</v>
      </c>
    </row>
    <row r="198" spans="1:77" ht="24" customHeight="1">
      <c r="A198" s="155">
        <v>109</v>
      </c>
      <c r="B198" s="235" t="str">
        <f>Registrace!B118</f>
        <v>žák U15</v>
      </c>
      <c r="C198" s="235">
        <f>Registrace!C118</f>
        <v>62</v>
      </c>
      <c r="D198" s="235" t="str">
        <f>Registrace!D118</f>
        <v>v.s.</v>
      </c>
      <c r="E198" s="238" t="str">
        <f>Registrace!E118</f>
        <v>Majerčík Alex</v>
      </c>
      <c r="F198" s="235" t="str">
        <f>Registrace!F118</f>
        <v>Nitra</v>
      </c>
      <c r="G198" s="235">
        <f>Registrace!G118</f>
        <v>2008</v>
      </c>
      <c r="H198" s="235">
        <f>Registrace!H118</f>
        <v>999</v>
      </c>
      <c r="I198" s="235">
        <f>Registrace!I118</f>
        <v>0</v>
      </c>
      <c r="J198" s="128" t="str">
        <f t="shared" si="129"/>
        <v>OK</v>
      </c>
      <c r="K198" s="74" t="str">
        <f t="shared" si="119"/>
        <v/>
      </c>
      <c r="L198" s="74" t="str">
        <f t="shared" si="80"/>
        <v>OK</v>
      </c>
      <c r="M198" s="97" t="str">
        <f t="shared" si="81"/>
        <v/>
      </c>
      <c r="N198" s="97" t="str">
        <f t="shared" si="82"/>
        <v>OK</v>
      </c>
      <c r="O198" s="97">
        <f t="shared" si="130"/>
        <v>4</v>
      </c>
      <c r="P198" s="97" t="str">
        <f t="shared" si="120"/>
        <v/>
      </c>
      <c r="Q198" s="97" t="str">
        <f t="shared" si="83"/>
        <v>OK</v>
      </c>
      <c r="R198" s="97"/>
      <c r="S198" s="97"/>
      <c r="T198" s="97">
        <f t="shared" si="131"/>
        <v>4</v>
      </c>
      <c r="U198" s="97">
        <f t="shared" si="121"/>
        <v>4</v>
      </c>
      <c r="V198" s="97" t="str">
        <f t="shared" si="122"/>
        <v>žák U15</v>
      </c>
      <c r="W198" s="97">
        <f t="shared" si="84"/>
        <v>38</v>
      </c>
      <c r="X198" s="97">
        <f t="shared" si="85"/>
        <v>41</v>
      </c>
      <c r="Y198" s="97">
        <f t="shared" si="86"/>
        <v>44</v>
      </c>
      <c r="Z198" s="97">
        <f t="shared" si="87"/>
        <v>48</v>
      </c>
      <c r="AA198" s="97">
        <f t="shared" si="88"/>
        <v>52</v>
      </c>
      <c r="AB198" s="97">
        <f t="shared" si="89"/>
        <v>57</v>
      </c>
      <c r="AC198" s="97">
        <f t="shared" si="90"/>
        <v>62</v>
      </c>
      <c r="AD198" s="97">
        <f t="shared" si="91"/>
        <v>68</v>
      </c>
      <c r="AE198" s="97">
        <f t="shared" si="92"/>
        <v>75</v>
      </c>
      <c r="AF198" s="97">
        <f t="shared" si="93"/>
        <v>85</v>
      </c>
      <c r="AG198" s="97">
        <f t="shared" si="94"/>
        <v>100</v>
      </c>
      <c r="AH198" s="97" t="str">
        <f t="shared" si="95"/>
        <v>xxx</v>
      </c>
      <c r="AI198" s="97" t="str">
        <f t="shared" si="96"/>
        <v>xxx</v>
      </c>
      <c r="AJ198" s="97" t="str">
        <f t="shared" si="97"/>
        <v>xxx</v>
      </c>
      <c r="AK198" s="97" t="str">
        <f t="shared" si="98"/>
        <v>xxx</v>
      </c>
      <c r="AL198" s="97" t="str">
        <f t="shared" si="99"/>
        <v>xxx</v>
      </c>
      <c r="AM198" s="97" t="str">
        <f t="shared" si="100"/>
        <v>xxx</v>
      </c>
      <c r="AN198" s="97" t="str">
        <f t="shared" si="101"/>
        <v>xxx</v>
      </c>
      <c r="AO198" s="97" t="str">
        <f t="shared" si="102"/>
        <v>xxx</v>
      </c>
      <c r="AR198" s="100">
        <f t="shared" si="132"/>
        <v>62</v>
      </c>
      <c r="AS198" s="97" t="str">
        <f t="shared" si="128"/>
        <v/>
      </c>
      <c r="AT198" s="97">
        <f t="shared" si="133"/>
        <v>62</v>
      </c>
      <c r="AU198" s="75" t="str">
        <f t="shared" si="134"/>
        <v/>
      </c>
      <c r="AV198" s="92" t="str">
        <f t="shared" si="135"/>
        <v>62</v>
      </c>
      <c r="AW198" s="92" t="str">
        <f t="shared" si="136"/>
        <v>OK</v>
      </c>
      <c r="AZ198" s="92">
        <f t="shared" si="137"/>
        <v>0</v>
      </c>
      <c r="BA198" s="101">
        <f t="shared" si="138"/>
        <v>0</v>
      </c>
      <c r="BB198" s="92" t="str">
        <f t="shared" si="123"/>
        <v>OK</v>
      </c>
      <c r="BC198" s="92" t="str">
        <f t="shared" si="139"/>
        <v>OK</v>
      </c>
      <c r="BF198" s="92" t="str">
        <f t="shared" si="103"/>
        <v/>
      </c>
      <c r="BG198" s="92" t="str">
        <f t="shared" si="104"/>
        <v/>
      </c>
      <c r="BH198" s="92" t="str">
        <f t="shared" si="105"/>
        <v/>
      </c>
      <c r="BI198" s="92" t="str">
        <f t="shared" si="106"/>
        <v>OK</v>
      </c>
      <c r="BJ198" s="92" t="str">
        <f t="shared" si="107"/>
        <v/>
      </c>
      <c r="BK198" s="92" t="str">
        <f t="shared" si="108"/>
        <v/>
      </c>
      <c r="BL198" s="92" t="str">
        <f t="shared" si="109"/>
        <v/>
      </c>
      <c r="BM198" s="92" t="str">
        <f t="shared" si="110"/>
        <v/>
      </c>
      <c r="BN198" s="92" t="str">
        <f t="shared" si="111"/>
        <v/>
      </c>
      <c r="BO198" s="92" t="str">
        <f t="shared" si="112"/>
        <v/>
      </c>
      <c r="BP198" s="92" t="str">
        <f t="shared" si="113"/>
        <v/>
      </c>
      <c r="BQ198" s="92" t="str">
        <f t="shared" si="114"/>
        <v/>
      </c>
      <c r="BR198" s="92" t="str">
        <f t="shared" si="115"/>
        <v/>
      </c>
      <c r="BS198" s="92" t="str">
        <f t="shared" si="116"/>
        <v/>
      </c>
      <c r="BT198" s="92" t="str">
        <f t="shared" si="117"/>
        <v/>
      </c>
      <c r="BU198" s="92" t="str">
        <f t="shared" si="118"/>
        <v/>
      </c>
      <c r="BV198" s="92" t="str">
        <f t="shared" si="124"/>
        <v>OK</v>
      </c>
      <c r="BW198" s="92" t="str">
        <f t="shared" si="125"/>
        <v/>
      </c>
      <c r="BX198" s="92" t="str">
        <f t="shared" si="126"/>
        <v/>
      </c>
      <c r="BY198" s="92" t="str">
        <f t="shared" si="127"/>
        <v>OK</v>
      </c>
    </row>
    <row r="199" spans="1:77" ht="24" customHeight="1">
      <c r="A199" s="155">
        <v>110</v>
      </c>
      <c r="B199" s="235" t="str">
        <f>Registrace!B119</f>
        <v>žák U15</v>
      </c>
      <c r="C199" s="235">
        <f>Registrace!C119</f>
        <v>68</v>
      </c>
      <c r="D199" s="235" t="str">
        <f>Registrace!D119</f>
        <v>v.s.</v>
      </c>
      <c r="E199" s="238" t="str">
        <f>Registrace!E119</f>
        <v>Jesenský Lukas</v>
      </c>
      <c r="F199" s="235" t="str">
        <f>Registrace!F119</f>
        <v>Nitra</v>
      </c>
      <c r="G199" s="235">
        <f>Registrace!G119</f>
        <v>2009</v>
      </c>
      <c r="H199" s="235">
        <f>Registrace!H119</f>
        <v>22</v>
      </c>
      <c r="I199" s="235">
        <f>Registrace!I119</f>
        <v>68</v>
      </c>
      <c r="J199" s="128" t="str">
        <f t="shared" si="129"/>
        <v>OK</v>
      </c>
      <c r="K199" s="74" t="str">
        <f t="shared" si="119"/>
        <v/>
      </c>
      <c r="L199" s="74" t="str">
        <f t="shared" si="80"/>
        <v>OK</v>
      </c>
      <c r="M199" s="97" t="str">
        <f t="shared" si="81"/>
        <v/>
      </c>
      <c r="N199" s="97" t="str">
        <f t="shared" si="82"/>
        <v>OK</v>
      </c>
      <c r="O199" s="97">
        <f t="shared" si="130"/>
        <v>4</v>
      </c>
      <c r="P199" s="97" t="str">
        <f t="shared" si="120"/>
        <v/>
      </c>
      <c r="Q199" s="97" t="str">
        <f t="shared" si="83"/>
        <v>OK</v>
      </c>
      <c r="R199" s="97"/>
      <c r="S199" s="97"/>
      <c r="T199" s="97">
        <f t="shared" si="131"/>
        <v>4</v>
      </c>
      <c r="U199" s="97">
        <f t="shared" si="121"/>
        <v>4</v>
      </c>
      <c r="V199" s="97" t="str">
        <f t="shared" si="122"/>
        <v>žák U15</v>
      </c>
      <c r="W199" s="97">
        <f t="shared" si="84"/>
        <v>38</v>
      </c>
      <c r="X199" s="97">
        <f t="shared" si="85"/>
        <v>41</v>
      </c>
      <c r="Y199" s="97">
        <f t="shared" si="86"/>
        <v>44</v>
      </c>
      <c r="Z199" s="97">
        <f t="shared" si="87"/>
        <v>48</v>
      </c>
      <c r="AA199" s="97">
        <f t="shared" si="88"/>
        <v>52</v>
      </c>
      <c r="AB199" s="97">
        <f t="shared" si="89"/>
        <v>57</v>
      </c>
      <c r="AC199" s="97">
        <f t="shared" si="90"/>
        <v>62</v>
      </c>
      <c r="AD199" s="97">
        <f t="shared" si="91"/>
        <v>68</v>
      </c>
      <c r="AE199" s="97">
        <f t="shared" si="92"/>
        <v>75</v>
      </c>
      <c r="AF199" s="97">
        <f t="shared" si="93"/>
        <v>85</v>
      </c>
      <c r="AG199" s="97">
        <f t="shared" si="94"/>
        <v>100</v>
      </c>
      <c r="AH199" s="97" t="str">
        <f t="shared" si="95"/>
        <v>xxx</v>
      </c>
      <c r="AI199" s="97" t="str">
        <f t="shared" si="96"/>
        <v>xxx</v>
      </c>
      <c r="AJ199" s="97" t="str">
        <f t="shared" si="97"/>
        <v>xxx</v>
      </c>
      <c r="AK199" s="97" t="str">
        <f t="shared" si="98"/>
        <v>xxx</v>
      </c>
      <c r="AL199" s="97" t="str">
        <f t="shared" si="99"/>
        <v>xxx</v>
      </c>
      <c r="AM199" s="97" t="str">
        <f t="shared" si="100"/>
        <v>xxx</v>
      </c>
      <c r="AN199" s="97" t="str">
        <f t="shared" si="101"/>
        <v>xxx</v>
      </c>
      <c r="AO199" s="97" t="str">
        <f t="shared" si="102"/>
        <v>xxx</v>
      </c>
      <c r="AR199" s="100">
        <f t="shared" si="132"/>
        <v>68</v>
      </c>
      <c r="AS199" s="97" t="str">
        <f t="shared" si="128"/>
        <v/>
      </c>
      <c r="AT199" s="97">
        <f t="shared" si="133"/>
        <v>68</v>
      </c>
      <c r="AU199" s="75" t="str">
        <f t="shared" si="134"/>
        <v/>
      </c>
      <c r="AV199" s="92" t="str">
        <f t="shared" si="135"/>
        <v>68</v>
      </c>
      <c r="AW199" s="92" t="str">
        <f t="shared" si="136"/>
        <v>OK</v>
      </c>
      <c r="AZ199" s="92">
        <f t="shared" si="137"/>
        <v>0</v>
      </c>
      <c r="BA199" s="101">
        <f t="shared" si="138"/>
        <v>68</v>
      </c>
      <c r="BB199" s="92" t="str">
        <f t="shared" si="123"/>
        <v>OK</v>
      </c>
      <c r="BC199" s="92" t="str">
        <f t="shared" si="139"/>
        <v>OK</v>
      </c>
      <c r="BF199" s="92" t="str">
        <f t="shared" si="103"/>
        <v/>
      </c>
      <c r="BG199" s="92" t="str">
        <f t="shared" si="104"/>
        <v/>
      </c>
      <c r="BH199" s="92" t="str">
        <f t="shared" si="105"/>
        <v/>
      </c>
      <c r="BI199" s="92" t="str">
        <f t="shared" si="106"/>
        <v>OK</v>
      </c>
      <c r="BJ199" s="92" t="str">
        <f t="shared" si="107"/>
        <v/>
      </c>
      <c r="BK199" s="92" t="str">
        <f t="shared" si="108"/>
        <v/>
      </c>
      <c r="BL199" s="92" t="str">
        <f t="shared" si="109"/>
        <v/>
      </c>
      <c r="BM199" s="92" t="str">
        <f t="shared" si="110"/>
        <v/>
      </c>
      <c r="BN199" s="92" t="str">
        <f t="shared" si="111"/>
        <v/>
      </c>
      <c r="BO199" s="92" t="str">
        <f t="shared" si="112"/>
        <v/>
      </c>
      <c r="BP199" s="92" t="str">
        <f t="shared" si="113"/>
        <v/>
      </c>
      <c r="BQ199" s="92" t="str">
        <f t="shared" si="114"/>
        <v/>
      </c>
      <c r="BR199" s="92" t="str">
        <f t="shared" si="115"/>
        <v/>
      </c>
      <c r="BS199" s="92" t="str">
        <f t="shared" si="116"/>
        <v/>
      </c>
      <c r="BT199" s="92" t="str">
        <f t="shared" si="117"/>
        <v/>
      </c>
      <c r="BU199" s="92" t="str">
        <f t="shared" si="118"/>
        <v/>
      </c>
      <c r="BV199" s="92" t="str">
        <f t="shared" si="124"/>
        <v>OK</v>
      </c>
      <c r="BW199" s="92" t="str">
        <f t="shared" si="125"/>
        <v/>
      </c>
      <c r="BX199" s="92" t="str">
        <f t="shared" si="126"/>
        <v/>
      </c>
      <c r="BY199" s="92" t="str">
        <f t="shared" si="127"/>
        <v>OK</v>
      </c>
    </row>
    <row r="200" spans="1:77" ht="24" customHeight="1">
      <c r="A200" s="155">
        <v>111</v>
      </c>
      <c r="B200" s="235" t="str">
        <f>Registrace!B120</f>
        <v>žák U15</v>
      </c>
      <c r="C200" s="235">
        <f>Registrace!C120</f>
        <v>68</v>
      </c>
      <c r="D200" s="235" t="str">
        <f>Registrace!D120</f>
        <v>v.s.</v>
      </c>
      <c r="E200" s="238" t="str">
        <f>Registrace!E120</f>
        <v>Krošlák Ivan</v>
      </c>
      <c r="F200" s="235" t="str">
        <f>Registrace!F120</f>
        <v>Nitra</v>
      </c>
      <c r="G200" s="235">
        <f>Registrace!G120</f>
        <v>2009</v>
      </c>
      <c r="H200" s="235">
        <f>Registrace!H120</f>
        <v>126</v>
      </c>
      <c r="I200" s="235">
        <f>Registrace!I120</f>
        <v>66.2</v>
      </c>
      <c r="J200" s="128" t="str">
        <f t="shared" si="129"/>
        <v>OK</v>
      </c>
      <c r="K200" s="74" t="str">
        <f t="shared" si="119"/>
        <v/>
      </c>
      <c r="L200" s="74" t="str">
        <f t="shared" si="80"/>
        <v>OK</v>
      </c>
      <c r="M200" s="97" t="str">
        <f t="shared" si="81"/>
        <v/>
      </c>
      <c r="N200" s="97" t="str">
        <f t="shared" si="82"/>
        <v>OK</v>
      </c>
      <c r="O200" s="97">
        <f t="shared" si="130"/>
        <v>4</v>
      </c>
      <c r="P200" s="97" t="str">
        <f t="shared" si="120"/>
        <v/>
      </c>
      <c r="Q200" s="97" t="str">
        <f t="shared" si="83"/>
        <v>OK</v>
      </c>
      <c r="R200" s="97"/>
      <c r="S200" s="97"/>
      <c r="T200" s="97">
        <f t="shared" si="131"/>
        <v>4</v>
      </c>
      <c r="U200" s="97">
        <f t="shared" si="121"/>
        <v>4</v>
      </c>
      <c r="V200" s="97" t="str">
        <f t="shared" si="122"/>
        <v>žák U15</v>
      </c>
      <c r="W200" s="97">
        <f t="shared" si="84"/>
        <v>38</v>
      </c>
      <c r="X200" s="97">
        <f t="shared" si="85"/>
        <v>41</v>
      </c>
      <c r="Y200" s="97">
        <f t="shared" si="86"/>
        <v>44</v>
      </c>
      <c r="Z200" s="97">
        <f t="shared" si="87"/>
        <v>48</v>
      </c>
      <c r="AA200" s="97">
        <f t="shared" si="88"/>
        <v>52</v>
      </c>
      <c r="AB200" s="97">
        <f t="shared" si="89"/>
        <v>57</v>
      </c>
      <c r="AC200" s="97">
        <f t="shared" si="90"/>
        <v>62</v>
      </c>
      <c r="AD200" s="97">
        <f t="shared" si="91"/>
        <v>68</v>
      </c>
      <c r="AE200" s="97">
        <f t="shared" si="92"/>
        <v>75</v>
      </c>
      <c r="AF200" s="97">
        <f t="shared" si="93"/>
        <v>85</v>
      </c>
      <c r="AG200" s="97">
        <f t="shared" si="94"/>
        <v>100</v>
      </c>
      <c r="AH200" s="97" t="str">
        <f t="shared" si="95"/>
        <v>xxx</v>
      </c>
      <c r="AI200" s="97" t="str">
        <f t="shared" si="96"/>
        <v>xxx</v>
      </c>
      <c r="AJ200" s="97" t="str">
        <f t="shared" si="97"/>
        <v>xxx</v>
      </c>
      <c r="AK200" s="97" t="str">
        <f t="shared" si="98"/>
        <v>xxx</v>
      </c>
      <c r="AL200" s="97" t="str">
        <f t="shared" si="99"/>
        <v>xxx</v>
      </c>
      <c r="AM200" s="97" t="str">
        <f t="shared" si="100"/>
        <v>xxx</v>
      </c>
      <c r="AN200" s="97" t="str">
        <f t="shared" si="101"/>
        <v>xxx</v>
      </c>
      <c r="AO200" s="97" t="str">
        <f t="shared" si="102"/>
        <v>xxx</v>
      </c>
      <c r="AR200" s="100">
        <f t="shared" si="132"/>
        <v>68</v>
      </c>
      <c r="AS200" s="97" t="str">
        <f t="shared" si="128"/>
        <v/>
      </c>
      <c r="AT200" s="97">
        <f t="shared" si="133"/>
        <v>68</v>
      </c>
      <c r="AU200" s="75" t="str">
        <f t="shared" si="134"/>
        <v/>
      </c>
      <c r="AV200" s="92" t="str">
        <f t="shared" si="135"/>
        <v>68</v>
      </c>
      <c r="AW200" s="92" t="str">
        <f t="shared" si="136"/>
        <v>OK</v>
      </c>
      <c r="AZ200" s="92">
        <f t="shared" si="137"/>
        <v>0</v>
      </c>
      <c r="BA200" s="101">
        <f t="shared" si="138"/>
        <v>66.2</v>
      </c>
      <c r="BB200" s="92" t="str">
        <f t="shared" si="123"/>
        <v>OK</v>
      </c>
      <c r="BC200" s="92" t="str">
        <f t="shared" si="139"/>
        <v>OK</v>
      </c>
      <c r="BF200" s="92" t="str">
        <f t="shared" si="103"/>
        <v/>
      </c>
      <c r="BG200" s="92" t="str">
        <f t="shared" si="104"/>
        <v/>
      </c>
      <c r="BH200" s="92" t="str">
        <f t="shared" si="105"/>
        <v/>
      </c>
      <c r="BI200" s="92" t="str">
        <f t="shared" si="106"/>
        <v>OK</v>
      </c>
      <c r="BJ200" s="92" t="str">
        <f t="shared" si="107"/>
        <v/>
      </c>
      <c r="BK200" s="92" t="str">
        <f t="shared" si="108"/>
        <v/>
      </c>
      <c r="BL200" s="92" t="str">
        <f t="shared" si="109"/>
        <v/>
      </c>
      <c r="BM200" s="92" t="str">
        <f t="shared" si="110"/>
        <v/>
      </c>
      <c r="BN200" s="92" t="str">
        <f t="shared" si="111"/>
        <v/>
      </c>
      <c r="BO200" s="92" t="str">
        <f t="shared" si="112"/>
        <v/>
      </c>
      <c r="BP200" s="92" t="str">
        <f t="shared" si="113"/>
        <v/>
      </c>
      <c r="BQ200" s="92" t="str">
        <f t="shared" si="114"/>
        <v/>
      </c>
      <c r="BR200" s="92" t="str">
        <f t="shared" si="115"/>
        <v/>
      </c>
      <c r="BS200" s="92" t="str">
        <f t="shared" si="116"/>
        <v/>
      </c>
      <c r="BT200" s="92" t="str">
        <f t="shared" si="117"/>
        <v/>
      </c>
      <c r="BU200" s="92" t="str">
        <f t="shared" si="118"/>
        <v/>
      </c>
      <c r="BV200" s="92" t="str">
        <f t="shared" si="124"/>
        <v>OK</v>
      </c>
      <c r="BW200" s="92" t="str">
        <f t="shared" si="125"/>
        <v/>
      </c>
      <c r="BX200" s="92" t="str">
        <f t="shared" si="126"/>
        <v/>
      </c>
      <c r="BY200" s="92" t="str">
        <f t="shared" si="127"/>
        <v>OK</v>
      </c>
    </row>
    <row r="201" spans="1:77" ht="24" customHeight="1">
      <c r="A201" s="155">
        <v>112</v>
      </c>
      <c r="B201" s="235" t="str">
        <f>Registrace!B121</f>
        <v>žák U15</v>
      </c>
      <c r="C201" s="235">
        <f>Registrace!C121</f>
        <v>75</v>
      </c>
      <c r="D201" s="235" t="str">
        <f>Registrace!D121</f>
        <v>v.s.</v>
      </c>
      <c r="E201" s="238" t="str">
        <f>Registrace!E121</f>
        <v>Moravčík Marco</v>
      </c>
      <c r="F201" s="235" t="str">
        <f>Registrace!F121</f>
        <v>Nitra</v>
      </c>
      <c r="G201" s="235">
        <f>Registrace!G121</f>
        <v>2008</v>
      </c>
      <c r="H201" s="235">
        <f>Registrace!H121</f>
        <v>257</v>
      </c>
      <c r="I201" s="235">
        <f>Registrace!I121</f>
        <v>75</v>
      </c>
      <c r="J201" s="128" t="str">
        <f t="shared" si="129"/>
        <v>OK</v>
      </c>
      <c r="K201" s="74" t="str">
        <f t="shared" si="119"/>
        <v/>
      </c>
      <c r="L201" s="74" t="str">
        <f t="shared" si="80"/>
        <v>OK</v>
      </c>
      <c r="M201" s="97" t="str">
        <f t="shared" si="81"/>
        <v/>
      </c>
      <c r="N201" s="97" t="str">
        <f t="shared" si="82"/>
        <v>OK</v>
      </c>
      <c r="O201" s="97">
        <f t="shared" si="130"/>
        <v>4</v>
      </c>
      <c r="P201" s="97" t="str">
        <f t="shared" si="120"/>
        <v/>
      </c>
      <c r="Q201" s="97" t="str">
        <f t="shared" si="83"/>
        <v>OK</v>
      </c>
      <c r="R201" s="97"/>
      <c r="S201" s="97"/>
      <c r="T201" s="97">
        <f t="shared" si="131"/>
        <v>4</v>
      </c>
      <c r="U201" s="97">
        <f t="shared" si="121"/>
        <v>4</v>
      </c>
      <c r="V201" s="97" t="str">
        <f t="shared" si="122"/>
        <v>žák U15</v>
      </c>
      <c r="W201" s="97">
        <f t="shared" si="84"/>
        <v>38</v>
      </c>
      <c r="X201" s="97">
        <f t="shared" si="85"/>
        <v>41</v>
      </c>
      <c r="Y201" s="97">
        <f t="shared" si="86"/>
        <v>44</v>
      </c>
      <c r="Z201" s="97">
        <f t="shared" si="87"/>
        <v>48</v>
      </c>
      <c r="AA201" s="97">
        <f t="shared" si="88"/>
        <v>52</v>
      </c>
      <c r="AB201" s="97">
        <f t="shared" si="89"/>
        <v>57</v>
      </c>
      <c r="AC201" s="97">
        <f t="shared" si="90"/>
        <v>62</v>
      </c>
      <c r="AD201" s="97">
        <f t="shared" si="91"/>
        <v>68</v>
      </c>
      <c r="AE201" s="97">
        <f t="shared" si="92"/>
        <v>75</v>
      </c>
      <c r="AF201" s="97">
        <f t="shared" si="93"/>
        <v>85</v>
      </c>
      <c r="AG201" s="97">
        <f t="shared" si="94"/>
        <v>100</v>
      </c>
      <c r="AH201" s="97" t="str">
        <f t="shared" si="95"/>
        <v>xxx</v>
      </c>
      <c r="AI201" s="97" t="str">
        <f t="shared" si="96"/>
        <v>xxx</v>
      </c>
      <c r="AJ201" s="97" t="str">
        <f t="shared" si="97"/>
        <v>xxx</v>
      </c>
      <c r="AK201" s="97" t="str">
        <f t="shared" si="98"/>
        <v>xxx</v>
      </c>
      <c r="AL201" s="97" t="str">
        <f t="shared" si="99"/>
        <v>xxx</v>
      </c>
      <c r="AM201" s="97" t="str">
        <f t="shared" si="100"/>
        <v>xxx</v>
      </c>
      <c r="AN201" s="97" t="str">
        <f t="shared" si="101"/>
        <v>xxx</v>
      </c>
      <c r="AO201" s="97" t="str">
        <f t="shared" si="102"/>
        <v>xxx</v>
      </c>
      <c r="AR201" s="100">
        <f t="shared" si="132"/>
        <v>75</v>
      </c>
      <c r="AS201" s="97" t="str">
        <f t="shared" si="128"/>
        <v/>
      </c>
      <c r="AT201" s="97">
        <f t="shared" si="133"/>
        <v>75</v>
      </c>
      <c r="AU201" s="75" t="str">
        <f t="shared" si="134"/>
        <v/>
      </c>
      <c r="AV201" s="92" t="str">
        <f t="shared" si="135"/>
        <v>75</v>
      </c>
      <c r="AW201" s="92" t="str">
        <f t="shared" si="136"/>
        <v>OK</v>
      </c>
      <c r="AZ201" s="92">
        <f t="shared" si="137"/>
        <v>0</v>
      </c>
      <c r="BA201" s="101">
        <f t="shared" si="138"/>
        <v>75</v>
      </c>
      <c r="BB201" s="92" t="str">
        <f t="shared" si="123"/>
        <v>OK</v>
      </c>
      <c r="BC201" s="92" t="str">
        <f t="shared" si="139"/>
        <v>OK</v>
      </c>
      <c r="BF201" s="92" t="str">
        <f t="shared" si="103"/>
        <v/>
      </c>
      <c r="BG201" s="92" t="str">
        <f t="shared" si="104"/>
        <v/>
      </c>
      <c r="BH201" s="92" t="str">
        <f t="shared" si="105"/>
        <v/>
      </c>
      <c r="BI201" s="92" t="str">
        <f t="shared" si="106"/>
        <v>OK</v>
      </c>
      <c r="BJ201" s="92" t="str">
        <f t="shared" si="107"/>
        <v/>
      </c>
      <c r="BK201" s="92" t="str">
        <f t="shared" si="108"/>
        <v/>
      </c>
      <c r="BL201" s="92" t="str">
        <f t="shared" si="109"/>
        <v/>
      </c>
      <c r="BM201" s="92" t="str">
        <f t="shared" si="110"/>
        <v/>
      </c>
      <c r="BN201" s="92" t="str">
        <f t="shared" si="111"/>
        <v/>
      </c>
      <c r="BO201" s="92" t="str">
        <f t="shared" si="112"/>
        <v/>
      </c>
      <c r="BP201" s="92" t="str">
        <f t="shared" si="113"/>
        <v/>
      </c>
      <c r="BQ201" s="92" t="str">
        <f t="shared" si="114"/>
        <v/>
      </c>
      <c r="BR201" s="92" t="str">
        <f t="shared" si="115"/>
        <v/>
      </c>
      <c r="BS201" s="92" t="str">
        <f t="shared" si="116"/>
        <v/>
      </c>
      <c r="BT201" s="92" t="str">
        <f t="shared" si="117"/>
        <v/>
      </c>
      <c r="BU201" s="92" t="str">
        <f t="shared" si="118"/>
        <v/>
      </c>
      <c r="BV201" s="92" t="str">
        <f t="shared" si="124"/>
        <v>OK</v>
      </c>
      <c r="BW201" s="92" t="str">
        <f t="shared" si="125"/>
        <v/>
      </c>
      <c r="BX201" s="92" t="str">
        <f t="shared" si="126"/>
        <v/>
      </c>
      <c r="BY201" s="92" t="str">
        <f t="shared" si="127"/>
        <v>OK</v>
      </c>
    </row>
    <row r="202" spans="1:77" ht="24" customHeight="1">
      <c r="A202" s="155">
        <v>113</v>
      </c>
      <c r="B202" s="235" t="str">
        <f>Registrace!B122</f>
        <v>žák U15</v>
      </c>
      <c r="C202" s="235">
        <f>Registrace!C122</f>
        <v>85</v>
      </c>
      <c r="D202" s="235" t="str">
        <f>Registrace!D122</f>
        <v>v.s.</v>
      </c>
      <c r="E202" s="238" t="str">
        <f>Registrace!E122</f>
        <v>Nič Daniel</v>
      </c>
      <c r="F202" s="235" t="str">
        <f>Registrace!F122</f>
        <v>Nitra</v>
      </c>
      <c r="G202" s="235">
        <f>Registrace!G122</f>
        <v>2009</v>
      </c>
      <c r="H202" s="235">
        <f>Registrace!H122</f>
        <v>78</v>
      </c>
      <c r="I202" s="235">
        <f>Registrace!I122</f>
        <v>80.400000000000006</v>
      </c>
      <c r="J202" s="128" t="str">
        <f t="shared" si="129"/>
        <v>OK</v>
      </c>
      <c r="K202" s="74" t="str">
        <f t="shared" si="119"/>
        <v/>
      </c>
      <c r="L202" s="74" t="str">
        <f t="shared" si="80"/>
        <v>OK</v>
      </c>
      <c r="M202" s="97" t="str">
        <f t="shared" si="81"/>
        <v/>
      </c>
      <c r="N202" s="97" t="str">
        <f t="shared" si="82"/>
        <v>OK</v>
      </c>
      <c r="O202" s="97">
        <f t="shared" si="130"/>
        <v>4</v>
      </c>
      <c r="P202" s="97" t="str">
        <f t="shared" si="120"/>
        <v/>
      </c>
      <c r="Q202" s="97" t="str">
        <f t="shared" si="83"/>
        <v>OK</v>
      </c>
      <c r="R202" s="97"/>
      <c r="S202" s="97"/>
      <c r="T202" s="97">
        <f t="shared" si="131"/>
        <v>4</v>
      </c>
      <c r="U202" s="97">
        <f t="shared" si="121"/>
        <v>4</v>
      </c>
      <c r="V202" s="97" t="str">
        <f t="shared" si="122"/>
        <v>žák U15</v>
      </c>
      <c r="W202" s="97">
        <f t="shared" si="84"/>
        <v>38</v>
      </c>
      <c r="X202" s="97">
        <f t="shared" si="85"/>
        <v>41</v>
      </c>
      <c r="Y202" s="97">
        <f t="shared" si="86"/>
        <v>44</v>
      </c>
      <c r="Z202" s="97">
        <f t="shared" si="87"/>
        <v>48</v>
      </c>
      <c r="AA202" s="97">
        <f t="shared" si="88"/>
        <v>52</v>
      </c>
      <c r="AB202" s="97">
        <f t="shared" si="89"/>
        <v>57</v>
      </c>
      <c r="AC202" s="97">
        <f t="shared" si="90"/>
        <v>62</v>
      </c>
      <c r="AD202" s="97">
        <f t="shared" si="91"/>
        <v>68</v>
      </c>
      <c r="AE202" s="97">
        <f t="shared" si="92"/>
        <v>75</v>
      </c>
      <c r="AF202" s="97">
        <f t="shared" si="93"/>
        <v>85</v>
      </c>
      <c r="AG202" s="97">
        <f t="shared" si="94"/>
        <v>100</v>
      </c>
      <c r="AH202" s="97" t="str">
        <f t="shared" si="95"/>
        <v>xxx</v>
      </c>
      <c r="AI202" s="97" t="str">
        <f t="shared" si="96"/>
        <v>xxx</v>
      </c>
      <c r="AJ202" s="97" t="str">
        <f t="shared" si="97"/>
        <v>xxx</v>
      </c>
      <c r="AK202" s="97" t="str">
        <f t="shared" si="98"/>
        <v>xxx</v>
      </c>
      <c r="AL202" s="97" t="str">
        <f t="shared" si="99"/>
        <v>xxx</v>
      </c>
      <c r="AM202" s="97" t="str">
        <f t="shared" si="100"/>
        <v>xxx</v>
      </c>
      <c r="AN202" s="97" t="str">
        <f t="shared" si="101"/>
        <v>xxx</v>
      </c>
      <c r="AO202" s="97" t="str">
        <f t="shared" si="102"/>
        <v>xxx</v>
      </c>
      <c r="AR202" s="100">
        <f t="shared" si="132"/>
        <v>85</v>
      </c>
      <c r="AS202" s="97" t="str">
        <f t="shared" si="128"/>
        <v/>
      </c>
      <c r="AT202" s="97">
        <f t="shared" si="133"/>
        <v>85</v>
      </c>
      <c r="AU202" s="75" t="str">
        <f t="shared" si="134"/>
        <v/>
      </c>
      <c r="AV202" s="92" t="str">
        <f t="shared" si="135"/>
        <v>85</v>
      </c>
      <c r="AW202" s="92" t="str">
        <f t="shared" si="136"/>
        <v>OK</v>
      </c>
      <c r="AZ202" s="92">
        <f t="shared" si="137"/>
        <v>0</v>
      </c>
      <c r="BA202" s="101">
        <f t="shared" si="138"/>
        <v>80.400000000000006</v>
      </c>
      <c r="BB202" s="92" t="str">
        <f t="shared" si="123"/>
        <v>OK</v>
      </c>
      <c r="BC202" s="92" t="str">
        <f t="shared" si="139"/>
        <v>OK</v>
      </c>
      <c r="BF202" s="92" t="str">
        <f t="shared" si="103"/>
        <v/>
      </c>
      <c r="BG202" s="92" t="str">
        <f t="shared" si="104"/>
        <v/>
      </c>
      <c r="BH202" s="92" t="str">
        <f t="shared" si="105"/>
        <v/>
      </c>
      <c r="BI202" s="92" t="str">
        <f t="shared" si="106"/>
        <v>OK</v>
      </c>
      <c r="BJ202" s="92" t="str">
        <f t="shared" si="107"/>
        <v/>
      </c>
      <c r="BK202" s="92" t="str">
        <f t="shared" si="108"/>
        <v/>
      </c>
      <c r="BL202" s="92" t="str">
        <f t="shared" si="109"/>
        <v/>
      </c>
      <c r="BM202" s="92" t="str">
        <f t="shared" si="110"/>
        <v/>
      </c>
      <c r="BN202" s="92" t="str">
        <f t="shared" si="111"/>
        <v/>
      </c>
      <c r="BO202" s="92" t="str">
        <f t="shared" si="112"/>
        <v/>
      </c>
      <c r="BP202" s="92" t="str">
        <f t="shared" si="113"/>
        <v/>
      </c>
      <c r="BQ202" s="92" t="str">
        <f t="shared" si="114"/>
        <v/>
      </c>
      <c r="BR202" s="92" t="str">
        <f t="shared" si="115"/>
        <v/>
      </c>
      <c r="BS202" s="92" t="str">
        <f t="shared" si="116"/>
        <v/>
      </c>
      <c r="BT202" s="92" t="str">
        <f t="shared" si="117"/>
        <v/>
      </c>
      <c r="BU202" s="92" t="str">
        <f t="shared" si="118"/>
        <v/>
      </c>
      <c r="BV202" s="92" t="str">
        <f t="shared" si="124"/>
        <v>OK</v>
      </c>
      <c r="BW202" s="92" t="str">
        <f t="shared" si="125"/>
        <v/>
      </c>
      <c r="BX202" s="92" t="str">
        <f t="shared" si="126"/>
        <v/>
      </c>
      <c r="BY202" s="92" t="str">
        <f t="shared" si="127"/>
        <v>OK</v>
      </c>
    </row>
    <row r="203" spans="1:77" ht="24" customHeight="1">
      <c r="A203" s="155">
        <v>114</v>
      </c>
      <c r="B203" s="235" t="str">
        <f>Registrace!B123</f>
        <v>kad U17</v>
      </c>
      <c r="C203" s="235">
        <f>Registrace!C123</f>
        <v>55</v>
      </c>
      <c r="D203" s="235" t="str">
        <f>Registrace!D123</f>
        <v>v.s.</v>
      </c>
      <c r="E203" s="238" t="str">
        <f>Registrace!E123</f>
        <v>Karpinskyi Yehor</v>
      </c>
      <c r="F203" s="235" t="str">
        <f>Registrace!F123</f>
        <v>Nitra</v>
      </c>
      <c r="G203" s="235">
        <f>Registrace!G123</f>
        <v>2006</v>
      </c>
      <c r="H203" s="235">
        <f>Registrace!H123</f>
        <v>999</v>
      </c>
      <c r="I203" s="235">
        <f>Registrace!I123</f>
        <v>0</v>
      </c>
      <c r="J203" s="128" t="str">
        <f t="shared" si="129"/>
        <v>OK</v>
      </c>
      <c r="K203" s="74" t="str">
        <f t="shared" si="119"/>
        <v/>
      </c>
      <c r="L203" s="74" t="str">
        <f t="shared" si="80"/>
        <v>OK</v>
      </c>
      <c r="M203" s="97" t="str">
        <f t="shared" si="81"/>
        <v/>
      </c>
      <c r="N203" s="97" t="str">
        <f t="shared" si="82"/>
        <v>OK</v>
      </c>
      <c r="O203" s="97">
        <f t="shared" si="130"/>
        <v>5</v>
      </c>
      <c r="P203" s="97" t="str">
        <f t="shared" si="120"/>
        <v/>
      </c>
      <c r="Q203" s="97" t="str">
        <f t="shared" si="83"/>
        <v>OK</v>
      </c>
      <c r="R203" s="97"/>
      <c r="S203" s="97"/>
      <c r="T203" s="97">
        <f t="shared" si="131"/>
        <v>5</v>
      </c>
      <c r="U203" s="97">
        <f t="shared" si="121"/>
        <v>5</v>
      </c>
      <c r="V203" s="97" t="str">
        <f t="shared" si="122"/>
        <v>kad U17</v>
      </c>
      <c r="W203" s="97">
        <f t="shared" si="84"/>
        <v>55</v>
      </c>
      <c r="X203" s="97">
        <f t="shared" si="85"/>
        <v>110</v>
      </c>
      <c r="Y203" s="97" t="str">
        <f t="shared" si="86"/>
        <v>xxx</v>
      </c>
      <c r="Z203" s="97" t="str">
        <f t="shared" si="87"/>
        <v>xxx</v>
      </c>
      <c r="AA203" s="97" t="str">
        <f t="shared" si="88"/>
        <v>xxx</v>
      </c>
      <c r="AB203" s="97" t="str">
        <f t="shared" si="89"/>
        <v>xxx</v>
      </c>
      <c r="AC203" s="97" t="str">
        <f t="shared" si="90"/>
        <v>xxx</v>
      </c>
      <c r="AD203" s="97" t="str">
        <f t="shared" si="91"/>
        <v>xxx</v>
      </c>
      <c r="AE203" s="97" t="str">
        <f t="shared" si="92"/>
        <v>xxx</v>
      </c>
      <c r="AF203" s="97" t="str">
        <f t="shared" si="93"/>
        <v>xxx</v>
      </c>
      <c r="AG203" s="97" t="str">
        <f t="shared" si="94"/>
        <v>xxx</v>
      </c>
      <c r="AH203" s="97" t="str">
        <f t="shared" si="95"/>
        <v>xxx</v>
      </c>
      <c r="AI203" s="97" t="str">
        <f t="shared" si="96"/>
        <v>xxx</v>
      </c>
      <c r="AJ203" s="97" t="str">
        <f t="shared" si="97"/>
        <v>xxx</v>
      </c>
      <c r="AK203" s="97" t="str">
        <f t="shared" si="98"/>
        <v>xxx</v>
      </c>
      <c r="AL203" s="97" t="str">
        <f t="shared" si="99"/>
        <v>xxx</v>
      </c>
      <c r="AM203" s="97" t="str">
        <f t="shared" si="100"/>
        <v>xxx</v>
      </c>
      <c r="AN203" s="97" t="str">
        <f t="shared" si="101"/>
        <v>xxx</v>
      </c>
      <c r="AO203" s="97" t="str">
        <f t="shared" si="102"/>
        <v>xxx</v>
      </c>
      <c r="AR203" s="100">
        <f t="shared" si="132"/>
        <v>55</v>
      </c>
      <c r="AS203" s="97">
        <f t="shared" si="128"/>
        <v>55</v>
      </c>
      <c r="AT203" s="97" t="str">
        <f t="shared" si="133"/>
        <v/>
      </c>
      <c r="AU203" s="75" t="str">
        <f t="shared" si="134"/>
        <v/>
      </c>
      <c r="AV203" s="92" t="str">
        <f t="shared" si="135"/>
        <v>55</v>
      </c>
      <c r="AW203" s="92" t="str">
        <f t="shared" si="136"/>
        <v>OK</v>
      </c>
      <c r="AZ203" s="92">
        <f t="shared" si="137"/>
        <v>0</v>
      </c>
      <c r="BA203" s="101">
        <f t="shared" si="138"/>
        <v>0</v>
      </c>
      <c r="BB203" s="92" t="str">
        <f t="shared" si="123"/>
        <v>OK</v>
      </c>
      <c r="BC203" s="92" t="str">
        <f t="shared" si="139"/>
        <v>OK</v>
      </c>
      <c r="BF203" s="92" t="str">
        <f t="shared" si="103"/>
        <v/>
      </c>
      <c r="BG203" s="92" t="str">
        <f t="shared" si="104"/>
        <v/>
      </c>
      <c r="BH203" s="92" t="str">
        <f t="shared" si="105"/>
        <v/>
      </c>
      <c r="BI203" s="92" t="str">
        <f t="shared" si="106"/>
        <v/>
      </c>
      <c r="BJ203" s="92" t="str">
        <f t="shared" si="107"/>
        <v>OK</v>
      </c>
      <c r="BK203" s="92" t="str">
        <f t="shared" si="108"/>
        <v/>
      </c>
      <c r="BL203" s="92" t="str">
        <f t="shared" si="109"/>
        <v/>
      </c>
      <c r="BM203" s="92" t="str">
        <f t="shared" si="110"/>
        <v/>
      </c>
      <c r="BN203" s="92" t="str">
        <f t="shared" si="111"/>
        <v/>
      </c>
      <c r="BO203" s="92" t="str">
        <f t="shared" si="112"/>
        <v/>
      </c>
      <c r="BP203" s="92" t="str">
        <f t="shared" si="113"/>
        <v/>
      </c>
      <c r="BQ203" s="92" t="str">
        <f t="shared" si="114"/>
        <v/>
      </c>
      <c r="BR203" s="92" t="str">
        <f t="shared" si="115"/>
        <v/>
      </c>
      <c r="BS203" s="92" t="str">
        <f t="shared" si="116"/>
        <v/>
      </c>
      <c r="BT203" s="92" t="str">
        <f t="shared" si="117"/>
        <v/>
      </c>
      <c r="BU203" s="92" t="str">
        <f t="shared" si="118"/>
        <v/>
      </c>
      <c r="BV203" s="92" t="str">
        <f t="shared" si="124"/>
        <v>OK</v>
      </c>
      <c r="BW203" s="92" t="str">
        <f t="shared" si="125"/>
        <v/>
      </c>
      <c r="BX203" s="92" t="str">
        <f t="shared" si="126"/>
        <v/>
      </c>
      <c r="BY203" s="92" t="str">
        <f t="shared" si="127"/>
        <v>OK</v>
      </c>
    </row>
    <row r="204" spans="1:77" ht="24" customHeight="1">
      <c r="A204" s="155">
        <v>115</v>
      </c>
      <c r="B204" s="235" t="str">
        <f>Registrace!B124</f>
        <v>jun U20</v>
      </c>
      <c r="C204" s="235">
        <f>Registrace!C124</f>
        <v>79</v>
      </c>
      <c r="D204" s="235" t="str">
        <f>Registrace!D124</f>
        <v>v.s.</v>
      </c>
      <c r="E204" s="238" t="str">
        <f>Registrace!E124</f>
        <v>Vereš Michal</v>
      </c>
      <c r="F204" s="235" t="str">
        <f>Registrace!F124</f>
        <v>Nitra</v>
      </c>
      <c r="G204" s="235">
        <f>Registrace!G124</f>
        <v>2003</v>
      </c>
      <c r="H204" s="235">
        <f>Registrace!H124</f>
        <v>69</v>
      </c>
      <c r="I204" s="235">
        <f>Registrace!I124</f>
        <v>80</v>
      </c>
      <c r="J204" s="128" t="str">
        <f t="shared" si="129"/>
        <v>nad toler.</v>
      </c>
      <c r="K204" s="74" t="str">
        <f t="shared" si="119"/>
        <v/>
      </c>
      <c r="L204" s="74" t="str">
        <f t="shared" si="80"/>
        <v>nad toler.</v>
      </c>
      <c r="M204" s="97" t="str">
        <f t="shared" si="81"/>
        <v/>
      </c>
      <c r="N204" s="97" t="str">
        <f t="shared" si="82"/>
        <v>OK</v>
      </c>
      <c r="O204" s="97">
        <f t="shared" si="130"/>
        <v>6</v>
      </c>
      <c r="P204" s="97" t="str">
        <f t="shared" si="120"/>
        <v/>
      </c>
      <c r="Q204" s="97" t="str">
        <f t="shared" si="83"/>
        <v>OK</v>
      </c>
      <c r="R204" s="97"/>
      <c r="S204" s="97"/>
      <c r="T204" s="97">
        <f t="shared" si="131"/>
        <v>6</v>
      </c>
      <c r="U204" s="97">
        <f t="shared" si="121"/>
        <v>6</v>
      </c>
      <c r="V204" s="97" t="str">
        <f t="shared" si="122"/>
        <v>jun U20</v>
      </c>
      <c r="W204" s="97">
        <f t="shared" si="84"/>
        <v>79</v>
      </c>
      <c r="X204" s="97" t="str">
        <f t="shared" si="85"/>
        <v>xxx</v>
      </c>
      <c r="Y204" s="97" t="str">
        <f t="shared" si="86"/>
        <v>xxx</v>
      </c>
      <c r="Z204" s="97" t="str">
        <f t="shared" si="87"/>
        <v>xxx</v>
      </c>
      <c r="AA204" s="97" t="str">
        <f t="shared" si="88"/>
        <v>xxx</v>
      </c>
      <c r="AB204" s="97" t="str">
        <f t="shared" si="89"/>
        <v>xxx</v>
      </c>
      <c r="AC204" s="97" t="str">
        <f t="shared" si="90"/>
        <v>xxx</v>
      </c>
      <c r="AD204" s="97" t="str">
        <f t="shared" si="91"/>
        <v>xxx</v>
      </c>
      <c r="AE204" s="97" t="str">
        <f t="shared" si="92"/>
        <v>xxx</v>
      </c>
      <c r="AF204" s="97" t="str">
        <f t="shared" si="93"/>
        <v>xxx</v>
      </c>
      <c r="AG204" s="97" t="str">
        <f t="shared" si="94"/>
        <v>xxx</v>
      </c>
      <c r="AH204" s="97" t="str">
        <f t="shared" si="95"/>
        <v>xxx</v>
      </c>
      <c r="AI204" s="97" t="str">
        <f t="shared" si="96"/>
        <v>xxx</v>
      </c>
      <c r="AJ204" s="97" t="str">
        <f t="shared" si="97"/>
        <v>xxx</v>
      </c>
      <c r="AK204" s="97" t="str">
        <f t="shared" si="98"/>
        <v>xxx</v>
      </c>
      <c r="AL204" s="97" t="str">
        <f t="shared" si="99"/>
        <v>xxx</v>
      </c>
      <c r="AM204" s="97" t="str">
        <f t="shared" si="100"/>
        <v>xxx</v>
      </c>
      <c r="AN204" s="97" t="str">
        <f t="shared" si="101"/>
        <v>xxx</v>
      </c>
      <c r="AO204" s="97" t="str">
        <f t="shared" si="102"/>
        <v>xxx</v>
      </c>
      <c r="AR204" s="100">
        <f t="shared" si="132"/>
        <v>79</v>
      </c>
      <c r="AS204" s="97">
        <f t="shared" si="128"/>
        <v>79</v>
      </c>
      <c r="AT204" s="97" t="str">
        <f t="shared" si="133"/>
        <v/>
      </c>
      <c r="AU204" s="75" t="str">
        <f t="shared" si="134"/>
        <v/>
      </c>
      <c r="AV204" s="92" t="str">
        <f t="shared" si="135"/>
        <v>79</v>
      </c>
      <c r="AW204" s="92" t="str">
        <f t="shared" si="136"/>
        <v>OK</v>
      </c>
      <c r="AZ204" s="92">
        <f t="shared" si="137"/>
        <v>0</v>
      </c>
      <c r="BA204" s="101">
        <f t="shared" si="138"/>
        <v>80</v>
      </c>
      <c r="BB204" s="92" t="str">
        <f t="shared" si="123"/>
        <v>nad toler.</v>
      </c>
      <c r="BC204" s="92" t="str">
        <f t="shared" si="139"/>
        <v>nad toler.</v>
      </c>
      <c r="BF204" s="92" t="str">
        <f t="shared" si="103"/>
        <v/>
      </c>
      <c r="BG204" s="92" t="str">
        <f t="shared" si="104"/>
        <v/>
      </c>
      <c r="BH204" s="92" t="str">
        <f t="shared" si="105"/>
        <v/>
      </c>
      <c r="BI204" s="92" t="str">
        <f t="shared" si="106"/>
        <v/>
      </c>
      <c r="BJ204" s="92" t="str">
        <f t="shared" si="107"/>
        <v/>
      </c>
      <c r="BK204" s="92" t="str">
        <f t="shared" si="108"/>
        <v>OK</v>
      </c>
      <c r="BL204" s="92" t="str">
        <f t="shared" si="109"/>
        <v/>
      </c>
      <c r="BM204" s="92" t="str">
        <f t="shared" si="110"/>
        <v/>
      </c>
      <c r="BN204" s="92" t="str">
        <f t="shared" si="111"/>
        <v/>
      </c>
      <c r="BO204" s="92" t="str">
        <f t="shared" si="112"/>
        <v/>
      </c>
      <c r="BP204" s="92" t="str">
        <f t="shared" si="113"/>
        <v/>
      </c>
      <c r="BQ204" s="92" t="str">
        <f t="shared" si="114"/>
        <v/>
      </c>
      <c r="BR204" s="92" t="str">
        <f t="shared" si="115"/>
        <v/>
      </c>
      <c r="BS204" s="92" t="str">
        <f t="shared" si="116"/>
        <v/>
      </c>
      <c r="BT204" s="92" t="str">
        <f t="shared" si="117"/>
        <v/>
      </c>
      <c r="BU204" s="92" t="str">
        <f t="shared" si="118"/>
        <v/>
      </c>
      <c r="BV204" s="92" t="str">
        <f t="shared" si="124"/>
        <v/>
      </c>
      <c r="BW204" s="92" t="str">
        <f t="shared" si="125"/>
        <v>OK</v>
      </c>
      <c r="BX204" s="92" t="str">
        <f t="shared" si="126"/>
        <v/>
      </c>
      <c r="BY204" s="92" t="str">
        <f t="shared" si="127"/>
        <v>OK</v>
      </c>
    </row>
    <row r="205" spans="1:77" ht="24" customHeight="1">
      <c r="A205" s="155">
        <v>116</v>
      </c>
      <c r="B205" s="235" t="str">
        <f>Registrace!B125</f>
        <v>B příp</v>
      </c>
      <c r="C205" s="235">
        <f>Registrace!C125</f>
        <v>35</v>
      </c>
      <c r="D205" s="235" t="str">
        <f>Registrace!D125</f>
        <v>v.s.</v>
      </c>
      <c r="E205" s="238" t="str">
        <f>Registrace!E125</f>
        <v>Semenov Kyril</v>
      </c>
      <c r="F205" s="235" t="str">
        <f>Registrace!F125</f>
        <v>Priev.</v>
      </c>
      <c r="G205" s="235">
        <f>Registrace!G125</f>
        <v>2014</v>
      </c>
      <c r="H205" s="235">
        <f>Registrace!H125</f>
        <v>164</v>
      </c>
      <c r="I205" s="235">
        <f>Registrace!I125</f>
        <v>35</v>
      </c>
      <c r="J205" s="128" t="str">
        <f t="shared" si="129"/>
        <v>OK</v>
      </c>
      <c r="K205" s="74" t="str">
        <f t="shared" si="119"/>
        <v/>
      </c>
      <c r="L205" s="74" t="str">
        <f t="shared" si="80"/>
        <v>OK</v>
      </c>
      <c r="M205" s="97" t="str">
        <f t="shared" si="81"/>
        <v/>
      </c>
      <c r="N205" s="97" t="str">
        <f t="shared" si="82"/>
        <v>OK</v>
      </c>
      <c r="O205" s="97">
        <f t="shared" si="130"/>
        <v>1</v>
      </c>
      <c r="P205" s="97" t="str">
        <f t="shared" si="120"/>
        <v/>
      </c>
      <c r="Q205" s="97" t="str">
        <f t="shared" si="83"/>
        <v>OK</v>
      </c>
      <c r="R205" s="97"/>
      <c r="S205" s="97"/>
      <c r="T205" s="97">
        <f t="shared" si="131"/>
        <v>1</v>
      </c>
      <c r="U205" s="97">
        <f t="shared" si="121"/>
        <v>1</v>
      </c>
      <c r="V205" s="97">
        <f t="shared" si="122"/>
        <v>20</v>
      </c>
      <c r="W205" s="97">
        <f t="shared" si="84"/>
        <v>25</v>
      </c>
      <c r="X205" s="97">
        <f t="shared" si="85"/>
        <v>28</v>
      </c>
      <c r="Y205" s="97">
        <f t="shared" si="86"/>
        <v>31</v>
      </c>
      <c r="Z205" s="97">
        <f t="shared" si="87"/>
        <v>35</v>
      </c>
      <c r="AA205" s="97">
        <f t="shared" si="88"/>
        <v>39</v>
      </c>
      <c r="AB205" s="97">
        <f t="shared" si="89"/>
        <v>43</v>
      </c>
      <c r="AC205" s="97">
        <f t="shared" si="90"/>
        <v>47</v>
      </c>
      <c r="AD205" s="97">
        <f t="shared" si="91"/>
        <v>52</v>
      </c>
      <c r="AE205" s="97" t="str">
        <f t="shared" si="92"/>
        <v>xxx</v>
      </c>
      <c r="AF205" s="97" t="str">
        <f t="shared" si="93"/>
        <v>xxx</v>
      </c>
      <c r="AG205" s="97" t="str">
        <f t="shared" si="94"/>
        <v>xxx</v>
      </c>
      <c r="AH205" s="97" t="str">
        <f t="shared" si="95"/>
        <v>xxx</v>
      </c>
      <c r="AI205" s="97" t="str">
        <f t="shared" si="96"/>
        <v>xxx</v>
      </c>
      <c r="AJ205" s="97" t="str">
        <f t="shared" si="97"/>
        <v>xxx</v>
      </c>
      <c r="AK205" s="97" t="str">
        <f t="shared" si="98"/>
        <v>xxx</v>
      </c>
      <c r="AL205" s="97" t="str">
        <f t="shared" si="99"/>
        <v>xxx</v>
      </c>
      <c r="AM205" s="97" t="str">
        <f t="shared" si="100"/>
        <v>xxx</v>
      </c>
      <c r="AN205" s="97" t="str">
        <f t="shared" si="101"/>
        <v>xxx</v>
      </c>
      <c r="AO205" s="97" t="str">
        <f t="shared" si="102"/>
        <v>xxx</v>
      </c>
      <c r="AR205" s="100">
        <f t="shared" si="132"/>
        <v>35</v>
      </c>
      <c r="AS205" s="97">
        <f t="shared" si="128"/>
        <v>35</v>
      </c>
      <c r="AT205" s="97" t="str">
        <f t="shared" si="133"/>
        <v/>
      </c>
      <c r="AU205" s="75" t="str">
        <f t="shared" si="134"/>
        <v/>
      </c>
      <c r="AV205" s="92" t="str">
        <f t="shared" si="135"/>
        <v>35</v>
      </c>
      <c r="AW205" s="92" t="str">
        <f t="shared" si="136"/>
        <v>OK</v>
      </c>
      <c r="AZ205" s="92">
        <f t="shared" si="137"/>
        <v>0</v>
      </c>
      <c r="BA205" s="101">
        <f t="shared" si="138"/>
        <v>35</v>
      </c>
      <c r="BB205" s="92" t="str">
        <f t="shared" si="123"/>
        <v>OK</v>
      </c>
      <c r="BC205" s="92" t="str">
        <f t="shared" si="139"/>
        <v>OK</v>
      </c>
      <c r="BF205" s="92" t="str">
        <f t="shared" si="103"/>
        <v>OK</v>
      </c>
      <c r="BG205" s="92" t="str">
        <f t="shared" si="104"/>
        <v/>
      </c>
      <c r="BH205" s="92" t="str">
        <f t="shared" si="105"/>
        <v/>
      </c>
      <c r="BI205" s="92" t="str">
        <f t="shared" si="106"/>
        <v/>
      </c>
      <c r="BJ205" s="92" t="str">
        <f t="shared" si="107"/>
        <v/>
      </c>
      <c r="BK205" s="92" t="str">
        <f t="shared" si="108"/>
        <v/>
      </c>
      <c r="BL205" s="92" t="str">
        <f t="shared" si="109"/>
        <v/>
      </c>
      <c r="BM205" s="92" t="str">
        <f t="shared" si="110"/>
        <v/>
      </c>
      <c r="BN205" s="92" t="str">
        <f t="shared" si="111"/>
        <v/>
      </c>
      <c r="BO205" s="92" t="str">
        <f t="shared" si="112"/>
        <v/>
      </c>
      <c r="BP205" s="92" t="str">
        <f t="shared" si="113"/>
        <v/>
      </c>
      <c r="BQ205" s="92" t="str">
        <f t="shared" si="114"/>
        <v/>
      </c>
      <c r="BR205" s="92" t="str">
        <f t="shared" si="115"/>
        <v/>
      </c>
      <c r="BS205" s="92" t="str">
        <f t="shared" si="116"/>
        <v/>
      </c>
      <c r="BT205" s="92" t="str">
        <f t="shared" si="117"/>
        <v/>
      </c>
      <c r="BU205" s="92" t="str">
        <f t="shared" si="118"/>
        <v/>
      </c>
      <c r="BV205" s="92" t="str">
        <f t="shared" si="124"/>
        <v>OK</v>
      </c>
      <c r="BW205" s="92" t="str">
        <f t="shared" si="125"/>
        <v/>
      </c>
      <c r="BX205" s="92" t="str">
        <f t="shared" si="126"/>
        <v/>
      </c>
      <c r="BY205" s="92" t="str">
        <f t="shared" si="127"/>
        <v>OK</v>
      </c>
    </row>
    <row r="206" spans="1:77" ht="24" customHeight="1">
      <c r="A206" s="155">
        <v>117</v>
      </c>
      <c r="B206" s="235" t="str">
        <f>Registrace!B126</f>
        <v>B příp</v>
      </c>
      <c r="C206" s="235">
        <f>Registrace!C126</f>
        <v>35</v>
      </c>
      <c r="D206" s="235" t="str">
        <f>Registrace!D126</f>
        <v>v.s.</v>
      </c>
      <c r="E206" s="238" t="str">
        <f>Registrace!E126</f>
        <v>Šutek Boris</v>
      </c>
      <c r="F206" s="235" t="str">
        <f>Registrace!F126</f>
        <v>Priev.</v>
      </c>
      <c r="G206" s="235">
        <f>Registrace!G126</f>
        <v>2014</v>
      </c>
      <c r="H206" s="235">
        <f>Registrace!H126</f>
        <v>219</v>
      </c>
      <c r="I206" s="235">
        <f>Registrace!I126</f>
        <v>32.9</v>
      </c>
      <c r="J206" s="128" t="str">
        <f t="shared" si="129"/>
        <v>OK</v>
      </c>
      <c r="K206" s="74" t="str">
        <f t="shared" si="119"/>
        <v/>
      </c>
      <c r="L206" s="74" t="str">
        <f t="shared" si="80"/>
        <v>OK</v>
      </c>
      <c r="M206" s="97" t="str">
        <f t="shared" si="81"/>
        <v/>
      </c>
      <c r="N206" s="97" t="str">
        <f t="shared" si="82"/>
        <v>OK</v>
      </c>
      <c r="O206" s="97">
        <f t="shared" si="130"/>
        <v>1</v>
      </c>
      <c r="P206" s="97" t="str">
        <f t="shared" si="120"/>
        <v/>
      </c>
      <c r="Q206" s="97" t="str">
        <f t="shared" si="83"/>
        <v>OK</v>
      </c>
      <c r="R206" s="97"/>
      <c r="S206" s="97"/>
      <c r="T206" s="97">
        <f t="shared" si="131"/>
        <v>1</v>
      </c>
      <c r="U206" s="97">
        <f t="shared" si="121"/>
        <v>1</v>
      </c>
      <c r="V206" s="97">
        <f t="shared" si="122"/>
        <v>20</v>
      </c>
      <c r="W206" s="97">
        <f t="shared" si="84"/>
        <v>25</v>
      </c>
      <c r="X206" s="97">
        <f t="shared" si="85"/>
        <v>28</v>
      </c>
      <c r="Y206" s="97">
        <f t="shared" si="86"/>
        <v>31</v>
      </c>
      <c r="Z206" s="97">
        <f t="shared" si="87"/>
        <v>35</v>
      </c>
      <c r="AA206" s="97">
        <f t="shared" si="88"/>
        <v>39</v>
      </c>
      <c r="AB206" s="97">
        <f t="shared" si="89"/>
        <v>43</v>
      </c>
      <c r="AC206" s="97">
        <f t="shared" si="90"/>
        <v>47</v>
      </c>
      <c r="AD206" s="97">
        <f t="shared" si="91"/>
        <v>52</v>
      </c>
      <c r="AE206" s="97" t="str">
        <f t="shared" si="92"/>
        <v>xxx</v>
      </c>
      <c r="AF206" s="97" t="str">
        <f t="shared" si="93"/>
        <v>xxx</v>
      </c>
      <c r="AG206" s="97" t="str">
        <f t="shared" si="94"/>
        <v>xxx</v>
      </c>
      <c r="AH206" s="97" t="str">
        <f t="shared" si="95"/>
        <v>xxx</v>
      </c>
      <c r="AI206" s="97" t="str">
        <f t="shared" si="96"/>
        <v>xxx</v>
      </c>
      <c r="AJ206" s="97" t="str">
        <f t="shared" si="97"/>
        <v>xxx</v>
      </c>
      <c r="AK206" s="97" t="str">
        <f t="shared" si="98"/>
        <v>xxx</v>
      </c>
      <c r="AL206" s="97" t="str">
        <f t="shared" si="99"/>
        <v>xxx</v>
      </c>
      <c r="AM206" s="97" t="str">
        <f t="shared" si="100"/>
        <v>xxx</v>
      </c>
      <c r="AN206" s="97" t="str">
        <f t="shared" si="101"/>
        <v>xxx</v>
      </c>
      <c r="AO206" s="97" t="str">
        <f t="shared" si="102"/>
        <v>xxx</v>
      </c>
      <c r="AR206" s="100">
        <f t="shared" si="132"/>
        <v>35</v>
      </c>
      <c r="AS206" s="97">
        <f t="shared" si="128"/>
        <v>35</v>
      </c>
      <c r="AT206" s="97" t="str">
        <f t="shared" si="133"/>
        <v/>
      </c>
      <c r="AU206" s="75" t="str">
        <f t="shared" si="134"/>
        <v/>
      </c>
      <c r="AV206" s="92" t="str">
        <f t="shared" si="135"/>
        <v>35</v>
      </c>
      <c r="AW206" s="92" t="str">
        <f t="shared" si="136"/>
        <v>OK</v>
      </c>
      <c r="AZ206" s="92">
        <f t="shared" si="137"/>
        <v>0</v>
      </c>
      <c r="BA206" s="101">
        <f t="shared" si="138"/>
        <v>32.9</v>
      </c>
      <c r="BB206" s="92" t="str">
        <f t="shared" si="123"/>
        <v>OK</v>
      </c>
      <c r="BC206" s="92" t="str">
        <f t="shared" si="139"/>
        <v>OK</v>
      </c>
      <c r="BF206" s="92" t="str">
        <f t="shared" si="103"/>
        <v>OK</v>
      </c>
      <c r="BG206" s="92" t="str">
        <f t="shared" si="104"/>
        <v/>
      </c>
      <c r="BH206" s="92" t="str">
        <f t="shared" si="105"/>
        <v/>
      </c>
      <c r="BI206" s="92" t="str">
        <f t="shared" si="106"/>
        <v/>
      </c>
      <c r="BJ206" s="92" t="str">
        <f t="shared" si="107"/>
        <v/>
      </c>
      <c r="BK206" s="92" t="str">
        <f t="shared" si="108"/>
        <v/>
      </c>
      <c r="BL206" s="92" t="str">
        <f t="shared" si="109"/>
        <v/>
      </c>
      <c r="BM206" s="92" t="str">
        <f t="shared" si="110"/>
        <v/>
      </c>
      <c r="BN206" s="92" t="str">
        <f t="shared" si="111"/>
        <v/>
      </c>
      <c r="BO206" s="92" t="str">
        <f t="shared" si="112"/>
        <v/>
      </c>
      <c r="BP206" s="92" t="str">
        <f t="shared" si="113"/>
        <v/>
      </c>
      <c r="BQ206" s="92" t="str">
        <f t="shared" si="114"/>
        <v/>
      </c>
      <c r="BR206" s="92" t="str">
        <f t="shared" si="115"/>
        <v/>
      </c>
      <c r="BS206" s="92" t="str">
        <f t="shared" si="116"/>
        <v/>
      </c>
      <c r="BT206" s="92" t="str">
        <f t="shared" si="117"/>
        <v/>
      </c>
      <c r="BU206" s="92" t="str">
        <f t="shared" si="118"/>
        <v/>
      </c>
      <c r="BV206" s="92" t="str">
        <f t="shared" si="124"/>
        <v>OK</v>
      </c>
      <c r="BW206" s="92" t="str">
        <f t="shared" si="125"/>
        <v/>
      </c>
      <c r="BX206" s="92" t="str">
        <f t="shared" si="126"/>
        <v/>
      </c>
      <c r="BY206" s="92" t="str">
        <f t="shared" si="127"/>
        <v>OK</v>
      </c>
    </row>
    <row r="207" spans="1:77" ht="24" customHeight="1">
      <c r="A207" s="155">
        <v>118</v>
      </c>
      <c r="B207" s="235" t="str">
        <f>Registrace!B127</f>
        <v>B příp</v>
      </c>
      <c r="C207" s="235">
        <f>Registrace!C127</f>
        <v>39</v>
      </c>
      <c r="D207" s="235" t="str">
        <f>Registrace!D127</f>
        <v>v.s.</v>
      </c>
      <c r="E207" s="238" t="str">
        <f>Registrace!E127</f>
        <v>Urik ján</v>
      </c>
      <c r="F207" s="235" t="str">
        <f>Registrace!F127</f>
        <v>Priev.</v>
      </c>
      <c r="G207" s="235">
        <f>Registrace!G127</f>
        <v>2014</v>
      </c>
      <c r="H207" s="235">
        <f>Registrace!H127</f>
        <v>263</v>
      </c>
      <c r="I207" s="235">
        <f>Registrace!I127</f>
        <v>37</v>
      </c>
      <c r="J207" s="128" t="str">
        <f t="shared" si="129"/>
        <v>OK</v>
      </c>
      <c r="K207" s="74" t="str">
        <f t="shared" si="119"/>
        <v/>
      </c>
      <c r="L207" s="74" t="str">
        <f t="shared" si="80"/>
        <v>OK</v>
      </c>
      <c r="M207" s="97" t="str">
        <f t="shared" si="81"/>
        <v/>
      </c>
      <c r="N207" s="97" t="str">
        <f t="shared" si="82"/>
        <v>OK</v>
      </c>
      <c r="O207" s="97">
        <f t="shared" si="130"/>
        <v>1</v>
      </c>
      <c r="P207" s="97" t="str">
        <f t="shared" si="120"/>
        <v/>
      </c>
      <c r="Q207" s="97" t="str">
        <f t="shared" si="83"/>
        <v>OK</v>
      </c>
      <c r="R207" s="97"/>
      <c r="S207" s="97"/>
      <c r="T207" s="97">
        <f t="shared" si="131"/>
        <v>1</v>
      </c>
      <c r="U207" s="97">
        <f t="shared" si="121"/>
        <v>1</v>
      </c>
      <c r="V207" s="97">
        <f t="shared" si="122"/>
        <v>20</v>
      </c>
      <c r="W207" s="97">
        <f t="shared" si="84"/>
        <v>25</v>
      </c>
      <c r="X207" s="97">
        <f t="shared" si="85"/>
        <v>28</v>
      </c>
      <c r="Y207" s="97">
        <f t="shared" si="86"/>
        <v>31</v>
      </c>
      <c r="Z207" s="97">
        <f t="shared" si="87"/>
        <v>35</v>
      </c>
      <c r="AA207" s="97">
        <f t="shared" si="88"/>
        <v>39</v>
      </c>
      <c r="AB207" s="97">
        <f t="shared" si="89"/>
        <v>43</v>
      </c>
      <c r="AC207" s="97">
        <f t="shared" si="90"/>
        <v>47</v>
      </c>
      <c r="AD207" s="97">
        <f t="shared" si="91"/>
        <v>52</v>
      </c>
      <c r="AE207" s="97" t="str">
        <f t="shared" si="92"/>
        <v>xxx</v>
      </c>
      <c r="AF207" s="97" t="str">
        <f t="shared" si="93"/>
        <v>xxx</v>
      </c>
      <c r="AG207" s="97" t="str">
        <f t="shared" si="94"/>
        <v>xxx</v>
      </c>
      <c r="AH207" s="97" t="str">
        <f t="shared" si="95"/>
        <v>xxx</v>
      </c>
      <c r="AI207" s="97" t="str">
        <f t="shared" si="96"/>
        <v>xxx</v>
      </c>
      <c r="AJ207" s="97" t="str">
        <f t="shared" si="97"/>
        <v>xxx</v>
      </c>
      <c r="AK207" s="97" t="str">
        <f t="shared" si="98"/>
        <v>xxx</v>
      </c>
      <c r="AL207" s="97" t="str">
        <f t="shared" si="99"/>
        <v>xxx</v>
      </c>
      <c r="AM207" s="97" t="str">
        <f t="shared" si="100"/>
        <v>xxx</v>
      </c>
      <c r="AN207" s="97" t="str">
        <f t="shared" si="101"/>
        <v>xxx</v>
      </c>
      <c r="AO207" s="97" t="str">
        <f t="shared" si="102"/>
        <v>xxx</v>
      </c>
      <c r="AR207" s="100">
        <f t="shared" si="132"/>
        <v>39</v>
      </c>
      <c r="AS207" s="97">
        <f t="shared" si="128"/>
        <v>39</v>
      </c>
      <c r="AT207" s="97" t="str">
        <f t="shared" si="133"/>
        <v/>
      </c>
      <c r="AU207" s="75" t="str">
        <f t="shared" si="134"/>
        <v/>
      </c>
      <c r="AV207" s="92" t="str">
        <f t="shared" si="135"/>
        <v>39</v>
      </c>
      <c r="AW207" s="92" t="str">
        <f t="shared" si="136"/>
        <v>OK</v>
      </c>
      <c r="AZ207" s="92">
        <f t="shared" si="137"/>
        <v>0</v>
      </c>
      <c r="BA207" s="101">
        <f t="shared" si="138"/>
        <v>37</v>
      </c>
      <c r="BB207" s="92" t="str">
        <f t="shared" si="123"/>
        <v>OK</v>
      </c>
      <c r="BC207" s="92" t="str">
        <f t="shared" si="139"/>
        <v>OK</v>
      </c>
      <c r="BF207" s="92" t="str">
        <f t="shared" si="103"/>
        <v>OK</v>
      </c>
      <c r="BG207" s="92" t="str">
        <f t="shared" si="104"/>
        <v/>
      </c>
      <c r="BH207" s="92" t="str">
        <f t="shared" si="105"/>
        <v/>
      </c>
      <c r="BI207" s="92" t="str">
        <f t="shared" si="106"/>
        <v/>
      </c>
      <c r="BJ207" s="92" t="str">
        <f t="shared" si="107"/>
        <v/>
      </c>
      <c r="BK207" s="92" t="str">
        <f t="shared" si="108"/>
        <v/>
      </c>
      <c r="BL207" s="92" t="str">
        <f t="shared" si="109"/>
        <v/>
      </c>
      <c r="BM207" s="92" t="str">
        <f t="shared" si="110"/>
        <v/>
      </c>
      <c r="BN207" s="92" t="str">
        <f t="shared" si="111"/>
        <v/>
      </c>
      <c r="BO207" s="92" t="str">
        <f t="shared" si="112"/>
        <v/>
      </c>
      <c r="BP207" s="92" t="str">
        <f t="shared" si="113"/>
        <v/>
      </c>
      <c r="BQ207" s="92" t="str">
        <f t="shared" si="114"/>
        <v/>
      </c>
      <c r="BR207" s="92" t="str">
        <f t="shared" si="115"/>
        <v/>
      </c>
      <c r="BS207" s="92" t="str">
        <f t="shared" si="116"/>
        <v/>
      </c>
      <c r="BT207" s="92" t="str">
        <f t="shared" si="117"/>
        <v/>
      </c>
      <c r="BU207" s="92" t="str">
        <f t="shared" si="118"/>
        <v/>
      </c>
      <c r="BV207" s="92" t="str">
        <f t="shared" si="124"/>
        <v>OK</v>
      </c>
      <c r="BW207" s="92" t="str">
        <f t="shared" si="125"/>
        <v/>
      </c>
      <c r="BX207" s="92" t="str">
        <f t="shared" si="126"/>
        <v/>
      </c>
      <c r="BY207" s="92" t="str">
        <f t="shared" si="127"/>
        <v>OK</v>
      </c>
    </row>
    <row r="208" spans="1:77" ht="24" customHeight="1">
      <c r="A208" s="155">
        <v>119</v>
      </c>
      <c r="B208" s="235" t="str">
        <f>Registrace!B128</f>
        <v>A příp</v>
      </c>
      <c r="C208" s="235">
        <f>Registrace!C128</f>
        <v>39</v>
      </c>
      <c r="D208" s="235" t="str">
        <f>Registrace!D128</f>
        <v>v.s.</v>
      </c>
      <c r="E208" s="238" t="str">
        <f>Registrace!E128</f>
        <v>Šutek Rastislav</v>
      </c>
      <c r="F208" s="235" t="str">
        <f>Registrace!F128</f>
        <v>Priev.</v>
      </c>
      <c r="G208" s="235">
        <f>Registrace!G128</f>
        <v>2012</v>
      </c>
      <c r="H208" s="235">
        <f>Registrace!H128</f>
        <v>250</v>
      </c>
      <c r="I208" s="235">
        <f>Registrace!I128</f>
        <v>36.5</v>
      </c>
      <c r="J208" s="128" t="str">
        <f t="shared" si="129"/>
        <v>OK</v>
      </c>
      <c r="K208" s="74" t="str">
        <f t="shared" si="119"/>
        <v/>
      </c>
      <c r="L208" s="74" t="str">
        <f t="shared" si="80"/>
        <v>OK</v>
      </c>
      <c r="M208" s="97" t="str">
        <f t="shared" si="81"/>
        <v/>
      </c>
      <c r="N208" s="97" t="str">
        <f t="shared" si="82"/>
        <v>OK</v>
      </c>
      <c r="O208" s="97">
        <f t="shared" si="130"/>
        <v>2</v>
      </c>
      <c r="P208" s="97" t="str">
        <f t="shared" si="120"/>
        <v/>
      </c>
      <c r="Q208" s="97" t="str">
        <f t="shared" si="83"/>
        <v>OK</v>
      </c>
      <c r="R208" s="97"/>
      <c r="S208" s="97"/>
      <c r="T208" s="97">
        <f t="shared" si="131"/>
        <v>2</v>
      </c>
      <c r="U208" s="97">
        <f t="shared" si="121"/>
        <v>2</v>
      </c>
      <c r="V208" s="97" t="str">
        <f t="shared" si="122"/>
        <v>A příp</v>
      </c>
      <c r="W208" s="97">
        <f t="shared" si="84"/>
        <v>31</v>
      </c>
      <c r="X208" s="97">
        <f t="shared" si="85"/>
        <v>35</v>
      </c>
      <c r="Y208" s="97">
        <f t="shared" si="86"/>
        <v>39</v>
      </c>
      <c r="Z208" s="97">
        <f t="shared" si="87"/>
        <v>43</v>
      </c>
      <c r="AA208" s="97">
        <f t="shared" si="88"/>
        <v>47</v>
      </c>
      <c r="AB208" s="97">
        <f t="shared" si="89"/>
        <v>52</v>
      </c>
      <c r="AC208" s="97">
        <f t="shared" si="90"/>
        <v>57</v>
      </c>
      <c r="AD208" s="97">
        <f t="shared" si="91"/>
        <v>63</v>
      </c>
      <c r="AE208" s="97" t="str">
        <f t="shared" si="92"/>
        <v>xxx</v>
      </c>
      <c r="AF208" s="97" t="str">
        <f t="shared" si="93"/>
        <v>xxx</v>
      </c>
      <c r="AG208" s="97" t="str">
        <f t="shared" si="94"/>
        <v>xxx</v>
      </c>
      <c r="AH208" s="97" t="str">
        <f t="shared" si="95"/>
        <v>xxx</v>
      </c>
      <c r="AI208" s="97" t="str">
        <f t="shared" si="96"/>
        <v>xxx</v>
      </c>
      <c r="AJ208" s="97" t="str">
        <f t="shared" si="97"/>
        <v>xxx</v>
      </c>
      <c r="AK208" s="97" t="str">
        <f t="shared" si="98"/>
        <v>xxx</v>
      </c>
      <c r="AL208" s="97" t="str">
        <f t="shared" si="99"/>
        <v>xxx</v>
      </c>
      <c r="AM208" s="97" t="str">
        <f t="shared" si="100"/>
        <v>xxx</v>
      </c>
      <c r="AN208" s="97" t="str">
        <f t="shared" si="101"/>
        <v>xxx</v>
      </c>
      <c r="AO208" s="97" t="str">
        <f t="shared" si="102"/>
        <v>xxx</v>
      </c>
      <c r="AR208" s="100">
        <f t="shared" si="132"/>
        <v>39</v>
      </c>
      <c r="AS208" s="97">
        <f t="shared" si="128"/>
        <v>39</v>
      </c>
      <c r="AT208" s="97" t="str">
        <f t="shared" si="133"/>
        <v/>
      </c>
      <c r="AU208" s="75" t="str">
        <f t="shared" si="134"/>
        <v/>
      </c>
      <c r="AV208" s="92" t="str">
        <f t="shared" si="135"/>
        <v>39</v>
      </c>
      <c r="AW208" s="92" t="str">
        <f t="shared" si="136"/>
        <v>OK</v>
      </c>
      <c r="AZ208" s="92">
        <f t="shared" si="137"/>
        <v>0</v>
      </c>
      <c r="BA208" s="101">
        <f t="shared" si="138"/>
        <v>36.5</v>
      </c>
      <c r="BB208" s="92" t="str">
        <f t="shared" si="123"/>
        <v>OK</v>
      </c>
      <c r="BC208" s="92" t="str">
        <f t="shared" si="139"/>
        <v>OK</v>
      </c>
      <c r="BF208" s="92" t="str">
        <f t="shared" si="103"/>
        <v/>
      </c>
      <c r="BG208" s="92" t="str">
        <f t="shared" si="104"/>
        <v>OK</v>
      </c>
      <c r="BH208" s="92" t="str">
        <f t="shared" si="105"/>
        <v/>
      </c>
      <c r="BI208" s="92" t="str">
        <f t="shared" si="106"/>
        <v/>
      </c>
      <c r="BJ208" s="92" t="str">
        <f t="shared" si="107"/>
        <v/>
      </c>
      <c r="BK208" s="92" t="str">
        <f t="shared" si="108"/>
        <v/>
      </c>
      <c r="BL208" s="92" t="str">
        <f t="shared" si="109"/>
        <v/>
      </c>
      <c r="BM208" s="92" t="str">
        <f t="shared" si="110"/>
        <v/>
      </c>
      <c r="BN208" s="92" t="str">
        <f t="shared" si="111"/>
        <v/>
      </c>
      <c r="BO208" s="92" t="str">
        <f t="shared" si="112"/>
        <v/>
      </c>
      <c r="BP208" s="92" t="str">
        <f t="shared" si="113"/>
        <v/>
      </c>
      <c r="BQ208" s="92" t="str">
        <f t="shared" si="114"/>
        <v/>
      </c>
      <c r="BR208" s="92" t="str">
        <f t="shared" si="115"/>
        <v/>
      </c>
      <c r="BS208" s="92" t="str">
        <f t="shared" si="116"/>
        <v/>
      </c>
      <c r="BT208" s="92" t="str">
        <f t="shared" si="117"/>
        <v/>
      </c>
      <c r="BU208" s="92" t="str">
        <f t="shared" si="118"/>
        <v/>
      </c>
      <c r="BV208" s="92" t="str">
        <f t="shared" si="124"/>
        <v>OK</v>
      </c>
      <c r="BW208" s="92" t="str">
        <f t="shared" si="125"/>
        <v/>
      </c>
      <c r="BX208" s="92" t="str">
        <f t="shared" si="126"/>
        <v/>
      </c>
      <c r="BY208" s="92" t="str">
        <f t="shared" si="127"/>
        <v>OK</v>
      </c>
    </row>
    <row r="209" spans="1:81" s="103" customFormat="1" ht="24" customHeight="1">
      <c r="A209" s="155">
        <v>120</v>
      </c>
      <c r="B209" s="235" t="str">
        <f>Registrace!B129</f>
        <v>A příp</v>
      </c>
      <c r="C209" s="235">
        <f>Registrace!C129</f>
        <v>52</v>
      </c>
      <c r="D209" s="235" t="str">
        <f>Registrace!D129</f>
        <v>v.s.</v>
      </c>
      <c r="E209" s="238" t="str">
        <f>Registrace!E129</f>
        <v>Uliako Dmitro</v>
      </c>
      <c r="F209" s="235" t="str">
        <f>Registrace!F129</f>
        <v>Priev.</v>
      </c>
      <c r="G209" s="235">
        <f>Registrace!G129</f>
        <v>2012</v>
      </c>
      <c r="H209" s="235">
        <f>Registrace!H129</f>
        <v>999</v>
      </c>
      <c r="I209" s="235">
        <f>Registrace!I129</f>
        <v>0</v>
      </c>
      <c r="J209" s="128" t="str">
        <f t="shared" si="129"/>
        <v>OK</v>
      </c>
      <c r="K209" s="74" t="str">
        <f t="shared" si="119"/>
        <v/>
      </c>
      <c r="L209" s="74" t="str">
        <f t="shared" si="80"/>
        <v>OK</v>
      </c>
      <c r="M209" s="97" t="str">
        <f t="shared" si="81"/>
        <v/>
      </c>
      <c r="N209" s="97" t="str">
        <f t="shared" si="82"/>
        <v>OK</v>
      </c>
      <c r="O209" s="97">
        <f t="shared" si="130"/>
        <v>2</v>
      </c>
      <c r="P209" s="97" t="str">
        <f t="shared" si="120"/>
        <v/>
      </c>
      <c r="Q209" s="97" t="str">
        <f t="shared" si="83"/>
        <v>OK</v>
      </c>
      <c r="R209" s="97"/>
      <c r="S209" s="97"/>
      <c r="T209" s="97">
        <f t="shared" si="131"/>
        <v>2</v>
      </c>
      <c r="U209" s="97">
        <f t="shared" si="121"/>
        <v>2</v>
      </c>
      <c r="V209" s="97" t="str">
        <f t="shared" si="122"/>
        <v>A příp</v>
      </c>
      <c r="W209" s="97">
        <f t="shared" si="84"/>
        <v>31</v>
      </c>
      <c r="X209" s="97">
        <f t="shared" si="85"/>
        <v>35</v>
      </c>
      <c r="Y209" s="97">
        <f t="shared" si="86"/>
        <v>39</v>
      </c>
      <c r="Z209" s="97">
        <f t="shared" si="87"/>
        <v>43</v>
      </c>
      <c r="AA209" s="97">
        <f t="shared" si="88"/>
        <v>47</v>
      </c>
      <c r="AB209" s="97">
        <f t="shared" si="89"/>
        <v>52</v>
      </c>
      <c r="AC209" s="97">
        <f t="shared" si="90"/>
        <v>57</v>
      </c>
      <c r="AD209" s="97">
        <f t="shared" si="91"/>
        <v>63</v>
      </c>
      <c r="AE209" s="97" t="str">
        <f t="shared" si="92"/>
        <v>xxx</v>
      </c>
      <c r="AF209" s="97" t="str">
        <f t="shared" si="93"/>
        <v>xxx</v>
      </c>
      <c r="AG209" s="97" t="str">
        <f t="shared" si="94"/>
        <v>xxx</v>
      </c>
      <c r="AH209" s="97" t="str">
        <f t="shared" si="95"/>
        <v>xxx</v>
      </c>
      <c r="AI209" s="97" t="str">
        <f t="shared" si="96"/>
        <v>xxx</v>
      </c>
      <c r="AJ209" s="97" t="str">
        <f t="shared" si="97"/>
        <v>xxx</v>
      </c>
      <c r="AK209" s="97" t="str">
        <f t="shared" si="98"/>
        <v>xxx</v>
      </c>
      <c r="AL209" s="97" t="str">
        <f t="shared" si="99"/>
        <v>xxx</v>
      </c>
      <c r="AM209" s="97" t="str">
        <f t="shared" si="100"/>
        <v>xxx</v>
      </c>
      <c r="AN209" s="97" t="str">
        <f t="shared" si="101"/>
        <v>xxx</v>
      </c>
      <c r="AO209" s="97" t="str">
        <f t="shared" si="102"/>
        <v>xxx</v>
      </c>
      <c r="AP209" s="75"/>
      <c r="AQ209" s="75"/>
      <c r="AR209" s="100">
        <f t="shared" si="132"/>
        <v>52</v>
      </c>
      <c r="AS209" s="97">
        <f t="shared" si="128"/>
        <v>52</v>
      </c>
      <c r="AT209" s="97" t="str">
        <f t="shared" si="133"/>
        <v/>
      </c>
      <c r="AU209" s="75" t="str">
        <f t="shared" si="134"/>
        <v/>
      </c>
      <c r="AV209" s="92" t="str">
        <f t="shared" si="135"/>
        <v>52</v>
      </c>
      <c r="AW209" s="92" t="str">
        <f t="shared" si="136"/>
        <v>OK</v>
      </c>
      <c r="AX209" s="75"/>
      <c r="AY209" s="75"/>
      <c r="AZ209" s="92">
        <f t="shared" si="137"/>
        <v>0</v>
      </c>
      <c r="BA209" s="101">
        <f t="shared" si="138"/>
        <v>0</v>
      </c>
      <c r="BB209" s="92" t="str">
        <f t="shared" si="123"/>
        <v>OK</v>
      </c>
      <c r="BC209" s="92" t="str">
        <f t="shared" si="139"/>
        <v>OK</v>
      </c>
      <c r="BF209" s="92" t="str">
        <f t="shared" si="103"/>
        <v/>
      </c>
      <c r="BG209" s="92" t="str">
        <f t="shared" si="104"/>
        <v>OK</v>
      </c>
      <c r="BH209" s="92" t="str">
        <f t="shared" si="105"/>
        <v/>
      </c>
      <c r="BI209" s="92" t="str">
        <f t="shared" si="106"/>
        <v/>
      </c>
      <c r="BJ209" s="92" t="str">
        <f t="shared" si="107"/>
        <v/>
      </c>
      <c r="BK209" s="92" t="str">
        <f t="shared" si="108"/>
        <v/>
      </c>
      <c r="BL209" s="92" t="str">
        <f t="shared" si="109"/>
        <v/>
      </c>
      <c r="BM209" s="92" t="str">
        <f t="shared" si="110"/>
        <v/>
      </c>
      <c r="BN209" s="92" t="str">
        <f t="shared" si="111"/>
        <v/>
      </c>
      <c r="BO209" s="92" t="str">
        <f t="shared" si="112"/>
        <v/>
      </c>
      <c r="BP209" s="92" t="str">
        <f t="shared" si="113"/>
        <v/>
      </c>
      <c r="BQ209" s="92" t="str">
        <f t="shared" si="114"/>
        <v/>
      </c>
      <c r="BR209" s="92" t="str">
        <f t="shared" si="115"/>
        <v/>
      </c>
      <c r="BS209" s="92" t="str">
        <f t="shared" si="116"/>
        <v/>
      </c>
      <c r="BT209" s="92" t="str">
        <f t="shared" si="117"/>
        <v/>
      </c>
      <c r="BU209" s="92" t="str">
        <f t="shared" si="118"/>
        <v/>
      </c>
      <c r="BV209" s="92" t="str">
        <f t="shared" si="124"/>
        <v>OK</v>
      </c>
      <c r="BW209" s="92" t="str">
        <f t="shared" si="125"/>
        <v/>
      </c>
      <c r="BX209" s="92" t="str">
        <f t="shared" si="126"/>
        <v/>
      </c>
      <c r="BY209" s="92" t="str">
        <f t="shared" si="127"/>
        <v>OK</v>
      </c>
      <c r="CC209" s="177"/>
    </row>
    <row r="210" spans="1:81" s="103" customFormat="1" ht="24" customHeight="1">
      <c r="A210" s="155">
        <v>121</v>
      </c>
      <c r="B210" s="235" t="str">
        <f>Registrace!B130</f>
        <v>žák U15</v>
      </c>
      <c r="C210" s="235">
        <f>Registrace!C130</f>
        <v>57</v>
      </c>
      <c r="D210" s="235" t="str">
        <f>Registrace!D130</f>
        <v>v.s.</v>
      </c>
      <c r="E210" s="238" t="str">
        <f>Registrace!E130</f>
        <v>Chylo Radoslav</v>
      </c>
      <c r="F210" s="235" t="str">
        <f>Registrace!F130</f>
        <v>Priev.</v>
      </c>
      <c r="G210" s="235">
        <f>Registrace!G130</f>
        <v>2008</v>
      </c>
      <c r="H210" s="235">
        <f>Registrace!H130</f>
        <v>100</v>
      </c>
      <c r="I210" s="235">
        <f>Registrace!I130</f>
        <v>55</v>
      </c>
      <c r="J210" s="128" t="str">
        <f t="shared" si="129"/>
        <v>OK</v>
      </c>
      <c r="K210" s="74" t="str">
        <f t="shared" si="119"/>
        <v/>
      </c>
      <c r="L210" s="74" t="str">
        <f t="shared" si="80"/>
        <v>OK</v>
      </c>
      <c r="M210" s="97" t="str">
        <f t="shared" si="81"/>
        <v/>
      </c>
      <c r="N210" s="97" t="str">
        <f t="shared" si="82"/>
        <v>OK</v>
      </c>
      <c r="O210" s="97">
        <f t="shared" si="130"/>
        <v>4</v>
      </c>
      <c r="P210" s="97" t="str">
        <f t="shared" si="120"/>
        <v/>
      </c>
      <c r="Q210" s="97" t="str">
        <f t="shared" si="83"/>
        <v>OK</v>
      </c>
      <c r="R210" s="97"/>
      <c r="S210" s="97"/>
      <c r="T210" s="97">
        <f t="shared" si="131"/>
        <v>4</v>
      </c>
      <c r="U210" s="97">
        <f t="shared" si="121"/>
        <v>4</v>
      </c>
      <c r="V210" s="97" t="str">
        <f t="shared" si="122"/>
        <v>žák U15</v>
      </c>
      <c r="W210" s="97">
        <f t="shared" si="84"/>
        <v>38</v>
      </c>
      <c r="X210" s="97">
        <f t="shared" si="85"/>
        <v>41</v>
      </c>
      <c r="Y210" s="97">
        <f t="shared" si="86"/>
        <v>44</v>
      </c>
      <c r="Z210" s="97">
        <f t="shared" si="87"/>
        <v>48</v>
      </c>
      <c r="AA210" s="97">
        <f t="shared" si="88"/>
        <v>52</v>
      </c>
      <c r="AB210" s="97">
        <f t="shared" si="89"/>
        <v>57</v>
      </c>
      <c r="AC210" s="97">
        <f t="shared" si="90"/>
        <v>62</v>
      </c>
      <c r="AD210" s="97">
        <f t="shared" si="91"/>
        <v>68</v>
      </c>
      <c r="AE210" s="97">
        <f t="shared" si="92"/>
        <v>75</v>
      </c>
      <c r="AF210" s="97">
        <f t="shared" si="93"/>
        <v>85</v>
      </c>
      <c r="AG210" s="97">
        <f t="shared" si="94"/>
        <v>100</v>
      </c>
      <c r="AH210" s="97" t="str">
        <f t="shared" si="95"/>
        <v>xxx</v>
      </c>
      <c r="AI210" s="97" t="str">
        <f t="shared" si="96"/>
        <v>xxx</v>
      </c>
      <c r="AJ210" s="97" t="str">
        <f t="shared" si="97"/>
        <v>xxx</v>
      </c>
      <c r="AK210" s="97" t="str">
        <f t="shared" si="98"/>
        <v>xxx</v>
      </c>
      <c r="AL210" s="97" t="str">
        <f t="shared" si="99"/>
        <v>xxx</v>
      </c>
      <c r="AM210" s="97" t="str">
        <f t="shared" si="100"/>
        <v>xxx</v>
      </c>
      <c r="AN210" s="97" t="str">
        <f t="shared" si="101"/>
        <v>xxx</v>
      </c>
      <c r="AO210" s="97" t="str">
        <f t="shared" si="102"/>
        <v>xxx</v>
      </c>
      <c r="AP210" s="75"/>
      <c r="AQ210" s="75"/>
      <c r="AR210" s="100">
        <f t="shared" si="132"/>
        <v>57</v>
      </c>
      <c r="AS210" s="97">
        <f t="shared" si="128"/>
        <v>57</v>
      </c>
      <c r="AT210" s="97" t="str">
        <f t="shared" si="133"/>
        <v/>
      </c>
      <c r="AU210" s="75" t="str">
        <f t="shared" si="134"/>
        <v/>
      </c>
      <c r="AV210" s="92" t="str">
        <f t="shared" si="135"/>
        <v>57</v>
      </c>
      <c r="AW210" s="92" t="str">
        <f t="shared" si="136"/>
        <v>OK</v>
      </c>
      <c r="AX210" s="75"/>
      <c r="AY210" s="75"/>
      <c r="AZ210" s="92">
        <f t="shared" si="137"/>
        <v>0</v>
      </c>
      <c r="BA210" s="101">
        <f t="shared" si="138"/>
        <v>55</v>
      </c>
      <c r="BB210" s="92" t="str">
        <f t="shared" si="123"/>
        <v>OK</v>
      </c>
      <c r="BC210" s="92" t="str">
        <f t="shared" si="139"/>
        <v>OK</v>
      </c>
      <c r="BF210" s="92" t="str">
        <f t="shared" si="103"/>
        <v/>
      </c>
      <c r="BG210" s="92" t="str">
        <f t="shared" si="104"/>
        <v/>
      </c>
      <c r="BH210" s="92" t="str">
        <f t="shared" si="105"/>
        <v/>
      </c>
      <c r="BI210" s="92" t="str">
        <f t="shared" si="106"/>
        <v>OK</v>
      </c>
      <c r="BJ210" s="92" t="str">
        <f t="shared" si="107"/>
        <v/>
      </c>
      <c r="BK210" s="92" t="str">
        <f t="shared" si="108"/>
        <v/>
      </c>
      <c r="BL210" s="92" t="str">
        <f t="shared" si="109"/>
        <v/>
      </c>
      <c r="BM210" s="92" t="str">
        <f t="shared" si="110"/>
        <v/>
      </c>
      <c r="BN210" s="92" t="str">
        <f t="shared" si="111"/>
        <v/>
      </c>
      <c r="BO210" s="92" t="str">
        <f t="shared" si="112"/>
        <v/>
      </c>
      <c r="BP210" s="92" t="str">
        <f t="shared" si="113"/>
        <v/>
      </c>
      <c r="BQ210" s="92" t="str">
        <f t="shared" si="114"/>
        <v/>
      </c>
      <c r="BR210" s="92" t="str">
        <f t="shared" si="115"/>
        <v/>
      </c>
      <c r="BS210" s="92" t="str">
        <f t="shared" si="116"/>
        <v/>
      </c>
      <c r="BT210" s="92" t="str">
        <f t="shared" si="117"/>
        <v/>
      </c>
      <c r="BU210" s="92" t="str">
        <f t="shared" si="118"/>
        <v/>
      </c>
      <c r="BV210" s="92" t="str">
        <f t="shared" si="124"/>
        <v>OK</v>
      </c>
      <c r="BW210" s="92" t="str">
        <f t="shared" si="125"/>
        <v/>
      </c>
      <c r="BX210" s="92" t="str">
        <f t="shared" si="126"/>
        <v/>
      </c>
      <c r="BY210" s="92" t="str">
        <f t="shared" si="127"/>
        <v>OK</v>
      </c>
      <c r="CC210" s="177"/>
    </row>
    <row r="211" spans="1:81" ht="24" customHeight="1">
      <c r="A211" s="155">
        <v>122</v>
      </c>
      <c r="B211" s="235" t="str">
        <f>Registrace!B131</f>
        <v>žák U15</v>
      </c>
      <c r="C211" s="235">
        <f>Registrace!C131</f>
        <v>57</v>
      </c>
      <c r="D211" s="235" t="str">
        <f>Registrace!D131</f>
        <v>v.s.</v>
      </c>
      <c r="E211" s="238" t="str">
        <f>Registrace!E131</f>
        <v>Greguš Šimon</v>
      </c>
      <c r="F211" s="235" t="str">
        <f>Registrace!F131</f>
        <v>Priev.</v>
      </c>
      <c r="G211" s="235">
        <f>Registrace!G131</f>
        <v>2008</v>
      </c>
      <c r="H211" s="235">
        <f>Registrace!H131</f>
        <v>116</v>
      </c>
      <c r="I211" s="235">
        <f>Registrace!I131</f>
        <v>57</v>
      </c>
      <c r="J211" s="128" t="str">
        <f t="shared" si="129"/>
        <v>OK</v>
      </c>
      <c r="K211" s="74" t="str">
        <f t="shared" si="119"/>
        <v/>
      </c>
      <c r="L211" s="74" t="str">
        <f t="shared" si="80"/>
        <v>OK</v>
      </c>
      <c r="M211" s="97" t="str">
        <f t="shared" si="81"/>
        <v/>
      </c>
      <c r="N211" s="97" t="str">
        <f t="shared" si="82"/>
        <v>OK</v>
      </c>
      <c r="O211" s="97">
        <f t="shared" si="130"/>
        <v>4</v>
      </c>
      <c r="P211" s="97" t="str">
        <f t="shared" si="120"/>
        <v/>
      </c>
      <c r="Q211" s="97" t="str">
        <f t="shared" si="83"/>
        <v>OK</v>
      </c>
      <c r="R211" s="97"/>
      <c r="S211" s="97"/>
      <c r="T211" s="97">
        <f t="shared" si="131"/>
        <v>4</v>
      </c>
      <c r="U211" s="97">
        <f t="shared" si="121"/>
        <v>4</v>
      </c>
      <c r="V211" s="97" t="str">
        <f t="shared" si="122"/>
        <v>žák U15</v>
      </c>
      <c r="W211" s="97">
        <f t="shared" si="84"/>
        <v>38</v>
      </c>
      <c r="X211" s="97">
        <f t="shared" si="85"/>
        <v>41</v>
      </c>
      <c r="Y211" s="97">
        <f t="shared" si="86"/>
        <v>44</v>
      </c>
      <c r="Z211" s="97">
        <f t="shared" si="87"/>
        <v>48</v>
      </c>
      <c r="AA211" s="97">
        <f t="shared" si="88"/>
        <v>52</v>
      </c>
      <c r="AB211" s="97">
        <f t="shared" si="89"/>
        <v>57</v>
      </c>
      <c r="AC211" s="97">
        <f t="shared" si="90"/>
        <v>62</v>
      </c>
      <c r="AD211" s="97">
        <f t="shared" si="91"/>
        <v>68</v>
      </c>
      <c r="AE211" s="97">
        <f t="shared" si="92"/>
        <v>75</v>
      </c>
      <c r="AF211" s="97">
        <f t="shared" si="93"/>
        <v>85</v>
      </c>
      <c r="AG211" s="97">
        <f t="shared" si="94"/>
        <v>100</v>
      </c>
      <c r="AH211" s="97" t="str">
        <f t="shared" si="95"/>
        <v>xxx</v>
      </c>
      <c r="AI211" s="97" t="str">
        <f t="shared" si="96"/>
        <v>xxx</v>
      </c>
      <c r="AJ211" s="97" t="str">
        <f t="shared" si="97"/>
        <v>xxx</v>
      </c>
      <c r="AK211" s="97" t="str">
        <f t="shared" si="98"/>
        <v>xxx</v>
      </c>
      <c r="AL211" s="97" t="str">
        <f t="shared" si="99"/>
        <v>xxx</v>
      </c>
      <c r="AM211" s="97" t="str">
        <f t="shared" si="100"/>
        <v>xxx</v>
      </c>
      <c r="AN211" s="97" t="str">
        <f t="shared" si="101"/>
        <v>xxx</v>
      </c>
      <c r="AO211" s="97" t="str">
        <f t="shared" si="102"/>
        <v>xxx</v>
      </c>
      <c r="AR211" s="100">
        <f t="shared" si="132"/>
        <v>57</v>
      </c>
      <c r="AS211" s="97">
        <f t="shared" si="128"/>
        <v>57</v>
      </c>
      <c r="AT211" s="97" t="str">
        <f t="shared" si="133"/>
        <v/>
      </c>
      <c r="AU211" s="75" t="str">
        <f t="shared" si="134"/>
        <v/>
      </c>
      <c r="AV211" s="92" t="str">
        <f t="shared" si="135"/>
        <v>57</v>
      </c>
      <c r="AW211" s="92" t="str">
        <f t="shared" si="136"/>
        <v>OK</v>
      </c>
      <c r="AZ211" s="92">
        <f t="shared" si="137"/>
        <v>0</v>
      </c>
      <c r="BA211" s="101">
        <f t="shared" si="138"/>
        <v>57</v>
      </c>
      <c r="BB211" s="92" t="str">
        <f t="shared" si="123"/>
        <v>OK</v>
      </c>
      <c r="BC211" s="92" t="str">
        <f t="shared" si="139"/>
        <v>OK</v>
      </c>
      <c r="BF211" s="92" t="str">
        <f t="shared" si="103"/>
        <v/>
      </c>
      <c r="BG211" s="92" t="str">
        <f t="shared" si="104"/>
        <v/>
      </c>
      <c r="BH211" s="92" t="str">
        <f t="shared" si="105"/>
        <v/>
      </c>
      <c r="BI211" s="92" t="str">
        <f t="shared" si="106"/>
        <v>OK</v>
      </c>
      <c r="BJ211" s="92" t="str">
        <f t="shared" si="107"/>
        <v/>
      </c>
      <c r="BK211" s="92" t="str">
        <f t="shared" si="108"/>
        <v/>
      </c>
      <c r="BL211" s="92" t="str">
        <f t="shared" si="109"/>
        <v/>
      </c>
      <c r="BM211" s="92" t="str">
        <f t="shared" si="110"/>
        <v/>
      </c>
      <c r="BN211" s="92" t="str">
        <f t="shared" si="111"/>
        <v/>
      </c>
      <c r="BO211" s="92" t="str">
        <f t="shared" si="112"/>
        <v/>
      </c>
      <c r="BP211" s="92" t="str">
        <f t="shared" si="113"/>
        <v/>
      </c>
      <c r="BQ211" s="92" t="str">
        <f t="shared" si="114"/>
        <v/>
      </c>
      <c r="BR211" s="92" t="str">
        <f t="shared" si="115"/>
        <v/>
      </c>
      <c r="BS211" s="92" t="str">
        <f t="shared" si="116"/>
        <v/>
      </c>
      <c r="BT211" s="92" t="str">
        <f t="shared" si="117"/>
        <v/>
      </c>
      <c r="BU211" s="92" t="str">
        <f t="shared" si="118"/>
        <v/>
      </c>
      <c r="BV211" s="92" t="str">
        <f t="shared" si="124"/>
        <v>OK</v>
      </c>
      <c r="BW211" s="92" t="str">
        <f t="shared" si="125"/>
        <v/>
      </c>
      <c r="BX211" s="92" t="str">
        <f t="shared" si="126"/>
        <v/>
      </c>
      <c r="BY211" s="92" t="str">
        <f t="shared" si="127"/>
        <v>OK</v>
      </c>
    </row>
    <row r="212" spans="1:81" ht="24" customHeight="1">
      <c r="A212" s="155">
        <v>123</v>
      </c>
      <c r="B212" s="235" t="str">
        <f>Registrace!B132</f>
        <v>žák U15</v>
      </c>
      <c r="C212" s="235">
        <f>Registrace!C132</f>
        <v>62</v>
      </c>
      <c r="D212" s="235" t="str">
        <f>Registrace!D132</f>
        <v>v.s.</v>
      </c>
      <c r="E212" s="238" t="str">
        <f>Registrace!E132</f>
        <v>Mokráš Martin</v>
      </c>
      <c r="F212" s="235" t="str">
        <f>Registrace!F132</f>
        <v>Priev.</v>
      </c>
      <c r="G212" s="235">
        <f>Registrace!G132</f>
        <v>2009</v>
      </c>
      <c r="H212" s="235">
        <f>Registrace!H132</f>
        <v>126</v>
      </c>
      <c r="I212" s="235">
        <f>Registrace!I132</f>
        <v>62</v>
      </c>
      <c r="J212" s="128" t="str">
        <f t="shared" si="129"/>
        <v>OK</v>
      </c>
      <c r="K212" s="74" t="str">
        <f t="shared" si="119"/>
        <v/>
      </c>
      <c r="L212" s="74" t="str">
        <f t="shared" si="80"/>
        <v>OK</v>
      </c>
      <c r="M212" s="97" t="str">
        <f t="shared" si="81"/>
        <v/>
      </c>
      <c r="N212" s="97" t="str">
        <f t="shared" si="82"/>
        <v>OK</v>
      </c>
      <c r="O212" s="97">
        <f t="shared" si="130"/>
        <v>4</v>
      </c>
      <c r="P212" s="97" t="str">
        <f t="shared" si="120"/>
        <v/>
      </c>
      <c r="Q212" s="97" t="str">
        <f t="shared" si="83"/>
        <v>OK</v>
      </c>
      <c r="R212" s="97"/>
      <c r="S212" s="97"/>
      <c r="T212" s="97">
        <f t="shared" si="131"/>
        <v>4</v>
      </c>
      <c r="U212" s="97">
        <f t="shared" si="121"/>
        <v>4</v>
      </c>
      <c r="V212" s="97" t="str">
        <f t="shared" si="122"/>
        <v>žák U15</v>
      </c>
      <c r="W212" s="97">
        <f t="shared" si="84"/>
        <v>38</v>
      </c>
      <c r="X212" s="97">
        <f t="shared" si="85"/>
        <v>41</v>
      </c>
      <c r="Y212" s="97">
        <f t="shared" si="86"/>
        <v>44</v>
      </c>
      <c r="Z212" s="97">
        <f t="shared" si="87"/>
        <v>48</v>
      </c>
      <c r="AA212" s="97">
        <f t="shared" si="88"/>
        <v>52</v>
      </c>
      <c r="AB212" s="97">
        <f t="shared" si="89"/>
        <v>57</v>
      </c>
      <c r="AC212" s="97">
        <f t="shared" si="90"/>
        <v>62</v>
      </c>
      <c r="AD212" s="97">
        <f t="shared" si="91"/>
        <v>68</v>
      </c>
      <c r="AE212" s="97">
        <f t="shared" si="92"/>
        <v>75</v>
      </c>
      <c r="AF212" s="97">
        <f t="shared" si="93"/>
        <v>85</v>
      </c>
      <c r="AG212" s="97">
        <f t="shared" si="94"/>
        <v>100</v>
      </c>
      <c r="AH212" s="97" t="str">
        <f t="shared" si="95"/>
        <v>xxx</v>
      </c>
      <c r="AI212" s="97" t="str">
        <f t="shared" si="96"/>
        <v>xxx</v>
      </c>
      <c r="AJ212" s="97" t="str">
        <f t="shared" si="97"/>
        <v>xxx</v>
      </c>
      <c r="AK212" s="97" t="str">
        <f t="shared" si="98"/>
        <v>xxx</v>
      </c>
      <c r="AL212" s="97" t="str">
        <f t="shared" si="99"/>
        <v>xxx</v>
      </c>
      <c r="AM212" s="97" t="str">
        <f t="shared" si="100"/>
        <v>xxx</v>
      </c>
      <c r="AN212" s="97" t="str">
        <f t="shared" si="101"/>
        <v>xxx</v>
      </c>
      <c r="AO212" s="97" t="str">
        <f t="shared" si="102"/>
        <v>xxx</v>
      </c>
      <c r="AR212" s="100">
        <f t="shared" si="132"/>
        <v>62</v>
      </c>
      <c r="AS212" s="97" t="str">
        <f t="shared" si="128"/>
        <v/>
      </c>
      <c r="AT212" s="97">
        <f t="shared" si="133"/>
        <v>62</v>
      </c>
      <c r="AU212" s="75" t="str">
        <f t="shared" si="134"/>
        <v/>
      </c>
      <c r="AV212" s="92" t="str">
        <f t="shared" si="135"/>
        <v>62</v>
      </c>
      <c r="AW212" s="92" t="str">
        <f t="shared" si="136"/>
        <v>OK</v>
      </c>
      <c r="AZ212" s="92">
        <f t="shared" si="137"/>
        <v>0</v>
      </c>
      <c r="BA212" s="101">
        <f t="shared" si="138"/>
        <v>62</v>
      </c>
      <c r="BB212" s="92" t="str">
        <f t="shared" si="123"/>
        <v>OK</v>
      </c>
      <c r="BC212" s="92" t="str">
        <f t="shared" si="139"/>
        <v>OK</v>
      </c>
      <c r="BF212" s="92" t="str">
        <f t="shared" si="103"/>
        <v/>
      </c>
      <c r="BG212" s="92" t="str">
        <f t="shared" si="104"/>
        <v/>
      </c>
      <c r="BH212" s="92" t="str">
        <f t="shared" si="105"/>
        <v/>
      </c>
      <c r="BI212" s="92" t="str">
        <f t="shared" si="106"/>
        <v>OK</v>
      </c>
      <c r="BJ212" s="92" t="str">
        <f t="shared" si="107"/>
        <v/>
      </c>
      <c r="BK212" s="92" t="str">
        <f t="shared" si="108"/>
        <v/>
      </c>
      <c r="BL212" s="92" t="str">
        <f t="shared" si="109"/>
        <v/>
      </c>
      <c r="BM212" s="92" t="str">
        <f t="shared" si="110"/>
        <v/>
      </c>
      <c r="BN212" s="92" t="str">
        <f t="shared" si="111"/>
        <v/>
      </c>
      <c r="BO212" s="92" t="str">
        <f t="shared" si="112"/>
        <v/>
      </c>
      <c r="BP212" s="92" t="str">
        <f t="shared" si="113"/>
        <v/>
      </c>
      <c r="BQ212" s="92" t="str">
        <f t="shared" si="114"/>
        <v/>
      </c>
      <c r="BR212" s="92" t="str">
        <f t="shared" si="115"/>
        <v/>
      </c>
      <c r="BS212" s="92" t="str">
        <f t="shared" si="116"/>
        <v/>
      </c>
      <c r="BT212" s="92" t="str">
        <f t="shared" si="117"/>
        <v/>
      </c>
      <c r="BU212" s="92" t="str">
        <f t="shared" si="118"/>
        <v/>
      </c>
      <c r="BV212" s="92" t="str">
        <f t="shared" si="124"/>
        <v>OK</v>
      </c>
      <c r="BW212" s="92" t="str">
        <f t="shared" si="125"/>
        <v/>
      </c>
      <c r="BX212" s="92" t="str">
        <f t="shared" si="126"/>
        <v/>
      </c>
      <c r="BY212" s="92" t="str">
        <f t="shared" si="127"/>
        <v>OK</v>
      </c>
    </row>
    <row r="213" spans="1:81" ht="24" customHeight="1">
      <c r="A213" s="155">
        <v>124</v>
      </c>
      <c r="B213" s="235" t="str">
        <f>Registrace!B133</f>
        <v>žák U15</v>
      </c>
      <c r="C213" s="235">
        <f>Registrace!C133</f>
        <v>100</v>
      </c>
      <c r="D213" s="235" t="str">
        <f>Registrace!D133</f>
        <v>v.s.</v>
      </c>
      <c r="E213" s="238" t="str">
        <f>Registrace!E133</f>
        <v>Fabian Karol</v>
      </c>
      <c r="F213" s="235" t="str">
        <f>Registrace!F133</f>
        <v>Priev.</v>
      </c>
      <c r="G213" s="235">
        <f>Registrace!G133</f>
        <v>2009</v>
      </c>
      <c r="H213" s="235">
        <f>Registrace!H133</f>
        <v>61</v>
      </c>
      <c r="I213" s="235">
        <f>Registrace!I133</f>
        <v>93.7</v>
      </c>
      <c r="J213" s="128" t="str">
        <f t="shared" si="129"/>
        <v>OK</v>
      </c>
      <c r="K213" s="74" t="str">
        <f t="shared" si="119"/>
        <v/>
      </c>
      <c r="L213" s="74" t="str">
        <f t="shared" si="80"/>
        <v>OK</v>
      </c>
      <c r="M213" s="97" t="str">
        <f t="shared" si="81"/>
        <v/>
      </c>
      <c r="N213" s="97" t="str">
        <f t="shared" si="82"/>
        <v>OK</v>
      </c>
      <c r="O213" s="97">
        <f t="shared" si="130"/>
        <v>4</v>
      </c>
      <c r="P213" s="97" t="str">
        <f t="shared" si="120"/>
        <v/>
      </c>
      <c r="Q213" s="97" t="str">
        <f t="shared" si="83"/>
        <v>OK</v>
      </c>
      <c r="R213" s="97"/>
      <c r="S213" s="97"/>
      <c r="T213" s="97">
        <f t="shared" si="131"/>
        <v>4</v>
      </c>
      <c r="U213" s="97">
        <f t="shared" si="121"/>
        <v>4</v>
      </c>
      <c r="V213" s="97" t="str">
        <f t="shared" si="122"/>
        <v>žák U15</v>
      </c>
      <c r="W213" s="97">
        <f t="shared" si="84"/>
        <v>38</v>
      </c>
      <c r="X213" s="97">
        <f t="shared" si="85"/>
        <v>41</v>
      </c>
      <c r="Y213" s="97">
        <f t="shared" si="86"/>
        <v>44</v>
      </c>
      <c r="Z213" s="97">
        <f t="shared" si="87"/>
        <v>48</v>
      </c>
      <c r="AA213" s="97">
        <f t="shared" si="88"/>
        <v>52</v>
      </c>
      <c r="AB213" s="97">
        <f t="shared" si="89"/>
        <v>57</v>
      </c>
      <c r="AC213" s="97">
        <f t="shared" si="90"/>
        <v>62</v>
      </c>
      <c r="AD213" s="97">
        <f t="shared" si="91"/>
        <v>68</v>
      </c>
      <c r="AE213" s="97">
        <f t="shared" si="92"/>
        <v>75</v>
      </c>
      <c r="AF213" s="97">
        <f t="shared" si="93"/>
        <v>85</v>
      </c>
      <c r="AG213" s="97">
        <f t="shared" si="94"/>
        <v>100</v>
      </c>
      <c r="AH213" s="97" t="str">
        <f t="shared" si="95"/>
        <v>xxx</v>
      </c>
      <c r="AI213" s="97" t="str">
        <f t="shared" si="96"/>
        <v>xxx</v>
      </c>
      <c r="AJ213" s="97" t="str">
        <f t="shared" si="97"/>
        <v>xxx</v>
      </c>
      <c r="AK213" s="97" t="str">
        <f t="shared" si="98"/>
        <v>xxx</v>
      </c>
      <c r="AL213" s="97" t="str">
        <f t="shared" si="99"/>
        <v>xxx</v>
      </c>
      <c r="AM213" s="97" t="str">
        <f t="shared" si="100"/>
        <v>xxx</v>
      </c>
      <c r="AN213" s="97" t="str">
        <f t="shared" si="101"/>
        <v>xxx</v>
      </c>
      <c r="AO213" s="97" t="str">
        <f t="shared" si="102"/>
        <v>xxx</v>
      </c>
      <c r="AR213" s="100">
        <f t="shared" si="132"/>
        <v>100</v>
      </c>
      <c r="AS213" s="97" t="str">
        <f t="shared" si="128"/>
        <v/>
      </c>
      <c r="AT213" s="97">
        <f t="shared" si="133"/>
        <v>100</v>
      </c>
      <c r="AU213" s="75" t="str">
        <f t="shared" si="134"/>
        <v/>
      </c>
      <c r="AV213" s="92" t="str">
        <f t="shared" si="135"/>
        <v>100</v>
      </c>
      <c r="AW213" s="92" t="str">
        <f t="shared" si="136"/>
        <v>OK</v>
      </c>
      <c r="AZ213" s="92">
        <f t="shared" si="137"/>
        <v>0</v>
      </c>
      <c r="BA213" s="101">
        <f t="shared" si="138"/>
        <v>93.7</v>
      </c>
      <c r="BB213" s="92" t="str">
        <f t="shared" si="123"/>
        <v>OK</v>
      </c>
      <c r="BC213" s="92" t="str">
        <f t="shared" si="139"/>
        <v>OK</v>
      </c>
      <c r="BF213" s="92" t="str">
        <f t="shared" si="103"/>
        <v/>
      </c>
      <c r="BG213" s="92" t="str">
        <f t="shared" si="104"/>
        <v/>
      </c>
      <c r="BH213" s="92" t="str">
        <f t="shared" si="105"/>
        <v/>
      </c>
      <c r="BI213" s="92" t="str">
        <f t="shared" si="106"/>
        <v>OK</v>
      </c>
      <c r="BJ213" s="92" t="str">
        <f t="shared" si="107"/>
        <v/>
      </c>
      <c r="BK213" s="92" t="str">
        <f t="shared" si="108"/>
        <v/>
      </c>
      <c r="BL213" s="92" t="str">
        <f t="shared" si="109"/>
        <v/>
      </c>
      <c r="BM213" s="92" t="str">
        <f t="shared" si="110"/>
        <v/>
      </c>
      <c r="BN213" s="92" t="str">
        <f t="shared" si="111"/>
        <v/>
      </c>
      <c r="BO213" s="92" t="str">
        <f t="shared" si="112"/>
        <v/>
      </c>
      <c r="BP213" s="92" t="str">
        <f t="shared" si="113"/>
        <v/>
      </c>
      <c r="BQ213" s="92" t="str">
        <f t="shared" si="114"/>
        <v/>
      </c>
      <c r="BR213" s="92" t="str">
        <f t="shared" si="115"/>
        <v/>
      </c>
      <c r="BS213" s="92" t="str">
        <f t="shared" si="116"/>
        <v/>
      </c>
      <c r="BT213" s="92" t="str">
        <f t="shared" si="117"/>
        <v/>
      </c>
      <c r="BU213" s="92" t="str">
        <f t="shared" si="118"/>
        <v/>
      </c>
      <c r="BV213" s="92" t="str">
        <f t="shared" si="124"/>
        <v>OK</v>
      </c>
      <c r="BW213" s="92" t="str">
        <f t="shared" si="125"/>
        <v/>
      </c>
      <c r="BX213" s="92" t="str">
        <f t="shared" si="126"/>
        <v/>
      </c>
      <c r="BY213" s="92" t="str">
        <f t="shared" si="127"/>
        <v>OK</v>
      </c>
    </row>
    <row r="214" spans="1:81" ht="24" customHeight="1">
      <c r="A214" s="155">
        <v>125</v>
      </c>
      <c r="B214" s="235" t="str">
        <f>Registrace!B134</f>
        <v>kad U17</v>
      </c>
      <c r="C214" s="235">
        <f>Registrace!C134</f>
        <v>55</v>
      </c>
      <c r="D214" s="235" t="str">
        <f>Registrace!D134</f>
        <v>v.s.</v>
      </c>
      <c r="E214" s="238" t="str">
        <f>Registrace!E134</f>
        <v>Labuda Samo</v>
      </c>
      <c r="F214" s="235" t="str">
        <f>Registrace!F134</f>
        <v>Priev.</v>
      </c>
      <c r="G214" s="235">
        <f>Registrace!G134</f>
        <v>2007</v>
      </c>
      <c r="H214" s="235">
        <f>Registrace!H134</f>
        <v>15</v>
      </c>
      <c r="I214" s="235">
        <f>Registrace!I134</f>
        <v>54.7</v>
      </c>
      <c r="J214" s="128" t="str">
        <f t="shared" si="129"/>
        <v>OK</v>
      </c>
      <c r="K214" s="74" t="str">
        <f t="shared" si="119"/>
        <v/>
      </c>
      <c r="L214" s="74" t="str">
        <f t="shared" si="80"/>
        <v>OK</v>
      </c>
      <c r="M214" s="97" t="str">
        <f t="shared" si="81"/>
        <v/>
      </c>
      <c r="N214" s="97" t="str">
        <f t="shared" si="82"/>
        <v>OK</v>
      </c>
      <c r="O214" s="97">
        <f t="shared" si="130"/>
        <v>5</v>
      </c>
      <c r="P214" s="97" t="str">
        <f t="shared" si="120"/>
        <v/>
      </c>
      <c r="Q214" s="97" t="str">
        <f t="shared" si="83"/>
        <v>OK</v>
      </c>
      <c r="R214" s="97"/>
      <c r="S214" s="97"/>
      <c r="T214" s="97">
        <f t="shared" si="131"/>
        <v>5</v>
      </c>
      <c r="U214" s="97">
        <f t="shared" si="121"/>
        <v>5</v>
      </c>
      <c r="V214" s="97" t="str">
        <f t="shared" si="122"/>
        <v>kad U17</v>
      </c>
      <c r="W214" s="97">
        <f t="shared" si="84"/>
        <v>55</v>
      </c>
      <c r="X214" s="97">
        <f t="shared" si="85"/>
        <v>110</v>
      </c>
      <c r="Y214" s="97" t="str">
        <f t="shared" si="86"/>
        <v>xxx</v>
      </c>
      <c r="Z214" s="97" t="str">
        <f t="shared" si="87"/>
        <v>xxx</v>
      </c>
      <c r="AA214" s="97" t="str">
        <f t="shared" si="88"/>
        <v>xxx</v>
      </c>
      <c r="AB214" s="97" t="str">
        <f t="shared" si="89"/>
        <v>xxx</v>
      </c>
      <c r="AC214" s="97" t="str">
        <f t="shared" si="90"/>
        <v>xxx</v>
      </c>
      <c r="AD214" s="97" t="str">
        <f t="shared" si="91"/>
        <v>xxx</v>
      </c>
      <c r="AE214" s="97" t="str">
        <f t="shared" si="92"/>
        <v>xxx</v>
      </c>
      <c r="AF214" s="97" t="str">
        <f t="shared" si="93"/>
        <v>xxx</v>
      </c>
      <c r="AG214" s="97" t="str">
        <f t="shared" si="94"/>
        <v>xxx</v>
      </c>
      <c r="AH214" s="97" t="str">
        <f t="shared" si="95"/>
        <v>xxx</v>
      </c>
      <c r="AI214" s="97" t="str">
        <f t="shared" si="96"/>
        <v>xxx</v>
      </c>
      <c r="AJ214" s="97" t="str">
        <f t="shared" si="97"/>
        <v>xxx</v>
      </c>
      <c r="AK214" s="97" t="str">
        <f t="shared" si="98"/>
        <v>xxx</v>
      </c>
      <c r="AL214" s="97" t="str">
        <f t="shared" si="99"/>
        <v>xxx</v>
      </c>
      <c r="AM214" s="97" t="str">
        <f t="shared" si="100"/>
        <v>xxx</v>
      </c>
      <c r="AN214" s="97" t="str">
        <f t="shared" si="101"/>
        <v>xxx</v>
      </c>
      <c r="AO214" s="97" t="str">
        <f t="shared" si="102"/>
        <v>xxx</v>
      </c>
      <c r="AR214" s="100">
        <f t="shared" si="132"/>
        <v>55</v>
      </c>
      <c r="AS214" s="97">
        <f t="shared" si="128"/>
        <v>55</v>
      </c>
      <c r="AT214" s="97" t="str">
        <f t="shared" si="133"/>
        <v/>
      </c>
      <c r="AU214" s="75" t="str">
        <f t="shared" si="134"/>
        <v/>
      </c>
      <c r="AV214" s="92" t="str">
        <f t="shared" si="135"/>
        <v>55</v>
      </c>
      <c r="AW214" s="92" t="str">
        <f t="shared" si="136"/>
        <v>OK</v>
      </c>
      <c r="AZ214" s="92">
        <f t="shared" si="137"/>
        <v>0</v>
      </c>
      <c r="BA214" s="101">
        <f t="shared" si="138"/>
        <v>54.7</v>
      </c>
      <c r="BB214" s="92" t="str">
        <f t="shared" si="123"/>
        <v>OK</v>
      </c>
      <c r="BC214" s="92" t="str">
        <f t="shared" si="139"/>
        <v>OK</v>
      </c>
      <c r="BF214" s="92" t="str">
        <f t="shared" si="103"/>
        <v/>
      </c>
      <c r="BG214" s="92" t="str">
        <f t="shared" si="104"/>
        <v/>
      </c>
      <c r="BH214" s="92" t="str">
        <f t="shared" si="105"/>
        <v/>
      </c>
      <c r="BI214" s="92" t="str">
        <f t="shared" si="106"/>
        <v/>
      </c>
      <c r="BJ214" s="92" t="str">
        <f t="shared" si="107"/>
        <v>OK</v>
      </c>
      <c r="BK214" s="92" t="str">
        <f t="shared" si="108"/>
        <v/>
      </c>
      <c r="BL214" s="92" t="str">
        <f t="shared" si="109"/>
        <v/>
      </c>
      <c r="BM214" s="92" t="str">
        <f t="shared" si="110"/>
        <v/>
      </c>
      <c r="BN214" s="92" t="str">
        <f t="shared" si="111"/>
        <v/>
      </c>
      <c r="BO214" s="92" t="str">
        <f t="shared" si="112"/>
        <v/>
      </c>
      <c r="BP214" s="92" t="str">
        <f t="shared" si="113"/>
        <v/>
      </c>
      <c r="BQ214" s="92" t="str">
        <f t="shared" si="114"/>
        <v/>
      </c>
      <c r="BR214" s="92" t="str">
        <f t="shared" si="115"/>
        <v/>
      </c>
      <c r="BS214" s="92" t="str">
        <f t="shared" si="116"/>
        <v/>
      </c>
      <c r="BT214" s="92" t="str">
        <f t="shared" si="117"/>
        <v/>
      </c>
      <c r="BU214" s="92" t="str">
        <f t="shared" si="118"/>
        <v/>
      </c>
      <c r="BV214" s="92" t="str">
        <f t="shared" si="124"/>
        <v>OK</v>
      </c>
      <c r="BW214" s="92" t="str">
        <f t="shared" si="125"/>
        <v/>
      </c>
      <c r="BX214" s="92" t="str">
        <f t="shared" si="126"/>
        <v/>
      </c>
      <c r="BY214" s="92" t="str">
        <f t="shared" si="127"/>
        <v>OK</v>
      </c>
    </row>
    <row r="215" spans="1:81" ht="24" customHeight="1">
      <c r="A215" s="155">
        <v>126</v>
      </c>
      <c r="B215" s="235" t="str">
        <f>Registrace!B135</f>
        <v>B příp</v>
      </c>
      <c r="C215" s="235">
        <f>Registrace!C135</f>
        <v>25</v>
      </c>
      <c r="D215" s="235" t="str">
        <f>Registrace!D135</f>
        <v>v.s.</v>
      </c>
      <c r="E215" s="238" t="str">
        <f>Registrace!E135</f>
        <v>Chrenko Filip</v>
      </c>
      <c r="F215" s="235" t="str">
        <f>Registrace!F135</f>
        <v>Bánov.</v>
      </c>
      <c r="G215" s="235">
        <f>Registrace!G135</f>
        <v>2015</v>
      </c>
      <c r="H215" s="235">
        <f>Registrace!H135</f>
        <v>283</v>
      </c>
      <c r="I215" s="235">
        <f>Registrace!I135</f>
        <v>24.9</v>
      </c>
      <c r="J215" s="128" t="str">
        <f t="shared" si="129"/>
        <v>OK</v>
      </c>
      <c r="K215" s="74" t="str">
        <f t="shared" si="119"/>
        <v/>
      </c>
      <c r="L215" s="74" t="str">
        <f>IF(B215="xxx",$L$37,(IF(I215="",(IF(N215="",(IF(M215="",(IF(Q215="","",Q215)),M215)),N215)),BC215)))</f>
        <v>OK</v>
      </c>
      <c r="M215" s="97" t="str">
        <f>IF(E215="",(IF(B215="","",IF(AV215="",IF(C215="",Q215,(AW215)),(Q215)))),IF(E215="",(BC215),""))</f>
        <v/>
      </c>
      <c r="N215" s="97" t="str">
        <f>IF(D215="","",(BY215))</f>
        <v>OK</v>
      </c>
      <c r="O215" s="97">
        <f>IF(B215=$B$88,1,IF(B215=$B$87,2,IF(B215=$B$86,3,IF(B215=$B$85,4,IF(B215=$B$84,5,IF(B215=$B$83,6,IF(B215=$B$82,7,IF(B215=$B$81,8,""))))))))</f>
        <v>1</v>
      </c>
      <c r="P215" s="97" t="str">
        <f>IF(B215=$B$80,9,IF(B215=$B$79,10,IF(B215=$B$78,11,IF(B215=$B$77,12,IF(B215=$B$76,13,IF(B215=$B$75,14,IF(B215=$B$74,15,IF(B215=$B$73,16,""))))))))</f>
        <v/>
      </c>
      <c r="Q215" s="97" t="str">
        <f>IF(B215="","",IF(T215=0,$L$37,$L$36))</f>
        <v>OK</v>
      </c>
      <c r="R215" s="97"/>
      <c r="S215" s="97"/>
      <c r="T215" s="97">
        <f>(IF(O215="",0,O215))+(IF(P215="",0,P215))</f>
        <v>1</v>
      </c>
      <c r="U215" s="97">
        <f>IF(T215=0,17,(T215))</f>
        <v>1</v>
      </c>
      <c r="V215" s="97">
        <f t="shared" si="122"/>
        <v>20</v>
      </c>
      <c r="W215" s="97">
        <f t="shared" si="84"/>
        <v>25</v>
      </c>
      <c r="X215" s="97">
        <f t="shared" si="85"/>
        <v>28</v>
      </c>
      <c r="Y215" s="97">
        <f t="shared" si="86"/>
        <v>31</v>
      </c>
      <c r="Z215" s="97">
        <f t="shared" si="87"/>
        <v>35</v>
      </c>
      <c r="AA215" s="97">
        <f t="shared" si="88"/>
        <v>39</v>
      </c>
      <c r="AB215" s="97">
        <f t="shared" si="89"/>
        <v>43</v>
      </c>
      <c r="AC215" s="97">
        <f t="shared" si="90"/>
        <v>47</v>
      </c>
      <c r="AD215" s="97">
        <f t="shared" si="91"/>
        <v>52</v>
      </c>
      <c r="AE215" s="97" t="str">
        <f t="shared" si="92"/>
        <v>xxx</v>
      </c>
      <c r="AF215" s="97" t="str">
        <f t="shared" si="93"/>
        <v>xxx</v>
      </c>
      <c r="AG215" s="97" t="str">
        <f t="shared" si="94"/>
        <v>xxx</v>
      </c>
      <c r="AH215" s="97" t="str">
        <f t="shared" si="95"/>
        <v>xxx</v>
      </c>
      <c r="AI215" s="97" t="str">
        <f t="shared" si="96"/>
        <v>xxx</v>
      </c>
      <c r="AJ215" s="97" t="str">
        <f t="shared" si="97"/>
        <v>xxx</v>
      </c>
      <c r="AK215" s="97" t="str">
        <f t="shared" si="98"/>
        <v>xxx</v>
      </c>
      <c r="AL215" s="97" t="str">
        <f t="shared" si="99"/>
        <v>xxx</v>
      </c>
      <c r="AM215" s="97" t="str">
        <f t="shared" si="100"/>
        <v>xxx</v>
      </c>
      <c r="AN215" s="97" t="str">
        <f t="shared" si="101"/>
        <v>xxx</v>
      </c>
      <c r="AO215" s="97" t="str">
        <f t="shared" si="102"/>
        <v>xxx</v>
      </c>
      <c r="AR215" s="100">
        <f>C215</f>
        <v>25</v>
      </c>
      <c r="AS215" s="97">
        <f>IF(AR215=V215,V215,IF(AR215=W215,W215,IF(AR215=X215,X215,IF(AR215=Y215,Y215,IF(AR215=Z215,Z215,IF(AR215=AA215,AA215,IF(AR215=AB215,AB215,"")))))))</f>
        <v>25</v>
      </c>
      <c r="AT215" s="97" t="str">
        <f>IF(AR215=AC215,AC215,IF(AR215=AD215,AD215,IF(AR215=AE215,AE215,IF(AR215=AF215,AF215,IF(AR215=AG215,AG215,IF(AR215=AH215,AH215,IF(AR215=AI215,AI215,"")))))))</f>
        <v/>
      </c>
      <c r="AU215" s="75" t="str">
        <f>IF(AR215=AJ215,AJ215,IF(AR215=AK215,AK215,IF(AR215=AL215,AL215,IF(AR215=AM215,AM215,IF(AR215=AN215,AN215,IF(AR215=AO215,AO215,""))))))</f>
        <v/>
      </c>
      <c r="AV215" s="92" t="str">
        <f>CONCATENATE(AS215,AT215,AU215)</f>
        <v>25</v>
      </c>
      <c r="AW215" s="92" t="str">
        <f>IF(AR215=0,"",(IF(AR215="","",IF(AV215="",$L$39,$L$36))))</f>
        <v>OK</v>
      </c>
      <c r="AZ215" s="92">
        <f>INDEX($O$35:$AD$35,1,U215)</f>
        <v>0</v>
      </c>
      <c r="BA215" s="101">
        <f>I215</f>
        <v>24.9</v>
      </c>
      <c r="BB215" s="92" t="str">
        <f>IF(AR215="","",(IF((AV215+AZ215+0.1)&gt;BA215,$L$87,$L$38)))</f>
        <v>OK</v>
      </c>
      <c r="BC215" s="92" t="str">
        <f>IF(AV215="","",BB215)</f>
        <v>OK</v>
      </c>
      <c r="BF215" s="92" t="str">
        <f t="shared" si="103"/>
        <v>OK</v>
      </c>
      <c r="BG215" s="92" t="str">
        <f t="shared" si="104"/>
        <v/>
      </c>
      <c r="BH215" s="92" t="str">
        <f t="shared" si="105"/>
        <v/>
      </c>
      <c r="BI215" s="92" t="str">
        <f t="shared" si="106"/>
        <v/>
      </c>
      <c r="BJ215" s="92" t="str">
        <f t="shared" si="107"/>
        <v/>
      </c>
      <c r="BK215" s="92" t="str">
        <f t="shared" si="108"/>
        <v/>
      </c>
      <c r="BL215" s="92" t="str">
        <f t="shared" si="109"/>
        <v/>
      </c>
      <c r="BM215" s="92" t="str">
        <f t="shared" si="110"/>
        <v/>
      </c>
      <c r="BN215" s="92" t="str">
        <f t="shared" si="111"/>
        <v/>
      </c>
      <c r="BO215" s="92" t="str">
        <f t="shared" si="112"/>
        <v/>
      </c>
      <c r="BP215" s="92" t="str">
        <f t="shared" si="113"/>
        <v/>
      </c>
      <c r="BQ215" s="92" t="str">
        <f t="shared" si="114"/>
        <v/>
      </c>
      <c r="BR215" s="92" t="str">
        <f t="shared" si="115"/>
        <v/>
      </c>
      <c r="BS215" s="92" t="str">
        <f t="shared" si="116"/>
        <v/>
      </c>
      <c r="BT215" s="92" t="str">
        <f t="shared" si="117"/>
        <v/>
      </c>
      <c r="BU215" s="92" t="str">
        <f t="shared" si="118"/>
        <v/>
      </c>
      <c r="BV215" s="92" t="str">
        <f>CONCATENATE(BF215,BG215,BH215,BI215,BJ215)</f>
        <v>OK</v>
      </c>
      <c r="BW215" s="92" t="str">
        <f>CONCATENATE(BK215,BL215,BM215,BN215,BO215)</f>
        <v/>
      </c>
      <c r="BX215" s="92" t="str">
        <f>CONCATENATE(BP215,BQ215,BR215,BS215,BT215)</f>
        <v/>
      </c>
      <c r="BY215" s="92" t="str">
        <f>CONCATENATE(BV215,BW215,BX215,BU215)</f>
        <v>OK</v>
      </c>
    </row>
    <row r="216" spans="1:81" ht="24" customHeight="1">
      <c r="A216" s="155">
        <v>127</v>
      </c>
      <c r="B216" s="235" t="str">
        <f>Registrace!B136</f>
        <v>B příp</v>
      </c>
      <c r="C216" s="235">
        <f>Registrace!C136</f>
        <v>25</v>
      </c>
      <c r="D216" s="235" t="str">
        <f>Registrace!D136</f>
        <v>v.s.</v>
      </c>
      <c r="E216" s="238" t="str">
        <f>Registrace!E136</f>
        <v>Janáč Marián</v>
      </c>
      <c r="F216" s="235" t="str">
        <f>Registrace!F136</f>
        <v>Bánov.</v>
      </c>
      <c r="G216" s="235">
        <f>Registrace!G136</f>
        <v>2015</v>
      </c>
      <c r="H216" s="235">
        <f>Registrace!H136</f>
        <v>43</v>
      </c>
      <c r="I216" s="235">
        <f>Registrace!I136</f>
        <v>23.8</v>
      </c>
      <c r="J216" s="128" t="str">
        <f t="shared" si="129"/>
        <v>OK</v>
      </c>
      <c r="K216" s="74" t="str">
        <f t="shared" si="119"/>
        <v/>
      </c>
      <c r="L216" s="74" t="str">
        <f t="shared" si="80"/>
        <v>OK</v>
      </c>
      <c r="M216" s="97" t="str">
        <f t="shared" si="81"/>
        <v/>
      </c>
      <c r="N216" s="97" t="str">
        <f t="shared" si="82"/>
        <v>OK</v>
      </c>
      <c r="O216" s="97">
        <f t="shared" si="130"/>
        <v>1</v>
      </c>
      <c r="P216" s="97" t="str">
        <f t="shared" si="120"/>
        <v/>
      </c>
      <c r="Q216" s="97" t="str">
        <f t="shared" si="83"/>
        <v>OK</v>
      </c>
      <c r="R216" s="97"/>
      <c r="S216" s="97"/>
      <c r="T216" s="97">
        <f t="shared" si="131"/>
        <v>1</v>
      </c>
      <c r="U216" s="97">
        <f t="shared" si="121"/>
        <v>1</v>
      </c>
      <c r="V216" s="97">
        <f t="shared" si="122"/>
        <v>20</v>
      </c>
      <c r="W216" s="97">
        <f t="shared" si="84"/>
        <v>25</v>
      </c>
      <c r="X216" s="97">
        <f t="shared" si="85"/>
        <v>28</v>
      </c>
      <c r="Y216" s="97">
        <f t="shared" si="86"/>
        <v>31</v>
      </c>
      <c r="Z216" s="97">
        <f t="shared" si="87"/>
        <v>35</v>
      </c>
      <c r="AA216" s="97">
        <f t="shared" si="88"/>
        <v>39</v>
      </c>
      <c r="AB216" s="97">
        <f t="shared" si="89"/>
        <v>43</v>
      </c>
      <c r="AC216" s="97">
        <f t="shared" si="90"/>
        <v>47</v>
      </c>
      <c r="AD216" s="97">
        <f t="shared" si="91"/>
        <v>52</v>
      </c>
      <c r="AE216" s="97" t="str">
        <f t="shared" si="92"/>
        <v>xxx</v>
      </c>
      <c r="AF216" s="97" t="str">
        <f t="shared" si="93"/>
        <v>xxx</v>
      </c>
      <c r="AG216" s="97" t="str">
        <f t="shared" si="94"/>
        <v>xxx</v>
      </c>
      <c r="AH216" s="97" t="str">
        <f t="shared" si="95"/>
        <v>xxx</v>
      </c>
      <c r="AI216" s="97" t="str">
        <f t="shared" si="96"/>
        <v>xxx</v>
      </c>
      <c r="AJ216" s="97" t="str">
        <f t="shared" si="97"/>
        <v>xxx</v>
      </c>
      <c r="AK216" s="97" t="str">
        <f t="shared" si="98"/>
        <v>xxx</v>
      </c>
      <c r="AL216" s="97" t="str">
        <f t="shared" si="99"/>
        <v>xxx</v>
      </c>
      <c r="AM216" s="97" t="str">
        <f t="shared" si="100"/>
        <v>xxx</v>
      </c>
      <c r="AN216" s="97" t="str">
        <f t="shared" si="101"/>
        <v>xxx</v>
      </c>
      <c r="AO216" s="97" t="str">
        <f t="shared" si="102"/>
        <v>xxx</v>
      </c>
      <c r="AR216" s="100">
        <f t="shared" si="132"/>
        <v>25</v>
      </c>
      <c r="AS216" s="97">
        <f t="shared" si="128"/>
        <v>25</v>
      </c>
      <c r="AT216" s="97" t="str">
        <f t="shared" si="133"/>
        <v/>
      </c>
      <c r="AU216" s="75" t="str">
        <f t="shared" si="134"/>
        <v/>
      </c>
      <c r="AV216" s="92" t="str">
        <f t="shared" si="135"/>
        <v>25</v>
      </c>
      <c r="AW216" s="92" t="str">
        <f t="shared" si="136"/>
        <v>OK</v>
      </c>
      <c r="AZ216" s="92">
        <f t="shared" si="137"/>
        <v>0</v>
      </c>
      <c r="BA216" s="101">
        <f t="shared" si="138"/>
        <v>23.8</v>
      </c>
      <c r="BB216" s="92" t="str">
        <f t="shared" si="123"/>
        <v>OK</v>
      </c>
      <c r="BC216" s="92" t="str">
        <f t="shared" si="139"/>
        <v>OK</v>
      </c>
      <c r="BF216" s="92" t="str">
        <f t="shared" si="103"/>
        <v>OK</v>
      </c>
      <c r="BG216" s="92" t="str">
        <f t="shared" si="104"/>
        <v/>
      </c>
      <c r="BH216" s="92" t="str">
        <f t="shared" si="105"/>
        <v/>
      </c>
      <c r="BI216" s="92" t="str">
        <f t="shared" si="106"/>
        <v/>
      </c>
      <c r="BJ216" s="92" t="str">
        <f t="shared" si="107"/>
        <v/>
      </c>
      <c r="BK216" s="92" t="str">
        <f t="shared" si="108"/>
        <v/>
      </c>
      <c r="BL216" s="92" t="str">
        <f t="shared" si="109"/>
        <v/>
      </c>
      <c r="BM216" s="92" t="str">
        <f t="shared" si="110"/>
        <v/>
      </c>
      <c r="BN216" s="92" t="str">
        <f t="shared" si="111"/>
        <v/>
      </c>
      <c r="BO216" s="92" t="str">
        <f t="shared" si="112"/>
        <v/>
      </c>
      <c r="BP216" s="92" t="str">
        <f t="shared" si="113"/>
        <v/>
      </c>
      <c r="BQ216" s="92" t="str">
        <f t="shared" si="114"/>
        <v/>
      </c>
      <c r="BR216" s="92" t="str">
        <f t="shared" si="115"/>
        <v/>
      </c>
      <c r="BS216" s="92" t="str">
        <f t="shared" si="116"/>
        <v/>
      </c>
      <c r="BT216" s="92" t="str">
        <f t="shared" si="117"/>
        <v/>
      </c>
      <c r="BU216" s="92" t="str">
        <f t="shared" si="118"/>
        <v/>
      </c>
      <c r="BV216" s="92" t="str">
        <f t="shared" si="124"/>
        <v>OK</v>
      </c>
      <c r="BW216" s="92" t="str">
        <f t="shared" si="125"/>
        <v/>
      </c>
      <c r="BX216" s="92" t="str">
        <f t="shared" si="126"/>
        <v/>
      </c>
      <c r="BY216" s="92" t="str">
        <f t="shared" si="127"/>
        <v>OK</v>
      </c>
    </row>
    <row r="217" spans="1:81" ht="24" customHeight="1">
      <c r="A217" s="155">
        <v>128</v>
      </c>
      <c r="B217" s="235" t="str">
        <f>Registrace!B137</f>
        <v>B příp</v>
      </c>
      <c r="C217" s="235">
        <f>Registrace!C137</f>
        <v>39</v>
      </c>
      <c r="D217" s="235" t="str">
        <f>Registrace!D137</f>
        <v>v.s.</v>
      </c>
      <c r="E217" s="238" t="str">
        <f>Registrace!E137</f>
        <v>Čabrák Matias</v>
      </c>
      <c r="F217" s="235" t="str">
        <f>Registrace!F137</f>
        <v>Bánov.</v>
      </c>
      <c r="G217" s="235">
        <f>Registrace!G137</f>
        <v>2014</v>
      </c>
      <c r="H217" s="235">
        <f>Registrace!H137</f>
        <v>113</v>
      </c>
      <c r="I217" s="235">
        <f>Registrace!I137</f>
        <v>38.9</v>
      </c>
      <c r="J217" s="128" t="str">
        <f t="shared" si="129"/>
        <v>OK</v>
      </c>
      <c r="K217" s="74" t="str">
        <f t="shared" si="119"/>
        <v/>
      </c>
      <c r="L217" s="74" t="str">
        <f t="shared" si="80"/>
        <v>OK</v>
      </c>
      <c r="M217" s="97" t="str">
        <f t="shared" si="81"/>
        <v/>
      </c>
      <c r="N217" s="97" t="str">
        <f t="shared" si="82"/>
        <v>OK</v>
      </c>
      <c r="O217" s="97">
        <f t="shared" si="130"/>
        <v>1</v>
      </c>
      <c r="P217" s="97" t="str">
        <f t="shared" si="120"/>
        <v/>
      </c>
      <c r="Q217" s="97" t="str">
        <f t="shared" si="83"/>
        <v>OK</v>
      </c>
      <c r="R217" s="97"/>
      <c r="S217" s="97"/>
      <c r="T217" s="97">
        <f t="shared" si="131"/>
        <v>1</v>
      </c>
      <c r="U217" s="97">
        <f t="shared" si="121"/>
        <v>1</v>
      </c>
      <c r="V217" s="97">
        <f t="shared" si="122"/>
        <v>20</v>
      </c>
      <c r="W217" s="97">
        <f t="shared" si="84"/>
        <v>25</v>
      </c>
      <c r="X217" s="97">
        <f t="shared" si="85"/>
        <v>28</v>
      </c>
      <c r="Y217" s="97">
        <f t="shared" si="86"/>
        <v>31</v>
      </c>
      <c r="Z217" s="97">
        <f t="shared" si="87"/>
        <v>35</v>
      </c>
      <c r="AA217" s="97">
        <f t="shared" si="88"/>
        <v>39</v>
      </c>
      <c r="AB217" s="97">
        <f t="shared" si="89"/>
        <v>43</v>
      </c>
      <c r="AC217" s="97">
        <f t="shared" si="90"/>
        <v>47</v>
      </c>
      <c r="AD217" s="97">
        <f t="shared" si="91"/>
        <v>52</v>
      </c>
      <c r="AE217" s="97" t="str">
        <f t="shared" si="92"/>
        <v>xxx</v>
      </c>
      <c r="AF217" s="97" t="str">
        <f t="shared" si="93"/>
        <v>xxx</v>
      </c>
      <c r="AG217" s="97" t="str">
        <f t="shared" si="94"/>
        <v>xxx</v>
      </c>
      <c r="AH217" s="97" t="str">
        <f t="shared" si="95"/>
        <v>xxx</v>
      </c>
      <c r="AI217" s="97" t="str">
        <f t="shared" si="96"/>
        <v>xxx</v>
      </c>
      <c r="AJ217" s="97" t="str">
        <f t="shared" si="97"/>
        <v>xxx</v>
      </c>
      <c r="AK217" s="97" t="str">
        <f t="shared" si="98"/>
        <v>xxx</v>
      </c>
      <c r="AL217" s="97" t="str">
        <f t="shared" si="99"/>
        <v>xxx</v>
      </c>
      <c r="AM217" s="97" t="str">
        <f t="shared" si="100"/>
        <v>xxx</v>
      </c>
      <c r="AN217" s="97" t="str">
        <f t="shared" si="101"/>
        <v>xxx</v>
      </c>
      <c r="AO217" s="97" t="str">
        <f t="shared" si="102"/>
        <v>xxx</v>
      </c>
      <c r="AR217" s="100">
        <f t="shared" si="132"/>
        <v>39</v>
      </c>
      <c r="AS217" s="97">
        <f t="shared" si="128"/>
        <v>39</v>
      </c>
      <c r="AT217" s="97" t="str">
        <f t="shared" si="133"/>
        <v/>
      </c>
      <c r="AU217" s="75" t="str">
        <f t="shared" si="134"/>
        <v/>
      </c>
      <c r="AV217" s="92" t="str">
        <f t="shared" si="135"/>
        <v>39</v>
      </c>
      <c r="AW217" s="92" t="str">
        <f t="shared" si="136"/>
        <v>OK</v>
      </c>
      <c r="AZ217" s="92">
        <f t="shared" si="137"/>
        <v>0</v>
      </c>
      <c r="BA217" s="101">
        <f t="shared" si="138"/>
        <v>38.9</v>
      </c>
      <c r="BB217" s="92" t="str">
        <f t="shared" si="123"/>
        <v>OK</v>
      </c>
      <c r="BC217" s="92" t="str">
        <f t="shared" si="139"/>
        <v>OK</v>
      </c>
      <c r="BF217" s="92" t="str">
        <f t="shared" si="103"/>
        <v>OK</v>
      </c>
      <c r="BG217" s="92" t="str">
        <f t="shared" si="104"/>
        <v/>
      </c>
      <c r="BH217" s="92" t="str">
        <f t="shared" si="105"/>
        <v/>
      </c>
      <c r="BI217" s="92" t="str">
        <f t="shared" si="106"/>
        <v/>
      </c>
      <c r="BJ217" s="92" t="str">
        <f t="shared" si="107"/>
        <v/>
      </c>
      <c r="BK217" s="92" t="str">
        <f t="shared" si="108"/>
        <v/>
      </c>
      <c r="BL217" s="92" t="str">
        <f t="shared" si="109"/>
        <v/>
      </c>
      <c r="BM217" s="92" t="str">
        <f t="shared" si="110"/>
        <v/>
      </c>
      <c r="BN217" s="92" t="str">
        <f t="shared" si="111"/>
        <v/>
      </c>
      <c r="BO217" s="92" t="str">
        <f t="shared" si="112"/>
        <v/>
      </c>
      <c r="BP217" s="92" t="str">
        <f t="shared" si="113"/>
        <v/>
      </c>
      <c r="BQ217" s="92" t="str">
        <f t="shared" si="114"/>
        <v/>
      </c>
      <c r="BR217" s="92" t="str">
        <f t="shared" si="115"/>
        <v/>
      </c>
      <c r="BS217" s="92" t="str">
        <f t="shared" si="116"/>
        <v/>
      </c>
      <c r="BT217" s="92" t="str">
        <f t="shared" si="117"/>
        <v/>
      </c>
      <c r="BU217" s="92" t="str">
        <f t="shared" si="118"/>
        <v/>
      </c>
      <c r="BV217" s="92" t="str">
        <f t="shared" si="124"/>
        <v>OK</v>
      </c>
      <c r="BW217" s="92" t="str">
        <f t="shared" si="125"/>
        <v/>
      </c>
      <c r="BX217" s="92" t="str">
        <f t="shared" si="126"/>
        <v/>
      </c>
      <c r="BY217" s="92" t="str">
        <f t="shared" si="127"/>
        <v>OK</v>
      </c>
    </row>
    <row r="218" spans="1:81" ht="24" customHeight="1">
      <c r="A218" s="155">
        <v>129</v>
      </c>
      <c r="B218" s="235" t="str">
        <f>Registrace!B138</f>
        <v>A příp</v>
      </c>
      <c r="C218" s="235">
        <f>Registrace!C138</f>
        <v>31</v>
      </c>
      <c r="D218" s="235" t="str">
        <f>Registrace!D138</f>
        <v>v.s.</v>
      </c>
      <c r="E218" s="238" t="str">
        <f>Registrace!E138</f>
        <v>Kováč Matthias</v>
      </c>
      <c r="F218" s="235" t="str">
        <f>Registrace!F138</f>
        <v>Bánov.</v>
      </c>
      <c r="G218" s="235">
        <f>Registrace!G138</f>
        <v>2013</v>
      </c>
      <c r="H218" s="235">
        <f>Registrace!H138</f>
        <v>193</v>
      </c>
      <c r="I218" s="235">
        <f>Registrace!I138</f>
        <v>31</v>
      </c>
      <c r="J218" s="128" t="str">
        <f t="shared" si="129"/>
        <v>OK</v>
      </c>
      <c r="K218" s="74" t="str">
        <f t="shared" si="119"/>
        <v/>
      </c>
      <c r="L218" s="74" t="str">
        <f t="shared" ref="L218:L281" si="140">IF(B218="xxx",$L$37,(IF(I218="",(IF(N218="",(IF(M218="",(IF(Q218="","",Q218)),M218)),N218)),BC218)))</f>
        <v>OK</v>
      </c>
      <c r="M218" s="97" t="str">
        <f t="shared" ref="M218:M281" si="141">IF(E218="",(IF(B218="","",IF(AV218="",IF(C218="",Q218,(AW218)),(Q218)))),IF(E218="",(BC218),""))</f>
        <v/>
      </c>
      <c r="N218" s="97" t="str">
        <f t="shared" ref="N218:N281" si="142">IF(D218="","",(BY218))</f>
        <v>OK</v>
      </c>
      <c r="O218" s="97">
        <f t="shared" si="130"/>
        <v>2</v>
      </c>
      <c r="P218" s="97" t="str">
        <f t="shared" si="120"/>
        <v/>
      </c>
      <c r="Q218" s="97" t="str">
        <f t="shared" ref="Q218:Q281" si="143">IF(B218="","",IF(T218=0,$L$37,$L$36))</f>
        <v>OK</v>
      </c>
      <c r="R218" s="97"/>
      <c r="S218" s="97"/>
      <c r="T218" s="97">
        <f t="shared" si="131"/>
        <v>2</v>
      </c>
      <c r="U218" s="97">
        <f t="shared" si="121"/>
        <v>2</v>
      </c>
      <c r="V218" s="97" t="str">
        <f t="shared" si="122"/>
        <v>A příp</v>
      </c>
      <c r="W218" s="97">
        <f t="shared" ref="W218:W281" si="144">INDEX($O$40:$AE$59,$W$89,$U218)</f>
        <v>31</v>
      </c>
      <c r="X218" s="97">
        <f t="shared" ref="X218:X281" si="145">INDEX($O$40:$AE$59,$X$89,$U218)</f>
        <v>35</v>
      </c>
      <c r="Y218" s="97">
        <f t="shared" ref="Y218:Y281" si="146">INDEX($O$40:$AE$59,$Y$89,$U218)</f>
        <v>39</v>
      </c>
      <c r="Z218" s="97">
        <f t="shared" ref="Z218:Z281" si="147">INDEX($O$40:$AE$59,$Z$89,$U218)</f>
        <v>43</v>
      </c>
      <c r="AA218" s="97">
        <f t="shared" ref="AA218:AA281" si="148">INDEX($O$40:$AE$59,$AA$89,$U218)</f>
        <v>47</v>
      </c>
      <c r="AB218" s="97">
        <f t="shared" ref="AB218:AB281" si="149">INDEX($O$40:$AE$59,$AB$89,$U218)</f>
        <v>52</v>
      </c>
      <c r="AC218" s="97">
        <f t="shared" ref="AC218:AC281" si="150">INDEX($O$40:$AE$59,$AC$89,$U218)</f>
        <v>57</v>
      </c>
      <c r="AD218" s="97">
        <f t="shared" ref="AD218:AD281" si="151">INDEX($O$40:$AE$59,$AD$89,$U218)</f>
        <v>63</v>
      </c>
      <c r="AE218" s="97" t="str">
        <f t="shared" ref="AE218:AE281" si="152">INDEX($O$40:$AE$59,$AE$89,$U218)</f>
        <v>xxx</v>
      </c>
      <c r="AF218" s="97" t="str">
        <f t="shared" ref="AF218:AF281" si="153">INDEX($O$40:$AE$59,$AF$89,$U218)</f>
        <v>xxx</v>
      </c>
      <c r="AG218" s="97" t="str">
        <f t="shared" ref="AG218:AG281" si="154">INDEX($O$40:$AE$59,$AG$89,$U218)</f>
        <v>xxx</v>
      </c>
      <c r="AH218" s="97" t="str">
        <f t="shared" ref="AH218:AH281" si="155">INDEX($O$40:$AE$59,$AH$89,$U218)</f>
        <v>xxx</v>
      </c>
      <c r="AI218" s="97" t="str">
        <f t="shared" ref="AI218:AI281" si="156">INDEX($O$40:$AE$59,$AI$89,$U218)</f>
        <v>xxx</v>
      </c>
      <c r="AJ218" s="97" t="str">
        <f t="shared" ref="AJ218:AJ281" si="157">INDEX($O$40:$AE$59,$AJ$89,$U218)</f>
        <v>xxx</v>
      </c>
      <c r="AK218" s="97" t="str">
        <f t="shared" ref="AK218:AK281" si="158">INDEX($O$40:$AE$59,$AK$89,$U218)</f>
        <v>xxx</v>
      </c>
      <c r="AL218" s="97" t="str">
        <f t="shared" ref="AL218:AL281" si="159">INDEX($O$40:$AE$59,$AL$89,$U218)</f>
        <v>xxx</v>
      </c>
      <c r="AM218" s="97" t="str">
        <f t="shared" ref="AM218:AM281" si="160">INDEX($O$40:$AE$59,$AM$89,$U218)</f>
        <v>xxx</v>
      </c>
      <c r="AN218" s="97" t="str">
        <f t="shared" ref="AN218:AN281" si="161">INDEX($O$40:$AE$59,$AN$89,$U218)</f>
        <v>xxx</v>
      </c>
      <c r="AO218" s="97" t="str">
        <f t="shared" ref="AO218:AO281" si="162">INDEX($O$40:$AE$59,$AO$89,$U218)</f>
        <v>xxx</v>
      </c>
      <c r="AR218" s="100">
        <f t="shared" si="132"/>
        <v>31</v>
      </c>
      <c r="AS218" s="97">
        <f t="shared" si="128"/>
        <v>31</v>
      </c>
      <c r="AT218" s="97" t="str">
        <f t="shared" si="133"/>
        <v/>
      </c>
      <c r="AU218" s="75" t="str">
        <f t="shared" si="134"/>
        <v/>
      </c>
      <c r="AV218" s="92" t="str">
        <f t="shared" si="135"/>
        <v>31</v>
      </c>
      <c r="AW218" s="92" t="str">
        <f t="shared" si="136"/>
        <v>OK</v>
      </c>
      <c r="AZ218" s="92">
        <f t="shared" si="137"/>
        <v>0</v>
      </c>
      <c r="BA218" s="101">
        <f t="shared" si="138"/>
        <v>31</v>
      </c>
      <c r="BB218" s="92" t="str">
        <f t="shared" si="123"/>
        <v>OK</v>
      </c>
      <c r="BC218" s="92" t="str">
        <f t="shared" si="139"/>
        <v>OK</v>
      </c>
      <c r="BF218" s="92" t="str">
        <f t="shared" ref="BF218:BF281" si="163">IF($B218=$BF$89,IF($D218=$BF$88,$BE$75,IF($D218=$BF$87,$BE$75,$BE$74)),"")</f>
        <v/>
      </c>
      <c r="BG218" s="92" t="str">
        <f t="shared" ref="BG218:BG281" si="164">IF($B218=$BG$89,IF($D218=$BG$88,$BE$75,IF($D218=$BG$87,$BE$75,$BE$74)),"")</f>
        <v>OK</v>
      </c>
      <c r="BH218" s="92" t="str">
        <f t="shared" ref="BH218:BH281" si="165">IF($B218=$BH$89,IF($D218=$BH$88,$BE$75,IF($D218=$BH$87,$BE$75,$BE$74)),"")</f>
        <v/>
      </c>
      <c r="BI218" s="92" t="str">
        <f t="shared" ref="BI218:BI281" si="166">IF($B218=$BI$89,IF($D218=$BI$88,$BE$75,IF($D218=$BI$87,$BE$75,$BE$74)),"")</f>
        <v/>
      </c>
      <c r="BJ218" s="92" t="str">
        <f t="shared" ref="BJ218:BJ281" si="167">IF($B218=$BJ$89,IF($D218=$BJ$88,$BE$75,IF($D218=$BJ$87,$BE$75,$BE$74)),"")</f>
        <v/>
      </c>
      <c r="BK218" s="92" t="str">
        <f t="shared" ref="BK218:BK281" si="168">IF($B218=$BK$89,IF($D218=$BK$88,$BE$75,IF($D218=$BK$87,$BE$75,$BE$74)),"")</f>
        <v/>
      </c>
      <c r="BL218" s="92" t="str">
        <f t="shared" ref="BL218:BL281" si="169">IF($B218=$BL$89,IF($D218=$BL$88,$BE$75,IF($D218=$BL$87,$BE$75,$BE$74)),"")</f>
        <v/>
      </c>
      <c r="BM218" s="92" t="str">
        <f t="shared" ref="BM218:BM281" si="170">IF($B218=$BM$89,IF($D218=$BM$88,$BE$75,IF($D218=$BM$87,$BE$75,$BE$74)),"")</f>
        <v/>
      </c>
      <c r="BN218" s="92" t="str">
        <f t="shared" ref="BN218:BN281" si="171">IF($B218=$BN$89,IF($D218=$BN$88,$BE$75,IF($D218=$BN$87,$BE$75,$BE$74)),"")</f>
        <v/>
      </c>
      <c r="BO218" s="92" t="str">
        <f t="shared" ref="BO218:BO281" si="172">IF($B218=$BO$89,IF($D218=$BO$88,$BE$75,IF($D218=$BO$87,$BE$75,$BE$74)),"")</f>
        <v/>
      </c>
      <c r="BP218" s="92" t="str">
        <f t="shared" ref="BP218:BP281" si="173">IF($B218=$BP$89,IF($D218=$BP$88,$BE$75,IF($D218=$BP$87,$BE$75,$BE$74)),"")</f>
        <v/>
      </c>
      <c r="BQ218" s="92" t="str">
        <f t="shared" ref="BQ218:BQ281" si="174">IF($B218=$BQ$89,IF($D218=$BQ$88,$BE$75,IF($D218=$BQ$87,$BE$75,$BE$74)),"")</f>
        <v/>
      </c>
      <c r="BR218" s="92" t="str">
        <f t="shared" ref="BR218:BR281" si="175">IF($B218=$BR$89,IF($D218=$BR$88,$BE$75,IF($D218=$BR$87,$BE$75,$BE$74)),"")</f>
        <v/>
      </c>
      <c r="BS218" s="92" t="str">
        <f t="shared" ref="BS218:BS281" si="176">IF($B218=$BS$89,IF($D218=$BS$88,$BE$75,IF($D218=$BS$87,$BE$75,$BE$74)),"")</f>
        <v/>
      </c>
      <c r="BT218" s="92" t="str">
        <f t="shared" ref="BT218:BT281" si="177">IF($B218=$BT$89,IF($D218=$BT$88,$BE$75,IF($D218=$BT$87,$BE$75,$BE$74)),"")</f>
        <v/>
      </c>
      <c r="BU218" s="92" t="str">
        <f t="shared" ref="BU218:BU281" si="178">IF($B218=$BU$89,IF($D218=$BU$88,$BE$75,IF($D218=$BU$87,$BE$75,$BE$74)),"")</f>
        <v/>
      </c>
      <c r="BV218" s="92" t="str">
        <f t="shared" si="124"/>
        <v>OK</v>
      </c>
      <c r="BW218" s="92" t="str">
        <f t="shared" si="125"/>
        <v/>
      </c>
      <c r="BX218" s="92" t="str">
        <f t="shared" si="126"/>
        <v/>
      </c>
      <c r="BY218" s="92" t="str">
        <f t="shared" si="127"/>
        <v>OK</v>
      </c>
    </row>
    <row r="219" spans="1:81" ht="24" customHeight="1">
      <c r="A219" s="155">
        <v>130</v>
      </c>
      <c r="B219" s="235" t="str">
        <f>Registrace!B139</f>
        <v>A příp</v>
      </c>
      <c r="C219" s="235">
        <f>Registrace!C139</f>
        <v>31</v>
      </c>
      <c r="D219" s="235" t="str">
        <f>Registrace!D139</f>
        <v>v.s.</v>
      </c>
      <c r="E219" s="238" t="str">
        <f>Registrace!E139</f>
        <v>Adamkovič Paris</v>
      </c>
      <c r="F219" s="235" t="str">
        <f>Registrace!F139</f>
        <v>Bánov.</v>
      </c>
      <c r="G219" s="235">
        <f>Registrace!G139</f>
        <v>2013</v>
      </c>
      <c r="H219" s="235">
        <f>Registrace!H139</f>
        <v>266</v>
      </c>
      <c r="I219" s="235">
        <f>Registrace!I139</f>
        <v>30.5</v>
      </c>
      <c r="J219" s="128" t="str">
        <f t="shared" si="129"/>
        <v>OK</v>
      </c>
      <c r="K219" s="74" t="str">
        <f t="shared" ref="K219:K282" si="179">IF(B219="","",(IF($B219=$T$7,IF((C219+$T$8)&gt;($I219-0.1),"",$L$7),IF($B219=$AC$7,IF((C219+$AC$8)&gt;($I219-0.1),"",$L$7),""))))</f>
        <v/>
      </c>
      <c r="L219" s="74" t="str">
        <f t="shared" si="140"/>
        <v>OK</v>
      </c>
      <c r="M219" s="97" t="str">
        <f t="shared" si="141"/>
        <v/>
      </c>
      <c r="N219" s="97" t="str">
        <f t="shared" si="142"/>
        <v>OK</v>
      </c>
      <c r="O219" s="97">
        <f t="shared" si="130"/>
        <v>2</v>
      </c>
      <c r="P219" s="97" t="str">
        <f t="shared" ref="P219:P282" si="180">IF(B219=$B$80,9,IF(B219=$B$79,10,IF(B219=$B$78,11,IF(B219=$B$77,12,IF(B219=$B$76,13,IF(B219=$B$75,14,IF(B219=$B$74,15,IF(B219=$B$73,16,""))))))))</f>
        <v/>
      </c>
      <c r="Q219" s="97" t="str">
        <f t="shared" si="143"/>
        <v>OK</v>
      </c>
      <c r="R219" s="97"/>
      <c r="S219" s="97"/>
      <c r="T219" s="97">
        <f t="shared" si="131"/>
        <v>2</v>
      </c>
      <c r="U219" s="97">
        <f t="shared" ref="U219:U282" si="181">IF(T219=0,17,(T219))</f>
        <v>2</v>
      </c>
      <c r="V219" s="97" t="str">
        <f t="shared" ref="V219:V282" si="182">INDEX($O$40:$AE$59,$V$89,$U219)</f>
        <v>A příp</v>
      </c>
      <c r="W219" s="97">
        <f t="shared" si="144"/>
        <v>31</v>
      </c>
      <c r="X219" s="97">
        <f t="shared" si="145"/>
        <v>35</v>
      </c>
      <c r="Y219" s="97">
        <f t="shared" si="146"/>
        <v>39</v>
      </c>
      <c r="Z219" s="97">
        <f t="shared" si="147"/>
        <v>43</v>
      </c>
      <c r="AA219" s="97">
        <f t="shared" si="148"/>
        <v>47</v>
      </c>
      <c r="AB219" s="97">
        <f t="shared" si="149"/>
        <v>52</v>
      </c>
      <c r="AC219" s="97">
        <f t="shared" si="150"/>
        <v>57</v>
      </c>
      <c r="AD219" s="97">
        <f t="shared" si="151"/>
        <v>63</v>
      </c>
      <c r="AE219" s="97" t="str">
        <f t="shared" si="152"/>
        <v>xxx</v>
      </c>
      <c r="AF219" s="97" t="str">
        <f t="shared" si="153"/>
        <v>xxx</v>
      </c>
      <c r="AG219" s="97" t="str">
        <f t="shared" si="154"/>
        <v>xxx</v>
      </c>
      <c r="AH219" s="97" t="str">
        <f t="shared" si="155"/>
        <v>xxx</v>
      </c>
      <c r="AI219" s="97" t="str">
        <f t="shared" si="156"/>
        <v>xxx</v>
      </c>
      <c r="AJ219" s="97" t="str">
        <f t="shared" si="157"/>
        <v>xxx</v>
      </c>
      <c r="AK219" s="97" t="str">
        <f t="shared" si="158"/>
        <v>xxx</v>
      </c>
      <c r="AL219" s="97" t="str">
        <f t="shared" si="159"/>
        <v>xxx</v>
      </c>
      <c r="AM219" s="97" t="str">
        <f t="shared" si="160"/>
        <v>xxx</v>
      </c>
      <c r="AN219" s="97" t="str">
        <f t="shared" si="161"/>
        <v>xxx</v>
      </c>
      <c r="AO219" s="97" t="str">
        <f t="shared" si="162"/>
        <v>xxx</v>
      </c>
      <c r="AR219" s="100">
        <f t="shared" si="132"/>
        <v>31</v>
      </c>
      <c r="AS219" s="97">
        <f t="shared" si="128"/>
        <v>31</v>
      </c>
      <c r="AT219" s="97" t="str">
        <f t="shared" si="133"/>
        <v/>
      </c>
      <c r="AU219" s="75" t="str">
        <f t="shared" si="134"/>
        <v/>
      </c>
      <c r="AV219" s="92" t="str">
        <f t="shared" si="135"/>
        <v>31</v>
      </c>
      <c r="AW219" s="92" t="str">
        <f t="shared" si="136"/>
        <v>OK</v>
      </c>
      <c r="AZ219" s="92">
        <f t="shared" si="137"/>
        <v>0</v>
      </c>
      <c r="BA219" s="101">
        <f t="shared" si="138"/>
        <v>30.5</v>
      </c>
      <c r="BB219" s="92" t="str">
        <f t="shared" ref="BB219:BB282" si="183">IF(AR219="","",(IF((AV219+AZ219+0.1)&gt;BA219,$L$87,$L$38)))</f>
        <v>OK</v>
      </c>
      <c r="BC219" s="92" t="str">
        <f t="shared" si="139"/>
        <v>OK</v>
      </c>
      <c r="BF219" s="92" t="str">
        <f t="shared" si="163"/>
        <v/>
      </c>
      <c r="BG219" s="92" t="str">
        <f t="shared" si="164"/>
        <v>OK</v>
      </c>
      <c r="BH219" s="92" t="str">
        <f t="shared" si="165"/>
        <v/>
      </c>
      <c r="BI219" s="92" t="str">
        <f t="shared" si="166"/>
        <v/>
      </c>
      <c r="BJ219" s="92" t="str">
        <f t="shared" si="167"/>
        <v/>
      </c>
      <c r="BK219" s="92" t="str">
        <f t="shared" si="168"/>
        <v/>
      </c>
      <c r="BL219" s="92" t="str">
        <f t="shared" si="169"/>
        <v/>
      </c>
      <c r="BM219" s="92" t="str">
        <f t="shared" si="170"/>
        <v/>
      </c>
      <c r="BN219" s="92" t="str">
        <f t="shared" si="171"/>
        <v/>
      </c>
      <c r="BO219" s="92" t="str">
        <f t="shared" si="172"/>
        <v/>
      </c>
      <c r="BP219" s="92" t="str">
        <f t="shared" si="173"/>
        <v/>
      </c>
      <c r="BQ219" s="92" t="str">
        <f t="shared" si="174"/>
        <v/>
      </c>
      <c r="BR219" s="92" t="str">
        <f t="shared" si="175"/>
        <v/>
      </c>
      <c r="BS219" s="92" t="str">
        <f t="shared" si="176"/>
        <v/>
      </c>
      <c r="BT219" s="92" t="str">
        <f t="shared" si="177"/>
        <v/>
      </c>
      <c r="BU219" s="92" t="str">
        <f t="shared" si="178"/>
        <v/>
      </c>
      <c r="BV219" s="92" t="str">
        <f t="shared" ref="BV219:BV282" si="184">CONCATENATE(BF219,BG219,BH219,BI219,BJ219)</f>
        <v>OK</v>
      </c>
      <c r="BW219" s="92" t="str">
        <f t="shared" ref="BW219:BW282" si="185">CONCATENATE(BK219,BL219,BM219,BN219,BO219)</f>
        <v/>
      </c>
      <c r="BX219" s="92" t="str">
        <f t="shared" ref="BX219:BX282" si="186">CONCATENATE(BP219,BQ219,BR219,BS219,BT219)</f>
        <v/>
      </c>
      <c r="BY219" s="92" t="str">
        <f t="shared" ref="BY219:BY282" si="187">CONCATENATE(BV219,BW219,BX219,BU219)</f>
        <v>OK</v>
      </c>
    </row>
    <row r="220" spans="1:81" ht="24" customHeight="1">
      <c r="A220" s="155">
        <v>131</v>
      </c>
      <c r="B220" s="235" t="str">
        <f>Registrace!B140</f>
        <v>A příp</v>
      </c>
      <c r="C220" s="235">
        <f>Registrace!C140</f>
        <v>35</v>
      </c>
      <c r="D220" s="235" t="str">
        <f>Registrace!D140</f>
        <v>v.s.</v>
      </c>
      <c r="E220" s="238" t="str">
        <f>Registrace!E140</f>
        <v>Škorec Jakub</v>
      </c>
      <c r="F220" s="235" t="str">
        <f>Registrace!F140</f>
        <v>Bánov.</v>
      </c>
      <c r="G220" s="235">
        <f>Registrace!G140</f>
        <v>2012</v>
      </c>
      <c r="H220" s="235">
        <f>Registrace!H140</f>
        <v>15</v>
      </c>
      <c r="I220" s="235">
        <f>Registrace!I140</f>
        <v>34.9</v>
      </c>
      <c r="J220" s="128" t="str">
        <f t="shared" si="129"/>
        <v>OK</v>
      </c>
      <c r="K220" s="74" t="str">
        <f t="shared" si="179"/>
        <v/>
      </c>
      <c r="L220" s="74" t="str">
        <f t="shared" si="140"/>
        <v>OK</v>
      </c>
      <c r="M220" s="97" t="str">
        <f t="shared" si="141"/>
        <v/>
      </c>
      <c r="N220" s="97" t="str">
        <f t="shared" si="142"/>
        <v>OK</v>
      </c>
      <c r="O220" s="97">
        <f t="shared" si="130"/>
        <v>2</v>
      </c>
      <c r="P220" s="97" t="str">
        <f t="shared" si="180"/>
        <v/>
      </c>
      <c r="Q220" s="97" t="str">
        <f t="shared" si="143"/>
        <v>OK</v>
      </c>
      <c r="R220" s="97"/>
      <c r="S220" s="97"/>
      <c r="T220" s="97">
        <f t="shared" si="131"/>
        <v>2</v>
      </c>
      <c r="U220" s="97">
        <f t="shared" si="181"/>
        <v>2</v>
      </c>
      <c r="V220" s="97" t="str">
        <f t="shared" si="182"/>
        <v>A příp</v>
      </c>
      <c r="W220" s="97">
        <f t="shared" si="144"/>
        <v>31</v>
      </c>
      <c r="X220" s="97">
        <f t="shared" si="145"/>
        <v>35</v>
      </c>
      <c r="Y220" s="97">
        <f t="shared" si="146"/>
        <v>39</v>
      </c>
      <c r="Z220" s="97">
        <f t="shared" si="147"/>
        <v>43</v>
      </c>
      <c r="AA220" s="97">
        <f t="shared" si="148"/>
        <v>47</v>
      </c>
      <c r="AB220" s="97">
        <f t="shared" si="149"/>
        <v>52</v>
      </c>
      <c r="AC220" s="97">
        <f t="shared" si="150"/>
        <v>57</v>
      </c>
      <c r="AD220" s="97">
        <f t="shared" si="151"/>
        <v>63</v>
      </c>
      <c r="AE220" s="97" t="str">
        <f t="shared" si="152"/>
        <v>xxx</v>
      </c>
      <c r="AF220" s="97" t="str">
        <f t="shared" si="153"/>
        <v>xxx</v>
      </c>
      <c r="AG220" s="97" t="str">
        <f t="shared" si="154"/>
        <v>xxx</v>
      </c>
      <c r="AH220" s="97" t="str">
        <f t="shared" si="155"/>
        <v>xxx</v>
      </c>
      <c r="AI220" s="97" t="str">
        <f t="shared" si="156"/>
        <v>xxx</v>
      </c>
      <c r="AJ220" s="97" t="str">
        <f t="shared" si="157"/>
        <v>xxx</v>
      </c>
      <c r="AK220" s="97" t="str">
        <f t="shared" si="158"/>
        <v>xxx</v>
      </c>
      <c r="AL220" s="97" t="str">
        <f t="shared" si="159"/>
        <v>xxx</v>
      </c>
      <c r="AM220" s="97" t="str">
        <f t="shared" si="160"/>
        <v>xxx</v>
      </c>
      <c r="AN220" s="97" t="str">
        <f t="shared" si="161"/>
        <v>xxx</v>
      </c>
      <c r="AO220" s="97" t="str">
        <f t="shared" si="162"/>
        <v>xxx</v>
      </c>
      <c r="AR220" s="100">
        <f t="shared" si="132"/>
        <v>35</v>
      </c>
      <c r="AS220" s="97">
        <f t="shared" si="128"/>
        <v>35</v>
      </c>
      <c r="AT220" s="97" t="str">
        <f t="shared" si="133"/>
        <v/>
      </c>
      <c r="AU220" s="75" t="str">
        <f t="shared" si="134"/>
        <v/>
      </c>
      <c r="AV220" s="92" t="str">
        <f t="shared" si="135"/>
        <v>35</v>
      </c>
      <c r="AW220" s="92" t="str">
        <f t="shared" si="136"/>
        <v>OK</v>
      </c>
      <c r="AZ220" s="92">
        <f t="shared" si="137"/>
        <v>0</v>
      </c>
      <c r="BA220" s="101">
        <f t="shared" si="138"/>
        <v>34.9</v>
      </c>
      <c r="BB220" s="92" t="str">
        <f t="shared" si="183"/>
        <v>OK</v>
      </c>
      <c r="BC220" s="92" t="str">
        <f t="shared" si="139"/>
        <v>OK</v>
      </c>
      <c r="BF220" s="92" t="str">
        <f t="shared" si="163"/>
        <v/>
      </c>
      <c r="BG220" s="92" t="str">
        <f t="shared" si="164"/>
        <v>OK</v>
      </c>
      <c r="BH220" s="92" t="str">
        <f t="shared" si="165"/>
        <v/>
      </c>
      <c r="BI220" s="92" t="str">
        <f t="shared" si="166"/>
        <v/>
      </c>
      <c r="BJ220" s="92" t="str">
        <f t="shared" si="167"/>
        <v/>
      </c>
      <c r="BK220" s="92" t="str">
        <f t="shared" si="168"/>
        <v/>
      </c>
      <c r="BL220" s="92" t="str">
        <f t="shared" si="169"/>
        <v/>
      </c>
      <c r="BM220" s="92" t="str">
        <f t="shared" si="170"/>
        <v/>
      </c>
      <c r="BN220" s="92" t="str">
        <f t="shared" si="171"/>
        <v/>
      </c>
      <c r="BO220" s="92" t="str">
        <f t="shared" si="172"/>
        <v/>
      </c>
      <c r="BP220" s="92" t="str">
        <f t="shared" si="173"/>
        <v/>
      </c>
      <c r="BQ220" s="92" t="str">
        <f t="shared" si="174"/>
        <v/>
      </c>
      <c r="BR220" s="92" t="str">
        <f t="shared" si="175"/>
        <v/>
      </c>
      <c r="BS220" s="92" t="str">
        <f t="shared" si="176"/>
        <v/>
      </c>
      <c r="BT220" s="92" t="str">
        <f t="shared" si="177"/>
        <v/>
      </c>
      <c r="BU220" s="92" t="str">
        <f t="shared" si="178"/>
        <v/>
      </c>
      <c r="BV220" s="92" t="str">
        <f t="shared" si="184"/>
        <v>OK</v>
      </c>
      <c r="BW220" s="92" t="str">
        <f t="shared" si="185"/>
        <v/>
      </c>
      <c r="BX220" s="92" t="str">
        <f t="shared" si="186"/>
        <v/>
      </c>
      <c r="BY220" s="92" t="str">
        <f t="shared" si="187"/>
        <v>OK</v>
      </c>
    </row>
    <row r="221" spans="1:81" ht="24" customHeight="1">
      <c r="A221" s="155">
        <v>132</v>
      </c>
      <c r="B221" s="235" t="str">
        <f>Registrace!B141</f>
        <v>A příp</v>
      </c>
      <c r="C221" s="235">
        <f>Registrace!C141</f>
        <v>35</v>
      </c>
      <c r="D221" s="235" t="str">
        <f>Registrace!D141</f>
        <v>v.s.</v>
      </c>
      <c r="E221" s="238" t="str">
        <f>Registrace!E141</f>
        <v>Bátora Milan</v>
      </c>
      <c r="F221" s="235" t="str">
        <f>Registrace!F141</f>
        <v>Bánov.</v>
      </c>
      <c r="G221" s="235">
        <f>Registrace!G141</f>
        <v>2013</v>
      </c>
      <c r="H221" s="235">
        <f>Registrace!H141</f>
        <v>46</v>
      </c>
      <c r="I221" s="235">
        <f>Registrace!I141</f>
        <v>34.5</v>
      </c>
      <c r="J221" s="128" t="str">
        <f t="shared" si="129"/>
        <v>OK</v>
      </c>
      <c r="K221" s="74" t="str">
        <f t="shared" si="179"/>
        <v/>
      </c>
      <c r="L221" s="74" t="str">
        <f t="shared" si="140"/>
        <v>OK</v>
      </c>
      <c r="M221" s="97" t="str">
        <f t="shared" si="141"/>
        <v/>
      </c>
      <c r="N221" s="97" t="str">
        <f t="shared" si="142"/>
        <v>OK</v>
      </c>
      <c r="O221" s="97">
        <f t="shared" si="130"/>
        <v>2</v>
      </c>
      <c r="P221" s="97" t="str">
        <f t="shared" si="180"/>
        <v/>
      </c>
      <c r="Q221" s="97" t="str">
        <f t="shared" si="143"/>
        <v>OK</v>
      </c>
      <c r="R221" s="97"/>
      <c r="S221" s="97"/>
      <c r="T221" s="97">
        <f t="shared" si="131"/>
        <v>2</v>
      </c>
      <c r="U221" s="97">
        <f t="shared" si="181"/>
        <v>2</v>
      </c>
      <c r="V221" s="97" t="str">
        <f t="shared" si="182"/>
        <v>A příp</v>
      </c>
      <c r="W221" s="97">
        <f t="shared" si="144"/>
        <v>31</v>
      </c>
      <c r="X221" s="97">
        <f t="shared" si="145"/>
        <v>35</v>
      </c>
      <c r="Y221" s="97">
        <f t="shared" si="146"/>
        <v>39</v>
      </c>
      <c r="Z221" s="97">
        <f t="shared" si="147"/>
        <v>43</v>
      </c>
      <c r="AA221" s="97">
        <f t="shared" si="148"/>
        <v>47</v>
      </c>
      <c r="AB221" s="97">
        <f t="shared" si="149"/>
        <v>52</v>
      </c>
      <c r="AC221" s="97">
        <f t="shared" si="150"/>
        <v>57</v>
      </c>
      <c r="AD221" s="97">
        <f t="shared" si="151"/>
        <v>63</v>
      </c>
      <c r="AE221" s="97" t="str">
        <f t="shared" si="152"/>
        <v>xxx</v>
      </c>
      <c r="AF221" s="97" t="str">
        <f t="shared" si="153"/>
        <v>xxx</v>
      </c>
      <c r="AG221" s="97" t="str">
        <f t="shared" si="154"/>
        <v>xxx</v>
      </c>
      <c r="AH221" s="97" t="str">
        <f t="shared" si="155"/>
        <v>xxx</v>
      </c>
      <c r="AI221" s="97" t="str">
        <f t="shared" si="156"/>
        <v>xxx</v>
      </c>
      <c r="AJ221" s="97" t="str">
        <f t="shared" si="157"/>
        <v>xxx</v>
      </c>
      <c r="AK221" s="97" t="str">
        <f t="shared" si="158"/>
        <v>xxx</v>
      </c>
      <c r="AL221" s="97" t="str">
        <f t="shared" si="159"/>
        <v>xxx</v>
      </c>
      <c r="AM221" s="97" t="str">
        <f t="shared" si="160"/>
        <v>xxx</v>
      </c>
      <c r="AN221" s="97" t="str">
        <f t="shared" si="161"/>
        <v>xxx</v>
      </c>
      <c r="AO221" s="97" t="str">
        <f t="shared" si="162"/>
        <v>xxx</v>
      </c>
      <c r="AR221" s="100">
        <f t="shared" si="132"/>
        <v>35</v>
      </c>
      <c r="AS221" s="97">
        <f t="shared" si="128"/>
        <v>35</v>
      </c>
      <c r="AT221" s="97" t="str">
        <f t="shared" si="133"/>
        <v/>
      </c>
      <c r="AU221" s="75" t="str">
        <f t="shared" si="134"/>
        <v/>
      </c>
      <c r="AV221" s="92" t="str">
        <f t="shared" si="135"/>
        <v>35</v>
      </c>
      <c r="AW221" s="92" t="str">
        <f t="shared" si="136"/>
        <v>OK</v>
      </c>
      <c r="AZ221" s="92">
        <f t="shared" si="137"/>
        <v>0</v>
      </c>
      <c r="BA221" s="101">
        <f t="shared" si="138"/>
        <v>34.5</v>
      </c>
      <c r="BB221" s="92" t="str">
        <f t="shared" si="183"/>
        <v>OK</v>
      </c>
      <c r="BC221" s="92" t="str">
        <f t="shared" si="139"/>
        <v>OK</v>
      </c>
      <c r="BF221" s="92" t="str">
        <f t="shared" si="163"/>
        <v/>
      </c>
      <c r="BG221" s="92" t="str">
        <f t="shared" si="164"/>
        <v>OK</v>
      </c>
      <c r="BH221" s="92" t="str">
        <f t="shared" si="165"/>
        <v/>
      </c>
      <c r="BI221" s="92" t="str">
        <f t="shared" si="166"/>
        <v/>
      </c>
      <c r="BJ221" s="92" t="str">
        <f t="shared" si="167"/>
        <v/>
      </c>
      <c r="BK221" s="92" t="str">
        <f t="shared" si="168"/>
        <v/>
      </c>
      <c r="BL221" s="92" t="str">
        <f t="shared" si="169"/>
        <v/>
      </c>
      <c r="BM221" s="92" t="str">
        <f t="shared" si="170"/>
        <v/>
      </c>
      <c r="BN221" s="92" t="str">
        <f t="shared" si="171"/>
        <v/>
      </c>
      <c r="BO221" s="92" t="str">
        <f t="shared" si="172"/>
        <v/>
      </c>
      <c r="BP221" s="92" t="str">
        <f t="shared" si="173"/>
        <v/>
      </c>
      <c r="BQ221" s="92" t="str">
        <f t="shared" si="174"/>
        <v/>
      </c>
      <c r="BR221" s="92" t="str">
        <f t="shared" si="175"/>
        <v/>
      </c>
      <c r="BS221" s="92" t="str">
        <f t="shared" si="176"/>
        <v/>
      </c>
      <c r="BT221" s="92" t="str">
        <f t="shared" si="177"/>
        <v/>
      </c>
      <c r="BU221" s="92" t="str">
        <f t="shared" si="178"/>
        <v/>
      </c>
      <c r="BV221" s="92" t="str">
        <f t="shared" si="184"/>
        <v>OK</v>
      </c>
      <c r="BW221" s="92" t="str">
        <f t="shared" si="185"/>
        <v/>
      </c>
      <c r="BX221" s="92" t="str">
        <f t="shared" si="186"/>
        <v/>
      </c>
      <c r="BY221" s="92" t="str">
        <f t="shared" si="187"/>
        <v>OK</v>
      </c>
    </row>
    <row r="222" spans="1:81" ht="24" customHeight="1">
      <c r="A222" s="155">
        <v>133</v>
      </c>
      <c r="B222" s="235" t="str">
        <f>Registrace!B142</f>
        <v>A příp</v>
      </c>
      <c r="C222" s="235">
        <f>Registrace!C142</f>
        <v>47</v>
      </c>
      <c r="D222" s="235" t="str">
        <f>Registrace!D142</f>
        <v>v.s.</v>
      </c>
      <c r="E222" s="238" t="str">
        <f>Registrace!E142</f>
        <v>Chrenko Samuel</v>
      </c>
      <c r="F222" s="235" t="str">
        <f>Registrace!F142</f>
        <v>Bánov.</v>
      </c>
      <c r="G222" s="235">
        <f>Registrace!G142</f>
        <v>2013</v>
      </c>
      <c r="H222" s="235">
        <f>Registrace!H142</f>
        <v>102</v>
      </c>
      <c r="I222" s="235">
        <f>Registrace!I142</f>
        <v>46.5</v>
      </c>
      <c r="J222" s="128" t="str">
        <f t="shared" si="129"/>
        <v>OK</v>
      </c>
      <c r="K222" s="74" t="str">
        <f t="shared" si="179"/>
        <v/>
      </c>
      <c r="L222" s="74" t="str">
        <f t="shared" si="140"/>
        <v>OK</v>
      </c>
      <c r="M222" s="97" t="str">
        <f t="shared" si="141"/>
        <v/>
      </c>
      <c r="N222" s="97" t="str">
        <f t="shared" si="142"/>
        <v>OK</v>
      </c>
      <c r="O222" s="97">
        <f t="shared" si="130"/>
        <v>2</v>
      </c>
      <c r="P222" s="97" t="str">
        <f t="shared" si="180"/>
        <v/>
      </c>
      <c r="Q222" s="97" t="str">
        <f t="shared" si="143"/>
        <v>OK</v>
      </c>
      <c r="R222" s="97"/>
      <c r="S222" s="97"/>
      <c r="T222" s="97">
        <f t="shared" si="131"/>
        <v>2</v>
      </c>
      <c r="U222" s="97">
        <f t="shared" si="181"/>
        <v>2</v>
      </c>
      <c r="V222" s="97" t="str">
        <f t="shared" si="182"/>
        <v>A příp</v>
      </c>
      <c r="W222" s="97">
        <f t="shared" si="144"/>
        <v>31</v>
      </c>
      <c r="X222" s="97">
        <f t="shared" si="145"/>
        <v>35</v>
      </c>
      <c r="Y222" s="97">
        <f t="shared" si="146"/>
        <v>39</v>
      </c>
      <c r="Z222" s="97">
        <f t="shared" si="147"/>
        <v>43</v>
      </c>
      <c r="AA222" s="97">
        <f t="shared" si="148"/>
        <v>47</v>
      </c>
      <c r="AB222" s="97">
        <f t="shared" si="149"/>
        <v>52</v>
      </c>
      <c r="AC222" s="97">
        <f t="shared" si="150"/>
        <v>57</v>
      </c>
      <c r="AD222" s="97">
        <f t="shared" si="151"/>
        <v>63</v>
      </c>
      <c r="AE222" s="97" t="str">
        <f t="shared" si="152"/>
        <v>xxx</v>
      </c>
      <c r="AF222" s="97" t="str">
        <f t="shared" si="153"/>
        <v>xxx</v>
      </c>
      <c r="AG222" s="97" t="str">
        <f t="shared" si="154"/>
        <v>xxx</v>
      </c>
      <c r="AH222" s="97" t="str">
        <f t="shared" si="155"/>
        <v>xxx</v>
      </c>
      <c r="AI222" s="97" t="str">
        <f t="shared" si="156"/>
        <v>xxx</v>
      </c>
      <c r="AJ222" s="97" t="str">
        <f t="shared" si="157"/>
        <v>xxx</v>
      </c>
      <c r="AK222" s="97" t="str">
        <f t="shared" si="158"/>
        <v>xxx</v>
      </c>
      <c r="AL222" s="97" t="str">
        <f t="shared" si="159"/>
        <v>xxx</v>
      </c>
      <c r="AM222" s="97" t="str">
        <f t="shared" si="160"/>
        <v>xxx</v>
      </c>
      <c r="AN222" s="97" t="str">
        <f t="shared" si="161"/>
        <v>xxx</v>
      </c>
      <c r="AO222" s="97" t="str">
        <f t="shared" si="162"/>
        <v>xxx</v>
      </c>
      <c r="AR222" s="100">
        <f t="shared" si="132"/>
        <v>47</v>
      </c>
      <c r="AS222" s="97">
        <f t="shared" si="128"/>
        <v>47</v>
      </c>
      <c r="AT222" s="97" t="str">
        <f t="shared" si="133"/>
        <v/>
      </c>
      <c r="AU222" s="75" t="str">
        <f t="shared" si="134"/>
        <v/>
      </c>
      <c r="AV222" s="92" t="str">
        <f t="shared" si="135"/>
        <v>47</v>
      </c>
      <c r="AW222" s="92" t="str">
        <f t="shared" si="136"/>
        <v>OK</v>
      </c>
      <c r="AZ222" s="92">
        <f t="shared" si="137"/>
        <v>0</v>
      </c>
      <c r="BA222" s="101">
        <f t="shared" si="138"/>
        <v>46.5</v>
      </c>
      <c r="BB222" s="92" t="str">
        <f t="shared" si="183"/>
        <v>OK</v>
      </c>
      <c r="BC222" s="92" t="str">
        <f t="shared" si="139"/>
        <v>OK</v>
      </c>
      <c r="BF222" s="92" t="str">
        <f t="shared" si="163"/>
        <v/>
      </c>
      <c r="BG222" s="92" t="str">
        <f t="shared" si="164"/>
        <v>OK</v>
      </c>
      <c r="BH222" s="92" t="str">
        <f t="shared" si="165"/>
        <v/>
      </c>
      <c r="BI222" s="92" t="str">
        <f t="shared" si="166"/>
        <v/>
      </c>
      <c r="BJ222" s="92" t="str">
        <f t="shared" si="167"/>
        <v/>
      </c>
      <c r="BK222" s="92" t="str">
        <f t="shared" si="168"/>
        <v/>
      </c>
      <c r="BL222" s="92" t="str">
        <f t="shared" si="169"/>
        <v/>
      </c>
      <c r="BM222" s="92" t="str">
        <f t="shared" si="170"/>
        <v/>
      </c>
      <c r="BN222" s="92" t="str">
        <f t="shared" si="171"/>
        <v/>
      </c>
      <c r="BO222" s="92" t="str">
        <f t="shared" si="172"/>
        <v/>
      </c>
      <c r="BP222" s="92" t="str">
        <f t="shared" si="173"/>
        <v/>
      </c>
      <c r="BQ222" s="92" t="str">
        <f t="shared" si="174"/>
        <v/>
      </c>
      <c r="BR222" s="92" t="str">
        <f t="shared" si="175"/>
        <v/>
      </c>
      <c r="BS222" s="92" t="str">
        <f t="shared" si="176"/>
        <v/>
      </c>
      <c r="BT222" s="92" t="str">
        <f t="shared" si="177"/>
        <v/>
      </c>
      <c r="BU222" s="92" t="str">
        <f t="shared" si="178"/>
        <v/>
      </c>
      <c r="BV222" s="92" t="str">
        <f t="shared" si="184"/>
        <v>OK</v>
      </c>
      <c r="BW222" s="92" t="str">
        <f t="shared" si="185"/>
        <v/>
      </c>
      <c r="BX222" s="92" t="str">
        <f t="shared" si="186"/>
        <v/>
      </c>
      <c r="BY222" s="92" t="str">
        <f t="shared" si="187"/>
        <v>OK</v>
      </c>
    </row>
    <row r="223" spans="1:81" ht="24" customHeight="1">
      <c r="A223" s="155">
        <v>134</v>
      </c>
      <c r="B223" s="235" t="str">
        <f>Registrace!B143</f>
        <v>A příp</v>
      </c>
      <c r="C223" s="235">
        <f>Registrace!C143</f>
        <v>47</v>
      </c>
      <c r="D223" s="235" t="str">
        <f>Registrace!D143</f>
        <v>v.s.</v>
      </c>
      <c r="E223" s="238" t="str">
        <f>Registrace!E143</f>
        <v>Váňa Samuel</v>
      </c>
      <c r="F223" s="235" t="str">
        <f>Registrace!F143</f>
        <v>Bánov.</v>
      </c>
      <c r="G223" s="235">
        <f>Registrace!G143</f>
        <v>2012</v>
      </c>
      <c r="H223" s="235">
        <f>Registrace!H143</f>
        <v>11</v>
      </c>
      <c r="I223" s="235">
        <f>Registrace!I143</f>
        <v>46.8</v>
      </c>
      <c r="J223" s="128" t="str">
        <f t="shared" si="129"/>
        <v>OK</v>
      </c>
      <c r="K223" s="74" t="str">
        <f t="shared" si="179"/>
        <v/>
      </c>
      <c r="L223" s="74" t="str">
        <f t="shared" si="140"/>
        <v>OK</v>
      </c>
      <c r="M223" s="97" t="str">
        <f t="shared" si="141"/>
        <v/>
      </c>
      <c r="N223" s="97" t="str">
        <f t="shared" si="142"/>
        <v>OK</v>
      </c>
      <c r="O223" s="97">
        <f t="shared" si="130"/>
        <v>2</v>
      </c>
      <c r="P223" s="97" t="str">
        <f t="shared" si="180"/>
        <v/>
      </c>
      <c r="Q223" s="97" t="str">
        <f t="shared" si="143"/>
        <v>OK</v>
      </c>
      <c r="R223" s="97"/>
      <c r="S223" s="97"/>
      <c r="T223" s="97">
        <f t="shared" si="131"/>
        <v>2</v>
      </c>
      <c r="U223" s="97">
        <f t="shared" si="181"/>
        <v>2</v>
      </c>
      <c r="V223" s="97" t="str">
        <f t="shared" si="182"/>
        <v>A příp</v>
      </c>
      <c r="W223" s="97">
        <f t="shared" si="144"/>
        <v>31</v>
      </c>
      <c r="X223" s="97">
        <f t="shared" si="145"/>
        <v>35</v>
      </c>
      <c r="Y223" s="97">
        <f t="shared" si="146"/>
        <v>39</v>
      </c>
      <c r="Z223" s="97">
        <f t="shared" si="147"/>
        <v>43</v>
      </c>
      <c r="AA223" s="97">
        <f t="shared" si="148"/>
        <v>47</v>
      </c>
      <c r="AB223" s="97">
        <f t="shared" si="149"/>
        <v>52</v>
      </c>
      <c r="AC223" s="97">
        <f t="shared" si="150"/>
        <v>57</v>
      </c>
      <c r="AD223" s="97">
        <f t="shared" si="151"/>
        <v>63</v>
      </c>
      <c r="AE223" s="97" t="str">
        <f t="shared" si="152"/>
        <v>xxx</v>
      </c>
      <c r="AF223" s="97" t="str">
        <f t="shared" si="153"/>
        <v>xxx</v>
      </c>
      <c r="AG223" s="97" t="str">
        <f t="shared" si="154"/>
        <v>xxx</v>
      </c>
      <c r="AH223" s="97" t="str">
        <f t="shared" si="155"/>
        <v>xxx</v>
      </c>
      <c r="AI223" s="97" t="str">
        <f t="shared" si="156"/>
        <v>xxx</v>
      </c>
      <c r="AJ223" s="97" t="str">
        <f t="shared" si="157"/>
        <v>xxx</v>
      </c>
      <c r="AK223" s="97" t="str">
        <f t="shared" si="158"/>
        <v>xxx</v>
      </c>
      <c r="AL223" s="97" t="str">
        <f t="shared" si="159"/>
        <v>xxx</v>
      </c>
      <c r="AM223" s="97" t="str">
        <f t="shared" si="160"/>
        <v>xxx</v>
      </c>
      <c r="AN223" s="97" t="str">
        <f t="shared" si="161"/>
        <v>xxx</v>
      </c>
      <c r="AO223" s="97" t="str">
        <f t="shared" si="162"/>
        <v>xxx</v>
      </c>
      <c r="AR223" s="100">
        <f t="shared" si="132"/>
        <v>47</v>
      </c>
      <c r="AS223" s="97">
        <f t="shared" si="128"/>
        <v>47</v>
      </c>
      <c r="AT223" s="97" t="str">
        <f t="shared" si="133"/>
        <v/>
      </c>
      <c r="AU223" s="75" t="str">
        <f t="shared" si="134"/>
        <v/>
      </c>
      <c r="AV223" s="92" t="str">
        <f t="shared" si="135"/>
        <v>47</v>
      </c>
      <c r="AW223" s="92" t="str">
        <f t="shared" si="136"/>
        <v>OK</v>
      </c>
      <c r="AZ223" s="92">
        <f t="shared" si="137"/>
        <v>0</v>
      </c>
      <c r="BA223" s="101">
        <f t="shared" si="138"/>
        <v>46.8</v>
      </c>
      <c r="BB223" s="92" t="str">
        <f t="shared" si="183"/>
        <v>OK</v>
      </c>
      <c r="BC223" s="92" t="str">
        <f t="shared" si="139"/>
        <v>OK</v>
      </c>
      <c r="BF223" s="92" t="str">
        <f t="shared" si="163"/>
        <v/>
      </c>
      <c r="BG223" s="92" t="str">
        <f t="shared" si="164"/>
        <v>OK</v>
      </c>
      <c r="BH223" s="92" t="str">
        <f t="shared" si="165"/>
        <v/>
      </c>
      <c r="BI223" s="92" t="str">
        <f t="shared" si="166"/>
        <v/>
      </c>
      <c r="BJ223" s="92" t="str">
        <f t="shared" si="167"/>
        <v/>
      </c>
      <c r="BK223" s="92" t="str">
        <f t="shared" si="168"/>
        <v/>
      </c>
      <c r="BL223" s="92" t="str">
        <f t="shared" si="169"/>
        <v/>
      </c>
      <c r="BM223" s="92" t="str">
        <f t="shared" si="170"/>
        <v/>
      </c>
      <c r="BN223" s="92" t="str">
        <f t="shared" si="171"/>
        <v/>
      </c>
      <c r="BO223" s="92" t="str">
        <f t="shared" si="172"/>
        <v/>
      </c>
      <c r="BP223" s="92" t="str">
        <f t="shared" si="173"/>
        <v/>
      </c>
      <c r="BQ223" s="92" t="str">
        <f t="shared" si="174"/>
        <v/>
      </c>
      <c r="BR223" s="92" t="str">
        <f t="shared" si="175"/>
        <v/>
      </c>
      <c r="BS223" s="92" t="str">
        <f t="shared" si="176"/>
        <v/>
      </c>
      <c r="BT223" s="92" t="str">
        <f t="shared" si="177"/>
        <v/>
      </c>
      <c r="BU223" s="92" t="str">
        <f t="shared" si="178"/>
        <v/>
      </c>
      <c r="BV223" s="92" t="str">
        <f t="shared" si="184"/>
        <v>OK</v>
      </c>
      <c r="BW223" s="92" t="str">
        <f t="shared" si="185"/>
        <v/>
      </c>
      <c r="BX223" s="92" t="str">
        <f t="shared" si="186"/>
        <v/>
      </c>
      <c r="BY223" s="92" t="str">
        <f t="shared" si="187"/>
        <v>OK</v>
      </c>
    </row>
    <row r="224" spans="1:81" ht="24" customHeight="1">
      <c r="A224" s="155">
        <v>135</v>
      </c>
      <c r="B224" s="235" t="str">
        <f>Registrace!B144</f>
        <v>ml.ž U13</v>
      </c>
      <c r="C224" s="235">
        <f>Registrace!C144</f>
        <v>35</v>
      </c>
      <c r="D224" s="235" t="str">
        <f>Registrace!D144</f>
        <v>v.s.</v>
      </c>
      <c r="E224" s="238" t="str">
        <f>Registrace!E144</f>
        <v>Pihík Mário</v>
      </c>
      <c r="F224" s="235" t="str">
        <f>Registrace!F144</f>
        <v>Bánov.</v>
      </c>
      <c r="G224" s="235">
        <f>Registrace!G144</f>
        <v>2010</v>
      </c>
      <c r="H224" s="235">
        <f>Registrace!H144</f>
        <v>132</v>
      </c>
      <c r="I224" s="235">
        <f>Registrace!I144</f>
        <v>35</v>
      </c>
      <c r="J224" s="128" t="str">
        <f t="shared" si="129"/>
        <v>OK</v>
      </c>
      <c r="K224" s="74" t="str">
        <f t="shared" si="179"/>
        <v/>
      </c>
      <c r="L224" s="74" t="str">
        <f t="shared" si="140"/>
        <v>OK</v>
      </c>
      <c r="M224" s="97" t="str">
        <f t="shared" si="141"/>
        <v/>
      </c>
      <c r="N224" s="97" t="str">
        <f t="shared" si="142"/>
        <v>OK</v>
      </c>
      <c r="O224" s="97">
        <f t="shared" si="130"/>
        <v>3</v>
      </c>
      <c r="P224" s="97" t="str">
        <f t="shared" si="180"/>
        <v/>
      </c>
      <c r="Q224" s="97" t="str">
        <f t="shared" si="143"/>
        <v>OK</v>
      </c>
      <c r="R224" s="97"/>
      <c r="S224" s="97"/>
      <c r="T224" s="97">
        <f t="shared" si="131"/>
        <v>3</v>
      </c>
      <c r="U224" s="97">
        <f t="shared" si="181"/>
        <v>3</v>
      </c>
      <c r="V224" s="97" t="str">
        <f t="shared" si="182"/>
        <v>ml.ž U13</v>
      </c>
      <c r="W224" s="97">
        <f t="shared" si="144"/>
        <v>35</v>
      </c>
      <c r="X224" s="97">
        <f t="shared" si="145"/>
        <v>39</v>
      </c>
      <c r="Y224" s="97">
        <f t="shared" si="146"/>
        <v>43</v>
      </c>
      <c r="Z224" s="97">
        <f t="shared" si="147"/>
        <v>47</v>
      </c>
      <c r="AA224" s="97">
        <f t="shared" si="148"/>
        <v>52</v>
      </c>
      <c r="AB224" s="97">
        <f t="shared" si="149"/>
        <v>57</v>
      </c>
      <c r="AC224" s="97">
        <f t="shared" si="150"/>
        <v>63</v>
      </c>
      <c r="AD224" s="97">
        <f t="shared" si="151"/>
        <v>70</v>
      </c>
      <c r="AE224" s="97">
        <f t="shared" si="152"/>
        <v>80</v>
      </c>
      <c r="AF224" s="97">
        <f t="shared" si="153"/>
        <v>90</v>
      </c>
      <c r="AG224" s="97" t="str">
        <f t="shared" si="154"/>
        <v>xxx</v>
      </c>
      <c r="AH224" s="97" t="str">
        <f t="shared" si="155"/>
        <v>xxx</v>
      </c>
      <c r="AI224" s="97" t="str">
        <f t="shared" si="156"/>
        <v>xxx</v>
      </c>
      <c r="AJ224" s="97" t="str">
        <f t="shared" si="157"/>
        <v>xxx</v>
      </c>
      <c r="AK224" s="97" t="str">
        <f t="shared" si="158"/>
        <v>xxx</v>
      </c>
      <c r="AL224" s="97" t="str">
        <f t="shared" si="159"/>
        <v>xxx</v>
      </c>
      <c r="AM224" s="97" t="str">
        <f t="shared" si="160"/>
        <v>xxx</v>
      </c>
      <c r="AN224" s="97" t="str">
        <f t="shared" si="161"/>
        <v>xxx</v>
      </c>
      <c r="AO224" s="97" t="str">
        <f t="shared" si="162"/>
        <v>xxx</v>
      </c>
      <c r="AR224" s="100">
        <f t="shared" si="132"/>
        <v>35</v>
      </c>
      <c r="AS224" s="97">
        <f t="shared" ref="AS224:AS287" si="188">IF(AR224=V224,V224,IF(AR224=W224,W224,IF(AR224=X224,X224,IF(AR224=Y224,Y224,IF(AR224=Z224,Z224,IF(AR224=AA224,AA224,IF(AR224=AB224,AB224,"")))))))</f>
        <v>35</v>
      </c>
      <c r="AT224" s="97" t="str">
        <f t="shared" si="133"/>
        <v/>
      </c>
      <c r="AU224" s="75" t="str">
        <f t="shared" si="134"/>
        <v/>
      </c>
      <c r="AV224" s="92" t="str">
        <f t="shared" si="135"/>
        <v>35</v>
      </c>
      <c r="AW224" s="92" t="str">
        <f t="shared" si="136"/>
        <v>OK</v>
      </c>
      <c r="AZ224" s="92">
        <f t="shared" si="137"/>
        <v>0</v>
      </c>
      <c r="BA224" s="101">
        <f t="shared" si="138"/>
        <v>35</v>
      </c>
      <c r="BB224" s="92" t="str">
        <f t="shared" si="183"/>
        <v>OK</v>
      </c>
      <c r="BC224" s="92" t="str">
        <f t="shared" si="139"/>
        <v>OK</v>
      </c>
      <c r="BF224" s="92" t="str">
        <f t="shared" si="163"/>
        <v/>
      </c>
      <c r="BG224" s="92" t="str">
        <f t="shared" si="164"/>
        <v/>
      </c>
      <c r="BH224" s="92" t="str">
        <f t="shared" si="165"/>
        <v>OK</v>
      </c>
      <c r="BI224" s="92" t="str">
        <f t="shared" si="166"/>
        <v/>
      </c>
      <c r="BJ224" s="92" t="str">
        <f t="shared" si="167"/>
        <v/>
      </c>
      <c r="BK224" s="92" t="str">
        <f t="shared" si="168"/>
        <v/>
      </c>
      <c r="BL224" s="92" t="str">
        <f t="shared" si="169"/>
        <v/>
      </c>
      <c r="BM224" s="92" t="str">
        <f t="shared" si="170"/>
        <v/>
      </c>
      <c r="BN224" s="92" t="str">
        <f t="shared" si="171"/>
        <v/>
      </c>
      <c r="BO224" s="92" t="str">
        <f t="shared" si="172"/>
        <v/>
      </c>
      <c r="BP224" s="92" t="str">
        <f t="shared" si="173"/>
        <v/>
      </c>
      <c r="BQ224" s="92" t="str">
        <f t="shared" si="174"/>
        <v/>
      </c>
      <c r="BR224" s="92" t="str">
        <f t="shared" si="175"/>
        <v/>
      </c>
      <c r="BS224" s="92" t="str">
        <f t="shared" si="176"/>
        <v/>
      </c>
      <c r="BT224" s="92" t="str">
        <f t="shared" si="177"/>
        <v/>
      </c>
      <c r="BU224" s="92" t="str">
        <f t="shared" si="178"/>
        <v/>
      </c>
      <c r="BV224" s="92" t="str">
        <f t="shared" si="184"/>
        <v>OK</v>
      </c>
      <c r="BW224" s="92" t="str">
        <f t="shared" si="185"/>
        <v/>
      </c>
      <c r="BX224" s="92" t="str">
        <f t="shared" si="186"/>
        <v/>
      </c>
      <c r="BY224" s="92" t="str">
        <f t="shared" si="187"/>
        <v>OK</v>
      </c>
    </row>
    <row r="225" spans="1:77" ht="24" customHeight="1">
      <c r="A225" s="155">
        <v>136</v>
      </c>
      <c r="B225" s="235" t="str">
        <f>Registrace!B145</f>
        <v>ml.ž U13</v>
      </c>
      <c r="C225" s="235">
        <f>Registrace!C145</f>
        <v>47</v>
      </c>
      <c r="D225" s="235" t="str">
        <f>Registrace!D145</f>
        <v>v.s.</v>
      </c>
      <c r="E225" s="238" t="str">
        <f>Registrace!E145</f>
        <v>Škultéty Samuel</v>
      </c>
      <c r="F225" s="235" t="str">
        <f>Registrace!F145</f>
        <v>Bánov.</v>
      </c>
      <c r="G225" s="235">
        <f>Registrace!G145</f>
        <v>2011</v>
      </c>
      <c r="H225" s="235">
        <f>Registrace!H145</f>
        <v>158</v>
      </c>
      <c r="I225" s="235">
        <f>Registrace!I145</f>
        <v>47</v>
      </c>
      <c r="J225" s="128" t="str">
        <f t="shared" ref="J225:J288" si="189">L225</f>
        <v>OK</v>
      </c>
      <c r="K225" s="74" t="str">
        <f t="shared" si="179"/>
        <v/>
      </c>
      <c r="L225" s="74" t="str">
        <f t="shared" si="140"/>
        <v>OK</v>
      </c>
      <c r="M225" s="97" t="str">
        <f t="shared" si="141"/>
        <v/>
      </c>
      <c r="N225" s="97" t="str">
        <f t="shared" si="142"/>
        <v>OK</v>
      </c>
      <c r="O225" s="97">
        <f t="shared" si="130"/>
        <v>3</v>
      </c>
      <c r="P225" s="97" t="str">
        <f t="shared" si="180"/>
        <v/>
      </c>
      <c r="Q225" s="97" t="str">
        <f t="shared" si="143"/>
        <v>OK</v>
      </c>
      <c r="R225" s="97"/>
      <c r="S225" s="97"/>
      <c r="T225" s="97">
        <f t="shared" si="131"/>
        <v>3</v>
      </c>
      <c r="U225" s="97">
        <f t="shared" si="181"/>
        <v>3</v>
      </c>
      <c r="V225" s="97" t="str">
        <f t="shared" si="182"/>
        <v>ml.ž U13</v>
      </c>
      <c r="W225" s="97">
        <f t="shared" si="144"/>
        <v>35</v>
      </c>
      <c r="X225" s="97">
        <f t="shared" si="145"/>
        <v>39</v>
      </c>
      <c r="Y225" s="97">
        <f t="shared" si="146"/>
        <v>43</v>
      </c>
      <c r="Z225" s="97">
        <f t="shared" si="147"/>
        <v>47</v>
      </c>
      <c r="AA225" s="97">
        <f t="shared" si="148"/>
        <v>52</v>
      </c>
      <c r="AB225" s="97">
        <f t="shared" si="149"/>
        <v>57</v>
      </c>
      <c r="AC225" s="97">
        <f t="shared" si="150"/>
        <v>63</v>
      </c>
      <c r="AD225" s="97">
        <f t="shared" si="151"/>
        <v>70</v>
      </c>
      <c r="AE225" s="97">
        <f t="shared" si="152"/>
        <v>80</v>
      </c>
      <c r="AF225" s="97">
        <f t="shared" si="153"/>
        <v>90</v>
      </c>
      <c r="AG225" s="97" t="str">
        <f t="shared" si="154"/>
        <v>xxx</v>
      </c>
      <c r="AH225" s="97" t="str">
        <f t="shared" si="155"/>
        <v>xxx</v>
      </c>
      <c r="AI225" s="97" t="str">
        <f t="shared" si="156"/>
        <v>xxx</v>
      </c>
      <c r="AJ225" s="97" t="str">
        <f t="shared" si="157"/>
        <v>xxx</v>
      </c>
      <c r="AK225" s="97" t="str">
        <f t="shared" si="158"/>
        <v>xxx</v>
      </c>
      <c r="AL225" s="97" t="str">
        <f t="shared" si="159"/>
        <v>xxx</v>
      </c>
      <c r="AM225" s="97" t="str">
        <f t="shared" si="160"/>
        <v>xxx</v>
      </c>
      <c r="AN225" s="97" t="str">
        <f t="shared" si="161"/>
        <v>xxx</v>
      </c>
      <c r="AO225" s="97" t="str">
        <f t="shared" si="162"/>
        <v>xxx</v>
      </c>
      <c r="AR225" s="100">
        <f t="shared" si="132"/>
        <v>47</v>
      </c>
      <c r="AS225" s="97">
        <f t="shared" si="188"/>
        <v>47</v>
      </c>
      <c r="AT225" s="97" t="str">
        <f t="shared" si="133"/>
        <v/>
      </c>
      <c r="AU225" s="75" t="str">
        <f t="shared" si="134"/>
        <v/>
      </c>
      <c r="AV225" s="92" t="str">
        <f t="shared" si="135"/>
        <v>47</v>
      </c>
      <c r="AW225" s="92" t="str">
        <f t="shared" si="136"/>
        <v>OK</v>
      </c>
      <c r="AZ225" s="92">
        <f t="shared" si="137"/>
        <v>0</v>
      </c>
      <c r="BA225" s="101">
        <f t="shared" si="138"/>
        <v>47</v>
      </c>
      <c r="BB225" s="92" t="str">
        <f t="shared" si="183"/>
        <v>OK</v>
      </c>
      <c r="BC225" s="92" t="str">
        <f t="shared" si="139"/>
        <v>OK</v>
      </c>
      <c r="BF225" s="92" t="str">
        <f t="shared" si="163"/>
        <v/>
      </c>
      <c r="BG225" s="92" t="str">
        <f t="shared" si="164"/>
        <v/>
      </c>
      <c r="BH225" s="92" t="str">
        <f t="shared" si="165"/>
        <v>OK</v>
      </c>
      <c r="BI225" s="92" t="str">
        <f t="shared" si="166"/>
        <v/>
      </c>
      <c r="BJ225" s="92" t="str">
        <f t="shared" si="167"/>
        <v/>
      </c>
      <c r="BK225" s="92" t="str">
        <f t="shared" si="168"/>
        <v/>
      </c>
      <c r="BL225" s="92" t="str">
        <f t="shared" si="169"/>
        <v/>
      </c>
      <c r="BM225" s="92" t="str">
        <f t="shared" si="170"/>
        <v/>
      </c>
      <c r="BN225" s="92" t="str">
        <f t="shared" si="171"/>
        <v/>
      </c>
      <c r="BO225" s="92" t="str">
        <f t="shared" si="172"/>
        <v/>
      </c>
      <c r="BP225" s="92" t="str">
        <f t="shared" si="173"/>
        <v/>
      </c>
      <c r="BQ225" s="92" t="str">
        <f t="shared" si="174"/>
        <v/>
      </c>
      <c r="BR225" s="92" t="str">
        <f t="shared" si="175"/>
        <v/>
      </c>
      <c r="BS225" s="92" t="str">
        <f t="shared" si="176"/>
        <v/>
      </c>
      <c r="BT225" s="92" t="str">
        <f t="shared" si="177"/>
        <v/>
      </c>
      <c r="BU225" s="92" t="str">
        <f t="shared" si="178"/>
        <v/>
      </c>
      <c r="BV225" s="92" t="str">
        <f t="shared" si="184"/>
        <v>OK</v>
      </c>
      <c r="BW225" s="92" t="str">
        <f t="shared" si="185"/>
        <v/>
      </c>
      <c r="BX225" s="92" t="str">
        <f t="shared" si="186"/>
        <v/>
      </c>
      <c r="BY225" s="92" t="str">
        <f t="shared" si="187"/>
        <v>OK</v>
      </c>
    </row>
    <row r="226" spans="1:77" ht="24" customHeight="1">
      <c r="A226" s="155">
        <v>137</v>
      </c>
      <c r="B226" s="235" t="str">
        <f>Registrace!B146</f>
        <v>ml.ž U13</v>
      </c>
      <c r="C226" s="235">
        <f>Registrace!C146</f>
        <v>52</v>
      </c>
      <c r="D226" s="235" t="str">
        <f>Registrace!D146</f>
        <v>v.s.</v>
      </c>
      <c r="E226" s="238" t="str">
        <f>Registrace!E146</f>
        <v>Flimel Tomáš</v>
      </c>
      <c r="F226" s="235" t="str">
        <f>Registrace!F146</f>
        <v>Bánov.</v>
      </c>
      <c r="G226" s="235">
        <f>Registrace!G146</f>
        <v>2011</v>
      </c>
      <c r="H226" s="235">
        <f>Registrace!H146</f>
        <v>12</v>
      </c>
      <c r="I226" s="235">
        <f>Registrace!I146</f>
        <v>50.9</v>
      </c>
      <c r="J226" s="128" t="str">
        <f t="shared" si="189"/>
        <v>OK</v>
      </c>
      <c r="K226" s="74" t="str">
        <f t="shared" si="179"/>
        <v/>
      </c>
      <c r="L226" s="74" t="str">
        <f t="shared" si="140"/>
        <v>OK</v>
      </c>
      <c r="M226" s="97" t="str">
        <f t="shared" si="141"/>
        <v/>
      </c>
      <c r="N226" s="97" t="str">
        <f t="shared" si="142"/>
        <v>OK</v>
      </c>
      <c r="O226" s="97">
        <f t="shared" ref="O226:O289" si="190">IF(B226=$B$88,1,IF(B226=$B$87,2,IF(B226=$B$86,3,IF(B226=$B$85,4,IF(B226=$B$84,5,IF(B226=$B$83,6,IF(B226=$B$82,7,IF(B226=$B$81,8,""))))))))</f>
        <v>3</v>
      </c>
      <c r="P226" s="97" t="str">
        <f t="shared" si="180"/>
        <v/>
      </c>
      <c r="Q226" s="97" t="str">
        <f t="shared" si="143"/>
        <v>OK</v>
      </c>
      <c r="R226" s="97"/>
      <c r="S226" s="97"/>
      <c r="T226" s="97">
        <f t="shared" ref="T226:T289" si="191">(IF(O226="",0,O226))+(IF(P226="",0,P226))</f>
        <v>3</v>
      </c>
      <c r="U226" s="97">
        <f t="shared" si="181"/>
        <v>3</v>
      </c>
      <c r="V226" s="97" t="str">
        <f t="shared" si="182"/>
        <v>ml.ž U13</v>
      </c>
      <c r="W226" s="97">
        <f t="shared" si="144"/>
        <v>35</v>
      </c>
      <c r="X226" s="97">
        <f t="shared" si="145"/>
        <v>39</v>
      </c>
      <c r="Y226" s="97">
        <f t="shared" si="146"/>
        <v>43</v>
      </c>
      <c r="Z226" s="97">
        <f t="shared" si="147"/>
        <v>47</v>
      </c>
      <c r="AA226" s="97">
        <f t="shared" si="148"/>
        <v>52</v>
      </c>
      <c r="AB226" s="97">
        <f t="shared" si="149"/>
        <v>57</v>
      </c>
      <c r="AC226" s="97">
        <f t="shared" si="150"/>
        <v>63</v>
      </c>
      <c r="AD226" s="97">
        <f t="shared" si="151"/>
        <v>70</v>
      </c>
      <c r="AE226" s="97">
        <f t="shared" si="152"/>
        <v>80</v>
      </c>
      <c r="AF226" s="97">
        <f t="shared" si="153"/>
        <v>90</v>
      </c>
      <c r="AG226" s="97" t="str">
        <f t="shared" si="154"/>
        <v>xxx</v>
      </c>
      <c r="AH226" s="97" t="str">
        <f t="shared" si="155"/>
        <v>xxx</v>
      </c>
      <c r="AI226" s="97" t="str">
        <f t="shared" si="156"/>
        <v>xxx</v>
      </c>
      <c r="AJ226" s="97" t="str">
        <f t="shared" si="157"/>
        <v>xxx</v>
      </c>
      <c r="AK226" s="97" t="str">
        <f t="shared" si="158"/>
        <v>xxx</v>
      </c>
      <c r="AL226" s="97" t="str">
        <f t="shared" si="159"/>
        <v>xxx</v>
      </c>
      <c r="AM226" s="97" t="str">
        <f t="shared" si="160"/>
        <v>xxx</v>
      </c>
      <c r="AN226" s="97" t="str">
        <f t="shared" si="161"/>
        <v>xxx</v>
      </c>
      <c r="AO226" s="97" t="str">
        <f t="shared" si="162"/>
        <v>xxx</v>
      </c>
      <c r="AR226" s="100">
        <f t="shared" ref="AR226:AR289" si="192">C226</f>
        <v>52</v>
      </c>
      <c r="AS226" s="97">
        <f t="shared" si="188"/>
        <v>52</v>
      </c>
      <c r="AT226" s="97" t="str">
        <f t="shared" ref="AT226:AT289" si="193">IF(AR226=AC226,AC226,IF(AR226=AD226,AD226,IF(AR226=AE226,AE226,IF(AR226=AF226,AF226,IF(AR226=AG226,AG226,IF(AR226=AH226,AH226,IF(AR226=AI226,AI226,"")))))))</f>
        <v/>
      </c>
      <c r="AU226" s="75" t="str">
        <f t="shared" ref="AU226:AU289" si="194">IF(AR226=AJ226,AJ226,IF(AR226=AK226,AK226,IF(AR226=AL226,AL226,IF(AR226=AM226,AM226,IF(AR226=AN226,AN226,IF(AR226=AO226,AO226,""))))))</f>
        <v/>
      </c>
      <c r="AV226" s="92" t="str">
        <f t="shared" ref="AV226:AV289" si="195">CONCATENATE(AS226,AT226,AU226)</f>
        <v>52</v>
      </c>
      <c r="AW226" s="92" t="str">
        <f t="shared" ref="AW226:AW289" si="196">IF(AR226=0,"",(IF(AR226="","",IF(AV226="",$L$39,$L$36))))</f>
        <v>OK</v>
      </c>
      <c r="AZ226" s="92">
        <f t="shared" ref="AZ226:AZ289" si="197">INDEX($O$35:$AD$35,1,U226)</f>
        <v>0</v>
      </c>
      <c r="BA226" s="101">
        <f t="shared" ref="BA226:BA289" si="198">I226</f>
        <v>50.9</v>
      </c>
      <c r="BB226" s="92" t="str">
        <f t="shared" si="183"/>
        <v>OK</v>
      </c>
      <c r="BC226" s="92" t="str">
        <f t="shared" ref="BC226:BC289" si="199">IF(AV226="","",BB226)</f>
        <v>OK</v>
      </c>
      <c r="BF226" s="92" t="str">
        <f t="shared" si="163"/>
        <v/>
      </c>
      <c r="BG226" s="92" t="str">
        <f t="shared" si="164"/>
        <v/>
      </c>
      <c r="BH226" s="92" t="str">
        <f t="shared" si="165"/>
        <v>OK</v>
      </c>
      <c r="BI226" s="92" t="str">
        <f t="shared" si="166"/>
        <v/>
      </c>
      <c r="BJ226" s="92" t="str">
        <f t="shared" si="167"/>
        <v/>
      </c>
      <c r="BK226" s="92" t="str">
        <f t="shared" si="168"/>
        <v/>
      </c>
      <c r="BL226" s="92" t="str">
        <f t="shared" si="169"/>
        <v/>
      </c>
      <c r="BM226" s="92" t="str">
        <f t="shared" si="170"/>
        <v/>
      </c>
      <c r="BN226" s="92" t="str">
        <f t="shared" si="171"/>
        <v/>
      </c>
      <c r="BO226" s="92" t="str">
        <f t="shared" si="172"/>
        <v/>
      </c>
      <c r="BP226" s="92" t="str">
        <f t="shared" si="173"/>
        <v/>
      </c>
      <c r="BQ226" s="92" t="str">
        <f t="shared" si="174"/>
        <v/>
      </c>
      <c r="BR226" s="92" t="str">
        <f t="shared" si="175"/>
        <v/>
      </c>
      <c r="BS226" s="92" t="str">
        <f t="shared" si="176"/>
        <v/>
      </c>
      <c r="BT226" s="92" t="str">
        <f t="shared" si="177"/>
        <v/>
      </c>
      <c r="BU226" s="92" t="str">
        <f t="shared" si="178"/>
        <v/>
      </c>
      <c r="BV226" s="92" t="str">
        <f t="shared" si="184"/>
        <v>OK</v>
      </c>
      <c r="BW226" s="92" t="str">
        <f t="shared" si="185"/>
        <v/>
      </c>
      <c r="BX226" s="92" t="str">
        <f t="shared" si="186"/>
        <v/>
      </c>
      <c r="BY226" s="92" t="str">
        <f t="shared" si="187"/>
        <v>OK</v>
      </c>
    </row>
    <row r="227" spans="1:77" ht="24" customHeight="1">
      <c r="A227" s="155">
        <v>138</v>
      </c>
      <c r="B227" s="235" t="str">
        <f>Registrace!B147</f>
        <v>ml.ž U13</v>
      </c>
      <c r="C227" s="235">
        <f>Registrace!C147</f>
        <v>57</v>
      </c>
      <c r="D227" s="235" t="str">
        <f>Registrace!D147</f>
        <v>v.s.</v>
      </c>
      <c r="E227" s="238" t="str">
        <f>Registrace!E147</f>
        <v>Dvorský Tomáš</v>
      </c>
      <c r="F227" s="235" t="str">
        <f>Registrace!F147</f>
        <v>Bánov.</v>
      </c>
      <c r="G227" s="235">
        <f>Registrace!G147</f>
        <v>2011</v>
      </c>
      <c r="H227" s="235">
        <f>Registrace!H147</f>
        <v>999</v>
      </c>
      <c r="I227" s="235">
        <f>Registrace!I147</f>
        <v>0</v>
      </c>
      <c r="J227" s="128" t="str">
        <f t="shared" si="189"/>
        <v>OK</v>
      </c>
      <c r="K227" s="74" t="str">
        <f t="shared" si="179"/>
        <v/>
      </c>
      <c r="L227" s="74" t="str">
        <f t="shared" si="140"/>
        <v>OK</v>
      </c>
      <c r="M227" s="97" t="str">
        <f t="shared" si="141"/>
        <v/>
      </c>
      <c r="N227" s="97" t="str">
        <f t="shared" si="142"/>
        <v>OK</v>
      </c>
      <c r="O227" s="97">
        <f t="shared" si="190"/>
        <v>3</v>
      </c>
      <c r="P227" s="97" t="str">
        <f t="shared" si="180"/>
        <v/>
      </c>
      <c r="Q227" s="97" t="str">
        <f t="shared" si="143"/>
        <v>OK</v>
      </c>
      <c r="R227" s="97"/>
      <c r="S227" s="97"/>
      <c r="T227" s="97">
        <f t="shared" si="191"/>
        <v>3</v>
      </c>
      <c r="U227" s="97">
        <f t="shared" si="181"/>
        <v>3</v>
      </c>
      <c r="V227" s="97" t="str">
        <f t="shared" si="182"/>
        <v>ml.ž U13</v>
      </c>
      <c r="W227" s="97">
        <f t="shared" si="144"/>
        <v>35</v>
      </c>
      <c r="X227" s="97">
        <f t="shared" si="145"/>
        <v>39</v>
      </c>
      <c r="Y227" s="97">
        <f t="shared" si="146"/>
        <v>43</v>
      </c>
      <c r="Z227" s="97">
        <f t="shared" si="147"/>
        <v>47</v>
      </c>
      <c r="AA227" s="97">
        <f t="shared" si="148"/>
        <v>52</v>
      </c>
      <c r="AB227" s="97">
        <f t="shared" si="149"/>
        <v>57</v>
      </c>
      <c r="AC227" s="97">
        <f t="shared" si="150"/>
        <v>63</v>
      </c>
      <c r="AD227" s="97">
        <f t="shared" si="151"/>
        <v>70</v>
      </c>
      <c r="AE227" s="97">
        <f t="shared" si="152"/>
        <v>80</v>
      </c>
      <c r="AF227" s="97">
        <f t="shared" si="153"/>
        <v>90</v>
      </c>
      <c r="AG227" s="97" t="str">
        <f t="shared" si="154"/>
        <v>xxx</v>
      </c>
      <c r="AH227" s="97" t="str">
        <f t="shared" si="155"/>
        <v>xxx</v>
      </c>
      <c r="AI227" s="97" t="str">
        <f t="shared" si="156"/>
        <v>xxx</v>
      </c>
      <c r="AJ227" s="97" t="str">
        <f t="shared" si="157"/>
        <v>xxx</v>
      </c>
      <c r="AK227" s="97" t="str">
        <f t="shared" si="158"/>
        <v>xxx</v>
      </c>
      <c r="AL227" s="97" t="str">
        <f t="shared" si="159"/>
        <v>xxx</v>
      </c>
      <c r="AM227" s="97" t="str">
        <f t="shared" si="160"/>
        <v>xxx</v>
      </c>
      <c r="AN227" s="97" t="str">
        <f t="shared" si="161"/>
        <v>xxx</v>
      </c>
      <c r="AO227" s="97" t="str">
        <f t="shared" si="162"/>
        <v>xxx</v>
      </c>
      <c r="AR227" s="100">
        <f t="shared" si="192"/>
        <v>57</v>
      </c>
      <c r="AS227" s="97">
        <f t="shared" si="188"/>
        <v>57</v>
      </c>
      <c r="AT227" s="97" t="str">
        <f t="shared" si="193"/>
        <v/>
      </c>
      <c r="AU227" s="75" t="str">
        <f t="shared" si="194"/>
        <v/>
      </c>
      <c r="AV227" s="92" t="str">
        <f t="shared" si="195"/>
        <v>57</v>
      </c>
      <c r="AW227" s="92" t="str">
        <f t="shared" si="196"/>
        <v>OK</v>
      </c>
      <c r="AZ227" s="92">
        <f t="shared" si="197"/>
        <v>0</v>
      </c>
      <c r="BA227" s="101">
        <f t="shared" si="198"/>
        <v>0</v>
      </c>
      <c r="BB227" s="92" t="str">
        <f t="shared" si="183"/>
        <v>OK</v>
      </c>
      <c r="BC227" s="92" t="str">
        <f t="shared" si="199"/>
        <v>OK</v>
      </c>
      <c r="BF227" s="92" t="str">
        <f t="shared" si="163"/>
        <v/>
      </c>
      <c r="BG227" s="92" t="str">
        <f t="shared" si="164"/>
        <v/>
      </c>
      <c r="BH227" s="92" t="str">
        <f t="shared" si="165"/>
        <v>OK</v>
      </c>
      <c r="BI227" s="92" t="str">
        <f t="shared" si="166"/>
        <v/>
      </c>
      <c r="BJ227" s="92" t="str">
        <f t="shared" si="167"/>
        <v/>
      </c>
      <c r="BK227" s="92" t="str">
        <f t="shared" si="168"/>
        <v/>
      </c>
      <c r="BL227" s="92" t="str">
        <f t="shared" si="169"/>
        <v/>
      </c>
      <c r="BM227" s="92" t="str">
        <f t="shared" si="170"/>
        <v/>
      </c>
      <c r="BN227" s="92" t="str">
        <f t="shared" si="171"/>
        <v/>
      </c>
      <c r="BO227" s="92" t="str">
        <f t="shared" si="172"/>
        <v/>
      </c>
      <c r="BP227" s="92" t="str">
        <f t="shared" si="173"/>
        <v/>
      </c>
      <c r="BQ227" s="92" t="str">
        <f t="shared" si="174"/>
        <v/>
      </c>
      <c r="BR227" s="92" t="str">
        <f t="shared" si="175"/>
        <v/>
      </c>
      <c r="BS227" s="92" t="str">
        <f t="shared" si="176"/>
        <v/>
      </c>
      <c r="BT227" s="92" t="str">
        <f t="shared" si="177"/>
        <v/>
      </c>
      <c r="BU227" s="92" t="str">
        <f t="shared" si="178"/>
        <v/>
      </c>
      <c r="BV227" s="92" t="str">
        <f t="shared" si="184"/>
        <v>OK</v>
      </c>
      <c r="BW227" s="92" t="str">
        <f t="shared" si="185"/>
        <v/>
      </c>
      <c r="BX227" s="92" t="str">
        <f t="shared" si="186"/>
        <v/>
      </c>
      <c r="BY227" s="92" t="str">
        <f t="shared" si="187"/>
        <v>OK</v>
      </c>
    </row>
    <row r="228" spans="1:77" ht="24" customHeight="1">
      <c r="A228" s="155">
        <v>139</v>
      </c>
      <c r="B228" s="235" t="str">
        <f>Registrace!B148</f>
        <v>ml.ž U13</v>
      </c>
      <c r="C228" s="235">
        <f>Registrace!C148</f>
        <v>57</v>
      </c>
      <c r="D228" s="235" t="str">
        <f>Registrace!D148</f>
        <v>v.s.</v>
      </c>
      <c r="E228" s="238" t="str">
        <f>Registrace!E148</f>
        <v>Hollán Kristián</v>
      </c>
      <c r="F228" s="235" t="str">
        <f>Registrace!F148</f>
        <v>Bánov.</v>
      </c>
      <c r="G228" s="235">
        <f>Registrace!G148</f>
        <v>2011</v>
      </c>
      <c r="H228" s="235">
        <f>Registrace!H148</f>
        <v>173</v>
      </c>
      <c r="I228" s="235">
        <f>Registrace!I148</f>
        <v>55.3</v>
      </c>
      <c r="J228" s="128" t="str">
        <f t="shared" si="189"/>
        <v>OK</v>
      </c>
      <c r="K228" s="74" t="str">
        <f t="shared" si="179"/>
        <v/>
      </c>
      <c r="L228" s="74" t="str">
        <f t="shared" si="140"/>
        <v>OK</v>
      </c>
      <c r="M228" s="97" t="str">
        <f t="shared" si="141"/>
        <v/>
      </c>
      <c r="N228" s="97" t="str">
        <f t="shared" si="142"/>
        <v>OK</v>
      </c>
      <c r="O228" s="97">
        <f t="shared" si="190"/>
        <v>3</v>
      </c>
      <c r="P228" s="97" t="str">
        <f t="shared" si="180"/>
        <v/>
      </c>
      <c r="Q228" s="97" t="str">
        <f t="shared" si="143"/>
        <v>OK</v>
      </c>
      <c r="R228" s="97"/>
      <c r="S228" s="97"/>
      <c r="T228" s="97">
        <f t="shared" si="191"/>
        <v>3</v>
      </c>
      <c r="U228" s="97">
        <f t="shared" si="181"/>
        <v>3</v>
      </c>
      <c r="V228" s="97" t="str">
        <f t="shared" si="182"/>
        <v>ml.ž U13</v>
      </c>
      <c r="W228" s="97">
        <f t="shared" si="144"/>
        <v>35</v>
      </c>
      <c r="X228" s="97">
        <f t="shared" si="145"/>
        <v>39</v>
      </c>
      <c r="Y228" s="97">
        <f t="shared" si="146"/>
        <v>43</v>
      </c>
      <c r="Z228" s="97">
        <f t="shared" si="147"/>
        <v>47</v>
      </c>
      <c r="AA228" s="97">
        <f t="shared" si="148"/>
        <v>52</v>
      </c>
      <c r="AB228" s="97">
        <f t="shared" si="149"/>
        <v>57</v>
      </c>
      <c r="AC228" s="97">
        <f t="shared" si="150"/>
        <v>63</v>
      </c>
      <c r="AD228" s="97">
        <f t="shared" si="151"/>
        <v>70</v>
      </c>
      <c r="AE228" s="97">
        <f t="shared" si="152"/>
        <v>80</v>
      </c>
      <c r="AF228" s="97">
        <f t="shared" si="153"/>
        <v>90</v>
      </c>
      <c r="AG228" s="97" t="str">
        <f t="shared" si="154"/>
        <v>xxx</v>
      </c>
      <c r="AH228" s="97" t="str">
        <f t="shared" si="155"/>
        <v>xxx</v>
      </c>
      <c r="AI228" s="97" t="str">
        <f t="shared" si="156"/>
        <v>xxx</v>
      </c>
      <c r="AJ228" s="97" t="str">
        <f t="shared" si="157"/>
        <v>xxx</v>
      </c>
      <c r="AK228" s="97" t="str">
        <f t="shared" si="158"/>
        <v>xxx</v>
      </c>
      <c r="AL228" s="97" t="str">
        <f t="shared" si="159"/>
        <v>xxx</v>
      </c>
      <c r="AM228" s="97" t="str">
        <f t="shared" si="160"/>
        <v>xxx</v>
      </c>
      <c r="AN228" s="97" t="str">
        <f t="shared" si="161"/>
        <v>xxx</v>
      </c>
      <c r="AO228" s="97" t="str">
        <f t="shared" si="162"/>
        <v>xxx</v>
      </c>
      <c r="AR228" s="100">
        <f t="shared" si="192"/>
        <v>57</v>
      </c>
      <c r="AS228" s="97">
        <f t="shared" si="188"/>
        <v>57</v>
      </c>
      <c r="AT228" s="97" t="str">
        <f t="shared" si="193"/>
        <v/>
      </c>
      <c r="AU228" s="75" t="str">
        <f t="shared" si="194"/>
        <v/>
      </c>
      <c r="AV228" s="92" t="str">
        <f t="shared" si="195"/>
        <v>57</v>
      </c>
      <c r="AW228" s="92" t="str">
        <f t="shared" si="196"/>
        <v>OK</v>
      </c>
      <c r="AZ228" s="92">
        <f t="shared" si="197"/>
        <v>0</v>
      </c>
      <c r="BA228" s="101">
        <f t="shared" si="198"/>
        <v>55.3</v>
      </c>
      <c r="BB228" s="92" t="str">
        <f t="shared" si="183"/>
        <v>OK</v>
      </c>
      <c r="BC228" s="92" t="str">
        <f t="shared" si="199"/>
        <v>OK</v>
      </c>
      <c r="BF228" s="92" t="str">
        <f t="shared" si="163"/>
        <v/>
      </c>
      <c r="BG228" s="92" t="str">
        <f t="shared" si="164"/>
        <v/>
      </c>
      <c r="BH228" s="92" t="str">
        <f t="shared" si="165"/>
        <v>OK</v>
      </c>
      <c r="BI228" s="92" t="str">
        <f t="shared" si="166"/>
        <v/>
      </c>
      <c r="BJ228" s="92" t="str">
        <f t="shared" si="167"/>
        <v/>
      </c>
      <c r="BK228" s="92" t="str">
        <f t="shared" si="168"/>
        <v/>
      </c>
      <c r="BL228" s="92" t="str">
        <f t="shared" si="169"/>
        <v/>
      </c>
      <c r="BM228" s="92" t="str">
        <f t="shared" si="170"/>
        <v/>
      </c>
      <c r="BN228" s="92" t="str">
        <f t="shared" si="171"/>
        <v/>
      </c>
      <c r="BO228" s="92" t="str">
        <f t="shared" si="172"/>
        <v/>
      </c>
      <c r="BP228" s="92" t="str">
        <f t="shared" si="173"/>
        <v/>
      </c>
      <c r="BQ228" s="92" t="str">
        <f t="shared" si="174"/>
        <v/>
      </c>
      <c r="BR228" s="92" t="str">
        <f t="shared" si="175"/>
        <v/>
      </c>
      <c r="BS228" s="92" t="str">
        <f t="shared" si="176"/>
        <v/>
      </c>
      <c r="BT228" s="92" t="str">
        <f t="shared" si="177"/>
        <v/>
      </c>
      <c r="BU228" s="92" t="str">
        <f t="shared" si="178"/>
        <v/>
      </c>
      <c r="BV228" s="92" t="str">
        <f t="shared" si="184"/>
        <v>OK</v>
      </c>
      <c r="BW228" s="92" t="str">
        <f t="shared" si="185"/>
        <v/>
      </c>
      <c r="BX228" s="92" t="str">
        <f t="shared" si="186"/>
        <v/>
      </c>
      <c r="BY228" s="92" t="str">
        <f t="shared" si="187"/>
        <v>OK</v>
      </c>
    </row>
    <row r="229" spans="1:77" ht="24" customHeight="1">
      <c r="A229" s="155">
        <v>140</v>
      </c>
      <c r="B229" s="235" t="str">
        <f>Registrace!B149</f>
        <v>ml.ž U13</v>
      </c>
      <c r="C229" s="235">
        <f>Registrace!C149</f>
        <v>52</v>
      </c>
      <c r="D229" s="235" t="str">
        <f>Registrace!D149</f>
        <v>v.s.</v>
      </c>
      <c r="E229" s="238" t="str">
        <f>Registrace!E149</f>
        <v>Hanko Samuel</v>
      </c>
      <c r="F229" s="235" t="str">
        <f>Registrace!F149</f>
        <v>Bánov.</v>
      </c>
      <c r="G229" s="235">
        <f>Registrace!G149</f>
        <v>2010</v>
      </c>
      <c r="H229" s="235">
        <f>Registrace!H149</f>
        <v>83</v>
      </c>
      <c r="I229" s="235">
        <f>Registrace!I149</f>
        <v>51.2</v>
      </c>
      <c r="J229" s="128" t="str">
        <f t="shared" si="189"/>
        <v>OK</v>
      </c>
      <c r="K229" s="74" t="str">
        <f t="shared" si="179"/>
        <v/>
      </c>
      <c r="L229" s="74" t="str">
        <f t="shared" si="140"/>
        <v>OK</v>
      </c>
      <c r="M229" s="97" t="str">
        <f t="shared" si="141"/>
        <v/>
      </c>
      <c r="N229" s="97" t="str">
        <f t="shared" si="142"/>
        <v>OK</v>
      </c>
      <c r="O229" s="97">
        <f t="shared" si="190"/>
        <v>3</v>
      </c>
      <c r="P229" s="97" t="str">
        <f t="shared" si="180"/>
        <v/>
      </c>
      <c r="Q229" s="97" t="str">
        <f t="shared" si="143"/>
        <v>OK</v>
      </c>
      <c r="R229" s="97"/>
      <c r="S229" s="97"/>
      <c r="T229" s="97">
        <f t="shared" si="191"/>
        <v>3</v>
      </c>
      <c r="U229" s="97">
        <f t="shared" si="181"/>
        <v>3</v>
      </c>
      <c r="V229" s="97" t="str">
        <f t="shared" si="182"/>
        <v>ml.ž U13</v>
      </c>
      <c r="W229" s="97">
        <f t="shared" si="144"/>
        <v>35</v>
      </c>
      <c r="X229" s="97">
        <f t="shared" si="145"/>
        <v>39</v>
      </c>
      <c r="Y229" s="97">
        <f t="shared" si="146"/>
        <v>43</v>
      </c>
      <c r="Z229" s="97">
        <f t="shared" si="147"/>
        <v>47</v>
      </c>
      <c r="AA229" s="97">
        <f t="shared" si="148"/>
        <v>52</v>
      </c>
      <c r="AB229" s="97">
        <f t="shared" si="149"/>
        <v>57</v>
      </c>
      <c r="AC229" s="97">
        <f t="shared" si="150"/>
        <v>63</v>
      </c>
      <c r="AD229" s="97">
        <f t="shared" si="151"/>
        <v>70</v>
      </c>
      <c r="AE229" s="97">
        <f t="shared" si="152"/>
        <v>80</v>
      </c>
      <c r="AF229" s="97">
        <f t="shared" si="153"/>
        <v>90</v>
      </c>
      <c r="AG229" s="97" t="str">
        <f t="shared" si="154"/>
        <v>xxx</v>
      </c>
      <c r="AH229" s="97" t="str">
        <f t="shared" si="155"/>
        <v>xxx</v>
      </c>
      <c r="AI229" s="97" t="str">
        <f t="shared" si="156"/>
        <v>xxx</v>
      </c>
      <c r="AJ229" s="97" t="str">
        <f t="shared" si="157"/>
        <v>xxx</v>
      </c>
      <c r="AK229" s="97" t="str">
        <f t="shared" si="158"/>
        <v>xxx</v>
      </c>
      <c r="AL229" s="97" t="str">
        <f t="shared" si="159"/>
        <v>xxx</v>
      </c>
      <c r="AM229" s="97" t="str">
        <f t="shared" si="160"/>
        <v>xxx</v>
      </c>
      <c r="AN229" s="97" t="str">
        <f t="shared" si="161"/>
        <v>xxx</v>
      </c>
      <c r="AO229" s="97" t="str">
        <f t="shared" si="162"/>
        <v>xxx</v>
      </c>
      <c r="AR229" s="100">
        <f t="shared" si="192"/>
        <v>52</v>
      </c>
      <c r="AS229" s="97">
        <f t="shared" si="188"/>
        <v>52</v>
      </c>
      <c r="AT229" s="97" t="str">
        <f t="shared" si="193"/>
        <v/>
      </c>
      <c r="AU229" s="75" t="str">
        <f t="shared" si="194"/>
        <v/>
      </c>
      <c r="AV229" s="92" t="str">
        <f t="shared" si="195"/>
        <v>52</v>
      </c>
      <c r="AW229" s="92" t="str">
        <f t="shared" si="196"/>
        <v>OK</v>
      </c>
      <c r="AZ229" s="92">
        <f t="shared" si="197"/>
        <v>0</v>
      </c>
      <c r="BA229" s="101">
        <f t="shared" si="198"/>
        <v>51.2</v>
      </c>
      <c r="BB229" s="92" t="str">
        <f t="shared" si="183"/>
        <v>OK</v>
      </c>
      <c r="BC229" s="92" t="str">
        <f t="shared" si="199"/>
        <v>OK</v>
      </c>
      <c r="BF229" s="92" t="str">
        <f t="shared" si="163"/>
        <v/>
      </c>
      <c r="BG229" s="92" t="str">
        <f t="shared" si="164"/>
        <v/>
      </c>
      <c r="BH229" s="92" t="str">
        <f t="shared" si="165"/>
        <v>OK</v>
      </c>
      <c r="BI229" s="92" t="str">
        <f t="shared" si="166"/>
        <v/>
      </c>
      <c r="BJ229" s="92" t="str">
        <f t="shared" si="167"/>
        <v/>
      </c>
      <c r="BK229" s="92" t="str">
        <f t="shared" si="168"/>
        <v/>
      </c>
      <c r="BL229" s="92" t="str">
        <f t="shared" si="169"/>
        <v/>
      </c>
      <c r="BM229" s="92" t="str">
        <f t="shared" si="170"/>
        <v/>
      </c>
      <c r="BN229" s="92" t="str">
        <f t="shared" si="171"/>
        <v/>
      </c>
      <c r="BO229" s="92" t="str">
        <f t="shared" si="172"/>
        <v/>
      </c>
      <c r="BP229" s="92" t="str">
        <f t="shared" si="173"/>
        <v/>
      </c>
      <c r="BQ229" s="92" t="str">
        <f t="shared" si="174"/>
        <v/>
      </c>
      <c r="BR229" s="92" t="str">
        <f t="shared" si="175"/>
        <v/>
      </c>
      <c r="BS229" s="92" t="str">
        <f t="shared" si="176"/>
        <v/>
      </c>
      <c r="BT229" s="92" t="str">
        <f t="shared" si="177"/>
        <v/>
      </c>
      <c r="BU229" s="92" t="str">
        <f t="shared" si="178"/>
        <v/>
      </c>
      <c r="BV229" s="92" t="str">
        <f t="shared" si="184"/>
        <v>OK</v>
      </c>
      <c r="BW229" s="92" t="str">
        <f t="shared" si="185"/>
        <v/>
      </c>
      <c r="BX229" s="92" t="str">
        <f t="shared" si="186"/>
        <v/>
      </c>
      <c r="BY229" s="92" t="str">
        <f t="shared" si="187"/>
        <v>OK</v>
      </c>
    </row>
    <row r="230" spans="1:77" ht="24" customHeight="1">
      <c r="A230" s="155">
        <v>141</v>
      </c>
      <c r="B230" s="235" t="str">
        <f>Registrace!B150</f>
        <v>žák U15</v>
      </c>
      <c r="C230" s="235">
        <f>Registrace!C150</f>
        <v>52</v>
      </c>
      <c r="D230" s="235" t="str">
        <f>Registrace!D150</f>
        <v>v.s.</v>
      </c>
      <c r="E230" s="238" t="str">
        <f>Registrace!E150</f>
        <v>Melas Tomáš</v>
      </c>
      <c r="F230" s="235" t="str">
        <f>Registrace!F150</f>
        <v>Bánov.</v>
      </c>
      <c r="G230" s="235">
        <f>Registrace!G150</f>
        <v>2008</v>
      </c>
      <c r="H230" s="235">
        <f>Registrace!H150</f>
        <v>3</v>
      </c>
      <c r="I230" s="235">
        <f>Registrace!I150</f>
        <v>52</v>
      </c>
      <c r="J230" s="128" t="str">
        <f t="shared" si="189"/>
        <v>OK</v>
      </c>
      <c r="K230" s="74" t="str">
        <f t="shared" si="179"/>
        <v/>
      </c>
      <c r="L230" s="74" t="str">
        <f t="shared" si="140"/>
        <v>OK</v>
      </c>
      <c r="M230" s="97" t="str">
        <f t="shared" si="141"/>
        <v/>
      </c>
      <c r="N230" s="97" t="str">
        <f t="shared" si="142"/>
        <v>OK</v>
      </c>
      <c r="O230" s="97">
        <f t="shared" si="190"/>
        <v>4</v>
      </c>
      <c r="P230" s="97" t="str">
        <f t="shared" si="180"/>
        <v/>
      </c>
      <c r="Q230" s="97" t="str">
        <f t="shared" si="143"/>
        <v>OK</v>
      </c>
      <c r="R230" s="97"/>
      <c r="S230" s="97"/>
      <c r="T230" s="97">
        <f t="shared" si="191"/>
        <v>4</v>
      </c>
      <c r="U230" s="97">
        <f t="shared" si="181"/>
        <v>4</v>
      </c>
      <c r="V230" s="97" t="str">
        <f t="shared" si="182"/>
        <v>žák U15</v>
      </c>
      <c r="W230" s="97">
        <f t="shared" si="144"/>
        <v>38</v>
      </c>
      <c r="X230" s="97">
        <f t="shared" si="145"/>
        <v>41</v>
      </c>
      <c r="Y230" s="97">
        <f t="shared" si="146"/>
        <v>44</v>
      </c>
      <c r="Z230" s="97">
        <f t="shared" si="147"/>
        <v>48</v>
      </c>
      <c r="AA230" s="97">
        <f t="shared" si="148"/>
        <v>52</v>
      </c>
      <c r="AB230" s="97">
        <f t="shared" si="149"/>
        <v>57</v>
      </c>
      <c r="AC230" s="97">
        <f t="shared" si="150"/>
        <v>62</v>
      </c>
      <c r="AD230" s="97">
        <f t="shared" si="151"/>
        <v>68</v>
      </c>
      <c r="AE230" s="97">
        <f t="shared" si="152"/>
        <v>75</v>
      </c>
      <c r="AF230" s="97">
        <f t="shared" si="153"/>
        <v>85</v>
      </c>
      <c r="AG230" s="97">
        <f t="shared" si="154"/>
        <v>100</v>
      </c>
      <c r="AH230" s="97" t="str">
        <f t="shared" si="155"/>
        <v>xxx</v>
      </c>
      <c r="AI230" s="97" t="str">
        <f t="shared" si="156"/>
        <v>xxx</v>
      </c>
      <c r="AJ230" s="97" t="str">
        <f t="shared" si="157"/>
        <v>xxx</v>
      </c>
      <c r="AK230" s="97" t="str">
        <f t="shared" si="158"/>
        <v>xxx</v>
      </c>
      <c r="AL230" s="97" t="str">
        <f t="shared" si="159"/>
        <v>xxx</v>
      </c>
      <c r="AM230" s="97" t="str">
        <f t="shared" si="160"/>
        <v>xxx</v>
      </c>
      <c r="AN230" s="97" t="str">
        <f t="shared" si="161"/>
        <v>xxx</v>
      </c>
      <c r="AO230" s="97" t="str">
        <f t="shared" si="162"/>
        <v>xxx</v>
      </c>
      <c r="AR230" s="100">
        <f t="shared" si="192"/>
        <v>52</v>
      </c>
      <c r="AS230" s="97">
        <f t="shared" si="188"/>
        <v>52</v>
      </c>
      <c r="AT230" s="97" t="str">
        <f t="shared" si="193"/>
        <v/>
      </c>
      <c r="AU230" s="75" t="str">
        <f t="shared" si="194"/>
        <v/>
      </c>
      <c r="AV230" s="92" t="str">
        <f t="shared" si="195"/>
        <v>52</v>
      </c>
      <c r="AW230" s="92" t="str">
        <f t="shared" si="196"/>
        <v>OK</v>
      </c>
      <c r="AZ230" s="92">
        <f t="shared" si="197"/>
        <v>0</v>
      </c>
      <c r="BA230" s="101">
        <f t="shared" si="198"/>
        <v>52</v>
      </c>
      <c r="BB230" s="92" t="str">
        <f t="shared" si="183"/>
        <v>OK</v>
      </c>
      <c r="BC230" s="92" t="str">
        <f t="shared" si="199"/>
        <v>OK</v>
      </c>
      <c r="BF230" s="92" t="str">
        <f t="shared" si="163"/>
        <v/>
      </c>
      <c r="BG230" s="92" t="str">
        <f t="shared" si="164"/>
        <v/>
      </c>
      <c r="BH230" s="92" t="str">
        <f t="shared" si="165"/>
        <v/>
      </c>
      <c r="BI230" s="92" t="str">
        <f t="shared" si="166"/>
        <v>OK</v>
      </c>
      <c r="BJ230" s="92" t="str">
        <f t="shared" si="167"/>
        <v/>
      </c>
      <c r="BK230" s="92" t="str">
        <f t="shared" si="168"/>
        <v/>
      </c>
      <c r="BL230" s="92" t="str">
        <f t="shared" si="169"/>
        <v/>
      </c>
      <c r="BM230" s="92" t="str">
        <f t="shared" si="170"/>
        <v/>
      </c>
      <c r="BN230" s="92" t="str">
        <f t="shared" si="171"/>
        <v/>
      </c>
      <c r="BO230" s="92" t="str">
        <f t="shared" si="172"/>
        <v/>
      </c>
      <c r="BP230" s="92" t="str">
        <f t="shared" si="173"/>
        <v/>
      </c>
      <c r="BQ230" s="92" t="str">
        <f t="shared" si="174"/>
        <v/>
      </c>
      <c r="BR230" s="92" t="str">
        <f t="shared" si="175"/>
        <v/>
      </c>
      <c r="BS230" s="92" t="str">
        <f t="shared" si="176"/>
        <v/>
      </c>
      <c r="BT230" s="92" t="str">
        <f t="shared" si="177"/>
        <v/>
      </c>
      <c r="BU230" s="92" t="str">
        <f t="shared" si="178"/>
        <v/>
      </c>
      <c r="BV230" s="92" t="str">
        <f t="shared" si="184"/>
        <v>OK</v>
      </c>
      <c r="BW230" s="92" t="str">
        <f t="shared" si="185"/>
        <v/>
      </c>
      <c r="BX230" s="92" t="str">
        <f t="shared" si="186"/>
        <v/>
      </c>
      <c r="BY230" s="92" t="str">
        <f t="shared" si="187"/>
        <v>OK</v>
      </c>
    </row>
    <row r="231" spans="1:77" ht="24" customHeight="1">
      <c r="A231" s="155">
        <v>142</v>
      </c>
      <c r="B231" s="235" t="str">
        <f>Registrace!B151</f>
        <v>žák U15</v>
      </c>
      <c r="C231" s="235">
        <f>Registrace!C151</f>
        <v>57</v>
      </c>
      <c r="D231" s="235" t="str">
        <f>Registrace!D151</f>
        <v>v.s.</v>
      </c>
      <c r="E231" s="238" t="str">
        <f>Registrace!E151</f>
        <v>Melas Andrej</v>
      </c>
      <c r="F231" s="235" t="str">
        <f>Registrace!F151</f>
        <v>Bánov.</v>
      </c>
      <c r="G231" s="235">
        <f>Registrace!G151</f>
        <v>2009</v>
      </c>
      <c r="H231" s="235">
        <f>Registrace!H151</f>
        <v>297</v>
      </c>
      <c r="I231" s="235">
        <f>Registrace!I151</f>
        <v>55.5</v>
      </c>
      <c r="J231" s="128" t="str">
        <f t="shared" si="189"/>
        <v>OK</v>
      </c>
      <c r="K231" s="74" t="str">
        <f t="shared" si="179"/>
        <v/>
      </c>
      <c r="L231" s="74" t="str">
        <f t="shared" si="140"/>
        <v>OK</v>
      </c>
      <c r="M231" s="97" t="str">
        <f t="shared" si="141"/>
        <v/>
      </c>
      <c r="N231" s="97" t="str">
        <f t="shared" si="142"/>
        <v>OK</v>
      </c>
      <c r="O231" s="97">
        <f t="shared" si="190"/>
        <v>4</v>
      </c>
      <c r="P231" s="97" t="str">
        <f t="shared" si="180"/>
        <v/>
      </c>
      <c r="Q231" s="97" t="str">
        <f t="shared" si="143"/>
        <v>OK</v>
      </c>
      <c r="R231" s="97"/>
      <c r="S231" s="97"/>
      <c r="T231" s="97">
        <f t="shared" si="191"/>
        <v>4</v>
      </c>
      <c r="U231" s="97">
        <f t="shared" si="181"/>
        <v>4</v>
      </c>
      <c r="V231" s="97" t="str">
        <f t="shared" si="182"/>
        <v>žák U15</v>
      </c>
      <c r="W231" s="97">
        <f t="shared" si="144"/>
        <v>38</v>
      </c>
      <c r="X231" s="97">
        <f t="shared" si="145"/>
        <v>41</v>
      </c>
      <c r="Y231" s="97">
        <f t="shared" si="146"/>
        <v>44</v>
      </c>
      <c r="Z231" s="97">
        <f t="shared" si="147"/>
        <v>48</v>
      </c>
      <c r="AA231" s="97">
        <f t="shared" si="148"/>
        <v>52</v>
      </c>
      <c r="AB231" s="97">
        <f t="shared" si="149"/>
        <v>57</v>
      </c>
      <c r="AC231" s="97">
        <f t="shared" si="150"/>
        <v>62</v>
      </c>
      <c r="AD231" s="97">
        <f t="shared" si="151"/>
        <v>68</v>
      </c>
      <c r="AE231" s="97">
        <f t="shared" si="152"/>
        <v>75</v>
      </c>
      <c r="AF231" s="97">
        <f t="shared" si="153"/>
        <v>85</v>
      </c>
      <c r="AG231" s="97">
        <f t="shared" si="154"/>
        <v>100</v>
      </c>
      <c r="AH231" s="97" t="str">
        <f t="shared" si="155"/>
        <v>xxx</v>
      </c>
      <c r="AI231" s="97" t="str">
        <f t="shared" si="156"/>
        <v>xxx</v>
      </c>
      <c r="AJ231" s="97" t="str">
        <f t="shared" si="157"/>
        <v>xxx</v>
      </c>
      <c r="AK231" s="97" t="str">
        <f t="shared" si="158"/>
        <v>xxx</v>
      </c>
      <c r="AL231" s="97" t="str">
        <f t="shared" si="159"/>
        <v>xxx</v>
      </c>
      <c r="AM231" s="97" t="str">
        <f t="shared" si="160"/>
        <v>xxx</v>
      </c>
      <c r="AN231" s="97" t="str">
        <f t="shared" si="161"/>
        <v>xxx</v>
      </c>
      <c r="AO231" s="97" t="str">
        <f t="shared" si="162"/>
        <v>xxx</v>
      </c>
      <c r="AR231" s="100">
        <f t="shared" si="192"/>
        <v>57</v>
      </c>
      <c r="AS231" s="97">
        <f t="shared" si="188"/>
        <v>57</v>
      </c>
      <c r="AT231" s="97" t="str">
        <f t="shared" si="193"/>
        <v/>
      </c>
      <c r="AU231" s="75" t="str">
        <f t="shared" si="194"/>
        <v/>
      </c>
      <c r="AV231" s="92" t="str">
        <f t="shared" si="195"/>
        <v>57</v>
      </c>
      <c r="AW231" s="92" t="str">
        <f t="shared" si="196"/>
        <v>OK</v>
      </c>
      <c r="AZ231" s="92">
        <f t="shared" si="197"/>
        <v>0</v>
      </c>
      <c r="BA231" s="101">
        <f t="shared" si="198"/>
        <v>55.5</v>
      </c>
      <c r="BB231" s="92" t="str">
        <f t="shared" si="183"/>
        <v>OK</v>
      </c>
      <c r="BC231" s="92" t="str">
        <f t="shared" si="199"/>
        <v>OK</v>
      </c>
      <c r="BF231" s="92" t="str">
        <f t="shared" si="163"/>
        <v/>
      </c>
      <c r="BG231" s="92" t="str">
        <f t="shared" si="164"/>
        <v/>
      </c>
      <c r="BH231" s="92" t="str">
        <f t="shared" si="165"/>
        <v/>
      </c>
      <c r="BI231" s="92" t="str">
        <f t="shared" si="166"/>
        <v>OK</v>
      </c>
      <c r="BJ231" s="92" t="str">
        <f t="shared" si="167"/>
        <v/>
      </c>
      <c r="BK231" s="92" t="str">
        <f t="shared" si="168"/>
        <v/>
      </c>
      <c r="BL231" s="92" t="str">
        <f t="shared" si="169"/>
        <v/>
      </c>
      <c r="BM231" s="92" t="str">
        <f t="shared" si="170"/>
        <v/>
      </c>
      <c r="BN231" s="92" t="str">
        <f t="shared" si="171"/>
        <v/>
      </c>
      <c r="BO231" s="92" t="str">
        <f t="shared" si="172"/>
        <v/>
      </c>
      <c r="BP231" s="92" t="str">
        <f t="shared" si="173"/>
        <v/>
      </c>
      <c r="BQ231" s="92" t="str">
        <f t="shared" si="174"/>
        <v/>
      </c>
      <c r="BR231" s="92" t="str">
        <f t="shared" si="175"/>
        <v/>
      </c>
      <c r="BS231" s="92" t="str">
        <f t="shared" si="176"/>
        <v/>
      </c>
      <c r="BT231" s="92" t="str">
        <f t="shared" si="177"/>
        <v/>
      </c>
      <c r="BU231" s="92" t="str">
        <f t="shared" si="178"/>
        <v/>
      </c>
      <c r="BV231" s="92" t="str">
        <f t="shared" si="184"/>
        <v>OK</v>
      </c>
      <c r="BW231" s="92" t="str">
        <f t="shared" si="185"/>
        <v/>
      </c>
      <c r="BX231" s="92" t="str">
        <f t="shared" si="186"/>
        <v/>
      </c>
      <c r="BY231" s="92" t="str">
        <f t="shared" si="187"/>
        <v>OK</v>
      </c>
    </row>
    <row r="232" spans="1:77" ht="24" customHeight="1">
      <c r="A232" s="155">
        <v>143</v>
      </c>
      <c r="B232" s="235" t="str">
        <f>Registrace!B152</f>
        <v>žák U15</v>
      </c>
      <c r="C232" s="235">
        <f>Registrace!C152</f>
        <v>57</v>
      </c>
      <c r="D232" s="235" t="str">
        <f>Registrace!D152</f>
        <v>v.s.</v>
      </c>
      <c r="E232" s="238" t="str">
        <f>Registrace!E152</f>
        <v>Adamkovič Nathaniel</v>
      </c>
      <c r="F232" s="235" t="str">
        <f>Registrace!F152</f>
        <v>Bánov.</v>
      </c>
      <c r="G232" s="235">
        <f>Registrace!G152</f>
        <v>2009</v>
      </c>
      <c r="H232" s="235">
        <f>Registrace!H152</f>
        <v>196</v>
      </c>
      <c r="I232" s="235">
        <f>Registrace!I152</f>
        <v>56.7</v>
      </c>
      <c r="J232" s="128" t="str">
        <f t="shared" si="189"/>
        <v>OK</v>
      </c>
      <c r="K232" s="74" t="str">
        <f t="shared" si="179"/>
        <v/>
      </c>
      <c r="L232" s="74" t="str">
        <f t="shared" si="140"/>
        <v>OK</v>
      </c>
      <c r="M232" s="97" t="str">
        <f t="shared" si="141"/>
        <v/>
      </c>
      <c r="N232" s="97" t="str">
        <f t="shared" si="142"/>
        <v>OK</v>
      </c>
      <c r="O232" s="97">
        <f t="shared" si="190"/>
        <v>4</v>
      </c>
      <c r="P232" s="97" t="str">
        <f t="shared" si="180"/>
        <v/>
      </c>
      <c r="Q232" s="97" t="str">
        <f t="shared" si="143"/>
        <v>OK</v>
      </c>
      <c r="R232" s="97"/>
      <c r="S232" s="97"/>
      <c r="T232" s="97">
        <f t="shared" si="191"/>
        <v>4</v>
      </c>
      <c r="U232" s="97">
        <f t="shared" si="181"/>
        <v>4</v>
      </c>
      <c r="V232" s="97" t="str">
        <f t="shared" si="182"/>
        <v>žák U15</v>
      </c>
      <c r="W232" s="97">
        <f t="shared" si="144"/>
        <v>38</v>
      </c>
      <c r="X232" s="97">
        <f t="shared" si="145"/>
        <v>41</v>
      </c>
      <c r="Y232" s="97">
        <f t="shared" si="146"/>
        <v>44</v>
      </c>
      <c r="Z232" s="97">
        <f t="shared" si="147"/>
        <v>48</v>
      </c>
      <c r="AA232" s="97">
        <f t="shared" si="148"/>
        <v>52</v>
      </c>
      <c r="AB232" s="97">
        <f t="shared" si="149"/>
        <v>57</v>
      </c>
      <c r="AC232" s="97">
        <f t="shared" si="150"/>
        <v>62</v>
      </c>
      <c r="AD232" s="97">
        <f t="shared" si="151"/>
        <v>68</v>
      </c>
      <c r="AE232" s="97">
        <f t="shared" si="152"/>
        <v>75</v>
      </c>
      <c r="AF232" s="97">
        <f t="shared" si="153"/>
        <v>85</v>
      </c>
      <c r="AG232" s="97">
        <f t="shared" si="154"/>
        <v>100</v>
      </c>
      <c r="AH232" s="97" t="str">
        <f t="shared" si="155"/>
        <v>xxx</v>
      </c>
      <c r="AI232" s="97" t="str">
        <f t="shared" si="156"/>
        <v>xxx</v>
      </c>
      <c r="AJ232" s="97" t="str">
        <f t="shared" si="157"/>
        <v>xxx</v>
      </c>
      <c r="AK232" s="97" t="str">
        <f t="shared" si="158"/>
        <v>xxx</v>
      </c>
      <c r="AL232" s="97" t="str">
        <f t="shared" si="159"/>
        <v>xxx</v>
      </c>
      <c r="AM232" s="97" t="str">
        <f t="shared" si="160"/>
        <v>xxx</v>
      </c>
      <c r="AN232" s="97" t="str">
        <f t="shared" si="161"/>
        <v>xxx</v>
      </c>
      <c r="AO232" s="97" t="str">
        <f t="shared" si="162"/>
        <v>xxx</v>
      </c>
      <c r="AR232" s="100">
        <f t="shared" si="192"/>
        <v>57</v>
      </c>
      <c r="AS232" s="97">
        <f t="shared" si="188"/>
        <v>57</v>
      </c>
      <c r="AT232" s="97" t="str">
        <f t="shared" si="193"/>
        <v/>
      </c>
      <c r="AU232" s="75" t="str">
        <f t="shared" si="194"/>
        <v/>
      </c>
      <c r="AV232" s="92" t="str">
        <f t="shared" si="195"/>
        <v>57</v>
      </c>
      <c r="AW232" s="92" t="str">
        <f t="shared" si="196"/>
        <v>OK</v>
      </c>
      <c r="AZ232" s="92">
        <f t="shared" si="197"/>
        <v>0</v>
      </c>
      <c r="BA232" s="101">
        <f t="shared" si="198"/>
        <v>56.7</v>
      </c>
      <c r="BB232" s="92" t="str">
        <f t="shared" si="183"/>
        <v>OK</v>
      </c>
      <c r="BC232" s="92" t="str">
        <f t="shared" si="199"/>
        <v>OK</v>
      </c>
      <c r="BF232" s="92" t="str">
        <f t="shared" si="163"/>
        <v/>
      </c>
      <c r="BG232" s="92" t="str">
        <f t="shared" si="164"/>
        <v/>
      </c>
      <c r="BH232" s="92" t="str">
        <f t="shared" si="165"/>
        <v/>
      </c>
      <c r="BI232" s="92" t="str">
        <f t="shared" si="166"/>
        <v>OK</v>
      </c>
      <c r="BJ232" s="92" t="str">
        <f t="shared" si="167"/>
        <v/>
      </c>
      <c r="BK232" s="92" t="str">
        <f t="shared" si="168"/>
        <v/>
      </c>
      <c r="BL232" s="92" t="str">
        <f t="shared" si="169"/>
        <v/>
      </c>
      <c r="BM232" s="92" t="str">
        <f t="shared" si="170"/>
        <v/>
      </c>
      <c r="BN232" s="92" t="str">
        <f t="shared" si="171"/>
        <v/>
      </c>
      <c r="BO232" s="92" t="str">
        <f t="shared" si="172"/>
        <v/>
      </c>
      <c r="BP232" s="92" t="str">
        <f t="shared" si="173"/>
        <v/>
      </c>
      <c r="BQ232" s="92" t="str">
        <f t="shared" si="174"/>
        <v/>
      </c>
      <c r="BR232" s="92" t="str">
        <f t="shared" si="175"/>
        <v/>
      </c>
      <c r="BS232" s="92" t="str">
        <f t="shared" si="176"/>
        <v/>
      </c>
      <c r="BT232" s="92" t="str">
        <f t="shared" si="177"/>
        <v/>
      </c>
      <c r="BU232" s="92" t="str">
        <f t="shared" si="178"/>
        <v/>
      </c>
      <c r="BV232" s="92" t="str">
        <f t="shared" si="184"/>
        <v>OK</v>
      </c>
      <c r="BW232" s="92" t="str">
        <f t="shared" si="185"/>
        <v/>
      </c>
      <c r="BX232" s="92" t="str">
        <f t="shared" si="186"/>
        <v/>
      </c>
      <c r="BY232" s="92" t="str">
        <f t="shared" si="187"/>
        <v>OK</v>
      </c>
    </row>
    <row r="233" spans="1:77" ht="24" customHeight="1">
      <c r="A233" s="155">
        <v>144</v>
      </c>
      <c r="B233" s="235" t="str">
        <f>Registrace!B153</f>
        <v>žák U15</v>
      </c>
      <c r="C233" s="235">
        <f>Registrace!C153</f>
        <v>75</v>
      </c>
      <c r="D233" s="235" t="str">
        <f>Registrace!D153</f>
        <v>v.s.</v>
      </c>
      <c r="E233" s="238" t="str">
        <f>Registrace!E153</f>
        <v>Urbánek Patrik</v>
      </c>
      <c r="F233" s="235" t="str">
        <f>Registrace!F153</f>
        <v>Bánov.</v>
      </c>
      <c r="G233" s="235">
        <f>Registrace!G153</f>
        <v>2008</v>
      </c>
      <c r="H233" s="235">
        <f>Registrace!H153</f>
        <v>37</v>
      </c>
      <c r="I233" s="235">
        <f>Registrace!I153</f>
        <v>71.2</v>
      </c>
      <c r="J233" s="128" t="str">
        <f t="shared" si="189"/>
        <v>OK</v>
      </c>
      <c r="K233" s="74" t="str">
        <f t="shared" si="179"/>
        <v/>
      </c>
      <c r="L233" s="74" t="str">
        <f t="shared" si="140"/>
        <v>OK</v>
      </c>
      <c r="M233" s="97" t="str">
        <f t="shared" si="141"/>
        <v/>
      </c>
      <c r="N233" s="97" t="str">
        <f t="shared" si="142"/>
        <v>OK</v>
      </c>
      <c r="O233" s="97">
        <f t="shared" si="190"/>
        <v>4</v>
      </c>
      <c r="P233" s="97" t="str">
        <f t="shared" si="180"/>
        <v/>
      </c>
      <c r="Q233" s="97" t="str">
        <f t="shared" si="143"/>
        <v>OK</v>
      </c>
      <c r="R233" s="97"/>
      <c r="S233" s="97"/>
      <c r="T233" s="97">
        <f t="shared" si="191"/>
        <v>4</v>
      </c>
      <c r="U233" s="97">
        <f t="shared" si="181"/>
        <v>4</v>
      </c>
      <c r="V233" s="97" t="str">
        <f t="shared" si="182"/>
        <v>žák U15</v>
      </c>
      <c r="W233" s="97">
        <f t="shared" si="144"/>
        <v>38</v>
      </c>
      <c r="X233" s="97">
        <f t="shared" si="145"/>
        <v>41</v>
      </c>
      <c r="Y233" s="97">
        <f t="shared" si="146"/>
        <v>44</v>
      </c>
      <c r="Z233" s="97">
        <f t="shared" si="147"/>
        <v>48</v>
      </c>
      <c r="AA233" s="97">
        <f t="shared" si="148"/>
        <v>52</v>
      </c>
      <c r="AB233" s="97">
        <f t="shared" si="149"/>
        <v>57</v>
      </c>
      <c r="AC233" s="97">
        <f t="shared" si="150"/>
        <v>62</v>
      </c>
      <c r="AD233" s="97">
        <f t="shared" si="151"/>
        <v>68</v>
      </c>
      <c r="AE233" s="97">
        <f t="shared" si="152"/>
        <v>75</v>
      </c>
      <c r="AF233" s="97">
        <f t="shared" si="153"/>
        <v>85</v>
      </c>
      <c r="AG233" s="97">
        <f t="shared" si="154"/>
        <v>100</v>
      </c>
      <c r="AH233" s="97" t="str">
        <f t="shared" si="155"/>
        <v>xxx</v>
      </c>
      <c r="AI233" s="97" t="str">
        <f t="shared" si="156"/>
        <v>xxx</v>
      </c>
      <c r="AJ233" s="97" t="str">
        <f t="shared" si="157"/>
        <v>xxx</v>
      </c>
      <c r="AK233" s="97" t="str">
        <f t="shared" si="158"/>
        <v>xxx</v>
      </c>
      <c r="AL233" s="97" t="str">
        <f t="shared" si="159"/>
        <v>xxx</v>
      </c>
      <c r="AM233" s="97" t="str">
        <f t="shared" si="160"/>
        <v>xxx</v>
      </c>
      <c r="AN233" s="97" t="str">
        <f t="shared" si="161"/>
        <v>xxx</v>
      </c>
      <c r="AO233" s="97" t="str">
        <f t="shared" si="162"/>
        <v>xxx</v>
      </c>
      <c r="AR233" s="100">
        <f t="shared" si="192"/>
        <v>75</v>
      </c>
      <c r="AS233" s="97" t="str">
        <f t="shared" si="188"/>
        <v/>
      </c>
      <c r="AT233" s="97">
        <f t="shared" si="193"/>
        <v>75</v>
      </c>
      <c r="AU233" s="75" t="str">
        <f t="shared" si="194"/>
        <v/>
      </c>
      <c r="AV233" s="92" t="str">
        <f t="shared" si="195"/>
        <v>75</v>
      </c>
      <c r="AW233" s="92" t="str">
        <f t="shared" si="196"/>
        <v>OK</v>
      </c>
      <c r="AZ233" s="92">
        <f t="shared" si="197"/>
        <v>0</v>
      </c>
      <c r="BA233" s="101">
        <f t="shared" si="198"/>
        <v>71.2</v>
      </c>
      <c r="BB233" s="92" t="str">
        <f t="shared" si="183"/>
        <v>OK</v>
      </c>
      <c r="BC233" s="92" t="str">
        <f t="shared" si="199"/>
        <v>OK</v>
      </c>
      <c r="BF233" s="92" t="str">
        <f t="shared" si="163"/>
        <v/>
      </c>
      <c r="BG233" s="92" t="str">
        <f t="shared" si="164"/>
        <v/>
      </c>
      <c r="BH233" s="92" t="str">
        <f t="shared" si="165"/>
        <v/>
      </c>
      <c r="BI233" s="92" t="str">
        <f t="shared" si="166"/>
        <v>OK</v>
      </c>
      <c r="BJ233" s="92" t="str">
        <f t="shared" si="167"/>
        <v/>
      </c>
      <c r="BK233" s="92" t="str">
        <f t="shared" si="168"/>
        <v/>
      </c>
      <c r="BL233" s="92" t="str">
        <f t="shared" si="169"/>
        <v/>
      </c>
      <c r="BM233" s="92" t="str">
        <f t="shared" si="170"/>
        <v/>
      </c>
      <c r="BN233" s="92" t="str">
        <f t="shared" si="171"/>
        <v/>
      </c>
      <c r="BO233" s="92" t="str">
        <f t="shared" si="172"/>
        <v/>
      </c>
      <c r="BP233" s="92" t="str">
        <f t="shared" si="173"/>
        <v/>
      </c>
      <c r="BQ233" s="92" t="str">
        <f t="shared" si="174"/>
        <v/>
      </c>
      <c r="BR233" s="92" t="str">
        <f t="shared" si="175"/>
        <v/>
      </c>
      <c r="BS233" s="92" t="str">
        <f t="shared" si="176"/>
        <v/>
      </c>
      <c r="BT233" s="92" t="str">
        <f t="shared" si="177"/>
        <v/>
      </c>
      <c r="BU233" s="92" t="str">
        <f t="shared" si="178"/>
        <v/>
      </c>
      <c r="BV233" s="92" t="str">
        <f t="shared" si="184"/>
        <v>OK</v>
      </c>
      <c r="BW233" s="92" t="str">
        <f t="shared" si="185"/>
        <v/>
      </c>
      <c r="BX233" s="92" t="str">
        <f t="shared" si="186"/>
        <v/>
      </c>
      <c r="BY233" s="92" t="str">
        <f t="shared" si="187"/>
        <v>OK</v>
      </c>
    </row>
    <row r="234" spans="1:77" ht="24" customHeight="1">
      <c r="A234" s="155">
        <v>145</v>
      </c>
      <c r="B234" s="235" t="str">
        <f>Registrace!B154</f>
        <v>B příp</v>
      </c>
      <c r="C234" s="235">
        <f>Registrace!C154</f>
        <v>39</v>
      </c>
      <c r="D234" s="235" t="str">
        <f>Registrace!D154</f>
        <v>v.s.</v>
      </c>
      <c r="E234" s="238" t="str">
        <f>Registrace!E154</f>
        <v>Štaubert Jiří</v>
      </c>
      <c r="F234" s="235" t="str">
        <f>Registrace!F154</f>
        <v>Brno</v>
      </c>
      <c r="G234" s="235">
        <f>Registrace!G154</f>
        <v>2014</v>
      </c>
      <c r="H234" s="235">
        <f>Registrace!H154</f>
        <v>129</v>
      </c>
      <c r="I234" s="235">
        <f>Registrace!I154</f>
        <v>36.6</v>
      </c>
      <c r="J234" s="128" t="str">
        <f t="shared" si="189"/>
        <v>OK</v>
      </c>
      <c r="K234" s="74" t="str">
        <f t="shared" si="179"/>
        <v/>
      </c>
      <c r="L234" s="74" t="str">
        <f t="shared" si="140"/>
        <v>OK</v>
      </c>
      <c r="M234" s="97" t="str">
        <f t="shared" si="141"/>
        <v/>
      </c>
      <c r="N234" s="97" t="str">
        <f t="shared" si="142"/>
        <v>OK</v>
      </c>
      <c r="O234" s="97">
        <f t="shared" si="190"/>
        <v>1</v>
      </c>
      <c r="P234" s="97" t="str">
        <f t="shared" si="180"/>
        <v/>
      </c>
      <c r="Q234" s="97" t="str">
        <f t="shared" si="143"/>
        <v>OK</v>
      </c>
      <c r="R234" s="97"/>
      <c r="S234" s="97"/>
      <c r="T234" s="97">
        <f t="shared" si="191"/>
        <v>1</v>
      </c>
      <c r="U234" s="97">
        <f t="shared" si="181"/>
        <v>1</v>
      </c>
      <c r="V234" s="97">
        <f t="shared" si="182"/>
        <v>20</v>
      </c>
      <c r="W234" s="97">
        <f t="shared" si="144"/>
        <v>25</v>
      </c>
      <c r="X234" s="97">
        <f t="shared" si="145"/>
        <v>28</v>
      </c>
      <c r="Y234" s="97">
        <f t="shared" si="146"/>
        <v>31</v>
      </c>
      <c r="Z234" s="97">
        <f t="shared" si="147"/>
        <v>35</v>
      </c>
      <c r="AA234" s="97">
        <f t="shared" si="148"/>
        <v>39</v>
      </c>
      <c r="AB234" s="97">
        <f t="shared" si="149"/>
        <v>43</v>
      </c>
      <c r="AC234" s="97">
        <f t="shared" si="150"/>
        <v>47</v>
      </c>
      <c r="AD234" s="97">
        <f t="shared" si="151"/>
        <v>52</v>
      </c>
      <c r="AE234" s="97" t="str">
        <f t="shared" si="152"/>
        <v>xxx</v>
      </c>
      <c r="AF234" s="97" t="str">
        <f t="shared" si="153"/>
        <v>xxx</v>
      </c>
      <c r="AG234" s="97" t="str">
        <f t="shared" si="154"/>
        <v>xxx</v>
      </c>
      <c r="AH234" s="97" t="str">
        <f t="shared" si="155"/>
        <v>xxx</v>
      </c>
      <c r="AI234" s="97" t="str">
        <f t="shared" si="156"/>
        <v>xxx</v>
      </c>
      <c r="AJ234" s="97" t="str">
        <f t="shared" si="157"/>
        <v>xxx</v>
      </c>
      <c r="AK234" s="97" t="str">
        <f t="shared" si="158"/>
        <v>xxx</v>
      </c>
      <c r="AL234" s="97" t="str">
        <f t="shared" si="159"/>
        <v>xxx</v>
      </c>
      <c r="AM234" s="97" t="str">
        <f t="shared" si="160"/>
        <v>xxx</v>
      </c>
      <c r="AN234" s="97" t="str">
        <f t="shared" si="161"/>
        <v>xxx</v>
      </c>
      <c r="AO234" s="97" t="str">
        <f t="shared" si="162"/>
        <v>xxx</v>
      </c>
      <c r="AR234" s="100">
        <f t="shared" si="192"/>
        <v>39</v>
      </c>
      <c r="AS234" s="97">
        <f t="shared" si="188"/>
        <v>39</v>
      </c>
      <c r="AT234" s="97" t="str">
        <f t="shared" si="193"/>
        <v/>
      </c>
      <c r="AU234" s="75" t="str">
        <f t="shared" si="194"/>
        <v/>
      </c>
      <c r="AV234" s="92" t="str">
        <f t="shared" si="195"/>
        <v>39</v>
      </c>
      <c r="AW234" s="92" t="str">
        <f t="shared" si="196"/>
        <v>OK</v>
      </c>
      <c r="AZ234" s="92">
        <f t="shared" si="197"/>
        <v>0</v>
      </c>
      <c r="BA234" s="101">
        <f t="shared" si="198"/>
        <v>36.6</v>
      </c>
      <c r="BB234" s="92" t="str">
        <f t="shared" si="183"/>
        <v>OK</v>
      </c>
      <c r="BC234" s="92" t="str">
        <f t="shared" si="199"/>
        <v>OK</v>
      </c>
      <c r="BF234" s="92" t="str">
        <f t="shared" si="163"/>
        <v>OK</v>
      </c>
      <c r="BG234" s="92" t="str">
        <f t="shared" si="164"/>
        <v/>
      </c>
      <c r="BH234" s="92" t="str">
        <f t="shared" si="165"/>
        <v/>
      </c>
      <c r="BI234" s="92" t="str">
        <f t="shared" si="166"/>
        <v/>
      </c>
      <c r="BJ234" s="92" t="str">
        <f t="shared" si="167"/>
        <v/>
      </c>
      <c r="BK234" s="92" t="str">
        <f t="shared" si="168"/>
        <v/>
      </c>
      <c r="BL234" s="92" t="str">
        <f t="shared" si="169"/>
        <v/>
      </c>
      <c r="BM234" s="92" t="str">
        <f t="shared" si="170"/>
        <v/>
      </c>
      <c r="BN234" s="92" t="str">
        <f t="shared" si="171"/>
        <v/>
      </c>
      <c r="BO234" s="92" t="str">
        <f t="shared" si="172"/>
        <v/>
      </c>
      <c r="BP234" s="92" t="str">
        <f t="shared" si="173"/>
        <v/>
      </c>
      <c r="BQ234" s="92" t="str">
        <f t="shared" si="174"/>
        <v/>
      </c>
      <c r="BR234" s="92" t="str">
        <f t="shared" si="175"/>
        <v/>
      </c>
      <c r="BS234" s="92" t="str">
        <f t="shared" si="176"/>
        <v/>
      </c>
      <c r="BT234" s="92" t="str">
        <f t="shared" si="177"/>
        <v/>
      </c>
      <c r="BU234" s="92" t="str">
        <f t="shared" si="178"/>
        <v/>
      </c>
      <c r="BV234" s="92" t="str">
        <f t="shared" si="184"/>
        <v>OK</v>
      </c>
      <c r="BW234" s="92" t="str">
        <f t="shared" si="185"/>
        <v/>
      </c>
      <c r="BX234" s="92" t="str">
        <f t="shared" si="186"/>
        <v/>
      </c>
      <c r="BY234" s="92" t="str">
        <f t="shared" si="187"/>
        <v>OK</v>
      </c>
    </row>
    <row r="235" spans="1:77" ht="24" customHeight="1">
      <c r="A235" s="155">
        <v>146</v>
      </c>
      <c r="B235" s="235" t="str">
        <f>Registrace!B155</f>
        <v>B příp</v>
      </c>
      <c r="C235" s="235">
        <f>Registrace!C155</f>
        <v>28</v>
      </c>
      <c r="D235" s="235" t="str">
        <f>Registrace!D155</f>
        <v>v.s.</v>
      </c>
      <c r="E235" s="238" t="str">
        <f>Registrace!E155</f>
        <v>Fojt Pavel</v>
      </c>
      <c r="F235" s="235" t="str">
        <f>Registrace!F155</f>
        <v>Brno</v>
      </c>
      <c r="G235" s="235">
        <f>Registrace!G155</f>
        <v>2015</v>
      </c>
      <c r="H235" s="235">
        <f>Registrace!H155</f>
        <v>6</v>
      </c>
      <c r="I235" s="235">
        <f>Registrace!I155</f>
        <v>27.7</v>
      </c>
      <c r="J235" s="128" t="str">
        <f t="shared" si="189"/>
        <v>OK</v>
      </c>
      <c r="K235" s="74" t="str">
        <f t="shared" si="179"/>
        <v/>
      </c>
      <c r="L235" s="74" t="str">
        <f t="shared" si="140"/>
        <v>OK</v>
      </c>
      <c r="M235" s="97" t="str">
        <f t="shared" si="141"/>
        <v/>
      </c>
      <c r="N235" s="97" t="str">
        <f t="shared" si="142"/>
        <v>OK</v>
      </c>
      <c r="O235" s="97">
        <f t="shared" si="190"/>
        <v>1</v>
      </c>
      <c r="P235" s="97" t="str">
        <f t="shared" si="180"/>
        <v/>
      </c>
      <c r="Q235" s="97" t="str">
        <f t="shared" si="143"/>
        <v>OK</v>
      </c>
      <c r="R235" s="97"/>
      <c r="S235" s="97"/>
      <c r="T235" s="97">
        <f t="shared" si="191"/>
        <v>1</v>
      </c>
      <c r="U235" s="97">
        <f t="shared" si="181"/>
        <v>1</v>
      </c>
      <c r="V235" s="97">
        <f t="shared" si="182"/>
        <v>20</v>
      </c>
      <c r="W235" s="97">
        <f t="shared" si="144"/>
        <v>25</v>
      </c>
      <c r="X235" s="97">
        <f t="shared" si="145"/>
        <v>28</v>
      </c>
      <c r="Y235" s="97">
        <f t="shared" si="146"/>
        <v>31</v>
      </c>
      <c r="Z235" s="97">
        <f t="shared" si="147"/>
        <v>35</v>
      </c>
      <c r="AA235" s="97">
        <f t="shared" si="148"/>
        <v>39</v>
      </c>
      <c r="AB235" s="97">
        <f t="shared" si="149"/>
        <v>43</v>
      </c>
      <c r="AC235" s="97">
        <f t="shared" si="150"/>
        <v>47</v>
      </c>
      <c r="AD235" s="97">
        <f t="shared" si="151"/>
        <v>52</v>
      </c>
      <c r="AE235" s="97" t="str">
        <f t="shared" si="152"/>
        <v>xxx</v>
      </c>
      <c r="AF235" s="97" t="str">
        <f t="shared" si="153"/>
        <v>xxx</v>
      </c>
      <c r="AG235" s="97" t="str">
        <f t="shared" si="154"/>
        <v>xxx</v>
      </c>
      <c r="AH235" s="97" t="str">
        <f t="shared" si="155"/>
        <v>xxx</v>
      </c>
      <c r="AI235" s="97" t="str">
        <f t="shared" si="156"/>
        <v>xxx</v>
      </c>
      <c r="AJ235" s="97" t="str">
        <f t="shared" si="157"/>
        <v>xxx</v>
      </c>
      <c r="AK235" s="97" t="str">
        <f t="shared" si="158"/>
        <v>xxx</v>
      </c>
      <c r="AL235" s="97" t="str">
        <f t="shared" si="159"/>
        <v>xxx</v>
      </c>
      <c r="AM235" s="97" t="str">
        <f t="shared" si="160"/>
        <v>xxx</v>
      </c>
      <c r="AN235" s="97" t="str">
        <f t="shared" si="161"/>
        <v>xxx</v>
      </c>
      <c r="AO235" s="97" t="str">
        <f t="shared" si="162"/>
        <v>xxx</v>
      </c>
      <c r="AR235" s="100">
        <f t="shared" si="192"/>
        <v>28</v>
      </c>
      <c r="AS235" s="97">
        <f t="shared" si="188"/>
        <v>28</v>
      </c>
      <c r="AT235" s="97" t="str">
        <f t="shared" si="193"/>
        <v/>
      </c>
      <c r="AU235" s="75" t="str">
        <f t="shared" si="194"/>
        <v/>
      </c>
      <c r="AV235" s="92" t="str">
        <f t="shared" si="195"/>
        <v>28</v>
      </c>
      <c r="AW235" s="92" t="str">
        <f t="shared" si="196"/>
        <v>OK</v>
      </c>
      <c r="AZ235" s="92">
        <f t="shared" si="197"/>
        <v>0</v>
      </c>
      <c r="BA235" s="101">
        <f t="shared" si="198"/>
        <v>27.7</v>
      </c>
      <c r="BB235" s="92" t="str">
        <f t="shared" si="183"/>
        <v>OK</v>
      </c>
      <c r="BC235" s="92" t="str">
        <f t="shared" si="199"/>
        <v>OK</v>
      </c>
      <c r="BF235" s="92" t="str">
        <f t="shared" si="163"/>
        <v>OK</v>
      </c>
      <c r="BG235" s="92" t="str">
        <f t="shared" si="164"/>
        <v/>
      </c>
      <c r="BH235" s="92" t="str">
        <f t="shared" si="165"/>
        <v/>
      </c>
      <c r="BI235" s="92" t="str">
        <f t="shared" si="166"/>
        <v/>
      </c>
      <c r="BJ235" s="92" t="str">
        <f t="shared" si="167"/>
        <v/>
      </c>
      <c r="BK235" s="92" t="str">
        <f t="shared" si="168"/>
        <v/>
      </c>
      <c r="BL235" s="92" t="str">
        <f t="shared" si="169"/>
        <v/>
      </c>
      <c r="BM235" s="92" t="str">
        <f t="shared" si="170"/>
        <v/>
      </c>
      <c r="BN235" s="92" t="str">
        <f t="shared" si="171"/>
        <v/>
      </c>
      <c r="BO235" s="92" t="str">
        <f t="shared" si="172"/>
        <v/>
      </c>
      <c r="BP235" s="92" t="str">
        <f t="shared" si="173"/>
        <v/>
      </c>
      <c r="BQ235" s="92" t="str">
        <f t="shared" si="174"/>
        <v/>
      </c>
      <c r="BR235" s="92" t="str">
        <f t="shared" si="175"/>
        <v/>
      </c>
      <c r="BS235" s="92" t="str">
        <f t="shared" si="176"/>
        <v/>
      </c>
      <c r="BT235" s="92" t="str">
        <f t="shared" si="177"/>
        <v/>
      </c>
      <c r="BU235" s="92" t="str">
        <f t="shared" si="178"/>
        <v/>
      </c>
      <c r="BV235" s="92" t="str">
        <f t="shared" si="184"/>
        <v>OK</v>
      </c>
      <c r="BW235" s="92" t="str">
        <f t="shared" si="185"/>
        <v/>
      </c>
      <c r="BX235" s="92" t="str">
        <f t="shared" si="186"/>
        <v/>
      </c>
      <c r="BY235" s="92" t="str">
        <f t="shared" si="187"/>
        <v>OK</v>
      </c>
    </row>
    <row r="236" spans="1:77" ht="24" customHeight="1">
      <c r="A236" s="155">
        <v>147</v>
      </c>
      <c r="B236" s="235" t="str">
        <f>Registrace!B156</f>
        <v>B příp</v>
      </c>
      <c r="C236" s="235">
        <f>Registrace!C156</f>
        <v>28</v>
      </c>
      <c r="D236" s="235" t="str">
        <f>Registrace!D156</f>
        <v>v.s.</v>
      </c>
      <c r="E236" s="238" t="str">
        <f>Registrace!E156</f>
        <v>Klosík Vojtěch</v>
      </c>
      <c r="F236" s="235" t="str">
        <f>Registrace!F156</f>
        <v>Brno</v>
      </c>
      <c r="G236" s="235">
        <f>Registrace!G156</f>
        <v>2014</v>
      </c>
      <c r="H236" s="235">
        <f>Registrace!H156</f>
        <v>203</v>
      </c>
      <c r="I236" s="235">
        <f>Registrace!I156</f>
        <v>26.2</v>
      </c>
      <c r="J236" s="128" t="str">
        <f t="shared" si="189"/>
        <v>OK</v>
      </c>
      <c r="K236" s="74" t="str">
        <f t="shared" si="179"/>
        <v/>
      </c>
      <c r="L236" s="74" t="str">
        <f t="shared" si="140"/>
        <v>OK</v>
      </c>
      <c r="M236" s="97" t="str">
        <f t="shared" si="141"/>
        <v/>
      </c>
      <c r="N236" s="97" t="str">
        <f t="shared" si="142"/>
        <v>OK</v>
      </c>
      <c r="O236" s="97">
        <f t="shared" si="190"/>
        <v>1</v>
      </c>
      <c r="P236" s="97" t="str">
        <f t="shared" si="180"/>
        <v/>
      </c>
      <c r="Q236" s="97" t="str">
        <f t="shared" si="143"/>
        <v>OK</v>
      </c>
      <c r="R236" s="97"/>
      <c r="S236" s="97"/>
      <c r="T236" s="97">
        <f t="shared" si="191"/>
        <v>1</v>
      </c>
      <c r="U236" s="97">
        <f t="shared" si="181"/>
        <v>1</v>
      </c>
      <c r="V236" s="97">
        <f t="shared" si="182"/>
        <v>20</v>
      </c>
      <c r="W236" s="97">
        <f t="shared" si="144"/>
        <v>25</v>
      </c>
      <c r="X236" s="97">
        <f t="shared" si="145"/>
        <v>28</v>
      </c>
      <c r="Y236" s="97">
        <f t="shared" si="146"/>
        <v>31</v>
      </c>
      <c r="Z236" s="97">
        <f t="shared" si="147"/>
        <v>35</v>
      </c>
      <c r="AA236" s="97">
        <f t="shared" si="148"/>
        <v>39</v>
      </c>
      <c r="AB236" s="97">
        <f t="shared" si="149"/>
        <v>43</v>
      </c>
      <c r="AC236" s="97">
        <f t="shared" si="150"/>
        <v>47</v>
      </c>
      <c r="AD236" s="97">
        <f t="shared" si="151"/>
        <v>52</v>
      </c>
      <c r="AE236" s="97" t="str">
        <f t="shared" si="152"/>
        <v>xxx</v>
      </c>
      <c r="AF236" s="97" t="str">
        <f t="shared" si="153"/>
        <v>xxx</v>
      </c>
      <c r="AG236" s="97" t="str">
        <f t="shared" si="154"/>
        <v>xxx</v>
      </c>
      <c r="AH236" s="97" t="str">
        <f t="shared" si="155"/>
        <v>xxx</v>
      </c>
      <c r="AI236" s="97" t="str">
        <f t="shared" si="156"/>
        <v>xxx</v>
      </c>
      <c r="AJ236" s="97" t="str">
        <f t="shared" si="157"/>
        <v>xxx</v>
      </c>
      <c r="AK236" s="97" t="str">
        <f t="shared" si="158"/>
        <v>xxx</v>
      </c>
      <c r="AL236" s="97" t="str">
        <f t="shared" si="159"/>
        <v>xxx</v>
      </c>
      <c r="AM236" s="97" t="str">
        <f t="shared" si="160"/>
        <v>xxx</v>
      </c>
      <c r="AN236" s="97" t="str">
        <f t="shared" si="161"/>
        <v>xxx</v>
      </c>
      <c r="AO236" s="97" t="str">
        <f t="shared" si="162"/>
        <v>xxx</v>
      </c>
      <c r="AR236" s="100">
        <f t="shared" si="192"/>
        <v>28</v>
      </c>
      <c r="AS236" s="97">
        <f t="shared" si="188"/>
        <v>28</v>
      </c>
      <c r="AT236" s="97" t="str">
        <f t="shared" si="193"/>
        <v/>
      </c>
      <c r="AU236" s="75" t="str">
        <f t="shared" si="194"/>
        <v/>
      </c>
      <c r="AV236" s="92" t="str">
        <f t="shared" si="195"/>
        <v>28</v>
      </c>
      <c r="AW236" s="92" t="str">
        <f t="shared" si="196"/>
        <v>OK</v>
      </c>
      <c r="AZ236" s="92">
        <f t="shared" si="197"/>
        <v>0</v>
      </c>
      <c r="BA236" s="101">
        <f t="shared" si="198"/>
        <v>26.2</v>
      </c>
      <c r="BB236" s="92" t="str">
        <f t="shared" si="183"/>
        <v>OK</v>
      </c>
      <c r="BC236" s="92" t="str">
        <f t="shared" si="199"/>
        <v>OK</v>
      </c>
      <c r="BF236" s="92" t="str">
        <f t="shared" si="163"/>
        <v>OK</v>
      </c>
      <c r="BG236" s="92" t="str">
        <f t="shared" si="164"/>
        <v/>
      </c>
      <c r="BH236" s="92" t="str">
        <f t="shared" si="165"/>
        <v/>
      </c>
      <c r="BI236" s="92" t="str">
        <f t="shared" si="166"/>
        <v/>
      </c>
      <c r="BJ236" s="92" t="str">
        <f t="shared" si="167"/>
        <v/>
      </c>
      <c r="BK236" s="92" t="str">
        <f t="shared" si="168"/>
        <v/>
      </c>
      <c r="BL236" s="92" t="str">
        <f t="shared" si="169"/>
        <v/>
      </c>
      <c r="BM236" s="92" t="str">
        <f t="shared" si="170"/>
        <v/>
      </c>
      <c r="BN236" s="92" t="str">
        <f t="shared" si="171"/>
        <v/>
      </c>
      <c r="BO236" s="92" t="str">
        <f t="shared" si="172"/>
        <v/>
      </c>
      <c r="BP236" s="92" t="str">
        <f t="shared" si="173"/>
        <v/>
      </c>
      <c r="BQ236" s="92" t="str">
        <f t="shared" si="174"/>
        <v/>
      </c>
      <c r="BR236" s="92" t="str">
        <f t="shared" si="175"/>
        <v/>
      </c>
      <c r="BS236" s="92" t="str">
        <f t="shared" si="176"/>
        <v/>
      </c>
      <c r="BT236" s="92" t="str">
        <f t="shared" si="177"/>
        <v/>
      </c>
      <c r="BU236" s="92" t="str">
        <f t="shared" si="178"/>
        <v/>
      </c>
      <c r="BV236" s="92" t="str">
        <f t="shared" si="184"/>
        <v>OK</v>
      </c>
      <c r="BW236" s="92" t="str">
        <f t="shared" si="185"/>
        <v/>
      </c>
      <c r="BX236" s="92" t="str">
        <f t="shared" si="186"/>
        <v/>
      </c>
      <c r="BY236" s="92" t="str">
        <f t="shared" si="187"/>
        <v>OK</v>
      </c>
    </row>
    <row r="237" spans="1:77" ht="24" customHeight="1">
      <c r="A237" s="155">
        <v>148</v>
      </c>
      <c r="B237" s="235" t="str">
        <f>Registrace!B157</f>
        <v>B příp</v>
      </c>
      <c r="C237" s="235">
        <f>Registrace!C157</f>
        <v>31</v>
      </c>
      <c r="D237" s="235" t="str">
        <f>Registrace!D157</f>
        <v>v.s.</v>
      </c>
      <c r="E237" s="238" t="str">
        <f>Registrace!E157</f>
        <v>Matskuliak Roman</v>
      </c>
      <c r="F237" s="235" t="str">
        <f>Registrace!F157</f>
        <v>Brno</v>
      </c>
      <c r="G237" s="235">
        <f>Registrace!G157</f>
        <v>2015</v>
      </c>
      <c r="H237" s="235">
        <f>Registrace!H157</f>
        <v>279</v>
      </c>
      <c r="I237" s="235">
        <f>Registrace!I157</f>
        <v>28.2</v>
      </c>
      <c r="J237" s="128" t="str">
        <f t="shared" si="189"/>
        <v>OK</v>
      </c>
      <c r="K237" s="74" t="str">
        <f t="shared" si="179"/>
        <v/>
      </c>
      <c r="L237" s="74" t="str">
        <f t="shared" si="140"/>
        <v>OK</v>
      </c>
      <c r="M237" s="97" t="str">
        <f t="shared" si="141"/>
        <v/>
      </c>
      <c r="N237" s="97" t="str">
        <f t="shared" si="142"/>
        <v>OK</v>
      </c>
      <c r="O237" s="97">
        <f t="shared" si="190"/>
        <v>1</v>
      </c>
      <c r="P237" s="97" t="str">
        <f t="shared" si="180"/>
        <v/>
      </c>
      <c r="Q237" s="97" t="str">
        <f t="shared" si="143"/>
        <v>OK</v>
      </c>
      <c r="R237" s="97"/>
      <c r="S237" s="97"/>
      <c r="T237" s="97">
        <f t="shared" si="191"/>
        <v>1</v>
      </c>
      <c r="U237" s="97">
        <f t="shared" si="181"/>
        <v>1</v>
      </c>
      <c r="V237" s="97">
        <f t="shared" si="182"/>
        <v>20</v>
      </c>
      <c r="W237" s="97">
        <f t="shared" si="144"/>
        <v>25</v>
      </c>
      <c r="X237" s="97">
        <f t="shared" si="145"/>
        <v>28</v>
      </c>
      <c r="Y237" s="97">
        <f t="shared" si="146"/>
        <v>31</v>
      </c>
      <c r="Z237" s="97">
        <f t="shared" si="147"/>
        <v>35</v>
      </c>
      <c r="AA237" s="97">
        <f t="shared" si="148"/>
        <v>39</v>
      </c>
      <c r="AB237" s="97">
        <f t="shared" si="149"/>
        <v>43</v>
      </c>
      <c r="AC237" s="97">
        <f t="shared" si="150"/>
        <v>47</v>
      </c>
      <c r="AD237" s="97">
        <f t="shared" si="151"/>
        <v>52</v>
      </c>
      <c r="AE237" s="97" t="str">
        <f t="shared" si="152"/>
        <v>xxx</v>
      </c>
      <c r="AF237" s="97" t="str">
        <f t="shared" si="153"/>
        <v>xxx</v>
      </c>
      <c r="AG237" s="97" t="str">
        <f t="shared" si="154"/>
        <v>xxx</v>
      </c>
      <c r="AH237" s="97" t="str">
        <f t="shared" si="155"/>
        <v>xxx</v>
      </c>
      <c r="AI237" s="97" t="str">
        <f t="shared" si="156"/>
        <v>xxx</v>
      </c>
      <c r="AJ237" s="97" t="str">
        <f t="shared" si="157"/>
        <v>xxx</v>
      </c>
      <c r="AK237" s="97" t="str">
        <f t="shared" si="158"/>
        <v>xxx</v>
      </c>
      <c r="AL237" s="97" t="str">
        <f t="shared" si="159"/>
        <v>xxx</v>
      </c>
      <c r="AM237" s="97" t="str">
        <f t="shared" si="160"/>
        <v>xxx</v>
      </c>
      <c r="AN237" s="97" t="str">
        <f t="shared" si="161"/>
        <v>xxx</v>
      </c>
      <c r="AO237" s="97" t="str">
        <f t="shared" si="162"/>
        <v>xxx</v>
      </c>
      <c r="AR237" s="100">
        <f t="shared" si="192"/>
        <v>31</v>
      </c>
      <c r="AS237" s="97">
        <f t="shared" si="188"/>
        <v>31</v>
      </c>
      <c r="AT237" s="97" t="str">
        <f t="shared" si="193"/>
        <v/>
      </c>
      <c r="AU237" s="75" t="str">
        <f t="shared" si="194"/>
        <v/>
      </c>
      <c r="AV237" s="92" t="str">
        <f t="shared" si="195"/>
        <v>31</v>
      </c>
      <c r="AW237" s="92" t="str">
        <f t="shared" si="196"/>
        <v>OK</v>
      </c>
      <c r="AZ237" s="92">
        <f t="shared" si="197"/>
        <v>0</v>
      </c>
      <c r="BA237" s="101">
        <f t="shared" si="198"/>
        <v>28.2</v>
      </c>
      <c r="BB237" s="92" t="str">
        <f t="shared" si="183"/>
        <v>OK</v>
      </c>
      <c r="BC237" s="92" t="str">
        <f t="shared" si="199"/>
        <v>OK</v>
      </c>
      <c r="BF237" s="92" t="str">
        <f t="shared" si="163"/>
        <v>OK</v>
      </c>
      <c r="BG237" s="92" t="str">
        <f t="shared" si="164"/>
        <v/>
      </c>
      <c r="BH237" s="92" t="str">
        <f t="shared" si="165"/>
        <v/>
      </c>
      <c r="BI237" s="92" t="str">
        <f t="shared" si="166"/>
        <v/>
      </c>
      <c r="BJ237" s="92" t="str">
        <f t="shared" si="167"/>
        <v/>
      </c>
      <c r="BK237" s="92" t="str">
        <f t="shared" si="168"/>
        <v/>
      </c>
      <c r="BL237" s="92" t="str">
        <f t="shared" si="169"/>
        <v/>
      </c>
      <c r="BM237" s="92" t="str">
        <f t="shared" si="170"/>
        <v/>
      </c>
      <c r="BN237" s="92" t="str">
        <f t="shared" si="171"/>
        <v/>
      </c>
      <c r="BO237" s="92" t="str">
        <f t="shared" si="172"/>
        <v/>
      </c>
      <c r="BP237" s="92" t="str">
        <f t="shared" si="173"/>
        <v/>
      </c>
      <c r="BQ237" s="92" t="str">
        <f t="shared" si="174"/>
        <v/>
      </c>
      <c r="BR237" s="92" t="str">
        <f t="shared" si="175"/>
        <v/>
      </c>
      <c r="BS237" s="92" t="str">
        <f t="shared" si="176"/>
        <v/>
      </c>
      <c r="BT237" s="92" t="str">
        <f t="shared" si="177"/>
        <v/>
      </c>
      <c r="BU237" s="92" t="str">
        <f t="shared" si="178"/>
        <v/>
      </c>
      <c r="BV237" s="92" t="str">
        <f t="shared" si="184"/>
        <v>OK</v>
      </c>
      <c r="BW237" s="92" t="str">
        <f t="shared" si="185"/>
        <v/>
      </c>
      <c r="BX237" s="92" t="str">
        <f t="shared" si="186"/>
        <v/>
      </c>
      <c r="BY237" s="92" t="str">
        <f t="shared" si="187"/>
        <v>OK</v>
      </c>
    </row>
    <row r="238" spans="1:77" ht="24" customHeight="1">
      <c r="A238" s="155">
        <v>149</v>
      </c>
      <c r="B238" s="235" t="str">
        <f>Registrace!B158</f>
        <v>A příp</v>
      </c>
      <c r="C238" s="235">
        <f>Registrace!C158</f>
        <v>31</v>
      </c>
      <c r="D238" s="235" t="str">
        <f>Registrace!D158</f>
        <v>v.s.</v>
      </c>
      <c r="E238" s="238" t="str">
        <f>Registrace!E158</f>
        <v>Fait Matěj</v>
      </c>
      <c r="F238" s="235" t="str">
        <f>Registrace!F158</f>
        <v>Brno</v>
      </c>
      <c r="G238" s="235">
        <f>Registrace!G158</f>
        <v>2012</v>
      </c>
      <c r="H238" s="235">
        <f>Registrace!H158</f>
        <v>201</v>
      </c>
      <c r="I238" s="235">
        <f>Registrace!I158</f>
        <v>30.1</v>
      </c>
      <c r="J238" s="128" t="str">
        <f t="shared" si="189"/>
        <v>OK</v>
      </c>
      <c r="K238" s="74" t="str">
        <f t="shared" si="179"/>
        <v/>
      </c>
      <c r="L238" s="74" t="str">
        <f t="shared" si="140"/>
        <v>OK</v>
      </c>
      <c r="M238" s="97" t="str">
        <f t="shared" si="141"/>
        <v/>
      </c>
      <c r="N238" s="97" t="str">
        <f t="shared" si="142"/>
        <v>OK</v>
      </c>
      <c r="O238" s="97">
        <f t="shared" si="190"/>
        <v>2</v>
      </c>
      <c r="P238" s="97" t="str">
        <f t="shared" si="180"/>
        <v/>
      </c>
      <c r="Q238" s="97" t="str">
        <f t="shared" si="143"/>
        <v>OK</v>
      </c>
      <c r="R238" s="97"/>
      <c r="S238" s="97"/>
      <c r="T238" s="97">
        <f t="shared" si="191"/>
        <v>2</v>
      </c>
      <c r="U238" s="97">
        <f t="shared" si="181"/>
        <v>2</v>
      </c>
      <c r="V238" s="97" t="str">
        <f t="shared" si="182"/>
        <v>A příp</v>
      </c>
      <c r="W238" s="97">
        <f t="shared" si="144"/>
        <v>31</v>
      </c>
      <c r="X238" s="97">
        <f t="shared" si="145"/>
        <v>35</v>
      </c>
      <c r="Y238" s="97">
        <f t="shared" si="146"/>
        <v>39</v>
      </c>
      <c r="Z238" s="97">
        <f t="shared" si="147"/>
        <v>43</v>
      </c>
      <c r="AA238" s="97">
        <f t="shared" si="148"/>
        <v>47</v>
      </c>
      <c r="AB238" s="97">
        <f t="shared" si="149"/>
        <v>52</v>
      </c>
      <c r="AC238" s="97">
        <f t="shared" si="150"/>
        <v>57</v>
      </c>
      <c r="AD238" s="97">
        <f t="shared" si="151"/>
        <v>63</v>
      </c>
      <c r="AE238" s="97" t="str">
        <f t="shared" si="152"/>
        <v>xxx</v>
      </c>
      <c r="AF238" s="97" t="str">
        <f t="shared" si="153"/>
        <v>xxx</v>
      </c>
      <c r="AG238" s="97" t="str">
        <f t="shared" si="154"/>
        <v>xxx</v>
      </c>
      <c r="AH238" s="97" t="str">
        <f t="shared" si="155"/>
        <v>xxx</v>
      </c>
      <c r="AI238" s="97" t="str">
        <f t="shared" si="156"/>
        <v>xxx</v>
      </c>
      <c r="AJ238" s="97" t="str">
        <f t="shared" si="157"/>
        <v>xxx</v>
      </c>
      <c r="AK238" s="97" t="str">
        <f t="shared" si="158"/>
        <v>xxx</v>
      </c>
      <c r="AL238" s="97" t="str">
        <f t="shared" si="159"/>
        <v>xxx</v>
      </c>
      <c r="AM238" s="97" t="str">
        <f t="shared" si="160"/>
        <v>xxx</v>
      </c>
      <c r="AN238" s="97" t="str">
        <f t="shared" si="161"/>
        <v>xxx</v>
      </c>
      <c r="AO238" s="97" t="str">
        <f t="shared" si="162"/>
        <v>xxx</v>
      </c>
      <c r="AR238" s="100">
        <f t="shared" si="192"/>
        <v>31</v>
      </c>
      <c r="AS238" s="97">
        <f t="shared" si="188"/>
        <v>31</v>
      </c>
      <c r="AT238" s="97" t="str">
        <f t="shared" si="193"/>
        <v/>
      </c>
      <c r="AU238" s="75" t="str">
        <f t="shared" si="194"/>
        <v/>
      </c>
      <c r="AV238" s="92" t="str">
        <f t="shared" si="195"/>
        <v>31</v>
      </c>
      <c r="AW238" s="92" t="str">
        <f t="shared" si="196"/>
        <v>OK</v>
      </c>
      <c r="AZ238" s="92">
        <f t="shared" si="197"/>
        <v>0</v>
      </c>
      <c r="BA238" s="101">
        <f t="shared" si="198"/>
        <v>30.1</v>
      </c>
      <c r="BB238" s="92" t="str">
        <f t="shared" si="183"/>
        <v>OK</v>
      </c>
      <c r="BC238" s="92" t="str">
        <f t="shared" si="199"/>
        <v>OK</v>
      </c>
      <c r="BF238" s="92" t="str">
        <f t="shared" si="163"/>
        <v/>
      </c>
      <c r="BG238" s="92" t="str">
        <f t="shared" si="164"/>
        <v>OK</v>
      </c>
      <c r="BH238" s="92" t="str">
        <f t="shared" si="165"/>
        <v/>
      </c>
      <c r="BI238" s="92" t="str">
        <f t="shared" si="166"/>
        <v/>
      </c>
      <c r="BJ238" s="92" t="str">
        <f t="shared" si="167"/>
        <v/>
      </c>
      <c r="BK238" s="92" t="str">
        <f t="shared" si="168"/>
        <v/>
      </c>
      <c r="BL238" s="92" t="str">
        <f t="shared" si="169"/>
        <v/>
      </c>
      <c r="BM238" s="92" t="str">
        <f t="shared" si="170"/>
        <v/>
      </c>
      <c r="BN238" s="92" t="str">
        <f t="shared" si="171"/>
        <v/>
      </c>
      <c r="BO238" s="92" t="str">
        <f t="shared" si="172"/>
        <v/>
      </c>
      <c r="BP238" s="92" t="str">
        <f t="shared" si="173"/>
        <v/>
      </c>
      <c r="BQ238" s="92" t="str">
        <f t="shared" si="174"/>
        <v/>
      </c>
      <c r="BR238" s="92" t="str">
        <f t="shared" si="175"/>
        <v/>
      </c>
      <c r="BS238" s="92" t="str">
        <f t="shared" si="176"/>
        <v/>
      </c>
      <c r="BT238" s="92" t="str">
        <f t="shared" si="177"/>
        <v/>
      </c>
      <c r="BU238" s="92" t="str">
        <f t="shared" si="178"/>
        <v/>
      </c>
      <c r="BV238" s="92" t="str">
        <f t="shared" si="184"/>
        <v>OK</v>
      </c>
      <c r="BW238" s="92" t="str">
        <f t="shared" si="185"/>
        <v/>
      </c>
      <c r="BX238" s="92" t="str">
        <f t="shared" si="186"/>
        <v/>
      </c>
      <c r="BY238" s="92" t="str">
        <f t="shared" si="187"/>
        <v>OK</v>
      </c>
    </row>
    <row r="239" spans="1:77" ht="24" customHeight="1">
      <c r="A239" s="155">
        <v>150</v>
      </c>
      <c r="B239" s="235" t="str">
        <f>Registrace!B159</f>
        <v>A příp</v>
      </c>
      <c r="C239" s="235">
        <f>Registrace!C159</f>
        <v>35</v>
      </c>
      <c r="D239" s="235" t="str">
        <f>Registrace!D159</f>
        <v>v.s.</v>
      </c>
      <c r="E239" s="238" t="str">
        <f>Registrace!E159</f>
        <v>Hudec Patrik</v>
      </c>
      <c r="F239" s="235" t="str">
        <f>Registrace!F159</f>
        <v>Brno</v>
      </c>
      <c r="G239" s="235">
        <f>Registrace!G159</f>
        <v>2012</v>
      </c>
      <c r="H239" s="235">
        <f>Registrace!H159</f>
        <v>181</v>
      </c>
      <c r="I239" s="235">
        <f>Registrace!I159</f>
        <v>34.4</v>
      </c>
      <c r="J239" s="128" t="str">
        <f t="shared" si="189"/>
        <v>OK</v>
      </c>
      <c r="K239" s="74" t="str">
        <f t="shared" si="179"/>
        <v/>
      </c>
      <c r="L239" s="74" t="str">
        <f t="shared" si="140"/>
        <v>OK</v>
      </c>
      <c r="M239" s="97" t="str">
        <f t="shared" si="141"/>
        <v/>
      </c>
      <c r="N239" s="97" t="str">
        <f t="shared" si="142"/>
        <v>OK</v>
      </c>
      <c r="O239" s="97">
        <f t="shared" si="190"/>
        <v>2</v>
      </c>
      <c r="P239" s="97" t="str">
        <f t="shared" si="180"/>
        <v/>
      </c>
      <c r="Q239" s="97" t="str">
        <f t="shared" si="143"/>
        <v>OK</v>
      </c>
      <c r="R239" s="97"/>
      <c r="S239" s="97"/>
      <c r="T239" s="97">
        <f t="shared" si="191"/>
        <v>2</v>
      </c>
      <c r="U239" s="97">
        <f t="shared" si="181"/>
        <v>2</v>
      </c>
      <c r="V239" s="97" t="str">
        <f t="shared" si="182"/>
        <v>A příp</v>
      </c>
      <c r="W239" s="97">
        <f t="shared" si="144"/>
        <v>31</v>
      </c>
      <c r="X239" s="97">
        <f t="shared" si="145"/>
        <v>35</v>
      </c>
      <c r="Y239" s="97">
        <f t="shared" si="146"/>
        <v>39</v>
      </c>
      <c r="Z239" s="97">
        <f t="shared" si="147"/>
        <v>43</v>
      </c>
      <c r="AA239" s="97">
        <f t="shared" si="148"/>
        <v>47</v>
      </c>
      <c r="AB239" s="97">
        <f t="shared" si="149"/>
        <v>52</v>
      </c>
      <c r="AC239" s="97">
        <f t="shared" si="150"/>
        <v>57</v>
      </c>
      <c r="AD239" s="97">
        <f t="shared" si="151"/>
        <v>63</v>
      </c>
      <c r="AE239" s="97" t="str">
        <f t="shared" si="152"/>
        <v>xxx</v>
      </c>
      <c r="AF239" s="97" t="str">
        <f t="shared" si="153"/>
        <v>xxx</v>
      </c>
      <c r="AG239" s="97" t="str">
        <f t="shared" si="154"/>
        <v>xxx</v>
      </c>
      <c r="AH239" s="97" t="str">
        <f t="shared" si="155"/>
        <v>xxx</v>
      </c>
      <c r="AI239" s="97" t="str">
        <f t="shared" si="156"/>
        <v>xxx</v>
      </c>
      <c r="AJ239" s="97" t="str">
        <f t="shared" si="157"/>
        <v>xxx</v>
      </c>
      <c r="AK239" s="97" t="str">
        <f t="shared" si="158"/>
        <v>xxx</v>
      </c>
      <c r="AL239" s="97" t="str">
        <f t="shared" si="159"/>
        <v>xxx</v>
      </c>
      <c r="AM239" s="97" t="str">
        <f t="shared" si="160"/>
        <v>xxx</v>
      </c>
      <c r="AN239" s="97" t="str">
        <f t="shared" si="161"/>
        <v>xxx</v>
      </c>
      <c r="AO239" s="97" t="str">
        <f t="shared" si="162"/>
        <v>xxx</v>
      </c>
      <c r="AR239" s="100">
        <f t="shared" si="192"/>
        <v>35</v>
      </c>
      <c r="AS239" s="97">
        <f t="shared" si="188"/>
        <v>35</v>
      </c>
      <c r="AT239" s="97" t="str">
        <f t="shared" si="193"/>
        <v/>
      </c>
      <c r="AU239" s="75" t="str">
        <f t="shared" si="194"/>
        <v/>
      </c>
      <c r="AV239" s="92" t="str">
        <f t="shared" si="195"/>
        <v>35</v>
      </c>
      <c r="AW239" s="92" t="str">
        <f t="shared" si="196"/>
        <v>OK</v>
      </c>
      <c r="AZ239" s="92">
        <f t="shared" si="197"/>
        <v>0</v>
      </c>
      <c r="BA239" s="101">
        <f t="shared" si="198"/>
        <v>34.4</v>
      </c>
      <c r="BB239" s="92" t="str">
        <f t="shared" si="183"/>
        <v>OK</v>
      </c>
      <c r="BC239" s="92" t="str">
        <f t="shared" si="199"/>
        <v>OK</v>
      </c>
      <c r="BF239" s="92" t="str">
        <f t="shared" si="163"/>
        <v/>
      </c>
      <c r="BG239" s="92" t="str">
        <f t="shared" si="164"/>
        <v>OK</v>
      </c>
      <c r="BH239" s="92" t="str">
        <f t="shared" si="165"/>
        <v/>
      </c>
      <c r="BI239" s="92" t="str">
        <f t="shared" si="166"/>
        <v/>
      </c>
      <c r="BJ239" s="92" t="str">
        <f t="shared" si="167"/>
        <v/>
      </c>
      <c r="BK239" s="92" t="str">
        <f t="shared" si="168"/>
        <v/>
      </c>
      <c r="BL239" s="92" t="str">
        <f t="shared" si="169"/>
        <v/>
      </c>
      <c r="BM239" s="92" t="str">
        <f t="shared" si="170"/>
        <v/>
      </c>
      <c r="BN239" s="92" t="str">
        <f t="shared" si="171"/>
        <v/>
      </c>
      <c r="BO239" s="92" t="str">
        <f t="shared" si="172"/>
        <v/>
      </c>
      <c r="BP239" s="92" t="str">
        <f t="shared" si="173"/>
        <v/>
      </c>
      <c r="BQ239" s="92" t="str">
        <f t="shared" si="174"/>
        <v/>
      </c>
      <c r="BR239" s="92" t="str">
        <f t="shared" si="175"/>
        <v/>
      </c>
      <c r="BS239" s="92" t="str">
        <f t="shared" si="176"/>
        <v/>
      </c>
      <c r="BT239" s="92" t="str">
        <f t="shared" si="177"/>
        <v/>
      </c>
      <c r="BU239" s="92" t="str">
        <f t="shared" si="178"/>
        <v/>
      </c>
      <c r="BV239" s="92" t="str">
        <f t="shared" si="184"/>
        <v>OK</v>
      </c>
      <c r="BW239" s="92" t="str">
        <f t="shared" si="185"/>
        <v/>
      </c>
      <c r="BX239" s="92" t="str">
        <f t="shared" si="186"/>
        <v/>
      </c>
      <c r="BY239" s="92" t="str">
        <f t="shared" si="187"/>
        <v>OK</v>
      </c>
    </row>
    <row r="240" spans="1:77" ht="24" customHeight="1">
      <c r="A240" s="155">
        <v>151</v>
      </c>
      <c r="B240" s="235" t="str">
        <f>Registrace!B160</f>
        <v>A příp</v>
      </c>
      <c r="C240" s="235">
        <f>Registrace!C160</f>
        <v>31</v>
      </c>
      <c r="D240" s="235" t="str">
        <f>Registrace!D160</f>
        <v>v.s.</v>
      </c>
      <c r="E240" s="238" t="str">
        <f>Registrace!E160</f>
        <v>Vysloužil Antonín</v>
      </c>
      <c r="F240" s="235" t="str">
        <f>Registrace!F160</f>
        <v>Brno</v>
      </c>
      <c r="G240" s="235">
        <f>Registrace!G160</f>
        <v>2013</v>
      </c>
      <c r="H240" s="235">
        <f>Registrace!H160</f>
        <v>99</v>
      </c>
      <c r="I240" s="235">
        <f>Registrace!I160</f>
        <v>31</v>
      </c>
      <c r="J240" s="128" t="str">
        <f t="shared" si="189"/>
        <v>OK</v>
      </c>
      <c r="K240" s="74" t="str">
        <f t="shared" si="179"/>
        <v/>
      </c>
      <c r="L240" s="74" t="str">
        <f t="shared" si="140"/>
        <v>OK</v>
      </c>
      <c r="M240" s="97" t="str">
        <f t="shared" si="141"/>
        <v/>
      </c>
      <c r="N240" s="97" t="str">
        <f t="shared" si="142"/>
        <v>OK</v>
      </c>
      <c r="O240" s="97">
        <f t="shared" si="190"/>
        <v>2</v>
      </c>
      <c r="P240" s="97" t="str">
        <f t="shared" si="180"/>
        <v/>
      </c>
      <c r="Q240" s="97" t="str">
        <f t="shared" si="143"/>
        <v>OK</v>
      </c>
      <c r="R240" s="97"/>
      <c r="S240" s="97"/>
      <c r="T240" s="97">
        <f t="shared" si="191"/>
        <v>2</v>
      </c>
      <c r="U240" s="97">
        <f t="shared" si="181"/>
        <v>2</v>
      </c>
      <c r="V240" s="97" t="str">
        <f t="shared" si="182"/>
        <v>A příp</v>
      </c>
      <c r="W240" s="97">
        <f t="shared" si="144"/>
        <v>31</v>
      </c>
      <c r="X240" s="97">
        <f t="shared" si="145"/>
        <v>35</v>
      </c>
      <c r="Y240" s="97">
        <f t="shared" si="146"/>
        <v>39</v>
      </c>
      <c r="Z240" s="97">
        <f t="shared" si="147"/>
        <v>43</v>
      </c>
      <c r="AA240" s="97">
        <f t="shared" si="148"/>
        <v>47</v>
      </c>
      <c r="AB240" s="97">
        <f t="shared" si="149"/>
        <v>52</v>
      </c>
      <c r="AC240" s="97">
        <f t="shared" si="150"/>
        <v>57</v>
      </c>
      <c r="AD240" s="97">
        <f t="shared" si="151"/>
        <v>63</v>
      </c>
      <c r="AE240" s="97" t="str">
        <f t="shared" si="152"/>
        <v>xxx</v>
      </c>
      <c r="AF240" s="97" t="str">
        <f t="shared" si="153"/>
        <v>xxx</v>
      </c>
      <c r="AG240" s="97" t="str">
        <f t="shared" si="154"/>
        <v>xxx</v>
      </c>
      <c r="AH240" s="97" t="str">
        <f t="shared" si="155"/>
        <v>xxx</v>
      </c>
      <c r="AI240" s="97" t="str">
        <f t="shared" si="156"/>
        <v>xxx</v>
      </c>
      <c r="AJ240" s="97" t="str">
        <f t="shared" si="157"/>
        <v>xxx</v>
      </c>
      <c r="AK240" s="97" t="str">
        <f t="shared" si="158"/>
        <v>xxx</v>
      </c>
      <c r="AL240" s="97" t="str">
        <f t="shared" si="159"/>
        <v>xxx</v>
      </c>
      <c r="AM240" s="97" t="str">
        <f t="shared" si="160"/>
        <v>xxx</v>
      </c>
      <c r="AN240" s="97" t="str">
        <f t="shared" si="161"/>
        <v>xxx</v>
      </c>
      <c r="AO240" s="97" t="str">
        <f t="shared" si="162"/>
        <v>xxx</v>
      </c>
      <c r="AR240" s="100">
        <f t="shared" si="192"/>
        <v>31</v>
      </c>
      <c r="AS240" s="97">
        <f t="shared" si="188"/>
        <v>31</v>
      </c>
      <c r="AT240" s="97" t="str">
        <f t="shared" si="193"/>
        <v/>
      </c>
      <c r="AU240" s="75" t="str">
        <f t="shared" si="194"/>
        <v/>
      </c>
      <c r="AV240" s="92" t="str">
        <f t="shared" si="195"/>
        <v>31</v>
      </c>
      <c r="AW240" s="92" t="str">
        <f t="shared" si="196"/>
        <v>OK</v>
      </c>
      <c r="AZ240" s="92">
        <f t="shared" si="197"/>
        <v>0</v>
      </c>
      <c r="BA240" s="101">
        <f t="shared" si="198"/>
        <v>31</v>
      </c>
      <c r="BB240" s="92" t="str">
        <f t="shared" si="183"/>
        <v>OK</v>
      </c>
      <c r="BC240" s="92" t="str">
        <f t="shared" si="199"/>
        <v>OK</v>
      </c>
      <c r="BF240" s="92" t="str">
        <f t="shared" si="163"/>
        <v/>
      </c>
      <c r="BG240" s="92" t="str">
        <f t="shared" si="164"/>
        <v>OK</v>
      </c>
      <c r="BH240" s="92" t="str">
        <f t="shared" si="165"/>
        <v/>
      </c>
      <c r="BI240" s="92" t="str">
        <f t="shared" si="166"/>
        <v/>
      </c>
      <c r="BJ240" s="92" t="str">
        <f t="shared" si="167"/>
        <v/>
      </c>
      <c r="BK240" s="92" t="str">
        <f t="shared" si="168"/>
        <v/>
      </c>
      <c r="BL240" s="92" t="str">
        <f t="shared" si="169"/>
        <v/>
      </c>
      <c r="BM240" s="92" t="str">
        <f t="shared" si="170"/>
        <v/>
      </c>
      <c r="BN240" s="92" t="str">
        <f t="shared" si="171"/>
        <v/>
      </c>
      <c r="BO240" s="92" t="str">
        <f t="shared" si="172"/>
        <v/>
      </c>
      <c r="BP240" s="92" t="str">
        <f t="shared" si="173"/>
        <v/>
      </c>
      <c r="BQ240" s="92" t="str">
        <f t="shared" si="174"/>
        <v/>
      </c>
      <c r="BR240" s="92" t="str">
        <f t="shared" si="175"/>
        <v/>
      </c>
      <c r="BS240" s="92" t="str">
        <f t="shared" si="176"/>
        <v/>
      </c>
      <c r="BT240" s="92" t="str">
        <f t="shared" si="177"/>
        <v/>
      </c>
      <c r="BU240" s="92" t="str">
        <f t="shared" si="178"/>
        <v/>
      </c>
      <c r="BV240" s="92" t="str">
        <f t="shared" si="184"/>
        <v>OK</v>
      </c>
      <c r="BW240" s="92" t="str">
        <f t="shared" si="185"/>
        <v/>
      </c>
      <c r="BX240" s="92" t="str">
        <f t="shared" si="186"/>
        <v/>
      </c>
      <c r="BY240" s="92" t="str">
        <f t="shared" si="187"/>
        <v>OK</v>
      </c>
    </row>
    <row r="241" spans="1:77" ht="24" customHeight="1">
      <c r="A241" s="155">
        <v>152</v>
      </c>
      <c r="B241" s="235" t="str">
        <f>Registrace!B161</f>
        <v>A příp</v>
      </c>
      <c r="C241" s="235">
        <f>Registrace!C161</f>
        <v>47</v>
      </c>
      <c r="D241" s="235" t="str">
        <f>Registrace!D161</f>
        <v>v.s.</v>
      </c>
      <c r="E241" s="238" t="str">
        <f>Registrace!E161</f>
        <v>Petrželka Adam</v>
      </c>
      <c r="F241" s="235" t="str">
        <f>Registrace!F161</f>
        <v>Brno</v>
      </c>
      <c r="G241" s="235">
        <f>Registrace!G161</f>
        <v>2012</v>
      </c>
      <c r="H241" s="235">
        <f>Registrace!H161</f>
        <v>999</v>
      </c>
      <c r="I241" s="235">
        <f>Registrace!I161</f>
        <v>0</v>
      </c>
      <c r="J241" s="128" t="str">
        <f t="shared" si="189"/>
        <v>OK</v>
      </c>
      <c r="K241" s="74" t="str">
        <f t="shared" si="179"/>
        <v/>
      </c>
      <c r="L241" s="74" t="str">
        <f t="shared" si="140"/>
        <v>OK</v>
      </c>
      <c r="M241" s="97" t="str">
        <f t="shared" si="141"/>
        <v/>
      </c>
      <c r="N241" s="97" t="str">
        <f t="shared" si="142"/>
        <v>OK</v>
      </c>
      <c r="O241" s="97">
        <f t="shared" si="190"/>
        <v>2</v>
      </c>
      <c r="P241" s="97" t="str">
        <f t="shared" si="180"/>
        <v/>
      </c>
      <c r="Q241" s="97" t="str">
        <f t="shared" si="143"/>
        <v>OK</v>
      </c>
      <c r="R241" s="97"/>
      <c r="S241" s="97"/>
      <c r="T241" s="97">
        <f t="shared" si="191"/>
        <v>2</v>
      </c>
      <c r="U241" s="97">
        <f t="shared" si="181"/>
        <v>2</v>
      </c>
      <c r="V241" s="97" t="str">
        <f t="shared" si="182"/>
        <v>A příp</v>
      </c>
      <c r="W241" s="97">
        <f t="shared" si="144"/>
        <v>31</v>
      </c>
      <c r="X241" s="97">
        <f t="shared" si="145"/>
        <v>35</v>
      </c>
      <c r="Y241" s="97">
        <f t="shared" si="146"/>
        <v>39</v>
      </c>
      <c r="Z241" s="97">
        <f t="shared" si="147"/>
        <v>43</v>
      </c>
      <c r="AA241" s="97">
        <f t="shared" si="148"/>
        <v>47</v>
      </c>
      <c r="AB241" s="97">
        <f t="shared" si="149"/>
        <v>52</v>
      </c>
      <c r="AC241" s="97">
        <f t="shared" si="150"/>
        <v>57</v>
      </c>
      <c r="AD241" s="97">
        <f t="shared" si="151"/>
        <v>63</v>
      </c>
      <c r="AE241" s="97" t="str">
        <f t="shared" si="152"/>
        <v>xxx</v>
      </c>
      <c r="AF241" s="97" t="str">
        <f t="shared" si="153"/>
        <v>xxx</v>
      </c>
      <c r="AG241" s="97" t="str">
        <f t="shared" si="154"/>
        <v>xxx</v>
      </c>
      <c r="AH241" s="97" t="str">
        <f t="shared" si="155"/>
        <v>xxx</v>
      </c>
      <c r="AI241" s="97" t="str">
        <f t="shared" si="156"/>
        <v>xxx</v>
      </c>
      <c r="AJ241" s="97" t="str">
        <f t="shared" si="157"/>
        <v>xxx</v>
      </c>
      <c r="AK241" s="97" t="str">
        <f t="shared" si="158"/>
        <v>xxx</v>
      </c>
      <c r="AL241" s="97" t="str">
        <f t="shared" si="159"/>
        <v>xxx</v>
      </c>
      <c r="AM241" s="97" t="str">
        <f t="shared" si="160"/>
        <v>xxx</v>
      </c>
      <c r="AN241" s="97" t="str">
        <f t="shared" si="161"/>
        <v>xxx</v>
      </c>
      <c r="AO241" s="97" t="str">
        <f t="shared" si="162"/>
        <v>xxx</v>
      </c>
      <c r="AR241" s="100">
        <f t="shared" si="192"/>
        <v>47</v>
      </c>
      <c r="AS241" s="97">
        <f t="shared" si="188"/>
        <v>47</v>
      </c>
      <c r="AT241" s="97" t="str">
        <f t="shared" si="193"/>
        <v/>
      </c>
      <c r="AU241" s="75" t="str">
        <f t="shared" si="194"/>
        <v/>
      </c>
      <c r="AV241" s="92" t="str">
        <f t="shared" si="195"/>
        <v>47</v>
      </c>
      <c r="AW241" s="92" t="str">
        <f t="shared" si="196"/>
        <v>OK</v>
      </c>
      <c r="AZ241" s="92">
        <f t="shared" si="197"/>
        <v>0</v>
      </c>
      <c r="BA241" s="101">
        <f t="shared" si="198"/>
        <v>0</v>
      </c>
      <c r="BB241" s="92" t="str">
        <f t="shared" si="183"/>
        <v>OK</v>
      </c>
      <c r="BC241" s="92" t="str">
        <f t="shared" si="199"/>
        <v>OK</v>
      </c>
      <c r="BF241" s="92" t="str">
        <f t="shared" si="163"/>
        <v/>
      </c>
      <c r="BG241" s="92" t="str">
        <f t="shared" si="164"/>
        <v>OK</v>
      </c>
      <c r="BH241" s="92" t="str">
        <f t="shared" si="165"/>
        <v/>
      </c>
      <c r="BI241" s="92" t="str">
        <f t="shared" si="166"/>
        <v/>
      </c>
      <c r="BJ241" s="92" t="str">
        <f t="shared" si="167"/>
        <v/>
      </c>
      <c r="BK241" s="92" t="str">
        <f t="shared" si="168"/>
        <v/>
      </c>
      <c r="BL241" s="92" t="str">
        <f t="shared" si="169"/>
        <v/>
      </c>
      <c r="BM241" s="92" t="str">
        <f t="shared" si="170"/>
        <v/>
      </c>
      <c r="BN241" s="92" t="str">
        <f t="shared" si="171"/>
        <v/>
      </c>
      <c r="BO241" s="92" t="str">
        <f t="shared" si="172"/>
        <v/>
      </c>
      <c r="BP241" s="92" t="str">
        <f t="shared" si="173"/>
        <v/>
      </c>
      <c r="BQ241" s="92" t="str">
        <f t="shared" si="174"/>
        <v/>
      </c>
      <c r="BR241" s="92" t="str">
        <f t="shared" si="175"/>
        <v/>
      </c>
      <c r="BS241" s="92" t="str">
        <f t="shared" si="176"/>
        <v/>
      </c>
      <c r="BT241" s="92" t="str">
        <f t="shared" si="177"/>
        <v/>
      </c>
      <c r="BU241" s="92" t="str">
        <f t="shared" si="178"/>
        <v/>
      </c>
      <c r="BV241" s="92" t="str">
        <f t="shared" si="184"/>
        <v>OK</v>
      </c>
      <c r="BW241" s="92" t="str">
        <f t="shared" si="185"/>
        <v/>
      </c>
      <c r="BX241" s="92" t="str">
        <f t="shared" si="186"/>
        <v/>
      </c>
      <c r="BY241" s="92" t="str">
        <f t="shared" si="187"/>
        <v>OK</v>
      </c>
    </row>
    <row r="242" spans="1:77" ht="24" customHeight="1">
      <c r="A242" s="155">
        <v>153</v>
      </c>
      <c r="B242" s="235" t="str">
        <f>Registrace!B162</f>
        <v>ml.ž U13</v>
      </c>
      <c r="C242" s="235">
        <f>Registrace!C162</f>
        <v>39</v>
      </c>
      <c r="D242" s="235" t="str">
        <f>Registrace!D162</f>
        <v>v.s.</v>
      </c>
      <c r="E242" s="238" t="str">
        <f>Registrace!E162</f>
        <v>Boček Tadeáš</v>
      </c>
      <c r="F242" s="235" t="str">
        <f>Registrace!F162</f>
        <v>Brno</v>
      </c>
      <c r="G242" s="235">
        <f>Registrace!G162</f>
        <v>2011</v>
      </c>
      <c r="H242" s="235">
        <f>Registrace!H162</f>
        <v>166</v>
      </c>
      <c r="I242" s="235">
        <f>Registrace!I162</f>
        <v>36.200000000000003</v>
      </c>
      <c r="J242" s="128" t="str">
        <f t="shared" si="189"/>
        <v>OK</v>
      </c>
      <c r="K242" s="74" t="str">
        <f t="shared" si="179"/>
        <v/>
      </c>
      <c r="L242" s="74" t="str">
        <f t="shared" si="140"/>
        <v>OK</v>
      </c>
      <c r="M242" s="97" t="str">
        <f t="shared" si="141"/>
        <v/>
      </c>
      <c r="N242" s="97" t="str">
        <f t="shared" si="142"/>
        <v>OK</v>
      </c>
      <c r="O242" s="97">
        <f t="shared" si="190"/>
        <v>3</v>
      </c>
      <c r="P242" s="97" t="str">
        <f t="shared" si="180"/>
        <v/>
      </c>
      <c r="Q242" s="97" t="str">
        <f t="shared" si="143"/>
        <v>OK</v>
      </c>
      <c r="R242" s="97"/>
      <c r="S242" s="97"/>
      <c r="T242" s="97">
        <f t="shared" si="191"/>
        <v>3</v>
      </c>
      <c r="U242" s="97">
        <f t="shared" si="181"/>
        <v>3</v>
      </c>
      <c r="V242" s="97" t="str">
        <f t="shared" si="182"/>
        <v>ml.ž U13</v>
      </c>
      <c r="W242" s="97">
        <f t="shared" si="144"/>
        <v>35</v>
      </c>
      <c r="X242" s="97">
        <f t="shared" si="145"/>
        <v>39</v>
      </c>
      <c r="Y242" s="97">
        <f t="shared" si="146"/>
        <v>43</v>
      </c>
      <c r="Z242" s="97">
        <f t="shared" si="147"/>
        <v>47</v>
      </c>
      <c r="AA242" s="97">
        <f t="shared" si="148"/>
        <v>52</v>
      </c>
      <c r="AB242" s="97">
        <f t="shared" si="149"/>
        <v>57</v>
      </c>
      <c r="AC242" s="97">
        <f t="shared" si="150"/>
        <v>63</v>
      </c>
      <c r="AD242" s="97">
        <f t="shared" si="151"/>
        <v>70</v>
      </c>
      <c r="AE242" s="97">
        <f t="shared" si="152"/>
        <v>80</v>
      </c>
      <c r="AF242" s="97">
        <f t="shared" si="153"/>
        <v>90</v>
      </c>
      <c r="AG242" s="97" t="str">
        <f t="shared" si="154"/>
        <v>xxx</v>
      </c>
      <c r="AH242" s="97" t="str">
        <f t="shared" si="155"/>
        <v>xxx</v>
      </c>
      <c r="AI242" s="97" t="str">
        <f t="shared" si="156"/>
        <v>xxx</v>
      </c>
      <c r="AJ242" s="97" t="str">
        <f t="shared" si="157"/>
        <v>xxx</v>
      </c>
      <c r="AK242" s="97" t="str">
        <f t="shared" si="158"/>
        <v>xxx</v>
      </c>
      <c r="AL242" s="97" t="str">
        <f t="shared" si="159"/>
        <v>xxx</v>
      </c>
      <c r="AM242" s="97" t="str">
        <f t="shared" si="160"/>
        <v>xxx</v>
      </c>
      <c r="AN242" s="97" t="str">
        <f t="shared" si="161"/>
        <v>xxx</v>
      </c>
      <c r="AO242" s="97" t="str">
        <f t="shared" si="162"/>
        <v>xxx</v>
      </c>
      <c r="AR242" s="100">
        <f t="shared" si="192"/>
        <v>39</v>
      </c>
      <c r="AS242" s="97">
        <f t="shared" si="188"/>
        <v>39</v>
      </c>
      <c r="AT242" s="97" t="str">
        <f t="shared" si="193"/>
        <v/>
      </c>
      <c r="AU242" s="75" t="str">
        <f t="shared" si="194"/>
        <v/>
      </c>
      <c r="AV242" s="92" t="str">
        <f t="shared" si="195"/>
        <v>39</v>
      </c>
      <c r="AW242" s="92" t="str">
        <f t="shared" si="196"/>
        <v>OK</v>
      </c>
      <c r="AZ242" s="92">
        <f t="shared" si="197"/>
        <v>0</v>
      </c>
      <c r="BA242" s="101">
        <f t="shared" si="198"/>
        <v>36.200000000000003</v>
      </c>
      <c r="BB242" s="92" t="str">
        <f t="shared" si="183"/>
        <v>OK</v>
      </c>
      <c r="BC242" s="92" t="str">
        <f t="shared" si="199"/>
        <v>OK</v>
      </c>
      <c r="BF242" s="92" t="str">
        <f t="shared" si="163"/>
        <v/>
      </c>
      <c r="BG242" s="92" t="str">
        <f t="shared" si="164"/>
        <v/>
      </c>
      <c r="BH242" s="92" t="str">
        <f t="shared" si="165"/>
        <v>OK</v>
      </c>
      <c r="BI242" s="92" t="str">
        <f t="shared" si="166"/>
        <v/>
      </c>
      <c r="BJ242" s="92" t="str">
        <f t="shared" si="167"/>
        <v/>
      </c>
      <c r="BK242" s="92" t="str">
        <f t="shared" si="168"/>
        <v/>
      </c>
      <c r="BL242" s="92" t="str">
        <f t="shared" si="169"/>
        <v/>
      </c>
      <c r="BM242" s="92" t="str">
        <f t="shared" si="170"/>
        <v/>
      </c>
      <c r="BN242" s="92" t="str">
        <f t="shared" si="171"/>
        <v/>
      </c>
      <c r="BO242" s="92" t="str">
        <f t="shared" si="172"/>
        <v/>
      </c>
      <c r="BP242" s="92" t="str">
        <f t="shared" si="173"/>
        <v/>
      </c>
      <c r="BQ242" s="92" t="str">
        <f t="shared" si="174"/>
        <v/>
      </c>
      <c r="BR242" s="92" t="str">
        <f t="shared" si="175"/>
        <v/>
      </c>
      <c r="BS242" s="92" t="str">
        <f t="shared" si="176"/>
        <v/>
      </c>
      <c r="BT242" s="92" t="str">
        <f t="shared" si="177"/>
        <v/>
      </c>
      <c r="BU242" s="92" t="str">
        <f t="shared" si="178"/>
        <v/>
      </c>
      <c r="BV242" s="92" t="str">
        <f t="shared" si="184"/>
        <v>OK</v>
      </c>
      <c r="BW242" s="92" t="str">
        <f t="shared" si="185"/>
        <v/>
      </c>
      <c r="BX242" s="92" t="str">
        <f t="shared" si="186"/>
        <v/>
      </c>
      <c r="BY242" s="92" t="str">
        <f t="shared" si="187"/>
        <v>OK</v>
      </c>
    </row>
    <row r="243" spans="1:77" ht="24" customHeight="1">
      <c r="A243" s="155">
        <v>154</v>
      </c>
      <c r="B243" s="235" t="str">
        <f>Registrace!B163</f>
        <v>ml.ž U13</v>
      </c>
      <c r="C243" s="235">
        <f>Registrace!C163</f>
        <v>39</v>
      </c>
      <c r="D243" s="235" t="str">
        <f>Registrace!D163</f>
        <v>v.s.</v>
      </c>
      <c r="E243" s="238" t="str">
        <f>Registrace!E163</f>
        <v>Boček Tobiáš</v>
      </c>
      <c r="F243" s="235" t="str">
        <f>Registrace!F163</f>
        <v>Brno</v>
      </c>
      <c r="G243" s="235">
        <f>Registrace!G163</f>
        <v>2011</v>
      </c>
      <c r="H243" s="235">
        <f>Registrace!H163</f>
        <v>169</v>
      </c>
      <c r="I243" s="235">
        <f>Registrace!I163</f>
        <v>37.5</v>
      </c>
      <c r="J243" s="128" t="str">
        <f t="shared" si="189"/>
        <v>OK</v>
      </c>
      <c r="K243" s="74" t="str">
        <f t="shared" si="179"/>
        <v/>
      </c>
      <c r="L243" s="74" t="str">
        <f t="shared" si="140"/>
        <v>OK</v>
      </c>
      <c r="M243" s="97" t="str">
        <f t="shared" si="141"/>
        <v/>
      </c>
      <c r="N243" s="97" t="str">
        <f t="shared" si="142"/>
        <v>OK</v>
      </c>
      <c r="O243" s="97">
        <f t="shared" si="190"/>
        <v>3</v>
      </c>
      <c r="P243" s="97" t="str">
        <f t="shared" si="180"/>
        <v/>
      </c>
      <c r="Q243" s="97" t="str">
        <f t="shared" si="143"/>
        <v>OK</v>
      </c>
      <c r="R243" s="97"/>
      <c r="S243" s="97"/>
      <c r="T243" s="97">
        <f t="shared" si="191"/>
        <v>3</v>
      </c>
      <c r="U243" s="97">
        <f t="shared" si="181"/>
        <v>3</v>
      </c>
      <c r="V243" s="97" t="str">
        <f t="shared" si="182"/>
        <v>ml.ž U13</v>
      </c>
      <c r="W243" s="97">
        <f t="shared" si="144"/>
        <v>35</v>
      </c>
      <c r="X243" s="97">
        <f t="shared" si="145"/>
        <v>39</v>
      </c>
      <c r="Y243" s="97">
        <f t="shared" si="146"/>
        <v>43</v>
      </c>
      <c r="Z243" s="97">
        <f t="shared" si="147"/>
        <v>47</v>
      </c>
      <c r="AA243" s="97">
        <f t="shared" si="148"/>
        <v>52</v>
      </c>
      <c r="AB243" s="97">
        <f t="shared" si="149"/>
        <v>57</v>
      </c>
      <c r="AC243" s="97">
        <f t="shared" si="150"/>
        <v>63</v>
      </c>
      <c r="AD243" s="97">
        <f t="shared" si="151"/>
        <v>70</v>
      </c>
      <c r="AE243" s="97">
        <f t="shared" si="152"/>
        <v>80</v>
      </c>
      <c r="AF243" s="97">
        <f t="shared" si="153"/>
        <v>90</v>
      </c>
      <c r="AG243" s="97" t="str">
        <f t="shared" si="154"/>
        <v>xxx</v>
      </c>
      <c r="AH243" s="97" t="str">
        <f t="shared" si="155"/>
        <v>xxx</v>
      </c>
      <c r="AI243" s="97" t="str">
        <f t="shared" si="156"/>
        <v>xxx</v>
      </c>
      <c r="AJ243" s="97" t="str">
        <f t="shared" si="157"/>
        <v>xxx</v>
      </c>
      <c r="AK243" s="97" t="str">
        <f t="shared" si="158"/>
        <v>xxx</v>
      </c>
      <c r="AL243" s="97" t="str">
        <f t="shared" si="159"/>
        <v>xxx</v>
      </c>
      <c r="AM243" s="97" t="str">
        <f t="shared" si="160"/>
        <v>xxx</v>
      </c>
      <c r="AN243" s="97" t="str">
        <f t="shared" si="161"/>
        <v>xxx</v>
      </c>
      <c r="AO243" s="97" t="str">
        <f t="shared" si="162"/>
        <v>xxx</v>
      </c>
      <c r="AR243" s="100">
        <f t="shared" si="192"/>
        <v>39</v>
      </c>
      <c r="AS243" s="97">
        <f t="shared" si="188"/>
        <v>39</v>
      </c>
      <c r="AT243" s="97" t="str">
        <f t="shared" si="193"/>
        <v/>
      </c>
      <c r="AU243" s="75" t="str">
        <f t="shared" si="194"/>
        <v/>
      </c>
      <c r="AV243" s="92" t="str">
        <f t="shared" si="195"/>
        <v>39</v>
      </c>
      <c r="AW243" s="92" t="str">
        <f t="shared" si="196"/>
        <v>OK</v>
      </c>
      <c r="AZ243" s="92">
        <f t="shared" si="197"/>
        <v>0</v>
      </c>
      <c r="BA243" s="101">
        <f t="shared" si="198"/>
        <v>37.5</v>
      </c>
      <c r="BB243" s="92" t="str">
        <f t="shared" si="183"/>
        <v>OK</v>
      </c>
      <c r="BC243" s="92" t="str">
        <f t="shared" si="199"/>
        <v>OK</v>
      </c>
      <c r="BF243" s="92" t="str">
        <f t="shared" si="163"/>
        <v/>
      </c>
      <c r="BG243" s="92" t="str">
        <f t="shared" si="164"/>
        <v/>
      </c>
      <c r="BH243" s="92" t="str">
        <f t="shared" si="165"/>
        <v>OK</v>
      </c>
      <c r="BI243" s="92" t="str">
        <f t="shared" si="166"/>
        <v/>
      </c>
      <c r="BJ243" s="92" t="str">
        <f t="shared" si="167"/>
        <v/>
      </c>
      <c r="BK243" s="92" t="str">
        <f t="shared" si="168"/>
        <v/>
      </c>
      <c r="BL243" s="92" t="str">
        <f t="shared" si="169"/>
        <v/>
      </c>
      <c r="BM243" s="92" t="str">
        <f t="shared" si="170"/>
        <v/>
      </c>
      <c r="BN243" s="92" t="str">
        <f t="shared" si="171"/>
        <v/>
      </c>
      <c r="BO243" s="92" t="str">
        <f t="shared" si="172"/>
        <v/>
      </c>
      <c r="BP243" s="92" t="str">
        <f t="shared" si="173"/>
        <v/>
      </c>
      <c r="BQ243" s="92" t="str">
        <f t="shared" si="174"/>
        <v/>
      </c>
      <c r="BR243" s="92" t="str">
        <f t="shared" si="175"/>
        <v/>
      </c>
      <c r="BS243" s="92" t="str">
        <f t="shared" si="176"/>
        <v/>
      </c>
      <c r="BT243" s="92" t="str">
        <f t="shared" si="177"/>
        <v/>
      </c>
      <c r="BU243" s="92" t="str">
        <f t="shared" si="178"/>
        <v/>
      </c>
      <c r="BV243" s="92" t="str">
        <f t="shared" si="184"/>
        <v>OK</v>
      </c>
      <c r="BW243" s="92" t="str">
        <f t="shared" si="185"/>
        <v/>
      </c>
      <c r="BX243" s="92" t="str">
        <f t="shared" si="186"/>
        <v/>
      </c>
      <c r="BY243" s="92" t="str">
        <f t="shared" si="187"/>
        <v>OK</v>
      </c>
    </row>
    <row r="244" spans="1:77" ht="24" customHeight="1">
      <c r="A244" s="155">
        <v>155</v>
      </c>
      <c r="B244" s="235" t="str">
        <f>Registrace!B164</f>
        <v>žák U15</v>
      </c>
      <c r="C244" s="235">
        <f>Registrace!C164</f>
        <v>57</v>
      </c>
      <c r="D244" s="235" t="str">
        <f>Registrace!D164</f>
        <v>v.s.</v>
      </c>
      <c r="E244" s="238" t="str">
        <f>Registrace!E164</f>
        <v>Stehlík Tomáš</v>
      </c>
      <c r="F244" s="235" t="str">
        <f>Registrace!F164</f>
        <v>Brno</v>
      </c>
      <c r="G244" s="235">
        <f>Registrace!G164</f>
        <v>2009</v>
      </c>
      <c r="H244" s="235">
        <f>Registrace!H164</f>
        <v>220</v>
      </c>
      <c r="I244" s="235">
        <f>Registrace!I164</f>
        <v>54</v>
      </c>
      <c r="J244" s="128" t="str">
        <f t="shared" si="189"/>
        <v>OK</v>
      </c>
      <c r="K244" s="74" t="str">
        <f t="shared" si="179"/>
        <v/>
      </c>
      <c r="L244" s="74" t="str">
        <f t="shared" si="140"/>
        <v>OK</v>
      </c>
      <c r="M244" s="97" t="str">
        <f t="shared" si="141"/>
        <v/>
      </c>
      <c r="N244" s="97" t="str">
        <f t="shared" si="142"/>
        <v>OK</v>
      </c>
      <c r="O244" s="97">
        <f t="shared" si="190"/>
        <v>4</v>
      </c>
      <c r="P244" s="97" t="str">
        <f t="shared" si="180"/>
        <v/>
      </c>
      <c r="Q244" s="97" t="str">
        <f t="shared" si="143"/>
        <v>OK</v>
      </c>
      <c r="R244" s="97"/>
      <c r="S244" s="97"/>
      <c r="T244" s="97">
        <f t="shared" si="191"/>
        <v>4</v>
      </c>
      <c r="U244" s="97">
        <f t="shared" si="181"/>
        <v>4</v>
      </c>
      <c r="V244" s="97" t="str">
        <f t="shared" si="182"/>
        <v>žák U15</v>
      </c>
      <c r="W244" s="97">
        <f t="shared" si="144"/>
        <v>38</v>
      </c>
      <c r="X244" s="97">
        <f t="shared" si="145"/>
        <v>41</v>
      </c>
      <c r="Y244" s="97">
        <f t="shared" si="146"/>
        <v>44</v>
      </c>
      <c r="Z244" s="97">
        <f t="shared" si="147"/>
        <v>48</v>
      </c>
      <c r="AA244" s="97">
        <f t="shared" si="148"/>
        <v>52</v>
      </c>
      <c r="AB244" s="97">
        <f t="shared" si="149"/>
        <v>57</v>
      </c>
      <c r="AC244" s="97">
        <f t="shared" si="150"/>
        <v>62</v>
      </c>
      <c r="AD244" s="97">
        <f t="shared" si="151"/>
        <v>68</v>
      </c>
      <c r="AE244" s="97">
        <f t="shared" si="152"/>
        <v>75</v>
      </c>
      <c r="AF244" s="97">
        <f t="shared" si="153"/>
        <v>85</v>
      </c>
      <c r="AG244" s="97">
        <f t="shared" si="154"/>
        <v>100</v>
      </c>
      <c r="AH244" s="97" t="str">
        <f t="shared" si="155"/>
        <v>xxx</v>
      </c>
      <c r="AI244" s="97" t="str">
        <f t="shared" si="156"/>
        <v>xxx</v>
      </c>
      <c r="AJ244" s="97" t="str">
        <f t="shared" si="157"/>
        <v>xxx</v>
      </c>
      <c r="AK244" s="97" t="str">
        <f t="shared" si="158"/>
        <v>xxx</v>
      </c>
      <c r="AL244" s="97" t="str">
        <f t="shared" si="159"/>
        <v>xxx</v>
      </c>
      <c r="AM244" s="97" t="str">
        <f t="shared" si="160"/>
        <v>xxx</v>
      </c>
      <c r="AN244" s="97" t="str">
        <f t="shared" si="161"/>
        <v>xxx</v>
      </c>
      <c r="AO244" s="97" t="str">
        <f t="shared" si="162"/>
        <v>xxx</v>
      </c>
      <c r="AR244" s="100">
        <f t="shared" si="192"/>
        <v>57</v>
      </c>
      <c r="AS244" s="97">
        <f t="shared" si="188"/>
        <v>57</v>
      </c>
      <c r="AT244" s="97" t="str">
        <f t="shared" si="193"/>
        <v/>
      </c>
      <c r="AU244" s="75" t="str">
        <f t="shared" si="194"/>
        <v/>
      </c>
      <c r="AV244" s="92" t="str">
        <f t="shared" si="195"/>
        <v>57</v>
      </c>
      <c r="AW244" s="92" t="str">
        <f t="shared" si="196"/>
        <v>OK</v>
      </c>
      <c r="AZ244" s="92">
        <f t="shared" si="197"/>
        <v>0</v>
      </c>
      <c r="BA244" s="101">
        <f t="shared" si="198"/>
        <v>54</v>
      </c>
      <c r="BB244" s="92" t="str">
        <f t="shared" si="183"/>
        <v>OK</v>
      </c>
      <c r="BC244" s="92" t="str">
        <f t="shared" si="199"/>
        <v>OK</v>
      </c>
      <c r="BF244" s="92" t="str">
        <f t="shared" si="163"/>
        <v/>
      </c>
      <c r="BG244" s="92" t="str">
        <f t="shared" si="164"/>
        <v/>
      </c>
      <c r="BH244" s="92" t="str">
        <f t="shared" si="165"/>
        <v/>
      </c>
      <c r="BI244" s="92" t="str">
        <f t="shared" si="166"/>
        <v>OK</v>
      </c>
      <c r="BJ244" s="92" t="str">
        <f t="shared" si="167"/>
        <v/>
      </c>
      <c r="BK244" s="92" t="str">
        <f t="shared" si="168"/>
        <v/>
      </c>
      <c r="BL244" s="92" t="str">
        <f t="shared" si="169"/>
        <v/>
      </c>
      <c r="BM244" s="92" t="str">
        <f t="shared" si="170"/>
        <v/>
      </c>
      <c r="BN244" s="92" t="str">
        <f t="shared" si="171"/>
        <v/>
      </c>
      <c r="BO244" s="92" t="str">
        <f t="shared" si="172"/>
        <v/>
      </c>
      <c r="BP244" s="92" t="str">
        <f t="shared" si="173"/>
        <v/>
      </c>
      <c r="BQ244" s="92" t="str">
        <f t="shared" si="174"/>
        <v/>
      </c>
      <c r="BR244" s="92" t="str">
        <f t="shared" si="175"/>
        <v/>
      </c>
      <c r="BS244" s="92" t="str">
        <f t="shared" si="176"/>
        <v/>
      </c>
      <c r="BT244" s="92" t="str">
        <f t="shared" si="177"/>
        <v/>
      </c>
      <c r="BU244" s="92" t="str">
        <f t="shared" si="178"/>
        <v/>
      </c>
      <c r="BV244" s="92" t="str">
        <f t="shared" si="184"/>
        <v>OK</v>
      </c>
      <c r="BW244" s="92" t="str">
        <f t="shared" si="185"/>
        <v/>
      </c>
      <c r="BX244" s="92" t="str">
        <f t="shared" si="186"/>
        <v/>
      </c>
      <c r="BY244" s="92" t="str">
        <f t="shared" si="187"/>
        <v>OK</v>
      </c>
    </row>
    <row r="245" spans="1:77" ht="24" customHeight="1">
      <c r="A245" s="155">
        <v>156</v>
      </c>
      <c r="B245" s="235" t="str">
        <f>Registrace!B165</f>
        <v>B příp</v>
      </c>
      <c r="C245" s="235">
        <f>Registrace!C165</f>
        <v>31</v>
      </c>
      <c r="D245" s="235" t="str">
        <f>Registrace!D165</f>
        <v>v.s.</v>
      </c>
      <c r="E245" s="238" t="str">
        <f>Registrace!E165</f>
        <v>Dostál Oliver</v>
      </c>
      <c r="F245" s="235" t="str">
        <f>Registrace!F165</f>
        <v>Čech.</v>
      </c>
      <c r="G245" s="235">
        <f>Registrace!G165</f>
        <v>2014</v>
      </c>
      <c r="H245" s="235">
        <f>Registrace!H165</f>
        <v>999</v>
      </c>
      <c r="I245" s="235">
        <f>Registrace!I165</f>
        <v>0</v>
      </c>
      <c r="J245" s="128" t="str">
        <f t="shared" si="189"/>
        <v>OK</v>
      </c>
      <c r="K245" s="74" t="str">
        <f t="shared" si="179"/>
        <v/>
      </c>
      <c r="L245" s="74" t="str">
        <f t="shared" si="140"/>
        <v>OK</v>
      </c>
      <c r="M245" s="97" t="str">
        <f t="shared" si="141"/>
        <v/>
      </c>
      <c r="N245" s="97" t="str">
        <f t="shared" si="142"/>
        <v>OK</v>
      </c>
      <c r="O245" s="97">
        <f t="shared" si="190"/>
        <v>1</v>
      </c>
      <c r="P245" s="97" t="str">
        <f t="shared" si="180"/>
        <v/>
      </c>
      <c r="Q245" s="97" t="str">
        <f t="shared" si="143"/>
        <v>OK</v>
      </c>
      <c r="R245" s="97"/>
      <c r="S245" s="97"/>
      <c r="T245" s="97">
        <f t="shared" si="191"/>
        <v>1</v>
      </c>
      <c r="U245" s="97">
        <f t="shared" si="181"/>
        <v>1</v>
      </c>
      <c r="V245" s="97">
        <f t="shared" si="182"/>
        <v>20</v>
      </c>
      <c r="W245" s="97">
        <f t="shared" si="144"/>
        <v>25</v>
      </c>
      <c r="X245" s="97">
        <f t="shared" si="145"/>
        <v>28</v>
      </c>
      <c r="Y245" s="97">
        <f t="shared" si="146"/>
        <v>31</v>
      </c>
      <c r="Z245" s="97">
        <f t="shared" si="147"/>
        <v>35</v>
      </c>
      <c r="AA245" s="97">
        <f t="shared" si="148"/>
        <v>39</v>
      </c>
      <c r="AB245" s="97">
        <f t="shared" si="149"/>
        <v>43</v>
      </c>
      <c r="AC245" s="97">
        <f t="shared" si="150"/>
        <v>47</v>
      </c>
      <c r="AD245" s="97">
        <f t="shared" si="151"/>
        <v>52</v>
      </c>
      <c r="AE245" s="97" t="str">
        <f t="shared" si="152"/>
        <v>xxx</v>
      </c>
      <c r="AF245" s="97" t="str">
        <f t="shared" si="153"/>
        <v>xxx</v>
      </c>
      <c r="AG245" s="97" t="str">
        <f t="shared" si="154"/>
        <v>xxx</v>
      </c>
      <c r="AH245" s="97" t="str">
        <f t="shared" si="155"/>
        <v>xxx</v>
      </c>
      <c r="AI245" s="97" t="str">
        <f t="shared" si="156"/>
        <v>xxx</v>
      </c>
      <c r="AJ245" s="97" t="str">
        <f t="shared" si="157"/>
        <v>xxx</v>
      </c>
      <c r="AK245" s="97" t="str">
        <f t="shared" si="158"/>
        <v>xxx</v>
      </c>
      <c r="AL245" s="97" t="str">
        <f t="shared" si="159"/>
        <v>xxx</v>
      </c>
      <c r="AM245" s="97" t="str">
        <f t="shared" si="160"/>
        <v>xxx</v>
      </c>
      <c r="AN245" s="97" t="str">
        <f t="shared" si="161"/>
        <v>xxx</v>
      </c>
      <c r="AO245" s="97" t="str">
        <f t="shared" si="162"/>
        <v>xxx</v>
      </c>
      <c r="AR245" s="100">
        <f t="shared" si="192"/>
        <v>31</v>
      </c>
      <c r="AS245" s="97">
        <f t="shared" si="188"/>
        <v>31</v>
      </c>
      <c r="AT245" s="97" t="str">
        <f t="shared" si="193"/>
        <v/>
      </c>
      <c r="AU245" s="75" t="str">
        <f t="shared" si="194"/>
        <v/>
      </c>
      <c r="AV245" s="92" t="str">
        <f t="shared" si="195"/>
        <v>31</v>
      </c>
      <c r="AW245" s="92" t="str">
        <f t="shared" si="196"/>
        <v>OK</v>
      </c>
      <c r="AZ245" s="92">
        <f t="shared" si="197"/>
        <v>0</v>
      </c>
      <c r="BA245" s="101">
        <f t="shared" si="198"/>
        <v>0</v>
      </c>
      <c r="BB245" s="92" t="str">
        <f t="shared" si="183"/>
        <v>OK</v>
      </c>
      <c r="BC245" s="92" t="str">
        <f t="shared" si="199"/>
        <v>OK</v>
      </c>
      <c r="BF245" s="92" t="str">
        <f t="shared" si="163"/>
        <v>OK</v>
      </c>
      <c r="BG245" s="92" t="str">
        <f t="shared" si="164"/>
        <v/>
      </c>
      <c r="BH245" s="92" t="str">
        <f t="shared" si="165"/>
        <v/>
      </c>
      <c r="BI245" s="92" t="str">
        <f t="shared" si="166"/>
        <v/>
      </c>
      <c r="BJ245" s="92" t="str">
        <f t="shared" si="167"/>
        <v/>
      </c>
      <c r="BK245" s="92" t="str">
        <f t="shared" si="168"/>
        <v/>
      </c>
      <c r="BL245" s="92" t="str">
        <f t="shared" si="169"/>
        <v/>
      </c>
      <c r="BM245" s="92" t="str">
        <f t="shared" si="170"/>
        <v/>
      </c>
      <c r="BN245" s="92" t="str">
        <f t="shared" si="171"/>
        <v/>
      </c>
      <c r="BO245" s="92" t="str">
        <f t="shared" si="172"/>
        <v/>
      </c>
      <c r="BP245" s="92" t="str">
        <f t="shared" si="173"/>
        <v/>
      </c>
      <c r="BQ245" s="92" t="str">
        <f t="shared" si="174"/>
        <v/>
      </c>
      <c r="BR245" s="92" t="str">
        <f t="shared" si="175"/>
        <v/>
      </c>
      <c r="BS245" s="92" t="str">
        <f t="shared" si="176"/>
        <v/>
      </c>
      <c r="BT245" s="92" t="str">
        <f t="shared" si="177"/>
        <v/>
      </c>
      <c r="BU245" s="92" t="str">
        <f t="shared" si="178"/>
        <v/>
      </c>
      <c r="BV245" s="92" t="str">
        <f t="shared" si="184"/>
        <v>OK</v>
      </c>
      <c r="BW245" s="92" t="str">
        <f t="shared" si="185"/>
        <v/>
      </c>
      <c r="BX245" s="92" t="str">
        <f t="shared" si="186"/>
        <v/>
      </c>
      <c r="BY245" s="92" t="str">
        <f t="shared" si="187"/>
        <v>OK</v>
      </c>
    </row>
    <row r="246" spans="1:77" ht="24" customHeight="1">
      <c r="A246" s="155">
        <v>157</v>
      </c>
      <c r="B246" s="235" t="str">
        <f>Registrace!B166</f>
        <v>B příp</v>
      </c>
      <c r="C246" s="235">
        <f>Registrace!C166</f>
        <v>35</v>
      </c>
      <c r="D246" s="235" t="str">
        <f>Registrace!D166</f>
        <v>v.s.</v>
      </c>
      <c r="E246" s="238" t="str">
        <f>Registrace!E166</f>
        <v>Jílek Filip</v>
      </c>
      <c r="F246" s="235" t="str">
        <f>Registrace!F166</f>
        <v>Čech.</v>
      </c>
      <c r="G246" s="235">
        <f>Registrace!G166</f>
        <v>2014</v>
      </c>
      <c r="H246" s="235">
        <f>Registrace!H166</f>
        <v>134</v>
      </c>
      <c r="I246" s="235">
        <f>Registrace!I166</f>
        <v>35</v>
      </c>
      <c r="J246" s="128" t="str">
        <f t="shared" si="189"/>
        <v>OK</v>
      </c>
      <c r="K246" s="74" t="str">
        <f t="shared" si="179"/>
        <v/>
      </c>
      <c r="L246" s="74" t="str">
        <f t="shared" si="140"/>
        <v>OK</v>
      </c>
      <c r="M246" s="97" t="str">
        <f t="shared" si="141"/>
        <v/>
      </c>
      <c r="N246" s="97" t="str">
        <f t="shared" si="142"/>
        <v>OK</v>
      </c>
      <c r="O246" s="97">
        <f t="shared" si="190"/>
        <v>1</v>
      </c>
      <c r="P246" s="97" t="str">
        <f t="shared" si="180"/>
        <v/>
      </c>
      <c r="Q246" s="97" t="str">
        <f t="shared" si="143"/>
        <v>OK</v>
      </c>
      <c r="R246" s="97"/>
      <c r="S246" s="97"/>
      <c r="T246" s="97">
        <f t="shared" si="191"/>
        <v>1</v>
      </c>
      <c r="U246" s="97">
        <f t="shared" si="181"/>
        <v>1</v>
      </c>
      <c r="V246" s="97">
        <f t="shared" si="182"/>
        <v>20</v>
      </c>
      <c r="W246" s="97">
        <f t="shared" si="144"/>
        <v>25</v>
      </c>
      <c r="X246" s="97">
        <f t="shared" si="145"/>
        <v>28</v>
      </c>
      <c r="Y246" s="97">
        <f t="shared" si="146"/>
        <v>31</v>
      </c>
      <c r="Z246" s="97">
        <f t="shared" si="147"/>
        <v>35</v>
      </c>
      <c r="AA246" s="97">
        <f t="shared" si="148"/>
        <v>39</v>
      </c>
      <c r="AB246" s="97">
        <f t="shared" si="149"/>
        <v>43</v>
      </c>
      <c r="AC246" s="97">
        <f t="shared" si="150"/>
        <v>47</v>
      </c>
      <c r="AD246" s="97">
        <f t="shared" si="151"/>
        <v>52</v>
      </c>
      <c r="AE246" s="97" t="str">
        <f t="shared" si="152"/>
        <v>xxx</v>
      </c>
      <c r="AF246" s="97" t="str">
        <f t="shared" si="153"/>
        <v>xxx</v>
      </c>
      <c r="AG246" s="97" t="str">
        <f t="shared" si="154"/>
        <v>xxx</v>
      </c>
      <c r="AH246" s="97" t="str">
        <f t="shared" si="155"/>
        <v>xxx</v>
      </c>
      <c r="AI246" s="97" t="str">
        <f t="shared" si="156"/>
        <v>xxx</v>
      </c>
      <c r="AJ246" s="97" t="str">
        <f t="shared" si="157"/>
        <v>xxx</v>
      </c>
      <c r="AK246" s="97" t="str">
        <f t="shared" si="158"/>
        <v>xxx</v>
      </c>
      <c r="AL246" s="97" t="str">
        <f t="shared" si="159"/>
        <v>xxx</v>
      </c>
      <c r="AM246" s="97" t="str">
        <f t="shared" si="160"/>
        <v>xxx</v>
      </c>
      <c r="AN246" s="97" t="str">
        <f t="shared" si="161"/>
        <v>xxx</v>
      </c>
      <c r="AO246" s="97" t="str">
        <f t="shared" si="162"/>
        <v>xxx</v>
      </c>
      <c r="AR246" s="100">
        <f t="shared" si="192"/>
        <v>35</v>
      </c>
      <c r="AS246" s="97">
        <f t="shared" si="188"/>
        <v>35</v>
      </c>
      <c r="AT246" s="97" t="str">
        <f t="shared" si="193"/>
        <v/>
      </c>
      <c r="AU246" s="75" t="str">
        <f t="shared" si="194"/>
        <v/>
      </c>
      <c r="AV246" s="92" t="str">
        <f t="shared" si="195"/>
        <v>35</v>
      </c>
      <c r="AW246" s="92" t="str">
        <f t="shared" si="196"/>
        <v>OK</v>
      </c>
      <c r="AZ246" s="92">
        <f t="shared" si="197"/>
        <v>0</v>
      </c>
      <c r="BA246" s="101">
        <f t="shared" si="198"/>
        <v>35</v>
      </c>
      <c r="BB246" s="92" t="str">
        <f t="shared" si="183"/>
        <v>OK</v>
      </c>
      <c r="BC246" s="92" t="str">
        <f t="shared" si="199"/>
        <v>OK</v>
      </c>
      <c r="BF246" s="92" t="str">
        <f t="shared" si="163"/>
        <v>OK</v>
      </c>
      <c r="BG246" s="92" t="str">
        <f t="shared" si="164"/>
        <v/>
      </c>
      <c r="BH246" s="92" t="str">
        <f t="shared" si="165"/>
        <v/>
      </c>
      <c r="BI246" s="92" t="str">
        <f t="shared" si="166"/>
        <v/>
      </c>
      <c r="BJ246" s="92" t="str">
        <f t="shared" si="167"/>
        <v/>
      </c>
      <c r="BK246" s="92" t="str">
        <f t="shared" si="168"/>
        <v/>
      </c>
      <c r="BL246" s="92" t="str">
        <f t="shared" si="169"/>
        <v/>
      </c>
      <c r="BM246" s="92" t="str">
        <f t="shared" si="170"/>
        <v/>
      </c>
      <c r="BN246" s="92" t="str">
        <f t="shared" si="171"/>
        <v/>
      </c>
      <c r="BO246" s="92" t="str">
        <f t="shared" si="172"/>
        <v/>
      </c>
      <c r="BP246" s="92" t="str">
        <f t="shared" si="173"/>
        <v/>
      </c>
      <c r="BQ246" s="92" t="str">
        <f t="shared" si="174"/>
        <v/>
      </c>
      <c r="BR246" s="92" t="str">
        <f t="shared" si="175"/>
        <v/>
      </c>
      <c r="BS246" s="92" t="str">
        <f t="shared" si="176"/>
        <v/>
      </c>
      <c r="BT246" s="92" t="str">
        <f t="shared" si="177"/>
        <v/>
      </c>
      <c r="BU246" s="92" t="str">
        <f t="shared" si="178"/>
        <v/>
      </c>
      <c r="BV246" s="92" t="str">
        <f t="shared" si="184"/>
        <v>OK</v>
      </c>
      <c r="BW246" s="92" t="str">
        <f t="shared" si="185"/>
        <v/>
      </c>
      <c r="BX246" s="92" t="str">
        <f t="shared" si="186"/>
        <v/>
      </c>
      <c r="BY246" s="92" t="str">
        <f t="shared" si="187"/>
        <v>OK</v>
      </c>
    </row>
    <row r="247" spans="1:77" ht="24" customHeight="1">
      <c r="A247" s="155">
        <v>158</v>
      </c>
      <c r="B247" s="235" t="str">
        <f>Registrace!B167</f>
        <v>B příp</v>
      </c>
      <c r="C247" s="235">
        <f>Registrace!C167</f>
        <v>43</v>
      </c>
      <c r="D247" s="235" t="str">
        <f>Registrace!D167</f>
        <v>v.s.</v>
      </c>
      <c r="E247" s="238" t="str">
        <f>Registrace!E167</f>
        <v>Lukovský Patrik</v>
      </c>
      <c r="F247" s="235" t="str">
        <f>Registrace!F167</f>
        <v>Čech.</v>
      </c>
      <c r="G247" s="235">
        <f>Registrace!G167</f>
        <v>2015</v>
      </c>
      <c r="H247" s="235">
        <f>Registrace!H167</f>
        <v>999</v>
      </c>
      <c r="I247" s="235">
        <f>Registrace!I167</f>
        <v>0</v>
      </c>
      <c r="J247" s="128" t="str">
        <f t="shared" si="189"/>
        <v>OK</v>
      </c>
      <c r="K247" s="74" t="str">
        <f t="shared" si="179"/>
        <v/>
      </c>
      <c r="L247" s="74" t="str">
        <f t="shared" si="140"/>
        <v>OK</v>
      </c>
      <c r="M247" s="97" t="str">
        <f t="shared" si="141"/>
        <v/>
      </c>
      <c r="N247" s="97" t="str">
        <f t="shared" si="142"/>
        <v>OK</v>
      </c>
      <c r="O247" s="97">
        <f t="shared" si="190"/>
        <v>1</v>
      </c>
      <c r="P247" s="97" t="str">
        <f t="shared" si="180"/>
        <v/>
      </c>
      <c r="Q247" s="97" t="str">
        <f t="shared" si="143"/>
        <v>OK</v>
      </c>
      <c r="R247" s="97"/>
      <c r="S247" s="97"/>
      <c r="T247" s="97">
        <f t="shared" si="191"/>
        <v>1</v>
      </c>
      <c r="U247" s="97">
        <f t="shared" si="181"/>
        <v>1</v>
      </c>
      <c r="V247" s="97">
        <f t="shared" si="182"/>
        <v>20</v>
      </c>
      <c r="W247" s="97">
        <f t="shared" si="144"/>
        <v>25</v>
      </c>
      <c r="X247" s="97">
        <f t="shared" si="145"/>
        <v>28</v>
      </c>
      <c r="Y247" s="97">
        <f t="shared" si="146"/>
        <v>31</v>
      </c>
      <c r="Z247" s="97">
        <f t="shared" si="147"/>
        <v>35</v>
      </c>
      <c r="AA247" s="97">
        <f t="shared" si="148"/>
        <v>39</v>
      </c>
      <c r="AB247" s="97">
        <f t="shared" si="149"/>
        <v>43</v>
      </c>
      <c r="AC247" s="97">
        <f t="shared" si="150"/>
        <v>47</v>
      </c>
      <c r="AD247" s="97">
        <f t="shared" si="151"/>
        <v>52</v>
      </c>
      <c r="AE247" s="97" t="str">
        <f t="shared" si="152"/>
        <v>xxx</v>
      </c>
      <c r="AF247" s="97" t="str">
        <f t="shared" si="153"/>
        <v>xxx</v>
      </c>
      <c r="AG247" s="97" t="str">
        <f t="shared" si="154"/>
        <v>xxx</v>
      </c>
      <c r="AH247" s="97" t="str">
        <f t="shared" si="155"/>
        <v>xxx</v>
      </c>
      <c r="AI247" s="97" t="str">
        <f t="shared" si="156"/>
        <v>xxx</v>
      </c>
      <c r="AJ247" s="97" t="str">
        <f t="shared" si="157"/>
        <v>xxx</v>
      </c>
      <c r="AK247" s="97" t="str">
        <f t="shared" si="158"/>
        <v>xxx</v>
      </c>
      <c r="AL247" s="97" t="str">
        <f t="shared" si="159"/>
        <v>xxx</v>
      </c>
      <c r="AM247" s="97" t="str">
        <f t="shared" si="160"/>
        <v>xxx</v>
      </c>
      <c r="AN247" s="97" t="str">
        <f t="shared" si="161"/>
        <v>xxx</v>
      </c>
      <c r="AO247" s="97" t="str">
        <f t="shared" si="162"/>
        <v>xxx</v>
      </c>
      <c r="AR247" s="100">
        <f t="shared" si="192"/>
        <v>43</v>
      </c>
      <c r="AS247" s="97">
        <f t="shared" si="188"/>
        <v>43</v>
      </c>
      <c r="AT247" s="97" t="str">
        <f t="shared" si="193"/>
        <v/>
      </c>
      <c r="AU247" s="75" t="str">
        <f t="shared" si="194"/>
        <v/>
      </c>
      <c r="AV247" s="92" t="str">
        <f t="shared" si="195"/>
        <v>43</v>
      </c>
      <c r="AW247" s="92" t="str">
        <f t="shared" si="196"/>
        <v>OK</v>
      </c>
      <c r="AZ247" s="92">
        <f t="shared" si="197"/>
        <v>0</v>
      </c>
      <c r="BA247" s="101">
        <f t="shared" si="198"/>
        <v>0</v>
      </c>
      <c r="BB247" s="92" t="str">
        <f t="shared" si="183"/>
        <v>OK</v>
      </c>
      <c r="BC247" s="92" t="str">
        <f t="shared" si="199"/>
        <v>OK</v>
      </c>
      <c r="BF247" s="92" t="str">
        <f t="shared" si="163"/>
        <v>OK</v>
      </c>
      <c r="BG247" s="92" t="str">
        <f t="shared" si="164"/>
        <v/>
      </c>
      <c r="BH247" s="92" t="str">
        <f t="shared" si="165"/>
        <v/>
      </c>
      <c r="BI247" s="92" t="str">
        <f t="shared" si="166"/>
        <v/>
      </c>
      <c r="BJ247" s="92" t="str">
        <f t="shared" si="167"/>
        <v/>
      </c>
      <c r="BK247" s="92" t="str">
        <f t="shared" si="168"/>
        <v/>
      </c>
      <c r="BL247" s="92" t="str">
        <f t="shared" si="169"/>
        <v/>
      </c>
      <c r="BM247" s="92" t="str">
        <f t="shared" si="170"/>
        <v/>
      </c>
      <c r="BN247" s="92" t="str">
        <f t="shared" si="171"/>
        <v/>
      </c>
      <c r="BO247" s="92" t="str">
        <f t="shared" si="172"/>
        <v/>
      </c>
      <c r="BP247" s="92" t="str">
        <f t="shared" si="173"/>
        <v/>
      </c>
      <c r="BQ247" s="92" t="str">
        <f t="shared" si="174"/>
        <v/>
      </c>
      <c r="BR247" s="92" t="str">
        <f t="shared" si="175"/>
        <v/>
      </c>
      <c r="BS247" s="92" t="str">
        <f t="shared" si="176"/>
        <v/>
      </c>
      <c r="BT247" s="92" t="str">
        <f t="shared" si="177"/>
        <v/>
      </c>
      <c r="BU247" s="92" t="str">
        <f t="shared" si="178"/>
        <v/>
      </c>
      <c r="BV247" s="92" t="str">
        <f t="shared" si="184"/>
        <v>OK</v>
      </c>
      <c r="BW247" s="92" t="str">
        <f t="shared" si="185"/>
        <v/>
      </c>
      <c r="BX247" s="92" t="str">
        <f t="shared" si="186"/>
        <v/>
      </c>
      <c r="BY247" s="92" t="str">
        <f t="shared" si="187"/>
        <v>OK</v>
      </c>
    </row>
    <row r="248" spans="1:77" ht="24" customHeight="1">
      <c r="A248" s="155">
        <v>159</v>
      </c>
      <c r="B248" s="235" t="str">
        <f>Registrace!B168</f>
        <v>ml.ž U13</v>
      </c>
      <c r="C248" s="235">
        <f>Registrace!C168</f>
        <v>57</v>
      </c>
      <c r="D248" s="235" t="str">
        <f>Registrace!D168</f>
        <v>v.s.</v>
      </c>
      <c r="E248" s="238" t="str">
        <f>Registrace!E168</f>
        <v>Dostál Christopher</v>
      </c>
      <c r="F248" s="235" t="str">
        <f>Registrace!F168</f>
        <v>Čech.</v>
      </c>
      <c r="G248" s="235">
        <f>Registrace!G168</f>
        <v>2010</v>
      </c>
      <c r="H248" s="235">
        <f>Registrace!H168</f>
        <v>237</v>
      </c>
      <c r="I248" s="235">
        <f>Registrace!I168</f>
        <v>52.3</v>
      </c>
      <c r="J248" s="128" t="str">
        <f t="shared" si="189"/>
        <v>OK</v>
      </c>
      <c r="K248" s="74" t="str">
        <f t="shared" si="179"/>
        <v/>
      </c>
      <c r="L248" s="74" t="str">
        <f t="shared" si="140"/>
        <v>OK</v>
      </c>
      <c r="M248" s="97" t="str">
        <f t="shared" si="141"/>
        <v/>
      </c>
      <c r="N248" s="97" t="str">
        <f t="shared" si="142"/>
        <v>OK</v>
      </c>
      <c r="O248" s="97">
        <f t="shared" si="190"/>
        <v>3</v>
      </c>
      <c r="P248" s="97" t="str">
        <f t="shared" si="180"/>
        <v/>
      </c>
      <c r="Q248" s="97" t="str">
        <f t="shared" si="143"/>
        <v>OK</v>
      </c>
      <c r="R248" s="97"/>
      <c r="S248" s="97"/>
      <c r="T248" s="97">
        <f t="shared" si="191"/>
        <v>3</v>
      </c>
      <c r="U248" s="97">
        <f t="shared" si="181"/>
        <v>3</v>
      </c>
      <c r="V248" s="97" t="str">
        <f t="shared" si="182"/>
        <v>ml.ž U13</v>
      </c>
      <c r="W248" s="97">
        <f t="shared" si="144"/>
        <v>35</v>
      </c>
      <c r="X248" s="97">
        <f t="shared" si="145"/>
        <v>39</v>
      </c>
      <c r="Y248" s="97">
        <f t="shared" si="146"/>
        <v>43</v>
      </c>
      <c r="Z248" s="97">
        <f t="shared" si="147"/>
        <v>47</v>
      </c>
      <c r="AA248" s="97">
        <f t="shared" si="148"/>
        <v>52</v>
      </c>
      <c r="AB248" s="97">
        <f t="shared" si="149"/>
        <v>57</v>
      </c>
      <c r="AC248" s="97">
        <f t="shared" si="150"/>
        <v>63</v>
      </c>
      <c r="AD248" s="97">
        <f t="shared" si="151"/>
        <v>70</v>
      </c>
      <c r="AE248" s="97">
        <f t="shared" si="152"/>
        <v>80</v>
      </c>
      <c r="AF248" s="97">
        <f t="shared" si="153"/>
        <v>90</v>
      </c>
      <c r="AG248" s="97" t="str">
        <f t="shared" si="154"/>
        <v>xxx</v>
      </c>
      <c r="AH248" s="97" t="str">
        <f t="shared" si="155"/>
        <v>xxx</v>
      </c>
      <c r="AI248" s="97" t="str">
        <f t="shared" si="156"/>
        <v>xxx</v>
      </c>
      <c r="AJ248" s="97" t="str">
        <f t="shared" si="157"/>
        <v>xxx</v>
      </c>
      <c r="AK248" s="97" t="str">
        <f t="shared" si="158"/>
        <v>xxx</v>
      </c>
      <c r="AL248" s="97" t="str">
        <f t="shared" si="159"/>
        <v>xxx</v>
      </c>
      <c r="AM248" s="97" t="str">
        <f t="shared" si="160"/>
        <v>xxx</v>
      </c>
      <c r="AN248" s="97" t="str">
        <f t="shared" si="161"/>
        <v>xxx</v>
      </c>
      <c r="AO248" s="97" t="str">
        <f t="shared" si="162"/>
        <v>xxx</v>
      </c>
      <c r="AR248" s="100">
        <f t="shared" si="192"/>
        <v>57</v>
      </c>
      <c r="AS248" s="97">
        <f t="shared" si="188"/>
        <v>57</v>
      </c>
      <c r="AT248" s="97" t="str">
        <f t="shared" si="193"/>
        <v/>
      </c>
      <c r="AU248" s="75" t="str">
        <f t="shared" si="194"/>
        <v/>
      </c>
      <c r="AV248" s="92" t="str">
        <f t="shared" si="195"/>
        <v>57</v>
      </c>
      <c r="AW248" s="92" t="str">
        <f t="shared" si="196"/>
        <v>OK</v>
      </c>
      <c r="AZ248" s="92">
        <f t="shared" si="197"/>
        <v>0</v>
      </c>
      <c r="BA248" s="101">
        <f t="shared" si="198"/>
        <v>52.3</v>
      </c>
      <c r="BB248" s="92" t="str">
        <f t="shared" si="183"/>
        <v>OK</v>
      </c>
      <c r="BC248" s="92" t="str">
        <f t="shared" si="199"/>
        <v>OK</v>
      </c>
      <c r="BF248" s="92" t="str">
        <f t="shared" si="163"/>
        <v/>
      </c>
      <c r="BG248" s="92" t="str">
        <f t="shared" si="164"/>
        <v/>
      </c>
      <c r="BH248" s="92" t="str">
        <f t="shared" si="165"/>
        <v>OK</v>
      </c>
      <c r="BI248" s="92" t="str">
        <f t="shared" si="166"/>
        <v/>
      </c>
      <c r="BJ248" s="92" t="str">
        <f t="shared" si="167"/>
        <v/>
      </c>
      <c r="BK248" s="92" t="str">
        <f t="shared" si="168"/>
        <v/>
      </c>
      <c r="BL248" s="92" t="str">
        <f t="shared" si="169"/>
        <v/>
      </c>
      <c r="BM248" s="92" t="str">
        <f t="shared" si="170"/>
        <v/>
      </c>
      <c r="BN248" s="92" t="str">
        <f t="shared" si="171"/>
        <v/>
      </c>
      <c r="BO248" s="92" t="str">
        <f t="shared" si="172"/>
        <v/>
      </c>
      <c r="BP248" s="92" t="str">
        <f t="shared" si="173"/>
        <v/>
      </c>
      <c r="BQ248" s="92" t="str">
        <f t="shared" si="174"/>
        <v/>
      </c>
      <c r="BR248" s="92" t="str">
        <f t="shared" si="175"/>
        <v/>
      </c>
      <c r="BS248" s="92" t="str">
        <f t="shared" si="176"/>
        <v/>
      </c>
      <c r="BT248" s="92" t="str">
        <f t="shared" si="177"/>
        <v/>
      </c>
      <c r="BU248" s="92" t="str">
        <f t="shared" si="178"/>
        <v/>
      </c>
      <c r="BV248" s="92" t="str">
        <f t="shared" si="184"/>
        <v>OK</v>
      </c>
      <c r="BW248" s="92" t="str">
        <f t="shared" si="185"/>
        <v/>
      </c>
      <c r="BX248" s="92" t="str">
        <f t="shared" si="186"/>
        <v/>
      </c>
      <c r="BY248" s="92" t="str">
        <f t="shared" si="187"/>
        <v>OK</v>
      </c>
    </row>
    <row r="249" spans="1:77" ht="24" customHeight="1">
      <c r="A249" s="155">
        <v>160</v>
      </c>
      <c r="B249" s="235" t="str">
        <f>Registrace!B169</f>
        <v>žák U15</v>
      </c>
      <c r="C249" s="235">
        <f>Registrace!C169</f>
        <v>75</v>
      </c>
      <c r="D249" s="235" t="str">
        <f>Registrace!D169</f>
        <v>v.s.</v>
      </c>
      <c r="E249" s="238" t="str">
        <f>Registrace!E169</f>
        <v>Zatloukal Martin</v>
      </c>
      <c r="F249" s="235" t="str">
        <f>Registrace!F169</f>
        <v>Čech.</v>
      </c>
      <c r="G249" s="235">
        <f>Registrace!G169</f>
        <v>2009</v>
      </c>
      <c r="H249" s="235">
        <f>Registrace!H169</f>
        <v>266</v>
      </c>
      <c r="I249" s="235">
        <f>Registrace!I169</f>
        <v>70.599999999999994</v>
      </c>
      <c r="J249" s="128" t="str">
        <f t="shared" si="189"/>
        <v>OK</v>
      </c>
      <c r="K249" s="74" t="str">
        <f t="shared" si="179"/>
        <v/>
      </c>
      <c r="L249" s="74" t="str">
        <f t="shared" si="140"/>
        <v>OK</v>
      </c>
      <c r="M249" s="97" t="str">
        <f t="shared" si="141"/>
        <v/>
      </c>
      <c r="N249" s="97" t="str">
        <f t="shared" si="142"/>
        <v>OK</v>
      </c>
      <c r="O249" s="97">
        <f t="shared" si="190"/>
        <v>4</v>
      </c>
      <c r="P249" s="97" t="str">
        <f t="shared" si="180"/>
        <v/>
      </c>
      <c r="Q249" s="97" t="str">
        <f t="shared" si="143"/>
        <v>OK</v>
      </c>
      <c r="R249" s="97"/>
      <c r="S249" s="97"/>
      <c r="T249" s="97">
        <f t="shared" si="191"/>
        <v>4</v>
      </c>
      <c r="U249" s="97">
        <f t="shared" si="181"/>
        <v>4</v>
      </c>
      <c r="V249" s="97" t="str">
        <f t="shared" si="182"/>
        <v>žák U15</v>
      </c>
      <c r="W249" s="97">
        <f t="shared" si="144"/>
        <v>38</v>
      </c>
      <c r="X249" s="97">
        <f t="shared" si="145"/>
        <v>41</v>
      </c>
      <c r="Y249" s="97">
        <f t="shared" si="146"/>
        <v>44</v>
      </c>
      <c r="Z249" s="97">
        <f t="shared" si="147"/>
        <v>48</v>
      </c>
      <c r="AA249" s="97">
        <f t="shared" si="148"/>
        <v>52</v>
      </c>
      <c r="AB249" s="97">
        <f t="shared" si="149"/>
        <v>57</v>
      </c>
      <c r="AC249" s="97">
        <f t="shared" si="150"/>
        <v>62</v>
      </c>
      <c r="AD249" s="97">
        <f t="shared" si="151"/>
        <v>68</v>
      </c>
      <c r="AE249" s="97">
        <f t="shared" si="152"/>
        <v>75</v>
      </c>
      <c r="AF249" s="97">
        <f t="shared" si="153"/>
        <v>85</v>
      </c>
      <c r="AG249" s="97">
        <f t="shared" si="154"/>
        <v>100</v>
      </c>
      <c r="AH249" s="97" t="str">
        <f t="shared" si="155"/>
        <v>xxx</v>
      </c>
      <c r="AI249" s="97" t="str">
        <f t="shared" si="156"/>
        <v>xxx</v>
      </c>
      <c r="AJ249" s="97" t="str">
        <f t="shared" si="157"/>
        <v>xxx</v>
      </c>
      <c r="AK249" s="97" t="str">
        <f t="shared" si="158"/>
        <v>xxx</v>
      </c>
      <c r="AL249" s="97" t="str">
        <f t="shared" si="159"/>
        <v>xxx</v>
      </c>
      <c r="AM249" s="97" t="str">
        <f t="shared" si="160"/>
        <v>xxx</v>
      </c>
      <c r="AN249" s="97" t="str">
        <f t="shared" si="161"/>
        <v>xxx</v>
      </c>
      <c r="AO249" s="97" t="str">
        <f t="shared" si="162"/>
        <v>xxx</v>
      </c>
      <c r="AR249" s="100">
        <f t="shared" si="192"/>
        <v>75</v>
      </c>
      <c r="AS249" s="97" t="str">
        <f t="shared" si="188"/>
        <v/>
      </c>
      <c r="AT249" s="97">
        <f t="shared" si="193"/>
        <v>75</v>
      </c>
      <c r="AU249" s="75" t="str">
        <f t="shared" si="194"/>
        <v/>
      </c>
      <c r="AV249" s="92" t="str">
        <f t="shared" si="195"/>
        <v>75</v>
      </c>
      <c r="AW249" s="92" t="str">
        <f t="shared" si="196"/>
        <v>OK</v>
      </c>
      <c r="AZ249" s="92">
        <f t="shared" si="197"/>
        <v>0</v>
      </c>
      <c r="BA249" s="101">
        <f t="shared" si="198"/>
        <v>70.599999999999994</v>
      </c>
      <c r="BB249" s="92" t="str">
        <f t="shared" si="183"/>
        <v>OK</v>
      </c>
      <c r="BC249" s="92" t="str">
        <f t="shared" si="199"/>
        <v>OK</v>
      </c>
      <c r="BF249" s="92" t="str">
        <f t="shared" si="163"/>
        <v/>
      </c>
      <c r="BG249" s="92" t="str">
        <f t="shared" si="164"/>
        <v/>
      </c>
      <c r="BH249" s="92" t="str">
        <f t="shared" si="165"/>
        <v/>
      </c>
      <c r="BI249" s="92" t="str">
        <f t="shared" si="166"/>
        <v>OK</v>
      </c>
      <c r="BJ249" s="92" t="str">
        <f t="shared" si="167"/>
        <v/>
      </c>
      <c r="BK249" s="92" t="str">
        <f t="shared" si="168"/>
        <v/>
      </c>
      <c r="BL249" s="92" t="str">
        <f t="shared" si="169"/>
        <v/>
      </c>
      <c r="BM249" s="92" t="str">
        <f t="shared" si="170"/>
        <v/>
      </c>
      <c r="BN249" s="92" t="str">
        <f t="shared" si="171"/>
        <v/>
      </c>
      <c r="BO249" s="92" t="str">
        <f t="shared" si="172"/>
        <v/>
      </c>
      <c r="BP249" s="92" t="str">
        <f t="shared" si="173"/>
        <v/>
      </c>
      <c r="BQ249" s="92" t="str">
        <f t="shared" si="174"/>
        <v/>
      </c>
      <c r="BR249" s="92" t="str">
        <f t="shared" si="175"/>
        <v/>
      </c>
      <c r="BS249" s="92" t="str">
        <f t="shared" si="176"/>
        <v/>
      </c>
      <c r="BT249" s="92" t="str">
        <f t="shared" si="177"/>
        <v/>
      </c>
      <c r="BU249" s="92" t="str">
        <f t="shared" si="178"/>
        <v/>
      </c>
      <c r="BV249" s="92" t="str">
        <f t="shared" si="184"/>
        <v>OK</v>
      </c>
      <c r="BW249" s="92" t="str">
        <f t="shared" si="185"/>
        <v/>
      </c>
      <c r="BX249" s="92" t="str">
        <f t="shared" si="186"/>
        <v/>
      </c>
      <c r="BY249" s="92" t="str">
        <f t="shared" si="187"/>
        <v>OK</v>
      </c>
    </row>
    <row r="250" spans="1:77" ht="24" customHeight="1">
      <c r="A250" s="155">
        <v>161</v>
      </c>
      <c r="B250" s="235" t="str">
        <f>Registrace!B170</f>
        <v>žák U15</v>
      </c>
      <c r="C250" s="235">
        <f>Registrace!C170</f>
        <v>85</v>
      </c>
      <c r="D250" s="235" t="str">
        <f>Registrace!D170</f>
        <v>v.s.</v>
      </c>
      <c r="E250" s="238" t="str">
        <f>Registrace!E170</f>
        <v>Kouříl Filip</v>
      </c>
      <c r="F250" s="235" t="str">
        <f>Registrace!F170</f>
        <v>Čech.</v>
      </c>
      <c r="G250" s="235">
        <f>Registrace!G170</f>
        <v>2008</v>
      </c>
      <c r="H250" s="235">
        <f>Registrace!H170</f>
        <v>132</v>
      </c>
      <c r="I250" s="235">
        <f>Registrace!I170</f>
        <v>82.1</v>
      </c>
      <c r="J250" s="128" t="str">
        <f t="shared" si="189"/>
        <v>OK</v>
      </c>
      <c r="K250" s="74" t="str">
        <f t="shared" si="179"/>
        <v/>
      </c>
      <c r="L250" s="74" t="str">
        <f t="shared" si="140"/>
        <v>OK</v>
      </c>
      <c r="M250" s="97" t="str">
        <f t="shared" si="141"/>
        <v/>
      </c>
      <c r="N250" s="97" t="str">
        <f t="shared" si="142"/>
        <v>OK</v>
      </c>
      <c r="O250" s="97">
        <f t="shared" si="190"/>
        <v>4</v>
      </c>
      <c r="P250" s="97" t="str">
        <f t="shared" si="180"/>
        <v/>
      </c>
      <c r="Q250" s="97" t="str">
        <f t="shared" si="143"/>
        <v>OK</v>
      </c>
      <c r="R250" s="97"/>
      <c r="S250" s="97"/>
      <c r="T250" s="97">
        <f t="shared" si="191"/>
        <v>4</v>
      </c>
      <c r="U250" s="97">
        <f t="shared" si="181"/>
        <v>4</v>
      </c>
      <c r="V250" s="97" t="str">
        <f t="shared" si="182"/>
        <v>žák U15</v>
      </c>
      <c r="W250" s="97">
        <f t="shared" si="144"/>
        <v>38</v>
      </c>
      <c r="X250" s="97">
        <f t="shared" si="145"/>
        <v>41</v>
      </c>
      <c r="Y250" s="97">
        <f t="shared" si="146"/>
        <v>44</v>
      </c>
      <c r="Z250" s="97">
        <f t="shared" si="147"/>
        <v>48</v>
      </c>
      <c r="AA250" s="97">
        <f t="shared" si="148"/>
        <v>52</v>
      </c>
      <c r="AB250" s="97">
        <f t="shared" si="149"/>
        <v>57</v>
      </c>
      <c r="AC250" s="97">
        <f t="shared" si="150"/>
        <v>62</v>
      </c>
      <c r="AD250" s="97">
        <f t="shared" si="151"/>
        <v>68</v>
      </c>
      <c r="AE250" s="97">
        <f t="shared" si="152"/>
        <v>75</v>
      </c>
      <c r="AF250" s="97">
        <f t="shared" si="153"/>
        <v>85</v>
      </c>
      <c r="AG250" s="97">
        <f t="shared" si="154"/>
        <v>100</v>
      </c>
      <c r="AH250" s="97" t="str">
        <f t="shared" si="155"/>
        <v>xxx</v>
      </c>
      <c r="AI250" s="97" t="str">
        <f t="shared" si="156"/>
        <v>xxx</v>
      </c>
      <c r="AJ250" s="97" t="str">
        <f t="shared" si="157"/>
        <v>xxx</v>
      </c>
      <c r="AK250" s="97" t="str">
        <f t="shared" si="158"/>
        <v>xxx</v>
      </c>
      <c r="AL250" s="97" t="str">
        <f t="shared" si="159"/>
        <v>xxx</v>
      </c>
      <c r="AM250" s="97" t="str">
        <f t="shared" si="160"/>
        <v>xxx</v>
      </c>
      <c r="AN250" s="97" t="str">
        <f t="shared" si="161"/>
        <v>xxx</v>
      </c>
      <c r="AO250" s="97" t="str">
        <f t="shared" si="162"/>
        <v>xxx</v>
      </c>
      <c r="AR250" s="100">
        <f t="shared" si="192"/>
        <v>85</v>
      </c>
      <c r="AS250" s="97" t="str">
        <f t="shared" si="188"/>
        <v/>
      </c>
      <c r="AT250" s="97">
        <f t="shared" si="193"/>
        <v>85</v>
      </c>
      <c r="AU250" s="75" t="str">
        <f t="shared" si="194"/>
        <v/>
      </c>
      <c r="AV250" s="92" t="str">
        <f t="shared" si="195"/>
        <v>85</v>
      </c>
      <c r="AW250" s="92" t="str">
        <f t="shared" si="196"/>
        <v>OK</v>
      </c>
      <c r="AZ250" s="92">
        <f t="shared" si="197"/>
        <v>0</v>
      </c>
      <c r="BA250" s="101">
        <f t="shared" si="198"/>
        <v>82.1</v>
      </c>
      <c r="BB250" s="92" t="str">
        <f t="shared" si="183"/>
        <v>OK</v>
      </c>
      <c r="BC250" s="92" t="str">
        <f t="shared" si="199"/>
        <v>OK</v>
      </c>
      <c r="BF250" s="92" t="str">
        <f t="shared" si="163"/>
        <v/>
      </c>
      <c r="BG250" s="92" t="str">
        <f t="shared" si="164"/>
        <v/>
      </c>
      <c r="BH250" s="92" t="str">
        <f t="shared" si="165"/>
        <v/>
      </c>
      <c r="BI250" s="92" t="str">
        <f t="shared" si="166"/>
        <v>OK</v>
      </c>
      <c r="BJ250" s="92" t="str">
        <f t="shared" si="167"/>
        <v/>
      </c>
      <c r="BK250" s="92" t="str">
        <f t="shared" si="168"/>
        <v/>
      </c>
      <c r="BL250" s="92" t="str">
        <f t="shared" si="169"/>
        <v/>
      </c>
      <c r="BM250" s="92" t="str">
        <f t="shared" si="170"/>
        <v/>
      </c>
      <c r="BN250" s="92" t="str">
        <f t="shared" si="171"/>
        <v/>
      </c>
      <c r="BO250" s="92" t="str">
        <f t="shared" si="172"/>
        <v/>
      </c>
      <c r="BP250" s="92" t="str">
        <f t="shared" si="173"/>
        <v/>
      </c>
      <c r="BQ250" s="92" t="str">
        <f t="shared" si="174"/>
        <v/>
      </c>
      <c r="BR250" s="92" t="str">
        <f t="shared" si="175"/>
        <v/>
      </c>
      <c r="BS250" s="92" t="str">
        <f t="shared" si="176"/>
        <v/>
      </c>
      <c r="BT250" s="92" t="str">
        <f t="shared" si="177"/>
        <v/>
      </c>
      <c r="BU250" s="92" t="str">
        <f t="shared" si="178"/>
        <v/>
      </c>
      <c r="BV250" s="92" t="str">
        <f t="shared" si="184"/>
        <v>OK</v>
      </c>
      <c r="BW250" s="92" t="str">
        <f t="shared" si="185"/>
        <v/>
      </c>
      <c r="BX250" s="92" t="str">
        <f t="shared" si="186"/>
        <v/>
      </c>
      <c r="BY250" s="92" t="str">
        <f t="shared" si="187"/>
        <v>OK</v>
      </c>
    </row>
    <row r="251" spans="1:77" ht="24" customHeight="1">
      <c r="A251" s="155">
        <v>162</v>
      </c>
      <c r="B251" s="235" t="str">
        <f>Registrace!B171</f>
        <v>B příp</v>
      </c>
      <c r="C251" s="235">
        <f>Registrace!C171</f>
        <v>25</v>
      </c>
      <c r="D251" s="235" t="str">
        <f>Registrace!D171</f>
        <v>v.s.</v>
      </c>
      <c r="E251" s="238" t="str">
        <f>Registrace!E171</f>
        <v>Martišová Miriam</v>
      </c>
      <c r="F251" s="235" t="str">
        <f>Registrace!F171</f>
        <v>Gordoň</v>
      </c>
      <c r="G251" s="235">
        <f>Registrace!G171</f>
        <v>2015</v>
      </c>
      <c r="H251" s="235">
        <f>Registrace!H171</f>
        <v>66</v>
      </c>
      <c r="I251" s="235">
        <f>Registrace!I171</f>
        <v>24.5</v>
      </c>
      <c r="J251" s="128" t="str">
        <f t="shared" si="189"/>
        <v>OK</v>
      </c>
      <c r="K251" s="74" t="str">
        <f t="shared" si="179"/>
        <v/>
      </c>
      <c r="L251" s="74" t="str">
        <f t="shared" si="140"/>
        <v>OK</v>
      </c>
      <c r="M251" s="97" t="str">
        <f t="shared" si="141"/>
        <v/>
      </c>
      <c r="N251" s="97" t="str">
        <f t="shared" si="142"/>
        <v>OK</v>
      </c>
      <c r="O251" s="97">
        <f t="shared" si="190"/>
        <v>1</v>
      </c>
      <c r="P251" s="97" t="str">
        <f t="shared" si="180"/>
        <v/>
      </c>
      <c r="Q251" s="97" t="str">
        <f t="shared" si="143"/>
        <v>OK</v>
      </c>
      <c r="R251" s="97"/>
      <c r="S251" s="97"/>
      <c r="T251" s="97">
        <f t="shared" si="191"/>
        <v>1</v>
      </c>
      <c r="U251" s="97">
        <f t="shared" si="181"/>
        <v>1</v>
      </c>
      <c r="V251" s="97">
        <f t="shared" si="182"/>
        <v>20</v>
      </c>
      <c r="W251" s="97">
        <f t="shared" si="144"/>
        <v>25</v>
      </c>
      <c r="X251" s="97">
        <f t="shared" si="145"/>
        <v>28</v>
      </c>
      <c r="Y251" s="97">
        <f t="shared" si="146"/>
        <v>31</v>
      </c>
      <c r="Z251" s="97">
        <f t="shared" si="147"/>
        <v>35</v>
      </c>
      <c r="AA251" s="97">
        <f t="shared" si="148"/>
        <v>39</v>
      </c>
      <c r="AB251" s="97">
        <f t="shared" si="149"/>
        <v>43</v>
      </c>
      <c r="AC251" s="97">
        <f t="shared" si="150"/>
        <v>47</v>
      </c>
      <c r="AD251" s="97">
        <f t="shared" si="151"/>
        <v>52</v>
      </c>
      <c r="AE251" s="97" t="str">
        <f t="shared" si="152"/>
        <v>xxx</v>
      </c>
      <c r="AF251" s="97" t="str">
        <f t="shared" si="153"/>
        <v>xxx</v>
      </c>
      <c r="AG251" s="97" t="str">
        <f t="shared" si="154"/>
        <v>xxx</v>
      </c>
      <c r="AH251" s="97" t="str">
        <f t="shared" si="155"/>
        <v>xxx</v>
      </c>
      <c r="AI251" s="97" t="str">
        <f t="shared" si="156"/>
        <v>xxx</v>
      </c>
      <c r="AJ251" s="97" t="str">
        <f t="shared" si="157"/>
        <v>xxx</v>
      </c>
      <c r="AK251" s="97" t="str">
        <f t="shared" si="158"/>
        <v>xxx</v>
      </c>
      <c r="AL251" s="97" t="str">
        <f t="shared" si="159"/>
        <v>xxx</v>
      </c>
      <c r="AM251" s="97" t="str">
        <f t="shared" si="160"/>
        <v>xxx</v>
      </c>
      <c r="AN251" s="97" t="str">
        <f t="shared" si="161"/>
        <v>xxx</v>
      </c>
      <c r="AO251" s="97" t="str">
        <f t="shared" si="162"/>
        <v>xxx</v>
      </c>
      <c r="AR251" s="100">
        <f t="shared" si="192"/>
        <v>25</v>
      </c>
      <c r="AS251" s="97">
        <f t="shared" si="188"/>
        <v>25</v>
      </c>
      <c r="AT251" s="97" t="str">
        <f t="shared" si="193"/>
        <v/>
      </c>
      <c r="AU251" s="75" t="str">
        <f t="shared" si="194"/>
        <v/>
      </c>
      <c r="AV251" s="92" t="str">
        <f t="shared" si="195"/>
        <v>25</v>
      </c>
      <c r="AW251" s="92" t="str">
        <f t="shared" si="196"/>
        <v>OK</v>
      </c>
      <c r="AZ251" s="92">
        <f t="shared" si="197"/>
        <v>0</v>
      </c>
      <c r="BA251" s="101">
        <f t="shared" si="198"/>
        <v>24.5</v>
      </c>
      <c r="BB251" s="92" t="str">
        <f t="shared" si="183"/>
        <v>OK</v>
      </c>
      <c r="BC251" s="92" t="str">
        <f t="shared" si="199"/>
        <v>OK</v>
      </c>
      <c r="BF251" s="92" t="str">
        <f t="shared" si="163"/>
        <v>OK</v>
      </c>
      <c r="BG251" s="92" t="str">
        <f t="shared" si="164"/>
        <v/>
      </c>
      <c r="BH251" s="92" t="str">
        <f t="shared" si="165"/>
        <v/>
      </c>
      <c r="BI251" s="92" t="str">
        <f t="shared" si="166"/>
        <v/>
      </c>
      <c r="BJ251" s="92" t="str">
        <f t="shared" si="167"/>
        <v/>
      </c>
      <c r="BK251" s="92" t="str">
        <f t="shared" si="168"/>
        <v/>
      </c>
      <c r="BL251" s="92" t="str">
        <f t="shared" si="169"/>
        <v/>
      </c>
      <c r="BM251" s="92" t="str">
        <f t="shared" si="170"/>
        <v/>
      </c>
      <c r="BN251" s="92" t="str">
        <f t="shared" si="171"/>
        <v/>
      </c>
      <c r="BO251" s="92" t="str">
        <f t="shared" si="172"/>
        <v/>
      </c>
      <c r="BP251" s="92" t="str">
        <f t="shared" si="173"/>
        <v/>
      </c>
      <c r="BQ251" s="92" t="str">
        <f t="shared" si="174"/>
        <v/>
      </c>
      <c r="BR251" s="92" t="str">
        <f t="shared" si="175"/>
        <v/>
      </c>
      <c r="BS251" s="92" t="str">
        <f t="shared" si="176"/>
        <v/>
      </c>
      <c r="BT251" s="92" t="str">
        <f t="shared" si="177"/>
        <v/>
      </c>
      <c r="BU251" s="92" t="str">
        <f t="shared" si="178"/>
        <v/>
      </c>
      <c r="BV251" s="92" t="str">
        <f t="shared" si="184"/>
        <v>OK</v>
      </c>
      <c r="BW251" s="92" t="str">
        <f t="shared" si="185"/>
        <v/>
      </c>
      <c r="BX251" s="92" t="str">
        <f t="shared" si="186"/>
        <v/>
      </c>
      <c r="BY251" s="92" t="str">
        <f t="shared" si="187"/>
        <v>OK</v>
      </c>
    </row>
    <row r="252" spans="1:77" ht="24" customHeight="1">
      <c r="A252" s="155">
        <v>163</v>
      </c>
      <c r="B252" s="235" t="str">
        <f>Registrace!B172</f>
        <v>B příp</v>
      </c>
      <c r="C252" s="235">
        <f>Registrace!C172</f>
        <v>31</v>
      </c>
      <c r="D252" s="235" t="str">
        <f>Registrace!D172</f>
        <v>v.s.</v>
      </c>
      <c r="E252" s="238" t="str">
        <f>Registrace!E172</f>
        <v>Múčková Alexandra</v>
      </c>
      <c r="F252" s="235" t="str">
        <f>Registrace!F172</f>
        <v>Gordoň</v>
      </c>
      <c r="G252" s="235">
        <f>Registrace!G172</f>
        <v>2015</v>
      </c>
      <c r="H252" s="235">
        <f>Registrace!H172</f>
        <v>41</v>
      </c>
      <c r="I252" s="235">
        <f>Registrace!I172</f>
        <v>30</v>
      </c>
      <c r="J252" s="128" t="str">
        <f t="shared" si="189"/>
        <v>OK</v>
      </c>
      <c r="K252" s="74" t="str">
        <f t="shared" si="179"/>
        <v/>
      </c>
      <c r="L252" s="74" t="str">
        <f t="shared" si="140"/>
        <v>OK</v>
      </c>
      <c r="M252" s="97" t="str">
        <f t="shared" si="141"/>
        <v/>
      </c>
      <c r="N252" s="97" t="str">
        <f t="shared" si="142"/>
        <v>OK</v>
      </c>
      <c r="O252" s="97">
        <f t="shared" si="190"/>
        <v>1</v>
      </c>
      <c r="P252" s="97" t="str">
        <f t="shared" si="180"/>
        <v/>
      </c>
      <c r="Q252" s="97" t="str">
        <f t="shared" si="143"/>
        <v>OK</v>
      </c>
      <c r="R252" s="97"/>
      <c r="S252" s="97"/>
      <c r="T252" s="97">
        <f t="shared" si="191"/>
        <v>1</v>
      </c>
      <c r="U252" s="97">
        <f t="shared" si="181"/>
        <v>1</v>
      </c>
      <c r="V252" s="97">
        <f t="shared" si="182"/>
        <v>20</v>
      </c>
      <c r="W252" s="97">
        <f t="shared" si="144"/>
        <v>25</v>
      </c>
      <c r="X252" s="97">
        <f t="shared" si="145"/>
        <v>28</v>
      </c>
      <c r="Y252" s="97">
        <f t="shared" si="146"/>
        <v>31</v>
      </c>
      <c r="Z252" s="97">
        <f t="shared" si="147"/>
        <v>35</v>
      </c>
      <c r="AA252" s="97">
        <f t="shared" si="148"/>
        <v>39</v>
      </c>
      <c r="AB252" s="97">
        <f t="shared" si="149"/>
        <v>43</v>
      </c>
      <c r="AC252" s="97">
        <f t="shared" si="150"/>
        <v>47</v>
      </c>
      <c r="AD252" s="97">
        <f t="shared" si="151"/>
        <v>52</v>
      </c>
      <c r="AE252" s="97" t="str">
        <f t="shared" si="152"/>
        <v>xxx</v>
      </c>
      <c r="AF252" s="97" t="str">
        <f t="shared" si="153"/>
        <v>xxx</v>
      </c>
      <c r="AG252" s="97" t="str">
        <f t="shared" si="154"/>
        <v>xxx</v>
      </c>
      <c r="AH252" s="97" t="str">
        <f t="shared" si="155"/>
        <v>xxx</v>
      </c>
      <c r="AI252" s="97" t="str">
        <f t="shared" si="156"/>
        <v>xxx</v>
      </c>
      <c r="AJ252" s="97" t="str">
        <f t="shared" si="157"/>
        <v>xxx</v>
      </c>
      <c r="AK252" s="97" t="str">
        <f t="shared" si="158"/>
        <v>xxx</v>
      </c>
      <c r="AL252" s="97" t="str">
        <f t="shared" si="159"/>
        <v>xxx</v>
      </c>
      <c r="AM252" s="97" t="str">
        <f t="shared" si="160"/>
        <v>xxx</v>
      </c>
      <c r="AN252" s="97" t="str">
        <f t="shared" si="161"/>
        <v>xxx</v>
      </c>
      <c r="AO252" s="97" t="str">
        <f t="shared" si="162"/>
        <v>xxx</v>
      </c>
      <c r="AR252" s="100">
        <f t="shared" si="192"/>
        <v>31</v>
      </c>
      <c r="AS252" s="97">
        <f t="shared" si="188"/>
        <v>31</v>
      </c>
      <c r="AT252" s="97" t="str">
        <f t="shared" si="193"/>
        <v/>
      </c>
      <c r="AU252" s="75" t="str">
        <f t="shared" si="194"/>
        <v/>
      </c>
      <c r="AV252" s="92" t="str">
        <f t="shared" si="195"/>
        <v>31</v>
      </c>
      <c r="AW252" s="92" t="str">
        <f t="shared" si="196"/>
        <v>OK</v>
      </c>
      <c r="AZ252" s="92">
        <f t="shared" si="197"/>
        <v>0</v>
      </c>
      <c r="BA252" s="101">
        <f t="shared" si="198"/>
        <v>30</v>
      </c>
      <c r="BB252" s="92" t="str">
        <f t="shared" si="183"/>
        <v>OK</v>
      </c>
      <c r="BC252" s="92" t="str">
        <f t="shared" si="199"/>
        <v>OK</v>
      </c>
      <c r="BF252" s="92" t="str">
        <f t="shared" si="163"/>
        <v>OK</v>
      </c>
      <c r="BG252" s="92" t="str">
        <f t="shared" si="164"/>
        <v/>
      </c>
      <c r="BH252" s="92" t="str">
        <f t="shared" si="165"/>
        <v/>
      </c>
      <c r="BI252" s="92" t="str">
        <f t="shared" si="166"/>
        <v/>
      </c>
      <c r="BJ252" s="92" t="str">
        <f t="shared" si="167"/>
        <v/>
      </c>
      <c r="BK252" s="92" t="str">
        <f t="shared" si="168"/>
        <v/>
      </c>
      <c r="BL252" s="92" t="str">
        <f t="shared" si="169"/>
        <v/>
      </c>
      <c r="BM252" s="92" t="str">
        <f t="shared" si="170"/>
        <v/>
      </c>
      <c r="BN252" s="92" t="str">
        <f t="shared" si="171"/>
        <v/>
      </c>
      <c r="BO252" s="92" t="str">
        <f t="shared" si="172"/>
        <v/>
      </c>
      <c r="BP252" s="92" t="str">
        <f t="shared" si="173"/>
        <v/>
      </c>
      <c r="BQ252" s="92" t="str">
        <f t="shared" si="174"/>
        <v/>
      </c>
      <c r="BR252" s="92" t="str">
        <f t="shared" si="175"/>
        <v/>
      </c>
      <c r="BS252" s="92" t="str">
        <f t="shared" si="176"/>
        <v/>
      </c>
      <c r="BT252" s="92" t="str">
        <f t="shared" si="177"/>
        <v/>
      </c>
      <c r="BU252" s="92" t="str">
        <f t="shared" si="178"/>
        <v/>
      </c>
      <c r="BV252" s="92" t="str">
        <f t="shared" si="184"/>
        <v>OK</v>
      </c>
      <c r="BW252" s="92" t="str">
        <f t="shared" si="185"/>
        <v/>
      </c>
      <c r="BX252" s="92" t="str">
        <f t="shared" si="186"/>
        <v/>
      </c>
      <c r="BY252" s="92" t="str">
        <f t="shared" si="187"/>
        <v>OK</v>
      </c>
    </row>
    <row r="253" spans="1:77" ht="24" customHeight="1">
      <c r="A253" s="155">
        <v>164</v>
      </c>
      <c r="B253" s="235" t="str">
        <f>Registrace!B173</f>
        <v>A příp</v>
      </c>
      <c r="C253" s="235">
        <f>Registrace!C173</f>
        <v>43</v>
      </c>
      <c r="D253" s="235" t="str">
        <f>Registrace!D173</f>
        <v>v.s.</v>
      </c>
      <c r="E253" s="238" t="str">
        <f>Registrace!E173</f>
        <v>Dušička Andrej</v>
      </c>
      <c r="F253" s="235" t="str">
        <f>Registrace!F173</f>
        <v>Gordoň</v>
      </c>
      <c r="G253" s="235">
        <f>Registrace!G173</f>
        <v>2013</v>
      </c>
      <c r="H253" s="235">
        <f>Registrace!H173</f>
        <v>36</v>
      </c>
      <c r="I253" s="235">
        <f>Registrace!I173</f>
        <v>42.7</v>
      </c>
      <c r="J253" s="128" t="str">
        <f t="shared" si="189"/>
        <v>OK</v>
      </c>
      <c r="K253" s="74" t="str">
        <f t="shared" si="179"/>
        <v/>
      </c>
      <c r="L253" s="74" t="str">
        <f t="shared" si="140"/>
        <v>OK</v>
      </c>
      <c r="M253" s="97" t="str">
        <f t="shared" si="141"/>
        <v/>
      </c>
      <c r="N253" s="97" t="str">
        <f t="shared" si="142"/>
        <v>OK</v>
      </c>
      <c r="O253" s="97">
        <f t="shared" si="190"/>
        <v>2</v>
      </c>
      <c r="P253" s="97" t="str">
        <f t="shared" si="180"/>
        <v/>
      </c>
      <c r="Q253" s="97" t="str">
        <f t="shared" si="143"/>
        <v>OK</v>
      </c>
      <c r="R253" s="97"/>
      <c r="S253" s="97"/>
      <c r="T253" s="97">
        <f t="shared" si="191"/>
        <v>2</v>
      </c>
      <c r="U253" s="97">
        <f t="shared" si="181"/>
        <v>2</v>
      </c>
      <c r="V253" s="97" t="str">
        <f t="shared" si="182"/>
        <v>A příp</v>
      </c>
      <c r="W253" s="97">
        <f t="shared" si="144"/>
        <v>31</v>
      </c>
      <c r="X253" s="97">
        <f t="shared" si="145"/>
        <v>35</v>
      </c>
      <c r="Y253" s="97">
        <f t="shared" si="146"/>
        <v>39</v>
      </c>
      <c r="Z253" s="97">
        <f t="shared" si="147"/>
        <v>43</v>
      </c>
      <c r="AA253" s="97">
        <f t="shared" si="148"/>
        <v>47</v>
      </c>
      <c r="AB253" s="97">
        <f t="shared" si="149"/>
        <v>52</v>
      </c>
      <c r="AC253" s="97">
        <f t="shared" si="150"/>
        <v>57</v>
      </c>
      <c r="AD253" s="97">
        <f t="shared" si="151"/>
        <v>63</v>
      </c>
      <c r="AE253" s="97" t="str">
        <f t="shared" si="152"/>
        <v>xxx</v>
      </c>
      <c r="AF253" s="97" t="str">
        <f t="shared" si="153"/>
        <v>xxx</v>
      </c>
      <c r="AG253" s="97" t="str">
        <f t="shared" si="154"/>
        <v>xxx</v>
      </c>
      <c r="AH253" s="97" t="str">
        <f t="shared" si="155"/>
        <v>xxx</v>
      </c>
      <c r="AI253" s="97" t="str">
        <f t="shared" si="156"/>
        <v>xxx</v>
      </c>
      <c r="AJ253" s="97" t="str">
        <f t="shared" si="157"/>
        <v>xxx</v>
      </c>
      <c r="AK253" s="97" t="str">
        <f t="shared" si="158"/>
        <v>xxx</v>
      </c>
      <c r="AL253" s="97" t="str">
        <f t="shared" si="159"/>
        <v>xxx</v>
      </c>
      <c r="AM253" s="97" t="str">
        <f t="shared" si="160"/>
        <v>xxx</v>
      </c>
      <c r="AN253" s="97" t="str">
        <f t="shared" si="161"/>
        <v>xxx</v>
      </c>
      <c r="AO253" s="97" t="str">
        <f t="shared" si="162"/>
        <v>xxx</v>
      </c>
      <c r="AR253" s="100">
        <f t="shared" si="192"/>
        <v>43</v>
      </c>
      <c r="AS253" s="97">
        <f t="shared" si="188"/>
        <v>43</v>
      </c>
      <c r="AT253" s="97" t="str">
        <f t="shared" si="193"/>
        <v/>
      </c>
      <c r="AU253" s="75" t="str">
        <f t="shared" si="194"/>
        <v/>
      </c>
      <c r="AV253" s="92" t="str">
        <f t="shared" si="195"/>
        <v>43</v>
      </c>
      <c r="AW253" s="92" t="str">
        <f t="shared" si="196"/>
        <v>OK</v>
      </c>
      <c r="AZ253" s="92">
        <f t="shared" si="197"/>
        <v>0</v>
      </c>
      <c r="BA253" s="101">
        <f t="shared" si="198"/>
        <v>42.7</v>
      </c>
      <c r="BB253" s="92" t="str">
        <f t="shared" si="183"/>
        <v>OK</v>
      </c>
      <c r="BC253" s="92" t="str">
        <f t="shared" si="199"/>
        <v>OK</v>
      </c>
      <c r="BF253" s="92" t="str">
        <f t="shared" si="163"/>
        <v/>
      </c>
      <c r="BG253" s="92" t="str">
        <f t="shared" si="164"/>
        <v>OK</v>
      </c>
      <c r="BH253" s="92" t="str">
        <f t="shared" si="165"/>
        <v/>
      </c>
      <c r="BI253" s="92" t="str">
        <f t="shared" si="166"/>
        <v/>
      </c>
      <c r="BJ253" s="92" t="str">
        <f t="shared" si="167"/>
        <v/>
      </c>
      <c r="BK253" s="92" t="str">
        <f t="shared" si="168"/>
        <v/>
      </c>
      <c r="BL253" s="92" t="str">
        <f t="shared" si="169"/>
        <v/>
      </c>
      <c r="BM253" s="92" t="str">
        <f t="shared" si="170"/>
        <v/>
      </c>
      <c r="BN253" s="92" t="str">
        <f t="shared" si="171"/>
        <v/>
      </c>
      <c r="BO253" s="92" t="str">
        <f t="shared" si="172"/>
        <v/>
      </c>
      <c r="BP253" s="92" t="str">
        <f t="shared" si="173"/>
        <v/>
      </c>
      <c r="BQ253" s="92" t="str">
        <f t="shared" si="174"/>
        <v/>
      </c>
      <c r="BR253" s="92" t="str">
        <f t="shared" si="175"/>
        <v/>
      </c>
      <c r="BS253" s="92" t="str">
        <f t="shared" si="176"/>
        <v/>
      </c>
      <c r="BT253" s="92" t="str">
        <f t="shared" si="177"/>
        <v/>
      </c>
      <c r="BU253" s="92" t="str">
        <f t="shared" si="178"/>
        <v/>
      </c>
      <c r="BV253" s="92" t="str">
        <f t="shared" si="184"/>
        <v>OK</v>
      </c>
      <c r="BW253" s="92" t="str">
        <f t="shared" si="185"/>
        <v/>
      </c>
      <c r="BX253" s="92" t="str">
        <f t="shared" si="186"/>
        <v/>
      </c>
      <c r="BY253" s="92" t="str">
        <f t="shared" si="187"/>
        <v>OK</v>
      </c>
    </row>
    <row r="254" spans="1:77" ht="24" customHeight="1">
      <c r="A254" s="155">
        <v>165</v>
      </c>
      <c r="B254" s="235" t="str">
        <f>Registrace!B174</f>
        <v>A příp</v>
      </c>
      <c r="C254" s="235">
        <f>Registrace!C174</f>
        <v>57</v>
      </c>
      <c r="D254" s="235" t="str">
        <f>Registrace!D174</f>
        <v>v.s.</v>
      </c>
      <c r="E254" s="238" t="str">
        <f>Registrace!E174</f>
        <v>Múčka Simone</v>
      </c>
      <c r="F254" s="235" t="str">
        <f>Registrace!F174</f>
        <v>Gordoň</v>
      </c>
      <c r="G254" s="235">
        <f>Registrace!G174</f>
        <v>2013</v>
      </c>
      <c r="H254" s="235">
        <f>Registrace!H174</f>
        <v>239</v>
      </c>
      <c r="I254" s="235">
        <f>Registrace!I174</f>
        <v>56</v>
      </c>
      <c r="J254" s="128" t="str">
        <f t="shared" si="189"/>
        <v>OK</v>
      </c>
      <c r="K254" s="74" t="str">
        <f t="shared" si="179"/>
        <v/>
      </c>
      <c r="L254" s="74" t="str">
        <f t="shared" si="140"/>
        <v>OK</v>
      </c>
      <c r="M254" s="97" t="str">
        <f t="shared" si="141"/>
        <v/>
      </c>
      <c r="N254" s="97" t="str">
        <f t="shared" si="142"/>
        <v>OK</v>
      </c>
      <c r="O254" s="97">
        <f t="shared" si="190"/>
        <v>2</v>
      </c>
      <c r="P254" s="97" t="str">
        <f t="shared" si="180"/>
        <v/>
      </c>
      <c r="Q254" s="97" t="str">
        <f t="shared" si="143"/>
        <v>OK</v>
      </c>
      <c r="R254" s="97"/>
      <c r="S254" s="97"/>
      <c r="T254" s="97">
        <f t="shared" si="191"/>
        <v>2</v>
      </c>
      <c r="U254" s="97">
        <f t="shared" si="181"/>
        <v>2</v>
      </c>
      <c r="V254" s="97" t="str">
        <f t="shared" si="182"/>
        <v>A příp</v>
      </c>
      <c r="W254" s="97">
        <f t="shared" si="144"/>
        <v>31</v>
      </c>
      <c r="X254" s="97">
        <f t="shared" si="145"/>
        <v>35</v>
      </c>
      <c r="Y254" s="97">
        <f t="shared" si="146"/>
        <v>39</v>
      </c>
      <c r="Z254" s="97">
        <f t="shared" si="147"/>
        <v>43</v>
      </c>
      <c r="AA254" s="97">
        <f t="shared" si="148"/>
        <v>47</v>
      </c>
      <c r="AB254" s="97">
        <f t="shared" si="149"/>
        <v>52</v>
      </c>
      <c r="AC254" s="97">
        <f t="shared" si="150"/>
        <v>57</v>
      </c>
      <c r="AD254" s="97">
        <f t="shared" si="151"/>
        <v>63</v>
      </c>
      <c r="AE254" s="97" t="str">
        <f t="shared" si="152"/>
        <v>xxx</v>
      </c>
      <c r="AF254" s="97" t="str">
        <f t="shared" si="153"/>
        <v>xxx</v>
      </c>
      <c r="AG254" s="97" t="str">
        <f t="shared" si="154"/>
        <v>xxx</v>
      </c>
      <c r="AH254" s="97" t="str">
        <f t="shared" si="155"/>
        <v>xxx</v>
      </c>
      <c r="AI254" s="97" t="str">
        <f t="shared" si="156"/>
        <v>xxx</v>
      </c>
      <c r="AJ254" s="97" t="str">
        <f t="shared" si="157"/>
        <v>xxx</v>
      </c>
      <c r="AK254" s="97" t="str">
        <f t="shared" si="158"/>
        <v>xxx</v>
      </c>
      <c r="AL254" s="97" t="str">
        <f t="shared" si="159"/>
        <v>xxx</v>
      </c>
      <c r="AM254" s="97" t="str">
        <f t="shared" si="160"/>
        <v>xxx</v>
      </c>
      <c r="AN254" s="97" t="str">
        <f t="shared" si="161"/>
        <v>xxx</v>
      </c>
      <c r="AO254" s="97" t="str">
        <f t="shared" si="162"/>
        <v>xxx</v>
      </c>
      <c r="AR254" s="100">
        <f t="shared" si="192"/>
        <v>57</v>
      </c>
      <c r="AS254" s="97" t="str">
        <f t="shared" si="188"/>
        <v/>
      </c>
      <c r="AT254" s="97">
        <f t="shared" si="193"/>
        <v>57</v>
      </c>
      <c r="AU254" s="75" t="str">
        <f t="shared" si="194"/>
        <v/>
      </c>
      <c r="AV254" s="92" t="str">
        <f t="shared" si="195"/>
        <v>57</v>
      </c>
      <c r="AW254" s="92" t="str">
        <f t="shared" si="196"/>
        <v>OK</v>
      </c>
      <c r="AZ254" s="92">
        <f t="shared" si="197"/>
        <v>0</v>
      </c>
      <c r="BA254" s="101">
        <f t="shared" si="198"/>
        <v>56</v>
      </c>
      <c r="BB254" s="92" t="str">
        <f t="shared" si="183"/>
        <v>OK</v>
      </c>
      <c r="BC254" s="92" t="str">
        <f t="shared" si="199"/>
        <v>OK</v>
      </c>
      <c r="BF254" s="92" t="str">
        <f t="shared" si="163"/>
        <v/>
      </c>
      <c r="BG254" s="92" t="str">
        <f t="shared" si="164"/>
        <v>OK</v>
      </c>
      <c r="BH254" s="92" t="str">
        <f t="shared" si="165"/>
        <v/>
      </c>
      <c r="BI254" s="92" t="str">
        <f t="shared" si="166"/>
        <v/>
      </c>
      <c r="BJ254" s="92" t="str">
        <f t="shared" si="167"/>
        <v/>
      </c>
      <c r="BK254" s="92" t="str">
        <f t="shared" si="168"/>
        <v/>
      </c>
      <c r="BL254" s="92" t="str">
        <f t="shared" si="169"/>
        <v/>
      </c>
      <c r="BM254" s="92" t="str">
        <f t="shared" si="170"/>
        <v/>
      </c>
      <c r="BN254" s="92" t="str">
        <f t="shared" si="171"/>
        <v/>
      </c>
      <c r="BO254" s="92" t="str">
        <f t="shared" si="172"/>
        <v/>
      </c>
      <c r="BP254" s="92" t="str">
        <f t="shared" si="173"/>
        <v/>
      </c>
      <c r="BQ254" s="92" t="str">
        <f t="shared" si="174"/>
        <v/>
      </c>
      <c r="BR254" s="92" t="str">
        <f t="shared" si="175"/>
        <v/>
      </c>
      <c r="BS254" s="92" t="str">
        <f t="shared" si="176"/>
        <v/>
      </c>
      <c r="BT254" s="92" t="str">
        <f t="shared" si="177"/>
        <v/>
      </c>
      <c r="BU254" s="92" t="str">
        <f t="shared" si="178"/>
        <v/>
      </c>
      <c r="BV254" s="92" t="str">
        <f t="shared" si="184"/>
        <v>OK</v>
      </c>
      <c r="BW254" s="92" t="str">
        <f t="shared" si="185"/>
        <v/>
      </c>
      <c r="BX254" s="92" t="str">
        <f t="shared" si="186"/>
        <v/>
      </c>
      <c r="BY254" s="92" t="str">
        <f t="shared" si="187"/>
        <v>OK</v>
      </c>
    </row>
    <row r="255" spans="1:77" ht="24" customHeight="1">
      <c r="A255" s="155">
        <v>166</v>
      </c>
      <c r="B255" s="235" t="str">
        <f>Registrace!B175</f>
        <v>A příp</v>
      </c>
      <c r="C255" s="235">
        <f>Registrace!C175</f>
        <v>35</v>
      </c>
      <c r="D255" s="235" t="str">
        <f>Registrace!D175</f>
        <v>v.s.</v>
      </c>
      <c r="E255" s="238" t="str">
        <f>Registrace!E175</f>
        <v>Martiš Matej</v>
      </c>
      <c r="F255" s="235" t="str">
        <f>Registrace!F175</f>
        <v>Gordoň</v>
      </c>
      <c r="G255" s="235">
        <f>Registrace!G175</f>
        <v>2012</v>
      </c>
      <c r="H255" s="235">
        <f>Registrace!H175</f>
        <v>92</v>
      </c>
      <c r="I255" s="235">
        <f>Registrace!I175</f>
        <v>33.299999999999997</v>
      </c>
      <c r="J255" s="128" t="str">
        <f t="shared" si="189"/>
        <v>OK</v>
      </c>
      <c r="K255" s="74" t="str">
        <f t="shared" si="179"/>
        <v/>
      </c>
      <c r="L255" s="74" t="str">
        <f t="shared" si="140"/>
        <v>OK</v>
      </c>
      <c r="M255" s="97" t="str">
        <f t="shared" si="141"/>
        <v/>
      </c>
      <c r="N255" s="97" t="str">
        <f t="shared" si="142"/>
        <v>OK</v>
      </c>
      <c r="O255" s="97">
        <f t="shared" si="190"/>
        <v>2</v>
      </c>
      <c r="P255" s="97" t="str">
        <f t="shared" si="180"/>
        <v/>
      </c>
      <c r="Q255" s="97" t="str">
        <f t="shared" si="143"/>
        <v>OK</v>
      </c>
      <c r="R255" s="97"/>
      <c r="S255" s="97"/>
      <c r="T255" s="97">
        <f t="shared" si="191"/>
        <v>2</v>
      </c>
      <c r="U255" s="97">
        <f t="shared" si="181"/>
        <v>2</v>
      </c>
      <c r="V255" s="97" t="str">
        <f t="shared" si="182"/>
        <v>A příp</v>
      </c>
      <c r="W255" s="97">
        <f t="shared" si="144"/>
        <v>31</v>
      </c>
      <c r="X255" s="97">
        <f t="shared" si="145"/>
        <v>35</v>
      </c>
      <c r="Y255" s="97">
        <f t="shared" si="146"/>
        <v>39</v>
      </c>
      <c r="Z255" s="97">
        <f t="shared" si="147"/>
        <v>43</v>
      </c>
      <c r="AA255" s="97">
        <f t="shared" si="148"/>
        <v>47</v>
      </c>
      <c r="AB255" s="97">
        <f t="shared" si="149"/>
        <v>52</v>
      </c>
      <c r="AC255" s="97">
        <f t="shared" si="150"/>
        <v>57</v>
      </c>
      <c r="AD255" s="97">
        <f t="shared" si="151"/>
        <v>63</v>
      </c>
      <c r="AE255" s="97" t="str">
        <f t="shared" si="152"/>
        <v>xxx</v>
      </c>
      <c r="AF255" s="97" t="str">
        <f t="shared" si="153"/>
        <v>xxx</v>
      </c>
      <c r="AG255" s="97" t="str">
        <f t="shared" si="154"/>
        <v>xxx</v>
      </c>
      <c r="AH255" s="97" t="str">
        <f t="shared" si="155"/>
        <v>xxx</v>
      </c>
      <c r="AI255" s="97" t="str">
        <f t="shared" si="156"/>
        <v>xxx</v>
      </c>
      <c r="AJ255" s="97" t="str">
        <f t="shared" si="157"/>
        <v>xxx</v>
      </c>
      <c r="AK255" s="97" t="str">
        <f t="shared" si="158"/>
        <v>xxx</v>
      </c>
      <c r="AL255" s="97" t="str">
        <f t="shared" si="159"/>
        <v>xxx</v>
      </c>
      <c r="AM255" s="97" t="str">
        <f t="shared" si="160"/>
        <v>xxx</v>
      </c>
      <c r="AN255" s="97" t="str">
        <f t="shared" si="161"/>
        <v>xxx</v>
      </c>
      <c r="AO255" s="97" t="str">
        <f t="shared" si="162"/>
        <v>xxx</v>
      </c>
      <c r="AR255" s="100">
        <f t="shared" si="192"/>
        <v>35</v>
      </c>
      <c r="AS255" s="97">
        <f t="shared" si="188"/>
        <v>35</v>
      </c>
      <c r="AT255" s="97" t="str">
        <f t="shared" si="193"/>
        <v/>
      </c>
      <c r="AU255" s="75" t="str">
        <f t="shared" si="194"/>
        <v/>
      </c>
      <c r="AV255" s="92" t="str">
        <f t="shared" si="195"/>
        <v>35</v>
      </c>
      <c r="AW255" s="92" t="str">
        <f t="shared" si="196"/>
        <v>OK</v>
      </c>
      <c r="AZ255" s="92">
        <f t="shared" si="197"/>
        <v>0</v>
      </c>
      <c r="BA255" s="101">
        <f t="shared" si="198"/>
        <v>33.299999999999997</v>
      </c>
      <c r="BB255" s="92" t="str">
        <f t="shared" si="183"/>
        <v>OK</v>
      </c>
      <c r="BC255" s="92" t="str">
        <f t="shared" si="199"/>
        <v>OK</v>
      </c>
      <c r="BF255" s="92" t="str">
        <f t="shared" si="163"/>
        <v/>
      </c>
      <c r="BG255" s="92" t="str">
        <f t="shared" si="164"/>
        <v>OK</v>
      </c>
      <c r="BH255" s="92" t="str">
        <f t="shared" si="165"/>
        <v/>
      </c>
      <c r="BI255" s="92" t="str">
        <f t="shared" si="166"/>
        <v/>
      </c>
      <c r="BJ255" s="92" t="str">
        <f t="shared" si="167"/>
        <v/>
      </c>
      <c r="BK255" s="92" t="str">
        <f t="shared" si="168"/>
        <v/>
      </c>
      <c r="BL255" s="92" t="str">
        <f t="shared" si="169"/>
        <v/>
      </c>
      <c r="BM255" s="92" t="str">
        <f t="shared" si="170"/>
        <v/>
      </c>
      <c r="BN255" s="92" t="str">
        <f t="shared" si="171"/>
        <v/>
      </c>
      <c r="BO255" s="92" t="str">
        <f t="shared" si="172"/>
        <v/>
      </c>
      <c r="BP255" s="92" t="str">
        <f t="shared" si="173"/>
        <v/>
      </c>
      <c r="BQ255" s="92" t="str">
        <f t="shared" si="174"/>
        <v/>
      </c>
      <c r="BR255" s="92" t="str">
        <f t="shared" si="175"/>
        <v/>
      </c>
      <c r="BS255" s="92" t="str">
        <f t="shared" si="176"/>
        <v/>
      </c>
      <c r="BT255" s="92" t="str">
        <f t="shared" si="177"/>
        <v/>
      </c>
      <c r="BU255" s="92" t="str">
        <f t="shared" si="178"/>
        <v/>
      </c>
      <c r="BV255" s="92" t="str">
        <f t="shared" si="184"/>
        <v>OK</v>
      </c>
      <c r="BW255" s="92" t="str">
        <f t="shared" si="185"/>
        <v/>
      </c>
      <c r="BX255" s="92" t="str">
        <f t="shared" si="186"/>
        <v/>
      </c>
      <c r="BY255" s="92" t="str">
        <f t="shared" si="187"/>
        <v>OK</v>
      </c>
    </row>
    <row r="256" spans="1:77" ht="24" customHeight="1">
      <c r="A256" s="155">
        <v>167</v>
      </c>
      <c r="B256" s="235" t="str">
        <f>Registrace!B176</f>
        <v>A příp</v>
      </c>
      <c r="C256" s="235">
        <f>Registrace!C176</f>
        <v>47</v>
      </c>
      <c r="D256" s="235" t="str">
        <f>Registrace!D176</f>
        <v>v.s.</v>
      </c>
      <c r="E256" s="238" t="str">
        <f>Registrace!E176</f>
        <v>Rajský Viliam</v>
      </c>
      <c r="F256" s="235" t="str">
        <f>Registrace!F176</f>
        <v>Gordoň</v>
      </c>
      <c r="G256" s="235">
        <f>Registrace!G176</f>
        <v>2012</v>
      </c>
      <c r="H256" s="235">
        <f>Registrace!H176</f>
        <v>999</v>
      </c>
      <c r="I256" s="235">
        <f>Registrace!I176</f>
        <v>0</v>
      </c>
      <c r="J256" s="128" t="str">
        <f t="shared" si="189"/>
        <v>OK</v>
      </c>
      <c r="K256" s="74" t="str">
        <f t="shared" si="179"/>
        <v/>
      </c>
      <c r="L256" s="74" t="str">
        <f t="shared" si="140"/>
        <v>OK</v>
      </c>
      <c r="M256" s="97" t="str">
        <f t="shared" si="141"/>
        <v/>
      </c>
      <c r="N256" s="97" t="str">
        <f t="shared" si="142"/>
        <v>OK</v>
      </c>
      <c r="O256" s="97">
        <f t="shared" si="190"/>
        <v>2</v>
      </c>
      <c r="P256" s="97" t="str">
        <f t="shared" si="180"/>
        <v/>
      </c>
      <c r="Q256" s="97" t="str">
        <f t="shared" si="143"/>
        <v>OK</v>
      </c>
      <c r="R256" s="97"/>
      <c r="S256" s="97"/>
      <c r="T256" s="97">
        <f t="shared" si="191"/>
        <v>2</v>
      </c>
      <c r="U256" s="97">
        <f t="shared" si="181"/>
        <v>2</v>
      </c>
      <c r="V256" s="97" t="str">
        <f t="shared" si="182"/>
        <v>A příp</v>
      </c>
      <c r="W256" s="97">
        <f t="shared" si="144"/>
        <v>31</v>
      </c>
      <c r="X256" s="97">
        <f t="shared" si="145"/>
        <v>35</v>
      </c>
      <c r="Y256" s="97">
        <f t="shared" si="146"/>
        <v>39</v>
      </c>
      <c r="Z256" s="97">
        <f t="shared" si="147"/>
        <v>43</v>
      </c>
      <c r="AA256" s="97">
        <f t="shared" si="148"/>
        <v>47</v>
      </c>
      <c r="AB256" s="97">
        <f t="shared" si="149"/>
        <v>52</v>
      </c>
      <c r="AC256" s="97">
        <f t="shared" si="150"/>
        <v>57</v>
      </c>
      <c r="AD256" s="97">
        <f t="shared" si="151"/>
        <v>63</v>
      </c>
      <c r="AE256" s="97" t="str">
        <f t="shared" si="152"/>
        <v>xxx</v>
      </c>
      <c r="AF256" s="97" t="str">
        <f t="shared" si="153"/>
        <v>xxx</v>
      </c>
      <c r="AG256" s="97" t="str">
        <f t="shared" si="154"/>
        <v>xxx</v>
      </c>
      <c r="AH256" s="97" t="str">
        <f t="shared" si="155"/>
        <v>xxx</v>
      </c>
      <c r="AI256" s="97" t="str">
        <f t="shared" si="156"/>
        <v>xxx</v>
      </c>
      <c r="AJ256" s="97" t="str">
        <f t="shared" si="157"/>
        <v>xxx</v>
      </c>
      <c r="AK256" s="97" t="str">
        <f t="shared" si="158"/>
        <v>xxx</v>
      </c>
      <c r="AL256" s="97" t="str">
        <f t="shared" si="159"/>
        <v>xxx</v>
      </c>
      <c r="AM256" s="97" t="str">
        <f t="shared" si="160"/>
        <v>xxx</v>
      </c>
      <c r="AN256" s="97" t="str">
        <f t="shared" si="161"/>
        <v>xxx</v>
      </c>
      <c r="AO256" s="97" t="str">
        <f t="shared" si="162"/>
        <v>xxx</v>
      </c>
      <c r="AR256" s="100">
        <f t="shared" si="192"/>
        <v>47</v>
      </c>
      <c r="AS256" s="97">
        <f t="shared" si="188"/>
        <v>47</v>
      </c>
      <c r="AT256" s="97" t="str">
        <f t="shared" si="193"/>
        <v/>
      </c>
      <c r="AU256" s="75" t="str">
        <f t="shared" si="194"/>
        <v/>
      </c>
      <c r="AV256" s="92" t="str">
        <f t="shared" si="195"/>
        <v>47</v>
      </c>
      <c r="AW256" s="92" t="str">
        <f t="shared" si="196"/>
        <v>OK</v>
      </c>
      <c r="AZ256" s="92">
        <f t="shared" si="197"/>
        <v>0</v>
      </c>
      <c r="BA256" s="101">
        <f t="shared" si="198"/>
        <v>0</v>
      </c>
      <c r="BB256" s="92" t="str">
        <f t="shared" si="183"/>
        <v>OK</v>
      </c>
      <c r="BC256" s="92" t="str">
        <f t="shared" si="199"/>
        <v>OK</v>
      </c>
      <c r="BF256" s="92" t="str">
        <f t="shared" si="163"/>
        <v/>
      </c>
      <c r="BG256" s="92" t="str">
        <f t="shared" si="164"/>
        <v>OK</v>
      </c>
      <c r="BH256" s="92" t="str">
        <f t="shared" si="165"/>
        <v/>
      </c>
      <c r="BI256" s="92" t="str">
        <f t="shared" si="166"/>
        <v/>
      </c>
      <c r="BJ256" s="92" t="str">
        <f t="shared" si="167"/>
        <v/>
      </c>
      <c r="BK256" s="92" t="str">
        <f t="shared" si="168"/>
        <v/>
      </c>
      <c r="BL256" s="92" t="str">
        <f t="shared" si="169"/>
        <v/>
      </c>
      <c r="BM256" s="92" t="str">
        <f t="shared" si="170"/>
        <v/>
      </c>
      <c r="BN256" s="92" t="str">
        <f t="shared" si="171"/>
        <v/>
      </c>
      <c r="BO256" s="92" t="str">
        <f t="shared" si="172"/>
        <v/>
      </c>
      <c r="BP256" s="92" t="str">
        <f t="shared" si="173"/>
        <v/>
      </c>
      <c r="BQ256" s="92" t="str">
        <f t="shared" si="174"/>
        <v/>
      </c>
      <c r="BR256" s="92" t="str">
        <f t="shared" si="175"/>
        <v/>
      </c>
      <c r="BS256" s="92" t="str">
        <f t="shared" si="176"/>
        <v/>
      </c>
      <c r="BT256" s="92" t="str">
        <f t="shared" si="177"/>
        <v/>
      </c>
      <c r="BU256" s="92" t="str">
        <f t="shared" si="178"/>
        <v/>
      </c>
      <c r="BV256" s="92" t="str">
        <f t="shared" si="184"/>
        <v>OK</v>
      </c>
      <c r="BW256" s="92" t="str">
        <f t="shared" si="185"/>
        <v/>
      </c>
      <c r="BX256" s="92" t="str">
        <f t="shared" si="186"/>
        <v/>
      </c>
      <c r="BY256" s="92" t="str">
        <f t="shared" si="187"/>
        <v>OK</v>
      </c>
    </row>
    <row r="257" spans="1:77" ht="24" customHeight="1">
      <c r="A257" s="155">
        <v>168</v>
      </c>
      <c r="B257" s="235" t="str">
        <f>Registrace!B177</f>
        <v>ml.ž U13</v>
      </c>
      <c r="C257" s="235">
        <f>Registrace!C177</f>
        <v>52</v>
      </c>
      <c r="D257" s="235" t="str">
        <f>Registrace!D177</f>
        <v>v.s.</v>
      </c>
      <c r="E257" s="238" t="str">
        <f>Registrace!E177</f>
        <v>Heka Erik</v>
      </c>
      <c r="F257" s="235" t="str">
        <f>Registrace!F177</f>
        <v>Gordoň</v>
      </c>
      <c r="G257" s="235">
        <f>Registrace!G177</f>
        <v>2011</v>
      </c>
      <c r="H257" s="235">
        <f>Registrace!H177</f>
        <v>2</v>
      </c>
      <c r="I257" s="235">
        <f>Registrace!I177</f>
        <v>50.1</v>
      </c>
      <c r="J257" s="128" t="str">
        <f t="shared" si="189"/>
        <v>OK</v>
      </c>
      <c r="K257" s="74" t="str">
        <f t="shared" si="179"/>
        <v/>
      </c>
      <c r="L257" s="74" t="str">
        <f t="shared" si="140"/>
        <v>OK</v>
      </c>
      <c r="M257" s="97" t="str">
        <f t="shared" si="141"/>
        <v/>
      </c>
      <c r="N257" s="97" t="str">
        <f t="shared" si="142"/>
        <v>OK</v>
      </c>
      <c r="O257" s="97">
        <f t="shared" si="190"/>
        <v>3</v>
      </c>
      <c r="P257" s="97" t="str">
        <f t="shared" si="180"/>
        <v/>
      </c>
      <c r="Q257" s="97" t="str">
        <f t="shared" si="143"/>
        <v>OK</v>
      </c>
      <c r="R257" s="97"/>
      <c r="S257" s="97"/>
      <c r="T257" s="97">
        <f t="shared" si="191"/>
        <v>3</v>
      </c>
      <c r="U257" s="97">
        <f t="shared" si="181"/>
        <v>3</v>
      </c>
      <c r="V257" s="97" t="str">
        <f t="shared" si="182"/>
        <v>ml.ž U13</v>
      </c>
      <c r="W257" s="97">
        <f t="shared" si="144"/>
        <v>35</v>
      </c>
      <c r="X257" s="97">
        <f t="shared" si="145"/>
        <v>39</v>
      </c>
      <c r="Y257" s="97">
        <f t="shared" si="146"/>
        <v>43</v>
      </c>
      <c r="Z257" s="97">
        <f t="shared" si="147"/>
        <v>47</v>
      </c>
      <c r="AA257" s="97">
        <f t="shared" si="148"/>
        <v>52</v>
      </c>
      <c r="AB257" s="97">
        <f t="shared" si="149"/>
        <v>57</v>
      </c>
      <c r="AC257" s="97">
        <f t="shared" si="150"/>
        <v>63</v>
      </c>
      <c r="AD257" s="97">
        <f t="shared" si="151"/>
        <v>70</v>
      </c>
      <c r="AE257" s="97">
        <f t="shared" si="152"/>
        <v>80</v>
      </c>
      <c r="AF257" s="97">
        <f t="shared" si="153"/>
        <v>90</v>
      </c>
      <c r="AG257" s="97" t="str">
        <f t="shared" si="154"/>
        <v>xxx</v>
      </c>
      <c r="AH257" s="97" t="str">
        <f t="shared" si="155"/>
        <v>xxx</v>
      </c>
      <c r="AI257" s="97" t="str">
        <f t="shared" si="156"/>
        <v>xxx</v>
      </c>
      <c r="AJ257" s="97" t="str">
        <f t="shared" si="157"/>
        <v>xxx</v>
      </c>
      <c r="AK257" s="97" t="str">
        <f t="shared" si="158"/>
        <v>xxx</v>
      </c>
      <c r="AL257" s="97" t="str">
        <f t="shared" si="159"/>
        <v>xxx</v>
      </c>
      <c r="AM257" s="97" t="str">
        <f t="shared" si="160"/>
        <v>xxx</v>
      </c>
      <c r="AN257" s="97" t="str">
        <f t="shared" si="161"/>
        <v>xxx</v>
      </c>
      <c r="AO257" s="97" t="str">
        <f t="shared" si="162"/>
        <v>xxx</v>
      </c>
      <c r="AR257" s="100">
        <f t="shared" si="192"/>
        <v>52</v>
      </c>
      <c r="AS257" s="97">
        <f t="shared" si="188"/>
        <v>52</v>
      </c>
      <c r="AT257" s="97" t="str">
        <f t="shared" si="193"/>
        <v/>
      </c>
      <c r="AU257" s="75" t="str">
        <f t="shared" si="194"/>
        <v/>
      </c>
      <c r="AV257" s="92" t="str">
        <f t="shared" si="195"/>
        <v>52</v>
      </c>
      <c r="AW257" s="92" t="str">
        <f t="shared" si="196"/>
        <v>OK</v>
      </c>
      <c r="AZ257" s="92">
        <f t="shared" si="197"/>
        <v>0</v>
      </c>
      <c r="BA257" s="101">
        <f t="shared" si="198"/>
        <v>50.1</v>
      </c>
      <c r="BB257" s="92" t="str">
        <f t="shared" si="183"/>
        <v>OK</v>
      </c>
      <c r="BC257" s="92" t="str">
        <f t="shared" si="199"/>
        <v>OK</v>
      </c>
      <c r="BF257" s="92" t="str">
        <f t="shared" si="163"/>
        <v/>
      </c>
      <c r="BG257" s="92" t="str">
        <f t="shared" si="164"/>
        <v/>
      </c>
      <c r="BH257" s="92" t="str">
        <f t="shared" si="165"/>
        <v>OK</v>
      </c>
      <c r="BI257" s="92" t="str">
        <f t="shared" si="166"/>
        <v/>
      </c>
      <c r="BJ257" s="92" t="str">
        <f t="shared" si="167"/>
        <v/>
      </c>
      <c r="BK257" s="92" t="str">
        <f t="shared" si="168"/>
        <v/>
      </c>
      <c r="BL257" s="92" t="str">
        <f t="shared" si="169"/>
        <v/>
      </c>
      <c r="BM257" s="92" t="str">
        <f t="shared" si="170"/>
        <v/>
      </c>
      <c r="BN257" s="92" t="str">
        <f t="shared" si="171"/>
        <v/>
      </c>
      <c r="BO257" s="92" t="str">
        <f t="shared" si="172"/>
        <v/>
      </c>
      <c r="BP257" s="92" t="str">
        <f t="shared" si="173"/>
        <v/>
      </c>
      <c r="BQ257" s="92" t="str">
        <f t="shared" si="174"/>
        <v/>
      </c>
      <c r="BR257" s="92" t="str">
        <f t="shared" si="175"/>
        <v/>
      </c>
      <c r="BS257" s="92" t="str">
        <f t="shared" si="176"/>
        <v/>
      </c>
      <c r="BT257" s="92" t="str">
        <f t="shared" si="177"/>
        <v/>
      </c>
      <c r="BU257" s="92" t="str">
        <f t="shared" si="178"/>
        <v/>
      </c>
      <c r="BV257" s="92" t="str">
        <f t="shared" si="184"/>
        <v>OK</v>
      </c>
      <c r="BW257" s="92" t="str">
        <f t="shared" si="185"/>
        <v/>
      </c>
      <c r="BX257" s="92" t="str">
        <f t="shared" si="186"/>
        <v/>
      </c>
      <c r="BY257" s="92" t="str">
        <f t="shared" si="187"/>
        <v>OK</v>
      </c>
    </row>
    <row r="258" spans="1:77" ht="24" customHeight="1">
      <c r="A258" s="155">
        <v>169</v>
      </c>
      <c r="B258" s="235" t="str">
        <f>Registrace!B178</f>
        <v>A příp</v>
      </c>
      <c r="C258" s="235">
        <f>Registrace!C178</f>
        <v>31</v>
      </c>
      <c r="D258" s="235" t="str">
        <f>Registrace!D178</f>
        <v>v.s.</v>
      </c>
      <c r="E258" s="238" t="str">
        <f>Registrace!E178</f>
        <v>Marchenko Maksim</v>
      </c>
      <c r="F258" s="235" t="str">
        <f>Registrace!F178</f>
        <v>Sok.HK</v>
      </c>
      <c r="G258" s="235">
        <f>Registrace!G178</f>
        <v>2012</v>
      </c>
      <c r="H258" s="235">
        <f>Registrace!H178</f>
        <v>246</v>
      </c>
      <c r="I258" s="235">
        <f>Registrace!I178</f>
        <v>31</v>
      </c>
      <c r="J258" s="128" t="str">
        <f t="shared" si="189"/>
        <v>OK</v>
      </c>
      <c r="K258" s="74" t="str">
        <f t="shared" si="179"/>
        <v/>
      </c>
      <c r="L258" s="74" t="str">
        <f t="shared" si="140"/>
        <v>OK</v>
      </c>
      <c r="M258" s="97" t="str">
        <f t="shared" si="141"/>
        <v/>
      </c>
      <c r="N258" s="97" t="str">
        <f t="shared" si="142"/>
        <v>OK</v>
      </c>
      <c r="O258" s="97">
        <f t="shared" si="190"/>
        <v>2</v>
      </c>
      <c r="P258" s="97" t="str">
        <f t="shared" si="180"/>
        <v/>
      </c>
      <c r="Q258" s="97" t="str">
        <f t="shared" si="143"/>
        <v>OK</v>
      </c>
      <c r="R258" s="97"/>
      <c r="S258" s="97"/>
      <c r="T258" s="97">
        <f t="shared" si="191"/>
        <v>2</v>
      </c>
      <c r="U258" s="97">
        <f t="shared" si="181"/>
        <v>2</v>
      </c>
      <c r="V258" s="97" t="str">
        <f t="shared" si="182"/>
        <v>A příp</v>
      </c>
      <c r="W258" s="97">
        <f t="shared" si="144"/>
        <v>31</v>
      </c>
      <c r="X258" s="97">
        <f t="shared" si="145"/>
        <v>35</v>
      </c>
      <c r="Y258" s="97">
        <f t="shared" si="146"/>
        <v>39</v>
      </c>
      <c r="Z258" s="97">
        <f t="shared" si="147"/>
        <v>43</v>
      </c>
      <c r="AA258" s="97">
        <f t="shared" si="148"/>
        <v>47</v>
      </c>
      <c r="AB258" s="97">
        <f t="shared" si="149"/>
        <v>52</v>
      </c>
      <c r="AC258" s="97">
        <f t="shared" si="150"/>
        <v>57</v>
      </c>
      <c r="AD258" s="97">
        <f t="shared" si="151"/>
        <v>63</v>
      </c>
      <c r="AE258" s="97" t="str">
        <f t="shared" si="152"/>
        <v>xxx</v>
      </c>
      <c r="AF258" s="97" t="str">
        <f t="shared" si="153"/>
        <v>xxx</v>
      </c>
      <c r="AG258" s="97" t="str">
        <f t="shared" si="154"/>
        <v>xxx</v>
      </c>
      <c r="AH258" s="97" t="str">
        <f t="shared" si="155"/>
        <v>xxx</v>
      </c>
      <c r="AI258" s="97" t="str">
        <f t="shared" si="156"/>
        <v>xxx</v>
      </c>
      <c r="AJ258" s="97" t="str">
        <f t="shared" si="157"/>
        <v>xxx</v>
      </c>
      <c r="AK258" s="97" t="str">
        <f t="shared" si="158"/>
        <v>xxx</v>
      </c>
      <c r="AL258" s="97" t="str">
        <f t="shared" si="159"/>
        <v>xxx</v>
      </c>
      <c r="AM258" s="97" t="str">
        <f t="shared" si="160"/>
        <v>xxx</v>
      </c>
      <c r="AN258" s="97" t="str">
        <f t="shared" si="161"/>
        <v>xxx</v>
      </c>
      <c r="AO258" s="97" t="str">
        <f t="shared" si="162"/>
        <v>xxx</v>
      </c>
      <c r="AR258" s="100">
        <f t="shared" si="192"/>
        <v>31</v>
      </c>
      <c r="AS258" s="97">
        <f t="shared" si="188"/>
        <v>31</v>
      </c>
      <c r="AT258" s="97" t="str">
        <f t="shared" si="193"/>
        <v/>
      </c>
      <c r="AU258" s="75" t="str">
        <f t="shared" si="194"/>
        <v/>
      </c>
      <c r="AV258" s="92" t="str">
        <f t="shared" si="195"/>
        <v>31</v>
      </c>
      <c r="AW258" s="92" t="str">
        <f t="shared" si="196"/>
        <v>OK</v>
      </c>
      <c r="AZ258" s="92">
        <f t="shared" si="197"/>
        <v>0</v>
      </c>
      <c r="BA258" s="101">
        <f t="shared" si="198"/>
        <v>31</v>
      </c>
      <c r="BB258" s="92" t="str">
        <f t="shared" si="183"/>
        <v>OK</v>
      </c>
      <c r="BC258" s="92" t="str">
        <f t="shared" si="199"/>
        <v>OK</v>
      </c>
      <c r="BF258" s="92" t="str">
        <f t="shared" si="163"/>
        <v/>
      </c>
      <c r="BG258" s="92" t="str">
        <f t="shared" si="164"/>
        <v>OK</v>
      </c>
      <c r="BH258" s="92" t="str">
        <f t="shared" si="165"/>
        <v/>
      </c>
      <c r="BI258" s="92" t="str">
        <f t="shared" si="166"/>
        <v/>
      </c>
      <c r="BJ258" s="92" t="str">
        <f t="shared" si="167"/>
        <v/>
      </c>
      <c r="BK258" s="92" t="str">
        <f t="shared" si="168"/>
        <v/>
      </c>
      <c r="BL258" s="92" t="str">
        <f t="shared" si="169"/>
        <v/>
      </c>
      <c r="BM258" s="92" t="str">
        <f t="shared" si="170"/>
        <v/>
      </c>
      <c r="BN258" s="92" t="str">
        <f t="shared" si="171"/>
        <v/>
      </c>
      <c r="BO258" s="92" t="str">
        <f t="shared" si="172"/>
        <v/>
      </c>
      <c r="BP258" s="92" t="str">
        <f t="shared" si="173"/>
        <v/>
      </c>
      <c r="BQ258" s="92" t="str">
        <f t="shared" si="174"/>
        <v/>
      </c>
      <c r="BR258" s="92" t="str">
        <f t="shared" si="175"/>
        <v/>
      </c>
      <c r="BS258" s="92" t="str">
        <f t="shared" si="176"/>
        <v/>
      </c>
      <c r="BT258" s="92" t="str">
        <f t="shared" si="177"/>
        <v/>
      </c>
      <c r="BU258" s="92" t="str">
        <f t="shared" si="178"/>
        <v/>
      </c>
      <c r="BV258" s="92" t="str">
        <f t="shared" si="184"/>
        <v>OK</v>
      </c>
      <c r="BW258" s="92" t="str">
        <f t="shared" si="185"/>
        <v/>
      </c>
      <c r="BX258" s="92" t="str">
        <f t="shared" si="186"/>
        <v/>
      </c>
      <c r="BY258" s="92" t="str">
        <f t="shared" si="187"/>
        <v>OK</v>
      </c>
    </row>
    <row r="259" spans="1:77" ht="24" customHeight="1">
      <c r="A259" s="155">
        <v>170</v>
      </c>
      <c r="B259" s="235" t="str">
        <f>Registrace!B179</f>
        <v>A příp</v>
      </c>
      <c r="C259" s="235">
        <f>Registrace!C179</f>
        <v>31</v>
      </c>
      <c r="D259" s="235" t="str">
        <f>Registrace!D179</f>
        <v>v.s.</v>
      </c>
      <c r="E259" s="238" t="str">
        <f>Registrace!E179</f>
        <v>Donchenko Michel</v>
      </c>
      <c r="F259" s="235" t="str">
        <f>Registrace!F179</f>
        <v>Mlad.</v>
      </c>
      <c r="G259" s="235">
        <f>Registrace!G179</f>
        <v>2012</v>
      </c>
      <c r="H259" s="235">
        <f>Registrace!H179</f>
        <v>75</v>
      </c>
      <c r="I259" s="235">
        <f>Registrace!I179</f>
        <v>31</v>
      </c>
      <c r="J259" s="128" t="str">
        <f t="shared" si="189"/>
        <v>OK</v>
      </c>
      <c r="K259" s="74" t="str">
        <f t="shared" si="179"/>
        <v/>
      </c>
      <c r="L259" s="74" t="str">
        <f t="shared" si="140"/>
        <v>OK</v>
      </c>
      <c r="M259" s="97" t="str">
        <f t="shared" si="141"/>
        <v/>
      </c>
      <c r="N259" s="97" t="str">
        <f t="shared" si="142"/>
        <v>OK</v>
      </c>
      <c r="O259" s="97">
        <f t="shared" si="190"/>
        <v>2</v>
      </c>
      <c r="P259" s="97" t="str">
        <f t="shared" si="180"/>
        <v/>
      </c>
      <c r="Q259" s="97" t="str">
        <f t="shared" si="143"/>
        <v>OK</v>
      </c>
      <c r="R259" s="97"/>
      <c r="S259" s="97"/>
      <c r="T259" s="97">
        <f t="shared" si="191"/>
        <v>2</v>
      </c>
      <c r="U259" s="97">
        <f t="shared" si="181"/>
        <v>2</v>
      </c>
      <c r="V259" s="97" t="str">
        <f t="shared" si="182"/>
        <v>A příp</v>
      </c>
      <c r="W259" s="97">
        <f t="shared" si="144"/>
        <v>31</v>
      </c>
      <c r="X259" s="97">
        <f t="shared" si="145"/>
        <v>35</v>
      </c>
      <c r="Y259" s="97">
        <f t="shared" si="146"/>
        <v>39</v>
      </c>
      <c r="Z259" s="97">
        <f t="shared" si="147"/>
        <v>43</v>
      </c>
      <c r="AA259" s="97">
        <f t="shared" si="148"/>
        <v>47</v>
      </c>
      <c r="AB259" s="97">
        <f t="shared" si="149"/>
        <v>52</v>
      </c>
      <c r="AC259" s="97">
        <f t="shared" si="150"/>
        <v>57</v>
      </c>
      <c r="AD259" s="97">
        <f t="shared" si="151"/>
        <v>63</v>
      </c>
      <c r="AE259" s="97" t="str">
        <f t="shared" si="152"/>
        <v>xxx</v>
      </c>
      <c r="AF259" s="97" t="str">
        <f t="shared" si="153"/>
        <v>xxx</v>
      </c>
      <c r="AG259" s="97" t="str">
        <f t="shared" si="154"/>
        <v>xxx</v>
      </c>
      <c r="AH259" s="97" t="str">
        <f t="shared" si="155"/>
        <v>xxx</v>
      </c>
      <c r="AI259" s="97" t="str">
        <f t="shared" si="156"/>
        <v>xxx</v>
      </c>
      <c r="AJ259" s="97" t="str">
        <f t="shared" si="157"/>
        <v>xxx</v>
      </c>
      <c r="AK259" s="97" t="str">
        <f t="shared" si="158"/>
        <v>xxx</v>
      </c>
      <c r="AL259" s="97" t="str">
        <f t="shared" si="159"/>
        <v>xxx</v>
      </c>
      <c r="AM259" s="97" t="str">
        <f t="shared" si="160"/>
        <v>xxx</v>
      </c>
      <c r="AN259" s="97" t="str">
        <f t="shared" si="161"/>
        <v>xxx</v>
      </c>
      <c r="AO259" s="97" t="str">
        <f t="shared" si="162"/>
        <v>xxx</v>
      </c>
      <c r="AR259" s="100">
        <f t="shared" si="192"/>
        <v>31</v>
      </c>
      <c r="AS259" s="97">
        <f t="shared" si="188"/>
        <v>31</v>
      </c>
      <c r="AT259" s="97" t="str">
        <f t="shared" si="193"/>
        <v/>
      </c>
      <c r="AU259" s="75" t="str">
        <f t="shared" si="194"/>
        <v/>
      </c>
      <c r="AV259" s="92" t="str">
        <f t="shared" si="195"/>
        <v>31</v>
      </c>
      <c r="AW259" s="92" t="str">
        <f t="shared" si="196"/>
        <v>OK</v>
      </c>
      <c r="AZ259" s="92">
        <f t="shared" si="197"/>
        <v>0</v>
      </c>
      <c r="BA259" s="101">
        <f t="shared" si="198"/>
        <v>31</v>
      </c>
      <c r="BB259" s="92" t="str">
        <f t="shared" si="183"/>
        <v>OK</v>
      </c>
      <c r="BC259" s="92" t="str">
        <f t="shared" si="199"/>
        <v>OK</v>
      </c>
      <c r="BF259" s="92" t="str">
        <f t="shared" si="163"/>
        <v/>
      </c>
      <c r="BG259" s="92" t="str">
        <f t="shared" si="164"/>
        <v>OK</v>
      </c>
      <c r="BH259" s="92" t="str">
        <f t="shared" si="165"/>
        <v/>
      </c>
      <c r="BI259" s="92" t="str">
        <f t="shared" si="166"/>
        <v/>
      </c>
      <c r="BJ259" s="92" t="str">
        <f t="shared" si="167"/>
        <v/>
      </c>
      <c r="BK259" s="92" t="str">
        <f t="shared" si="168"/>
        <v/>
      </c>
      <c r="BL259" s="92" t="str">
        <f t="shared" si="169"/>
        <v/>
      </c>
      <c r="BM259" s="92" t="str">
        <f t="shared" si="170"/>
        <v/>
      </c>
      <c r="BN259" s="92" t="str">
        <f t="shared" si="171"/>
        <v/>
      </c>
      <c r="BO259" s="92" t="str">
        <f t="shared" si="172"/>
        <v/>
      </c>
      <c r="BP259" s="92" t="str">
        <f t="shared" si="173"/>
        <v/>
      </c>
      <c r="BQ259" s="92" t="str">
        <f t="shared" si="174"/>
        <v/>
      </c>
      <c r="BR259" s="92" t="str">
        <f t="shared" si="175"/>
        <v/>
      </c>
      <c r="BS259" s="92" t="str">
        <f t="shared" si="176"/>
        <v/>
      </c>
      <c r="BT259" s="92" t="str">
        <f t="shared" si="177"/>
        <v/>
      </c>
      <c r="BU259" s="92" t="str">
        <f t="shared" si="178"/>
        <v/>
      </c>
      <c r="BV259" s="92" t="str">
        <f t="shared" si="184"/>
        <v>OK</v>
      </c>
      <c r="BW259" s="92" t="str">
        <f t="shared" si="185"/>
        <v/>
      </c>
      <c r="BX259" s="92" t="str">
        <f t="shared" si="186"/>
        <v/>
      </c>
      <c r="BY259" s="92" t="str">
        <f t="shared" si="187"/>
        <v>OK</v>
      </c>
    </row>
    <row r="260" spans="1:77" ht="24" customHeight="1">
      <c r="A260" s="155">
        <v>171</v>
      </c>
      <c r="B260" s="235" t="str">
        <f>Registrace!B180</f>
        <v>B příp</v>
      </c>
      <c r="C260" s="235">
        <f>Registrace!C180</f>
        <v>39</v>
      </c>
      <c r="D260" s="235" t="str">
        <f>Registrace!D180</f>
        <v>v.s.</v>
      </c>
      <c r="E260" s="238" t="str">
        <f>Registrace!E180</f>
        <v>Šíma Alexandr</v>
      </c>
      <c r="F260" s="235" t="str">
        <f>Registrace!F180</f>
        <v>Olom.</v>
      </c>
      <c r="G260" s="235">
        <f>Registrace!G180</f>
        <v>2015</v>
      </c>
      <c r="H260" s="235">
        <f>Registrace!H180</f>
        <v>999</v>
      </c>
      <c r="I260" s="235">
        <f>Registrace!I180</f>
        <v>0</v>
      </c>
      <c r="J260" s="128" t="str">
        <f t="shared" si="189"/>
        <v>OK</v>
      </c>
      <c r="K260" s="74" t="str">
        <f t="shared" si="179"/>
        <v/>
      </c>
      <c r="L260" s="74" t="str">
        <f t="shared" si="140"/>
        <v>OK</v>
      </c>
      <c r="M260" s="97" t="str">
        <f t="shared" si="141"/>
        <v/>
      </c>
      <c r="N260" s="97" t="str">
        <f t="shared" si="142"/>
        <v>OK</v>
      </c>
      <c r="O260" s="97">
        <f t="shared" si="190"/>
        <v>1</v>
      </c>
      <c r="P260" s="97" t="str">
        <f t="shared" si="180"/>
        <v/>
      </c>
      <c r="Q260" s="97" t="str">
        <f t="shared" si="143"/>
        <v>OK</v>
      </c>
      <c r="R260" s="97"/>
      <c r="S260" s="97"/>
      <c r="T260" s="97">
        <f t="shared" si="191"/>
        <v>1</v>
      </c>
      <c r="U260" s="97">
        <f t="shared" si="181"/>
        <v>1</v>
      </c>
      <c r="V260" s="97">
        <f t="shared" si="182"/>
        <v>20</v>
      </c>
      <c r="W260" s="97">
        <f t="shared" si="144"/>
        <v>25</v>
      </c>
      <c r="X260" s="97">
        <f t="shared" si="145"/>
        <v>28</v>
      </c>
      <c r="Y260" s="97">
        <f t="shared" si="146"/>
        <v>31</v>
      </c>
      <c r="Z260" s="97">
        <f t="shared" si="147"/>
        <v>35</v>
      </c>
      <c r="AA260" s="97">
        <f t="shared" si="148"/>
        <v>39</v>
      </c>
      <c r="AB260" s="97">
        <f t="shared" si="149"/>
        <v>43</v>
      </c>
      <c r="AC260" s="97">
        <f t="shared" si="150"/>
        <v>47</v>
      </c>
      <c r="AD260" s="97">
        <f t="shared" si="151"/>
        <v>52</v>
      </c>
      <c r="AE260" s="97" t="str">
        <f t="shared" si="152"/>
        <v>xxx</v>
      </c>
      <c r="AF260" s="97" t="str">
        <f t="shared" si="153"/>
        <v>xxx</v>
      </c>
      <c r="AG260" s="97" t="str">
        <f t="shared" si="154"/>
        <v>xxx</v>
      </c>
      <c r="AH260" s="97" t="str">
        <f t="shared" si="155"/>
        <v>xxx</v>
      </c>
      <c r="AI260" s="97" t="str">
        <f t="shared" si="156"/>
        <v>xxx</v>
      </c>
      <c r="AJ260" s="97" t="str">
        <f t="shared" si="157"/>
        <v>xxx</v>
      </c>
      <c r="AK260" s="97" t="str">
        <f t="shared" si="158"/>
        <v>xxx</v>
      </c>
      <c r="AL260" s="97" t="str">
        <f t="shared" si="159"/>
        <v>xxx</v>
      </c>
      <c r="AM260" s="97" t="str">
        <f t="shared" si="160"/>
        <v>xxx</v>
      </c>
      <c r="AN260" s="97" t="str">
        <f t="shared" si="161"/>
        <v>xxx</v>
      </c>
      <c r="AO260" s="97" t="str">
        <f t="shared" si="162"/>
        <v>xxx</v>
      </c>
      <c r="AR260" s="100">
        <f t="shared" si="192"/>
        <v>39</v>
      </c>
      <c r="AS260" s="97">
        <f t="shared" si="188"/>
        <v>39</v>
      </c>
      <c r="AT260" s="97" t="str">
        <f t="shared" si="193"/>
        <v/>
      </c>
      <c r="AU260" s="75" t="str">
        <f t="shared" si="194"/>
        <v/>
      </c>
      <c r="AV260" s="92" t="str">
        <f t="shared" si="195"/>
        <v>39</v>
      </c>
      <c r="AW260" s="92" t="str">
        <f t="shared" si="196"/>
        <v>OK</v>
      </c>
      <c r="AZ260" s="92">
        <f t="shared" si="197"/>
        <v>0</v>
      </c>
      <c r="BA260" s="101">
        <f t="shared" si="198"/>
        <v>0</v>
      </c>
      <c r="BB260" s="92" t="str">
        <f t="shared" si="183"/>
        <v>OK</v>
      </c>
      <c r="BC260" s="92" t="str">
        <f t="shared" si="199"/>
        <v>OK</v>
      </c>
      <c r="BF260" s="92" t="str">
        <f t="shared" si="163"/>
        <v>OK</v>
      </c>
      <c r="BG260" s="92" t="str">
        <f t="shared" si="164"/>
        <v/>
      </c>
      <c r="BH260" s="92" t="str">
        <f t="shared" si="165"/>
        <v/>
      </c>
      <c r="BI260" s="92" t="str">
        <f t="shared" si="166"/>
        <v/>
      </c>
      <c r="BJ260" s="92" t="str">
        <f t="shared" si="167"/>
        <v/>
      </c>
      <c r="BK260" s="92" t="str">
        <f t="shared" si="168"/>
        <v/>
      </c>
      <c r="BL260" s="92" t="str">
        <f t="shared" si="169"/>
        <v/>
      </c>
      <c r="BM260" s="92" t="str">
        <f t="shared" si="170"/>
        <v/>
      </c>
      <c r="BN260" s="92" t="str">
        <f t="shared" si="171"/>
        <v/>
      </c>
      <c r="BO260" s="92" t="str">
        <f t="shared" si="172"/>
        <v/>
      </c>
      <c r="BP260" s="92" t="str">
        <f t="shared" si="173"/>
        <v/>
      </c>
      <c r="BQ260" s="92" t="str">
        <f t="shared" si="174"/>
        <v/>
      </c>
      <c r="BR260" s="92" t="str">
        <f t="shared" si="175"/>
        <v/>
      </c>
      <c r="BS260" s="92" t="str">
        <f t="shared" si="176"/>
        <v/>
      </c>
      <c r="BT260" s="92" t="str">
        <f t="shared" si="177"/>
        <v/>
      </c>
      <c r="BU260" s="92" t="str">
        <f t="shared" si="178"/>
        <v/>
      </c>
      <c r="BV260" s="92" t="str">
        <f t="shared" si="184"/>
        <v>OK</v>
      </c>
      <c r="BW260" s="92" t="str">
        <f t="shared" si="185"/>
        <v/>
      </c>
      <c r="BX260" s="92" t="str">
        <f t="shared" si="186"/>
        <v/>
      </c>
      <c r="BY260" s="92" t="str">
        <f t="shared" si="187"/>
        <v>OK</v>
      </c>
    </row>
    <row r="261" spans="1:77" ht="24" customHeight="1">
      <c r="A261" s="155">
        <v>172</v>
      </c>
      <c r="B261" s="235" t="str">
        <f>Registrace!B181</f>
        <v>A příp</v>
      </c>
      <c r="C261" s="235">
        <f>Registrace!C181</f>
        <v>39</v>
      </c>
      <c r="D261" s="235" t="str">
        <f>Registrace!D181</f>
        <v>v.s.</v>
      </c>
      <c r="E261" s="238" t="str">
        <f>Registrace!E181</f>
        <v>Vychodil Tomáš</v>
      </c>
      <c r="F261" s="235" t="str">
        <f>Registrace!F181</f>
        <v>Olom.</v>
      </c>
      <c r="G261" s="235">
        <f>Registrace!G181</f>
        <v>2013</v>
      </c>
      <c r="H261" s="235">
        <f>Registrace!H181</f>
        <v>999</v>
      </c>
      <c r="I261" s="235">
        <f>Registrace!I181</f>
        <v>0</v>
      </c>
      <c r="J261" s="128" t="str">
        <f t="shared" si="189"/>
        <v>OK</v>
      </c>
      <c r="K261" s="74" t="str">
        <f t="shared" si="179"/>
        <v/>
      </c>
      <c r="L261" s="74" t="str">
        <f t="shared" si="140"/>
        <v>OK</v>
      </c>
      <c r="M261" s="97" t="str">
        <f t="shared" si="141"/>
        <v/>
      </c>
      <c r="N261" s="97" t="str">
        <f t="shared" si="142"/>
        <v>OK</v>
      </c>
      <c r="O261" s="97">
        <f t="shared" si="190"/>
        <v>2</v>
      </c>
      <c r="P261" s="97" t="str">
        <f t="shared" si="180"/>
        <v/>
      </c>
      <c r="Q261" s="97" t="str">
        <f t="shared" si="143"/>
        <v>OK</v>
      </c>
      <c r="R261" s="97"/>
      <c r="S261" s="97"/>
      <c r="T261" s="97">
        <f t="shared" si="191"/>
        <v>2</v>
      </c>
      <c r="U261" s="97">
        <f t="shared" si="181"/>
        <v>2</v>
      </c>
      <c r="V261" s="97" t="str">
        <f t="shared" si="182"/>
        <v>A příp</v>
      </c>
      <c r="W261" s="97">
        <f t="shared" si="144"/>
        <v>31</v>
      </c>
      <c r="X261" s="97">
        <f t="shared" si="145"/>
        <v>35</v>
      </c>
      <c r="Y261" s="97">
        <f t="shared" si="146"/>
        <v>39</v>
      </c>
      <c r="Z261" s="97">
        <f t="shared" si="147"/>
        <v>43</v>
      </c>
      <c r="AA261" s="97">
        <f t="shared" si="148"/>
        <v>47</v>
      </c>
      <c r="AB261" s="97">
        <f t="shared" si="149"/>
        <v>52</v>
      </c>
      <c r="AC261" s="97">
        <f t="shared" si="150"/>
        <v>57</v>
      </c>
      <c r="AD261" s="97">
        <f t="shared" si="151"/>
        <v>63</v>
      </c>
      <c r="AE261" s="97" t="str">
        <f t="shared" si="152"/>
        <v>xxx</v>
      </c>
      <c r="AF261" s="97" t="str">
        <f t="shared" si="153"/>
        <v>xxx</v>
      </c>
      <c r="AG261" s="97" t="str">
        <f t="shared" si="154"/>
        <v>xxx</v>
      </c>
      <c r="AH261" s="97" t="str">
        <f t="shared" si="155"/>
        <v>xxx</v>
      </c>
      <c r="AI261" s="97" t="str">
        <f t="shared" si="156"/>
        <v>xxx</v>
      </c>
      <c r="AJ261" s="97" t="str">
        <f t="shared" si="157"/>
        <v>xxx</v>
      </c>
      <c r="AK261" s="97" t="str">
        <f t="shared" si="158"/>
        <v>xxx</v>
      </c>
      <c r="AL261" s="97" t="str">
        <f t="shared" si="159"/>
        <v>xxx</v>
      </c>
      <c r="AM261" s="97" t="str">
        <f t="shared" si="160"/>
        <v>xxx</v>
      </c>
      <c r="AN261" s="97" t="str">
        <f t="shared" si="161"/>
        <v>xxx</v>
      </c>
      <c r="AO261" s="97" t="str">
        <f t="shared" si="162"/>
        <v>xxx</v>
      </c>
      <c r="AR261" s="100">
        <f t="shared" si="192"/>
        <v>39</v>
      </c>
      <c r="AS261" s="97">
        <f t="shared" si="188"/>
        <v>39</v>
      </c>
      <c r="AT261" s="97" t="str">
        <f t="shared" si="193"/>
        <v/>
      </c>
      <c r="AU261" s="75" t="str">
        <f t="shared" si="194"/>
        <v/>
      </c>
      <c r="AV261" s="92" t="str">
        <f t="shared" si="195"/>
        <v>39</v>
      </c>
      <c r="AW261" s="92" t="str">
        <f t="shared" si="196"/>
        <v>OK</v>
      </c>
      <c r="AZ261" s="92">
        <f t="shared" si="197"/>
        <v>0</v>
      </c>
      <c r="BA261" s="101">
        <f t="shared" si="198"/>
        <v>0</v>
      </c>
      <c r="BB261" s="92" t="str">
        <f t="shared" si="183"/>
        <v>OK</v>
      </c>
      <c r="BC261" s="92" t="str">
        <f t="shared" si="199"/>
        <v>OK</v>
      </c>
      <c r="BF261" s="92" t="str">
        <f t="shared" si="163"/>
        <v/>
      </c>
      <c r="BG261" s="92" t="str">
        <f t="shared" si="164"/>
        <v>OK</v>
      </c>
      <c r="BH261" s="92" t="str">
        <f t="shared" si="165"/>
        <v/>
      </c>
      <c r="BI261" s="92" t="str">
        <f t="shared" si="166"/>
        <v/>
      </c>
      <c r="BJ261" s="92" t="str">
        <f t="shared" si="167"/>
        <v/>
      </c>
      <c r="BK261" s="92" t="str">
        <f t="shared" si="168"/>
        <v/>
      </c>
      <c r="BL261" s="92" t="str">
        <f t="shared" si="169"/>
        <v/>
      </c>
      <c r="BM261" s="92" t="str">
        <f t="shared" si="170"/>
        <v/>
      </c>
      <c r="BN261" s="92" t="str">
        <f t="shared" si="171"/>
        <v/>
      </c>
      <c r="BO261" s="92" t="str">
        <f t="shared" si="172"/>
        <v/>
      </c>
      <c r="BP261" s="92" t="str">
        <f t="shared" si="173"/>
        <v/>
      </c>
      <c r="BQ261" s="92" t="str">
        <f t="shared" si="174"/>
        <v/>
      </c>
      <c r="BR261" s="92" t="str">
        <f t="shared" si="175"/>
        <v/>
      </c>
      <c r="BS261" s="92" t="str">
        <f t="shared" si="176"/>
        <v/>
      </c>
      <c r="BT261" s="92" t="str">
        <f t="shared" si="177"/>
        <v/>
      </c>
      <c r="BU261" s="92" t="str">
        <f t="shared" si="178"/>
        <v/>
      </c>
      <c r="BV261" s="92" t="str">
        <f t="shared" si="184"/>
        <v>OK</v>
      </c>
      <c r="BW261" s="92" t="str">
        <f t="shared" si="185"/>
        <v/>
      </c>
      <c r="BX261" s="92" t="str">
        <f t="shared" si="186"/>
        <v/>
      </c>
      <c r="BY261" s="92" t="str">
        <f t="shared" si="187"/>
        <v>OK</v>
      </c>
    </row>
    <row r="262" spans="1:77" ht="24" customHeight="1">
      <c r="A262" s="155">
        <v>173</v>
      </c>
      <c r="B262" s="235" t="str">
        <f>Registrace!B182</f>
        <v>A příp</v>
      </c>
      <c r="C262" s="235">
        <f>Registrace!C182</f>
        <v>43</v>
      </c>
      <c r="D262" s="235" t="str">
        <f>Registrace!D182</f>
        <v>v.s.</v>
      </c>
      <c r="E262" s="238" t="str">
        <f>Registrace!E182</f>
        <v>Novotný Dominik</v>
      </c>
      <c r="F262" s="235" t="str">
        <f>Registrace!F182</f>
        <v>Olom.</v>
      </c>
      <c r="G262" s="235">
        <f>Registrace!G182</f>
        <v>2013</v>
      </c>
      <c r="H262" s="235">
        <f>Registrace!H182</f>
        <v>112</v>
      </c>
      <c r="I262" s="235">
        <f>Registrace!I182</f>
        <v>43</v>
      </c>
      <c r="J262" s="128" t="str">
        <f t="shared" si="189"/>
        <v>OK</v>
      </c>
      <c r="K262" s="74" t="str">
        <f t="shared" si="179"/>
        <v/>
      </c>
      <c r="L262" s="74" t="str">
        <f t="shared" si="140"/>
        <v>OK</v>
      </c>
      <c r="M262" s="97" t="str">
        <f t="shared" si="141"/>
        <v/>
      </c>
      <c r="N262" s="97" t="str">
        <f t="shared" si="142"/>
        <v>OK</v>
      </c>
      <c r="O262" s="97">
        <f t="shared" si="190"/>
        <v>2</v>
      </c>
      <c r="P262" s="97" t="str">
        <f t="shared" si="180"/>
        <v/>
      </c>
      <c r="Q262" s="97" t="str">
        <f t="shared" si="143"/>
        <v>OK</v>
      </c>
      <c r="R262" s="97"/>
      <c r="S262" s="97"/>
      <c r="T262" s="97">
        <f t="shared" si="191"/>
        <v>2</v>
      </c>
      <c r="U262" s="97">
        <f t="shared" si="181"/>
        <v>2</v>
      </c>
      <c r="V262" s="97" t="str">
        <f t="shared" si="182"/>
        <v>A příp</v>
      </c>
      <c r="W262" s="97">
        <f t="shared" si="144"/>
        <v>31</v>
      </c>
      <c r="X262" s="97">
        <f t="shared" si="145"/>
        <v>35</v>
      </c>
      <c r="Y262" s="97">
        <f t="shared" si="146"/>
        <v>39</v>
      </c>
      <c r="Z262" s="97">
        <f t="shared" si="147"/>
        <v>43</v>
      </c>
      <c r="AA262" s="97">
        <f t="shared" si="148"/>
        <v>47</v>
      </c>
      <c r="AB262" s="97">
        <f t="shared" si="149"/>
        <v>52</v>
      </c>
      <c r="AC262" s="97">
        <f t="shared" si="150"/>
        <v>57</v>
      </c>
      <c r="AD262" s="97">
        <f t="shared" si="151"/>
        <v>63</v>
      </c>
      <c r="AE262" s="97" t="str">
        <f t="shared" si="152"/>
        <v>xxx</v>
      </c>
      <c r="AF262" s="97" t="str">
        <f t="shared" si="153"/>
        <v>xxx</v>
      </c>
      <c r="AG262" s="97" t="str">
        <f t="shared" si="154"/>
        <v>xxx</v>
      </c>
      <c r="AH262" s="97" t="str">
        <f t="shared" si="155"/>
        <v>xxx</v>
      </c>
      <c r="AI262" s="97" t="str">
        <f t="shared" si="156"/>
        <v>xxx</v>
      </c>
      <c r="AJ262" s="97" t="str">
        <f t="shared" si="157"/>
        <v>xxx</v>
      </c>
      <c r="AK262" s="97" t="str">
        <f t="shared" si="158"/>
        <v>xxx</v>
      </c>
      <c r="AL262" s="97" t="str">
        <f t="shared" si="159"/>
        <v>xxx</v>
      </c>
      <c r="AM262" s="97" t="str">
        <f t="shared" si="160"/>
        <v>xxx</v>
      </c>
      <c r="AN262" s="97" t="str">
        <f t="shared" si="161"/>
        <v>xxx</v>
      </c>
      <c r="AO262" s="97" t="str">
        <f t="shared" si="162"/>
        <v>xxx</v>
      </c>
      <c r="AR262" s="100">
        <f t="shared" si="192"/>
        <v>43</v>
      </c>
      <c r="AS262" s="97">
        <f t="shared" si="188"/>
        <v>43</v>
      </c>
      <c r="AT262" s="97" t="str">
        <f t="shared" si="193"/>
        <v/>
      </c>
      <c r="AU262" s="75" t="str">
        <f t="shared" si="194"/>
        <v/>
      </c>
      <c r="AV262" s="92" t="str">
        <f t="shared" si="195"/>
        <v>43</v>
      </c>
      <c r="AW262" s="92" t="str">
        <f t="shared" si="196"/>
        <v>OK</v>
      </c>
      <c r="AZ262" s="92">
        <f t="shared" si="197"/>
        <v>0</v>
      </c>
      <c r="BA262" s="101">
        <f t="shared" si="198"/>
        <v>43</v>
      </c>
      <c r="BB262" s="92" t="str">
        <f t="shared" si="183"/>
        <v>OK</v>
      </c>
      <c r="BC262" s="92" t="str">
        <f t="shared" si="199"/>
        <v>OK</v>
      </c>
      <c r="BF262" s="92" t="str">
        <f t="shared" si="163"/>
        <v/>
      </c>
      <c r="BG262" s="92" t="str">
        <f t="shared" si="164"/>
        <v>OK</v>
      </c>
      <c r="BH262" s="92" t="str">
        <f t="shared" si="165"/>
        <v/>
      </c>
      <c r="BI262" s="92" t="str">
        <f t="shared" si="166"/>
        <v/>
      </c>
      <c r="BJ262" s="92" t="str">
        <f t="shared" si="167"/>
        <v/>
      </c>
      <c r="BK262" s="92" t="str">
        <f t="shared" si="168"/>
        <v/>
      </c>
      <c r="BL262" s="92" t="str">
        <f t="shared" si="169"/>
        <v/>
      </c>
      <c r="BM262" s="92" t="str">
        <f t="shared" si="170"/>
        <v/>
      </c>
      <c r="BN262" s="92" t="str">
        <f t="shared" si="171"/>
        <v/>
      </c>
      <c r="BO262" s="92" t="str">
        <f t="shared" si="172"/>
        <v/>
      </c>
      <c r="BP262" s="92" t="str">
        <f t="shared" si="173"/>
        <v/>
      </c>
      <c r="BQ262" s="92" t="str">
        <f t="shared" si="174"/>
        <v/>
      </c>
      <c r="BR262" s="92" t="str">
        <f t="shared" si="175"/>
        <v/>
      </c>
      <c r="BS262" s="92" t="str">
        <f t="shared" si="176"/>
        <v/>
      </c>
      <c r="BT262" s="92" t="str">
        <f t="shared" si="177"/>
        <v/>
      </c>
      <c r="BU262" s="92" t="str">
        <f t="shared" si="178"/>
        <v/>
      </c>
      <c r="BV262" s="92" t="str">
        <f t="shared" si="184"/>
        <v>OK</v>
      </c>
      <c r="BW262" s="92" t="str">
        <f t="shared" si="185"/>
        <v/>
      </c>
      <c r="BX262" s="92" t="str">
        <f t="shared" si="186"/>
        <v/>
      </c>
      <c r="BY262" s="92" t="str">
        <f t="shared" si="187"/>
        <v>OK</v>
      </c>
    </row>
    <row r="263" spans="1:77" ht="24" customHeight="1">
      <c r="A263" s="155">
        <v>174</v>
      </c>
      <c r="B263" s="235" t="str">
        <f>Registrace!B183</f>
        <v>ml.ž U13</v>
      </c>
      <c r="C263" s="235">
        <f>Registrace!C183</f>
        <v>63</v>
      </c>
      <c r="D263" s="235" t="str">
        <f>Registrace!D183</f>
        <v>v.s.</v>
      </c>
      <c r="E263" s="238" t="str">
        <f>Registrace!E183</f>
        <v>Šíma Nikolaj</v>
      </c>
      <c r="F263" s="235" t="str">
        <f>Registrace!F183</f>
        <v>Olom.</v>
      </c>
      <c r="G263" s="235">
        <f>Registrace!G183</f>
        <v>2011</v>
      </c>
      <c r="H263" s="235">
        <f>Registrace!H183</f>
        <v>999</v>
      </c>
      <c r="I263" s="235">
        <f>Registrace!I183</f>
        <v>0</v>
      </c>
      <c r="J263" s="128" t="str">
        <f t="shared" si="189"/>
        <v>OK</v>
      </c>
      <c r="K263" s="74" t="str">
        <f t="shared" si="179"/>
        <v/>
      </c>
      <c r="L263" s="74" t="str">
        <f t="shared" si="140"/>
        <v>OK</v>
      </c>
      <c r="M263" s="97" t="str">
        <f t="shared" si="141"/>
        <v/>
      </c>
      <c r="N263" s="97" t="str">
        <f t="shared" si="142"/>
        <v>OK</v>
      </c>
      <c r="O263" s="97">
        <f t="shared" si="190"/>
        <v>3</v>
      </c>
      <c r="P263" s="97" t="str">
        <f t="shared" si="180"/>
        <v/>
      </c>
      <c r="Q263" s="97" t="str">
        <f t="shared" si="143"/>
        <v>OK</v>
      </c>
      <c r="R263" s="97"/>
      <c r="S263" s="97"/>
      <c r="T263" s="97">
        <f t="shared" si="191"/>
        <v>3</v>
      </c>
      <c r="U263" s="97">
        <f t="shared" si="181"/>
        <v>3</v>
      </c>
      <c r="V263" s="97" t="str">
        <f t="shared" si="182"/>
        <v>ml.ž U13</v>
      </c>
      <c r="W263" s="97">
        <f t="shared" si="144"/>
        <v>35</v>
      </c>
      <c r="X263" s="97">
        <f t="shared" si="145"/>
        <v>39</v>
      </c>
      <c r="Y263" s="97">
        <f t="shared" si="146"/>
        <v>43</v>
      </c>
      <c r="Z263" s="97">
        <f t="shared" si="147"/>
        <v>47</v>
      </c>
      <c r="AA263" s="97">
        <f t="shared" si="148"/>
        <v>52</v>
      </c>
      <c r="AB263" s="97">
        <f t="shared" si="149"/>
        <v>57</v>
      </c>
      <c r="AC263" s="97">
        <f t="shared" si="150"/>
        <v>63</v>
      </c>
      <c r="AD263" s="97">
        <f t="shared" si="151"/>
        <v>70</v>
      </c>
      <c r="AE263" s="97">
        <f t="shared" si="152"/>
        <v>80</v>
      </c>
      <c r="AF263" s="97">
        <f t="shared" si="153"/>
        <v>90</v>
      </c>
      <c r="AG263" s="97" t="str">
        <f t="shared" si="154"/>
        <v>xxx</v>
      </c>
      <c r="AH263" s="97" t="str">
        <f t="shared" si="155"/>
        <v>xxx</v>
      </c>
      <c r="AI263" s="97" t="str">
        <f t="shared" si="156"/>
        <v>xxx</v>
      </c>
      <c r="AJ263" s="97" t="str">
        <f t="shared" si="157"/>
        <v>xxx</v>
      </c>
      <c r="AK263" s="97" t="str">
        <f t="shared" si="158"/>
        <v>xxx</v>
      </c>
      <c r="AL263" s="97" t="str">
        <f t="shared" si="159"/>
        <v>xxx</v>
      </c>
      <c r="AM263" s="97" t="str">
        <f t="shared" si="160"/>
        <v>xxx</v>
      </c>
      <c r="AN263" s="97" t="str">
        <f t="shared" si="161"/>
        <v>xxx</v>
      </c>
      <c r="AO263" s="97" t="str">
        <f t="shared" si="162"/>
        <v>xxx</v>
      </c>
      <c r="AR263" s="100">
        <f t="shared" si="192"/>
        <v>63</v>
      </c>
      <c r="AS263" s="97" t="str">
        <f t="shared" si="188"/>
        <v/>
      </c>
      <c r="AT263" s="97">
        <f t="shared" si="193"/>
        <v>63</v>
      </c>
      <c r="AU263" s="75" t="str">
        <f t="shared" si="194"/>
        <v/>
      </c>
      <c r="AV263" s="92" t="str">
        <f t="shared" si="195"/>
        <v>63</v>
      </c>
      <c r="AW263" s="92" t="str">
        <f t="shared" si="196"/>
        <v>OK</v>
      </c>
      <c r="AZ263" s="92">
        <f t="shared" si="197"/>
        <v>0</v>
      </c>
      <c r="BA263" s="101">
        <f t="shared" si="198"/>
        <v>0</v>
      </c>
      <c r="BB263" s="92" t="str">
        <f t="shared" si="183"/>
        <v>OK</v>
      </c>
      <c r="BC263" s="92" t="str">
        <f t="shared" si="199"/>
        <v>OK</v>
      </c>
      <c r="BF263" s="92" t="str">
        <f t="shared" si="163"/>
        <v/>
      </c>
      <c r="BG263" s="92" t="str">
        <f t="shared" si="164"/>
        <v/>
      </c>
      <c r="BH263" s="92" t="str">
        <f t="shared" si="165"/>
        <v>OK</v>
      </c>
      <c r="BI263" s="92" t="str">
        <f t="shared" si="166"/>
        <v/>
      </c>
      <c r="BJ263" s="92" t="str">
        <f t="shared" si="167"/>
        <v/>
      </c>
      <c r="BK263" s="92" t="str">
        <f t="shared" si="168"/>
        <v/>
      </c>
      <c r="BL263" s="92" t="str">
        <f t="shared" si="169"/>
        <v/>
      </c>
      <c r="BM263" s="92" t="str">
        <f t="shared" si="170"/>
        <v/>
      </c>
      <c r="BN263" s="92" t="str">
        <f t="shared" si="171"/>
        <v/>
      </c>
      <c r="BO263" s="92" t="str">
        <f t="shared" si="172"/>
        <v/>
      </c>
      <c r="BP263" s="92" t="str">
        <f t="shared" si="173"/>
        <v/>
      </c>
      <c r="BQ263" s="92" t="str">
        <f t="shared" si="174"/>
        <v/>
      </c>
      <c r="BR263" s="92" t="str">
        <f t="shared" si="175"/>
        <v/>
      </c>
      <c r="BS263" s="92" t="str">
        <f t="shared" si="176"/>
        <v/>
      </c>
      <c r="BT263" s="92" t="str">
        <f t="shared" si="177"/>
        <v/>
      </c>
      <c r="BU263" s="92" t="str">
        <f t="shared" si="178"/>
        <v/>
      </c>
      <c r="BV263" s="92" t="str">
        <f t="shared" si="184"/>
        <v>OK</v>
      </c>
      <c r="BW263" s="92" t="str">
        <f t="shared" si="185"/>
        <v/>
      </c>
      <c r="BX263" s="92" t="str">
        <f t="shared" si="186"/>
        <v/>
      </c>
      <c r="BY263" s="92" t="str">
        <f t="shared" si="187"/>
        <v>OK</v>
      </c>
    </row>
    <row r="264" spans="1:77" ht="24" customHeight="1">
      <c r="A264" s="155">
        <v>175</v>
      </c>
      <c r="B264" s="235" t="str">
        <f>Registrace!B184</f>
        <v>ml.ž U13</v>
      </c>
      <c r="C264" s="235">
        <f>Registrace!C184</f>
        <v>47</v>
      </c>
      <c r="D264" s="235" t="str">
        <f>Registrace!D184</f>
        <v>v.s.</v>
      </c>
      <c r="E264" s="238" t="str">
        <f>Registrace!E184</f>
        <v>Bartoněk Jakub</v>
      </c>
      <c r="F264" s="235" t="str">
        <f>Registrace!F184</f>
        <v>Olom.</v>
      </c>
      <c r="G264" s="235">
        <f>Registrace!G184</f>
        <v>2010</v>
      </c>
      <c r="H264" s="235">
        <f>Registrace!H184</f>
        <v>93</v>
      </c>
      <c r="I264" s="235">
        <f>Registrace!I184</f>
        <v>45.3</v>
      </c>
      <c r="J264" s="128" t="str">
        <f t="shared" si="189"/>
        <v>OK</v>
      </c>
      <c r="K264" s="74" t="str">
        <f t="shared" si="179"/>
        <v/>
      </c>
      <c r="L264" s="74" t="str">
        <f t="shared" si="140"/>
        <v>OK</v>
      </c>
      <c r="M264" s="97" t="str">
        <f t="shared" si="141"/>
        <v/>
      </c>
      <c r="N264" s="97" t="str">
        <f t="shared" si="142"/>
        <v>OK</v>
      </c>
      <c r="O264" s="97">
        <f t="shared" si="190"/>
        <v>3</v>
      </c>
      <c r="P264" s="97" t="str">
        <f t="shared" si="180"/>
        <v/>
      </c>
      <c r="Q264" s="97" t="str">
        <f t="shared" si="143"/>
        <v>OK</v>
      </c>
      <c r="R264" s="97"/>
      <c r="S264" s="97"/>
      <c r="T264" s="97">
        <f t="shared" si="191"/>
        <v>3</v>
      </c>
      <c r="U264" s="97">
        <f t="shared" si="181"/>
        <v>3</v>
      </c>
      <c r="V264" s="97" t="str">
        <f t="shared" si="182"/>
        <v>ml.ž U13</v>
      </c>
      <c r="W264" s="97">
        <f t="shared" si="144"/>
        <v>35</v>
      </c>
      <c r="X264" s="97">
        <f t="shared" si="145"/>
        <v>39</v>
      </c>
      <c r="Y264" s="97">
        <f t="shared" si="146"/>
        <v>43</v>
      </c>
      <c r="Z264" s="97">
        <f t="shared" si="147"/>
        <v>47</v>
      </c>
      <c r="AA264" s="97">
        <f t="shared" si="148"/>
        <v>52</v>
      </c>
      <c r="AB264" s="97">
        <f t="shared" si="149"/>
        <v>57</v>
      </c>
      <c r="AC264" s="97">
        <f t="shared" si="150"/>
        <v>63</v>
      </c>
      <c r="AD264" s="97">
        <f t="shared" si="151"/>
        <v>70</v>
      </c>
      <c r="AE264" s="97">
        <f t="shared" si="152"/>
        <v>80</v>
      </c>
      <c r="AF264" s="97">
        <f t="shared" si="153"/>
        <v>90</v>
      </c>
      <c r="AG264" s="97" t="str">
        <f t="shared" si="154"/>
        <v>xxx</v>
      </c>
      <c r="AH264" s="97" t="str">
        <f t="shared" si="155"/>
        <v>xxx</v>
      </c>
      <c r="AI264" s="97" t="str">
        <f t="shared" si="156"/>
        <v>xxx</v>
      </c>
      <c r="AJ264" s="97" t="str">
        <f t="shared" si="157"/>
        <v>xxx</v>
      </c>
      <c r="AK264" s="97" t="str">
        <f t="shared" si="158"/>
        <v>xxx</v>
      </c>
      <c r="AL264" s="97" t="str">
        <f t="shared" si="159"/>
        <v>xxx</v>
      </c>
      <c r="AM264" s="97" t="str">
        <f t="shared" si="160"/>
        <v>xxx</v>
      </c>
      <c r="AN264" s="97" t="str">
        <f t="shared" si="161"/>
        <v>xxx</v>
      </c>
      <c r="AO264" s="97" t="str">
        <f t="shared" si="162"/>
        <v>xxx</v>
      </c>
      <c r="AR264" s="100">
        <f t="shared" si="192"/>
        <v>47</v>
      </c>
      <c r="AS264" s="97">
        <f t="shared" si="188"/>
        <v>47</v>
      </c>
      <c r="AT264" s="97" t="str">
        <f t="shared" si="193"/>
        <v/>
      </c>
      <c r="AU264" s="75" t="str">
        <f t="shared" si="194"/>
        <v/>
      </c>
      <c r="AV264" s="92" t="str">
        <f t="shared" si="195"/>
        <v>47</v>
      </c>
      <c r="AW264" s="92" t="str">
        <f t="shared" si="196"/>
        <v>OK</v>
      </c>
      <c r="AZ264" s="92">
        <f t="shared" si="197"/>
        <v>0</v>
      </c>
      <c r="BA264" s="101">
        <f t="shared" si="198"/>
        <v>45.3</v>
      </c>
      <c r="BB264" s="92" t="str">
        <f t="shared" si="183"/>
        <v>OK</v>
      </c>
      <c r="BC264" s="92" t="str">
        <f t="shared" si="199"/>
        <v>OK</v>
      </c>
      <c r="BF264" s="92" t="str">
        <f t="shared" si="163"/>
        <v/>
      </c>
      <c r="BG264" s="92" t="str">
        <f t="shared" si="164"/>
        <v/>
      </c>
      <c r="BH264" s="92" t="str">
        <f t="shared" si="165"/>
        <v>OK</v>
      </c>
      <c r="BI264" s="92" t="str">
        <f t="shared" si="166"/>
        <v/>
      </c>
      <c r="BJ264" s="92" t="str">
        <f t="shared" si="167"/>
        <v/>
      </c>
      <c r="BK264" s="92" t="str">
        <f t="shared" si="168"/>
        <v/>
      </c>
      <c r="BL264" s="92" t="str">
        <f t="shared" si="169"/>
        <v/>
      </c>
      <c r="BM264" s="92" t="str">
        <f t="shared" si="170"/>
        <v/>
      </c>
      <c r="BN264" s="92" t="str">
        <f t="shared" si="171"/>
        <v/>
      </c>
      <c r="BO264" s="92" t="str">
        <f t="shared" si="172"/>
        <v/>
      </c>
      <c r="BP264" s="92" t="str">
        <f t="shared" si="173"/>
        <v/>
      </c>
      <c r="BQ264" s="92" t="str">
        <f t="shared" si="174"/>
        <v/>
      </c>
      <c r="BR264" s="92" t="str">
        <f t="shared" si="175"/>
        <v/>
      </c>
      <c r="BS264" s="92" t="str">
        <f t="shared" si="176"/>
        <v/>
      </c>
      <c r="BT264" s="92" t="str">
        <f t="shared" si="177"/>
        <v/>
      </c>
      <c r="BU264" s="92" t="str">
        <f t="shared" si="178"/>
        <v/>
      </c>
      <c r="BV264" s="92" t="str">
        <f t="shared" si="184"/>
        <v>OK</v>
      </c>
      <c r="BW264" s="92" t="str">
        <f t="shared" si="185"/>
        <v/>
      </c>
      <c r="BX264" s="92" t="str">
        <f t="shared" si="186"/>
        <v/>
      </c>
      <c r="BY264" s="92" t="str">
        <f t="shared" si="187"/>
        <v>OK</v>
      </c>
    </row>
    <row r="265" spans="1:77" ht="24" customHeight="1">
      <c r="A265" s="155">
        <v>176</v>
      </c>
      <c r="B265" s="235" t="str">
        <f>Registrace!B185</f>
        <v>ml.ž U13</v>
      </c>
      <c r="C265" s="235">
        <f>Registrace!C185</f>
        <v>63</v>
      </c>
      <c r="D265" s="235" t="str">
        <f>Registrace!D185</f>
        <v>v.s.</v>
      </c>
      <c r="E265" s="238" t="str">
        <f>Registrace!E185</f>
        <v>Zbořil Pavel</v>
      </c>
      <c r="F265" s="235" t="str">
        <f>Registrace!F185</f>
        <v>Olom.</v>
      </c>
      <c r="G265" s="235">
        <f>Registrace!G185</f>
        <v>2010</v>
      </c>
      <c r="H265" s="235">
        <f>Registrace!H185</f>
        <v>185</v>
      </c>
      <c r="I265" s="235">
        <f>Registrace!I185</f>
        <v>62.8</v>
      </c>
      <c r="J265" s="128" t="str">
        <f t="shared" si="189"/>
        <v>OK</v>
      </c>
      <c r="K265" s="74" t="str">
        <f t="shared" si="179"/>
        <v/>
      </c>
      <c r="L265" s="74" t="str">
        <f t="shared" si="140"/>
        <v>OK</v>
      </c>
      <c r="M265" s="97" t="str">
        <f t="shared" si="141"/>
        <v/>
      </c>
      <c r="N265" s="97" t="str">
        <f t="shared" si="142"/>
        <v>OK</v>
      </c>
      <c r="O265" s="97">
        <f t="shared" si="190"/>
        <v>3</v>
      </c>
      <c r="P265" s="97" t="str">
        <f t="shared" si="180"/>
        <v/>
      </c>
      <c r="Q265" s="97" t="str">
        <f t="shared" si="143"/>
        <v>OK</v>
      </c>
      <c r="R265" s="97"/>
      <c r="S265" s="97"/>
      <c r="T265" s="97">
        <f t="shared" si="191"/>
        <v>3</v>
      </c>
      <c r="U265" s="97">
        <f t="shared" si="181"/>
        <v>3</v>
      </c>
      <c r="V265" s="97" t="str">
        <f t="shared" si="182"/>
        <v>ml.ž U13</v>
      </c>
      <c r="W265" s="97">
        <f t="shared" si="144"/>
        <v>35</v>
      </c>
      <c r="X265" s="97">
        <f t="shared" si="145"/>
        <v>39</v>
      </c>
      <c r="Y265" s="97">
        <f t="shared" si="146"/>
        <v>43</v>
      </c>
      <c r="Z265" s="97">
        <f t="shared" si="147"/>
        <v>47</v>
      </c>
      <c r="AA265" s="97">
        <f t="shared" si="148"/>
        <v>52</v>
      </c>
      <c r="AB265" s="97">
        <f t="shared" si="149"/>
        <v>57</v>
      </c>
      <c r="AC265" s="97">
        <f t="shared" si="150"/>
        <v>63</v>
      </c>
      <c r="AD265" s="97">
        <f t="shared" si="151"/>
        <v>70</v>
      </c>
      <c r="AE265" s="97">
        <f t="shared" si="152"/>
        <v>80</v>
      </c>
      <c r="AF265" s="97">
        <f t="shared" si="153"/>
        <v>90</v>
      </c>
      <c r="AG265" s="97" t="str">
        <f t="shared" si="154"/>
        <v>xxx</v>
      </c>
      <c r="AH265" s="97" t="str">
        <f t="shared" si="155"/>
        <v>xxx</v>
      </c>
      <c r="AI265" s="97" t="str">
        <f t="shared" si="156"/>
        <v>xxx</v>
      </c>
      <c r="AJ265" s="97" t="str">
        <f t="shared" si="157"/>
        <v>xxx</v>
      </c>
      <c r="AK265" s="97" t="str">
        <f t="shared" si="158"/>
        <v>xxx</v>
      </c>
      <c r="AL265" s="97" t="str">
        <f t="shared" si="159"/>
        <v>xxx</v>
      </c>
      <c r="AM265" s="97" t="str">
        <f t="shared" si="160"/>
        <v>xxx</v>
      </c>
      <c r="AN265" s="97" t="str">
        <f t="shared" si="161"/>
        <v>xxx</v>
      </c>
      <c r="AO265" s="97" t="str">
        <f t="shared" si="162"/>
        <v>xxx</v>
      </c>
      <c r="AR265" s="100">
        <f t="shared" si="192"/>
        <v>63</v>
      </c>
      <c r="AS265" s="97" t="str">
        <f t="shared" si="188"/>
        <v/>
      </c>
      <c r="AT265" s="97">
        <f t="shared" si="193"/>
        <v>63</v>
      </c>
      <c r="AU265" s="75" t="str">
        <f t="shared" si="194"/>
        <v/>
      </c>
      <c r="AV265" s="92" t="str">
        <f t="shared" si="195"/>
        <v>63</v>
      </c>
      <c r="AW265" s="92" t="str">
        <f t="shared" si="196"/>
        <v>OK</v>
      </c>
      <c r="AZ265" s="92">
        <f t="shared" si="197"/>
        <v>0</v>
      </c>
      <c r="BA265" s="101">
        <f t="shared" si="198"/>
        <v>62.8</v>
      </c>
      <c r="BB265" s="92" t="str">
        <f t="shared" si="183"/>
        <v>OK</v>
      </c>
      <c r="BC265" s="92" t="str">
        <f t="shared" si="199"/>
        <v>OK</v>
      </c>
      <c r="BF265" s="92" t="str">
        <f t="shared" si="163"/>
        <v/>
      </c>
      <c r="BG265" s="92" t="str">
        <f t="shared" si="164"/>
        <v/>
      </c>
      <c r="BH265" s="92" t="str">
        <f t="shared" si="165"/>
        <v>OK</v>
      </c>
      <c r="BI265" s="92" t="str">
        <f t="shared" si="166"/>
        <v/>
      </c>
      <c r="BJ265" s="92" t="str">
        <f t="shared" si="167"/>
        <v/>
      </c>
      <c r="BK265" s="92" t="str">
        <f t="shared" si="168"/>
        <v/>
      </c>
      <c r="BL265" s="92" t="str">
        <f t="shared" si="169"/>
        <v/>
      </c>
      <c r="BM265" s="92" t="str">
        <f t="shared" si="170"/>
        <v/>
      </c>
      <c r="BN265" s="92" t="str">
        <f t="shared" si="171"/>
        <v/>
      </c>
      <c r="BO265" s="92" t="str">
        <f t="shared" si="172"/>
        <v/>
      </c>
      <c r="BP265" s="92" t="str">
        <f t="shared" si="173"/>
        <v/>
      </c>
      <c r="BQ265" s="92" t="str">
        <f t="shared" si="174"/>
        <v/>
      </c>
      <c r="BR265" s="92" t="str">
        <f t="shared" si="175"/>
        <v/>
      </c>
      <c r="BS265" s="92" t="str">
        <f t="shared" si="176"/>
        <v/>
      </c>
      <c r="BT265" s="92" t="str">
        <f t="shared" si="177"/>
        <v/>
      </c>
      <c r="BU265" s="92" t="str">
        <f t="shared" si="178"/>
        <v/>
      </c>
      <c r="BV265" s="92" t="str">
        <f t="shared" si="184"/>
        <v>OK</v>
      </c>
      <c r="BW265" s="92" t="str">
        <f t="shared" si="185"/>
        <v/>
      </c>
      <c r="BX265" s="92" t="str">
        <f t="shared" si="186"/>
        <v/>
      </c>
      <c r="BY265" s="92" t="str">
        <f t="shared" si="187"/>
        <v>OK</v>
      </c>
    </row>
    <row r="266" spans="1:77" ht="24" customHeight="1">
      <c r="A266" s="155">
        <v>177</v>
      </c>
      <c r="B266" s="235" t="str">
        <f>Registrace!B186</f>
        <v>žák U15</v>
      </c>
      <c r="C266" s="235">
        <f>Registrace!C186</f>
        <v>52</v>
      </c>
      <c r="D266" s="235" t="str">
        <f>Registrace!D186</f>
        <v>v.s.</v>
      </c>
      <c r="E266" s="238" t="str">
        <f>Registrace!E186</f>
        <v>Solín Matúš</v>
      </c>
      <c r="F266" s="235" t="str">
        <f>Registrace!F186</f>
        <v>Trenčín</v>
      </c>
      <c r="G266" s="235">
        <f>Registrace!G186</f>
        <v>2008</v>
      </c>
      <c r="H266" s="235">
        <f>Registrace!H186</f>
        <v>234</v>
      </c>
      <c r="I266" s="235">
        <f>Registrace!I186</f>
        <v>51.5</v>
      </c>
      <c r="J266" s="128" t="str">
        <f t="shared" si="189"/>
        <v>OK</v>
      </c>
      <c r="K266" s="74" t="str">
        <f t="shared" si="179"/>
        <v/>
      </c>
      <c r="L266" s="74" t="str">
        <f t="shared" si="140"/>
        <v>OK</v>
      </c>
      <c r="M266" s="97" t="str">
        <f t="shared" si="141"/>
        <v/>
      </c>
      <c r="N266" s="97" t="str">
        <f t="shared" si="142"/>
        <v>OK</v>
      </c>
      <c r="O266" s="97">
        <f t="shared" si="190"/>
        <v>4</v>
      </c>
      <c r="P266" s="97" t="str">
        <f t="shared" si="180"/>
        <v/>
      </c>
      <c r="Q266" s="97" t="str">
        <f t="shared" si="143"/>
        <v>OK</v>
      </c>
      <c r="R266" s="97"/>
      <c r="S266" s="97"/>
      <c r="T266" s="97">
        <f t="shared" si="191"/>
        <v>4</v>
      </c>
      <c r="U266" s="97">
        <f t="shared" si="181"/>
        <v>4</v>
      </c>
      <c r="V266" s="97" t="str">
        <f t="shared" si="182"/>
        <v>žák U15</v>
      </c>
      <c r="W266" s="97">
        <f t="shared" si="144"/>
        <v>38</v>
      </c>
      <c r="X266" s="97">
        <f t="shared" si="145"/>
        <v>41</v>
      </c>
      <c r="Y266" s="97">
        <f t="shared" si="146"/>
        <v>44</v>
      </c>
      <c r="Z266" s="97">
        <f t="shared" si="147"/>
        <v>48</v>
      </c>
      <c r="AA266" s="97">
        <f t="shared" si="148"/>
        <v>52</v>
      </c>
      <c r="AB266" s="97">
        <f t="shared" si="149"/>
        <v>57</v>
      </c>
      <c r="AC266" s="97">
        <f t="shared" si="150"/>
        <v>62</v>
      </c>
      <c r="AD266" s="97">
        <f t="shared" si="151"/>
        <v>68</v>
      </c>
      <c r="AE266" s="97">
        <f t="shared" si="152"/>
        <v>75</v>
      </c>
      <c r="AF266" s="97">
        <f t="shared" si="153"/>
        <v>85</v>
      </c>
      <c r="AG266" s="97">
        <f t="shared" si="154"/>
        <v>100</v>
      </c>
      <c r="AH266" s="97" t="str">
        <f t="shared" si="155"/>
        <v>xxx</v>
      </c>
      <c r="AI266" s="97" t="str">
        <f t="shared" si="156"/>
        <v>xxx</v>
      </c>
      <c r="AJ266" s="97" t="str">
        <f t="shared" si="157"/>
        <v>xxx</v>
      </c>
      <c r="AK266" s="97" t="str">
        <f t="shared" si="158"/>
        <v>xxx</v>
      </c>
      <c r="AL266" s="97" t="str">
        <f t="shared" si="159"/>
        <v>xxx</v>
      </c>
      <c r="AM266" s="97" t="str">
        <f t="shared" si="160"/>
        <v>xxx</v>
      </c>
      <c r="AN266" s="97" t="str">
        <f t="shared" si="161"/>
        <v>xxx</v>
      </c>
      <c r="AO266" s="97" t="str">
        <f t="shared" si="162"/>
        <v>xxx</v>
      </c>
      <c r="AR266" s="100">
        <f t="shared" si="192"/>
        <v>52</v>
      </c>
      <c r="AS266" s="97">
        <f t="shared" si="188"/>
        <v>52</v>
      </c>
      <c r="AT266" s="97" t="str">
        <f t="shared" si="193"/>
        <v/>
      </c>
      <c r="AU266" s="75" t="str">
        <f t="shared" si="194"/>
        <v/>
      </c>
      <c r="AV266" s="92" t="str">
        <f t="shared" si="195"/>
        <v>52</v>
      </c>
      <c r="AW266" s="92" t="str">
        <f t="shared" si="196"/>
        <v>OK</v>
      </c>
      <c r="AZ266" s="92">
        <f t="shared" si="197"/>
        <v>0</v>
      </c>
      <c r="BA266" s="101">
        <f t="shared" si="198"/>
        <v>51.5</v>
      </c>
      <c r="BB266" s="92" t="str">
        <f t="shared" si="183"/>
        <v>OK</v>
      </c>
      <c r="BC266" s="92" t="str">
        <f t="shared" si="199"/>
        <v>OK</v>
      </c>
      <c r="BF266" s="92" t="str">
        <f t="shared" si="163"/>
        <v/>
      </c>
      <c r="BG266" s="92" t="str">
        <f t="shared" si="164"/>
        <v/>
      </c>
      <c r="BH266" s="92" t="str">
        <f t="shared" si="165"/>
        <v/>
      </c>
      <c r="BI266" s="92" t="str">
        <f t="shared" si="166"/>
        <v>OK</v>
      </c>
      <c r="BJ266" s="92" t="str">
        <f t="shared" si="167"/>
        <v/>
      </c>
      <c r="BK266" s="92" t="str">
        <f t="shared" si="168"/>
        <v/>
      </c>
      <c r="BL266" s="92" t="str">
        <f t="shared" si="169"/>
        <v/>
      </c>
      <c r="BM266" s="92" t="str">
        <f t="shared" si="170"/>
        <v/>
      </c>
      <c r="BN266" s="92" t="str">
        <f t="shared" si="171"/>
        <v/>
      </c>
      <c r="BO266" s="92" t="str">
        <f t="shared" si="172"/>
        <v/>
      </c>
      <c r="BP266" s="92" t="str">
        <f t="shared" si="173"/>
        <v/>
      </c>
      <c r="BQ266" s="92" t="str">
        <f t="shared" si="174"/>
        <v/>
      </c>
      <c r="BR266" s="92" t="str">
        <f t="shared" si="175"/>
        <v/>
      </c>
      <c r="BS266" s="92" t="str">
        <f t="shared" si="176"/>
        <v/>
      </c>
      <c r="BT266" s="92" t="str">
        <f t="shared" si="177"/>
        <v/>
      </c>
      <c r="BU266" s="92" t="str">
        <f t="shared" si="178"/>
        <v/>
      </c>
      <c r="BV266" s="92" t="str">
        <f t="shared" si="184"/>
        <v>OK</v>
      </c>
      <c r="BW266" s="92" t="str">
        <f t="shared" si="185"/>
        <v/>
      </c>
      <c r="BX266" s="92" t="str">
        <f t="shared" si="186"/>
        <v/>
      </c>
      <c r="BY266" s="92" t="str">
        <f t="shared" si="187"/>
        <v>OK</v>
      </c>
    </row>
    <row r="267" spans="1:77" ht="24" customHeight="1">
      <c r="A267" s="155">
        <v>178</v>
      </c>
      <c r="B267" s="235" t="str">
        <f>Registrace!B187</f>
        <v>žák U15</v>
      </c>
      <c r="C267" s="235">
        <f>Registrace!C187</f>
        <v>57</v>
      </c>
      <c r="D267" s="235" t="str">
        <f>Registrace!D187</f>
        <v>v.s.</v>
      </c>
      <c r="E267" s="238" t="str">
        <f>Registrace!E187</f>
        <v>Solín Jaroslav</v>
      </c>
      <c r="F267" s="235" t="str">
        <f>Registrace!F187</f>
        <v>Trenčín</v>
      </c>
      <c r="G267" s="235">
        <f>Registrace!G187</f>
        <v>2009</v>
      </c>
      <c r="H267" s="235">
        <f>Registrace!H187</f>
        <v>144</v>
      </c>
      <c r="I267" s="235">
        <f>Registrace!I187</f>
        <v>56.8</v>
      </c>
      <c r="J267" s="128" t="str">
        <f t="shared" si="189"/>
        <v>OK</v>
      </c>
      <c r="K267" s="74" t="str">
        <f t="shared" si="179"/>
        <v/>
      </c>
      <c r="L267" s="74" t="str">
        <f t="shared" si="140"/>
        <v>OK</v>
      </c>
      <c r="M267" s="97" t="str">
        <f t="shared" si="141"/>
        <v/>
      </c>
      <c r="N267" s="97" t="str">
        <f t="shared" si="142"/>
        <v>OK</v>
      </c>
      <c r="O267" s="97">
        <f t="shared" si="190"/>
        <v>4</v>
      </c>
      <c r="P267" s="97" t="str">
        <f t="shared" si="180"/>
        <v/>
      </c>
      <c r="Q267" s="97" t="str">
        <f t="shared" si="143"/>
        <v>OK</v>
      </c>
      <c r="R267" s="97"/>
      <c r="S267" s="97"/>
      <c r="T267" s="97">
        <f t="shared" si="191"/>
        <v>4</v>
      </c>
      <c r="U267" s="97">
        <f t="shared" si="181"/>
        <v>4</v>
      </c>
      <c r="V267" s="97" t="str">
        <f t="shared" si="182"/>
        <v>žák U15</v>
      </c>
      <c r="W267" s="97">
        <f t="shared" si="144"/>
        <v>38</v>
      </c>
      <c r="X267" s="97">
        <f t="shared" si="145"/>
        <v>41</v>
      </c>
      <c r="Y267" s="97">
        <f t="shared" si="146"/>
        <v>44</v>
      </c>
      <c r="Z267" s="97">
        <f t="shared" si="147"/>
        <v>48</v>
      </c>
      <c r="AA267" s="97">
        <f t="shared" si="148"/>
        <v>52</v>
      </c>
      <c r="AB267" s="97">
        <f t="shared" si="149"/>
        <v>57</v>
      </c>
      <c r="AC267" s="97">
        <f t="shared" si="150"/>
        <v>62</v>
      </c>
      <c r="AD267" s="97">
        <f t="shared" si="151"/>
        <v>68</v>
      </c>
      <c r="AE267" s="97">
        <f t="shared" si="152"/>
        <v>75</v>
      </c>
      <c r="AF267" s="97">
        <f t="shared" si="153"/>
        <v>85</v>
      </c>
      <c r="AG267" s="97">
        <f t="shared" si="154"/>
        <v>100</v>
      </c>
      <c r="AH267" s="97" t="str">
        <f t="shared" si="155"/>
        <v>xxx</v>
      </c>
      <c r="AI267" s="97" t="str">
        <f t="shared" si="156"/>
        <v>xxx</v>
      </c>
      <c r="AJ267" s="97" t="str">
        <f t="shared" si="157"/>
        <v>xxx</v>
      </c>
      <c r="AK267" s="97" t="str">
        <f t="shared" si="158"/>
        <v>xxx</v>
      </c>
      <c r="AL267" s="97" t="str">
        <f t="shared" si="159"/>
        <v>xxx</v>
      </c>
      <c r="AM267" s="97" t="str">
        <f t="shared" si="160"/>
        <v>xxx</v>
      </c>
      <c r="AN267" s="97" t="str">
        <f t="shared" si="161"/>
        <v>xxx</v>
      </c>
      <c r="AO267" s="97" t="str">
        <f t="shared" si="162"/>
        <v>xxx</v>
      </c>
      <c r="AR267" s="100">
        <f t="shared" si="192"/>
        <v>57</v>
      </c>
      <c r="AS267" s="97">
        <f t="shared" si="188"/>
        <v>57</v>
      </c>
      <c r="AT267" s="97" t="str">
        <f t="shared" si="193"/>
        <v/>
      </c>
      <c r="AU267" s="75" t="str">
        <f t="shared" si="194"/>
        <v/>
      </c>
      <c r="AV267" s="92" t="str">
        <f t="shared" si="195"/>
        <v>57</v>
      </c>
      <c r="AW267" s="92" t="str">
        <f t="shared" si="196"/>
        <v>OK</v>
      </c>
      <c r="AZ267" s="92">
        <f t="shared" si="197"/>
        <v>0</v>
      </c>
      <c r="BA267" s="101">
        <f t="shared" si="198"/>
        <v>56.8</v>
      </c>
      <c r="BB267" s="92" t="str">
        <f t="shared" si="183"/>
        <v>OK</v>
      </c>
      <c r="BC267" s="92" t="str">
        <f t="shared" si="199"/>
        <v>OK</v>
      </c>
      <c r="BF267" s="92" t="str">
        <f t="shared" si="163"/>
        <v/>
      </c>
      <c r="BG267" s="92" t="str">
        <f t="shared" si="164"/>
        <v/>
      </c>
      <c r="BH267" s="92" t="str">
        <f t="shared" si="165"/>
        <v/>
      </c>
      <c r="BI267" s="92" t="str">
        <f t="shared" si="166"/>
        <v>OK</v>
      </c>
      <c r="BJ267" s="92" t="str">
        <f t="shared" si="167"/>
        <v/>
      </c>
      <c r="BK267" s="92" t="str">
        <f t="shared" si="168"/>
        <v/>
      </c>
      <c r="BL267" s="92" t="str">
        <f t="shared" si="169"/>
        <v/>
      </c>
      <c r="BM267" s="92" t="str">
        <f t="shared" si="170"/>
        <v/>
      </c>
      <c r="BN267" s="92" t="str">
        <f t="shared" si="171"/>
        <v/>
      </c>
      <c r="BO267" s="92" t="str">
        <f t="shared" si="172"/>
        <v/>
      </c>
      <c r="BP267" s="92" t="str">
        <f t="shared" si="173"/>
        <v/>
      </c>
      <c r="BQ267" s="92" t="str">
        <f t="shared" si="174"/>
        <v/>
      </c>
      <c r="BR267" s="92" t="str">
        <f t="shared" si="175"/>
        <v/>
      </c>
      <c r="BS267" s="92" t="str">
        <f t="shared" si="176"/>
        <v/>
      </c>
      <c r="BT267" s="92" t="str">
        <f t="shared" si="177"/>
        <v/>
      </c>
      <c r="BU267" s="92" t="str">
        <f t="shared" si="178"/>
        <v/>
      </c>
      <c r="BV267" s="92" t="str">
        <f t="shared" si="184"/>
        <v>OK</v>
      </c>
      <c r="BW267" s="92" t="str">
        <f t="shared" si="185"/>
        <v/>
      </c>
      <c r="BX267" s="92" t="str">
        <f t="shared" si="186"/>
        <v/>
      </c>
      <c r="BY267" s="92" t="str">
        <f t="shared" si="187"/>
        <v>OK</v>
      </c>
    </row>
    <row r="268" spans="1:77" ht="24" customHeight="1">
      <c r="A268" s="155">
        <v>179</v>
      </c>
      <c r="B268" s="235" t="str">
        <f>Registrace!B188</f>
        <v>žák U15</v>
      </c>
      <c r="C268" s="235">
        <f>Registrace!C188</f>
        <v>62</v>
      </c>
      <c r="D268" s="235" t="str">
        <f>Registrace!D188</f>
        <v>v.s.</v>
      </c>
      <c r="E268" s="238" t="str">
        <f>Registrace!E188</f>
        <v>Katrinec Vratko</v>
      </c>
      <c r="F268" s="235" t="str">
        <f>Registrace!F188</f>
        <v>Trenčín</v>
      </c>
      <c r="G268" s="235">
        <f>Registrace!G188</f>
        <v>2009</v>
      </c>
      <c r="H268" s="235">
        <f>Registrace!H188</f>
        <v>105</v>
      </c>
      <c r="I268" s="235">
        <f>Registrace!I188</f>
        <v>60.3</v>
      </c>
      <c r="J268" s="128" t="str">
        <f t="shared" si="189"/>
        <v>OK</v>
      </c>
      <c r="K268" s="74" t="str">
        <f t="shared" si="179"/>
        <v/>
      </c>
      <c r="L268" s="74" t="str">
        <f t="shared" si="140"/>
        <v>OK</v>
      </c>
      <c r="M268" s="97" t="str">
        <f t="shared" si="141"/>
        <v/>
      </c>
      <c r="N268" s="97" t="str">
        <f t="shared" si="142"/>
        <v>OK</v>
      </c>
      <c r="O268" s="97">
        <f t="shared" si="190"/>
        <v>4</v>
      </c>
      <c r="P268" s="97" t="str">
        <f t="shared" si="180"/>
        <v/>
      </c>
      <c r="Q268" s="97" t="str">
        <f t="shared" si="143"/>
        <v>OK</v>
      </c>
      <c r="R268" s="97"/>
      <c r="S268" s="97"/>
      <c r="T268" s="97">
        <f t="shared" si="191"/>
        <v>4</v>
      </c>
      <c r="U268" s="97">
        <f t="shared" si="181"/>
        <v>4</v>
      </c>
      <c r="V268" s="97" t="str">
        <f t="shared" si="182"/>
        <v>žák U15</v>
      </c>
      <c r="W268" s="97">
        <f t="shared" si="144"/>
        <v>38</v>
      </c>
      <c r="X268" s="97">
        <f t="shared" si="145"/>
        <v>41</v>
      </c>
      <c r="Y268" s="97">
        <f t="shared" si="146"/>
        <v>44</v>
      </c>
      <c r="Z268" s="97">
        <f t="shared" si="147"/>
        <v>48</v>
      </c>
      <c r="AA268" s="97">
        <f t="shared" si="148"/>
        <v>52</v>
      </c>
      <c r="AB268" s="97">
        <f t="shared" si="149"/>
        <v>57</v>
      </c>
      <c r="AC268" s="97">
        <f t="shared" si="150"/>
        <v>62</v>
      </c>
      <c r="AD268" s="97">
        <f t="shared" si="151"/>
        <v>68</v>
      </c>
      <c r="AE268" s="97">
        <f t="shared" si="152"/>
        <v>75</v>
      </c>
      <c r="AF268" s="97">
        <f t="shared" si="153"/>
        <v>85</v>
      </c>
      <c r="AG268" s="97">
        <f t="shared" si="154"/>
        <v>100</v>
      </c>
      <c r="AH268" s="97" t="str">
        <f t="shared" si="155"/>
        <v>xxx</v>
      </c>
      <c r="AI268" s="97" t="str">
        <f t="shared" si="156"/>
        <v>xxx</v>
      </c>
      <c r="AJ268" s="97" t="str">
        <f t="shared" si="157"/>
        <v>xxx</v>
      </c>
      <c r="AK268" s="97" t="str">
        <f t="shared" si="158"/>
        <v>xxx</v>
      </c>
      <c r="AL268" s="97" t="str">
        <f t="shared" si="159"/>
        <v>xxx</v>
      </c>
      <c r="AM268" s="97" t="str">
        <f t="shared" si="160"/>
        <v>xxx</v>
      </c>
      <c r="AN268" s="97" t="str">
        <f t="shared" si="161"/>
        <v>xxx</v>
      </c>
      <c r="AO268" s="97" t="str">
        <f t="shared" si="162"/>
        <v>xxx</v>
      </c>
      <c r="AR268" s="100">
        <f t="shared" si="192"/>
        <v>62</v>
      </c>
      <c r="AS268" s="97" t="str">
        <f t="shared" si="188"/>
        <v/>
      </c>
      <c r="AT268" s="97">
        <f t="shared" si="193"/>
        <v>62</v>
      </c>
      <c r="AU268" s="75" t="str">
        <f t="shared" si="194"/>
        <v/>
      </c>
      <c r="AV268" s="92" t="str">
        <f t="shared" si="195"/>
        <v>62</v>
      </c>
      <c r="AW268" s="92" t="str">
        <f t="shared" si="196"/>
        <v>OK</v>
      </c>
      <c r="AZ268" s="92">
        <f t="shared" si="197"/>
        <v>0</v>
      </c>
      <c r="BA268" s="101">
        <f t="shared" si="198"/>
        <v>60.3</v>
      </c>
      <c r="BB268" s="92" t="str">
        <f t="shared" si="183"/>
        <v>OK</v>
      </c>
      <c r="BC268" s="92" t="str">
        <f t="shared" si="199"/>
        <v>OK</v>
      </c>
      <c r="BF268" s="92" t="str">
        <f t="shared" si="163"/>
        <v/>
      </c>
      <c r="BG268" s="92" t="str">
        <f t="shared" si="164"/>
        <v/>
      </c>
      <c r="BH268" s="92" t="str">
        <f t="shared" si="165"/>
        <v/>
      </c>
      <c r="BI268" s="92" t="str">
        <f t="shared" si="166"/>
        <v>OK</v>
      </c>
      <c r="BJ268" s="92" t="str">
        <f t="shared" si="167"/>
        <v/>
      </c>
      <c r="BK268" s="92" t="str">
        <f t="shared" si="168"/>
        <v/>
      </c>
      <c r="BL268" s="92" t="str">
        <f t="shared" si="169"/>
        <v/>
      </c>
      <c r="BM268" s="92" t="str">
        <f t="shared" si="170"/>
        <v/>
      </c>
      <c r="BN268" s="92" t="str">
        <f t="shared" si="171"/>
        <v/>
      </c>
      <c r="BO268" s="92" t="str">
        <f t="shared" si="172"/>
        <v/>
      </c>
      <c r="BP268" s="92" t="str">
        <f t="shared" si="173"/>
        <v/>
      </c>
      <c r="BQ268" s="92" t="str">
        <f t="shared" si="174"/>
        <v/>
      </c>
      <c r="BR268" s="92" t="str">
        <f t="shared" si="175"/>
        <v/>
      </c>
      <c r="BS268" s="92" t="str">
        <f t="shared" si="176"/>
        <v/>
      </c>
      <c r="BT268" s="92" t="str">
        <f t="shared" si="177"/>
        <v/>
      </c>
      <c r="BU268" s="92" t="str">
        <f t="shared" si="178"/>
        <v/>
      </c>
      <c r="BV268" s="92" t="str">
        <f t="shared" si="184"/>
        <v>OK</v>
      </c>
      <c r="BW268" s="92" t="str">
        <f t="shared" si="185"/>
        <v/>
      </c>
      <c r="BX268" s="92" t="str">
        <f t="shared" si="186"/>
        <v/>
      </c>
      <c r="BY268" s="92" t="str">
        <f t="shared" si="187"/>
        <v>OK</v>
      </c>
    </row>
    <row r="269" spans="1:77" ht="24" customHeight="1">
      <c r="A269" s="155">
        <v>180</v>
      </c>
      <c r="B269" s="235" t="str">
        <f>Registrace!B189</f>
        <v>žák U15</v>
      </c>
      <c r="C269" s="235">
        <f>Registrace!C189</f>
        <v>68</v>
      </c>
      <c r="D269" s="235" t="str">
        <f>Registrace!D189</f>
        <v>v.s.</v>
      </c>
      <c r="E269" s="238" t="str">
        <f>Registrace!E189</f>
        <v>Vánko Martin</v>
      </c>
      <c r="F269" s="235" t="str">
        <f>Registrace!F189</f>
        <v>Trenčín</v>
      </c>
      <c r="G269" s="235">
        <f>Registrace!G189</f>
        <v>2009</v>
      </c>
      <c r="H269" s="235">
        <f>Registrace!H189</f>
        <v>220</v>
      </c>
      <c r="I269" s="235">
        <f>Registrace!I189</f>
        <v>68</v>
      </c>
      <c r="J269" s="128" t="str">
        <f t="shared" si="189"/>
        <v>OK</v>
      </c>
      <c r="K269" s="74" t="str">
        <f t="shared" si="179"/>
        <v/>
      </c>
      <c r="L269" s="74" t="str">
        <f t="shared" si="140"/>
        <v>OK</v>
      </c>
      <c r="M269" s="97" t="str">
        <f t="shared" si="141"/>
        <v/>
      </c>
      <c r="N269" s="97" t="str">
        <f t="shared" si="142"/>
        <v>OK</v>
      </c>
      <c r="O269" s="97">
        <f t="shared" si="190"/>
        <v>4</v>
      </c>
      <c r="P269" s="97" t="str">
        <f t="shared" si="180"/>
        <v/>
      </c>
      <c r="Q269" s="97" t="str">
        <f t="shared" si="143"/>
        <v>OK</v>
      </c>
      <c r="R269" s="97"/>
      <c r="S269" s="97"/>
      <c r="T269" s="97">
        <f t="shared" si="191"/>
        <v>4</v>
      </c>
      <c r="U269" s="97">
        <f t="shared" si="181"/>
        <v>4</v>
      </c>
      <c r="V269" s="97" t="str">
        <f t="shared" si="182"/>
        <v>žák U15</v>
      </c>
      <c r="W269" s="97">
        <f t="shared" si="144"/>
        <v>38</v>
      </c>
      <c r="X269" s="97">
        <f t="shared" si="145"/>
        <v>41</v>
      </c>
      <c r="Y269" s="97">
        <f t="shared" si="146"/>
        <v>44</v>
      </c>
      <c r="Z269" s="97">
        <f t="shared" si="147"/>
        <v>48</v>
      </c>
      <c r="AA269" s="97">
        <f t="shared" si="148"/>
        <v>52</v>
      </c>
      <c r="AB269" s="97">
        <f t="shared" si="149"/>
        <v>57</v>
      </c>
      <c r="AC269" s="97">
        <f t="shared" si="150"/>
        <v>62</v>
      </c>
      <c r="AD269" s="97">
        <f t="shared" si="151"/>
        <v>68</v>
      </c>
      <c r="AE269" s="97">
        <f t="shared" si="152"/>
        <v>75</v>
      </c>
      <c r="AF269" s="97">
        <f t="shared" si="153"/>
        <v>85</v>
      </c>
      <c r="AG269" s="97">
        <f t="shared" si="154"/>
        <v>100</v>
      </c>
      <c r="AH269" s="97" t="str">
        <f t="shared" si="155"/>
        <v>xxx</v>
      </c>
      <c r="AI269" s="97" t="str">
        <f t="shared" si="156"/>
        <v>xxx</v>
      </c>
      <c r="AJ269" s="97" t="str">
        <f t="shared" si="157"/>
        <v>xxx</v>
      </c>
      <c r="AK269" s="97" t="str">
        <f t="shared" si="158"/>
        <v>xxx</v>
      </c>
      <c r="AL269" s="97" t="str">
        <f t="shared" si="159"/>
        <v>xxx</v>
      </c>
      <c r="AM269" s="97" t="str">
        <f t="shared" si="160"/>
        <v>xxx</v>
      </c>
      <c r="AN269" s="97" t="str">
        <f t="shared" si="161"/>
        <v>xxx</v>
      </c>
      <c r="AO269" s="97" t="str">
        <f t="shared" si="162"/>
        <v>xxx</v>
      </c>
      <c r="AR269" s="100">
        <f t="shared" si="192"/>
        <v>68</v>
      </c>
      <c r="AS269" s="97" t="str">
        <f t="shared" si="188"/>
        <v/>
      </c>
      <c r="AT269" s="97">
        <f t="shared" si="193"/>
        <v>68</v>
      </c>
      <c r="AU269" s="75" t="str">
        <f t="shared" si="194"/>
        <v/>
      </c>
      <c r="AV269" s="92" t="str">
        <f t="shared" si="195"/>
        <v>68</v>
      </c>
      <c r="AW269" s="92" t="str">
        <f t="shared" si="196"/>
        <v>OK</v>
      </c>
      <c r="AZ269" s="92">
        <f t="shared" si="197"/>
        <v>0</v>
      </c>
      <c r="BA269" s="101">
        <f t="shared" si="198"/>
        <v>68</v>
      </c>
      <c r="BB269" s="92" t="str">
        <f t="shared" si="183"/>
        <v>OK</v>
      </c>
      <c r="BC269" s="92" t="str">
        <f t="shared" si="199"/>
        <v>OK</v>
      </c>
      <c r="BF269" s="92" t="str">
        <f t="shared" si="163"/>
        <v/>
      </c>
      <c r="BG269" s="92" t="str">
        <f t="shared" si="164"/>
        <v/>
      </c>
      <c r="BH269" s="92" t="str">
        <f t="shared" si="165"/>
        <v/>
      </c>
      <c r="BI269" s="92" t="str">
        <f t="shared" si="166"/>
        <v>OK</v>
      </c>
      <c r="BJ269" s="92" t="str">
        <f t="shared" si="167"/>
        <v/>
      </c>
      <c r="BK269" s="92" t="str">
        <f t="shared" si="168"/>
        <v/>
      </c>
      <c r="BL269" s="92" t="str">
        <f t="shared" si="169"/>
        <v/>
      </c>
      <c r="BM269" s="92" t="str">
        <f t="shared" si="170"/>
        <v/>
      </c>
      <c r="BN269" s="92" t="str">
        <f t="shared" si="171"/>
        <v/>
      </c>
      <c r="BO269" s="92" t="str">
        <f t="shared" si="172"/>
        <v/>
      </c>
      <c r="BP269" s="92" t="str">
        <f t="shared" si="173"/>
        <v/>
      </c>
      <c r="BQ269" s="92" t="str">
        <f t="shared" si="174"/>
        <v/>
      </c>
      <c r="BR269" s="92" t="str">
        <f t="shared" si="175"/>
        <v/>
      </c>
      <c r="BS269" s="92" t="str">
        <f t="shared" si="176"/>
        <v/>
      </c>
      <c r="BT269" s="92" t="str">
        <f t="shared" si="177"/>
        <v/>
      </c>
      <c r="BU269" s="92" t="str">
        <f t="shared" si="178"/>
        <v/>
      </c>
      <c r="BV269" s="92" t="str">
        <f t="shared" si="184"/>
        <v>OK</v>
      </c>
      <c r="BW269" s="92" t="str">
        <f t="shared" si="185"/>
        <v/>
      </c>
      <c r="BX269" s="92" t="str">
        <f t="shared" si="186"/>
        <v/>
      </c>
      <c r="BY269" s="92" t="str">
        <f t="shared" si="187"/>
        <v>OK</v>
      </c>
    </row>
    <row r="270" spans="1:77" ht="24" customHeight="1">
      <c r="A270" s="155">
        <v>181</v>
      </c>
      <c r="B270" s="235" t="str">
        <f>Registrace!B190</f>
        <v>ml.ž U13</v>
      </c>
      <c r="C270" s="235">
        <f>Registrace!C190</f>
        <v>39</v>
      </c>
      <c r="D270" s="235" t="str">
        <f>Registrace!D190</f>
        <v>v.s.</v>
      </c>
      <c r="E270" s="238" t="str">
        <f>Registrace!E190</f>
        <v>Slivoň Nikolas</v>
      </c>
      <c r="F270" s="235" t="str">
        <f>Registrace!F190</f>
        <v>Trenčín</v>
      </c>
      <c r="G270" s="235">
        <f>Registrace!G190</f>
        <v>2011</v>
      </c>
      <c r="H270" s="235">
        <f>Registrace!H190</f>
        <v>999</v>
      </c>
      <c r="I270" s="235">
        <f>Registrace!I190</f>
        <v>0</v>
      </c>
      <c r="J270" s="128" t="str">
        <f t="shared" si="189"/>
        <v>OK</v>
      </c>
      <c r="K270" s="74" t="str">
        <f t="shared" si="179"/>
        <v/>
      </c>
      <c r="L270" s="74" t="str">
        <f t="shared" si="140"/>
        <v>OK</v>
      </c>
      <c r="M270" s="97" t="str">
        <f t="shared" si="141"/>
        <v/>
      </c>
      <c r="N270" s="97" t="str">
        <f t="shared" si="142"/>
        <v>OK</v>
      </c>
      <c r="O270" s="97">
        <f t="shared" si="190"/>
        <v>3</v>
      </c>
      <c r="P270" s="97" t="str">
        <f t="shared" si="180"/>
        <v/>
      </c>
      <c r="Q270" s="97" t="str">
        <f t="shared" si="143"/>
        <v>OK</v>
      </c>
      <c r="R270" s="97"/>
      <c r="S270" s="97"/>
      <c r="T270" s="97">
        <f t="shared" si="191"/>
        <v>3</v>
      </c>
      <c r="U270" s="97">
        <f t="shared" si="181"/>
        <v>3</v>
      </c>
      <c r="V270" s="97" t="str">
        <f t="shared" si="182"/>
        <v>ml.ž U13</v>
      </c>
      <c r="W270" s="97">
        <f t="shared" si="144"/>
        <v>35</v>
      </c>
      <c r="X270" s="97">
        <f t="shared" si="145"/>
        <v>39</v>
      </c>
      <c r="Y270" s="97">
        <f t="shared" si="146"/>
        <v>43</v>
      </c>
      <c r="Z270" s="97">
        <f t="shared" si="147"/>
        <v>47</v>
      </c>
      <c r="AA270" s="97">
        <f t="shared" si="148"/>
        <v>52</v>
      </c>
      <c r="AB270" s="97">
        <f t="shared" si="149"/>
        <v>57</v>
      </c>
      <c r="AC270" s="97">
        <f t="shared" si="150"/>
        <v>63</v>
      </c>
      <c r="AD270" s="97">
        <f t="shared" si="151"/>
        <v>70</v>
      </c>
      <c r="AE270" s="97">
        <f t="shared" si="152"/>
        <v>80</v>
      </c>
      <c r="AF270" s="97">
        <f t="shared" si="153"/>
        <v>90</v>
      </c>
      <c r="AG270" s="97" t="str">
        <f t="shared" si="154"/>
        <v>xxx</v>
      </c>
      <c r="AH270" s="97" t="str">
        <f t="shared" si="155"/>
        <v>xxx</v>
      </c>
      <c r="AI270" s="97" t="str">
        <f t="shared" si="156"/>
        <v>xxx</v>
      </c>
      <c r="AJ270" s="97" t="str">
        <f t="shared" si="157"/>
        <v>xxx</v>
      </c>
      <c r="AK270" s="97" t="str">
        <f t="shared" si="158"/>
        <v>xxx</v>
      </c>
      <c r="AL270" s="97" t="str">
        <f t="shared" si="159"/>
        <v>xxx</v>
      </c>
      <c r="AM270" s="97" t="str">
        <f t="shared" si="160"/>
        <v>xxx</v>
      </c>
      <c r="AN270" s="97" t="str">
        <f t="shared" si="161"/>
        <v>xxx</v>
      </c>
      <c r="AO270" s="97" t="str">
        <f t="shared" si="162"/>
        <v>xxx</v>
      </c>
      <c r="AR270" s="100">
        <f t="shared" si="192"/>
        <v>39</v>
      </c>
      <c r="AS270" s="97">
        <f t="shared" si="188"/>
        <v>39</v>
      </c>
      <c r="AT270" s="97" t="str">
        <f t="shared" si="193"/>
        <v/>
      </c>
      <c r="AU270" s="75" t="str">
        <f t="shared" si="194"/>
        <v/>
      </c>
      <c r="AV270" s="92" t="str">
        <f t="shared" si="195"/>
        <v>39</v>
      </c>
      <c r="AW270" s="92" t="str">
        <f t="shared" si="196"/>
        <v>OK</v>
      </c>
      <c r="AZ270" s="92">
        <f t="shared" si="197"/>
        <v>0</v>
      </c>
      <c r="BA270" s="101">
        <f t="shared" si="198"/>
        <v>0</v>
      </c>
      <c r="BB270" s="92" t="str">
        <f t="shared" si="183"/>
        <v>OK</v>
      </c>
      <c r="BC270" s="92" t="str">
        <f t="shared" si="199"/>
        <v>OK</v>
      </c>
      <c r="BF270" s="92" t="str">
        <f t="shared" si="163"/>
        <v/>
      </c>
      <c r="BG270" s="92" t="str">
        <f t="shared" si="164"/>
        <v/>
      </c>
      <c r="BH270" s="92" t="str">
        <f t="shared" si="165"/>
        <v>OK</v>
      </c>
      <c r="BI270" s="92" t="str">
        <f t="shared" si="166"/>
        <v/>
      </c>
      <c r="BJ270" s="92" t="str">
        <f t="shared" si="167"/>
        <v/>
      </c>
      <c r="BK270" s="92" t="str">
        <f t="shared" si="168"/>
        <v/>
      </c>
      <c r="BL270" s="92" t="str">
        <f t="shared" si="169"/>
        <v/>
      </c>
      <c r="BM270" s="92" t="str">
        <f t="shared" si="170"/>
        <v/>
      </c>
      <c r="BN270" s="92" t="str">
        <f t="shared" si="171"/>
        <v/>
      </c>
      <c r="BO270" s="92" t="str">
        <f t="shared" si="172"/>
        <v/>
      </c>
      <c r="BP270" s="92" t="str">
        <f t="shared" si="173"/>
        <v/>
      </c>
      <c r="BQ270" s="92" t="str">
        <f t="shared" si="174"/>
        <v/>
      </c>
      <c r="BR270" s="92" t="str">
        <f t="shared" si="175"/>
        <v/>
      </c>
      <c r="BS270" s="92" t="str">
        <f t="shared" si="176"/>
        <v/>
      </c>
      <c r="BT270" s="92" t="str">
        <f t="shared" si="177"/>
        <v/>
      </c>
      <c r="BU270" s="92" t="str">
        <f t="shared" si="178"/>
        <v/>
      </c>
      <c r="BV270" s="92" t="str">
        <f t="shared" si="184"/>
        <v>OK</v>
      </c>
      <c r="BW270" s="92" t="str">
        <f t="shared" si="185"/>
        <v/>
      </c>
      <c r="BX270" s="92" t="str">
        <f t="shared" si="186"/>
        <v/>
      </c>
      <c r="BY270" s="92" t="str">
        <f t="shared" si="187"/>
        <v>OK</v>
      </c>
    </row>
    <row r="271" spans="1:77" ht="24" customHeight="1">
      <c r="A271" s="155">
        <v>182</v>
      </c>
      <c r="B271" s="235" t="str">
        <f>Registrace!B191</f>
        <v>ml.ž U13</v>
      </c>
      <c r="C271" s="235">
        <f>Registrace!C191</f>
        <v>57</v>
      </c>
      <c r="D271" s="235" t="str">
        <f>Registrace!D191</f>
        <v>v.s.</v>
      </c>
      <c r="E271" s="238" t="str">
        <f>Registrace!E191</f>
        <v>Solín Andrej</v>
      </c>
      <c r="F271" s="235" t="str">
        <f>Registrace!F191</f>
        <v>Trenčín</v>
      </c>
      <c r="G271" s="235">
        <f>Registrace!G191</f>
        <v>2011</v>
      </c>
      <c r="H271" s="235">
        <f>Registrace!H191</f>
        <v>107</v>
      </c>
      <c r="I271" s="235">
        <f>Registrace!I191</f>
        <v>54.5</v>
      </c>
      <c r="J271" s="128" t="str">
        <f t="shared" si="189"/>
        <v>OK</v>
      </c>
      <c r="K271" s="74" t="str">
        <f t="shared" si="179"/>
        <v/>
      </c>
      <c r="L271" s="74" t="str">
        <f t="shared" si="140"/>
        <v>OK</v>
      </c>
      <c r="M271" s="97" t="str">
        <f t="shared" si="141"/>
        <v/>
      </c>
      <c r="N271" s="97" t="str">
        <f t="shared" si="142"/>
        <v>OK</v>
      </c>
      <c r="O271" s="97">
        <f t="shared" si="190"/>
        <v>3</v>
      </c>
      <c r="P271" s="97" t="str">
        <f t="shared" si="180"/>
        <v/>
      </c>
      <c r="Q271" s="97" t="str">
        <f t="shared" si="143"/>
        <v>OK</v>
      </c>
      <c r="R271" s="97"/>
      <c r="S271" s="97"/>
      <c r="T271" s="97">
        <f t="shared" si="191"/>
        <v>3</v>
      </c>
      <c r="U271" s="97">
        <f t="shared" si="181"/>
        <v>3</v>
      </c>
      <c r="V271" s="97" t="str">
        <f t="shared" si="182"/>
        <v>ml.ž U13</v>
      </c>
      <c r="W271" s="97">
        <f t="shared" si="144"/>
        <v>35</v>
      </c>
      <c r="X271" s="97">
        <f t="shared" si="145"/>
        <v>39</v>
      </c>
      <c r="Y271" s="97">
        <f t="shared" si="146"/>
        <v>43</v>
      </c>
      <c r="Z271" s="97">
        <f t="shared" si="147"/>
        <v>47</v>
      </c>
      <c r="AA271" s="97">
        <f t="shared" si="148"/>
        <v>52</v>
      </c>
      <c r="AB271" s="97">
        <f t="shared" si="149"/>
        <v>57</v>
      </c>
      <c r="AC271" s="97">
        <f t="shared" si="150"/>
        <v>63</v>
      </c>
      <c r="AD271" s="97">
        <f t="shared" si="151"/>
        <v>70</v>
      </c>
      <c r="AE271" s="97">
        <f t="shared" si="152"/>
        <v>80</v>
      </c>
      <c r="AF271" s="97">
        <f t="shared" si="153"/>
        <v>90</v>
      </c>
      <c r="AG271" s="97" t="str">
        <f t="shared" si="154"/>
        <v>xxx</v>
      </c>
      <c r="AH271" s="97" t="str">
        <f t="shared" si="155"/>
        <v>xxx</v>
      </c>
      <c r="AI271" s="97" t="str">
        <f t="shared" si="156"/>
        <v>xxx</v>
      </c>
      <c r="AJ271" s="97" t="str">
        <f t="shared" si="157"/>
        <v>xxx</v>
      </c>
      <c r="AK271" s="97" t="str">
        <f t="shared" si="158"/>
        <v>xxx</v>
      </c>
      <c r="AL271" s="97" t="str">
        <f t="shared" si="159"/>
        <v>xxx</v>
      </c>
      <c r="AM271" s="97" t="str">
        <f t="shared" si="160"/>
        <v>xxx</v>
      </c>
      <c r="AN271" s="97" t="str">
        <f t="shared" si="161"/>
        <v>xxx</v>
      </c>
      <c r="AO271" s="97" t="str">
        <f t="shared" si="162"/>
        <v>xxx</v>
      </c>
      <c r="AR271" s="100">
        <f t="shared" si="192"/>
        <v>57</v>
      </c>
      <c r="AS271" s="97">
        <f t="shared" si="188"/>
        <v>57</v>
      </c>
      <c r="AT271" s="97" t="str">
        <f t="shared" si="193"/>
        <v/>
      </c>
      <c r="AU271" s="75" t="str">
        <f t="shared" si="194"/>
        <v/>
      </c>
      <c r="AV271" s="92" t="str">
        <f t="shared" si="195"/>
        <v>57</v>
      </c>
      <c r="AW271" s="92" t="str">
        <f t="shared" si="196"/>
        <v>OK</v>
      </c>
      <c r="AZ271" s="92">
        <f t="shared" si="197"/>
        <v>0</v>
      </c>
      <c r="BA271" s="101">
        <f t="shared" si="198"/>
        <v>54.5</v>
      </c>
      <c r="BB271" s="92" t="str">
        <f t="shared" si="183"/>
        <v>OK</v>
      </c>
      <c r="BC271" s="92" t="str">
        <f t="shared" si="199"/>
        <v>OK</v>
      </c>
      <c r="BF271" s="92" t="str">
        <f t="shared" si="163"/>
        <v/>
      </c>
      <c r="BG271" s="92" t="str">
        <f t="shared" si="164"/>
        <v/>
      </c>
      <c r="BH271" s="92" t="str">
        <f t="shared" si="165"/>
        <v>OK</v>
      </c>
      <c r="BI271" s="92" t="str">
        <f t="shared" si="166"/>
        <v/>
      </c>
      <c r="BJ271" s="92" t="str">
        <f t="shared" si="167"/>
        <v/>
      </c>
      <c r="BK271" s="92" t="str">
        <f t="shared" si="168"/>
        <v/>
      </c>
      <c r="BL271" s="92" t="str">
        <f t="shared" si="169"/>
        <v/>
      </c>
      <c r="BM271" s="92" t="str">
        <f t="shared" si="170"/>
        <v/>
      </c>
      <c r="BN271" s="92" t="str">
        <f t="shared" si="171"/>
        <v/>
      </c>
      <c r="BO271" s="92" t="str">
        <f t="shared" si="172"/>
        <v/>
      </c>
      <c r="BP271" s="92" t="str">
        <f t="shared" si="173"/>
        <v/>
      </c>
      <c r="BQ271" s="92" t="str">
        <f t="shared" si="174"/>
        <v/>
      </c>
      <c r="BR271" s="92" t="str">
        <f t="shared" si="175"/>
        <v/>
      </c>
      <c r="BS271" s="92" t="str">
        <f t="shared" si="176"/>
        <v/>
      </c>
      <c r="BT271" s="92" t="str">
        <f t="shared" si="177"/>
        <v/>
      </c>
      <c r="BU271" s="92" t="str">
        <f t="shared" si="178"/>
        <v/>
      </c>
      <c r="BV271" s="92" t="str">
        <f t="shared" si="184"/>
        <v>OK</v>
      </c>
      <c r="BW271" s="92" t="str">
        <f t="shared" si="185"/>
        <v/>
      </c>
      <c r="BX271" s="92" t="str">
        <f t="shared" si="186"/>
        <v/>
      </c>
      <c r="BY271" s="92" t="str">
        <f t="shared" si="187"/>
        <v>OK</v>
      </c>
    </row>
    <row r="272" spans="1:77" ht="24" customHeight="1">
      <c r="A272" s="155">
        <v>183</v>
      </c>
      <c r="B272" s="235" t="str">
        <f>Registrace!B192</f>
        <v>ml.ž U13</v>
      </c>
      <c r="C272" s="235">
        <f>Registrace!C192</f>
        <v>57</v>
      </c>
      <c r="D272" s="235" t="str">
        <f>Registrace!D192</f>
        <v>v.s.</v>
      </c>
      <c r="E272" s="238" t="str">
        <f>Registrace!E192</f>
        <v>Kovačík Peter</v>
      </c>
      <c r="F272" s="235" t="str">
        <f>Registrace!F192</f>
        <v>Trenčín</v>
      </c>
      <c r="G272" s="235">
        <f>Registrace!G192</f>
        <v>2011</v>
      </c>
      <c r="H272" s="235">
        <f>Registrace!H192</f>
        <v>45</v>
      </c>
      <c r="I272" s="235">
        <f>Registrace!I192</f>
        <v>53.7</v>
      </c>
      <c r="J272" s="128" t="str">
        <f t="shared" si="189"/>
        <v>OK</v>
      </c>
      <c r="K272" s="74" t="str">
        <f t="shared" si="179"/>
        <v/>
      </c>
      <c r="L272" s="74" t="str">
        <f t="shared" si="140"/>
        <v>OK</v>
      </c>
      <c r="M272" s="97" t="str">
        <f t="shared" si="141"/>
        <v/>
      </c>
      <c r="N272" s="97" t="str">
        <f t="shared" si="142"/>
        <v>OK</v>
      </c>
      <c r="O272" s="97">
        <f t="shared" si="190"/>
        <v>3</v>
      </c>
      <c r="P272" s="97" t="str">
        <f t="shared" si="180"/>
        <v/>
      </c>
      <c r="Q272" s="97" t="str">
        <f t="shared" si="143"/>
        <v>OK</v>
      </c>
      <c r="R272" s="97"/>
      <c r="S272" s="97"/>
      <c r="T272" s="97">
        <f t="shared" si="191"/>
        <v>3</v>
      </c>
      <c r="U272" s="97">
        <f t="shared" si="181"/>
        <v>3</v>
      </c>
      <c r="V272" s="97" t="str">
        <f t="shared" si="182"/>
        <v>ml.ž U13</v>
      </c>
      <c r="W272" s="97">
        <f t="shared" si="144"/>
        <v>35</v>
      </c>
      <c r="X272" s="97">
        <f t="shared" si="145"/>
        <v>39</v>
      </c>
      <c r="Y272" s="97">
        <f t="shared" si="146"/>
        <v>43</v>
      </c>
      <c r="Z272" s="97">
        <f t="shared" si="147"/>
        <v>47</v>
      </c>
      <c r="AA272" s="97">
        <f t="shared" si="148"/>
        <v>52</v>
      </c>
      <c r="AB272" s="97">
        <f t="shared" si="149"/>
        <v>57</v>
      </c>
      <c r="AC272" s="97">
        <f t="shared" si="150"/>
        <v>63</v>
      </c>
      <c r="AD272" s="97">
        <f t="shared" si="151"/>
        <v>70</v>
      </c>
      <c r="AE272" s="97">
        <f t="shared" si="152"/>
        <v>80</v>
      </c>
      <c r="AF272" s="97">
        <f t="shared" si="153"/>
        <v>90</v>
      </c>
      <c r="AG272" s="97" t="str">
        <f t="shared" si="154"/>
        <v>xxx</v>
      </c>
      <c r="AH272" s="97" t="str">
        <f t="shared" si="155"/>
        <v>xxx</v>
      </c>
      <c r="AI272" s="97" t="str">
        <f t="shared" si="156"/>
        <v>xxx</v>
      </c>
      <c r="AJ272" s="97" t="str">
        <f t="shared" si="157"/>
        <v>xxx</v>
      </c>
      <c r="AK272" s="97" t="str">
        <f t="shared" si="158"/>
        <v>xxx</v>
      </c>
      <c r="AL272" s="97" t="str">
        <f t="shared" si="159"/>
        <v>xxx</v>
      </c>
      <c r="AM272" s="97" t="str">
        <f t="shared" si="160"/>
        <v>xxx</v>
      </c>
      <c r="AN272" s="97" t="str">
        <f t="shared" si="161"/>
        <v>xxx</v>
      </c>
      <c r="AO272" s="97" t="str">
        <f t="shared" si="162"/>
        <v>xxx</v>
      </c>
      <c r="AR272" s="100">
        <f t="shared" si="192"/>
        <v>57</v>
      </c>
      <c r="AS272" s="97">
        <f t="shared" si="188"/>
        <v>57</v>
      </c>
      <c r="AT272" s="97" t="str">
        <f t="shared" si="193"/>
        <v/>
      </c>
      <c r="AU272" s="75" t="str">
        <f t="shared" si="194"/>
        <v/>
      </c>
      <c r="AV272" s="92" t="str">
        <f t="shared" si="195"/>
        <v>57</v>
      </c>
      <c r="AW272" s="92" t="str">
        <f t="shared" si="196"/>
        <v>OK</v>
      </c>
      <c r="AZ272" s="92">
        <f t="shared" si="197"/>
        <v>0</v>
      </c>
      <c r="BA272" s="101">
        <f t="shared" si="198"/>
        <v>53.7</v>
      </c>
      <c r="BB272" s="92" t="str">
        <f t="shared" si="183"/>
        <v>OK</v>
      </c>
      <c r="BC272" s="92" t="str">
        <f t="shared" si="199"/>
        <v>OK</v>
      </c>
      <c r="BF272" s="92" t="str">
        <f t="shared" si="163"/>
        <v/>
      </c>
      <c r="BG272" s="92" t="str">
        <f t="shared" si="164"/>
        <v/>
      </c>
      <c r="BH272" s="92" t="str">
        <f t="shared" si="165"/>
        <v>OK</v>
      </c>
      <c r="BI272" s="92" t="str">
        <f t="shared" si="166"/>
        <v/>
      </c>
      <c r="BJ272" s="92" t="str">
        <f t="shared" si="167"/>
        <v/>
      </c>
      <c r="BK272" s="92" t="str">
        <f t="shared" si="168"/>
        <v/>
      </c>
      <c r="BL272" s="92" t="str">
        <f t="shared" si="169"/>
        <v/>
      </c>
      <c r="BM272" s="92" t="str">
        <f t="shared" si="170"/>
        <v/>
      </c>
      <c r="BN272" s="92" t="str">
        <f t="shared" si="171"/>
        <v/>
      </c>
      <c r="BO272" s="92" t="str">
        <f t="shared" si="172"/>
        <v/>
      </c>
      <c r="BP272" s="92" t="str">
        <f t="shared" si="173"/>
        <v/>
      </c>
      <c r="BQ272" s="92" t="str">
        <f t="shared" si="174"/>
        <v/>
      </c>
      <c r="BR272" s="92" t="str">
        <f t="shared" si="175"/>
        <v/>
      </c>
      <c r="BS272" s="92" t="str">
        <f t="shared" si="176"/>
        <v/>
      </c>
      <c r="BT272" s="92" t="str">
        <f t="shared" si="177"/>
        <v/>
      </c>
      <c r="BU272" s="92" t="str">
        <f t="shared" si="178"/>
        <v/>
      </c>
      <c r="BV272" s="92" t="str">
        <f t="shared" si="184"/>
        <v>OK</v>
      </c>
      <c r="BW272" s="92" t="str">
        <f t="shared" si="185"/>
        <v/>
      </c>
      <c r="BX272" s="92" t="str">
        <f t="shared" si="186"/>
        <v/>
      </c>
      <c r="BY272" s="92" t="str">
        <f t="shared" si="187"/>
        <v>OK</v>
      </c>
    </row>
    <row r="273" spans="1:77" ht="24" customHeight="1">
      <c r="A273" s="155">
        <v>184</v>
      </c>
      <c r="B273" s="235" t="str">
        <f>Registrace!B193</f>
        <v>ml.ž U13</v>
      </c>
      <c r="C273" s="235">
        <f>Registrace!C193</f>
        <v>63</v>
      </c>
      <c r="D273" s="235" t="str">
        <f>Registrace!D193</f>
        <v>v.s.</v>
      </c>
      <c r="E273" s="238" t="str">
        <f>Registrace!E193</f>
        <v>Horvát Martin</v>
      </c>
      <c r="F273" s="235" t="str">
        <f>Registrace!F193</f>
        <v>Trenčín</v>
      </c>
      <c r="G273" s="235">
        <f>Registrace!G193</f>
        <v>2010</v>
      </c>
      <c r="H273" s="235">
        <f>Registrace!H193</f>
        <v>174</v>
      </c>
      <c r="I273" s="235">
        <f>Registrace!I193</f>
        <v>58.3</v>
      </c>
      <c r="J273" s="128" t="str">
        <f t="shared" si="189"/>
        <v>OK</v>
      </c>
      <c r="K273" s="74" t="str">
        <f t="shared" si="179"/>
        <v/>
      </c>
      <c r="L273" s="74" t="str">
        <f t="shared" si="140"/>
        <v>OK</v>
      </c>
      <c r="M273" s="97" t="str">
        <f t="shared" si="141"/>
        <v/>
      </c>
      <c r="N273" s="97" t="str">
        <f t="shared" si="142"/>
        <v>OK</v>
      </c>
      <c r="O273" s="97">
        <f t="shared" si="190"/>
        <v>3</v>
      </c>
      <c r="P273" s="97" t="str">
        <f t="shared" si="180"/>
        <v/>
      </c>
      <c r="Q273" s="97" t="str">
        <f t="shared" si="143"/>
        <v>OK</v>
      </c>
      <c r="R273" s="97"/>
      <c r="S273" s="97"/>
      <c r="T273" s="97">
        <f t="shared" si="191"/>
        <v>3</v>
      </c>
      <c r="U273" s="97">
        <f t="shared" si="181"/>
        <v>3</v>
      </c>
      <c r="V273" s="97" t="str">
        <f t="shared" si="182"/>
        <v>ml.ž U13</v>
      </c>
      <c r="W273" s="97">
        <f t="shared" si="144"/>
        <v>35</v>
      </c>
      <c r="X273" s="97">
        <f t="shared" si="145"/>
        <v>39</v>
      </c>
      <c r="Y273" s="97">
        <f t="shared" si="146"/>
        <v>43</v>
      </c>
      <c r="Z273" s="97">
        <f t="shared" si="147"/>
        <v>47</v>
      </c>
      <c r="AA273" s="97">
        <f t="shared" si="148"/>
        <v>52</v>
      </c>
      <c r="AB273" s="97">
        <f t="shared" si="149"/>
        <v>57</v>
      </c>
      <c r="AC273" s="97">
        <f t="shared" si="150"/>
        <v>63</v>
      </c>
      <c r="AD273" s="97">
        <f t="shared" si="151"/>
        <v>70</v>
      </c>
      <c r="AE273" s="97">
        <f t="shared" si="152"/>
        <v>80</v>
      </c>
      <c r="AF273" s="97">
        <f t="shared" si="153"/>
        <v>90</v>
      </c>
      <c r="AG273" s="97" t="str">
        <f t="shared" si="154"/>
        <v>xxx</v>
      </c>
      <c r="AH273" s="97" t="str">
        <f t="shared" si="155"/>
        <v>xxx</v>
      </c>
      <c r="AI273" s="97" t="str">
        <f t="shared" si="156"/>
        <v>xxx</v>
      </c>
      <c r="AJ273" s="97" t="str">
        <f t="shared" si="157"/>
        <v>xxx</v>
      </c>
      <c r="AK273" s="97" t="str">
        <f t="shared" si="158"/>
        <v>xxx</v>
      </c>
      <c r="AL273" s="97" t="str">
        <f t="shared" si="159"/>
        <v>xxx</v>
      </c>
      <c r="AM273" s="97" t="str">
        <f t="shared" si="160"/>
        <v>xxx</v>
      </c>
      <c r="AN273" s="97" t="str">
        <f t="shared" si="161"/>
        <v>xxx</v>
      </c>
      <c r="AO273" s="97" t="str">
        <f t="shared" si="162"/>
        <v>xxx</v>
      </c>
      <c r="AR273" s="100">
        <f t="shared" si="192"/>
        <v>63</v>
      </c>
      <c r="AS273" s="97" t="str">
        <f t="shared" si="188"/>
        <v/>
      </c>
      <c r="AT273" s="97">
        <f t="shared" si="193"/>
        <v>63</v>
      </c>
      <c r="AU273" s="75" t="str">
        <f t="shared" si="194"/>
        <v/>
      </c>
      <c r="AV273" s="92" t="str">
        <f t="shared" si="195"/>
        <v>63</v>
      </c>
      <c r="AW273" s="92" t="str">
        <f t="shared" si="196"/>
        <v>OK</v>
      </c>
      <c r="AZ273" s="92">
        <f t="shared" si="197"/>
        <v>0</v>
      </c>
      <c r="BA273" s="101">
        <f t="shared" si="198"/>
        <v>58.3</v>
      </c>
      <c r="BB273" s="92" t="str">
        <f t="shared" si="183"/>
        <v>OK</v>
      </c>
      <c r="BC273" s="92" t="str">
        <f t="shared" si="199"/>
        <v>OK</v>
      </c>
      <c r="BF273" s="92" t="str">
        <f t="shared" si="163"/>
        <v/>
      </c>
      <c r="BG273" s="92" t="str">
        <f t="shared" si="164"/>
        <v/>
      </c>
      <c r="BH273" s="92" t="str">
        <f t="shared" si="165"/>
        <v>OK</v>
      </c>
      <c r="BI273" s="92" t="str">
        <f t="shared" si="166"/>
        <v/>
      </c>
      <c r="BJ273" s="92" t="str">
        <f t="shared" si="167"/>
        <v/>
      </c>
      <c r="BK273" s="92" t="str">
        <f t="shared" si="168"/>
        <v/>
      </c>
      <c r="BL273" s="92" t="str">
        <f t="shared" si="169"/>
        <v/>
      </c>
      <c r="BM273" s="92" t="str">
        <f t="shared" si="170"/>
        <v/>
      </c>
      <c r="BN273" s="92" t="str">
        <f t="shared" si="171"/>
        <v/>
      </c>
      <c r="BO273" s="92" t="str">
        <f t="shared" si="172"/>
        <v/>
      </c>
      <c r="BP273" s="92" t="str">
        <f t="shared" si="173"/>
        <v/>
      </c>
      <c r="BQ273" s="92" t="str">
        <f t="shared" si="174"/>
        <v/>
      </c>
      <c r="BR273" s="92" t="str">
        <f t="shared" si="175"/>
        <v/>
      </c>
      <c r="BS273" s="92" t="str">
        <f t="shared" si="176"/>
        <v/>
      </c>
      <c r="BT273" s="92" t="str">
        <f t="shared" si="177"/>
        <v/>
      </c>
      <c r="BU273" s="92" t="str">
        <f t="shared" si="178"/>
        <v/>
      </c>
      <c r="BV273" s="92" t="str">
        <f t="shared" si="184"/>
        <v>OK</v>
      </c>
      <c r="BW273" s="92" t="str">
        <f t="shared" si="185"/>
        <v/>
      </c>
      <c r="BX273" s="92" t="str">
        <f t="shared" si="186"/>
        <v/>
      </c>
      <c r="BY273" s="92" t="str">
        <f t="shared" si="187"/>
        <v>OK</v>
      </c>
    </row>
    <row r="274" spans="1:77" ht="24" customHeight="1">
      <c r="A274" s="155">
        <v>185</v>
      </c>
      <c r="B274" s="235" t="str">
        <f>Registrace!B194</f>
        <v>ml.ž U13</v>
      </c>
      <c r="C274" s="235">
        <f>Registrace!C194</f>
        <v>63</v>
      </c>
      <c r="D274" s="235" t="str">
        <f>Registrace!D194</f>
        <v>v.s.</v>
      </c>
      <c r="E274" s="238" t="str">
        <f>Registrace!E194</f>
        <v>Katrinec Stanoslav</v>
      </c>
      <c r="F274" s="235" t="str">
        <f>Registrace!F194</f>
        <v>Trenčín</v>
      </c>
      <c r="G274" s="235">
        <f>Registrace!G194</f>
        <v>2011</v>
      </c>
      <c r="H274" s="235">
        <f>Registrace!H194</f>
        <v>151</v>
      </c>
      <c r="I274" s="235">
        <f>Registrace!I194</f>
        <v>62.3</v>
      </c>
      <c r="J274" s="128" t="str">
        <f t="shared" si="189"/>
        <v>OK</v>
      </c>
      <c r="K274" s="74" t="str">
        <f t="shared" si="179"/>
        <v/>
      </c>
      <c r="L274" s="74" t="str">
        <f t="shared" si="140"/>
        <v>OK</v>
      </c>
      <c r="M274" s="97" t="str">
        <f t="shared" si="141"/>
        <v/>
      </c>
      <c r="N274" s="97" t="str">
        <f t="shared" si="142"/>
        <v>OK</v>
      </c>
      <c r="O274" s="97">
        <f t="shared" si="190"/>
        <v>3</v>
      </c>
      <c r="P274" s="97" t="str">
        <f t="shared" si="180"/>
        <v/>
      </c>
      <c r="Q274" s="97" t="str">
        <f t="shared" si="143"/>
        <v>OK</v>
      </c>
      <c r="R274" s="97"/>
      <c r="S274" s="97"/>
      <c r="T274" s="97">
        <f t="shared" si="191"/>
        <v>3</v>
      </c>
      <c r="U274" s="97">
        <f t="shared" si="181"/>
        <v>3</v>
      </c>
      <c r="V274" s="97" t="str">
        <f t="shared" si="182"/>
        <v>ml.ž U13</v>
      </c>
      <c r="W274" s="97">
        <f t="shared" si="144"/>
        <v>35</v>
      </c>
      <c r="X274" s="97">
        <f t="shared" si="145"/>
        <v>39</v>
      </c>
      <c r="Y274" s="97">
        <f t="shared" si="146"/>
        <v>43</v>
      </c>
      <c r="Z274" s="97">
        <f t="shared" si="147"/>
        <v>47</v>
      </c>
      <c r="AA274" s="97">
        <f t="shared" si="148"/>
        <v>52</v>
      </c>
      <c r="AB274" s="97">
        <f t="shared" si="149"/>
        <v>57</v>
      </c>
      <c r="AC274" s="97">
        <f t="shared" si="150"/>
        <v>63</v>
      </c>
      <c r="AD274" s="97">
        <f t="shared" si="151"/>
        <v>70</v>
      </c>
      <c r="AE274" s="97">
        <f t="shared" si="152"/>
        <v>80</v>
      </c>
      <c r="AF274" s="97">
        <f t="shared" si="153"/>
        <v>90</v>
      </c>
      <c r="AG274" s="97" t="str">
        <f t="shared" si="154"/>
        <v>xxx</v>
      </c>
      <c r="AH274" s="97" t="str">
        <f t="shared" si="155"/>
        <v>xxx</v>
      </c>
      <c r="AI274" s="97" t="str">
        <f t="shared" si="156"/>
        <v>xxx</v>
      </c>
      <c r="AJ274" s="97" t="str">
        <f t="shared" si="157"/>
        <v>xxx</v>
      </c>
      <c r="AK274" s="97" t="str">
        <f t="shared" si="158"/>
        <v>xxx</v>
      </c>
      <c r="AL274" s="97" t="str">
        <f t="shared" si="159"/>
        <v>xxx</v>
      </c>
      <c r="AM274" s="97" t="str">
        <f t="shared" si="160"/>
        <v>xxx</v>
      </c>
      <c r="AN274" s="97" t="str">
        <f t="shared" si="161"/>
        <v>xxx</v>
      </c>
      <c r="AO274" s="97" t="str">
        <f t="shared" si="162"/>
        <v>xxx</v>
      </c>
      <c r="AR274" s="100">
        <f t="shared" si="192"/>
        <v>63</v>
      </c>
      <c r="AS274" s="97" t="str">
        <f t="shared" si="188"/>
        <v/>
      </c>
      <c r="AT274" s="97">
        <f t="shared" si="193"/>
        <v>63</v>
      </c>
      <c r="AU274" s="75" t="str">
        <f t="shared" si="194"/>
        <v/>
      </c>
      <c r="AV274" s="92" t="str">
        <f t="shared" si="195"/>
        <v>63</v>
      </c>
      <c r="AW274" s="92" t="str">
        <f t="shared" si="196"/>
        <v>OK</v>
      </c>
      <c r="AZ274" s="92">
        <f t="shared" si="197"/>
        <v>0</v>
      </c>
      <c r="BA274" s="101">
        <f t="shared" si="198"/>
        <v>62.3</v>
      </c>
      <c r="BB274" s="92" t="str">
        <f t="shared" si="183"/>
        <v>OK</v>
      </c>
      <c r="BC274" s="92" t="str">
        <f t="shared" si="199"/>
        <v>OK</v>
      </c>
      <c r="BF274" s="92" t="str">
        <f t="shared" si="163"/>
        <v/>
      </c>
      <c r="BG274" s="92" t="str">
        <f t="shared" si="164"/>
        <v/>
      </c>
      <c r="BH274" s="92" t="str">
        <f t="shared" si="165"/>
        <v>OK</v>
      </c>
      <c r="BI274" s="92" t="str">
        <f t="shared" si="166"/>
        <v/>
      </c>
      <c r="BJ274" s="92" t="str">
        <f t="shared" si="167"/>
        <v/>
      </c>
      <c r="BK274" s="92" t="str">
        <f t="shared" si="168"/>
        <v/>
      </c>
      <c r="BL274" s="92" t="str">
        <f t="shared" si="169"/>
        <v/>
      </c>
      <c r="BM274" s="92" t="str">
        <f t="shared" si="170"/>
        <v/>
      </c>
      <c r="BN274" s="92" t="str">
        <f t="shared" si="171"/>
        <v/>
      </c>
      <c r="BO274" s="92" t="str">
        <f t="shared" si="172"/>
        <v/>
      </c>
      <c r="BP274" s="92" t="str">
        <f t="shared" si="173"/>
        <v/>
      </c>
      <c r="BQ274" s="92" t="str">
        <f t="shared" si="174"/>
        <v/>
      </c>
      <c r="BR274" s="92" t="str">
        <f t="shared" si="175"/>
        <v/>
      </c>
      <c r="BS274" s="92" t="str">
        <f t="shared" si="176"/>
        <v/>
      </c>
      <c r="BT274" s="92" t="str">
        <f t="shared" si="177"/>
        <v/>
      </c>
      <c r="BU274" s="92" t="str">
        <f t="shared" si="178"/>
        <v/>
      </c>
      <c r="BV274" s="92" t="str">
        <f t="shared" si="184"/>
        <v>OK</v>
      </c>
      <c r="BW274" s="92" t="str">
        <f t="shared" si="185"/>
        <v/>
      </c>
      <c r="BX274" s="92" t="str">
        <f t="shared" si="186"/>
        <v/>
      </c>
      <c r="BY274" s="92" t="str">
        <f t="shared" si="187"/>
        <v>OK</v>
      </c>
    </row>
    <row r="275" spans="1:77" ht="24" customHeight="1">
      <c r="A275" s="155">
        <v>186</v>
      </c>
      <c r="B275" s="235" t="str">
        <f>Registrace!B195</f>
        <v>ml.ž U13</v>
      </c>
      <c r="C275" s="235">
        <f>Registrace!C195</f>
        <v>63</v>
      </c>
      <c r="D275" s="235" t="str">
        <f>Registrace!D195</f>
        <v>v.s.</v>
      </c>
      <c r="E275" s="238" t="str">
        <f>Registrace!E195</f>
        <v>Leško Richard</v>
      </c>
      <c r="F275" s="235" t="str">
        <f>Registrace!F195</f>
        <v>Trenčín</v>
      </c>
      <c r="G275" s="235">
        <f>Registrace!G195</f>
        <v>2011</v>
      </c>
      <c r="H275" s="235">
        <f>Registrace!H195</f>
        <v>149</v>
      </c>
      <c r="I275" s="235">
        <f>Registrace!I195</f>
        <v>62.6</v>
      </c>
      <c r="J275" s="128" t="str">
        <f t="shared" si="189"/>
        <v>OK</v>
      </c>
      <c r="K275" s="74" t="str">
        <f t="shared" si="179"/>
        <v/>
      </c>
      <c r="L275" s="74" t="str">
        <f t="shared" si="140"/>
        <v>OK</v>
      </c>
      <c r="M275" s="97" t="str">
        <f t="shared" si="141"/>
        <v/>
      </c>
      <c r="N275" s="97" t="str">
        <f t="shared" si="142"/>
        <v>OK</v>
      </c>
      <c r="O275" s="97">
        <f t="shared" si="190"/>
        <v>3</v>
      </c>
      <c r="P275" s="97" t="str">
        <f t="shared" si="180"/>
        <v/>
      </c>
      <c r="Q275" s="97" t="str">
        <f t="shared" si="143"/>
        <v>OK</v>
      </c>
      <c r="R275" s="97"/>
      <c r="S275" s="97"/>
      <c r="T275" s="97">
        <f t="shared" si="191"/>
        <v>3</v>
      </c>
      <c r="U275" s="97">
        <f t="shared" si="181"/>
        <v>3</v>
      </c>
      <c r="V275" s="97" t="str">
        <f t="shared" si="182"/>
        <v>ml.ž U13</v>
      </c>
      <c r="W275" s="97">
        <f t="shared" si="144"/>
        <v>35</v>
      </c>
      <c r="X275" s="97">
        <f t="shared" si="145"/>
        <v>39</v>
      </c>
      <c r="Y275" s="97">
        <f t="shared" si="146"/>
        <v>43</v>
      </c>
      <c r="Z275" s="97">
        <f t="shared" si="147"/>
        <v>47</v>
      </c>
      <c r="AA275" s="97">
        <f t="shared" si="148"/>
        <v>52</v>
      </c>
      <c r="AB275" s="97">
        <f t="shared" si="149"/>
        <v>57</v>
      </c>
      <c r="AC275" s="97">
        <f t="shared" si="150"/>
        <v>63</v>
      </c>
      <c r="AD275" s="97">
        <f t="shared" si="151"/>
        <v>70</v>
      </c>
      <c r="AE275" s="97">
        <f t="shared" si="152"/>
        <v>80</v>
      </c>
      <c r="AF275" s="97">
        <f t="shared" si="153"/>
        <v>90</v>
      </c>
      <c r="AG275" s="97" t="str">
        <f t="shared" si="154"/>
        <v>xxx</v>
      </c>
      <c r="AH275" s="97" t="str">
        <f t="shared" si="155"/>
        <v>xxx</v>
      </c>
      <c r="AI275" s="97" t="str">
        <f t="shared" si="156"/>
        <v>xxx</v>
      </c>
      <c r="AJ275" s="97" t="str">
        <f t="shared" si="157"/>
        <v>xxx</v>
      </c>
      <c r="AK275" s="97" t="str">
        <f t="shared" si="158"/>
        <v>xxx</v>
      </c>
      <c r="AL275" s="97" t="str">
        <f t="shared" si="159"/>
        <v>xxx</v>
      </c>
      <c r="AM275" s="97" t="str">
        <f t="shared" si="160"/>
        <v>xxx</v>
      </c>
      <c r="AN275" s="97" t="str">
        <f t="shared" si="161"/>
        <v>xxx</v>
      </c>
      <c r="AO275" s="97" t="str">
        <f t="shared" si="162"/>
        <v>xxx</v>
      </c>
      <c r="AR275" s="100">
        <f t="shared" si="192"/>
        <v>63</v>
      </c>
      <c r="AS275" s="97" t="str">
        <f t="shared" si="188"/>
        <v/>
      </c>
      <c r="AT275" s="97">
        <f t="shared" si="193"/>
        <v>63</v>
      </c>
      <c r="AU275" s="75" t="str">
        <f t="shared" si="194"/>
        <v/>
      </c>
      <c r="AV275" s="92" t="str">
        <f t="shared" si="195"/>
        <v>63</v>
      </c>
      <c r="AW275" s="92" t="str">
        <f t="shared" si="196"/>
        <v>OK</v>
      </c>
      <c r="AZ275" s="92">
        <f t="shared" si="197"/>
        <v>0</v>
      </c>
      <c r="BA275" s="101">
        <f t="shared" si="198"/>
        <v>62.6</v>
      </c>
      <c r="BB275" s="92" t="str">
        <f t="shared" si="183"/>
        <v>OK</v>
      </c>
      <c r="BC275" s="92" t="str">
        <f t="shared" si="199"/>
        <v>OK</v>
      </c>
      <c r="BF275" s="92" t="str">
        <f t="shared" si="163"/>
        <v/>
      </c>
      <c r="BG275" s="92" t="str">
        <f t="shared" si="164"/>
        <v/>
      </c>
      <c r="BH275" s="92" t="str">
        <f t="shared" si="165"/>
        <v>OK</v>
      </c>
      <c r="BI275" s="92" t="str">
        <f t="shared" si="166"/>
        <v/>
      </c>
      <c r="BJ275" s="92" t="str">
        <f t="shared" si="167"/>
        <v/>
      </c>
      <c r="BK275" s="92" t="str">
        <f t="shared" si="168"/>
        <v/>
      </c>
      <c r="BL275" s="92" t="str">
        <f t="shared" si="169"/>
        <v/>
      </c>
      <c r="BM275" s="92" t="str">
        <f t="shared" si="170"/>
        <v/>
      </c>
      <c r="BN275" s="92" t="str">
        <f t="shared" si="171"/>
        <v/>
      </c>
      <c r="BO275" s="92" t="str">
        <f t="shared" si="172"/>
        <v/>
      </c>
      <c r="BP275" s="92" t="str">
        <f t="shared" si="173"/>
        <v/>
      </c>
      <c r="BQ275" s="92" t="str">
        <f t="shared" si="174"/>
        <v/>
      </c>
      <c r="BR275" s="92" t="str">
        <f t="shared" si="175"/>
        <v/>
      </c>
      <c r="BS275" s="92" t="str">
        <f t="shared" si="176"/>
        <v/>
      </c>
      <c r="BT275" s="92" t="str">
        <f t="shared" si="177"/>
        <v/>
      </c>
      <c r="BU275" s="92" t="str">
        <f t="shared" si="178"/>
        <v/>
      </c>
      <c r="BV275" s="92" t="str">
        <f t="shared" si="184"/>
        <v>OK</v>
      </c>
      <c r="BW275" s="92" t="str">
        <f t="shared" si="185"/>
        <v/>
      </c>
      <c r="BX275" s="92" t="str">
        <f t="shared" si="186"/>
        <v/>
      </c>
      <c r="BY275" s="92" t="str">
        <f t="shared" si="187"/>
        <v>OK</v>
      </c>
    </row>
    <row r="276" spans="1:77" ht="24" customHeight="1">
      <c r="A276" s="155">
        <v>187</v>
      </c>
      <c r="B276" s="235" t="str">
        <f>Registrace!B196</f>
        <v>A příp</v>
      </c>
      <c r="C276" s="235">
        <f>Registrace!C196</f>
        <v>31</v>
      </c>
      <c r="D276" s="235" t="str">
        <f>Registrace!D196</f>
        <v>v.s.</v>
      </c>
      <c r="E276" s="238" t="str">
        <f>Registrace!E196</f>
        <v>Rúžička Ondrej</v>
      </c>
      <c r="F276" s="235" t="str">
        <f>Registrace!F196</f>
        <v>Trenčín</v>
      </c>
      <c r="G276" s="235">
        <f>Registrace!G196</f>
        <v>2013</v>
      </c>
      <c r="H276" s="235">
        <f>Registrace!H196</f>
        <v>175</v>
      </c>
      <c r="I276" s="235">
        <f>Registrace!I196</f>
        <v>27.2</v>
      </c>
      <c r="J276" s="128" t="str">
        <f t="shared" si="189"/>
        <v>OK</v>
      </c>
      <c r="K276" s="74" t="str">
        <f t="shared" si="179"/>
        <v/>
      </c>
      <c r="L276" s="74" t="str">
        <f t="shared" si="140"/>
        <v>OK</v>
      </c>
      <c r="M276" s="97" t="str">
        <f t="shared" si="141"/>
        <v/>
      </c>
      <c r="N276" s="97" t="str">
        <f t="shared" si="142"/>
        <v>OK</v>
      </c>
      <c r="O276" s="97">
        <f t="shared" si="190"/>
        <v>2</v>
      </c>
      <c r="P276" s="97" t="str">
        <f t="shared" si="180"/>
        <v/>
      </c>
      <c r="Q276" s="97" t="str">
        <f t="shared" si="143"/>
        <v>OK</v>
      </c>
      <c r="R276" s="97"/>
      <c r="S276" s="97"/>
      <c r="T276" s="97">
        <f t="shared" si="191"/>
        <v>2</v>
      </c>
      <c r="U276" s="97">
        <f t="shared" si="181"/>
        <v>2</v>
      </c>
      <c r="V276" s="97" t="str">
        <f t="shared" si="182"/>
        <v>A příp</v>
      </c>
      <c r="W276" s="97">
        <f t="shared" si="144"/>
        <v>31</v>
      </c>
      <c r="X276" s="97">
        <f t="shared" si="145"/>
        <v>35</v>
      </c>
      <c r="Y276" s="97">
        <f t="shared" si="146"/>
        <v>39</v>
      </c>
      <c r="Z276" s="97">
        <f t="shared" si="147"/>
        <v>43</v>
      </c>
      <c r="AA276" s="97">
        <f t="shared" si="148"/>
        <v>47</v>
      </c>
      <c r="AB276" s="97">
        <f t="shared" si="149"/>
        <v>52</v>
      </c>
      <c r="AC276" s="97">
        <f t="shared" si="150"/>
        <v>57</v>
      </c>
      <c r="AD276" s="97">
        <f t="shared" si="151"/>
        <v>63</v>
      </c>
      <c r="AE276" s="97" t="str">
        <f t="shared" si="152"/>
        <v>xxx</v>
      </c>
      <c r="AF276" s="97" t="str">
        <f t="shared" si="153"/>
        <v>xxx</v>
      </c>
      <c r="AG276" s="97" t="str">
        <f t="shared" si="154"/>
        <v>xxx</v>
      </c>
      <c r="AH276" s="97" t="str">
        <f t="shared" si="155"/>
        <v>xxx</v>
      </c>
      <c r="AI276" s="97" t="str">
        <f t="shared" si="156"/>
        <v>xxx</v>
      </c>
      <c r="AJ276" s="97" t="str">
        <f t="shared" si="157"/>
        <v>xxx</v>
      </c>
      <c r="AK276" s="97" t="str">
        <f t="shared" si="158"/>
        <v>xxx</v>
      </c>
      <c r="AL276" s="97" t="str">
        <f t="shared" si="159"/>
        <v>xxx</v>
      </c>
      <c r="AM276" s="97" t="str">
        <f t="shared" si="160"/>
        <v>xxx</v>
      </c>
      <c r="AN276" s="97" t="str">
        <f t="shared" si="161"/>
        <v>xxx</v>
      </c>
      <c r="AO276" s="97" t="str">
        <f t="shared" si="162"/>
        <v>xxx</v>
      </c>
      <c r="AR276" s="100">
        <f t="shared" si="192"/>
        <v>31</v>
      </c>
      <c r="AS276" s="97">
        <f t="shared" si="188"/>
        <v>31</v>
      </c>
      <c r="AT276" s="97" t="str">
        <f t="shared" si="193"/>
        <v/>
      </c>
      <c r="AU276" s="75" t="str">
        <f t="shared" si="194"/>
        <v/>
      </c>
      <c r="AV276" s="92" t="str">
        <f t="shared" si="195"/>
        <v>31</v>
      </c>
      <c r="AW276" s="92" t="str">
        <f t="shared" si="196"/>
        <v>OK</v>
      </c>
      <c r="AZ276" s="92">
        <f t="shared" si="197"/>
        <v>0</v>
      </c>
      <c r="BA276" s="101">
        <f t="shared" si="198"/>
        <v>27.2</v>
      </c>
      <c r="BB276" s="92" t="str">
        <f t="shared" si="183"/>
        <v>OK</v>
      </c>
      <c r="BC276" s="92" t="str">
        <f t="shared" si="199"/>
        <v>OK</v>
      </c>
      <c r="BF276" s="92" t="str">
        <f t="shared" si="163"/>
        <v/>
      </c>
      <c r="BG276" s="92" t="str">
        <f t="shared" si="164"/>
        <v>OK</v>
      </c>
      <c r="BH276" s="92" t="str">
        <f t="shared" si="165"/>
        <v/>
      </c>
      <c r="BI276" s="92" t="str">
        <f t="shared" si="166"/>
        <v/>
      </c>
      <c r="BJ276" s="92" t="str">
        <f t="shared" si="167"/>
        <v/>
      </c>
      <c r="BK276" s="92" t="str">
        <f t="shared" si="168"/>
        <v/>
      </c>
      <c r="BL276" s="92" t="str">
        <f t="shared" si="169"/>
        <v/>
      </c>
      <c r="BM276" s="92" t="str">
        <f t="shared" si="170"/>
        <v/>
      </c>
      <c r="BN276" s="92" t="str">
        <f t="shared" si="171"/>
        <v/>
      </c>
      <c r="BO276" s="92" t="str">
        <f t="shared" si="172"/>
        <v/>
      </c>
      <c r="BP276" s="92" t="str">
        <f t="shared" si="173"/>
        <v/>
      </c>
      <c r="BQ276" s="92" t="str">
        <f t="shared" si="174"/>
        <v/>
      </c>
      <c r="BR276" s="92" t="str">
        <f t="shared" si="175"/>
        <v/>
      </c>
      <c r="BS276" s="92" t="str">
        <f t="shared" si="176"/>
        <v/>
      </c>
      <c r="BT276" s="92" t="str">
        <f t="shared" si="177"/>
        <v/>
      </c>
      <c r="BU276" s="92" t="str">
        <f t="shared" si="178"/>
        <v/>
      </c>
      <c r="BV276" s="92" t="str">
        <f t="shared" si="184"/>
        <v>OK</v>
      </c>
      <c r="BW276" s="92" t="str">
        <f t="shared" si="185"/>
        <v/>
      </c>
      <c r="BX276" s="92" t="str">
        <f t="shared" si="186"/>
        <v/>
      </c>
      <c r="BY276" s="92" t="str">
        <f t="shared" si="187"/>
        <v>OK</v>
      </c>
    </row>
    <row r="277" spans="1:77" ht="24" customHeight="1">
      <c r="A277" s="155">
        <v>188</v>
      </c>
      <c r="B277" s="235" t="str">
        <f>Registrace!B197</f>
        <v>A příp</v>
      </c>
      <c r="C277" s="235">
        <f>Registrace!C197</f>
        <v>31</v>
      </c>
      <c r="D277" s="235" t="str">
        <f>Registrace!D197</f>
        <v>v.s.</v>
      </c>
      <c r="E277" s="238" t="str">
        <f>Registrace!E197</f>
        <v>Bizub Miroslav</v>
      </c>
      <c r="F277" s="235" t="str">
        <f>Registrace!F197</f>
        <v>Trenčín</v>
      </c>
      <c r="G277" s="235">
        <f>Registrace!G197</f>
        <v>2013</v>
      </c>
      <c r="H277" s="235">
        <f>Registrace!H197</f>
        <v>57</v>
      </c>
      <c r="I277" s="235">
        <f>Registrace!I197</f>
        <v>31</v>
      </c>
      <c r="J277" s="128" t="str">
        <f t="shared" si="189"/>
        <v>OK</v>
      </c>
      <c r="K277" s="74" t="str">
        <f t="shared" si="179"/>
        <v/>
      </c>
      <c r="L277" s="74" t="str">
        <f t="shared" si="140"/>
        <v>OK</v>
      </c>
      <c r="M277" s="97" t="str">
        <f t="shared" si="141"/>
        <v/>
      </c>
      <c r="N277" s="97" t="str">
        <f t="shared" si="142"/>
        <v>OK</v>
      </c>
      <c r="O277" s="97">
        <f t="shared" si="190"/>
        <v>2</v>
      </c>
      <c r="P277" s="97" t="str">
        <f t="shared" si="180"/>
        <v/>
      </c>
      <c r="Q277" s="97" t="str">
        <f t="shared" si="143"/>
        <v>OK</v>
      </c>
      <c r="R277" s="97"/>
      <c r="S277" s="97"/>
      <c r="T277" s="97">
        <f t="shared" si="191"/>
        <v>2</v>
      </c>
      <c r="U277" s="97">
        <f t="shared" si="181"/>
        <v>2</v>
      </c>
      <c r="V277" s="97" t="str">
        <f t="shared" si="182"/>
        <v>A příp</v>
      </c>
      <c r="W277" s="97">
        <f t="shared" si="144"/>
        <v>31</v>
      </c>
      <c r="X277" s="97">
        <f t="shared" si="145"/>
        <v>35</v>
      </c>
      <c r="Y277" s="97">
        <f t="shared" si="146"/>
        <v>39</v>
      </c>
      <c r="Z277" s="97">
        <f t="shared" si="147"/>
        <v>43</v>
      </c>
      <c r="AA277" s="97">
        <f t="shared" si="148"/>
        <v>47</v>
      </c>
      <c r="AB277" s="97">
        <f t="shared" si="149"/>
        <v>52</v>
      </c>
      <c r="AC277" s="97">
        <f t="shared" si="150"/>
        <v>57</v>
      </c>
      <c r="AD277" s="97">
        <f t="shared" si="151"/>
        <v>63</v>
      </c>
      <c r="AE277" s="97" t="str">
        <f t="shared" si="152"/>
        <v>xxx</v>
      </c>
      <c r="AF277" s="97" t="str">
        <f t="shared" si="153"/>
        <v>xxx</v>
      </c>
      <c r="AG277" s="97" t="str">
        <f t="shared" si="154"/>
        <v>xxx</v>
      </c>
      <c r="AH277" s="97" t="str">
        <f t="shared" si="155"/>
        <v>xxx</v>
      </c>
      <c r="AI277" s="97" t="str">
        <f t="shared" si="156"/>
        <v>xxx</v>
      </c>
      <c r="AJ277" s="97" t="str">
        <f t="shared" si="157"/>
        <v>xxx</v>
      </c>
      <c r="AK277" s="97" t="str">
        <f t="shared" si="158"/>
        <v>xxx</v>
      </c>
      <c r="AL277" s="97" t="str">
        <f t="shared" si="159"/>
        <v>xxx</v>
      </c>
      <c r="AM277" s="97" t="str">
        <f t="shared" si="160"/>
        <v>xxx</v>
      </c>
      <c r="AN277" s="97" t="str">
        <f t="shared" si="161"/>
        <v>xxx</v>
      </c>
      <c r="AO277" s="97" t="str">
        <f t="shared" si="162"/>
        <v>xxx</v>
      </c>
      <c r="AR277" s="100">
        <f t="shared" si="192"/>
        <v>31</v>
      </c>
      <c r="AS277" s="97">
        <f t="shared" si="188"/>
        <v>31</v>
      </c>
      <c r="AT277" s="97" t="str">
        <f t="shared" si="193"/>
        <v/>
      </c>
      <c r="AU277" s="75" t="str">
        <f t="shared" si="194"/>
        <v/>
      </c>
      <c r="AV277" s="92" t="str">
        <f t="shared" si="195"/>
        <v>31</v>
      </c>
      <c r="AW277" s="92" t="str">
        <f t="shared" si="196"/>
        <v>OK</v>
      </c>
      <c r="AZ277" s="92">
        <f t="shared" si="197"/>
        <v>0</v>
      </c>
      <c r="BA277" s="101">
        <f t="shared" si="198"/>
        <v>31</v>
      </c>
      <c r="BB277" s="92" t="str">
        <f t="shared" si="183"/>
        <v>OK</v>
      </c>
      <c r="BC277" s="92" t="str">
        <f t="shared" si="199"/>
        <v>OK</v>
      </c>
      <c r="BF277" s="92" t="str">
        <f t="shared" si="163"/>
        <v/>
      </c>
      <c r="BG277" s="92" t="str">
        <f t="shared" si="164"/>
        <v>OK</v>
      </c>
      <c r="BH277" s="92" t="str">
        <f t="shared" si="165"/>
        <v/>
      </c>
      <c r="BI277" s="92" t="str">
        <f t="shared" si="166"/>
        <v/>
      </c>
      <c r="BJ277" s="92" t="str">
        <f t="shared" si="167"/>
        <v/>
      </c>
      <c r="BK277" s="92" t="str">
        <f t="shared" si="168"/>
        <v/>
      </c>
      <c r="BL277" s="92" t="str">
        <f t="shared" si="169"/>
        <v/>
      </c>
      <c r="BM277" s="92" t="str">
        <f t="shared" si="170"/>
        <v/>
      </c>
      <c r="BN277" s="92" t="str">
        <f t="shared" si="171"/>
        <v/>
      </c>
      <c r="BO277" s="92" t="str">
        <f t="shared" si="172"/>
        <v/>
      </c>
      <c r="BP277" s="92" t="str">
        <f t="shared" si="173"/>
        <v/>
      </c>
      <c r="BQ277" s="92" t="str">
        <f t="shared" si="174"/>
        <v/>
      </c>
      <c r="BR277" s="92" t="str">
        <f t="shared" si="175"/>
        <v/>
      </c>
      <c r="BS277" s="92" t="str">
        <f t="shared" si="176"/>
        <v/>
      </c>
      <c r="BT277" s="92" t="str">
        <f t="shared" si="177"/>
        <v/>
      </c>
      <c r="BU277" s="92" t="str">
        <f t="shared" si="178"/>
        <v/>
      </c>
      <c r="BV277" s="92" t="str">
        <f t="shared" si="184"/>
        <v>OK</v>
      </c>
      <c r="BW277" s="92" t="str">
        <f t="shared" si="185"/>
        <v/>
      </c>
      <c r="BX277" s="92" t="str">
        <f t="shared" si="186"/>
        <v/>
      </c>
      <c r="BY277" s="92" t="str">
        <f t="shared" si="187"/>
        <v>OK</v>
      </c>
    </row>
    <row r="278" spans="1:77" ht="24" customHeight="1">
      <c r="A278" s="155">
        <v>189</v>
      </c>
      <c r="B278" s="235" t="str">
        <f>Registrace!B198</f>
        <v>A příp</v>
      </c>
      <c r="C278" s="235">
        <f>Registrace!C198</f>
        <v>35</v>
      </c>
      <c r="D278" s="235" t="str">
        <f>Registrace!D198</f>
        <v>v.s.</v>
      </c>
      <c r="E278" s="238" t="str">
        <f>Registrace!E198</f>
        <v>Šedivý Dávid</v>
      </c>
      <c r="F278" s="235" t="str">
        <f>Registrace!F198</f>
        <v>Trenčín</v>
      </c>
      <c r="G278" s="235">
        <f>Registrace!G198</f>
        <v>2012</v>
      </c>
      <c r="H278" s="235">
        <f>Registrace!H198</f>
        <v>155</v>
      </c>
      <c r="I278" s="235">
        <f>Registrace!I198</f>
        <v>35</v>
      </c>
      <c r="J278" s="128" t="str">
        <f t="shared" si="189"/>
        <v>OK</v>
      </c>
      <c r="K278" s="74" t="str">
        <f t="shared" si="179"/>
        <v/>
      </c>
      <c r="L278" s="74" t="str">
        <f t="shared" si="140"/>
        <v>OK</v>
      </c>
      <c r="M278" s="97" t="str">
        <f t="shared" si="141"/>
        <v/>
      </c>
      <c r="N278" s="97" t="str">
        <f t="shared" si="142"/>
        <v>OK</v>
      </c>
      <c r="O278" s="97">
        <f t="shared" si="190"/>
        <v>2</v>
      </c>
      <c r="P278" s="97" t="str">
        <f t="shared" si="180"/>
        <v/>
      </c>
      <c r="Q278" s="97" t="str">
        <f t="shared" si="143"/>
        <v>OK</v>
      </c>
      <c r="R278" s="97"/>
      <c r="S278" s="97"/>
      <c r="T278" s="97">
        <f t="shared" si="191"/>
        <v>2</v>
      </c>
      <c r="U278" s="97">
        <f t="shared" si="181"/>
        <v>2</v>
      </c>
      <c r="V278" s="97" t="str">
        <f t="shared" si="182"/>
        <v>A příp</v>
      </c>
      <c r="W278" s="97">
        <f t="shared" si="144"/>
        <v>31</v>
      </c>
      <c r="X278" s="97">
        <f t="shared" si="145"/>
        <v>35</v>
      </c>
      <c r="Y278" s="97">
        <f t="shared" si="146"/>
        <v>39</v>
      </c>
      <c r="Z278" s="97">
        <f t="shared" si="147"/>
        <v>43</v>
      </c>
      <c r="AA278" s="97">
        <f t="shared" si="148"/>
        <v>47</v>
      </c>
      <c r="AB278" s="97">
        <f t="shared" si="149"/>
        <v>52</v>
      </c>
      <c r="AC278" s="97">
        <f t="shared" si="150"/>
        <v>57</v>
      </c>
      <c r="AD278" s="97">
        <f t="shared" si="151"/>
        <v>63</v>
      </c>
      <c r="AE278" s="97" t="str">
        <f t="shared" si="152"/>
        <v>xxx</v>
      </c>
      <c r="AF278" s="97" t="str">
        <f t="shared" si="153"/>
        <v>xxx</v>
      </c>
      <c r="AG278" s="97" t="str">
        <f t="shared" si="154"/>
        <v>xxx</v>
      </c>
      <c r="AH278" s="97" t="str">
        <f t="shared" si="155"/>
        <v>xxx</v>
      </c>
      <c r="AI278" s="97" t="str">
        <f t="shared" si="156"/>
        <v>xxx</v>
      </c>
      <c r="AJ278" s="97" t="str">
        <f t="shared" si="157"/>
        <v>xxx</v>
      </c>
      <c r="AK278" s="97" t="str">
        <f t="shared" si="158"/>
        <v>xxx</v>
      </c>
      <c r="AL278" s="97" t="str">
        <f t="shared" si="159"/>
        <v>xxx</v>
      </c>
      <c r="AM278" s="97" t="str">
        <f t="shared" si="160"/>
        <v>xxx</v>
      </c>
      <c r="AN278" s="97" t="str">
        <f t="shared" si="161"/>
        <v>xxx</v>
      </c>
      <c r="AO278" s="97" t="str">
        <f t="shared" si="162"/>
        <v>xxx</v>
      </c>
      <c r="AR278" s="100">
        <f t="shared" si="192"/>
        <v>35</v>
      </c>
      <c r="AS278" s="97">
        <f t="shared" si="188"/>
        <v>35</v>
      </c>
      <c r="AT278" s="97" t="str">
        <f t="shared" si="193"/>
        <v/>
      </c>
      <c r="AU278" s="75" t="str">
        <f t="shared" si="194"/>
        <v/>
      </c>
      <c r="AV278" s="92" t="str">
        <f t="shared" si="195"/>
        <v>35</v>
      </c>
      <c r="AW278" s="92" t="str">
        <f t="shared" si="196"/>
        <v>OK</v>
      </c>
      <c r="AZ278" s="92">
        <f t="shared" si="197"/>
        <v>0</v>
      </c>
      <c r="BA278" s="101">
        <f t="shared" si="198"/>
        <v>35</v>
      </c>
      <c r="BB278" s="92" t="str">
        <f t="shared" si="183"/>
        <v>OK</v>
      </c>
      <c r="BC278" s="92" t="str">
        <f t="shared" si="199"/>
        <v>OK</v>
      </c>
      <c r="BF278" s="92" t="str">
        <f t="shared" si="163"/>
        <v/>
      </c>
      <c r="BG278" s="92" t="str">
        <f t="shared" si="164"/>
        <v>OK</v>
      </c>
      <c r="BH278" s="92" t="str">
        <f t="shared" si="165"/>
        <v/>
      </c>
      <c r="BI278" s="92" t="str">
        <f t="shared" si="166"/>
        <v/>
      </c>
      <c r="BJ278" s="92" t="str">
        <f t="shared" si="167"/>
        <v/>
      </c>
      <c r="BK278" s="92" t="str">
        <f t="shared" si="168"/>
        <v/>
      </c>
      <c r="BL278" s="92" t="str">
        <f t="shared" si="169"/>
        <v/>
      </c>
      <c r="BM278" s="92" t="str">
        <f t="shared" si="170"/>
        <v/>
      </c>
      <c r="BN278" s="92" t="str">
        <f t="shared" si="171"/>
        <v/>
      </c>
      <c r="BO278" s="92" t="str">
        <f t="shared" si="172"/>
        <v/>
      </c>
      <c r="BP278" s="92" t="str">
        <f t="shared" si="173"/>
        <v/>
      </c>
      <c r="BQ278" s="92" t="str">
        <f t="shared" si="174"/>
        <v/>
      </c>
      <c r="BR278" s="92" t="str">
        <f t="shared" si="175"/>
        <v/>
      </c>
      <c r="BS278" s="92" t="str">
        <f t="shared" si="176"/>
        <v/>
      </c>
      <c r="BT278" s="92" t="str">
        <f t="shared" si="177"/>
        <v/>
      </c>
      <c r="BU278" s="92" t="str">
        <f t="shared" si="178"/>
        <v/>
      </c>
      <c r="BV278" s="92" t="str">
        <f t="shared" si="184"/>
        <v>OK</v>
      </c>
      <c r="BW278" s="92" t="str">
        <f t="shared" si="185"/>
        <v/>
      </c>
      <c r="BX278" s="92" t="str">
        <f t="shared" si="186"/>
        <v/>
      </c>
      <c r="BY278" s="92" t="str">
        <f t="shared" si="187"/>
        <v>OK</v>
      </c>
    </row>
    <row r="279" spans="1:77" ht="24" customHeight="1">
      <c r="A279" s="155">
        <v>190</v>
      </c>
      <c r="B279" s="235" t="str">
        <f>Registrace!B199</f>
        <v>A příp</v>
      </c>
      <c r="C279" s="235">
        <f>Registrace!C199</f>
        <v>31</v>
      </c>
      <c r="D279" s="235" t="str">
        <f>Registrace!D199</f>
        <v>v.s.</v>
      </c>
      <c r="E279" s="238" t="str">
        <f>Registrace!E199</f>
        <v>Hromčo Dávid</v>
      </c>
      <c r="F279" s="235" t="str">
        <f>Registrace!F199</f>
        <v>Trenčín</v>
      </c>
      <c r="G279" s="235">
        <f>Registrace!G199</f>
        <v>2013</v>
      </c>
      <c r="H279" s="235">
        <f>Registrace!H199</f>
        <v>294</v>
      </c>
      <c r="I279" s="235">
        <f>Registrace!I199</f>
        <v>31</v>
      </c>
      <c r="J279" s="128" t="str">
        <f t="shared" si="189"/>
        <v>OK</v>
      </c>
      <c r="K279" s="74" t="str">
        <f t="shared" si="179"/>
        <v/>
      </c>
      <c r="L279" s="74" t="str">
        <f t="shared" si="140"/>
        <v>OK</v>
      </c>
      <c r="M279" s="97" t="str">
        <f t="shared" si="141"/>
        <v/>
      </c>
      <c r="N279" s="97" t="str">
        <f t="shared" si="142"/>
        <v>OK</v>
      </c>
      <c r="O279" s="97">
        <f t="shared" si="190"/>
        <v>2</v>
      </c>
      <c r="P279" s="97" t="str">
        <f t="shared" si="180"/>
        <v/>
      </c>
      <c r="Q279" s="97" t="str">
        <f t="shared" si="143"/>
        <v>OK</v>
      </c>
      <c r="R279" s="97"/>
      <c r="S279" s="97"/>
      <c r="T279" s="97">
        <f t="shared" si="191"/>
        <v>2</v>
      </c>
      <c r="U279" s="97">
        <f t="shared" si="181"/>
        <v>2</v>
      </c>
      <c r="V279" s="97" t="str">
        <f t="shared" si="182"/>
        <v>A příp</v>
      </c>
      <c r="W279" s="97">
        <f t="shared" si="144"/>
        <v>31</v>
      </c>
      <c r="X279" s="97">
        <f t="shared" si="145"/>
        <v>35</v>
      </c>
      <c r="Y279" s="97">
        <f t="shared" si="146"/>
        <v>39</v>
      </c>
      <c r="Z279" s="97">
        <f t="shared" si="147"/>
        <v>43</v>
      </c>
      <c r="AA279" s="97">
        <f t="shared" si="148"/>
        <v>47</v>
      </c>
      <c r="AB279" s="97">
        <f t="shared" si="149"/>
        <v>52</v>
      </c>
      <c r="AC279" s="97">
        <f t="shared" si="150"/>
        <v>57</v>
      </c>
      <c r="AD279" s="97">
        <f t="shared" si="151"/>
        <v>63</v>
      </c>
      <c r="AE279" s="97" t="str">
        <f t="shared" si="152"/>
        <v>xxx</v>
      </c>
      <c r="AF279" s="97" t="str">
        <f t="shared" si="153"/>
        <v>xxx</v>
      </c>
      <c r="AG279" s="97" t="str">
        <f t="shared" si="154"/>
        <v>xxx</v>
      </c>
      <c r="AH279" s="97" t="str">
        <f t="shared" si="155"/>
        <v>xxx</v>
      </c>
      <c r="AI279" s="97" t="str">
        <f t="shared" si="156"/>
        <v>xxx</v>
      </c>
      <c r="AJ279" s="97" t="str">
        <f t="shared" si="157"/>
        <v>xxx</v>
      </c>
      <c r="AK279" s="97" t="str">
        <f t="shared" si="158"/>
        <v>xxx</v>
      </c>
      <c r="AL279" s="97" t="str">
        <f t="shared" si="159"/>
        <v>xxx</v>
      </c>
      <c r="AM279" s="97" t="str">
        <f t="shared" si="160"/>
        <v>xxx</v>
      </c>
      <c r="AN279" s="97" t="str">
        <f t="shared" si="161"/>
        <v>xxx</v>
      </c>
      <c r="AO279" s="97" t="str">
        <f t="shared" si="162"/>
        <v>xxx</v>
      </c>
      <c r="AR279" s="100">
        <f t="shared" si="192"/>
        <v>31</v>
      </c>
      <c r="AS279" s="97">
        <f t="shared" si="188"/>
        <v>31</v>
      </c>
      <c r="AT279" s="97" t="str">
        <f t="shared" si="193"/>
        <v/>
      </c>
      <c r="AU279" s="75" t="str">
        <f t="shared" si="194"/>
        <v/>
      </c>
      <c r="AV279" s="92" t="str">
        <f t="shared" si="195"/>
        <v>31</v>
      </c>
      <c r="AW279" s="92" t="str">
        <f t="shared" si="196"/>
        <v>OK</v>
      </c>
      <c r="AZ279" s="92">
        <f t="shared" si="197"/>
        <v>0</v>
      </c>
      <c r="BA279" s="101">
        <f t="shared" si="198"/>
        <v>31</v>
      </c>
      <c r="BB279" s="92" t="str">
        <f t="shared" si="183"/>
        <v>OK</v>
      </c>
      <c r="BC279" s="92" t="str">
        <f t="shared" si="199"/>
        <v>OK</v>
      </c>
      <c r="BF279" s="92" t="str">
        <f t="shared" si="163"/>
        <v/>
      </c>
      <c r="BG279" s="92" t="str">
        <f t="shared" si="164"/>
        <v>OK</v>
      </c>
      <c r="BH279" s="92" t="str">
        <f t="shared" si="165"/>
        <v/>
      </c>
      <c r="BI279" s="92" t="str">
        <f t="shared" si="166"/>
        <v/>
      </c>
      <c r="BJ279" s="92" t="str">
        <f t="shared" si="167"/>
        <v/>
      </c>
      <c r="BK279" s="92" t="str">
        <f t="shared" si="168"/>
        <v/>
      </c>
      <c r="BL279" s="92" t="str">
        <f t="shared" si="169"/>
        <v/>
      </c>
      <c r="BM279" s="92" t="str">
        <f t="shared" si="170"/>
        <v/>
      </c>
      <c r="BN279" s="92" t="str">
        <f t="shared" si="171"/>
        <v/>
      </c>
      <c r="BO279" s="92" t="str">
        <f t="shared" si="172"/>
        <v/>
      </c>
      <c r="BP279" s="92" t="str">
        <f t="shared" si="173"/>
        <v/>
      </c>
      <c r="BQ279" s="92" t="str">
        <f t="shared" si="174"/>
        <v/>
      </c>
      <c r="BR279" s="92" t="str">
        <f t="shared" si="175"/>
        <v/>
      </c>
      <c r="BS279" s="92" t="str">
        <f t="shared" si="176"/>
        <v/>
      </c>
      <c r="BT279" s="92" t="str">
        <f t="shared" si="177"/>
        <v/>
      </c>
      <c r="BU279" s="92" t="str">
        <f t="shared" si="178"/>
        <v/>
      </c>
      <c r="BV279" s="92" t="str">
        <f t="shared" si="184"/>
        <v>OK</v>
      </c>
      <c r="BW279" s="92" t="str">
        <f t="shared" si="185"/>
        <v/>
      </c>
      <c r="BX279" s="92" t="str">
        <f t="shared" si="186"/>
        <v/>
      </c>
      <c r="BY279" s="92" t="str">
        <f t="shared" si="187"/>
        <v>OK</v>
      </c>
    </row>
    <row r="280" spans="1:77" ht="24" customHeight="1">
      <c r="A280" s="155">
        <v>191</v>
      </c>
      <c r="B280" s="235" t="str">
        <f>Registrace!B200</f>
        <v>A příp</v>
      </c>
      <c r="C280" s="235">
        <f>Registrace!C200</f>
        <v>39</v>
      </c>
      <c r="D280" s="235" t="str">
        <f>Registrace!D200</f>
        <v>v.s.</v>
      </c>
      <c r="E280" s="238" t="str">
        <f>Registrace!E200</f>
        <v>Chládek Samuel</v>
      </c>
      <c r="F280" s="235" t="str">
        <f>Registrace!F200</f>
        <v>Trenčín</v>
      </c>
      <c r="G280" s="235">
        <f>Registrace!G200</f>
        <v>2012</v>
      </c>
      <c r="H280" s="235">
        <f>Registrace!H200</f>
        <v>31</v>
      </c>
      <c r="I280" s="235">
        <f>Registrace!I200</f>
        <v>35.4</v>
      </c>
      <c r="J280" s="128" t="str">
        <f t="shared" si="189"/>
        <v>OK</v>
      </c>
      <c r="K280" s="74" t="str">
        <f t="shared" si="179"/>
        <v/>
      </c>
      <c r="L280" s="74" t="str">
        <f t="shared" si="140"/>
        <v>OK</v>
      </c>
      <c r="M280" s="97" t="str">
        <f t="shared" si="141"/>
        <v/>
      </c>
      <c r="N280" s="97" t="str">
        <f t="shared" si="142"/>
        <v>OK</v>
      </c>
      <c r="O280" s="97">
        <f t="shared" si="190"/>
        <v>2</v>
      </c>
      <c r="P280" s="97" t="str">
        <f t="shared" si="180"/>
        <v/>
      </c>
      <c r="Q280" s="97" t="str">
        <f t="shared" si="143"/>
        <v>OK</v>
      </c>
      <c r="R280" s="97"/>
      <c r="S280" s="97"/>
      <c r="T280" s="97">
        <f t="shared" si="191"/>
        <v>2</v>
      </c>
      <c r="U280" s="97">
        <f t="shared" si="181"/>
        <v>2</v>
      </c>
      <c r="V280" s="97" t="str">
        <f t="shared" si="182"/>
        <v>A příp</v>
      </c>
      <c r="W280" s="97">
        <f t="shared" si="144"/>
        <v>31</v>
      </c>
      <c r="X280" s="97">
        <f t="shared" si="145"/>
        <v>35</v>
      </c>
      <c r="Y280" s="97">
        <f t="shared" si="146"/>
        <v>39</v>
      </c>
      <c r="Z280" s="97">
        <f t="shared" si="147"/>
        <v>43</v>
      </c>
      <c r="AA280" s="97">
        <f t="shared" si="148"/>
        <v>47</v>
      </c>
      <c r="AB280" s="97">
        <f t="shared" si="149"/>
        <v>52</v>
      </c>
      <c r="AC280" s="97">
        <f t="shared" si="150"/>
        <v>57</v>
      </c>
      <c r="AD280" s="97">
        <f t="shared" si="151"/>
        <v>63</v>
      </c>
      <c r="AE280" s="97" t="str">
        <f t="shared" si="152"/>
        <v>xxx</v>
      </c>
      <c r="AF280" s="97" t="str">
        <f t="shared" si="153"/>
        <v>xxx</v>
      </c>
      <c r="AG280" s="97" t="str">
        <f t="shared" si="154"/>
        <v>xxx</v>
      </c>
      <c r="AH280" s="97" t="str">
        <f t="shared" si="155"/>
        <v>xxx</v>
      </c>
      <c r="AI280" s="97" t="str">
        <f t="shared" si="156"/>
        <v>xxx</v>
      </c>
      <c r="AJ280" s="97" t="str">
        <f t="shared" si="157"/>
        <v>xxx</v>
      </c>
      <c r="AK280" s="97" t="str">
        <f t="shared" si="158"/>
        <v>xxx</v>
      </c>
      <c r="AL280" s="97" t="str">
        <f t="shared" si="159"/>
        <v>xxx</v>
      </c>
      <c r="AM280" s="97" t="str">
        <f t="shared" si="160"/>
        <v>xxx</v>
      </c>
      <c r="AN280" s="97" t="str">
        <f t="shared" si="161"/>
        <v>xxx</v>
      </c>
      <c r="AO280" s="97" t="str">
        <f t="shared" si="162"/>
        <v>xxx</v>
      </c>
      <c r="AR280" s="100">
        <f t="shared" si="192"/>
        <v>39</v>
      </c>
      <c r="AS280" s="97">
        <f t="shared" si="188"/>
        <v>39</v>
      </c>
      <c r="AT280" s="97" t="str">
        <f t="shared" si="193"/>
        <v/>
      </c>
      <c r="AU280" s="75" t="str">
        <f t="shared" si="194"/>
        <v/>
      </c>
      <c r="AV280" s="92" t="str">
        <f t="shared" si="195"/>
        <v>39</v>
      </c>
      <c r="AW280" s="92" t="str">
        <f t="shared" si="196"/>
        <v>OK</v>
      </c>
      <c r="AZ280" s="92">
        <f t="shared" si="197"/>
        <v>0</v>
      </c>
      <c r="BA280" s="101">
        <f t="shared" si="198"/>
        <v>35.4</v>
      </c>
      <c r="BB280" s="92" t="str">
        <f t="shared" si="183"/>
        <v>OK</v>
      </c>
      <c r="BC280" s="92" t="str">
        <f t="shared" si="199"/>
        <v>OK</v>
      </c>
      <c r="BF280" s="92" t="str">
        <f t="shared" si="163"/>
        <v/>
      </c>
      <c r="BG280" s="92" t="str">
        <f t="shared" si="164"/>
        <v>OK</v>
      </c>
      <c r="BH280" s="92" t="str">
        <f t="shared" si="165"/>
        <v/>
      </c>
      <c r="BI280" s="92" t="str">
        <f t="shared" si="166"/>
        <v/>
      </c>
      <c r="BJ280" s="92" t="str">
        <f t="shared" si="167"/>
        <v/>
      </c>
      <c r="BK280" s="92" t="str">
        <f t="shared" si="168"/>
        <v/>
      </c>
      <c r="BL280" s="92" t="str">
        <f t="shared" si="169"/>
        <v/>
      </c>
      <c r="BM280" s="92" t="str">
        <f t="shared" si="170"/>
        <v/>
      </c>
      <c r="BN280" s="92" t="str">
        <f t="shared" si="171"/>
        <v/>
      </c>
      <c r="BO280" s="92" t="str">
        <f t="shared" si="172"/>
        <v/>
      </c>
      <c r="BP280" s="92" t="str">
        <f t="shared" si="173"/>
        <v/>
      </c>
      <c r="BQ280" s="92" t="str">
        <f t="shared" si="174"/>
        <v/>
      </c>
      <c r="BR280" s="92" t="str">
        <f t="shared" si="175"/>
        <v/>
      </c>
      <c r="BS280" s="92" t="str">
        <f t="shared" si="176"/>
        <v/>
      </c>
      <c r="BT280" s="92" t="str">
        <f t="shared" si="177"/>
        <v/>
      </c>
      <c r="BU280" s="92" t="str">
        <f t="shared" si="178"/>
        <v/>
      </c>
      <c r="BV280" s="92" t="str">
        <f t="shared" si="184"/>
        <v>OK</v>
      </c>
      <c r="BW280" s="92" t="str">
        <f t="shared" si="185"/>
        <v/>
      </c>
      <c r="BX280" s="92" t="str">
        <f t="shared" si="186"/>
        <v/>
      </c>
      <c r="BY280" s="92" t="str">
        <f t="shared" si="187"/>
        <v>OK</v>
      </c>
    </row>
    <row r="281" spans="1:77" ht="24" customHeight="1">
      <c r="A281" s="155">
        <v>192</v>
      </c>
      <c r="B281" s="235" t="str">
        <f>Registrace!B201</f>
        <v>A příp</v>
      </c>
      <c r="C281" s="235">
        <f>Registrace!C201</f>
        <v>52</v>
      </c>
      <c r="D281" s="235" t="str">
        <f>Registrace!D201</f>
        <v>v.s.</v>
      </c>
      <c r="E281" s="238" t="str">
        <f>Registrace!E201</f>
        <v>Katrinec Jerguš</v>
      </c>
      <c r="F281" s="235" t="str">
        <f>Registrace!F201</f>
        <v>Trenčín</v>
      </c>
      <c r="G281" s="235">
        <f>Registrace!G201</f>
        <v>2013</v>
      </c>
      <c r="H281" s="235">
        <f>Registrace!H201</f>
        <v>186</v>
      </c>
      <c r="I281" s="235">
        <f>Registrace!I201</f>
        <v>50.2</v>
      </c>
      <c r="J281" s="128" t="str">
        <f t="shared" si="189"/>
        <v>OK</v>
      </c>
      <c r="K281" s="74" t="str">
        <f t="shared" si="179"/>
        <v/>
      </c>
      <c r="L281" s="74" t="str">
        <f t="shared" si="140"/>
        <v>OK</v>
      </c>
      <c r="M281" s="97" t="str">
        <f t="shared" si="141"/>
        <v/>
      </c>
      <c r="N281" s="97" t="str">
        <f t="shared" si="142"/>
        <v>OK</v>
      </c>
      <c r="O281" s="97">
        <f t="shared" si="190"/>
        <v>2</v>
      </c>
      <c r="P281" s="97" t="str">
        <f t="shared" si="180"/>
        <v/>
      </c>
      <c r="Q281" s="97" t="str">
        <f t="shared" si="143"/>
        <v>OK</v>
      </c>
      <c r="R281" s="97"/>
      <c r="S281" s="97"/>
      <c r="T281" s="97">
        <f t="shared" si="191"/>
        <v>2</v>
      </c>
      <c r="U281" s="97">
        <f t="shared" si="181"/>
        <v>2</v>
      </c>
      <c r="V281" s="97" t="str">
        <f t="shared" si="182"/>
        <v>A příp</v>
      </c>
      <c r="W281" s="97">
        <f t="shared" si="144"/>
        <v>31</v>
      </c>
      <c r="X281" s="97">
        <f t="shared" si="145"/>
        <v>35</v>
      </c>
      <c r="Y281" s="97">
        <f t="shared" si="146"/>
        <v>39</v>
      </c>
      <c r="Z281" s="97">
        <f t="shared" si="147"/>
        <v>43</v>
      </c>
      <c r="AA281" s="97">
        <f t="shared" si="148"/>
        <v>47</v>
      </c>
      <c r="AB281" s="97">
        <f t="shared" si="149"/>
        <v>52</v>
      </c>
      <c r="AC281" s="97">
        <f t="shared" si="150"/>
        <v>57</v>
      </c>
      <c r="AD281" s="97">
        <f t="shared" si="151"/>
        <v>63</v>
      </c>
      <c r="AE281" s="97" t="str">
        <f t="shared" si="152"/>
        <v>xxx</v>
      </c>
      <c r="AF281" s="97" t="str">
        <f t="shared" si="153"/>
        <v>xxx</v>
      </c>
      <c r="AG281" s="97" t="str">
        <f t="shared" si="154"/>
        <v>xxx</v>
      </c>
      <c r="AH281" s="97" t="str">
        <f t="shared" si="155"/>
        <v>xxx</v>
      </c>
      <c r="AI281" s="97" t="str">
        <f t="shared" si="156"/>
        <v>xxx</v>
      </c>
      <c r="AJ281" s="97" t="str">
        <f t="shared" si="157"/>
        <v>xxx</v>
      </c>
      <c r="AK281" s="97" t="str">
        <f t="shared" si="158"/>
        <v>xxx</v>
      </c>
      <c r="AL281" s="97" t="str">
        <f t="shared" si="159"/>
        <v>xxx</v>
      </c>
      <c r="AM281" s="97" t="str">
        <f t="shared" si="160"/>
        <v>xxx</v>
      </c>
      <c r="AN281" s="97" t="str">
        <f t="shared" si="161"/>
        <v>xxx</v>
      </c>
      <c r="AO281" s="97" t="str">
        <f t="shared" si="162"/>
        <v>xxx</v>
      </c>
      <c r="AR281" s="100">
        <f t="shared" si="192"/>
        <v>52</v>
      </c>
      <c r="AS281" s="97">
        <f t="shared" si="188"/>
        <v>52</v>
      </c>
      <c r="AT281" s="97" t="str">
        <f t="shared" si="193"/>
        <v/>
      </c>
      <c r="AU281" s="75" t="str">
        <f t="shared" si="194"/>
        <v/>
      </c>
      <c r="AV281" s="92" t="str">
        <f t="shared" si="195"/>
        <v>52</v>
      </c>
      <c r="AW281" s="92" t="str">
        <f t="shared" si="196"/>
        <v>OK</v>
      </c>
      <c r="AZ281" s="92">
        <f t="shared" si="197"/>
        <v>0</v>
      </c>
      <c r="BA281" s="101">
        <f t="shared" si="198"/>
        <v>50.2</v>
      </c>
      <c r="BB281" s="92" t="str">
        <f t="shared" si="183"/>
        <v>OK</v>
      </c>
      <c r="BC281" s="92" t="str">
        <f t="shared" si="199"/>
        <v>OK</v>
      </c>
      <c r="BF281" s="92" t="str">
        <f t="shared" si="163"/>
        <v/>
      </c>
      <c r="BG281" s="92" t="str">
        <f t="shared" si="164"/>
        <v>OK</v>
      </c>
      <c r="BH281" s="92" t="str">
        <f t="shared" si="165"/>
        <v/>
      </c>
      <c r="BI281" s="92" t="str">
        <f t="shared" si="166"/>
        <v/>
      </c>
      <c r="BJ281" s="92" t="str">
        <f t="shared" si="167"/>
        <v/>
      </c>
      <c r="BK281" s="92" t="str">
        <f t="shared" si="168"/>
        <v/>
      </c>
      <c r="BL281" s="92" t="str">
        <f t="shared" si="169"/>
        <v/>
      </c>
      <c r="BM281" s="92" t="str">
        <f t="shared" si="170"/>
        <v/>
      </c>
      <c r="BN281" s="92" t="str">
        <f t="shared" si="171"/>
        <v/>
      </c>
      <c r="BO281" s="92" t="str">
        <f t="shared" si="172"/>
        <v/>
      </c>
      <c r="BP281" s="92" t="str">
        <f t="shared" si="173"/>
        <v/>
      </c>
      <c r="BQ281" s="92" t="str">
        <f t="shared" si="174"/>
        <v/>
      </c>
      <c r="BR281" s="92" t="str">
        <f t="shared" si="175"/>
        <v/>
      </c>
      <c r="BS281" s="92" t="str">
        <f t="shared" si="176"/>
        <v/>
      </c>
      <c r="BT281" s="92" t="str">
        <f t="shared" si="177"/>
        <v/>
      </c>
      <c r="BU281" s="92" t="str">
        <f t="shared" si="178"/>
        <v/>
      </c>
      <c r="BV281" s="92" t="str">
        <f t="shared" si="184"/>
        <v>OK</v>
      </c>
      <c r="BW281" s="92" t="str">
        <f t="shared" si="185"/>
        <v/>
      </c>
      <c r="BX281" s="92" t="str">
        <f t="shared" si="186"/>
        <v/>
      </c>
      <c r="BY281" s="92" t="str">
        <f t="shared" si="187"/>
        <v>OK</v>
      </c>
    </row>
    <row r="282" spans="1:77" ht="24" customHeight="1">
      <c r="A282" s="155">
        <v>193</v>
      </c>
      <c r="B282" s="235" t="str">
        <f>Registrace!B202</f>
        <v>A příp</v>
      </c>
      <c r="C282" s="235">
        <f>Registrace!C202</f>
        <v>52</v>
      </c>
      <c r="D282" s="235" t="str">
        <f>Registrace!D202</f>
        <v>v.s.</v>
      </c>
      <c r="E282" s="238" t="str">
        <f>Registrace!E202</f>
        <v>Tehlárik Šimon</v>
      </c>
      <c r="F282" s="235" t="str">
        <f>Registrace!F202</f>
        <v>Trenčín</v>
      </c>
      <c r="G282" s="235">
        <f>Registrace!G202</f>
        <v>2013</v>
      </c>
      <c r="H282" s="235">
        <f>Registrace!H202</f>
        <v>9</v>
      </c>
      <c r="I282" s="235">
        <f>Registrace!I202</f>
        <v>40.700000000000003</v>
      </c>
      <c r="J282" s="128" t="str">
        <f t="shared" si="189"/>
        <v>OK</v>
      </c>
      <c r="K282" s="74" t="str">
        <f t="shared" si="179"/>
        <v/>
      </c>
      <c r="L282" s="74" t="str">
        <f t="shared" ref="L282:L345" si="200">IF(B282="xxx",$L$37,(IF(I282="",(IF(N282="",(IF(M282="",(IF(Q282="","",Q282)),M282)),N282)),BC282)))</f>
        <v>OK</v>
      </c>
      <c r="M282" s="97" t="str">
        <f t="shared" ref="M282:M345" si="201">IF(E282="",(IF(B282="","",IF(AV282="",IF(C282="",Q282,(AW282)),(Q282)))),IF(E282="",(BC282),""))</f>
        <v/>
      </c>
      <c r="N282" s="97" t="str">
        <f t="shared" ref="N282:N345" si="202">IF(D282="","",(BY282))</f>
        <v>OK</v>
      </c>
      <c r="O282" s="97">
        <f t="shared" si="190"/>
        <v>2</v>
      </c>
      <c r="P282" s="97" t="str">
        <f t="shared" si="180"/>
        <v/>
      </c>
      <c r="Q282" s="97" t="str">
        <f t="shared" ref="Q282:Q345" si="203">IF(B282="","",IF(T282=0,$L$37,$L$36))</f>
        <v>OK</v>
      </c>
      <c r="R282" s="97"/>
      <c r="S282" s="97"/>
      <c r="T282" s="97">
        <f t="shared" si="191"/>
        <v>2</v>
      </c>
      <c r="U282" s="97">
        <f t="shared" si="181"/>
        <v>2</v>
      </c>
      <c r="V282" s="97" t="str">
        <f t="shared" si="182"/>
        <v>A příp</v>
      </c>
      <c r="W282" s="97">
        <f t="shared" ref="W282:W345" si="204">INDEX($O$40:$AE$59,$W$89,$U282)</f>
        <v>31</v>
      </c>
      <c r="X282" s="97">
        <f t="shared" ref="X282:X345" si="205">INDEX($O$40:$AE$59,$X$89,$U282)</f>
        <v>35</v>
      </c>
      <c r="Y282" s="97">
        <f t="shared" ref="Y282:Y345" si="206">INDEX($O$40:$AE$59,$Y$89,$U282)</f>
        <v>39</v>
      </c>
      <c r="Z282" s="97">
        <f t="shared" ref="Z282:Z345" si="207">INDEX($O$40:$AE$59,$Z$89,$U282)</f>
        <v>43</v>
      </c>
      <c r="AA282" s="97">
        <f t="shared" ref="AA282:AA345" si="208">INDEX($O$40:$AE$59,$AA$89,$U282)</f>
        <v>47</v>
      </c>
      <c r="AB282" s="97">
        <f t="shared" ref="AB282:AB345" si="209">INDEX($O$40:$AE$59,$AB$89,$U282)</f>
        <v>52</v>
      </c>
      <c r="AC282" s="97">
        <f t="shared" ref="AC282:AC345" si="210">INDEX($O$40:$AE$59,$AC$89,$U282)</f>
        <v>57</v>
      </c>
      <c r="AD282" s="97">
        <f t="shared" ref="AD282:AD345" si="211">INDEX($O$40:$AE$59,$AD$89,$U282)</f>
        <v>63</v>
      </c>
      <c r="AE282" s="97" t="str">
        <f t="shared" ref="AE282:AE345" si="212">INDEX($O$40:$AE$59,$AE$89,$U282)</f>
        <v>xxx</v>
      </c>
      <c r="AF282" s="97" t="str">
        <f t="shared" ref="AF282:AF345" si="213">INDEX($O$40:$AE$59,$AF$89,$U282)</f>
        <v>xxx</v>
      </c>
      <c r="AG282" s="97" t="str">
        <f t="shared" ref="AG282:AG345" si="214">INDEX($O$40:$AE$59,$AG$89,$U282)</f>
        <v>xxx</v>
      </c>
      <c r="AH282" s="97" t="str">
        <f t="shared" ref="AH282:AH345" si="215">INDEX($O$40:$AE$59,$AH$89,$U282)</f>
        <v>xxx</v>
      </c>
      <c r="AI282" s="97" t="str">
        <f t="shared" ref="AI282:AI345" si="216">INDEX($O$40:$AE$59,$AI$89,$U282)</f>
        <v>xxx</v>
      </c>
      <c r="AJ282" s="97" t="str">
        <f t="shared" ref="AJ282:AJ345" si="217">INDEX($O$40:$AE$59,$AJ$89,$U282)</f>
        <v>xxx</v>
      </c>
      <c r="AK282" s="97" t="str">
        <f t="shared" ref="AK282:AK345" si="218">INDEX($O$40:$AE$59,$AK$89,$U282)</f>
        <v>xxx</v>
      </c>
      <c r="AL282" s="97" t="str">
        <f t="shared" ref="AL282:AL345" si="219">INDEX($O$40:$AE$59,$AL$89,$U282)</f>
        <v>xxx</v>
      </c>
      <c r="AM282" s="97" t="str">
        <f t="shared" ref="AM282:AM345" si="220">INDEX($O$40:$AE$59,$AM$89,$U282)</f>
        <v>xxx</v>
      </c>
      <c r="AN282" s="97" t="str">
        <f t="shared" ref="AN282:AN345" si="221">INDEX($O$40:$AE$59,$AN$89,$U282)</f>
        <v>xxx</v>
      </c>
      <c r="AO282" s="97" t="str">
        <f t="shared" ref="AO282:AO345" si="222">INDEX($O$40:$AE$59,$AO$89,$U282)</f>
        <v>xxx</v>
      </c>
      <c r="AR282" s="100">
        <f t="shared" si="192"/>
        <v>52</v>
      </c>
      <c r="AS282" s="97">
        <f t="shared" si="188"/>
        <v>52</v>
      </c>
      <c r="AT282" s="97" t="str">
        <f t="shared" si="193"/>
        <v/>
      </c>
      <c r="AU282" s="75" t="str">
        <f t="shared" si="194"/>
        <v/>
      </c>
      <c r="AV282" s="92" t="str">
        <f t="shared" si="195"/>
        <v>52</v>
      </c>
      <c r="AW282" s="92" t="str">
        <f t="shared" si="196"/>
        <v>OK</v>
      </c>
      <c r="AZ282" s="92">
        <f t="shared" si="197"/>
        <v>0</v>
      </c>
      <c r="BA282" s="101">
        <f t="shared" si="198"/>
        <v>40.700000000000003</v>
      </c>
      <c r="BB282" s="92" t="str">
        <f t="shared" si="183"/>
        <v>OK</v>
      </c>
      <c r="BC282" s="92" t="str">
        <f t="shared" si="199"/>
        <v>OK</v>
      </c>
      <c r="BF282" s="92" t="str">
        <f t="shared" ref="BF282:BF345" si="223">IF($B282=$BF$89,IF($D282=$BF$88,$BE$75,IF($D282=$BF$87,$BE$75,$BE$74)),"")</f>
        <v/>
      </c>
      <c r="BG282" s="92" t="str">
        <f t="shared" ref="BG282:BG345" si="224">IF($B282=$BG$89,IF($D282=$BG$88,$BE$75,IF($D282=$BG$87,$BE$75,$BE$74)),"")</f>
        <v>OK</v>
      </c>
      <c r="BH282" s="92" t="str">
        <f t="shared" ref="BH282:BH345" si="225">IF($B282=$BH$89,IF($D282=$BH$88,$BE$75,IF($D282=$BH$87,$BE$75,$BE$74)),"")</f>
        <v/>
      </c>
      <c r="BI282" s="92" t="str">
        <f t="shared" ref="BI282:BI345" si="226">IF($B282=$BI$89,IF($D282=$BI$88,$BE$75,IF($D282=$BI$87,$BE$75,$BE$74)),"")</f>
        <v/>
      </c>
      <c r="BJ282" s="92" t="str">
        <f t="shared" ref="BJ282:BJ345" si="227">IF($B282=$BJ$89,IF($D282=$BJ$88,$BE$75,IF($D282=$BJ$87,$BE$75,$BE$74)),"")</f>
        <v/>
      </c>
      <c r="BK282" s="92" t="str">
        <f t="shared" ref="BK282:BK345" si="228">IF($B282=$BK$89,IF($D282=$BK$88,$BE$75,IF($D282=$BK$87,$BE$75,$BE$74)),"")</f>
        <v/>
      </c>
      <c r="BL282" s="92" t="str">
        <f t="shared" ref="BL282:BL345" si="229">IF($B282=$BL$89,IF($D282=$BL$88,$BE$75,IF($D282=$BL$87,$BE$75,$BE$74)),"")</f>
        <v/>
      </c>
      <c r="BM282" s="92" t="str">
        <f t="shared" ref="BM282:BM345" si="230">IF($B282=$BM$89,IF($D282=$BM$88,$BE$75,IF($D282=$BM$87,$BE$75,$BE$74)),"")</f>
        <v/>
      </c>
      <c r="BN282" s="92" t="str">
        <f t="shared" ref="BN282:BN345" si="231">IF($B282=$BN$89,IF($D282=$BN$88,$BE$75,IF($D282=$BN$87,$BE$75,$BE$74)),"")</f>
        <v/>
      </c>
      <c r="BO282" s="92" t="str">
        <f t="shared" ref="BO282:BO345" si="232">IF($B282=$BO$89,IF($D282=$BO$88,$BE$75,IF($D282=$BO$87,$BE$75,$BE$74)),"")</f>
        <v/>
      </c>
      <c r="BP282" s="92" t="str">
        <f t="shared" ref="BP282:BP345" si="233">IF($B282=$BP$89,IF($D282=$BP$88,$BE$75,IF($D282=$BP$87,$BE$75,$BE$74)),"")</f>
        <v/>
      </c>
      <c r="BQ282" s="92" t="str">
        <f t="shared" ref="BQ282:BQ345" si="234">IF($B282=$BQ$89,IF($D282=$BQ$88,$BE$75,IF($D282=$BQ$87,$BE$75,$BE$74)),"")</f>
        <v/>
      </c>
      <c r="BR282" s="92" t="str">
        <f t="shared" ref="BR282:BR345" si="235">IF($B282=$BR$89,IF($D282=$BR$88,$BE$75,IF($D282=$BR$87,$BE$75,$BE$74)),"")</f>
        <v/>
      </c>
      <c r="BS282" s="92" t="str">
        <f t="shared" ref="BS282:BS345" si="236">IF($B282=$BS$89,IF($D282=$BS$88,$BE$75,IF($D282=$BS$87,$BE$75,$BE$74)),"")</f>
        <v/>
      </c>
      <c r="BT282" s="92" t="str">
        <f t="shared" ref="BT282:BT345" si="237">IF($B282=$BT$89,IF($D282=$BT$88,$BE$75,IF($D282=$BT$87,$BE$75,$BE$74)),"")</f>
        <v/>
      </c>
      <c r="BU282" s="92" t="str">
        <f t="shared" ref="BU282:BU345" si="238">IF($B282=$BU$89,IF($D282=$BU$88,$BE$75,IF($D282=$BU$87,$BE$75,$BE$74)),"")</f>
        <v/>
      </c>
      <c r="BV282" s="92" t="str">
        <f t="shared" si="184"/>
        <v>OK</v>
      </c>
      <c r="BW282" s="92" t="str">
        <f t="shared" si="185"/>
        <v/>
      </c>
      <c r="BX282" s="92" t="str">
        <f t="shared" si="186"/>
        <v/>
      </c>
      <c r="BY282" s="92" t="str">
        <f t="shared" si="187"/>
        <v>OK</v>
      </c>
    </row>
    <row r="283" spans="1:77" ht="24" customHeight="1">
      <c r="A283" s="155">
        <v>194</v>
      </c>
      <c r="B283" s="235" t="str">
        <f>Registrace!B203</f>
        <v>B příp</v>
      </c>
      <c r="C283" s="235">
        <f>Registrace!C203</f>
        <v>28</v>
      </c>
      <c r="D283" s="235" t="str">
        <f>Registrace!D203</f>
        <v>v.s.</v>
      </c>
      <c r="E283" s="238" t="str">
        <f>Registrace!E203</f>
        <v>Vilášek Adam</v>
      </c>
      <c r="F283" s="235" t="str">
        <f>Registrace!F203</f>
        <v>Trenčín</v>
      </c>
      <c r="G283" s="235">
        <f>Registrace!G203</f>
        <v>2014</v>
      </c>
      <c r="H283" s="235">
        <f>Registrace!H203</f>
        <v>999</v>
      </c>
      <c r="I283" s="235">
        <f>Registrace!I203</f>
        <v>0</v>
      </c>
      <c r="J283" s="128" t="str">
        <f t="shared" si="189"/>
        <v>OK</v>
      </c>
      <c r="K283" s="74" t="str">
        <f t="shared" ref="K283:K346" si="239">IF(B283="","",(IF($B283=$T$7,IF((C283+$T$8)&gt;($I283-0.1),"",$L$7),IF($B283=$AC$7,IF((C283+$AC$8)&gt;($I283-0.1),"",$L$7),""))))</f>
        <v/>
      </c>
      <c r="L283" s="74" t="str">
        <f t="shared" si="200"/>
        <v>OK</v>
      </c>
      <c r="M283" s="97" t="str">
        <f t="shared" si="201"/>
        <v/>
      </c>
      <c r="N283" s="97" t="str">
        <f t="shared" si="202"/>
        <v>OK</v>
      </c>
      <c r="O283" s="97">
        <f t="shared" si="190"/>
        <v>1</v>
      </c>
      <c r="P283" s="97" t="str">
        <f t="shared" ref="P283:P346" si="240">IF(B283=$B$80,9,IF(B283=$B$79,10,IF(B283=$B$78,11,IF(B283=$B$77,12,IF(B283=$B$76,13,IF(B283=$B$75,14,IF(B283=$B$74,15,IF(B283=$B$73,16,""))))))))</f>
        <v/>
      </c>
      <c r="Q283" s="97" t="str">
        <f t="shared" si="203"/>
        <v>OK</v>
      </c>
      <c r="R283" s="97"/>
      <c r="S283" s="97"/>
      <c r="T283" s="97">
        <f t="shared" si="191"/>
        <v>1</v>
      </c>
      <c r="U283" s="97">
        <f t="shared" ref="U283:U346" si="241">IF(T283=0,17,(T283))</f>
        <v>1</v>
      </c>
      <c r="V283" s="97">
        <f t="shared" ref="V283:V346" si="242">INDEX($O$40:$AE$59,$V$89,$U283)</f>
        <v>20</v>
      </c>
      <c r="W283" s="97">
        <f t="shared" si="204"/>
        <v>25</v>
      </c>
      <c r="X283" s="97">
        <f t="shared" si="205"/>
        <v>28</v>
      </c>
      <c r="Y283" s="97">
        <f t="shared" si="206"/>
        <v>31</v>
      </c>
      <c r="Z283" s="97">
        <f t="shared" si="207"/>
        <v>35</v>
      </c>
      <c r="AA283" s="97">
        <f t="shared" si="208"/>
        <v>39</v>
      </c>
      <c r="AB283" s="97">
        <f t="shared" si="209"/>
        <v>43</v>
      </c>
      <c r="AC283" s="97">
        <f t="shared" si="210"/>
        <v>47</v>
      </c>
      <c r="AD283" s="97">
        <f t="shared" si="211"/>
        <v>52</v>
      </c>
      <c r="AE283" s="97" t="str">
        <f t="shared" si="212"/>
        <v>xxx</v>
      </c>
      <c r="AF283" s="97" t="str">
        <f t="shared" si="213"/>
        <v>xxx</v>
      </c>
      <c r="AG283" s="97" t="str">
        <f t="shared" si="214"/>
        <v>xxx</v>
      </c>
      <c r="AH283" s="97" t="str">
        <f t="shared" si="215"/>
        <v>xxx</v>
      </c>
      <c r="AI283" s="97" t="str">
        <f t="shared" si="216"/>
        <v>xxx</v>
      </c>
      <c r="AJ283" s="97" t="str">
        <f t="shared" si="217"/>
        <v>xxx</v>
      </c>
      <c r="AK283" s="97" t="str">
        <f t="shared" si="218"/>
        <v>xxx</v>
      </c>
      <c r="AL283" s="97" t="str">
        <f t="shared" si="219"/>
        <v>xxx</v>
      </c>
      <c r="AM283" s="97" t="str">
        <f t="shared" si="220"/>
        <v>xxx</v>
      </c>
      <c r="AN283" s="97" t="str">
        <f t="shared" si="221"/>
        <v>xxx</v>
      </c>
      <c r="AO283" s="97" t="str">
        <f t="shared" si="222"/>
        <v>xxx</v>
      </c>
      <c r="AR283" s="100">
        <f t="shared" si="192"/>
        <v>28</v>
      </c>
      <c r="AS283" s="97">
        <f t="shared" si="188"/>
        <v>28</v>
      </c>
      <c r="AT283" s="97" t="str">
        <f t="shared" si="193"/>
        <v/>
      </c>
      <c r="AU283" s="75" t="str">
        <f t="shared" si="194"/>
        <v/>
      </c>
      <c r="AV283" s="92" t="str">
        <f t="shared" si="195"/>
        <v>28</v>
      </c>
      <c r="AW283" s="92" t="str">
        <f t="shared" si="196"/>
        <v>OK</v>
      </c>
      <c r="AZ283" s="92">
        <f t="shared" si="197"/>
        <v>0</v>
      </c>
      <c r="BA283" s="101">
        <f t="shared" si="198"/>
        <v>0</v>
      </c>
      <c r="BB283" s="92" t="str">
        <f t="shared" ref="BB283:BB346" si="243">IF(AR283="","",(IF((AV283+AZ283+0.1)&gt;BA283,$L$87,$L$38)))</f>
        <v>OK</v>
      </c>
      <c r="BC283" s="92" t="str">
        <f t="shared" si="199"/>
        <v>OK</v>
      </c>
      <c r="BF283" s="92" t="str">
        <f t="shared" si="223"/>
        <v>OK</v>
      </c>
      <c r="BG283" s="92" t="str">
        <f t="shared" si="224"/>
        <v/>
      </c>
      <c r="BH283" s="92" t="str">
        <f t="shared" si="225"/>
        <v/>
      </c>
      <c r="BI283" s="92" t="str">
        <f t="shared" si="226"/>
        <v/>
      </c>
      <c r="BJ283" s="92" t="str">
        <f t="shared" si="227"/>
        <v/>
      </c>
      <c r="BK283" s="92" t="str">
        <f t="shared" si="228"/>
        <v/>
      </c>
      <c r="BL283" s="92" t="str">
        <f t="shared" si="229"/>
        <v/>
      </c>
      <c r="BM283" s="92" t="str">
        <f t="shared" si="230"/>
        <v/>
      </c>
      <c r="BN283" s="92" t="str">
        <f t="shared" si="231"/>
        <v/>
      </c>
      <c r="BO283" s="92" t="str">
        <f t="shared" si="232"/>
        <v/>
      </c>
      <c r="BP283" s="92" t="str">
        <f t="shared" si="233"/>
        <v/>
      </c>
      <c r="BQ283" s="92" t="str">
        <f t="shared" si="234"/>
        <v/>
      </c>
      <c r="BR283" s="92" t="str">
        <f t="shared" si="235"/>
        <v/>
      </c>
      <c r="BS283" s="92" t="str">
        <f t="shared" si="236"/>
        <v/>
      </c>
      <c r="BT283" s="92" t="str">
        <f t="shared" si="237"/>
        <v/>
      </c>
      <c r="BU283" s="92" t="str">
        <f t="shared" si="238"/>
        <v/>
      </c>
      <c r="BV283" s="92" t="str">
        <f t="shared" ref="BV283:BV346" si="244">CONCATENATE(BF283,BG283,BH283,BI283,BJ283)</f>
        <v>OK</v>
      </c>
      <c r="BW283" s="92" t="str">
        <f t="shared" ref="BW283:BW346" si="245">CONCATENATE(BK283,BL283,BM283,BN283,BO283)</f>
        <v/>
      </c>
      <c r="BX283" s="92" t="str">
        <f t="shared" ref="BX283:BX346" si="246">CONCATENATE(BP283,BQ283,BR283,BS283,BT283)</f>
        <v/>
      </c>
      <c r="BY283" s="92" t="str">
        <f t="shared" ref="BY283:BY346" si="247">CONCATENATE(BV283,BW283,BX283,BU283)</f>
        <v>OK</v>
      </c>
    </row>
    <row r="284" spans="1:77" ht="24" customHeight="1">
      <c r="A284" s="155">
        <v>195</v>
      </c>
      <c r="B284" s="235" t="str">
        <f>Registrace!B204</f>
        <v>B příp</v>
      </c>
      <c r="C284" s="235">
        <f>Registrace!C204</f>
        <v>28</v>
      </c>
      <c r="D284" s="235" t="str">
        <f>Registrace!D204</f>
        <v>v.s.</v>
      </c>
      <c r="E284" s="238" t="str">
        <f>Registrace!E204</f>
        <v>Nedúchal Lukas</v>
      </c>
      <c r="F284" s="235" t="str">
        <f>Registrace!F204</f>
        <v>Trenčín</v>
      </c>
      <c r="G284" s="235">
        <f>Registrace!G204</f>
        <v>2015</v>
      </c>
      <c r="H284" s="235">
        <f>Registrace!H204</f>
        <v>104</v>
      </c>
      <c r="I284" s="235">
        <f>Registrace!I204</f>
        <v>26.2</v>
      </c>
      <c r="J284" s="128" t="str">
        <f t="shared" si="189"/>
        <v>OK</v>
      </c>
      <c r="K284" s="74" t="str">
        <f t="shared" si="239"/>
        <v/>
      </c>
      <c r="L284" s="74" t="str">
        <f t="shared" si="200"/>
        <v>OK</v>
      </c>
      <c r="M284" s="97" t="str">
        <f t="shared" si="201"/>
        <v/>
      </c>
      <c r="N284" s="97" t="str">
        <f t="shared" si="202"/>
        <v>OK</v>
      </c>
      <c r="O284" s="97">
        <f t="shared" si="190"/>
        <v>1</v>
      </c>
      <c r="P284" s="97" t="str">
        <f t="shared" si="240"/>
        <v/>
      </c>
      <c r="Q284" s="97" t="str">
        <f t="shared" si="203"/>
        <v>OK</v>
      </c>
      <c r="R284" s="97"/>
      <c r="S284" s="97"/>
      <c r="T284" s="97">
        <f t="shared" si="191"/>
        <v>1</v>
      </c>
      <c r="U284" s="97">
        <f t="shared" si="241"/>
        <v>1</v>
      </c>
      <c r="V284" s="97">
        <f t="shared" si="242"/>
        <v>20</v>
      </c>
      <c r="W284" s="97">
        <f t="shared" si="204"/>
        <v>25</v>
      </c>
      <c r="X284" s="97">
        <f t="shared" si="205"/>
        <v>28</v>
      </c>
      <c r="Y284" s="97">
        <f t="shared" si="206"/>
        <v>31</v>
      </c>
      <c r="Z284" s="97">
        <f t="shared" si="207"/>
        <v>35</v>
      </c>
      <c r="AA284" s="97">
        <f t="shared" si="208"/>
        <v>39</v>
      </c>
      <c r="AB284" s="97">
        <f t="shared" si="209"/>
        <v>43</v>
      </c>
      <c r="AC284" s="97">
        <f t="shared" si="210"/>
        <v>47</v>
      </c>
      <c r="AD284" s="97">
        <f t="shared" si="211"/>
        <v>52</v>
      </c>
      <c r="AE284" s="97" t="str">
        <f t="shared" si="212"/>
        <v>xxx</v>
      </c>
      <c r="AF284" s="97" t="str">
        <f t="shared" si="213"/>
        <v>xxx</v>
      </c>
      <c r="AG284" s="97" t="str">
        <f t="shared" si="214"/>
        <v>xxx</v>
      </c>
      <c r="AH284" s="97" t="str">
        <f t="shared" si="215"/>
        <v>xxx</v>
      </c>
      <c r="AI284" s="97" t="str">
        <f t="shared" si="216"/>
        <v>xxx</v>
      </c>
      <c r="AJ284" s="97" t="str">
        <f t="shared" si="217"/>
        <v>xxx</v>
      </c>
      <c r="AK284" s="97" t="str">
        <f t="shared" si="218"/>
        <v>xxx</v>
      </c>
      <c r="AL284" s="97" t="str">
        <f t="shared" si="219"/>
        <v>xxx</v>
      </c>
      <c r="AM284" s="97" t="str">
        <f t="shared" si="220"/>
        <v>xxx</v>
      </c>
      <c r="AN284" s="97" t="str">
        <f t="shared" si="221"/>
        <v>xxx</v>
      </c>
      <c r="AO284" s="97" t="str">
        <f t="shared" si="222"/>
        <v>xxx</v>
      </c>
      <c r="AR284" s="100">
        <f t="shared" si="192"/>
        <v>28</v>
      </c>
      <c r="AS284" s="97">
        <f t="shared" si="188"/>
        <v>28</v>
      </c>
      <c r="AT284" s="97" t="str">
        <f t="shared" si="193"/>
        <v/>
      </c>
      <c r="AU284" s="75" t="str">
        <f t="shared" si="194"/>
        <v/>
      </c>
      <c r="AV284" s="92" t="str">
        <f t="shared" si="195"/>
        <v>28</v>
      </c>
      <c r="AW284" s="92" t="str">
        <f t="shared" si="196"/>
        <v>OK</v>
      </c>
      <c r="AZ284" s="92">
        <f t="shared" si="197"/>
        <v>0</v>
      </c>
      <c r="BA284" s="101">
        <f t="shared" si="198"/>
        <v>26.2</v>
      </c>
      <c r="BB284" s="92" t="str">
        <f t="shared" si="243"/>
        <v>OK</v>
      </c>
      <c r="BC284" s="92" t="str">
        <f t="shared" si="199"/>
        <v>OK</v>
      </c>
      <c r="BF284" s="92" t="str">
        <f t="shared" si="223"/>
        <v>OK</v>
      </c>
      <c r="BG284" s="92" t="str">
        <f t="shared" si="224"/>
        <v/>
      </c>
      <c r="BH284" s="92" t="str">
        <f t="shared" si="225"/>
        <v/>
      </c>
      <c r="BI284" s="92" t="str">
        <f t="shared" si="226"/>
        <v/>
      </c>
      <c r="BJ284" s="92" t="str">
        <f t="shared" si="227"/>
        <v/>
      </c>
      <c r="BK284" s="92" t="str">
        <f t="shared" si="228"/>
        <v/>
      </c>
      <c r="BL284" s="92" t="str">
        <f t="shared" si="229"/>
        <v/>
      </c>
      <c r="BM284" s="92" t="str">
        <f t="shared" si="230"/>
        <v/>
      </c>
      <c r="BN284" s="92" t="str">
        <f t="shared" si="231"/>
        <v/>
      </c>
      <c r="BO284" s="92" t="str">
        <f t="shared" si="232"/>
        <v/>
      </c>
      <c r="BP284" s="92" t="str">
        <f t="shared" si="233"/>
        <v/>
      </c>
      <c r="BQ284" s="92" t="str">
        <f t="shared" si="234"/>
        <v/>
      </c>
      <c r="BR284" s="92" t="str">
        <f t="shared" si="235"/>
        <v/>
      </c>
      <c r="BS284" s="92" t="str">
        <f t="shared" si="236"/>
        <v/>
      </c>
      <c r="BT284" s="92" t="str">
        <f t="shared" si="237"/>
        <v/>
      </c>
      <c r="BU284" s="92" t="str">
        <f t="shared" si="238"/>
        <v/>
      </c>
      <c r="BV284" s="92" t="str">
        <f t="shared" si="244"/>
        <v>OK</v>
      </c>
      <c r="BW284" s="92" t="str">
        <f t="shared" si="245"/>
        <v/>
      </c>
      <c r="BX284" s="92" t="str">
        <f t="shared" si="246"/>
        <v/>
      </c>
      <c r="BY284" s="92" t="str">
        <f t="shared" si="247"/>
        <v>OK</v>
      </c>
    </row>
    <row r="285" spans="1:77" ht="24" customHeight="1">
      <c r="A285" s="155">
        <v>196</v>
      </c>
      <c r="B285" s="235" t="str">
        <f>Registrace!B205</f>
        <v>B příp</v>
      </c>
      <c r="C285" s="235">
        <f>Registrace!C205</f>
        <v>28</v>
      </c>
      <c r="D285" s="235" t="str">
        <f>Registrace!D205</f>
        <v>v.s.</v>
      </c>
      <c r="E285" s="238" t="str">
        <f>Registrace!E205</f>
        <v>Solín Anton</v>
      </c>
      <c r="F285" s="235" t="str">
        <f>Registrace!F205</f>
        <v>Trenčín</v>
      </c>
      <c r="G285" s="235">
        <f>Registrace!G205</f>
        <v>2016</v>
      </c>
      <c r="H285" s="235">
        <f>Registrace!H205</f>
        <v>145</v>
      </c>
      <c r="I285" s="235">
        <f>Registrace!I205</f>
        <v>27</v>
      </c>
      <c r="J285" s="128" t="str">
        <f t="shared" si="189"/>
        <v>OK</v>
      </c>
      <c r="K285" s="74" t="str">
        <f t="shared" si="239"/>
        <v/>
      </c>
      <c r="L285" s="74" t="str">
        <f t="shared" si="200"/>
        <v>OK</v>
      </c>
      <c r="M285" s="97" t="str">
        <f t="shared" si="201"/>
        <v/>
      </c>
      <c r="N285" s="97" t="str">
        <f t="shared" si="202"/>
        <v>OK</v>
      </c>
      <c r="O285" s="97">
        <f t="shared" si="190"/>
        <v>1</v>
      </c>
      <c r="P285" s="97" t="str">
        <f t="shared" si="240"/>
        <v/>
      </c>
      <c r="Q285" s="97" t="str">
        <f t="shared" si="203"/>
        <v>OK</v>
      </c>
      <c r="R285" s="97"/>
      <c r="S285" s="97"/>
      <c r="T285" s="97">
        <f t="shared" si="191"/>
        <v>1</v>
      </c>
      <c r="U285" s="97">
        <f t="shared" si="241"/>
        <v>1</v>
      </c>
      <c r="V285" s="97">
        <f t="shared" si="242"/>
        <v>20</v>
      </c>
      <c r="W285" s="97">
        <f t="shared" si="204"/>
        <v>25</v>
      </c>
      <c r="X285" s="97">
        <f t="shared" si="205"/>
        <v>28</v>
      </c>
      <c r="Y285" s="97">
        <f t="shared" si="206"/>
        <v>31</v>
      </c>
      <c r="Z285" s="97">
        <f t="shared" si="207"/>
        <v>35</v>
      </c>
      <c r="AA285" s="97">
        <f t="shared" si="208"/>
        <v>39</v>
      </c>
      <c r="AB285" s="97">
        <f t="shared" si="209"/>
        <v>43</v>
      </c>
      <c r="AC285" s="97">
        <f t="shared" si="210"/>
        <v>47</v>
      </c>
      <c r="AD285" s="97">
        <f t="shared" si="211"/>
        <v>52</v>
      </c>
      <c r="AE285" s="97" t="str">
        <f t="shared" si="212"/>
        <v>xxx</v>
      </c>
      <c r="AF285" s="97" t="str">
        <f t="shared" si="213"/>
        <v>xxx</v>
      </c>
      <c r="AG285" s="97" t="str">
        <f t="shared" si="214"/>
        <v>xxx</v>
      </c>
      <c r="AH285" s="97" t="str">
        <f t="shared" si="215"/>
        <v>xxx</v>
      </c>
      <c r="AI285" s="97" t="str">
        <f t="shared" si="216"/>
        <v>xxx</v>
      </c>
      <c r="AJ285" s="97" t="str">
        <f t="shared" si="217"/>
        <v>xxx</v>
      </c>
      <c r="AK285" s="97" t="str">
        <f t="shared" si="218"/>
        <v>xxx</v>
      </c>
      <c r="AL285" s="97" t="str">
        <f t="shared" si="219"/>
        <v>xxx</v>
      </c>
      <c r="AM285" s="97" t="str">
        <f t="shared" si="220"/>
        <v>xxx</v>
      </c>
      <c r="AN285" s="97" t="str">
        <f t="shared" si="221"/>
        <v>xxx</v>
      </c>
      <c r="AO285" s="97" t="str">
        <f t="shared" si="222"/>
        <v>xxx</v>
      </c>
      <c r="AR285" s="100">
        <f t="shared" si="192"/>
        <v>28</v>
      </c>
      <c r="AS285" s="97">
        <f t="shared" si="188"/>
        <v>28</v>
      </c>
      <c r="AT285" s="97" t="str">
        <f t="shared" si="193"/>
        <v/>
      </c>
      <c r="AU285" s="75" t="str">
        <f t="shared" si="194"/>
        <v/>
      </c>
      <c r="AV285" s="92" t="str">
        <f t="shared" si="195"/>
        <v>28</v>
      </c>
      <c r="AW285" s="92" t="str">
        <f t="shared" si="196"/>
        <v>OK</v>
      </c>
      <c r="AZ285" s="92">
        <f t="shared" si="197"/>
        <v>0</v>
      </c>
      <c r="BA285" s="101">
        <f t="shared" si="198"/>
        <v>27</v>
      </c>
      <c r="BB285" s="92" t="str">
        <f t="shared" si="243"/>
        <v>OK</v>
      </c>
      <c r="BC285" s="92" t="str">
        <f t="shared" si="199"/>
        <v>OK</v>
      </c>
      <c r="BF285" s="92" t="str">
        <f t="shared" si="223"/>
        <v>OK</v>
      </c>
      <c r="BG285" s="92" t="str">
        <f t="shared" si="224"/>
        <v/>
      </c>
      <c r="BH285" s="92" t="str">
        <f t="shared" si="225"/>
        <v/>
      </c>
      <c r="BI285" s="92" t="str">
        <f t="shared" si="226"/>
        <v/>
      </c>
      <c r="BJ285" s="92" t="str">
        <f t="shared" si="227"/>
        <v/>
      </c>
      <c r="BK285" s="92" t="str">
        <f t="shared" si="228"/>
        <v/>
      </c>
      <c r="BL285" s="92" t="str">
        <f t="shared" si="229"/>
        <v/>
      </c>
      <c r="BM285" s="92" t="str">
        <f t="shared" si="230"/>
        <v/>
      </c>
      <c r="BN285" s="92" t="str">
        <f t="shared" si="231"/>
        <v/>
      </c>
      <c r="BO285" s="92" t="str">
        <f t="shared" si="232"/>
        <v/>
      </c>
      <c r="BP285" s="92" t="str">
        <f t="shared" si="233"/>
        <v/>
      </c>
      <c r="BQ285" s="92" t="str">
        <f t="shared" si="234"/>
        <v/>
      </c>
      <c r="BR285" s="92" t="str">
        <f t="shared" si="235"/>
        <v/>
      </c>
      <c r="BS285" s="92" t="str">
        <f t="shared" si="236"/>
        <v/>
      </c>
      <c r="BT285" s="92" t="str">
        <f t="shared" si="237"/>
        <v/>
      </c>
      <c r="BU285" s="92" t="str">
        <f t="shared" si="238"/>
        <v/>
      </c>
      <c r="BV285" s="92" t="str">
        <f t="shared" si="244"/>
        <v>OK</v>
      </c>
      <c r="BW285" s="92" t="str">
        <f t="shared" si="245"/>
        <v/>
      </c>
      <c r="BX285" s="92" t="str">
        <f t="shared" si="246"/>
        <v/>
      </c>
      <c r="BY285" s="92" t="str">
        <f t="shared" si="247"/>
        <v>OK</v>
      </c>
    </row>
    <row r="286" spans="1:77" ht="24" customHeight="1">
      <c r="A286" s="155">
        <v>197</v>
      </c>
      <c r="B286" s="235" t="str">
        <f>Registrace!B206</f>
        <v>B příp</v>
      </c>
      <c r="C286" s="235">
        <f>Registrace!C206</f>
        <v>31</v>
      </c>
      <c r="D286" s="235" t="str">
        <f>Registrace!D206</f>
        <v>v.s.</v>
      </c>
      <c r="E286" s="238" t="str">
        <f>Registrace!E206</f>
        <v>Kovačík Dano</v>
      </c>
      <c r="F286" s="235" t="str">
        <f>Registrace!F206</f>
        <v>Trenčín</v>
      </c>
      <c r="G286" s="235">
        <f>Registrace!G206</f>
        <v>2014</v>
      </c>
      <c r="H286" s="235">
        <f>Registrace!H206</f>
        <v>25</v>
      </c>
      <c r="I286" s="235">
        <f>Registrace!I206</f>
        <v>31</v>
      </c>
      <c r="J286" s="128" t="str">
        <f t="shared" si="189"/>
        <v>OK</v>
      </c>
      <c r="K286" s="74" t="str">
        <f t="shared" si="239"/>
        <v/>
      </c>
      <c r="L286" s="74" t="str">
        <f t="shared" si="200"/>
        <v>OK</v>
      </c>
      <c r="M286" s="97" t="str">
        <f t="shared" si="201"/>
        <v/>
      </c>
      <c r="N286" s="97" t="str">
        <f t="shared" si="202"/>
        <v>OK</v>
      </c>
      <c r="O286" s="97">
        <f t="shared" si="190"/>
        <v>1</v>
      </c>
      <c r="P286" s="97" t="str">
        <f t="shared" si="240"/>
        <v/>
      </c>
      <c r="Q286" s="97" t="str">
        <f t="shared" si="203"/>
        <v>OK</v>
      </c>
      <c r="R286" s="97"/>
      <c r="S286" s="97"/>
      <c r="T286" s="97">
        <f t="shared" si="191"/>
        <v>1</v>
      </c>
      <c r="U286" s="97">
        <f t="shared" si="241"/>
        <v>1</v>
      </c>
      <c r="V286" s="97">
        <f t="shared" si="242"/>
        <v>20</v>
      </c>
      <c r="W286" s="97">
        <f t="shared" si="204"/>
        <v>25</v>
      </c>
      <c r="X286" s="97">
        <f t="shared" si="205"/>
        <v>28</v>
      </c>
      <c r="Y286" s="97">
        <f t="shared" si="206"/>
        <v>31</v>
      </c>
      <c r="Z286" s="97">
        <f t="shared" si="207"/>
        <v>35</v>
      </c>
      <c r="AA286" s="97">
        <f t="shared" si="208"/>
        <v>39</v>
      </c>
      <c r="AB286" s="97">
        <f t="shared" si="209"/>
        <v>43</v>
      </c>
      <c r="AC286" s="97">
        <f t="shared" si="210"/>
        <v>47</v>
      </c>
      <c r="AD286" s="97">
        <f t="shared" si="211"/>
        <v>52</v>
      </c>
      <c r="AE286" s="97" t="str">
        <f t="shared" si="212"/>
        <v>xxx</v>
      </c>
      <c r="AF286" s="97" t="str">
        <f t="shared" si="213"/>
        <v>xxx</v>
      </c>
      <c r="AG286" s="97" t="str">
        <f t="shared" si="214"/>
        <v>xxx</v>
      </c>
      <c r="AH286" s="97" t="str">
        <f t="shared" si="215"/>
        <v>xxx</v>
      </c>
      <c r="AI286" s="97" t="str">
        <f t="shared" si="216"/>
        <v>xxx</v>
      </c>
      <c r="AJ286" s="97" t="str">
        <f t="shared" si="217"/>
        <v>xxx</v>
      </c>
      <c r="AK286" s="97" t="str">
        <f t="shared" si="218"/>
        <v>xxx</v>
      </c>
      <c r="AL286" s="97" t="str">
        <f t="shared" si="219"/>
        <v>xxx</v>
      </c>
      <c r="AM286" s="97" t="str">
        <f t="shared" si="220"/>
        <v>xxx</v>
      </c>
      <c r="AN286" s="97" t="str">
        <f t="shared" si="221"/>
        <v>xxx</v>
      </c>
      <c r="AO286" s="97" t="str">
        <f t="shared" si="222"/>
        <v>xxx</v>
      </c>
      <c r="AR286" s="100">
        <f t="shared" si="192"/>
        <v>31</v>
      </c>
      <c r="AS286" s="97">
        <f t="shared" si="188"/>
        <v>31</v>
      </c>
      <c r="AT286" s="97" t="str">
        <f t="shared" si="193"/>
        <v/>
      </c>
      <c r="AU286" s="75" t="str">
        <f t="shared" si="194"/>
        <v/>
      </c>
      <c r="AV286" s="92" t="str">
        <f t="shared" si="195"/>
        <v>31</v>
      </c>
      <c r="AW286" s="92" t="str">
        <f t="shared" si="196"/>
        <v>OK</v>
      </c>
      <c r="AZ286" s="92">
        <f t="shared" si="197"/>
        <v>0</v>
      </c>
      <c r="BA286" s="101">
        <f t="shared" si="198"/>
        <v>31</v>
      </c>
      <c r="BB286" s="92" t="str">
        <f t="shared" si="243"/>
        <v>OK</v>
      </c>
      <c r="BC286" s="92" t="str">
        <f t="shared" si="199"/>
        <v>OK</v>
      </c>
      <c r="BF286" s="92" t="str">
        <f t="shared" si="223"/>
        <v>OK</v>
      </c>
      <c r="BG286" s="92" t="str">
        <f t="shared" si="224"/>
        <v/>
      </c>
      <c r="BH286" s="92" t="str">
        <f t="shared" si="225"/>
        <v/>
      </c>
      <c r="BI286" s="92" t="str">
        <f t="shared" si="226"/>
        <v/>
      </c>
      <c r="BJ286" s="92" t="str">
        <f t="shared" si="227"/>
        <v/>
      </c>
      <c r="BK286" s="92" t="str">
        <f t="shared" si="228"/>
        <v/>
      </c>
      <c r="BL286" s="92" t="str">
        <f t="shared" si="229"/>
        <v/>
      </c>
      <c r="BM286" s="92" t="str">
        <f t="shared" si="230"/>
        <v/>
      </c>
      <c r="BN286" s="92" t="str">
        <f t="shared" si="231"/>
        <v/>
      </c>
      <c r="BO286" s="92" t="str">
        <f t="shared" si="232"/>
        <v/>
      </c>
      <c r="BP286" s="92" t="str">
        <f t="shared" si="233"/>
        <v/>
      </c>
      <c r="BQ286" s="92" t="str">
        <f t="shared" si="234"/>
        <v/>
      </c>
      <c r="BR286" s="92" t="str">
        <f t="shared" si="235"/>
        <v/>
      </c>
      <c r="BS286" s="92" t="str">
        <f t="shared" si="236"/>
        <v/>
      </c>
      <c r="BT286" s="92" t="str">
        <f t="shared" si="237"/>
        <v/>
      </c>
      <c r="BU286" s="92" t="str">
        <f t="shared" si="238"/>
        <v/>
      </c>
      <c r="BV286" s="92" t="str">
        <f t="shared" si="244"/>
        <v>OK</v>
      </c>
      <c r="BW286" s="92" t="str">
        <f t="shared" si="245"/>
        <v/>
      </c>
      <c r="BX286" s="92" t="str">
        <f t="shared" si="246"/>
        <v/>
      </c>
      <c r="BY286" s="92" t="str">
        <f t="shared" si="247"/>
        <v>OK</v>
      </c>
    </row>
    <row r="287" spans="1:77" ht="24" customHeight="1">
      <c r="A287" s="155">
        <v>198</v>
      </c>
      <c r="B287" s="235" t="str">
        <f>Registrace!B207</f>
        <v>B příp</v>
      </c>
      <c r="C287" s="235">
        <f>Registrace!C207</f>
        <v>43</v>
      </c>
      <c r="D287" s="235" t="str">
        <f>Registrace!D207</f>
        <v>v.s.</v>
      </c>
      <c r="E287" s="238" t="str">
        <f>Registrace!E207</f>
        <v>Balaščák Denis</v>
      </c>
      <c r="F287" s="235" t="str">
        <f>Registrace!F207</f>
        <v>Trenčín</v>
      </c>
      <c r="G287" s="235">
        <f>Registrace!G207</f>
        <v>2014</v>
      </c>
      <c r="H287" s="235">
        <f>Registrace!H207</f>
        <v>999</v>
      </c>
      <c r="I287" s="235">
        <f>Registrace!I207</f>
        <v>0</v>
      </c>
      <c r="J287" s="128" t="str">
        <f t="shared" si="189"/>
        <v>OK</v>
      </c>
      <c r="K287" s="74" t="str">
        <f t="shared" si="239"/>
        <v/>
      </c>
      <c r="L287" s="74" t="str">
        <f t="shared" si="200"/>
        <v>OK</v>
      </c>
      <c r="M287" s="97" t="str">
        <f t="shared" si="201"/>
        <v/>
      </c>
      <c r="N287" s="97" t="str">
        <f t="shared" si="202"/>
        <v>OK</v>
      </c>
      <c r="O287" s="97">
        <f t="shared" si="190"/>
        <v>1</v>
      </c>
      <c r="P287" s="97" t="str">
        <f t="shared" si="240"/>
        <v/>
      </c>
      <c r="Q287" s="97" t="str">
        <f t="shared" si="203"/>
        <v>OK</v>
      </c>
      <c r="R287" s="97"/>
      <c r="S287" s="97"/>
      <c r="T287" s="97">
        <f t="shared" si="191"/>
        <v>1</v>
      </c>
      <c r="U287" s="97">
        <f t="shared" si="241"/>
        <v>1</v>
      </c>
      <c r="V287" s="97">
        <f t="shared" si="242"/>
        <v>20</v>
      </c>
      <c r="W287" s="97">
        <f t="shared" si="204"/>
        <v>25</v>
      </c>
      <c r="X287" s="97">
        <f t="shared" si="205"/>
        <v>28</v>
      </c>
      <c r="Y287" s="97">
        <f t="shared" si="206"/>
        <v>31</v>
      </c>
      <c r="Z287" s="97">
        <f t="shared" si="207"/>
        <v>35</v>
      </c>
      <c r="AA287" s="97">
        <f t="shared" si="208"/>
        <v>39</v>
      </c>
      <c r="AB287" s="97">
        <f t="shared" si="209"/>
        <v>43</v>
      </c>
      <c r="AC287" s="97">
        <f t="shared" si="210"/>
        <v>47</v>
      </c>
      <c r="AD287" s="97">
        <f t="shared" si="211"/>
        <v>52</v>
      </c>
      <c r="AE287" s="97" t="str">
        <f t="shared" si="212"/>
        <v>xxx</v>
      </c>
      <c r="AF287" s="97" t="str">
        <f t="shared" si="213"/>
        <v>xxx</v>
      </c>
      <c r="AG287" s="97" t="str">
        <f t="shared" si="214"/>
        <v>xxx</v>
      </c>
      <c r="AH287" s="97" t="str">
        <f t="shared" si="215"/>
        <v>xxx</v>
      </c>
      <c r="AI287" s="97" t="str">
        <f t="shared" si="216"/>
        <v>xxx</v>
      </c>
      <c r="AJ287" s="97" t="str">
        <f t="shared" si="217"/>
        <v>xxx</v>
      </c>
      <c r="AK287" s="97" t="str">
        <f t="shared" si="218"/>
        <v>xxx</v>
      </c>
      <c r="AL287" s="97" t="str">
        <f t="shared" si="219"/>
        <v>xxx</v>
      </c>
      <c r="AM287" s="97" t="str">
        <f t="shared" si="220"/>
        <v>xxx</v>
      </c>
      <c r="AN287" s="97" t="str">
        <f t="shared" si="221"/>
        <v>xxx</v>
      </c>
      <c r="AO287" s="97" t="str">
        <f t="shared" si="222"/>
        <v>xxx</v>
      </c>
      <c r="AR287" s="100">
        <f t="shared" si="192"/>
        <v>43</v>
      </c>
      <c r="AS287" s="97">
        <f t="shared" si="188"/>
        <v>43</v>
      </c>
      <c r="AT287" s="97" t="str">
        <f t="shared" si="193"/>
        <v/>
      </c>
      <c r="AU287" s="75" t="str">
        <f t="shared" si="194"/>
        <v/>
      </c>
      <c r="AV287" s="92" t="str">
        <f t="shared" si="195"/>
        <v>43</v>
      </c>
      <c r="AW287" s="92" t="str">
        <f t="shared" si="196"/>
        <v>OK</v>
      </c>
      <c r="AZ287" s="92">
        <f t="shared" si="197"/>
        <v>0</v>
      </c>
      <c r="BA287" s="101">
        <f t="shared" si="198"/>
        <v>0</v>
      </c>
      <c r="BB287" s="92" t="str">
        <f t="shared" si="243"/>
        <v>OK</v>
      </c>
      <c r="BC287" s="92" t="str">
        <f t="shared" si="199"/>
        <v>OK</v>
      </c>
      <c r="BF287" s="92" t="str">
        <f t="shared" si="223"/>
        <v>OK</v>
      </c>
      <c r="BG287" s="92" t="str">
        <f t="shared" si="224"/>
        <v/>
      </c>
      <c r="BH287" s="92" t="str">
        <f t="shared" si="225"/>
        <v/>
      </c>
      <c r="BI287" s="92" t="str">
        <f t="shared" si="226"/>
        <v/>
      </c>
      <c r="BJ287" s="92" t="str">
        <f t="shared" si="227"/>
        <v/>
      </c>
      <c r="BK287" s="92" t="str">
        <f t="shared" si="228"/>
        <v/>
      </c>
      <c r="BL287" s="92" t="str">
        <f t="shared" si="229"/>
        <v/>
      </c>
      <c r="BM287" s="92" t="str">
        <f t="shared" si="230"/>
        <v/>
      </c>
      <c r="BN287" s="92" t="str">
        <f t="shared" si="231"/>
        <v/>
      </c>
      <c r="BO287" s="92" t="str">
        <f t="shared" si="232"/>
        <v/>
      </c>
      <c r="BP287" s="92" t="str">
        <f t="shared" si="233"/>
        <v/>
      </c>
      <c r="BQ287" s="92" t="str">
        <f t="shared" si="234"/>
        <v/>
      </c>
      <c r="BR287" s="92" t="str">
        <f t="shared" si="235"/>
        <v/>
      </c>
      <c r="BS287" s="92" t="str">
        <f t="shared" si="236"/>
        <v/>
      </c>
      <c r="BT287" s="92" t="str">
        <f t="shared" si="237"/>
        <v/>
      </c>
      <c r="BU287" s="92" t="str">
        <f t="shared" si="238"/>
        <v/>
      </c>
      <c r="BV287" s="92" t="str">
        <f t="shared" si="244"/>
        <v>OK</v>
      </c>
      <c r="BW287" s="92" t="str">
        <f t="shared" si="245"/>
        <v/>
      </c>
      <c r="BX287" s="92" t="str">
        <f t="shared" si="246"/>
        <v/>
      </c>
      <c r="BY287" s="92" t="str">
        <f t="shared" si="247"/>
        <v>OK</v>
      </c>
    </row>
    <row r="288" spans="1:77" ht="24" customHeight="1">
      <c r="A288" s="155">
        <v>199</v>
      </c>
      <c r="B288" s="235" t="str">
        <f>Registrace!B208</f>
        <v>B příp</v>
      </c>
      <c r="C288" s="235">
        <f>Registrace!C208</f>
        <v>25</v>
      </c>
      <c r="D288" s="235" t="str">
        <f>Registrace!D208</f>
        <v>v.s.</v>
      </c>
      <c r="E288" s="238" t="str">
        <f>Registrace!E208</f>
        <v>Pojsl Matěj</v>
      </c>
      <c r="F288" s="235" t="str">
        <f>Registrace!F208</f>
        <v>Krn.</v>
      </c>
      <c r="G288" s="235">
        <f>Registrace!G208</f>
        <v>2015</v>
      </c>
      <c r="H288" s="235">
        <f>Registrace!H208</f>
        <v>299</v>
      </c>
      <c r="I288" s="235">
        <f>Registrace!I208</f>
        <v>25</v>
      </c>
      <c r="J288" s="128" t="str">
        <f t="shared" si="189"/>
        <v>OK</v>
      </c>
      <c r="K288" s="74" t="str">
        <f t="shared" si="239"/>
        <v/>
      </c>
      <c r="L288" s="74" t="str">
        <f t="shared" si="200"/>
        <v>OK</v>
      </c>
      <c r="M288" s="97" t="str">
        <f t="shared" si="201"/>
        <v/>
      </c>
      <c r="N288" s="97" t="str">
        <f t="shared" si="202"/>
        <v>OK</v>
      </c>
      <c r="O288" s="97">
        <f t="shared" si="190"/>
        <v>1</v>
      </c>
      <c r="P288" s="97" t="str">
        <f t="shared" si="240"/>
        <v/>
      </c>
      <c r="Q288" s="97" t="str">
        <f t="shared" si="203"/>
        <v>OK</v>
      </c>
      <c r="R288" s="97"/>
      <c r="S288" s="97"/>
      <c r="T288" s="97">
        <f t="shared" si="191"/>
        <v>1</v>
      </c>
      <c r="U288" s="97">
        <f t="shared" si="241"/>
        <v>1</v>
      </c>
      <c r="V288" s="97">
        <f t="shared" si="242"/>
        <v>20</v>
      </c>
      <c r="W288" s="97">
        <f t="shared" si="204"/>
        <v>25</v>
      </c>
      <c r="X288" s="97">
        <f t="shared" si="205"/>
        <v>28</v>
      </c>
      <c r="Y288" s="97">
        <f t="shared" si="206"/>
        <v>31</v>
      </c>
      <c r="Z288" s="97">
        <f t="shared" si="207"/>
        <v>35</v>
      </c>
      <c r="AA288" s="97">
        <f t="shared" si="208"/>
        <v>39</v>
      </c>
      <c r="AB288" s="97">
        <f t="shared" si="209"/>
        <v>43</v>
      </c>
      <c r="AC288" s="97">
        <f t="shared" si="210"/>
        <v>47</v>
      </c>
      <c r="AD288" s="97">
        <f t="shared" si="211"/>
        <v>52</v>
      </c>
      <c r="AE288" s="97" t="str">
        <f t="shared" si="212"/>
        <v>xxx</v>
      </c>
      <c r="AF288" s="97" t="str">
        <f t="shared" si="213"/>
        <v>xxx</v>
      </c>
      <c r="AG288" s="97" t="str">
        <f t="shared" si="214"/>
        <v>xxx</v>
      </c>
      <c r="AH288" s="97" t="str">
        <f t="shared" si="215"/>
        <v>xxx</v>
      </c>
      <c r="AI288" s="97" t="str">
        <f t="shared" si="216"/>
        <v>xxx</v>
      </c>
      <c r="AJ288" s="97" t="str">
        <f t="shared" si="217"/>
        <v>xxx</v>
      </c>
      <c r="AK288" s="97" t="str">
        <f t="shared" si="218"/>
        <v>xxx</v>
      </c>
      <c r="AL288" s="97" t="str">
        <f t="shared" si="219"/>
        <v>xxx</v>
      </c>
      <c r="AM288" s="97" t="str">
        <f t="shared" si="220"/>
        <v>xxx</v>
      </c>
      <c r="AN288" s="97" t="str">
        <f t="shared" si="221"/>
        <v>xxx</v>
      </c>
      <c r="AO288" s="97" t="str">
        <f t="shared" si="222"/>
        <v>xxx</v>
      </c>
      <c r="AR288" s="100">
        <f t="shared" si="192"/>
        <v>25</v>
      </c>
      <c r="AS288" s="97">
        <f t="shared" ref="AS288:AS351" si="248">IF(AR288=V288,V288,IF(AR288=W288,W288,IF(AR288=X288,X288,IF(AR288=Y288,Y288,IF(AR288=Z288,Z288,IF(AR288=AA288,AA288,IF(AR288=AB288,AB288,"")))))))</f>
        <v>25</v>
      </c>
      <c r="AT288" s="97" t="str">
        <f t="shared" si="193"/>
        <v/>
      </c>
      <c r="AU288" s="75" t="str">
        <f t="shared" si="194"/>
        <v/>
      </c>
      <c r="AV288" s="92" t="str">
        <f t="shared" si="195"/>
        <v>25</v>
      </c>
      <c r="AW288" s="92" t="str">
        <f t="shared" si="196"/>
        <v>OK</v>
      </c>
      <c r="AZ288" s="92">
        <f t="shared" si="197"/>
        <v>0</v>
      </c>
      <c r="BA288" s="101">
        <f t="shared" si="198"/>
        <v>25</v>
      </c>
      <c r="BB288" s="92" t="str">
        <f t="shared" si="243"/>
        <v>OK</v>
      </c>
      <c r="BC288" s="92" t="str">
        <f t="shared" si="199"/>
        <v>OK</v>
      </c>
      <c r="BF288" s="92" t="str">
        <f t="shared" si="223"/>
        <v>OK</v>
      </c>
      <c r="BG288" s="92" t="str">
        <f t="shared" si="224"/>
        <v/>
      </c>
      <c r="BH288" s="92" t="str">
        <f t="shared" si="225"/>
        <v/>
      </c>
      <c r="BI288" s="92" t="str">
        <f t="shared" si="226"/>
        <v/>
      </c>
      <c r="BJ288" s="92" t="str">
        <f t="shared" si="227"/>
        <v/>
      </c>
      <c r="BK288" s="92" t="str">
        <f t="shared" si="228"/>
        <v/>
      </c>
      <c r="BL288" s="92" t="str">
        <f t="shared" si="229"/>
        <v/>
      </c>
      <c r="BM288" s="92" t="str">
        <f t="shared" si="230"/>
        <v/>
      </c>
      <c r="BN288" s="92" t="str">
        <f t="shared" si="231"/>
        <v/>
      </c>
      <c r="BO288" s="92" t="str">
        <f t="shared" si="232"/>
        <v/>
      </c>
      <c r="BP288" s="92" t="str">
        <f t="shared" si="233"/>
        <v/>
      </c>
      <c r="BQ288" s="92" t="str">
        <f t="shared" si="234"/>
        <v/>
      </c>
      <c r="BR288" s="92" t="str">
        <f t="shared" si="235"/>
        <v/>
      </c>
      <c r="BS288" s="92" t="str">
        <f t="shared" si="236"/>
        <v/>
      </c>
      <c r="BT288" s="92" t="str">
        <f t="shared" si="237"/>
        <v/>
      </c>
      <c r="BU288" s="92" t="str">
        <f t="shared" si="238"/>
        <v/>
      </c>
      <c r="BV288" s="92" t="str">
        <f t="shared" si="244"/>
        <v>OK</v>
      </c>
      <c r="BW288" s="92" t="str">
        <f t="shared" si="245"/>
        <v/>
      </c>
      <c r="BX288" s="92" t="str">
        <f t="shared" si="246"/>
        <v/>
      </c>
      <c r="BY288" s="92" t="str">
        <f t="shared" si="247"/>
        <v>OK</v>
      </c>
    </row>
    <row r="289" spans="1:77" ht="24" customHeight="1">
      <c r="A289" s="155">
        <v>200</v>
      </c>
      <c r="B289" s="235" t="str">
        <f>Registrace!B209</f>
        <v>B příp</v>
      </c>
      <c r="C289" s="235">
        <f>Registrace!C209</f>
        <v>31</v>
      </c>
      <c r="D289" s="235" t="str">
        <f>Registrace!D209</f>
        <v>v.s.</v>
      </c>
      <c r="E289" s="238" t="str">
        <f>Registrace!E209</f>
        <v>Polzerová Alena</v>
      </c>
      <c r="F289" s="235" t="str">
        <f>Registrace!F209</f>
        <v>Krn.</v>
      </c>
      <c r="G289" s="235">
        <f>Registrace!G209</f>
        <v>2014</v>
      </c>
      <c r="H289" s="235">
        <f>Registrace!H209</f>
        <v>74</v>
      </c>
      <c r="I289" s="235">
        <f>Registrace!I209</f>
        <v>31</v>
      </c>
      <c r="J289" s="128" t="str">
        <f t="shared" ref="J289:J352" si="249">L289</f>
        <v>OK</v>
      </c>
      <c r="K289" s="74" t="str">
        <f t="shared" si="239"/>
        <v/>
      </c>
      <c r="L289" s="74" t="str">
        <f t="shared" si="200"/>
        <v>OK</v>
      </c>
      <c r="M289" s="97" t="str">
        <f t="shared" si="201"/>
        <v/>
      </c>
      <c r="N289" s="97" t="str">
        <f t="shared" si="202"/>
        <v>OK</v>
      </c>
      <c r="O289" s="97">
        <f t="shared" si="190"/>
        <v>1</v>
      </c>
      <c r="P289" s="97" t="str">
        <f t="shared" si="240"/>
        <v/>
      </c>
      <c r="Q289" s="97" t="str">
        <f t="shared" si="203"/>
        <v>OK</v>
      </c>
      <c r="R289" s="97"/>
      <c r="S289" s="97"/>
      <c r="T289" s="97">
        <f t="shared" si="191"/>
        <v>1</v>
      </c>
      <c r="U289" s="97">
        <f t="shared" si="241"/>
        <v>1</v>
      </c>
      <c r="V289" s="97">
        <f t="shared" si="242"/>
        <v>20</v>
      </c>
      <c r="W289" s="97">
        <f t="shared" si="204"/>
        <v>25</v>
      </c>
      <c r="X289" s="97">
        <f t="shared" si="205"/>
        <v>28</v>
      </c>
      <c r="Y289" s="97">
        <f t="shared" si="206"/>
        <v>31</v>
      </c>
      <c r="Z289" s="97">
        <f t="shared" si="207"/>
        <v>35</v>
      </c>
      <c r="AA289" s="97">
        <f t="shared" si="208"/>
        <v>39</v>
      </c>
      <c r="AB289" s="97">
        <f t="shared" si="209"/>
        <v>43</v>
      </c>
      <c r="AC289" s="97">
        <f t="shared" si="210"/>
        <v>47</v>
      </c>
      <c r="AD289" s="97">
        <f t="shared" si="211"/>
        <v>52</v>
      </c>
      <c r="AE289" s="97" t="str">
        <f t="shared" si="212"/>
        <v>xxx</v>
      </c>
      <c r="AF289" s="97" t="str">
        <f t="shared" si="213"/>
        <v>xxx</v>
      </c>
      <c r="AG289" s="97" t="str">
        <f t="shared" si="214"/>
        <v>xxx</v>
      </c>
      <c r="AH289" s="97" t="str">
        <f t="shared" si="215"/>
        <v>xxx</v>
      </c>
      <c r="AI289" s="97" t="str">
        <f t="shared" si="216"/>
        <v>xxx</v>
      </c>
      <c r="AJ289" s="97" t="str">
        <f t="shared" si="217"/>
        <v>xxx</v>
      </c>
      <c r="AK289" s="97" t="str">
        <f t="shared" si="218"/>
        <v>xxx</v>
      </c>
      <c r="AL289" s="97" t="str">
        <f t="shared" si="219"/>
        <v>xxx</v>
      </c>
      <c r="AM289" s="97" t="str">
        <f t="shared" si="220"/>
        <v>xxx</v>
      </c>
      <c r="AN289" s="97" t="str">
        <f t="shared" si="221"/>
        <v>xxx</v>
      </c>
      <c r="AO289" s="97" t="str">
        <f t="shared" si="222"/>
        <v>xxx</v>
      </c>
      <c r="AR289" s="100">
        <f t="shared" si="192"/>
        <v>31</v>
      </c>
      <c r="AS289" s="97">
        <f t="shared" si="248"/>
        <v>31</v>
      </c>
      <c r="AT289" s="97" t="str">
        <f t="shared" si="193"/>
        <v/>
      </c>
      <c r="AU289" s="75" t="str">
        <f t="shared" si="194"/>
        <v/>
      </c>
      <c r="AV289" s="92" t="str">
        <f t="shared" si="195"/>
        <v>31</v>
      </c>
      <c r="AW289" s="92" t="str">
        <f t="shared" si="196"/>
        <v>OK</v>
      </c>
      <c r="AZ289" s="92">
        <f t="shared" si="197"/>
        <v>0</v>
      </c>
      <c r="BA289" s="101">
        <f t="shared" si="198"/>
        <v>31</v>
      </c>
      <c r="BB289" s="92" t="str">
        <f t="shared" si="243"/>
        <v>OK</v>
      </c>
      <c r="BC289" s="92" t="str">
        <f t="shared" si="199"/>
        <v>OK</v>
      </c>
      <c r="BF289" s="92" t="str">
        <f t="shared" si="223"/>
        <v>OK</v>
      </c>
      <c r="BG289" s="92" t="str">
        <f t="shared" si="224"/>
        <v/>
      </c>
      <c r="BH289" s="92" t="str">
        <f t="shared" si="225"/>
        <v/>
      </c>
      <c r="BI289" s="92" t="str">
        <f t="shared" si="226"/>
        <v/>
      </c>
      <c r="BJ289" s="92" t="str">
        <f t="shared" si="227"/>
        <v/>
      </c>
      <c r="BK289" s="92" t="str">
        <f t="shared" si="228"/>
        <v/>
      </c>
      <c r="BL289" s="92" t="str">
        <f t="shared" si="229"/>
        <v/>
      </c>
      <c r="BM289" s="92" t="str">
        <f t="shared" si="230"/>
        <v/>
      </c>
      <c r="BN289" s="92" t="str">
        <f t="shared" si="231"/>
        <v/>
      </c>
      <c r="BO289" s="92" t="str">
        <f t="shared" si="232"/>
        <v/>
      </c>
      <c r="BP289" s="92" t="str">
        <f t="shared" si="233"/>
        <v/>
      </c>
      <c r="BQ289" s="92" t="str">
        <f t="shared" si="234"/>
        <v/>
      </c>
      <c r="BR289" s="92" t="str">
        <f t="shared" si="235"/>
        <v/>
      </c>
      <c r="BS289" s="92" t="str">
        <f t="shared" si="236"/>
        <v/>
      </c>
      <c r="BT289" s="92" t="str">
        <f t="shared" si="237"/>
        <v/>
      </c>
      <c r="BU289" s="92" t="str">
        <f t="shared" si="238"/>
        <v/>
      </c>
      <c r="BV289" s="92" t="str">
        <f t="shared" si="244"/>
        <v>OK</v>
      </c>
      <c r="BW289" s="92" t="str">
        <f t="shared" si="245"/>
        <v/>
      </c>
      <c r="BX289" s="92" t="str">
        <f t="shared" si="246"/>
        <v/>
      </c>
      <c r="BY289" s="92" t="str">
        <f t="shared" si="247"/>
        <v>OK</v>
      </c>
    </row>
    <row r="290" spans="1:77" ht="24" customHeight="1">
      <c r="A290" s="155">
        <v>201</v>
      </c>
      <c r="B290" s="235" t="str">
        <f>Registrace!B210</f>
        <v>B příp</v>
      </c>
      <c r="C290" s="235">
        <f>Registrace!C210</f>
        <v>35</v>
      </c>
      <c r="D290" s="235" t="str">
        <f>Registrace!D210</f>
        <v>v.s.</v>
      </c>
      <c r="E290" s="238" t="str">
        <f>Registrace!E210</f>
        <v>Pospíšil Štěpán</v>
      </c>
      <c r="F290" s="235" t="str">
        <f>Registrace!F210</f>
        <v>Krn.</v>
      </c>
      <c r="G290" s="235">
        <f>Registrace!G210</f>
        <v>2014</v>
      </c>
      <c r="H290" s="235">
        <f>Registrace!H210</f>
        <v>244</v>
      </c>
      <c r="I290" s="235">
        <f>Registrace!I210</f>
        <v>33.700000000000003</v>
      </c>
      <c r="J290" s="128" t="str">
        <f t="shared" si="249"/>
        <v>OK</v>
      </c>
      <c r="K290" s="74" t="str">
        <f t="shared" si="239"/>
        <v/>
      </c>
      <c r="L290" s="74" t="str">
        <f t="shared" si="200"/>
        <v>OK</v>
      </c>
      <c r="M290" s="97" t="str">
        <f t="shared" si="201"/>
        <v/>
      </c>
      <c r="N290" s="97" t="str">
        <f t="shared" si="202"/>
        <v>OK</v>
      </c>
      <c r="O290" s="97">
        <f t="shared" ref="O290:O353" si="250">IF(B290=$B$88,1,IF(B290=$B$87,2,IF(B290=$B$86,3,IF(B290=$B$85,4,IF(B290=$B$84,5,IF(B290=$B$83,6,IF(B290=$B$82,7,IF(B290=$B$81,8,""))))))))</f>
        <v>1</v>
      </c>
      <c r="P290" s="97" t="str">
        <f t="shared" si="240"/>
        <v/>
      </c>
      <c r="Q290" s="97" t="str">
        <f t="shared" si="203"/>
        <v>OK</v>
      </c>
      <c r="R290" s="97"/>
      <c r="S290" s="97"/>
      <c r="T290" s="97">
        <f t="shared" ref="T290:T353" si="251">(IF(O290="",0,O290))+(IF(P290="",0,P290))</f>
        <v>1</v>
      </c>
      <c r="U290" s="97">
        <f t="shared" si="241"/>
        <v>1</v>
      </c>
      <c r="V290" s="97">
        <f t="shared" si="242"/>
        <v>20</v>
      </c>
      <c r="W290" s="97">
        <f t="shared" si="204"/>
        <v>25</v>
      </c>
      <c r="X290" s="97">
        <f t="shared" si="205"/>
        <v>28</v>
      </c>
      <c r="Y290" s="97">
        <f t="shared" si="206"/>
        <v>31</v>
      </c>
      <c r="Z290" s="97">
        <f t="shared" si="207"/>
        <v>35</v>
      </c>
      <c r="AA290" s="97">
        <f t="shared" si="208"/>
        <v>39</v>
      </c>
      <c r="AB290" s="97">
        <f t="shared" si="209"/>
        <v>43</v>
      </c>
      <c r="AC290" s="97">
        <f t="shared" si="210"/>
        <v>47</v>
      </c>
      <c r="AD290" s="97">
        <f t="shared" si="211"/>
        <v>52</v>
      </c>
      <c r="AE290" s="97" t="str">
        <f t="shared" si="212"/>
        <v>xxx</v>
      </c>
      <c r="AF290" s="97" t="str">
        <f t="shared" si="213"/>
        <v>xxx</v>
      </c>
      <c r="AG290" s="97" t="str">
        <f t="shared" si="214"/>
        <v>xxx</v>
      </c>
      <c r="AH290" s="97" t="str">
        <f t="shared" si="215"/>
        <v>xxx</v>
      </c>
      <c r="AI290" s="97" t="str">
        <f t="shared" si="216"/>
        <v>xxx</v>
      </c>
      <c r="AJ290" s="97" t="str">
        <f t="shared" si="217"/>
        <v>xxx</v>
      </c>
      <c r="AK290" s="97" t="str">
        <f t="shared" si="218"/>
        <v>xxx</v>
      </c>
      <c r="AL290" s="97" t="str">
        <f t="shared" si="219"/>
        <v>xxx</v>
      </c>
      <c r="AM290" s="97" t="str">
        <f t="shared" si="220"/>
        <v>xxx</v>
      </c>
      <c r="AN290" s="97" t="str">
        <f t="shared" si="221"/>
        <v>xxx</v>
      </c>
      <c r="AO290" s="97" t="str">
        <f t="shared" si="222"/>
        <v>xxx</v>
      </c>
      <c r="AR290" s="100">
        <f t="shared" ref="AR290:AR353" si="252">C290</f>
        <v>35</v>
      </c>
      <c r="AS290" s="97">
        <f t="shared" si="248"/>
        <v>35</v>
      </c>
      <c r="AT290" s="97" t="str">
        <f t="shared" ref="AT290:AT353" si="253">IF(AR290=AC290,AC290,IF(AR290=AD290,AD290,IF(AR290=AE290,AE290,IF(AR290=AF290,AF290,IF(AR290=AG290,AG290,IF(AR290=AH290,AH290,IF(AR290=AI290,AI290,"")))))))</f>
        <v/>
      </c>
      <c r="AU290" s="75" t="str">
        <f t="shared" ref="AU290:AU353" si="254">IF(AR290=AJ290,AJ290,IF(AR290=AK290,AK290,IF(AR290=AL290,AL290,IF(AR290=AM290,AM290,IF(AR290=AN290,AN290,IF(AR290=AO290,AO290,""))))))</f>
        <v/>
      </c>
      <c r="AV290" s="92" t="str">
        <f t="shared" ref="AV290:AV353" si="255">CONCATENATE(AS290,AT290,AU290)</f>
        <v>35</v>
      </c>
      <c r="AW290" s="92" t="str">
        <f t="shared" ref="AW290:AW353" si="256">IF(AR290=0,"",(IF(AR290="","",IF(AV290="",$L$39,$L$36))))</f>
        <v>OK</v>
      </c>
      <c r="AZ290" s="92">
        <f t="shared" ref="AZ290:AZ353" si="257">INDEX($O$35:$AD$35,1,U290)</f>
        <v>0</v>
      </c>
      <c r="BA290" s="101">
        <f t="shared" ref="BA290:BA353" si="258">I290</f>
        <v>33.700000000000003</v>
      </c>
      <c r="BB290" s="92" t="str">
        <f t="shared" si="243"/>
        <v>OK</v>
      </c>
      <c r="BC290" s="92" t="str">
        <f t="shared" ref="BC290:BC353" si="259">IF(AV290="","",BB290)</f>
        <v>OK</v>
      </c>
      <c r="BF290" s="92" t="str">
        <f t="shared" si="223"/>
        <v>OK</v>
      </c>
      <c r="BG290" s="92" t="str">
        <f t="shared" si="224"/>
        <v/>
      </c>
      <c r="BH290" s="92" t="str">
        <f t="shared" si="225"/>
        <v/>
      </c>
      <c r="BI290" s="92" t="str">
        <f t="shared" si="226"/>
        <v/>
      </c>
      <c r="BJ290" s="92" t="str">
        <f t="shared" si="227"/>
        <v/>
      </c>
      <c r="BK290" s="92" t="str">
        <f t="shared" si="228"/>
        <v/>
      </c>
      <c r="BL290" s="92" t="str">
        <f t="shared" si="229"/>
        <v/>
      </c>
      <c r="BM290" s="92" t="str">
        <f t="shared" si="230"/>
        <v/>
      </c>
      <c r="BN290" s="92" t="str">
        <f t="shared" si="231"/>
        <v/>
      </c>
      <c r="BO290" s="92" t="str">
        <f t="shared" si="232"/>
        <v/>
      </c>
      <c r="BP290" s="92" t="str">
        <f t="shared" si="233"/>
        <v/>
      </c>
      <c r="BQ290" s="92" t="str">
        <f t="shared" si="234"/>
        <v/>
      </c>
      <c r="BR290" s="92" t="str">
        <f t="shared" si="235"/>
        <v/>
      </c>
      <c r="BS290" s="92" t="str">
        <f t="shared" si="236"/>
        <v/>
      </c>
      <c r="BT290" s="92" t="str">
        <f t="shared" si="237"/>
        <v/>
      </c>
      <c r="BU290" s="92" t="str">
        <f t="shared" si="238"/>
        <v/>
      </c>
      <c r="BV290" s="92" t="str">
        <f t="shared" si="244"/>
        <v>OK</v>
      </c>
      <c r="BW290" s="92" t="str">
        <f t="shared" si="245"/>
        <v/>
      </c>
      <c r="BX290" s="92" t="str">
        <f t="shared" si="246"/>
        <v/>
      </c>
      <c r="BY290" s="92" t="str">
        <f t="shared" si="247"/>
        <v>OK</v>
      </c>
    </row>
    <row r="291" spans="1:77" ht="24" customHeight="1">
      <c r="A291" s="155">
        <v>202</v>
      </c>
      <c r="B291" s="235" t="str">
        <f>Registrace!B211</f>
        <v>B příp</v>
      </c>
      <c r="C291" s="235">
        <f>Registrace!C211</f>
        <v>43</v>
      </c>
      <c r="D291" s="235" t="str">
        <f>Registrace!D211</f>
        <v>v.s.</v>
      </c>
      <c r="E291" s="238" t="str">
        <f>Registrace!E211</f>
        <v>Vavrečka Vojtěch</v>
      </c>
      <c r="F291" s="235" t="str">
        <f>Registrace!F211</f>
        <v>Krn.</v>
      </c>
      <c r="G291" s="235">
        <f>Registrace!G211</f>
        <v>2014</v>
      </c>
      <c r="H291" s="235">
        <f>Registrace!H211</f>
        <v>12</v>
      </c>
      <c r="I291" s="235">
        <f>Registrace!I211</f>
        <v>42</v>
      </c>
      <c r="J291" s="128" t="str">
        <f t="shared" si="249"/>
        <v>OK</v>
      </c>
      <c r="K291" s="74" t="str">
        <f t="shared" si="239"/>
        <v/>
      </c>
      <c r="L291" s="74" t="str">
        <f t="shared" si="200"/>
        <v>OK</v>
      </c>
      <c r="M291" s="97" t="str">
        <f t="shared" si="201"/>
        <v/>
      </c>
      <c r="N291" s="97" t="str">
        <f t="shared" si="202"/>
        <v>OK</v>
      </c>
      <c r="O291" s="97">
        <f t="shared" si="250"/>
        <v>1</v>
      </c>
      <c r="P291" s="97" t="str">
        <f t="shared" si="240"/>
        <v/>
      </c>
      <c r="Q291" s="97" t="str">
        <f t="shared" si="203"/>
        <v>OK</v>
      </c>
      <c r="R291" s="97"/>
      <c r="S291" s="97"/>
      <c r="T291" s="97">
        <f t="shared" si="251"/>
        <v>1</v>
      </c>
      <c r="U291" s="97">
        <f t="shared" si="241"/>
        <v>1</v>
      </c>
      <c r="V291" s="97">
        <f t="shared" si="242"/>
        <v>20</v>
      </c>
      <c r="W291" s="97">
        <f t="shared" si="204"/>
        <v>25</v>
      </c>
      <c r="X291" s="97">
        <f t="shared" si="205"/>
        <v>28</v>
      </c>
      <c r="Y291" s="97">
        <f t="shared" si="206"/>
        <v>31</v>
      </c>
      <c r="Z291" s="97">
        <f t="shared" si="207"/>
        <v>35</v>
      </c>
      <c r="AA291" s="97">
        <f t="shared" si="208"/>
        <v>39</v>
      </c>
      <c r="AB291" s="97">
        <f t="shared" si="209"/>
        <v>43</v>
      </c>
      <c r="AC291" s="97">
        <f t="shared" si="210"/>
        <v>47</v>
      </c>
      <c r="AD291" s="97">
        <f t="shared" si="211"/>
        <v>52</v>
      </c>
      <c r="AE291" s="97" t="str">
        <f t="shared" si="212"/>
        <v>xxx</v>
      </c>
      <c r="AF291" s="97" t="str">
        <f t="shared" si="213"/>
        <v>xxx</v>
      </c>
      <c r="AG291" s="97" t="str">
        <f t="shared" si="214"/>
        <v>xxx</v>
      </c>
      <c r="AH291" s="97" t="str">
        <f t="shared" si="215"/>
        <v>xxx</v>
      </c>
      <c r="AI291" s="97" t="str">
        <f t="shared" si="216"/>
        <v>xxx</v>
      </c>
      <c r="AJ291" s="97" t="str">
        <f t="shared" si="217"/>
        <v>xxx</v>
      </c>
      <c r="AK291" s="97" t="str">
        <f t="shared" si="218"/>
        <v>xxx</v>
      </c>
      <c r="AL291" s="97" t="str">
        <f t="shared" si="219"/>
        <v>xxx</v>
      </c>
      <c r="AM291" s="97" t="str">
        <f t="shared" si="220"/>
        <v>xxx</v>
      </c>
      <c r="AN291" s="97" t="str">
        <f t="shared" si="221"/>
        <v>xxx</v>
      </c>
      <c r="AO291" s="97" t="str">
        <f t="shared" si="222"/>
        <v>xxx</v>
      </c>
      <c r="AR291" s="100">
        <f t="shared" si="252"/>
        <v>43</v>
      </c>
      <c r="AS291" s="97">
        <f t="shared" si="248"/>
        <v>43</v>
      </c>
      <c r="AT291" s="97" t="str">
        <f t="shared" si="253"/>
        <v/>
      </c>
      <c r="AU291" s="75" t="str">
        <f t="shared" si="254"/>
        <v/>
      </c>
      <c r="AV291" s="92" t="str">
        <f t="shared" si="255"/>
        <v>43</v>
      </c>
      <c r="AW291" s="92" t="str">
        <f t="shared" si="256"/>
        <v>OK</v>
      </c>
      <c r="AZ291" s="92">
        <f t="shared" si="257"/>
        <v>0</v>
      </c>
      <c r="BA291" s="101">
        <f t="shared" si="258"/>
        <v>42</v>
      </c>
      <c r="BB291" s="92" t="str">
        <f t="shared" si="243"/>
        <v>OK</v>
      </c>
      <c r="BC291" s="92" t="str">
        <f t="shared" si="259"/>
        <v>OK</v>
      </c>
      <c r="BF291" s="92" t="str">
        <f t="shared" si="223"/>
        <v>OK</v>
      </c>
      <c r="BG291" s="92" t="str">
        <f t="shared" si="224"/>
        <v/>
      </c>
      <c r="BH291" s="92" t="str">
        <f t="shared" si="225"/>
        <v/>
      </c>
      <c r="BI291" s="92" t="str">
        <f t="shared" si="226"/>
        <v/>
      </c>
      <c r="BJ291" s="92" t="str">
        <f t="shared" si="227"/>
        <v/>
      </c>
      <c r="BK291" s="92" t="str">
        <f t="shared" si="228"/>
        <v/>
      </c>
      <c r="BL291" s="92" t="str">
        <f t="shared" si="229"/>
        <v/>
      </c>
      <c r="BM291" s="92" t="str">
        <f t="shared" si="230"/>
        <v/>
      </c>
      <c r="BN291" s="92" t="str">
        <f t="shared" si="231"/>
        <v/>
      </c>
      <c r="BO291" s="92" t="str">
        <f t="shared" si="232"/>
        <v/>
      </c>
      <c r="BP291" s="92" t="str">
        <f t="shared" si="233"/>
        <v/>
      </c>
      <c r="BQ291" s="92" t="str">
        <f t="shared" si="234"/>
        <v/>
      </c>
      <c r="BR291" s="92" t="str">
        <f t="shared" si="235"/>
        <v/>
      </c>
      <c r="BS291" s="92" t="str">
        <f t="shared" si="236"/>
        <v/>
      </c>
      <c r="BT291" s="92" t="str">
        <f t="shared" si="237"/>
        <v/>
      </c>
      <c r="BU291" s="92" t="str">
        <f t="shared" si="238"/>
        <v/>
      </c>
      <c r="BV291" s="92" t="str">
        <f t="shared" si="244"/>
        <v>OK</v>
      </c>
      <c r="BW291" s="92" t="str">
        <f t="shared" si="245"/>
        <v/>
      </c>
      <c r="BX291" s="92" t="str">
        <f t="shared" si="246"/>
        <v/>
      </c>
      <c r="BY291" s="92" t="str">
        <f t="shared" si="247"/>
        <v>OK</v>
      </c>
    </row>
    <row r="292" spans="1:77" ht="24" customHeight="1">
      <c r="A292" s="155">
        <v>203</v>
      </c>
      <c r="B292" s="235" t="str">
        <f>Registrace!B212</f>
        <v>A příp</v>
      </c>
      <c r="C292" s="235">
        <f>Registrace!C212</f>
        <v>31</v>
      </c>
      <c r="D292" s="235" t="str">
        <f>Registrace!D212</f>
        <v>v.s.</v>
      </c>
      <c r="E292" s="238" t="str">
        <f>Registrace!E212</f>
        <v>Putík Vojtěch</v>
      </c>
      <c r="F292" s="235" t="str">
        <f>Registrace!F212</f>
        <v>Krn.</v>
      </c>
      <c r="G292" s="235">
        <f>Registrace!G212</f>
        <v>2013</v>
      </c>
      <c r="H292" s="235">
        <f>Registrace!H212</f>
        <v>83</v>
      </c>
      <c r="I292" s="235">
        <f>Registrace!I212</f>
        <v>29.6</v>
      </c>
      <c r="J292" s="128" t="str">
        <f t="shared" si="249"/>
        <v>OK</v>
      </c>
      <c r="K292" s="74" t="str">
        <f t="shared" si="239"/>
        <v/>
      </c>
      <c r="L292" s="74" t="str">
        <f t="shared" si="200"/>
        <v>OK</v>
      </c>
      <c r="M292" s="97" t="str">
        <f t="shared" si="201"/>
        <v/>
      </c>
      <c r="N292" s="97" t="str">
        <f t="shared" si="202"/>
        <v>OK</v>
      </c>
      <c r="O292" s="97">
        <f t="shared" si="250"/>
        <v>2</v>
      </c>
      <c r="P292" s="97" t="str">
        <f t="shared" si="240"/>
        <v/>
      </c>
      <c r="Q292" s="97" t="str">
        <f t="shared" si="203"/>
        <v>OK</v>
      </c>
      <c r="R292" s="97"/>
      <c r="S292" s="97"/>
      <c r="T292" s="97">
        <f t="shared" si="251"/>
        <v>2</v>
      </c>
      <c r="U292" s="97">
        <f t="shared" si="241"/>
        <v>2</v>
      </c>
      <c r="V292" s="97" t="str">
        <f t="shared" si="242"/>
        <v>A příp</v>
      </c>
      <c r="W292" s="97">
        <f t="shared" si="204"/>
        <v>31</v>
      </c>
      <c r="X292" s="97">
        <f t="shared" si="205"/>
        <v>35</v>
      </c>
      <c r="Y292" s="97">
        <f t="shared" si="206"/>
        <v>39</v>
      </c>
      <c r="Z292" s="97">
        <f t="shared" si="207"/>
        <v>43</v>
      </c>
      <c r="AA292" s="97">
        <f t="shared" si="208"/>
        <v>47</v>
      </c>
      <c r="AB292" s="97">
        <f t="shared" si="209"/>
        <v>52</v>
      </c>
      <c r="AC292" s="97">
        <f t="shared" si="210"/>
        <v>57</v>
      </c>
      <c r="AD292" s="97">
        <f t="shared" si="211"/>
        <v>63</v>
      </c>
      <c r="AE292" s="97" t="str">
        <f t="shared" si="212"/>
        <v>xxx</v>
      </c>
      <c r="AF292" s="97" t="str">
        <f t="shared" si="213"/>
        <v>xxx</v>
      </c>
      <c r="AG292" s="97" t="str">
        <f t="shared" si="214"/>
        <v>xxx</v>
      </c>
      <c r="AH292" s="97" t="str">
        <f t="shared" si="215"/>
        <v>xxx</v>
      </c>
      <c r="AI292" s="97" t="str">
        <f t="shared" si="216"/>
        <v>xxx</v>
      </c>
      <c r="AJ292" s="97" t="str">
        <f t="shared" si="217"/>
        <v>xxx</v>
      </c>
      <c r="AK292" s="97" t="str">
        <f t="shared" si="218"/>
        <v>xxx</v>
      </c>
      <c r="AL292" s="97" t="str">
        <f t="shared" si="219"/>
        <v>xxx</v>
      </c>
      <c r="AM292" s="97" t="str">
        <f t="shared" si="220"/>
        <v>xxx</v>
      </c>
      <c r="AN292" s="97" t="str">
        <f t="shared" si="221"/>
        <v>xxx</v>
      </c>
      <c r="AO292" s="97" t="str">
        <f t="shared" si="222"/>
        <v>xxx</v>
      </c>
      <c r="AR292" s="100">
        <f t="shared" si="252"/>
        <v>31</v>
      </c>
      <c r="AS292" s="97">
        <f t="shared" si="248"/>
        <v>31</v>
      </c>
      <c r="AT292" s="97" t="str">
        <f t="shared" si="253"/>
        <v/>
      </c>
      <c r="AU292" s="75" t="str">
        <f t="shared" si="254"/>
        <v/>
      </c>
      <c r="AV292" s="92" t="str">
        <f t="shared" si="255"/>
        <v>31</v>
      </c>
      <c r="AW292" s="92" t="str">
        <f t="shared" si="256"/>
        <v>OK</v>
      </c>
      <c r="AZ292" s="92">
        <f t="shared" si="257"/>
        <v>0</v>
      </c>
      <c r="BA292" s="101">
        <f t="shared" si="258"/>
        <v>29.6</v>
      </c>
      <c r="BB292" s="92" t="str">
        <f t="shared" si="243"/>
        <v>OK</v>
      </c>
      <c r="BC292" s="92" t="str">
        <f t="shared" si="259"/>
        <v>OK</v>
      </c>
      <c r="BF292" s="92" t="str">
        <f t="shared" si="223"/>
        <v/>
      </c>
      <c r="BG292" s="92" t="str">
        <f t="shared" si="224"/>
        <v>OK</v>
      </c>
      <c r="BH292" s="92" t="str">
        <f t="shared" si="225"/>
        <v/>
      </c>
      <c r="BI292" s="92" t="str">
        <f t="shared" si="226"/>
        <v/>
      </c>
      <c r="BJ292" s="92" t="str">
        <f t="shared" si="227"/>
        <v/>
      </c>
      <c r="BK292" s="92" t="str">
        <f t="shared" si="228"/>
        <v/>
      </c>
      <c r="BL292" s="92" t="str">
        <f t="shared" si="229"/>
        <v/>
      </c>
      <c r="BM292" s="92" t="str">
        <f t="shared" si="230"/>
        <v/>
      </c>
      <c r="BN292" s="92" t="str">
        <f t="shared" si="231"/>
        <v/>
      </c>
      <c r="BO292" s="92" t="str">
        <f t="shared" si="232"/>
        <v/>
      </c>
      <c r="BP292" s="92" t="str">
        <f t="shared" si="233"/>
        <v/>
      </c>
      <c r="BQ292" s="92" t="str">
        <f t="shared" si="234"/>
        <v/>
      </c>
      <c r="BR292" s="92" t="str">
        <f t="shared" si="235"/>
        <v/>
      </c>
      <c r="BS292" s="92" t="str">
        <f t="shared" si="236"/>
        <v/>
      </c>
      <c r="BT292" s="92" t="str">
        <f t="shared" si="237"/>
        <v/>
      </c>
      <c r="BU292" s="92" t="str">
        <f t="shared" si="238"/>
        <v/>
      </c>
      <c r="BV292" s="92" t="str">
        <f t="shared" si="244"/>
        <v>OK</v>
      </c>
      <c r="BW292" s="92" t="str">
        <f t="shared" si="245"/>
        <v/>
      </c>
      <c r="BX292" s="92" t="str">
        <f t="shared" si="246"/>
        <v/>
      </c>
      <c r="BY292" s="92" t="str">
        <f t="shared" si="247"/>
        <v>OK</v>
      </c>
    </row>
    <row r="293" spans="1:77" ht="24" customHeight="1">
      <c r="A293" s="155">
        <v>204</v>
      </c>
      <c r="B293" s="235" t="str">
        <f>Registrace!B213</f>
        <v>A příp</v>
      </c>
      <c r="C293" s="235">
        <f>Registrace!C213</f>
        <v>35</v>
      </c>
      <c r="D293" s="235" t="str">
        <f>Registrace!D213</f>
        <v>v.s.</v>
      </c>
      <c r="E293" s="238" t="str">
        <f>Registrace!E213</f>
        <v>Vodička Matěj</v>
      </c>
      <c r="F293" s="235" t="str">
        <f>Registrace!F213</f>
        <v>Krn.</v>
      </c>
      <c r="G293" s="235">
        <f>Registrace!G213</f>
        <v>2012</v>
      </c>
      <c r="H293" s="235">
        <f>Registrace!H213</f>
        <v>165</v>
      </c>
      <c r="I293" s="235">
        <f>Registrace!I213</f>
        <v>33.5</v>
      </c>
      <c r="J293" s="128" t="str">
        <f t="shared" si="249"/>
        <v>OK</v>
      </c>
      <c r="K293" s="74" t="str">
        <f t="shared" si="239"/>
        <v/>
      </c>
      <c r="L293" s="74" t="str">
        <f t="shared" si="200"/>
        <v>OK</v>
      </c>
      <c r="M293" s="97" t="str">
        <f t="shared" si="201"/>
        <v/>
      </c>
      <c r="N293" s="97" t="str">
        <f t="shared" si="202"/>
        <v>OK</v>
      </c>
      <c r="O293" s="97">
        <f t="shared" si="250"/>
        <v>2</v>
      </c>
      <c r="P293" s="97" t="str">
        <f t="shared" si="240"/>
        <v/>
      </c>
      <c r="Q293" s="97" t="str">
        <f t="shared" si="203"/>
        <v>OK</v>
      </c>
      <c r="R293" s="97"/>
      <c r="S293" s="97"/>
      <c r="T293" s="97">
        <f t="shared" si="251"/>
        <v>2</v>
      </c>
      <c r="U293" s="97">
        <f t="shared" si="241"/>
        <v>2</v>
      </c>
      <c r="V293" s="97" t="str">
        <f t="shared" si="242"/>
        <v>A příp</v>
      </c>
      <c r="W293" s="97">
        <f t="shared" si="204"/>
        <v>31</v>
      </c>
      <c r="X293" s="97">
        <f t="shared" si="205"/>
        <v>35</v>
      </c>
      <c r="Y293" s="97">
        <f t="shared" si="206"/>
        <v>39</v>
      </c>
      <c r="Z293" s="97">
        <f t="shared" si="207"/>
        <v>43</v>
      </c>
      <c r="AA293" s="97">
        <f t="shared" si="208"/>
        <v>47</v>
      </c>
      <c r="AB293" s="97">
        <f t="shared" si="209"/>
        <v>52</v>
      </c>
      <c r="AC293" s="97">
        <f t="shared" si="210"/>
        <v>57</v>
      </c>
      <c r="AD293" s="97">
        <f t="shared" si="211"/>
        <v>63</v>
      </c>
      <c r="AE293" s="97" t="str">
        <f t="shared" si="212"/>
        <v>xxx</v>
      </c>
      <c r="AF293" s="97" t="str">
        <f t="shared" si="213"/>
        <v>xxx</v>
      </c>
      <c r="AG293" s="97" t="str">
        <f t="shared" si="214"/>
        <v>xxx</v>
      </c>
      <c r="AH293" s="97" t="str">
        <f t="shared" si="215"/>
        <v>xxx</v>
      </c>
      <c r="AI293" s="97" t="str">
        <f t="shared" si="216"/>
        <v>xxx</v>
      </c>
      <c r="AJ293" s="97" t="str">
        <f t="shared" si="217"/>
        <v>xxx</v>
      </c>
      <c r="AK293" s="97" t="str">
        <f t="shared" si="218"/>
        <v>xxx</v>
      </c>
      <c r="AL293" s="97" t="str">
        <f t="shared" si="219"/>
        <v>xxx</v>
      </c>
      <c r="AM293" s="97" t="str">
        <f t="shared" si="220"/>
        <v>xxx</v>
      </c>
      <c r="AN293" s="97" t="str">
        <f t="shared" si="221"/>
        <v>xxx</v>
      </c>
      <c r="AO293" s="97" t="str">
        <f t="shared" si="222"/>
        <v>xxx</v>
      </c>
      <c r="AR293" s="100">
        <f t="shared" si="252"/>
        <v>35</v>
      </c>
      <c r="AS293" s="97">
        <f t="shared" si="248"/>
        <v>35</v>
      </c>
      <c r="AT293" s="97" t="str">
        <f t="shared" si="253"/>
        <v/>
      </c>
      <c r="AU293" s="75" t="str">
        <f t="shared" si="254"/>
        <v/>
      </c>
      <c r="AV293" s="92" t="str">
        <f t="shared" si="255"/>
        <v>35</v>
      </c>
      <c r="AW293" s="92" t="str">
        <f t="shared" si="256"/>
        <v>OK</v>
      </c>
      <c r="AZ293" s="92">
        <f t="shared" si="257"/>
        <v>0</v>
      </c>
      <c r="BA293" s="101">
        <f t="shared" si="258"/>
        <v>33.5</v>
      </c>
      <c r="BB293" s="92" t="str">
        <f t="shared" si="243"/>
        <v>OK</v>
      </c>
      <c r="BC293" s="92" t="str">
        <f t="shared" si="259"/>
        <v>OK</v>
      </c>
      <c r="BF293" s="92" t="str">
        <f t="shared" si="223"/>
        <v/>
      </c>
      <c r="BG293" s="92" t="str">
        <f t="shared" si="224"/>
        <v>OK</v>
      </c>
      <c r="BH293" s="92" t="str">
        <f t="shared" si="225"/>
        <v/>
      </c>
      <c r="BI293" s="92" t="str">
        <f t="shared" si="226"/>
        <v/>
      </c>
      <c r="BJ293" s="92" t="str">
        <f t="shared" si="227"/>
        <v/>
      </c>
      <c r="BK293" s="92" t="str">
        <f t="shared" si="228"/>
        <v/>
      </c>
      <c r="BL293" s="92" t="str">
        <f t="shared" si="229"/>
        <v/>
      </c>
      <c r="BM293" s="92" t="str">
        <f t="shared" si="230"/>
        <v/>
      </c>
      <c r="BN293" s="92" t="str">
        <f t="shared" si="231"/>
        <v/>
      </c>
      <c r="BO293" s="92" t="str">
        <f t="shared" si="232"/>
        <v/>
      </c>
      <c r="BP293" s="92" t="str">
        <f t="shared" si="233"/>
        <v/>
      </c>
      <c r="BQ293" s="92" t="str">
        <f t="shared" si="234"/>
        <v/>
      </c>
      <c r="BR293" s="92" t="str">
        <f t="shared" si="235"/>
        <v/>
      </c>
      <c r="BS293" s="92" t="str">
        <f t="shared" si="236"/>
        <v/>
      </c>
      <c r="BT293" s="92" t="str">
        <f t="shared" si="237"/>
        <v/>
      </c>
      <c r="BU293" s="92" t="str">
        <f t="shared" si="238"/>
        <v/>
      </c>
      <c r="BV293" s="92" t="str">
        <f t="shared" si="244"/>
        <v>OK</v>
      </c>
      <c r="BW293" s="92" t="str">
        <f t="shared" si="245"/>
        <v/>
      </c>
      <c r="BX293" s="92" t="str">
        <f t="shared" si="246"/>
        <v/>
      </c>
      <c r="BY293" s="92" t="str">
        <f t="shared" si="247"/>
        <v>OK</v>
      </c>
    </row>
    <row r="294" spans="1:77" ht="24" customHeight="1">
      <c r="A294" s="155">
        <v>205</v>
      </c>
      <c r="B294" s="235" t="str">
        <f>Registrace!B214</f>
        <v>A příp</v>
      </c>
      <c r="C294" s="235">
        <f>Registrace!C214</f>
        <v>39</v>
      </c>
      <c r="D294" s="235" t="str">
        <f>Registrace!D214</f>
        <v>v.s.</v>
      </c>
      <c r="E294" s="238" t="str">
        <f>Registrace!E214</f>
        <v>Matýsek Matěj</v>
      </c>
      <c r="F294" s="235" t="str">
        <f>Registrace!F214</f>
        <v>Krn.</v>
      </c>
      <c r="G294" s="235">
        <f>Registrace!G214</f>
        <v>2013</v>
      </c>
      <c r="H294" s="235">
        <f>Registrace!H214</f>
        <v>140</v>
      </c>
      <c r="I294" s="235">
        <f>Registrace!I214</f>
        <v>36.700000000000003</v>
      </c>
      <c r="J294" s="128" t="str">
        <f t="shared" si="249"/>
        <v>OK</v>
      </c>
      <c r="K294" s="74" t="str">
        <f t="shared" si="239"/>
        <v/>
      </c>
      <c r="L294" s="74" t="str">
        <f t="shared" si="200"/>
        <v>OK</v>
      </c>
      <c r="M294" s="97" t="str">
        <f t="shared" si="201"/>
        <v/>
      </c>
      <c r="N294" s="97" t="str">
        <f t="shared" si="202"/>
        <v>OK</v>
      </c>
      <c r="O294" s="97">
        <f t="shared" si="250"/>
        <v>2</v>
      </c>
      <c r="P294" s="97" t="str">
        <f t="shared" si="240"/>
        <v/>
      </c>
      <c r="Q294" s="97" t="str">
        <f t="shared" si="203"/>
        <v>OK</v>
      </c>
      <c r="R294" s="97"/>
      <c r="S294" s="97"/>
      <c r="T294" s="97">
        <f t="shared" si="251"/>
        <v>2</v>
      </c>
      <c r="U294" s="97">
        <f t="shared" si="241"/>
        <v>2</v>
      </c>
      <c r="V294" s="97" t="str">
        <f t="shared" si="242"/>
        <v>A příp</v>
      </c>
      <c r="W294" s="97">
        <f t="shared" si="204"/>
        <v>31</v>
      </c>
      <c r="X294" s="97">
        <f t="shared" si="205"/>
        <v>35</v>
      </c>
      <c r="Y294" s="97">
        <f t="shared" si="206"/>
        <v>39</v>
      </c>
      <c r="Z294" s="97">
        <f t="shared" si="207"/>
        <v>43</v>
      </c>
      <c r="AA294" s="97">
        <f t="shared" si="208"/>
        <v>47</v>
      </c>
      <c r="AB294" s="97">
        <f t="shared" si="209"/>
        <v>52</v>
      </c>
      <c r="AC294" s="97">
        <f t="shared" si="210"/>
        <v>57</v>
      </c>
      <c r="AD294" s="97">
        <f t="shared" si="211"/>
        <v>63</v>
      </c>
      <c r="AE294" s="97" t="str">
        <f t="shared" si="212"/>
        <v>xxx</v>
      </c>
      <c r="AF294" s="97" t="str">
        <f t="shared" si="213"/>
        <v>xxx</v>
      </c>
      <c r="AG294" s="97" t="str">
        <f t="shared" si="214"/>
        <v>xxx</v>
      </c>
      <c r="AH294" s="97" t="str">
        <f t="shared" si="215"/>
        <v>xxx</v>
      </c>
      <c r="AI294" s="97" t="str">
        <f t="shared" si="216"/>
        <v>xxx</v>
      </c>
      <c r="AJ294" s="97" t="str">
        <f t="shared" si="217"/>
        <v>xxx</v>
      </c>
      <c r="AK294" s="97" t="str">
        <f t="shared" si="218"/>
        <v>xxx</v>
      </c>
      <c r="AL294" s="97" t="str">
        <f t="shared" si="219"/>
        <v>xxx</v>
      </c>
      <c r="AM294" s="97" t="str">
        <f t="shared" si="220"/>
        <v>xxx</v>
      </c>
      <c r="AN294" s="97" t="str">
        <f t="shared" si="221"/>
        <v>xxx</v>
      </c>
      <c r="AO294" s="97" t="str">
        <f t="shared" si="222"/>
        <v>xxx</v>
      </c>
      <c r="AR294" s="100">
        <f t="shared" si="252"/>
        <v>39</v>
      </c>
      <c r="AS294" s="97">
        <f t="shared" si="248"/>
        <v>39</v>
      </c>
      <c r="AT294" s="97" t="str">
        <f t="shared" si="253"/>
        <v/>
      </c>
      <c r="AU294" s="75" t="str">
        <f t="shared" si="254"/>
        <v/>
      </c>
      <c r="AV294" s="92" t="str">
        <f t="shared" si="255"/>
        <v>39</v>
      </c>
      <c r="AW294" s="92" t="str">
        <f t="shared" si="256"/>
        <v>OK</v>
      </c>
      <c r="AZ294" s="92">
        <f t="shared" si="257"/>
        <v>0</v>
      </c>
      <c r="BA294" s="101">
        <f t="shared" si="258"/>
        <v>36.700000000000003</v>
      </c>
      <c r="BB294" s="92" t="str">
        <f t="shared" si="243"/>
        <v>OK</v>
      </c>
      <c r="BC294" s="92" t="str">
        <f t="shared" si="259"/>
        <v>OK</v>
      </c>
      <c r="BF294" s="92" t="str">
        <f t="shared" si="223"/>
        <v/>
      </c>
      <c r="BG294" s="92" t="str">
        <f t="shared" si="224"/>
        <v>OK</v>
      </c>
      <c r="BH294" s="92" t="str">
        <f t="shared" si="225"/>
        <v/>
      </c>
      <c r="BI294" s="92" t="str">
        <f t="shared" si="226"/>
        <v/>
      </c>
      <c r="BJ294" s="92" t="str">
        <f t="shared" si="227"/>
        <v/>
      </c>
      <c r="BK294" s="92" t="str">
        <f t="shared" si="228"/>
        <v/>
      </c>
      <c r="BL294" s="92" t="str">
        <f t="shared" si="229"/>
        <v/>
      </c>
      <c r="BM294" s="92" t="str">
        <f t="shared" si="230"/>
        <v/>
      </c>
      <c r="BN294" s="92" t="str">
        <f t="shared" si="231"/>
        <v/>
      </c>
      <c r="BO294" s="92" t="str">
        <f t="shared" si="232"/>
        <v/>
      </c>
      <c r="BP294" s="92" t="str">
        <f t="shared" si="233"/>
        <v/>
      </c>
      <c r="BQ294" s="92" t="str">
        <f t="shared" si="234"/>
        <v/>
      </c>
      <c r="BR294" s="92" t="str">
        <f t="shared" si="235"/>
        <v/>
      </c>
      <c r="BS294" s="92" t="str">
        <f t="shared" si="236"/>
        <v/>
      </c>
      <c r="BT294" s="92" t="str">
        <f t="shared" si="237"/>
        <v/>
      </c>
      <c r="BU294" s="92" t="str">
        <f t="shared" si="238"/>
        <v/>
      </c>
      <c r="BV294" s="92" t="str">
        <f t="shared" si="244"/>
        <v>OK</v>
      </c>
      <c r="BW294" s="92" t="str">
        <f t="shared" si="245"/>
        <v/>
      </c>
      <c r="BX294" s="92" t="str">
        <f t="shared" si="246"/>
        <v/>
      </c>
      <c r="BY294" s="92" t="str">
        <f t="shared" si="247"/>
        <v>OK</v>
      </c>
    </row>
    <row r="295" spans="1:77" ht="24" customHeight="1">
      <c r="A295" s="155">
        <v>206</v>
      </c>
      <c r="B295" s="235" t="str">
        <f>Registrace!B215</f>
        <v>A příp</v>
      </c>
      <c r="C295" s="235">
        <f>Registrace!C215</f>
        <v>39</v>
      </c>
      <c r="D295" s="235" t="str">
        <f>Registrace!D215</f>
        <v>v.s.</v>
      </c>
      <c r="E295" s="238" t="str">
        <f>Registrace!E215</f>
        <v>Beran Matěj</v>
      </c>
      <c r="F295" s="235" t="str">
        <f>Registrace!F215</f>
        <v>Krn.</v>
      </c>
      <c r="G295" s="235">
        <f>Registrace!G215</f>
        <v>2012</v>
      </c>
      <c r="H295" s="235">
        <f>Registrace!H215</f>
        <v>84</v>
      </c>
      <c r="I295" s="235">
        <f>Registrace!I215</f>
        <v>38.299999999999997</v>
      </c>
      <c r="J295" s="128" t="str">
        <f t="shared" si="249"/>
        <v>OK</v>
      </c>
      <c r="K295" s="74" t="str">
        <f t="shared" si="239"/>
        <v/>
      </c>
      <c r="L295" s="74" t="str">
        <f t="shared" si="200"/>
        <v>OK</v>
      </c>
      <c r="M295" s="97" t="str">
        <f t="shared" si="201"/>
        <v/>
      </c>
      <c r="N295" s="97" t="str">
        <f t="shared" si="202"/>
        <v>OK</v>
      </c>
      <c r="O295" s="97">
        <f t="shared" si="250"/>
        <v>2</v>
      </c>
      <c r="P295" s="97" t="str">
        <f t="shared" si="240"/>
        <v/>
      </c>
      <c r="Q295" s="97" t="str">
        <f t="shared" si="203"/>
        <v>OK</v>
      </c>
      <c r="R295" s="97"/>
      <c r="S295" s="97"/>
      <c r="T295" s="97">
        <f t="shared" si="251"/>
        <v>2</v>
      </c>
      <c r="U295" s="97">
        <f t="shared" si="241"/>
        <v>2</v>
      </c>
      <c r="V295" s="97" t="str">
        <f t="shared" si="242"/>
        <v>A příp</v>
      </c>
      <c r="W295" s="97">
        <f t="shared" si="204"/>
        <v>31</v>
      </c>
      <c r="X295" s="97">
        <f t="shared" si="205"/>
        <v>35</v>
      </c>
      <c r="Y295" s="97">
        <f t="shared" si="206"/>
        <v>39</v>
      </c>
      <c r="Z295" s="97">
        <f t="shared" si="207"/>
        <v>43</v>
      </c>
      <c r="AA295" s="97">
        <f t="shared" si="208"/>
        <v>47</v>
      </c>
      <c r="AB295" s="97">
        <f t="shared" si="209"/>
        <v>52</v>
      </c>
      <c r="AC295" s="97">
        <f t="shared" si="210"/>
        <v>57</v>
      </c>
      <c r="AD295" s="97">
        <f t="shared" si="211"/>
        <v>63</v>
      </c>
      <c r="AE295" s="97" t="str">
        <f t="shared" si="212"/>
        <v>xxx</v>
      </c>
      <c r="AF295" s="97" t="str">
        <f t="shared" si="213"/>
        <v>xxx</v>
      </c>
      <c r="AG295" s="97" t="str">
        <f t="shared" si="214"/>
        <v>xxx</v>
      </c>
      <c r="AH295" s="97" t="str">
        <f t="shared" si="215"/>
        <v>xxx</v>
      </c>
      <c r="AI295" s="97" t="str">
        <f t="shared" si="216"/>
        <v>xxx</v>
      </c>
      <c r="AJ295" s="97" t="str">
        <f t="shared" si="217"/>
        <v>xxx</v>
      </c>
      <c r="AK295" s="97" t="str">
        <f t="shared" si="218"/>
        <v>xxx</v>
      </c>
      <c r="AL295" s="97" t="str">
        <f t="shared" si="219"/>
        <v>xxx</v>
      </c>
      <c r="AM295" s="97" t="str">
        <f t="shared" si="220"/>
        <v>xxx</v>
      </c>
      <c r="AN295" s="97" t="str">
        <f t="shared" si="221"/>
        <v>xxx</v>
      </c>
      <c r="AO295" s="97" t="str">
        <f t="shared" si="222"/>
        <v>xxx</v>
      </c>
      <c r="AR295" s="100">
        <f t="shared" si="252"/>
        <v>39</v>
      </c>
      <c r="AS295" s="97">
        <f t="shared" si="248"/>
        <v>39</v>
      </c>
      <c r="AT295" s="97" t="str">
        <f t="shared" si="253"/>
        <v/>
      </c>
      <c r="AU295" s="75" t="str">
        <f t="shared" si="254"/>
        <v/>
      </c>
      <c r="AV295" s="92" t="str">
        <f t="shared" si="255"/>
        <v>39</v>
      </c>
      <c r="AW295" s="92" t="str">
        <f t="shared" si="256"/>
        <v>OK</v>
      </c>
      <c r="AZ295" s="92">
        <f t="shared" si="257"/>
        <v>0</v>
      </c>
      <c r="BA295" s="101">
        <f t="shared" si="258"/>
        <v>38.299999999999997</v>
      </c>
      <c r="BB295" s="92" t="str">
        <f t="shared" si="243"/>
        <v>OK</v>
      </c>
      <c r="BC295" s="92" t="str">
        <f t="shared" si="259"/>
        <v>OK</v>
      </c>
      <c r="BF295" s="92" t="str">
        <f t="shared" si="223"/>
        <v/>
      </c>
      <c r="BG295" s="92" t="str">
        <f t="shared" si="224"/>
        <v>OK</v>
      </c>
      <c r="BH295" s="92" t="str">
        <f t="shared" si="225"/>
        <v/>
      </c>
      <c r="BI295" s="92" t="str">
        <f t="shared" si="226"/>
        <v/>
      </c>
      <c r="BJ295" s="92" t="str">
        <f t="shared" si="227"/>
        <v/>
      </c>
      <c r="BK295" s="92" t="str">
        <f t="shared" si="228"/>
        <v/>
      </c>
      <c r="BL295" s="92" t="str">
        <f t="shared" si="229"/>
        <v/>
      </c>
      <c r="BM295" s="92" t="str">
        <f t="shared" si="230"/>
        <v/>
      </c>
      <c r="BN295" s="92" t="str">
        <f t="shared" si="231"/>
        <v/>
      </c>
      <c r="BO295" s="92" t="str">
        <f t="shared" si="232"/>
        <v/>
      </c>
      <c r="BP295" s="92" t="str">
        <f t="shared" si="233"/>
        <v/>
      </c>
      <c r="BQ295" s="92" t="str">
        <f t="shared" si="234"/>
        <v/>
      </c>
      <c r="BR295" s="92" t="str">
        <f t="shared" si="235"/>
        <v/>
      </c>
      <c r="BS295" s="92" t="str">
        <f t="shared" si="236"/>
        <v/>
      </c>
      <c r="BT295" s="92" t="str">
        <f t="shared" si="237"/>
        <v/>
      </c>
      <c r="BU295" s="92" t="str">
        <f t="shared" si="238"/>
        <v/>
      </c>
      <c r="BV295" s="92" t="str">
        <f t="shared" si="244"/>
        <v>OK</v>
      </c>
      <c r="BW295" s="92" t="str">
        <f t="shared" si="245"/>
        <v/>
      </c>
      <c r="BX295" s="92" t="str">
        <f t="shared" si="246"/>
        <v/>
      </c>
      <c r="BY295" s="92" t="str">
        <f t="shared" si="247"/>
        <v>OK</v>
      </c>
    </row>
    <row r="296" spans="1:77" ht="24" customHeight="1">
      <c r="A296" s="155">
        <v>207</v>
      </c>
      <c r="B296" s="235" t="str">
        <f>Registrace!B216</f>
        <v>ml.ž U13</v>
      </c>
      <c r="C296" s="235">
        <f>Registrace!C216</f>
        <v>52</v>
      </c>
      <c r="D296" s="235" t="str">
        <f>Registrace!D216</f>
        <v>v.s.</v>
      </c>
      <c r="E296" s="238" t="str">
        <f>Registrace!E216</f>
        <v>Vrobel Patrik</v>
      </c>
      <c r="F296" s="235" t="str">
        <f>Registrace!F216</f>
        <v>Krn.</v>
      </c>
      <c r="G296" s="235">
        <f>Registrace!G216</f>
        <v>2011</v>
      </c>
      <c r="H296" s="235">
        <f>Registrace!H216</f>
        <v>246</v>
      </c>
      <c r="I296" s="235">
        <f>Registrace!I216</f>
        <v>50.5</v>
      </c>
      <c r="J296" s="128" t="str">
        <f t="shared" si="249"/>
        <v>OK</v>
      </c>
      <c r="K296" s="74" t="str">
        <f t="shared" si="239"/>
        <v/>
      </c>
      <c r="L296" s="74" t="str">
        <f t="shared" si="200"/>
        <v>OK</v>
      </c>
      <c r="M296" s="97" t="str">
        <f t="shared" si="201"/>
        <v/>
      </c>
      <c r="N296" s="97" t="str">
        <f t="shared" si="202"/>
        <v>OK</v>
      </c>
      <c r="O296" s="97">
        <f t="shared" si="250"/>
        <v>3</v>
      </c>
      <c r="P296" s="97" t="str">
        <f t="shared" si="240"/>
        <v/>
      </c>
      <c r="Q296" s="97" t="str">
        <f t="shared" si="203"/>
        <v>OK</v>
      </c>
      <c r="R296" s="97"/>
      <c r="S296" s="97"/>
      <c r="T296" s="97">
        <f t="shared" si="251"/>
        <v>3</v>
      </c>
      <c r="U296" s="97">
        <f t="shared" si="241"/>
        <v>3</v>
      </c>
      <c r="V296" s="97" t="str">
        <f t="shared" si="242"/>
        <v>ml.ž U13</v>
      </c>
      <c r="W296" s="97">
        <f t="shared" si="204"/>
        <v>35</v>
      </c>
      <c r="X296" s="97">
        <f t="shared" si="205"/>
        <v>39</v>
      </c>
      <c r="Y296" s="97">
        <f t="shared" si="206"/>
        <v>43</v>
      </c>
      <c r="Z296" s="97">
        <f t="shared" si="207"/>
        <v>47</v>
      </c>
      <c r="AA296" s="97">
        <f t="shared" si="208"/>
        <v>52</v>
      </c>
      <c r="AB296" s="97">
        <f t="shared" si="209"/>
        <v>57</v>
      </c>
      <c r="AC296" s="97">
        <f t="shared" si="210"/>
        <v>63</v>
      </c>
      <c r="AD296" s="97">
        <f t="shared" si="211"/>
        <v>70</v>
      </c>
      <c r="AE296" s="97">
        <f t="shared" si="212"/>
        <v>80</v>
      </c>
      <c r="AF296" s="97">
        <f t="shared" si="213"/>
        <v>90</v>
      </c>
      <c r="AG296" s="97" t="str">
        <f t="shared" si="214"/>
        <v>xxx</v>
      </c>
      <c r="AH296" s="97" t="str">
        <f t="shared" si="215"/>
        <v>xxx</v>
      </c>
      <c r="AI296" s="97" t="str">
        <f t="shared" si="216"/>
        <v>xxx</v>
      </c>
      <c r="AJ296" s="97" t="str">
        <f t="shared" si="217"/>
        <v>xxx</v>
      </c>
      <c r="AK296" s="97" t="str">
        <f t="shared" si="218"/>
        <v>xxx</v>
      </c>
      <c r="AL296" s="97" t="str">
        <f t="shared" si="219"/>
        <v>xxx</v>
      </c>
      <c r="AM296" s="97" t="str">
        <f t="shared" si="220"/>
        <v>xxx</v>
      </c>
      <c r="AN296" s="97" t="str">
        <f t="shared" si="221"/>
        <v>xxx</v>
      </c>
      <c r="AO296" s="97" t="str">
        <f t="shared" si="222"/>
        <v>xxx</v>
      </c>
      <c r="AR296" s="100">
        <f t="shared" si="252"/>
        <v>52</v>
      </c>
      <c r="AS296" s="97">
        <f t="shared" si="248"/>
        <v>52</v>
      </c>
      <c r="AT296" s="97" t="str">
        <f t="shared" si="253"/>
        <v/>
      </c>
      <c r="AU296" s="75" t="str">
        <f t="shared" si="254"/>
        <v/>
      </c>
      <c r="AV296" s="92" t="str">
        <f t="shared" si="255"/>
        <v>52</v>
      </c>
      <c r="AW296" s="92" t="str">
        <f t="shared" si="256"/>
        <v>OK</v>
      </c>
      <c r="AZ296" s="92">
        <f t="shared" si="257"/>
        <v>0</v>
      </c>
      <c r="BA296" s="101">
        <f t="shared" si="258"/>
        <v>50.5</v>
      </c>
      <c r="BB296" s="92" t="str">
        <f t="shared" si="243"/>
        <v>OK</v>
      </c>
      <c r="BC296" s="92" t="str">
        <f t="shared" si="259"/>
        <v>OK</v>
      </c>
      <c r="BF296" s="92" t="str">
        <f t="shared" si="223"/>
        <v/>
      </c>
      <c r="BG296" s="92" t="str">
        <f t="shared" si="224"/>
        <v/>
      </c>
      <c r="BH296" s="92" t="str">
        <f t="shared" si="225"/>
        <v>OK</v>
      </c>
      <c r="BI296" s="92" t="str">
        <f t="shared" si="226"/>
        <v/>
      </c>
      <c r="BJ296" s="92" t="str">
        <f t="shared" si="227"/>
        <v/>
      </c>
      <c r="BK296" s="92" t="str">
        <f t="shared" si="228"/>
        <v/>
      </c>
      <c r="BL296" s="92" t="str">
        <f t="shared" si="229"/>
        <v/>
      </c>
      <c r="BM296" s="92" t="str">
        <f t="shared" si="230"/>
        <v/>
      </c>
      <c r="BN296" s="92" t="str">
        <f t="shared" si="231"/>
        <v/>
      </c>
      <c r="BO296" s="92" t="str">
        <f t="shared" si="232"/>
        <v/>
      </c>
      <c r="BP296" s="92" t="str">
        <f t="shared" si="233"/>
        <v/>
      </c>
      <c r="BQ296" s="92" t="str">
        <f t="shared" si="234"/>
        <v/>
      </c>
      <c r="BR296" s="92" t="str">
        <f t="shared" si="235"/>
        <v/>
      </c>
      <c r="BS296" s="92" t="str">
        <f t="shared" si="236"/>
        <v/>
      </c>
      <c r="BT296" s="92" t="str">
        <f t="shared" si="237"/>
        <v/>
      </c>
      <c r="BU296" s="92" t="str">
        <f t="shared" si="238"/>
        <v/>
      </c>
      <c r="BV296" s="92" t="str">
        <f t="shared" si="244"/>
        <v>OK</v>
      </c>
      <c r="BW296" s="92" t="str">
        <f t="shared" si="245"/>
        <v/>
      </c>
      <c r="BX296" s="92" t="str">
        <f t="shared" si="246"/>
        <v/>
      </c>
      <c r="BY296" s="92" t="str">
        <f t="shared" si="247"/>
        <v>OK</v>
      </c>
    </row>
    <row r="297" spans="1:77" ht="24" customHeight="1">
      <c r="A297" s="155">
        <v>208</v>
      </c>
      <c r="B297" s="235" t="str">
        <f>Registrace!B217</f>
        <v>žák U15</v>
      </c>
      <c r="C297" s="235">
        <f>Registrace!C217</f>
        <v>52</v>
      </c>
      <c r="D297" s="235" t="str">
        <f>Registrace!D217</f>
        <v>v.s.</v>
      </c>
      <c r="E297" s="238" t="str">
        <f>Registrace!E217</f>
        <v>Lednický Lukáš</v>
      </c>
      <c r="F297" s="235" t="str">
        <f>Registrace!F217</f>
        <v>Krn.</v>
      </c>
      <c r="G297" s="235">
        <f>Registrace!G217</f>
        <v>2009</v>
      </c>
      <c r="H297" s="235">
        <f>Registrace!H217</f>
        <v>999</v>
      </c>
      <c r="I297" s="235">
        <f>Registrace!I217</f>
        <v>0</v>
      </c>
      <c r="J297" s="128" t="str">
        <f t="shared" si="249"/>
        <v>OK</v>
      </c>
      <c r="K297" s="74" t="str">
        <f t="shared" si="239"/>
        <v/>
      </c>
      <c r="L297" s="74" t="str">
        <f t="shared" si="200"/>
        <v>OK</v>
      </c>
      <c r="M297" s="97" t="str">
        <f t="shared" si="201"/>
        <v/>
      </c>
      <c r="N297" s="97" t="str">
        <f t="shared" si="202"/>
        <v>OK</v>
      </c>
      <c r="O297" s="97">
        <f t="shared" si="250"/>
        <v>4</v>
      </c>
      <c r="P297" s="97" t="str">
        <f t="shared" si="240"/>
        <v/>
      </c>
      <c r="Q297" s="97" t="str">
        <f t="shared" si="203"/>
        <v>OK</v>
      </c>
      <c r="R297" s="97"/>
      <c r="S297" s="97"/>
      <c r="T297" s="97">
        <f t="shared" si="251"/>
        <v>4</v>
      </c>
      <c r="U297" s="97">
        <f t="shared" si="241"/>
        <v>4</v>
      </c>
      <c r="V297" s="97" t="str">
        <f t="shared" si="242"/>
        <v>žák U15</v>
      </c>
      <c r="W297" s="97">
        <f t="shared" si="204"/>
        <v>38</v>
      </c>
      <c r="X297" s="97">
        <f t="shared" si="205"/>
        <v>41</v>
      </c>
      <c r="Y297" s="97">
        <f t="shared" si="206"/>
        <v>44</v>
      </c>
      <c r="Z297" s="97">
        <f t="shared" si="207"/>
        <v>48</v>
      </c>
      <c r="AA297" s="97">
        <f t="shared" si="208"/>
        <v>52</v>
      </c>
      <c r="AB297" s="97">
        <f t="shared" si="209"/>
        <v>57</v>
      </c>
      <c r="AC297" s="97">
        <f t="shared" si="210"/>
        <v>62</v>
      </c>
      <c r="AD297" s="97">
        <f t="shared" si="211"/>
        <v>68</v>
      </c>
      <c r="AE297" s="97">
        <f t="shared" si="212"/>
        <v>75</v>
      </c>
      <c r="AF297" s="97">
        <f t="shared" si="213"/>
        <v>85</v>
      </c>
      <c r="AG297" s="97">
        <f t="shared" si="214"/>
        <v>100</v>
      </c>
      <c r="AH297" s="97" t="str">
        <f t="shared" si="215"/>
        <v>xxx</v>
      </c>
      <c r="AI297" s="97" t="str">
        <f t="shared" si="216"/>
        <v>xxx</v>
      </c>
      <c r="AJ297" s="97" t="str">
        <f t="shared" si="217"/>
        <v>xxx</v>
      </c>
      <c r="AK297" s="97" t="str">
        <f t="shared" si="218"/>
        <v>xxx</v>
      </c>
      <c r="AL297" s="97" t="str">
        <f t="shared" si="219"/>
        <v>xxx</v>
      </c>
      <c r="AM297" s="97" t="str">
        <f t="shared" si="220"/>
        <v>xxx</v>
      </c>
      <c r="AN297" s="97" t="str">
        <f t="shared" si="221"/>
        <v>xxx</v>
      </c>
      <c r="AO297" s="97" t="str">
        <f t="shared" si="222"/>
        <v>xxx</v>
      </c>
      <c r="AR297" s="100">
        <f t="shared" si="252"/>
        <v>52</v>
      </c>
      <c r="AS297" s="97">
        <f t="shared" si="248"/>
        <v>52</v>
      </c>
      <c r="AT297" s="97" t="str">
        <f t="shared" si="253"/>
        <v/>
      </c>
      <c r="AU297" s="75" t="str">
        <f t="shared" si="254"/>
        <v/>
      </c>
      <c r="AV297" s="92" t="str">
        <f t="shared" si="255"/>
        <v>52</v>
      </c>
      <c r="AW297" s="92" t="str">
        <f t="shared" si="256"/>
        <v>OK</v>
      </c>
      <c r="AZ297" s="92">
        <f t="shared" si="257"/>
        <v>0</v>
      </c>
      <c r="BA297" s="101">
        <f t="shared" si="258"/>
        <v>0</v>
      </c>
      <c r="BB297" s="92" t="str">
        <f t="shared" si="243"/>
        <v>OK</v>
      </c>
      <c r="BC297" s="92" t="str">
        <f t="shared" si="259"/>
        <v>OK</v>
      </c>
      <c r="BF297" s="92" t="str">
        <f t="shared" si="223"/>
        <v/>
      </c>
      <c r="BG297" s="92" t="str">
        <f t="shared" si="224"/>
        <v/>
      </c>
      <c r="BH297" s="92" t="str">
        <f t="shared" si="225"/>
        <v/>
      </c>
      <c r="BI297" s="92" t="str">
        <f t="shared" si="226"/>
        <v>OK</v>
      </c>
      <c r="BJ297" s="92" t="str">
        <f t="shared" si="227"/>
        <v/>
      </c>
      <c r="BK297" s="92" t="str">
        <f t="shared" si="228"/>
        <v/>
      </c>
      <c r="BL297" s="92" t="str">
        <f t="shared" si="229"/>
        <v/>
      </c>
      <c r="BM297" s="92" t="str">
        <f t="shared" si="230"/>
        <v/>
      </c>
      <c r="BN297" s="92" t="str">
        <f t="shared" si="231"/>
        <v/>
      </c>
      <c r="BO297" s="92" t="str">
        <f t="shared" si="232"/>
        <v/>
      </c>
      <c r="BP297" s="92" t="str">
        <f t="shared" si="233"/>
        <v/>
      </c>
      <c r="BQ297" s="92" t="str">
        <f t="shared" si="234"/>
        <v/>
      </c>
      <c r="BR297" s="92" t="str">
        <f t="shared" si="235"/>
        <v/>
      </c>
      <c r="BS297" s="92" t="str">
        <f t="shared" si="236"/>
        <v/>
      </c>
      <c r="BT297" s="92" t="str">
        <f t="shared" si="237"/>
        <v/>
      </c>
      <c r="BU297" s="92" t="str">
        <f t="shared" si="238"/>
        <v/>
      </c>
      <c r="BV297" s="92" t="str">
        <f t="shared" si="244"/>
        <v>OK</v>
      </c>
      <c r="BW297" s="92" t="str">
        <f t="shared" si="245"/>
        <v/>
      </c>
      <c r="BX297" s="92" t="str">
        <f t="shared" si="246"/>
        <v/>
      </c>
      <c r="BY297" s="92" t="str">
        <f t="shared" si="247"/>
        <v>OK</v>
      </c>
    </row>
    <row r="298" spans="1:77" ht="24" customHeight="1">
      <c r="A298" s="155">
        <v>209</v>
      </c>
      <c r="B298" s="235" t="str">
        <f>Registrace!B218</f>
        <v>B příp</v>
      </c>
      <c r="C298" s="235">
        <f>Registrace!C218</f>
        <v>25</v>
      </c>
      <c r="D298" s="235" t="str">
        <f>Registrace!D218</f>
        <v>v.s.</v>
      </c>
      <c r="E298" s="238" t="str">
        <f>Registrace!E218</f>
        <v>Bojko Sebastián</v>
      </c>
      <c r="F298" s="235" t="str">
        <f>Registrace!F218</f>
        <v>Jabl.</v>
      </c>
      <c r="G298" s="235" t="str">
        <f>Registrace!G218</f>
        <v>2015</v>
      </c>
      <c r="H298" s="235">
        <f>Registrace!H218</f>
        <v>142</v>
      </c>
      <c r="I298" s="235">
        <f>Registrace!I218</f>
        <v>24.8</v>
      </c>
      <c r="J298" s="128" t="str">
        <f t="shared" si="249"/>
        <v>OK</v>
      </c>
      <c r="K298" s="74" t="str">
        <f t="shared" si="239"/>
        <v/>
      </c>
      <c r="L298" s="74" t="str">
        <f t="shared" si="200"/>
        <v>OK</v>
      </c>
      <c r="M298" s="97" t="str">
        <f t="shared" si="201"/>
        <v/>
      </c>
      <c r="N298" s="97" t="str">
        <f t="shared" si="202"/>
        <v>OK</v>
      </c>
      <c r="O298" s="97">
        <f t="shared" si="250"/>
        <v>1</v>
      </c>
      <c r="P298" s="97" t="str">
        <f t="shared" si="240"/>
        <v/>
      </c>
      <c r="Q298" s="97" t="str">
        <f t="shared" si="203"/>
        <v>OK</v>
      </c>
      <c r="R298" s="97"/>
      <c r="S298" s="97"/>
      <c r="T298" s="97">
        <f t="shared" si="251"/>
        <v>1</v>
      </c>
      <c r="U298" s="97">
        <f t="shared" si="241"/>
        <v>1</v>
      </c>
      <c r="V298" s="97">
        <f t="shared" si="242"/>
        <v>20</v>
      </c>
      <c r="W298" s="97">
        <f t="shared" si="204"/>
        <v>25</v>
      </c>
      <c r="X298" s="97">
        <f t="shared" si="205"/>
        <v>28</v>
      </c>
      <c r="Y298" s="97">
        <f t="shared" si="206"/>
        <v>31</v>
      </c>
      <c r="Z298" s="97">
        <f t="shared" si="207"/>
        <v>35</v>
      </c>
      <c r="AA298" s="97">
        <f t="shared" si="208"/>
        <v>39</v>
      </c>
      <c r="AB298" s="97">
        <f t="shared" si="209"/>
        <v>43</v>
      </c>
      <c r="AC298" s="97">
        <f t="shared" si="210"/>
        <v>47</v>
      </c>
      <c r="AD298" s="97">
        <f t="shared" si="211"/>
        <v>52</v>
      </c>
      <c r="AE298" s="97" t="str">
        <f t="shared" si="212"/>
        <v>xxx</v>
      </c>
      <c r="AF298" s="97" t="str">
        <f t="shared" si="213"/>
        <v>xxx</v>
      </c>
      <c r="AG298" s="97" t="str">
        <f t="shared" si="214"/>
        <v>xxx</v>
      </c>
      <c r="AH298" s="97" t="str">
        <f t="shared" si="215"/>
        <v>xxx</v>
      </c>
      <c r="AI298" s="97" t="str">
        <f t="shared" si="216"/>
        <v>xxx</v>
      </c>
      <c r="AJ298" s="97" t="str">
        <f t="shared" si="217"/>
        <v>xxx</v>
      </c>
      <c r="AK298" s="97" t="str">
        <f t="shared" si="218"/>
        <v>xxx</v>
      </c>
      <c r="AL298" s="97" t="str">
        <f t="shared" si="219"/>
        <v>xxx</v>
      </c>
      <c r="AM298" s="97" t="str">
        <f t="shared" si="220"/>
        <v>xxx</v>
      </c>
      <c r="AN298" s="97" t="str">
        <f t="shared" si="221"/>
        <v>xxx</v>
      </c>
      <c r="AO298" s="97" t="str">
        <f t="shared" si="222"/>
        <v>xxx</v>
      </c>
      <c r="AR298" s="100">
        <f t="shared" si="252"/>
        <v>25</v>
      </c>
      <c r="AS298" s="97">
        <f t="shared" si="248"/>
        <v>25</v>
      </c>
      <c r="AT298" s="97" t="str">
        <f t="shared" si="253"/>
        <v/>
      </c>
      <c r="AU298" s="75" t="str">
        <f t="shared" si="254"/>
        <v/>
      </c>
      <c r="AV298" s="92" t="str">
        <f t="shared" si="255"/>
        <v>25</v>
      </c>
      <c r="AW298" s="92" t="str">
        <f t="shared" si="256"/>
        <v>OK</v>
      </c>
      <c r="AZ298" s="92">
        <f t="shared" si="257"/>
        <v>0</v>
      </c>
      <c r="BA298" s="101">
        <f t="shared" si="258"/>
        <v>24.8</v>
      </c>
      <c r="BB298" s="92" t="str">
        <f t="shared" si="243"/>
        <v>OK</v>
      </c>
      <c r="BC298" s="92" t="str">
        <f t="shared" si="259"/>
        <v>OK</v>
      </c>
      <c r="BF298" s="92" t="str">
        <f t="shared" si="223"/>
        <v>OK</v>
      </c>
      <c r="BG298" s="92" t="str">
        <f t="shared" si="224"/>
        <v/>
      </c>
      <c r="BH298" s="92" t="str">
        <f t="shared" si="225"/>
        <v/>
      </c>
      <c r="BI298" s="92" t="str">
        <f t="shared" si="226"/>
        <v/>
      </c>
      <c r="BJ298" s="92" t="str">
        <f t="shared" si="227"/>
        <v/>
      </c>
      <c r="BK298" s="92" t="str">
        <f t="shared" si="228"/>
        <v/>
      </c>
      <c r="BL298" s="92" t="str">
        <f t="shared" si="229"/>
        <v/>
      </c>
      <c r="BM298" s="92" t="str">
        <f t="shared" si="230"/>
        <v/>
      </c>
      <c r="BN298" s="92" t="str">
        <f t="shared" si="231"/>
        <v/>
      </c>
      <c r="BO298" s="92" t="str">
        <f t="shared" si="232"/>
        <v/>
      </c>
      <c r="BP298" s="92" t="str">
        <f t="shared" si="233"/>
        <v/>
      </c>
      <c r="BQ298" s="92" t="str">
        <f t="shared" si="234"/>
        <v/>
      </c>
      <c r="BR298" s="92" t="str">
        <f t="shared" si="235"/>
        <v/>
      </c>
      <c r="BS298" s="92" t="str">
        <f t="shared" si="236"/>
        <v/>
      </c>
      <c r="BT298" s="92" t="str">
        <f t="shared" si="237"/>
        <v/>
      </c>
      <c r="BU298" s="92" t="str">
        <f t="shared" si="238"/>
        <v/>
      </c>
      <c r="BV298" s="92" t="str">
        <f t="shared" si="244"/>
        <v>OK</v>
      </c>
      <c r="BW298" s="92" t="str">
        <f t="shared" si="245"/>
        <v/>
      </c>
      <c r="BX298" s="92" t="str">
        <f t="shared" si="246"/>
        <v/>
      </c>
      <c r="BY298" s="92" t="str">
        <f t="shared" si="247"/>
        <v>OK</v>
      </c>
    </row>
    <row r="299" spans="1:77" ht="24" customHeight="1">
      <c r="A299" s="155">
        <v>210</v>
      </c>
      <c r="B299" s="235" t="str">
        <f>Registrace!B219</f>
        <v>B příp</v>
      </c>
      <c r="C299" s="235">
        <f>Registrace!C219</f>
        <v>31</v>
      </c>
      <c r="D299" s="235" t="str">
        <f>Registrace!D219</f>
        <v>v.s.</v>
      </c>
      <c r="E299" s="238" t="str">
        <f>Registrace!E219</f>
        <v>Szkawraniok Matěj</v>
      </c>
      <c r="F299" s="235" t="str">
        <f>Registrace!F219</f>
        <v>Jabl.</v>
      </c>
      <c r="G299" s="235" t="str">
        <f>Registrace!G219</f>
        <v>2014</v>
      </c>
      <c r="H299" s="235">
        <f>Registrace!H219</f>
        <v>29</v>
      </c>
      <c r="I299" s="235">
        <f>Registrace!I219</f>
        <v>29.1</v>
      </c>
      <c r="J299" s="128" t="str">
        <f t="shared" si="249"/>
        <v>OK</v>
      </c>
      <c r="K299" s="74" t="str">
        <f t="shared" si="239"/>
        <v/>
      </c>
      <c r="L299" s="74" t="str">
        <f t="shared" si="200"/>
        <v>OK</v>
      </c>
      <c r="M299" s="97" t="str">
        <f t="shared" si="201"/>
        <v/>
      </c>
      <c r="N299" s="97" t="str">
        <f t="shared" si="202"/>
        <v>OK</v>
      </c>
      <c r="O299" s="97">
        <f t="shared" si="250"/>
        <v>1</v>
      </c>
      <c r="P299" s="97" t="str">
        <f t="shared" si="240"/>
        <v/>
      </c>
      <c r="Q299" s="97" t="str">
        <f t="shared" si="203"/>
        <v>OK</v>
      </c>
      <c r="R299" s="97"/>
      <c r="S299" s="97"/>
      <c r="T299" s="97">
        <f t="shared" si="251"/>
        <v>1</v>
      </c>
      <c r="U299" s="97">
        <f t="shared" si="241"/>
        <v>1</v>
      </c>
      <c r="V299" s="97">
        <f t="shared" si="242"/>
        <v>20</v>
      </c>
      <c r="W299" s="97">
        <f t="shared" si="204"/>
        <v>25</v>
      </c>
      <c r="X299" s="97">
        <f t="shared" si="205"/>
        <v>28</v>
      </c>
      <c r="Y299" s="97">
        <f t="shared" si="206"/>
        <v>31</v>
      </c>
      <c r="Z299" s="97">
        <f t="shared" si="207"/>
        <v>35</v>
      </c>
      <c r="AA299" s="97">
        <f t="shared" si="208"/>
        <v>39</v>
      </c>
      <c r="AB299" s="97">
        <f t="shared" si="209"/>
        <v>43</v>
      </c>
      <c r="AC299" s="97">
        <f t="shared" si="210"/>
        <v>47</v>
      </c>
      <c r="AD299" s="97">
        <f t="shared" si="211"/>
        <v>52</v>
      </c>
      <c r="AE299" s="97" t="str">
        <f t="shared" si="212"/>
        <v>xxx</v>
      </c>
      <c r="AF299" s="97" t="str">
        <f t="shared" si="213"/>
        <v>xxx</v>
      </c>
      <c r="AG299" s="97" t="str">
        <f t="shared" si="214"/>
        <v>xxx</v>
      </c>
      <c r="AH299" s="97" t="str">
        <f t="shared" si="215"/>
        <v>xxx</v>
      </c>
      <c r="AI299" s="97" t="str">
        <f t="shared" si="216"/>
        <v>xxx</v>
      </c>
      <c r="AJ299" s="97" t="str">
        <f t="shared" si="217"/>
        <v>xxx</v>
      </c>
      <c r="AK299" s="97" t="str">
        <f t="shared" si="218"/>
        <v>xxx</v>
      </c>
      <c r="AL299" s="97" t="str">
        <f t="shared" si="219"/>
        <v>xxx</v>
      </c>
      <c r="AM299" s="97" t="str">
        <f t="shared" si="220"/>
        <v>xxx</v>
      </c>
      <c r="AN299" s="97" t="str">
        <f t="shared" si="221"/>
        <v>xxx</v>
      </c>
      <c r="AO299" s="97" t="str">
        <f t="shared" si="222"/>
        <v>xxx</v>
      </c>
      <c r="AR299" s="100">
        <f t="shared" si="252"/>
        <v>31</v>
      </c>
      <c r="AS299" s="97">
        <f t="shared" si="248"/>
        <v>31</v>
      </c>
      <c r="AT299" s="97" t="str">
        <f t="shared" si="253"/>
        <v/>
      </c>
      <c r="AU299" s="75" t="str">
        <f t="shared" si="254"/>
        <v/>
      </c>
      <c r="AV299" s="92" t="str">
        <f t="shared" si="255"/>
        <v>31</v>
      </c>
      <c r="AW299" s="92" t="str">
        <f t="shared" si="256"/>
        <v>OK</v>
      </c>
      <c r="AZ299" s="92">
        <f t="shared" si="257"/>
        <v>0</v>
      </c>
      <c r="BA299" s="101">
        <f t="shared" si="258"/>
        <v>29.1</v>
      </c>
      <c r="BB299" s="92" t="str">
        <f t="shared" si="243"/>
        <v>OK</v>
      </c>
      <c r="BC299" s="92" t="str">
        <f t="shared" si="259"/>
        <v>OK</v>
      </c>
      <c r="BF299" s="92" t="str">
        <f t="shared" si="223"/>
        <v>OK</v>
      </c>
      <c r="BG299" s="92" t="str">
        <f t="shared" si="224"/>
        <v/>
      </c>
      <c r="BH299" s="92" t="str">
        <f t="shared" si="225"/>
        <v/>
      </c>
      <c r="BI299" s="92" t="str">
        <f t="shared" si="226"/>
        <v/>
      </c>
      <c r="BJ299" s="92" t="str">
        <f t="shared" si="227"/>
        <v/>
      </c>
      <c r="BK299" s="92" t="str">
        <f t="shared" si="228"/>
        <v/>
      </c>
      <c r="BL299" s="92" t="str">
        <f t="shared" si="229"/>
        <v/>
      </c>
      <c r="BM299" s="92" t="str">
        <f t="shared" si="230"/>
        <v/>
      </c>
      <c r="BN299" s="92" t="str">
        <f t="shared" si="231"/>
        <v/>
      </c>
      <c r="BO299" s="92" t="str">
        <f t="shared" si="232"/>
        <v/>
      </c>
      <c r="BP299" s="92" t="str">
        <f t="shared" si="233"/>
        <v/>
      </c>
      <c r="BQ299" s="92" t="str">
        <f t="shared" si="234"/>
        <v/>
      </c>
      <c r="BR299" s="92" t="str">
        <f t="shared" si="235"/>
        <v/>
      </c>
      <c r="BS299" s="92" t="str">
        <f t="shared" si="236"/>
        <v/>
      </c>
      <c r="BT299" s="92" t="str">
        <f t="shared" si="237"/>
        <v/>
      </c>
      <c r="BU299" s="92" t="str">
        <f t="shared" si="238"/>
        <v/>
      </c>
      <c r="BV299" s="92" t="str">
        <f t="shared" si="244"/>
        <v>OK</v>
      </c>
      <c r="BW299" s="92" t="str">
        <f t="shared" si="245"/>
        <v/>
      </c>
      <c r="BX299" s="92" t="str">
        <f t="shared" si="246"/>
        <v/>
      </c>
      <c r="BY299" s="92" t="str">
        <f t="shared" si="247"/>
        <v>OK</v>
      </c>
    </row>
    <row r="300" spans="1:77" ht="24" customHeight="1">
      <c r="A300" s="155">
        <v>211</v>
      </c>
      <c r="B300" s="235" t="str">
        <f>Registrace!B220</f>
        <v>B příp</v>
      </c>
      <c r="C300" s="235">
        <f>Registrace!C220</f>
        <v>28</v>
      </c>
      <c r="D300" s="235" t="str">
        <f>Registrace!D220</f>
        <v>v.s.</v>
      </c>
      <c r="E300" s="238" t="str">
        <f>Registrace!E220</f>
        <v>Raška Filip</v>
      </c>
      <c r="F300" s="235" t="str">
        <f>Registrace!F220</f>
        <v>Jabl.</v>
      </c>
      <c r="G300" s="235" t="str">
        <f>Registrace!G220</f>
        <v>2015</v>
      </c>
      <c r="H300" s="235">
        <f>Registrace!H220</f>
        <v>112</v>
      </c>
      <c r="I300" s="235">
        <f>Registrace!I220</f>
        <v>26.9</v>
      </c>
      <c r="J300" s="128" t="str">
        <f t="shared" si="249"/>
        <v>OK</v>
      </c>
      <c r="K300" s="74" t="str">
        <f t="shared" si="239"/>
        <v/>
      </c>
      <c r="L300" s="74" t="str">
        <f t="shared" si="200"/>
        <v>OK</v>
      </c>
      <c r="M300" s="97" t="str">
        <f t="shared" si="201"/>
        <v/>
      </c>
      <c r="N300" s="97" t="str">
        <f t="shared" si="202"/>
        <v>OK</v>
      </c>
      <c r="O300" s="97">
        <f t="shared" si="250"/>
        <v>1</v>
      </c>
      <c r="P300" s="97" t="str">
        <f t="shared" si="240"/>
        <v/>
      </c>
      <c r="Q300" s="97" t="str">
        <f t="shared" si="203"/>
        <v>OK</v>
      </c>
      <c r="R300" s="97"/>
      <c r="S300" s="97"/>
      <c r="T300" s="97">
        <f t="shared" si="251"/>
        <v>1</v>
      </c>
      <c r="U300" s="97">
        <f t="shared" si="241"/>
        <v>1</v>
      </c>
      <c r="V300" s="97">
        <f t="shared" si="242"/>
        <v>20</v>
      </c>
      <c r="W300" s="97">
        <f t="shared" si="204"/>
        <v>25</v>
      </c>
      <c r="X300" s="97">
        <f t="shared" si="205"/>
        <v>28</v>
      </c>
      <c r="Y300" s="97">
        <f t="shared" si="206"/>
        <v>31</v>
      </c>
      <c r="Z300" s="97">
        <f t="shared" si="207"/>
        <v>35</v>
      </c>
      <c r="AA300" s="97">
        <f t="shared" si="208"/>
        <v>39</v>
      </c>
      <c r="AB300" s="97">
        <f t="shared" si="209"/>
        <v>43</v>
      </c>
      <c r="AC300" s="97">
        <f t="shared" si="210"/>
        <v>47</v>
      </c>
      <c r="AD300" s="97">
        <f t="shared" si="211"/>
        <v>52</v>
      </c>
      <c r="AE300" s="97" t="str">
        <f t="shared" si="212"/>
        <v>xxx</v>
      </c>
      <c r="AF300" s="97" t="str">
        <f t="shared" si="213"/>
        <v>xxx</v>
      </c>
      <c r="AG300" s="97" t="str">
        <f t="shared" si="214"/>
        <v>xxx</v>
      </c>
      <c r="AH300" s="97" t="str">
        <f t="shared" si="215"/>
        <v>xxx</v>
      </c>
      <c r="AI300" s="97" t="str">
        <f t="shared" si="216"/>
        <v>xxx</v>
      </c>
      <c r="AJ300" s="97" t="str">
        <f t="shared" si="217"/>
        <v>xxx</v>
      </c>
      <c r="AK300" s="97" t="str">
        <f t="shared" si="218"/>
        <v>xxx</v>
      </c>
      <c r="AL300" s="97" t="str">
        <f t="shared" si="219"/>
        <v>xxx</v>
      </c>
      <c r="AM300" s="97" t="str">
        <f t="shared" si="220"/>
        <v>xxx</v>
      </c>
      <c r="AN300" s="97" t="str">
        <f t="shared" si="221"/>
        <v>xxx</v>
      </c>
      <c r="AO300" s="97" t="str">
        <f t="shared" si="222"/>
        <v>xxx</v>
      </c>
      <c r="AR300" s="100">
        <f t="shared" si="252"/>
        <v>28</v>
      </c>
      <c r="AS300" s="97">
        <f t="shared" si="248"/>
        <v>28</v>
      </c>
      <c r="AT300" s="97" t="str">
        <f t="shared" si="253"/>
        <v/>
      </c>
      <c r="AU300" s="75" t="str">
        <f t="shared" si="254"/>
        <v/>
      </c>
      <c r="AV300" s="92" t="str">
        <f t="shared" si="255"/>
        <v>28</v>
      </c>
      <c r="AW300" s="92" t="str">
        <f t="shared" si="256"/>
        <v>OK</v>
      </c>
      <c r="AZ300" s="92">
        <f t="shared" si="257"/>
        <v>0</v>
      </c>
      <c r="BA300" s="101">
        <f t="shared" si="258"/>
        <v>26.9</v>
      </c>
      <c r="BB300" s="92" t="str">
        <f t="shared" si="243"/>
        <v>OK</v>
      </c>
      <c r="BC300" s="92" t="str">
        <f t="shared" si="259"/>
        <v>OK</v>
      </c>
      <c r="BF300" s="92" t="str">
        <f t="shared" si="223"/>
        <v>OK</v>
      </c>
      <c r="BG300" s="92" t="str">
        <f t="shared" si="224"/>
        <v/>
      </c>
      <c r="BH300" s="92" t="str">
        <f t="shared" si="225"/>
        <v/>
      </c>
      <c r="BI300" s="92" t="str">
        <f t="shared" si="226"/>
        <v/>
      </c>
      <c r="BJ300" s="92" t="str">
        <f t="shared" si="227"/>
        <v/>
      </c>
      <c r="BK300" s="92" t="str">
        <f t="shared" si="228"/>
        <v/>
      </c>
      <c r="BL300" s="92" t="str">
        <f t="shared" si="229"/>
        <v/>
      </c>
      <c r="BM300" s="92" t="str">
        <f t="shared" si="230"/>
        <v/>
      </c>
      <c r="BN300" s="92" t="str">
        <f t="shared" si="231"/>
        <v/>
      </c>
      <c r="BO300" s="92" t="str">
        <f t="shared" si="232"/>
        <v/>
      </c>
      <c r="BP300" s="92" t="str">
        <f t="shared" si="233"/>
        <v/>
      </c>
      <c r="BQ300" s="92" t="str">
        <f t="shared" si="234"/>
        <v/>
      </c>
      <c r="BR300" s="92" t="str">
        <f t="shared" si="235"/>
        <v/>
      </c>
      <c r="BS300" s="92" t="str">
        <f t="shared" si="236"/>
        <v/>
      </c>
      <c r="BT300" s="92" t="str">
        <f t="shared" si="237"/>
        <v/>
      </c>
      <c r="BU300" s="92" t="str">
        <f t="shared" si="238"/>
        <v/>
      </c>
      <c r="BV300" s="92" t="str">
        <f t="shared" si="244"/>
        <v>OK</v>
      </c>
      <c r="BW300" s="92" t="str">
        <f t="shared" si="245"/>
        <v/>
      </c>
      <c r="BX300" s="92" t="str">
        <f t="shared" si="246"/>
        <v/>
      </c>
      <c r="BY300" s="92" t="str">
        <f t="shared" si="247"/>
        <v>OK</v>
      </c>
    </row>
    <row r="301" spans="1:77" ht="24" customHeight="1">
      <c r="A301" s="155">
        <v>212</v>
      </c>
      <c r="B301" s="235" t="str">
        <f>Registrace!B221</f>
        <v>B příp</v>
      </c>
      <c r="C301" s="235">
        <f>Registrace!C221</f>
        <v>28</v>
      </c>
      <c r="D301" s="235" t="str">
        <f>Registrace!D221</f>
        <v>v.s.</v>
      </c>
      <c r="E301" s="238" t="str">
        <f>Registrace!E221</f>
        <v>Kendzior Štěpán</v>
      </c>
      <c r="F301" s="235" t="str">
        <f>Registrace!F221</f>
        <v>Jabl.</v>
      </c>
      <c r="G301" s="235" t="str">
        <f>Registrace!G221</f>
        <v>2014</v>
      </c>
      <c r="H301" s="235">
        <f>Registrace!H221</f>
        <v>226</v>
      </c>
      <c r="I301" s="235">
        <f>Registrace!I221</f>
        <v>25.9</v>
      </c>
      <c r="J301" s="128" t="str">
        <f t="shared" si="249"/>
        <v>OK</v>
      </c>
      <c r="K301" s="74" t="str">
        <f t="shared" si="239"/>
        <v/>
      </c>
      <c r="L301" s="74" t="str">
        <f t="shared" si="200"/>
        <v>OK</v>
      </c>
      <c r="M301" s="97" t="str">
        <f t="shared" si="201"/>
        <v/>
      </c>
      <c r="N301" s="97" t="str">
        <f t="shared" si="202"/>
        <v>OK</v>
      </c>
      <c r="O301" s="97">
        <f t="shared" si="250"/>
        <v>1</v>
      </c>
      <c r="P301" s="97" t="str">
        <f t="shared" si="240"/>
        <v/>
      </c>
      <c r="Q301" s="97" t="str">
        <f t="shared" si="203"/>
        <v>OK</v>
      </c>
      <c r="R301" s="97"/>
      <c r="S301" s="97"/>
      <c r="T301" s="97">
        <f t="shared" si="251"/>
        <v>1</v>
      </c>
      <c r="U301" s="97">
        <f t="shared" si="241"/>
        <v>1</v>
      </c>
      <c r="V301" s="97">
        <f t="shared" si="242"/>
        <v>20</v>
      </c>
      <c r="W301" s="97">
        <f t="shared" si="204"/>
        <v>25</v>
      </c>
      <c r="X301" s="97">
        <f t="shared" si="205"/>
        <v>28</v>
      </c>
      <c r="Y301" s="97">
        <f t="shared" si="206"/>
        <v>31</v>
      </c>
      <c r="Z301" s="97">
        <f t="shared" si="207"/>
        <v>35</v>
      </c>
      <c r="AA301" s="97">
        <f t="shared" si="208"/>
        <v>39</v>
      </c>
      <c r="AB301" s="97">
        <f t="shared" si="209"/>
        <v>43</v>
      </c>
      <c r="AC301" s="97">
        <f t="shared" si="210"/>
        <v>47</v>
      </c>
      <c r="AD301" s="97">
        <f t="shared" si="211"/>
        <v>52</v>
      </c>
      <c r="AE301" s="97" t="str">
        <f t="shared" si="212"/>
        <v>xxx</v>
      </c>
      <c r="AF301" s="97" t="str">
        <f t="shared" si="213"/>
        <v>xxx</v>
      </c>
      <c r="AG301" s="97" t="str">
        <f t="shared" si="214"/>
        <v>xxx</v>
      </c>
      <c r="AH301" s="97" t="str">
        <f t="shared" si="215"/>
        <v>xxx</v>
      </c>
      <c r="AI301" s="97" t="str">
        <f t="shared" si="216"/>
        <v>xxx</v>
      </c>
      <c r="AJ301" s="97" t="str">
        <f t="shared" si="217"/>
        <v>xxx</v>
      </c>
      <c r="AK301" s="97" t="str">
        <f t="shared" si="218"/>
        <v>xxx</v>
      </c>
      <c r="AL301" s="97" t="str">
        <f t="shared" si="219"/>
        <v>xxx</v>
      </c>
      <c r="AM301" s="97" t="str">
        <f t="shared" si="220"/>
        <v>xxx</v>
      </c>
      <c r="AN301" s="97" t="str">
        <f t="shared" si="221"/>
        <v>xxx</v>
      </c>
      <c r="AO301" s="97" t="str">
        <f t="shared" si="222"/>
        <v>xxx</v>
      </c>
      <c r="AR301" s="100">
        <f t="shared" si="252"/>
        <v>28</v>
      </c>
      <c r="AS301" s="97">
        <f t="shared" si="248"/>
        <v>28</v>
      </c>
      <c r="AT301" s="97" t="str">
        <f t="shared" si="253"/>
        <v/>
      </c>
      <c r="AU301" s="75" t="str">
        <f t="shared" si="254"/>
        <v/>
      </c>
      <c r="AV301" s="92" t="str">
        <f t="shared" si="255"/>
        <v>28</v>
      </c>
      <c r="AW301" s="92" t="str">
        <f t="shared" si="256"/>
        <v>OK</v>
      </c>
      <c r="AZ301" s="92">
        <f t="shared" si="257"/>
        <v>0</v>
      </c>
      <c r="BA301" s="101">
        <f t="shared" si="258"/>
        <v>25.9</v>
      </c>
      <c r="BB301" s="92" t="str">
        <f t="shared" si="243"/>
        <v>OK</v>
      </c>
      <c r="BC301" s="92" t="str">
        <f t="shared" si="259"/>
        <v>OK</v>
      </c>
      <c r="BF301" s="92" t="str">
        <f t="shared" si="223"/>
        <v>OK</v>
      </c>
      <c r="BG301" s="92" t="str">
        <f t="shared" si="224"/>
        <v/>
      </c>
      <c r="BH301" s="92" t="str">
        <f t="shared" si="225"/>
        <v/>
      </c>
      <c r="BI301" s="92" t="str">
        <f t="shared" si="226"/>
        <v/>
      </c>
      <c r="BJ301" s="92" t="str">
        <f t="shared" si="227"/>
        <v/>
      </c>
      <c r="BK301" s="92" t="str">
        <f t="shared" si="228"/>
        <v/>
      </c>
      <c r="BL301" s="92" t="str">
        <f t="shared" si="229"/>
        <v/>
      </c>
      <c r="BM301" s="92" t="str">
        <f t="shared" si="230"/>
        <v/>
      </c>
      <c r="BN301" s="92" t="str">
        <f t="shared" si="231"/>
        <v/>
      </c>
      <c r="BO301" s="92" t="str">
        <f t="shared" si="232"/>
        <v/>
      </c>
      <c r="BP301" s="92" t="str">
        <f t="shared" si="233"/>
        <v/>
      </c>
      <c r="BQ301" s="92" t="str">
        <f t="shared" si="234"/>
        <v/>
      </c>
      <c r="BR301" s="92" t="str">
        <f t="shared" si="235"/>
        <v/>
      </c>
      <c r="BS301" s="92" t="str">
        <f t="shared" si="236"/>
        <v/>
      </c>
      <c r="BT301" s="92" t="str">
        <f t="shared" si="237"/>
        <v/>
      </c>
      <c r="BU301" s="92" t="str">
        <f t="shared" si="238"/>
        <v/>
      </c>
      <c r="BV301" s="92" t="str">
        <f t="shared" si="244"/>
        <v>OK</v>
      </c>
      <c r="BW301" s="92" t="str">
        <f t="shared" si="245"/>
        <v/>
      </c>
      <c r="BX301" s="92" t="str">
        <f t="shared" si="246"/>
        <v/>
      </c>
      <c r="BY301" s="92" t="str">
        <f t="shared" si="247"/>
        <v>OK</v>
      </c>
    </row>
    <row r="302" spans="1:77" ht="24" customHeight="1">
      <c r="A302" s="155">
        <v>213</v>
      </c>
      <c r="B302" s="235" t="str">
        <f>Registrace!B222</f>
        <v>B příp</v>
      </c>
      <c r="C302" s="235">
        <f>Registrace!C222</f>
        <v>28</v>
      </c>
      <c r="D302" s="235" t="str">
        <f>Registrace!D222</f>
        <v>v.s.</v>
      </c>
      <c r="E302" s="238" t="str">
        <f>Registrace!E222</f>
        <v>Stachura Filip</v>
      </c>
      <c r="F302" s="235" t="str">
        <f>Registrace!F222</f>
        <v>Jabl.</v>
      </c>
      <c r="G302" s="235" t="str">
        <f>Registrace!G222</f>
        <v>2014</v>
      </c>
      <c r="H302" s="235">
        <f>Registrace!H222</f>
        <v>999</v>
      </c>
      <c r="I302" s="235">
        <f>Registrace!I222</f>
        <v>0</v>
      </c>
      <c r="J302" s="128" t="str">
        <f t="shared" si="249"/>
        <v>OK</v>
      </c>
      <c r="K302" s="74" t="str">
        <f t="shared" si="239"/>
        <v/>
      </c>
      <c r="L302" s="74" t="str">
        <f t="shared" si="200"/>
        <v>OK</v>
      </c>
      <c r="M302" s="97" t="str">
        <f t="shared" si="201"/>
        <v/>
      </c>
      <c r="N302" s="97" t="str">
        <f t="shared" si="202"/>
        <v>OK</v>
      </c>
      <c r="O302" s="97">
        <f t="shared" si="250"/>
        <v>1</v>
      </c>
      <c r="P302" s="97" t="str">
        <f t="shared" si="240"/>
        <v/>
      </c>
      <c r="Q302" s="97" t="str">
        <f t="shared" si="203"/>
        <v>OK</v>
      </c>
      <c r="R302" s="97"/>
      <c r="S302" s="97"/>
      <c r="T302" s="97">
        <f t="shared" si="251"/>
        <v>1</v>
      </c>
      <c r="U302" s="97">
        <f t="shared" si="241"/>
        <v>1</v>
      </c>
      <c r="V302" s="97">
        <f t="shared" si="242"/>
        <v>20</v>
      </c>
      <c r="W302" s="97">
        <f t="shared" si="204"/>
        <v>25</v>
      </c>
      <c r="X302" s="97">
        <f t="shared" si="205"/>
        <v>28</v>
      </c>
      <c r="Y302" s="97">
        <f t="shared" si="206"/>
        <v>31</v>
      </c>
      <c r="Z302" s="97">
        <f t="shared" si="207"/>
        <v>35</v>
      </c>
      <c r="AA302" s="97">
        <f t="shared" si="208"/>
        <v>39</v>
      </c>
      <c r="AB302" s="97">
        <f t="shared" si="209"/>
        <v>43</v>
      </c>
      <c r="AC302" s="97">
        <f t="shared" si="210"/>
        <v>47</v>
      </c>
      <c r="AD302" s="97">
        <f t="shared" si="211"/>
        <v>52</v>
      </c>
      <c r="AE302" s="97" t="str">
        <f t="shared" si="212"/>
        <v>xxx</v>
      </c>
      <c r="AF302" s="97" t="str">
        <f t="shared" si="213"/>
        <v>xxx</v>
      </c>
      <c r="AG302" s="97" t="str">
        <f t="shared" si="214"/>
        <v>xxx</v>
      </c>
      <c r="AH302" s="97" t="str">
        <f t="shared" si="215"/>
        <v>xxx</v>
      </c>
      <c r="AI302" s="97" t="str">
        <f t="shared" si="216"/>
        <v>xxx</v>
      </c>
      <c r="AJ302" s="97" t="str">
        <f t="shared" si="217"/>
        <v>xxx</v>
      </c>
      <c r="AK302" s="97" t="str">
        <f t="shared" si="218"/>
        <v>xxx</v>
      </c>
      <c r="AL302" s="97" t="str">
        <f t="shared" si="219"/>
        <v>xxx</v>
      </c>
      <c r="AM302" s="97" t="str">
        <f t="shared" si="220"/>
        <v>xxx</v>
      </c>
      <c r="AN302" s="97" t="str">
        <f t="shared" si="221"/>
        <v>xxx</v>
      </c>
      <c r="AO302" s="97" t="str">
        <f t="shared" si="222"/>
        <v>xxx</v>
      </c>
      <c r="AR302" s="100">
        <f t="shared" si="252"/>
        <v>28</v>
      </c>
      <c r="AS302" s="97">
        <f t="shared" si="248"/>
        <v>28</v>
      </c>
      <c r="AT302" s="97" t="str">
        <f t="shared" si="253"/>
        <v/>
      </c>
      <c r="AU302" s="75" t="str">
        <f t="shared" si="254"/>
        <v/>
      </c>
      <c r="AV302" s="92" t="str">
        <f t="shared" si="255"/>
        <v>28</v>
      </c>
      <c r="AW302" s="92" t="str">
        <f t="shared" si="256"/>
        <v>OK</v>
      </c>
      <c r="AZ302" s="92">
        <f t="shared" si="257"/>
        <v>0</v>
      </c>
      <c r="BA302" s="101">
        <f t="shared" si="258"/>
        <v>0</v>
      </c>
      <c r="BB302" s="92" t="str">
        <f t="shared" si="243"/>
        <v>OK</v>
      </c>
      <c r="BC302" s="92" t="str">
        <f t="shared" si="259"/>
        <v>OK</v>
      </c>
      <c r="BF302" s="92" t="str">
        <f t="shared" si="223"/>
        <v>OK</v>
      </c>
      <c r="BG302" s="92" t="str">
        <f t="shared" si="224"/>
        <v/>
      </c>
      <c r="BH302" s="92" t="str">
        <f t="shared" si="225"/>
        <v/>
      </c>
      <c r="BI302" s="92" t="str">
        <f t="shared" si="226"/>
        <v/>
      </c>
      <c r="BJ302" s="92" t="str">
        <f t="shared" si="227"/>
        <v/>
      </c>
      <c r="BK302" s="92" t="str">
        <f t="shared" si="228"/>
        <v/>
      </c>
      <c r="BL302" s="92" t="str">
        <f t="shared" si="229"/>
        <v/>
      </c>
      <c r="BM302" s="92" t="str">
        <f t="shared" si="230"/>
        <v/>
      </c>
      <c r="BN302" s="92" t="str">
        <f t="shared" si="231"/>
        <v/>
      </c>
      <c r="BO302" s="92" t="str">
        <f t="shared" si="232"/>
        <v/>
      </c>
      <c r="BP302" s="92" t="str">
        <f t="shared" si="233"/>
        <v/>
      </c>
      <c r="BQ302" s="92" t="str">
        <f t="shared" si="234"/>
        <v/>
      </c>
      <c r="BR302" s="92" t="str">
        <f t="shared" si="235"/>
        <v/>
      </c>
      <c r="BS302" s="92" t="str">
        <f t="shared" si="236"/>
        <v/>
      </c>
      <c r="BT302" s="92" t="str">
        <f t="shared" si="237"/>
        <v/>
      </c>
      <c r="BU302" s="92" t="str">
        <f t="shared" si="238"/>
        <v/>
      </c>
      <c r="BV302" s="92" t="str">
        <f t="shared" si="244"/>
        <v>OK</v>
      </c>
      <c r="BW302" s="92" t="str">
        <f t="shared" si="245"/>
        <v/>
      </c>
      <c r="BX302" s="92" t="str">
        <f t="shared" si="246"/>
        <v/>
      </c>
      <c r="BY302" s="92" t="str">
        <f t="shared" si="247"/>
        <v>OK</v>
      </c>
    </row>
    <row r="303" spans="1:77" ht="24" customHeight="1">
      <c r="A303" s="155">
        <v>214</v>
      </c>
      <c r="B303" s="235" t="str">
        <f>Registrace!B223</f>
        <v>B příp</v>
      </c>
      <c r="C303" s="235">
        <f>Registrace!C223</f>
        <v>35</v>
      </c>
      <c r="D303" s="235" t="str">
        <f>Registrace!D223</f>
        <v>v.s.</v>
      </c>
      <c r="E303" s="238" t="str">
        <f>Registrace!E223</f>
        <v>Jahoda Vojtěch</v>
      </c>
      <c r="F303" s="235" t="str">
        <f>Registrace!F223</f>
        <v>Jabl.</v>
      </c>
      <c r="G303" s="235" t="str">
        <f>Registrace!G223</f>
        <v>2014</v>
      </c>
      <c r="H303" s="235">
        <f>Registrace!H223</f>
        <v>223</v>
      </c>
      <c r="I303" s="235">
        <f>Registrace!I223</f>
        <v>34.299999999999997</v>
      </c>
      <c r="J303" s="128" t="str">
        <f t="shared" si="249"/>
        <v>OK</v>
      </c>
      <c r="K303" s="74" t="str">
        <f t="shared" si="239"/>
        <v/>
      </c>
      <c r="L303" s="74" t="str">
        <f t="shared" si="200"/>
        <v>OK</v>
      </c>
      <c r="M303" s="97" t="str">
        <f t="shared" si="201"/>
        <v/>
      </c>
      <c r="N303" s="97" t="str">
        <f t="shared" si="202"/>
        <v>OK</v>
      </c>
      <c r="O303" s="97">
        <f t="shared" si="250"/>
        <v>1</v>
      </c>
      <c r="P303" s="97" t="str">
        <f t="shared" si="240"/>
        <v/>
      </c>
      <c r="Q303" s="97" t="str">
        <f t="shared" si="203"/>
        <v>OK</v>
      </c>
      <c r="R303" s="97"/>
      <c r="S303" s="97"/>
      <c r="T303" s="97">
        <f t="shared" si="251"/>
        <v>1</v>
      </c>
      <c r="U303" s="97">
        <f t="shared" si="241"/>
        <v>1</v>
      </c>
      <c r="V303" s="97">
        <f t="shared" si="242"/>
        <v>20</v>
      </c>
      <c r="W303" s="97">
        <f t="shared" si="204"/>
        <v>25</v>
      </c>
      <c r="X303" s="97">
        <f t="shared" si="205"/>
        <v>28</v>
      </c>
      <c r="Y303" s="97">
        <f t="shared" si="206"/>
        <v>31</v>
      </c>
      <c r="Z303" s="97">
        <f t="shared" si="207"/>
        <v>35</v>
      </c>
      <c r="AA303" s="97">
        <f t="shared" si="208"/>
        <v>39</v>
      </c>
      <c r="AB303" s="97">
        <f t="shared" si="209"/>
        <v>43</v>
      </c>
      <c r="AC303" s="97">
        <f t="shared" si="210"/>
        <v>47</v>
      </c>
      <c r="AD303" s="97">
        <f t="shared" si="211"/>
        <v>52</v>
      </c>
      <c r="AE303" s="97" t="str">
        <f t="shared" si="212"/>
        <v>xxx</v>
      </c>
      <c r="AF303" s="97" t="str">
        <f t="shared" si="213"/>
        <v>xxx</v>
      </c>
      <c r="AG303" s="97" t="str">
        <f t="shared" si="214"/>
        <v>xxx</v>
      </c>
      <c r="AH303" s="97" t="str">
        <f t="shared" si="215"/>
        <v>xxx</v>
      </c>
      <c r="AI303" s="97" t="str">
        <f t="shared" si="216"/>
        <v>xxx</v>
      </c>
      <c r="AJ303" s="97" t="str">
        <f t="shared" si="217"/>
        <v>xxx</v>
      </c>
      <c r="AK303" s="97" t="str">
        <f t="shared" si="218"/>
        <v>xxx</v>
      </c>
      <c r="AL303" s="97" t="str">
        <f t="shared" si="219"/>
        <v>xxx</v>
      </c>
      <c r="AM303" s="97" t="str">
        <f t="shared" si="220"/>
        <v>xxx</v>
      </c>
      <c r="AN303" s="97" t="str">
        <f t="shared" si="221"/>
        <v>xxx</v>
      </c>
      <c r="AO303" s="97" t="str">
        <f t="shared" si="222"/>
        <v>xxx</v>
      </c>
      <c r="AR303" s="100">
        <f t="shared" si="252"/>
        <v>35</v>
      </c>
      <c r="AS303" s="97">
        <f t="shared" si="248"/>
        <v>35</v>
      </c>
      <c r="AT303" s="97" t="str">
        <f t="shared" si="253"/>
        <v/>
      </c>
      <c r="AU303" s="75" t="str">
        <f t="shared" si="254"/>
        <v/>
      </c>
      <c r="AV303" s="92" t="str">
        <f t="shared" si="255"/>
        <v>35</v>
      </c>
      <c r="AW303" s="92" t="str">
        <f t="shared" si="256"/>
        <v>OK</v>
      </c>
      <c r="AZ303" s="92">
        <f t="shared" si="257"/>
        <v>0</v>
      </c>
      <c r="BA303" s="101">
        <f t="shared" si="258"/>
        <v>34.299999999999997</v>
      </c>
      <c r="BB303" s="92" t="str">
        <f t="shared" si="243"/>
        <v>OK</v>
      </c>
      <c r="BC303" s="92" t="str">
        <f t="shared" si="259"/>
        <v>OK</v>
      </c>
      <c r="BF303" s="92" t="str">
        <f t="shared" si="223"/>
        <v>OK</v>
      </c>
      <c r="BG303" s="92" t="str">
        <f t="shared" si="224"/>
        <v/>
      </c>
      <c r="BH303" s="92" t="str">
        <f t="shared" si="225"/>
        <v/>
      </c>
      <c r="BI303" s="92" t="str">
        <f t="shared" si="226"/>
        <v/>
      </c>
      <c r="BJ303" s="92" t="str">
        <f t="shared" si="227"/>
        <v/>
      </c>
      <c r="BK303" s="92" t="str">
        <f t="shared" si="228"/>
        <v/>
      </c>
      <c r="BL303" s="92" t="str">
        <f t="shared" si="229"/>
        <v/>
      </c>
      <c r="BM303" s="92" t="str">
        <f t="shared" si="230"/>
        <v/>
      </c>
      <c r="BN303" s="92" t="str">
        <f t="shared" si="231"/>
        <v/>
      </c>
      <c r="BO303" s="92" t="str">
        <f t="shared" si="232"/>
        <v/>
      </c>
      <c r="BP303" s="92" t="str">
        <f t="shared" si="233"/>
        <v/>
      </c>
      <c r="BQ303" s="92" t="str">
        <f t="shared" si="234"/>
        <v/>
      </c>
      <c r="BR303" s="92" t="str">
        <f t="shared" si="235"/>
        <v/>
      </c>
      <c r="BS303" s="92" t="str">
        <f t="shared" si="236"/>
        <v/>
      </c>
      <c r="BT303" s="92" t="str">
        <f t="shared" si="237"/>
        <v/>
      </c>
      <c r="BU303" s="92" t="str">
        <f t="shared" si="238"/>
        <v/>
      </c>
      <c r="BV303" s="92" t="str">
        <f t="shared" si="244"/>
        <v>OK</v>
      </c>
      <c r="BW303" s="92" t="str">
        <f t="shared" si="245"/>
        <v/>
      </c>
      <c r="BX303" s="92" t="str">
        <f t="shared" si="246"/>
        <v/>
      </c>
      <c r="BY303" s="92" t="str">
        <f t="shared" si="247"/>
        <v>OK</v>
      </c>
    </row>
    <row r="304" spans="1:77" ht="24" customHeight="1">
      <c r="A304" s="155">
        <v>215</v>
      </c>
      <c r="B304" s="235" t="str">
        <f>Registrace!B224</f>
        <v>A příp</v>
      </c>
      <c r="C304" s="235">
        <f>Registrace!C224</f>
        <v>25</v>
      </c>
      <c r="D304" s="235" t="str">
        <f>Registrace!D224</f>
        <v>v.s.</v>
      </c>
      <c r="E304" s="238" t="str">
        <f>Registrace!E224</f>
        <v>Zaremba Marek</v>
      </c>
      <c r="F304" s="235" t="str">
        <f>Registrace!F224</f>
        <v>Jabl.</v>
      </c>
      <c r="G304" s="235" t="str">
        <f>Registrace!G224</f>
        <v>2013</v>
      </c>
      <c r="H304" s="235">
        <f>Registrace!H224</f>
        <v>999</v>
      </c>
      <c r="I304" s="235">
        <f>Registrace!I224</f>
        <v>0</v>
      </c>
      <c r="J304" s="128" t="str">
        <f t="shared" si="249"/>
        <v/>
      </c>
      <c r="K304" s="74" t="str">
        <f t="shared" si="239"/>
        <v/>
      </c>
      <c r="L304" s="74" t="str">
        <f t="shared" si="200"/>
        <v/>
      </c>
      <c r="M304" s="97" t="str">
        <f t="shared" si="201"/>
        <v/>
      </c>
      <c r="N304" s="97" t="str">
        <f t="shared" si="202"/>
        <v>OK</v>
      </c>
      <c r="O304" s="97">
        <f t="shared" si="250"/>
        <v>2</v>
      </c>
      <c r="P304" s="97" t="str">
        <f t="shared" si="240"/>
        <v/>
      </c>
      <c r="Q304" s="97" t="str">
        <f t="shared" si="203"/>
        <v>OK</v>
      </c>
      <c r="R304" s="97"/>
      <c r="S304" s="97"/>
      <c r="T304" s="97">
        <f t="shared" si="251"/>
        <v>2</v>
      </c>
      <c r="U304" s="97">
        <f t="shared" si="241"/>
        <v>2</v>
      </c>
      <c r="V304" s="97" t="str">
        <f t="shared" si="242"/>
        <v>A příp</v>
      </c>
      <c r="W304" s="97">
        <f t="shared" si="204"/>
        <v>31</v>
      </c>
      <c r="X304" s="97">
        <f t="shared" si="205"/>
        <v>35</v>
      </c>
      <c r="Y304" s="97">
        <f t="shared" si="206"/>
        <v>39</v>
      </c>
      <c r="Z304" s="97">
        <f t="shared" si="207"/>
        <v>43</v>
      </c>
      <c r="AA304" s="97">
        <f t="shared" si="208"/>
        <v>47</v>
      </c>
      <c r="AB304" s="97">
        <f t="shared" si="209"/>
        <v>52</v>
      </c>
      <c r="AC304" s="97">
        <f t="shared" si="210"/>
        <v>57</v>
      </c>
      <c r="AD304" s="97">
        <f t="shared" si="211"/>
        <v>63</v>
      </c>
      <c r="AE304" s="97" t="str">
        <f t="shared" si="212"/>
        <v>xxx</v>
      </c>
      <c r="AF304" s="97" t="str">
        <f t="shared" si="213"/>
        <v>xxx</v>
      </c>
      <c r="AG304" s="97" t="str">
        <f t="shared" si="214"/>
        <v>xxx</v>
      </c>
      <c r="AH304" s="97" t="str">
        <f t="shared" si="215"/>
        <v>xxx</v>
      </c>
      <c r="AI304" s="97" t="str">
        <f t="shared" si="216"/>
        <v>xxx</v>
      </c>
      <c r="AJ304" s="97" t="str">
        <f t="shared" si="217"/>
        <v>xxx</v>
      </c>
      <c r="AK304" s="97" t="str">
        <f t="shared" si="218"/>
        <v>xxx</v>
      </c>
      <c r="AL304" s="97" t="str">
        <f t="shared" si="219"/>
        <v>xxx</v>
      </c>
      <c r="AM304" s="97" t="str">
        <f t="shared" si="220"/>
        <v>xxx</v>
      </c>
      <c r="AN304" s="97" t="str">
        <f t="shared" si="221"/>
        <v>xxx</v>
      </c>
      <c r="AO304" s="97" t="str">
        <f t="shared" si="222"/>
        <v>xxx</v>
      </c>
      <c r="AR304" s="100">
        <f t="shared" si="252"/>
        <v>25</v>
      </c>
      <c r="AS304" s="97" t="str">
        <f t="shared" si="248"/>
        <v/>
      </c>
      <c r="AT304" s="97" t="str">
        <f t="shared" si="253"/>
        <v/>
      </c>
      <c r="AU304" s="75" t="str">
        <f t="shared" si="254"/>
        <v/>
      </c>
      <c r="AV304" s="92" t="str">
        <f t="shared" si="255"/>
        <v/>
      </c>
      <c r="AW304" s="92" t="str">
        <f t="shared" si="256"/>
        <v>chyba hmot</v>
      </c>
      <c r="AZ304" s="92">
        <f t="shared" si="257"/>
        <v>0</v>
      </c>
      <c r="BA304" s="101">
        <f t="shared" si="258"/>
        <v>0</v>
      </c>
      <c r="BB304" s="92" t="e">
        <f t="shared" si="243"/>
        <v>#VALUE!</v>
      </c>
      <c r="BC304" s="92" t="str">
        <f t="shared" si="259"/>
        <v/>
      </c>
      <c r="BF304" s="92" t="str">
        <f t="shared" si="223"/>
        <v/>
      </c>
      <c r="BG304" s="92" t="str">
        <f t="shared" si="224"/>
        <v>OK</v>
      </c>
      <c r="BH304" s="92" t="str">
        <f t="shared" si="225"/>
        <v/>
      </c>
      <c r="BI304" s="92" t="str">
        <f t="shared" si="226"/>
        <v/>
      </c>
      <c r="BJ304" s="92" t="str">
        <f t="shared" si="227"/>
        <v/>
      </c>
      <c r="BK304" s="92" t="str">
        <f t="shared" si="228"/>
        <v/>
      </c>
      <c r="BL304" s="92" t="str">
        <f t="shared" si="229"/>
        <v/>
      </c>
      <c r="BM304" s="92" t="str">
        <f t="shared" si="230"/>
        <v/>
      </c>
      <c r="BN304" s="92" t="str">
        <f t="shared" si="231"/>
        <v/>
      </c>
      <c r="BO304" s="92" t="str">
        <f t="shared" si="232"/>
        <v/>
      </c>
      <c r="BP304" s="92" t="str">
        <f t="shared" si="233"/>
        <v/>
      </c>
      <c r="BQ304" s="92" t="str">
        <f t="shared" si="234"/>
        <v/>
      </c>
      <c r="BR304" s="92" t="str">
        <f t="shared" si="235"/>
        <v/>
      </c>
      <c r="BS304" s="92" t="str">
        <f t="shared" si="236"/>
        <v/>
      </c>
      <c r="BT304" s="92" t="str">
        <f t="shared" si="237"/>
        <v/>
      </c>
      <c r="BU304" s="92" t="str">
        <f t="shared" si="238"/>
        <v/>
      </c>
      <c r="BV304" s="92" t="str">
        <f t="shared" si="244"/>
        <v>OK</v>
      </c>
      <c r="BW304" s="92" t="str">
        <f t="shared" si="245"/>
        <v/>
      </c>
      <c r="BX304" s="92" t="str">
        <f t="shared" si="246"/>
        <v/>
      </c>
      <c r="BY304" s="92" t="str">
        <f t="shared" si="247"/>
        <v>OK</v>
      </c>
    </row>
    <row r="305" spans="1:77" ht="24" customHeight="1">
      <c r="A305" s="155">
        <v>216</v>
      </c>
      <c r="B305" s="235" t="str">
        <f>Registrace!B225</f>
        <v>A příp</v>
      </c>
      <c r="C305" s="235">
        <f>Registrace!C225</f>
        <v>31</v>
      </c>
      <c r="D305" s="235" t="str">
        <f>Registrace!D225</f>
        <v>v.s.</v>
      </c>
      <c r="E305" s="238" t="str">
        <f>Registrace!E225</f>
        <v>Raška Dominik</v>
      </c>
      <c r="F305" s="235" t="str">
        <f>Registrace!F225</f>
        <v>Jabl.</v>
      </c>
      <c r="G305" s="235" t="str">
        <f>Registrace!G225</f>
        <v>2013</v>
      </c>
      <c r="H305" s="235">
        <f>Registrace!H225</f>
        <v>14</v>
      </c>
      <c r="I305" s="235">
        <f>Registrace!I225</f>
        <v>27.8</v>
      </c>
      <c r="J305" s="128" t="str">
        <f t="shared" si="249"/>
        <v>OK</v>
      </c>
      <c r="K305" s="74" t="str">
        <f t="shared" si="239"/>
        <v/>
      </c>
      <c r="L305" s="74" t="str">
        <f t="shared" si="200"/>
        <v>OK</v>
      </c>
      <c r="M305" s="97" t="str">
        <f t="shared" si="201"/>
        <v/>
      </c>
      <c r="N305" s="97" t="str">
        <f t="shared" si="202"/>
        <v>OK</v>
      </c>
      <c r="O305" s="97">
        <f t="shared" si="250"/>
        <v>2</v>
      </c>
      <c r="P305" s="97" t="str">
        <f t="shared" si="240"/>
        <v/>
      </c>
      <c r="Q305" s="97" t="str">
        <f t="shared" si="203"/>
        <v>OK</v>
      </c>
      <c r="R305" s="97"/>
      <c r="S305" s="97"/>
      <c r="T305" s="97">
        <f t="shared" si="251"/>
        <v>2</v>
      </c>
      <c r="U305" s="97">
        <f t="shared" si="241"/>
        <v>2</v>
      </c>
      <c r="V305" s="97" t="str">
        <f t="shared" si="242"/>
        <v>A příp</v>
      </c>
      <c r="W305" s="97">
        <f t="shared" si="204"/>
        <v>31</v>
      </c>
      <c r="X305" s="97">
        <f t="shared" si="205"/>
        <v>35</v>
      </c>
      <c r="Y305" s="97">
        <f t="shared" si="206"/>
        <v>39</v>
      </c>
      <c r="Z305" s="97">
        <f t="shared" si="207"/>
        <v>43</v>
      </c>
      <c r="AA305" s="97">
        <f t="shared" si="208"/>
        <v>47</v>
      </c>
      <c r="AB305" s="97">
        <f t="shared" si="209"/>
        <v>52</v>
      </c>
      <c r="AC305" s="97">
        <f t="shared" si="210"/>
        <v>57</v>
      </c>
      <c r="AD305" s="97">
        <f t="shared" si="211"/>
        <v>63</v>
      </c>
      <c r="AE305" s="97" t="str">
        <f t="shared" si="212"/>
        <v>xxx</v>
      </c>
      <c r="AF305" s="97" t="str">
        <f t="shared" si="213"/>
        <v>xxx</v>
      </c>
      <c r="AG305" s="97" t="str">
        <f t="shared" si="214"/>
        <v>xxx</v>
      </c>
      <c r="AH305" s="97" t="str">
        <f t="shared" si="215"/>
        <v>xxx</v>
      </c>
      <c r="AI305" s="97" t="str">
        <f t="shared" si="216"/>
        <v>xxx</v>
      </c>
      <c r="AJ305" s="97" t="str">
        <f t="shared" si="217"/>
        <v>xxx</v>
      </c>
      <c r="AK305" s="97" t="str">
        <f t="shared" si="218"/>
        <v>xxx</v>
      </c>
      <c r="AL305" s="97" t="str">
        <f t="shared" si="219"/>
        <v>xxx</v>
      </c>
      <c r="AM305" s="97" t="str">
        <f t="shared" si="220"/>
        <v>xxx</v>
      </c>
      <c r="AN305" s="97" t="str">
        <f t="shared" si="221"/>
        <v>xxx</v>
      </c>
      <c r="AO305" s="97" t="str">
        <f t="shared" si="222"/>
        <v>xxx</v>
      </c>
      <c r="AR305" s="100">
        <f t="shared" si="252"/>
        <v>31</v>
      </c>
      <c r="AS305" s="97">
        <f t="shared" si="248"/>
        <v>31</v>
      </c>
      <c r="AT305" s="97" t="str">
        <f t="shared" si="253"/>
        <v/>
      </c>
      <c r="AU305" s="75" t="str">
        <f t="shared" si="254"/>
        <v/>
      </c>
      <c r="AV305" s="92" t="str">
        <f t="shared" si="255"/>
        <v>31</v>
      </c>
      <c r="AW305" s="92" t="str">
        <f t="shared" si="256"/>
        <v>OK</v>
      </c>
      <c r="AZ305" s="92">
        <f t="shared" si="257"/>
        <v>0</v>
      </c>
      <c r="BA305" s="101">
        <f t="shared" si="258"/>
        <v>27.8</v>
      </c>
      <c r="BB305" s="92" t="str">
        <f t="shared" si="243"/>
        <v>OK</v>
      </c>
      <c r="BC305" s="92" t="str">
        <f t="shared" si="259"/>
        <v>OK</v>
      </c>
      <c r="BF305" s="92" t="str">
        <f t="shared" si="223"/>
        <v/>
      </c>
      <c r="BG305" s="92" t="str">
        <f t="shared" si="224"/>
        <v>OK</v>
      </c>
      <c r="BH305" s="92" t="str">
        <f t="shared" si="225"/>
        <v/>
      </c>
      <c r="BI305" s="92" t="str">
        <f t="shared" si="226"/>
        <v/>
      </c>
      <c r="BJ305" s="92" t="str">
        <f t="shared" si="227"/>
        <v/>
      </c>
      <c r="BK305" s="92" t="str">
        <f t="shared" si="228"/>
        <v/>
      </c>
      <c r="BL305" s="92" t="str">
        <f t="shared" si="229"/>
        <v/>
      </c>
      <c r="BM305" s="92" t="str">
        <f t="shared" si="230"/>
        <v/>
      </c>
      <c r="BN305" s="92" t="str">
        <f t="shared" si="231"/>
        <v/>
      </c>
      <c r="BO305" s="92" t="str">
        <f t="shared" si="232"/>
        <v/>
      </c>
      <c r="BP305" s="92" t="str">
        <f t="shared" si="233"/>
        <v/>
      </c>
      <c r="BQ305" s="92" t="str">
        <f t="shared" si="234"/>
        <v/>
      </c>
      <c r="BR305" s="92" t="str">
        <f t="shared" si="235"/>
        <v/>
      </c>
      <c r="BS305" s="92" t="str">
        <f t="shared" si="236"/>
        <v/>
      </c>
      <c r="BT305" s="92" t="str">
        <f t="shared" si="237"/>
        <v/>
      </c>
      <c r="BU305" s="92" t="str">
        <f t="shared" si="238"/>
        <v/>
      </c>
      <c r="BV305" s="92" t="str">
        <f t="shared" si="244"/>
        <v>OK</v>
      </c>
      <c r="BW305" s="92" t="str">
        <f t="shared" si="245"/>
        <v/>
      </c>
      <c r="BX305" s="92" t="str">
        <f t="shared" si="246"/>
        <v/>
      </c>
      <c r="BY305" s="92" t="str">
        <f t="shared" si="247"/>
        <v>OK</v>
      </c>
    </row>
    <row r="306" spans="1:77" ht="24" customHeight="1">
      <c r="A306" s="155">
        <v>217</v>
      </c>
      <c r="B306" s="235" t="str">
        <f>Registrace!B226</f>
        <v>A příp</v>
      </c>
      <c r="C306" s="235">
        <f>Registrace!C226</f>
        <v>39</v>
      </c>
      <c r="D306" s="235" t="str">
        <f>Registrace!D226</f>
        <v>v.s.</v>
      </c>
      <c r="E306" s="238" t="str">
        <f>Registrace!E226</f>
        <v>Šantavý Maxim</v>
      </c>
      <c r="F306" s="235" t="str">
        <f>Registrace!F226</f>
        <v>Jabl.</v>
      </c>
      <c r="G306" s="235" t="str">
        <f>Registrace!G226</f>
        <v>2012</v>
      </c>
      <c r="H306" s="235">
        <f>Registrace!H226</f>
        <v>999</v>
      </c>
      <c r="I306" s="235">
        <f>Registrace!I226</f>
        <v>0</v>
      </c>
      <c r="J306" s="128" t="str">
        <f t="shared" si="249"/>
        <v>OK</v>
      </c>
      <c r="K306" s="74" t="str">
        <f t="shared" si="239"/>
        <v/>
      </c>
      <c r="L306" s="74" t="str">
        <f t="shared" si="200"/>
        <v>OK</v>
      </c>
      <c r="M306" s="97" t="str">
        <f t="shared" si="201"/>
        <v/>
      </c>
      <c r="N306" s="97" t="str">
        <f t="shared" si="202"/>
        <v>OK</v>
      </c>
      <c r="O306" s="97">
        <f t="shared" si="250"/>
        <v>2</v>
      </c>
      <c r="P306" s="97" t="str">
        <f t="shared" si="240"/>
        <v/>
      </c>
      <c r="Q306" s="97" t="str">
        <f t="shared" si="203"/>
        <v>OK</v>
      </c>
      <c r="R306" s="97"/>
      <c r="S306" s="97"/>
      <c r="T306" s="97">
        <f t="shared" si="251"/>
        <v>2</v>
      </c>
      <c r="U306" s="97">
        <f t="shared" si="241"/>
        <v>2</v>
      </c>
      <c r="V306" s="97" t="str">
        <f t="shared" si="242"/>
        <v>A příp</v>
      </c>
      <c r="W306" s="97">
        <f t="shared" si="204"/>
        <v>31</v>
      </c>
      <c r="X306" s="97">
        <f t="shared" si="205"/>
        <v>35</v>
      </c>
      <c r="Y306" s="97">
        <f t="shared" si="206"/>
        <v>39</v>
      </c>
      <c r="Z306" s="97">
        <f t="shared" si="207"/>
        <v>43</v>
      </c>
      <c r="AA306" s="97">
        <f t="shared" si="208"/>
        <v>47</v>
      </c>
      <c r="AB306" s="97">
        <f t="shared" si="209"/>
        <v>52</v>
      </c>
      <c r="AC306" s="97">
        <f t="shared" si="210"/>
        <v>57</v>
      </c>
      <c r="AD306" s="97">
        <f t="shared" si="211"/>
        <v>63</v>
      </c>
      <c r="AE306" s="97" t="str">
        <f t="shared" si="212"/>
        <v>xxx</v>
      </c>
      <c r="AF306" s="97" t="str">
        <f t="shared" si="213"/>
        <v>xxx</v>
      </c>
      <c r="AG306" s="97" t="str">
        <f t="shared" si="214"/>
        <v>xxx</v>
      </c>
      <c r="AH306" s="97" t="str">
        <f t="shared" si="215"/>
        <v>xxx</v>
      </c>
      <c r="AI306" s="97" t="str">
        <f t="shared" si="216"/>
        <v>xxx</v>
      </c>
      <c r="AJ306" s="97" t="str">
        <f t="shared" si="217"/>
        <v>xxx</v>
      </c>
      <c r="AK306" s="97" t="str">
        <f t="shared" si="218"/>
        <v>xxx</v>
      </c>
      <c r="AL306" s="97" t="str">
        <f t="shared" si="219"/>
        <v>xxx</v>
      </c>
      <c r="AM306" s="97" t="str">
        <f t="shared" si="220"/>
        <v>xxx</v>
      </c>
      <c r="AN306" s="97" t="str">
        <f t="shared" si="221"/>
        <v>xxx</v>
      </c>
      <c r="AO306" s="97" t="str">
        <f t="shared" si="222"/>
        <v>xxx</v>
      </c>
      <c r="AR306" s="100">
        <f t="shared" si="252"/>
        <v>39</v>
      </c>
      <c r="AS306" s="97">
        <f t="shared" si="248"/>
        <v>39</v>
      </c>
      <c r="AT306" s="97" t="str">
        <f t="shared" si="253"/>
        <v/>
      </c>
      <c r="AU306" s="75" t="str">
        <f t="shared" si="254"/>
        <v/>
      </c>
      <c r="AV306" s="92" t="str">
        <f t="shared" si="255"/>
        <v>39</v>
      </c>
      <c r="AW306" s="92" t="str">
        <f t="shared" si="256"/>
        <v>OK</v>
      </c>
      <c r="AZ306" s="92">
        <f t="shared" si="257"/>
        <v>0</v>
      </c>
      <c r="BA306" s="101">
        <f t="shared" si="258"/>
        <v>0</v>
      </c>
      <c r="BB306" s="92" t="str">
        <f t="shared" si="243"/>
        <v>OK</v>
      </c>
      <c r="BC306" s="92" t="str">
        <f t="shared" si="259"/>
        <v>OK</v>
      </c>
      <c r="BF306" s="92" t="str">
        <f t="shared" si="223"/>
        <v/>
      </c>
      <c r="BG306" s="92" t="str">
        <f t="shared" si="224"/>
        <v>OK</v>
      </c>
      <c r="BH306" s="92" t="str">
        <f t="shared" si="225"/>
        <v/>
      </c>
      <c r="BI306" s="92" t="str">
        <f t="shared" si="226"/>
        <v/>
      </c>
      <c r="BJ306" s="92" t="str">
        <f t="shared" si="227"/>
        <v/>
      </c>
      <c r="BK306" s="92" t="str">
        <f t="shared" si="228"/>
        <v/>
      </c>
      <c r="BL306" s="92" t="str">
        <f t="shared" si="229"/>
        <v/>
      </c>
      <c r="BM306" s="92" t="str">
        <f t="shared" si="230"/>
        <v/>
      </c>
      <c r="BN306" s="92" t="str">
        <f t="shared" si="231"/>
        <v/>
      </c>
      <c r="BO306" s="92" t="str">
        <f t="shared" si="232"/>
        <v/>
      </c>
      <c r="BP306" s="92" t="str">
        <f t="shared" si="233"/>
        <v/>
      </c>
      <c r="BQ306" s="92" t="str">
        <f t="shared" si="234"/>
        <v/>
      </c>
      <c r="BR306" s="92" t="str">
        <f t="shared" si="235"/>
        <v/>
      </c>
      <c r="BS306" s="92" t="str">
        <f t="shared" si="236"/>
        <v/>
      </c>
      <c r="BT306" s="92" t="str">
        <f t="shared" si="237"/>
        <v/>
      </c>
      <c r="BU306" s="92" t="str">
        <f t="shared" si="238"/>
        <v/>
      </c>
      <c r="BV306" s="92" t="str">
        <f t="shared" si="244"/>
        <v>OK</v>
      </c>
      <c r="BW306" s="92" t="str">
        <f t="shared" si="245"/>
        <v/>
      </c>
      <c r="BX306" s="92" t="str">
        <f t="shared" si="246"/>
        <v/>
      </c>
      <c r="BY306" s="92" t="str">
        <f t="shared" si="247"/>
        <v>OK</v>
      </c>
    </row>
    <row r="307" spans="1:77" ht="24" customHeight="1">
      <c r="A307" s="155">
        <v>218</v>
      </c>
      <c r="B307" s="235" t="str">
        <f>Registrace!B227</f>
        <v>ml.ž U13</v>
      </c>
      <c r="C307" s="235">
        <f>Registrace!C227</f>
        <v>39</v>
      </c>
      <c r="D307" s="235" t="str">
        <f>Registrace!D227</f>
        <v>v.s.</v>
      </c>
      <c r="E307" s="238" t="str">
        <f>Registrace!E227</f>
        <v>Raška Samuel</v>
      </c>
      <c r="F307" s="235" t="str">
        <f>Registrace!F227</f>
        <v>Jabl.</v>
      </c>
      <c r="G307" s="235" t="str">
        <f>Registrace!G227</f>
        <v>2011</v>
      </c>
      <c r="H307" s="235">
        <f>Registrace!H227</f>
        <v>73</v>
      </c>
      <c r="I307" s="235">
        <f>Registrace!I227</f>
        <v>37.799999999999997</v>
      </c>
      <c r="J307" s="128" t="str">
        <f t="shared" si="249"/>
        <v>OK</v>
      </c>
      <c r="K307" s="74" t="str">
        <f t="shared" si="239"/>
        <v/>
      </c>
      <c r="L307" s="74" t="str">
        <f t="shared" si="200"/>
        <v>OK</v>
      </c>
      <c r="M307" s="97" t="str">
        <f t="shared" si="201"/>
        <v/>
      </c>
      <c r="N307" s="97" t="str">
        <f t="shared" si="202"/>
        <v>OK</v>
      </c>
      <c r="O307" s="97">
        <f t="shared" si="250"/>
        <v>3</v>
      </c>
      <c r="P307" s="97" t="str">
        <f t="shared" si="240"/>
        <v/>
      </c>
      <c r="Q307" s="97" t="str">
        <f t="shared" si="203"/>
        <v>OK</v>
      </c>
      <c r="R307" s="97"/>
      <c r="S307" s="97"/>
      <c r="T307" s="97">
        <f t="shared" si="251"/>
        <v>3</v>
      </c>
      <c r="U307" s="97">
        <f t="shared" si="241"/>
        <v>3</v>
      </c>
      <c r="V307" s="97" t="str">
        <f t="shared" si="242"/>
        <v>ml.ž U13</v>
      </c>
      <c r="W307" s="97">
        <f t="shared" si="204"/>
        <v>35</v>
      </c>
      <c r="X307" s="97">
        <f t="shared" si="205"/>
        <v>39</v>
      </c>
      <c r="Y307" s="97">
        <f t="shared" si="206"/>
        <v>43</v>
      </c>
      <c r="Z307" s="97">
        <f t="shared" si="207"/>
        <v>47</v>
      </c>
      <c r="AA307" s="97">
        <f t="shared" si="208"/>
        <v>52</v>
      </c>
      <c r="AB307" s="97">
        <f t="shared" si="209"/>
        <v>57</v>
      </c>
      <c r="AC307" s="97">
        <f t="shared" si="210"/>
        <v>63</v>
      </c>
      <c r="AD307" s="97">
        <f t="shared" si="211"/>
        <v>70</v>
      </c>
      <c r="AE307" s="97">
        <f t="shared" si="212"/>
        <v>80</v>
      </c>
      <c r="AF307" s="97">
        <f t="shared" si="213"/>
        <v>90</v>
      </c>
      <c r="AG307" s="97" t="str">
        <f t="shared" si="214"/>
        <v>xxx</v>
      </c>
      <c r="AH307" s="97" t="str">
        <f t="shared" si="215"/>
        <v>xxx</v>
      </c>
      <c r="AI307" s="97" t="str">
        <f t="shared" si="216"/>
        <v>xxx</v>
      </c>
      <c r="AJ307" s="97" t="str">
        <f t="shared" si="217"/>
        <v>xxx</v>
      </c>
      <c r="AK307" s="97" t="str">
        <f t="shared" si="218"/>
        <v>xxx</v>
      </c>
      <c r="AL307" s="97" t="str">
        <f t="shared" si="219"/>
        <v>xxx</v>
      </c>
      <c r="AM307" s="97" t="str">
        <f t="shared" si="220"/>
        <v>xxx</v>
      </c>
      <c r="AN307" s="97" t="str">
        <f t="shared" si="221"/>
        <v>xxx</v>
      </c>
      <c r="AO307" s="97" t="str">
        <f t="shared" si="222"/>
        <v>xxx</v>
      </c>
      <c r="AR307" s="100">
        <f t="shared" si="252"/>
        <v>39</v>
      </c>
      <c r="AS307" s="97">
        <f t="shared" si="248"/>
        <v>39</v>
      </c>
      <c r="AT307" s="97" t="str">
        <f t="shared" si="253"/>
        <v/>
      </c>
      <c r="AU307" s="75" t="str">
        <f t="shared" si="254"/>
        <v/>
      </c>
      <c r="AV307" s="92" t="str">
        <f t="shared" si="255"/>
        <v>39</v>
      </c>
      <c r="AW307" s="92" t="str">
        <f t="shared" si="256"/>
        <v>OK</v>
      </c>
      <c r="AZ307" s="92">
        <f t="shared" si="257"/>
        <v>0</v>
      </c>
      <c r="BA307" s="101">
        <f t="shared" si="258"/>
        <v>37.799999999999997</v>
      </c>
      <c r="BB307" s="92" t="str">
        <f t="shared" si="243"/>
        <v>OK</v>
      </c>
      <c r="BC307" s="92" t="str">
        <f t="shared" si="259"/>
        <v>OK</v>
      </c>
      <c r="BF307" s="92" t="str">
        <f t="shared" si="223"/>
        <v/>
      </c>
      <c r="BG307" s="92" t="str">
        <f t="shared" si="224"/>
        <v/>
      </c>
      <c r="BH307" s="92" t="str">
        <f t="shared" si="225"/>
        <v>OK</v>
      </c>
      <c r="BI307" s="92" t="str">
        <f t="shared" si="226"/>
        <v/>
      </c>
      <c r="BJ307" s="92" t="str">
        <f t="shared" si="227"/>
        <v/>
      </c>
      <c r="BK307" s="92" t="str">
        <f t="shared" si="228"/>
        <v/>
      </c>
      <c r="BL307" s="92" t="str">
        <f t="shared" si="229"/>
        <v/>
      </c>
      <c r="BM307" s="92" t="str">
        <f t="shared" si="230"/>
        <v/>
      </c>
      <c r="BN307" s="92" t="str">
        <f t="shared" si="231"/>
        <v/>
      </c>
      <c r="BO307" s="92" t="str">
        <f t="shared" si="232"/>
        <v/>
      </c>
      <c r="BP307" s="92" t="str">
        <f t="shared" si="233"/>
        <v/>
      </c>
      <c r="BQ307" s="92" t="str">
        <f t="shared" si="234"/>
        <v/>
      </c>
      <c r="BR307" s="92" t="str">
        <f t="shared" si="235"/>
        <v/>
      </c>
      <c r="BS307" s="92" t="str">
        <f t="shared" si="236"/>
        <v/>
      </c>
      <c r="BT307" s="92" t="str">
        <f t="shared" si="237"/>
        <v/>
      </c>
      <c r="BU307" s="92" t="str">
        <f t="shared" si="238"/>
        <v/>
      </c>
      <c r="BV307" s="92" t="str">
        <f t="shared" si="244"/>
        <v>OK</v>
      </c>
      <c r="BW307" s="92" t="str">
        <f t="shared" si="245"/>
        <v/>
      </c>
      <c r="BX307" s="92" t="str">
        <f t="shared" si="246"/>
        <v/>
      </c>
      <c r="BY307" s="92" t="str">
        <f t="shared" si="247"/>
        <v>OK</v>
      </c>
    </row>
    <row r="308" spans="1:77" ht="24" customHeight="1">
      <c r="A308" s="155">
        <v>219</v>
      </c>
      <c r="B308" s="235" t="str">
        <f>Registrace!B228</f>
        <v>ml.ž U13</v>
      </c>
      <c r="C308" s="235">
        <f>Registrace!C228</f>
        <v>57</v>
      </c>
      <c r="D308" s="235" t="str">
        <f>Registrace!D228</f>
        <v>v.s.</v>
      </c>
      <c r="E308" s="238" t="str">
        <f>Registrace!E228</f>
        <v>Sikora Pawel</v>
      </c>
      <c r="F308" s="235" t="str">
        <f>Registrace!F228</f>
        <v>Jabl.</v>
      </c>
      <c r="G308" s="235" t="str">
        <f>Registrace!G228</f>
        <v>2010</v>
      </c>
      <c r="H308" s="235">
        <f>Registrace!H228</f>
        <v>42</v>
      </c>
      <c r="I308" s="235">
        <f>Registrace!I228</f>
        <v>56.1</v>
      </c>
      <c r="J308" s="128" t="str">
        <f t="shared" si="249"/>
        <v>OK</v>
      </c>
      <c r="K308" s="74" t="str">
        <f t="shared" si="239"/>
        <v/>
      </c>
      <c r="L308" s="74" t="str">
        <f t="shared" si="200"/>
        <v>OK</v>
      </c>
      <c r="M308" s="97" t="str">
        <f t="shared" si="201"/>
        <v/>
      </c>
      <c r="N308" s="97" t="str">
        <f t="shared" si="202"/>
        <v>OK</v>
      </c>
      <c r="O308" s="97">
        <f t="shared" si="250"/>
        <v>3</v>
      </c>
      <c r="P308" s="97" t="str">
        <f t="shared" si="240"/>
        <v/>
      </c>
      <c r="Q308" s="97" t="str">
        <f t="shared" si="203"/>
        <v>OK</v>
      </c>
      <c r="R308" s="97"/>
      <c r="S308" s="97"/>
      <c r="T308" s="97">
        <f t="shared" si="251"/>
        <v>3</v>
      </c>
      <c r="U308" s="97">
        <f t="shared" si="241"/>
        <v>3</v>
      </c>
      <c r="V308" s="97" t="str">
        <f t="shared" si="242"/>
        <v>ml.ž U13</v>
      </c>
      <c r="W308" s="97">
        <f t="shared" si="204"/>
        <v>35</v>
      </c>
      <c r="X308" s="97">
        <f t="shared" si="205"/>
        <v>39</v>
      </c>
      <c r="Y308" s="97">
        <f t="shared" si="206"/>
        <v>43</v>
      </c>
      <c r="Z308" s="97">
        <f t="shared" si="207"/>
        <v>47</v>
      </c>
      <c r="AA308" s="97">
        <f t="shared" si="208"/>
        <v>52</v>
      </c>
      <c r="AB308" s="97">
        <f t="shared" si="209"/>
        <v>57</v>
      </c>
      <c r="AC308" s="97">
        <f t="shared" si="210"/>
        <v>63</v>
      </c>
      <c r="AD308" s="97">
        <f t="shared" si="211"/>
        <v>70</v>
      </c>
      <c r="AE308" s="97">
        <f t="shared" si="212"/>
        <v>80</v>
      </c>
      <c r="AF308" s="97">
        <f t="shared" si="213"/>
        <v>90</v>
      </c>
      <c r="AG308" s="97" t="str">
        <f t="shared" si="214"/>
        <v>xxx</v>
      </c>
      <c r="AH308" s="97" t="str">
        <f t="shared" si="215"/>
        <v>xxx</v>
      </c>
      <c r="AI308" s="97" t="str">
        <f t="shared" si="216"/>
        <v>xxx</v>
      </c>
      <c r="AJ308" s="97" t="str">
        <f t="shared" si="217"/>
        <v>xxx</v>
      </c>
      <c r="AK308" s="97" t="str">
        <f t="shared" si="218"/>
        <v>xxx</v>
      </c>
      <c r="AL308" s="97" t="str">
        <f t="shared" si="219"/>
        <v>xxx</v>
      </c>
      <c r="AM308" s="97" t="str">
        <f t="shared" si="220"/>
        <v>xxx</v>
      </c>
      <c r="AN308" s="97" t="str">
        <f t="shared" si="221"/>
        <v>xxx</v>
      </c>
      <c r="AO308" s="97" t="str">
        <f t="shared" si="222"/>
        <v>xxx</v>
      </c>
      <c r="AR308" s="100">
        <f t="shared" si="252"/>
        <v>57</v>
      </c>
      <c r="AS308" s="97">
        <f t="shared" si="248"/>
        <v>57</v>
      </c>
      <c r="AT308" s="97" t="str">
        <f t="shared" si="253"/>
        <v/>
      </c>
      <c r="AU308" s="75" t="str">
        <f t="shared" si="254"/>
        <v/>
      </c>
      <c r="AV308" s="92" t="str">
        <f t="shared" si="255"/>
        <v>57</v>
      </c>
      <c r="AW308" s="92" t="str">
        <f t="shared" si="256"/>
        <v>OK</v>
      </c>
      <c r="AZ308" s="92">
        <f t="shared" si="257"/>
        <v>0</v>
      </c>
      <c r="BA308" s="101">
        <f t="shared" si="258"/>
        <v>56.1</v>
      </c>
      <c r="BB308" s="92" t="str">
        <f t="shared" si="243"/>
        <v>OK</v>
      </c>
      <c r="BC308" s="92" t="str">
        <f t="shared" si="259"/>
        <v>OK</v>
      </c>
      <c r="BF308" s="92" t="str">
        <f t="shared" si="223"/>
        <v/>
      </c>
      <c r="BG308" s="92" t="str">
        <f t="shared" si="224"/>
        <v/>
      </c>
      <c r="BH308" s="92" t="str">
        <f t="shared" si="225"/>
        <v>OK</v>
      </c>
      <c r="BI308" s="92" t="str">
        <f t="shared" si="226"/>
        <v/>
      </c>
      <c r="BJ308" s="92" t="str">
        <f t="shared" si="227"/>
        <v/>
      </c>
      <c r="BK308" s="92" t="str">
        <f t="shared" si="228"/>
        <v/>
      </c>
      <c r="BL308" s="92" t="str">
        <f t="shared" si="229"/>
        <v/>
      </c>
      <c r="BM308" s="92" t="str">
        <f t="shared" si="230"/>
        <v/>
      </c>
      <c r="BN308" s="92" t="str">
        <f t="shared" si="231"/>
        <v/>
      </c>
      <c r="BO308" s="92" t="str">
        <f t="shared" si="232"/>
        <v/>
      </c>
      <c r="BP308" s="92" t="str">
        <f t="shared" si="233"/>
        <v/>
      </c>
      <c r="BQ308" s="92" t="str">
        <f t="shared" si="234"/>
        <v/>
      </c>
      <c r="BR308" s="92" t="str">
        <f t="shared" si="235"/>
        <v/>
      </c>
      <c r="BS308" s="92" t="str">
        <f t="shared" si="236"/>
        <v/>
      </c>
      <c r="BT308" s="92" t="str">
        <f t="shared" si="237"/>
        <v/>
      </c>
      <c r="BU308" s="92" t="str">
        <f t="shared" si="238"/>
        <v/>
      </c>
      <c r="BV308" s="92" t="str">
        <f t="shared" si="244"/>
        <v>OK</v>
      </c>
      <c r="BW308" s="92" t="str">
        <f t="shared" si="245"/>
        <v/>
      </c>
      <c r="BX308" s="92" t="str">
        <f t="shared" si="246"/>
        <v/>
      </c>
      <c r="BY308" s="92" t="str">
        <f t="shared" si="247"/>
        <v>OK</v>
      </c>
    </row>
    <row r="309" spans="1:77" ht="24" customHeight="1">
      <c r="A309" s="155">
        <v>220</v>
      </c>
      <c r="B309" s="235" t="str">
        <f>Registrace!B229</f>
        <v>ml.ž U13</v>
      </c>
      <c r="C309" s="235">
        <f>Registrace!C229</f>
        <v>57</v>
      </c>
      <c r="D309" s="235" t="str">
        <f>Registrace!D229</f>
        <v>v.s.</v>
      </c>
      <c r="E309" s="238" t="str">
        <f>Registrace!E229</f>
        <v>Kawulok Marian</v>
      </c>
      <c r="F309" s="235" t="str">
        <f>Registrace!F229</f>
        <v>Jabl.</v>
      </c>
      <c r="G309" s="235" t="str">
        <f>Registrace!G229</f>
        <v>2011</v>
      </c>
      <c r="H309" s="235">
        <f>Registrace!H229</f>
        <v>213</v>
      </c>
      <c r="I309" s="235">
        <f>Registrace!I229</f>
        <v>56.4</v>
      </c>
      <c r="J309" s="128" t="str">
        <f t="shared" si="249"/>
        <v>OK</v>
      </c>
      <c r="K309" s="74" t="str">
        <f t="shared" si="239"/>
        <v/>
      </c>
      <c r="L309" s="74" t="str">
        <f t="shared" si="200"/>
        <v>OK</v>
      </c>
      <c r="M309" s="97" t="str">
        <f t="shared" si="201"/>
        <v/>
      </c>
      <c r="N309" s="97" t="str">
        <f t="shared" si="202"/>
        <v>OK</v>
      </c>
      <c r="O309" s="97">
        <f t="shared" si="250"/>
        <v>3</v>
      </c>
      <c r="P309" s="97" t="str">
        <f t="shared" si="240"/>
        <v/>
      </c>
      <c r="Q309" s="97" t="str">
        <f t="shared" si="203"/>
        <v>OK</v>
      </c>
      <c r="R309" s="97"/>
      <c r="S309" s="97"/>
      <c r="T309" s="97">
        <f t="shared" si="251"/>
        <v>3</v>
      </c>
      <c r="U309" s="97">
        <f t="shared" si="241"/>
        <v>3</v>
      </c>
      <c r="V309" s="97" t="str">
        <f t="shared" si="242"/>
        <v>ml.ž U13</v>
      </c>
      <c r="W309" s="97">
        <f t="shared" si="204"/>
        <v>35</v>
      </c>
      <c r="X309" s="97">
        <f t="shared" si="205"/>
        <v>39</v>
      </c>
      <c r="Y309" s="97">
        <f t="shared" si="206"/>
        <v>43</v>
      </c>
      <c r="Z309" s="97">
        <f t="shared" si="207"/>
        <v>47</v>
      </c>
      <c r="AA309" s="97">
        <f t="shared" si="208"/>
        <v>52</v>
      </c>
      <c r="AB309" s="97">
        <f t="shared" si="209"/>
        <v>57</v>
      </c>
      <c r="AC309" s="97">
        <f t="shared" si="210"/>
        <v>63</v>
      </c>
      <c r="AD309" s="97">
        <f t="shared" si="211"/>
        <v>70</v>
      </c>
      <c r="AE309" s="97">
        <f t="shared" si="212"/>
        <v>80</v>
      </c>
      <c r="AF309" s="97">
        <f t="shared" si="213"/>
        <v>90</v>
      </c>
      <c r="AG309" s="97" t="str">
        <f t="shared" si="214"/>
        <v>xxx</v>
      </c>
      <c r="AH309" s="97" t="str">
        <f t="shared" si="215"/>
        <v>xxx</v>
      </c>
      <c r="AI309" s="97" t="str">
        <f t="shared" si="216"/>
        <v>xxx</v>
      </c>
      <c r="AJ309" s="97" t="str">
        <f t="shared" si="217"/>
        <v>xxx</v>
      </c>
      <c r="AK309" s="97" t="str">
        <f t="shared" si="218"/>
        <v>xxx</v>
      </c>
      <c r="AL309" s="97" t="str">
        <f t="shared" si="219"/>
        <v>xxx</v>
      </c>
      <c r="AM309" s="97" t="str">
        <f t="shared" si="220"/>
        <v>xxx</v>
      </c>
      <c r="AN309" s="97" t="str">
        <f t="shared" si="221"/>
        <v>xxx</v>
      </c>
      <c r="AO309" s="97" t="str">
        <f t="shared" si="222"/>
        <v>xxx</v>
      </c>
      <c r="AR309" s="100">
        <f t="shared" si="252"/>
        <v>57</v>
      </c>
      <c r="AS309" s="97">
        <f t="shared" si="248"/>
        <v>57</v>
      </c>
      <c r="AT309" s="97" t="str">
        <f t="shared" si="253"/>
        <v/>
      </c>
      <c r="AU309" s="75" t="str">
        <f t="shared" si="254"/>
        <v/>
      </c>
      <c r="AV309" s="92" t="str">
        <f t="shared" si="255"/>
        <v>57</v>
      </c>
      <c r="AW309" s="92" t="str">
        <f t="shared" si="256"/>
        <v>OK</v>
      </c>
      <c r="AZ309" s="92">
        <f t="shared" si="257"/>
        <v>0</v>
      </c>
      <c r="BA309" s="101">
        <f t="shared" si="258"/>
        <v>56.4</v>
      </c>
      <c r="BB309" s="92" t="str">
        <f t="shared" si="243"/>
        <v>OK</v>
      </c>
      <c r="BC309" s="92" t="str">
        <f t="shared" si="259"/>
        <v>OK</v>
      </c>
      <c r="BF309" s="92" t="str">
        <f t="shared" si="223"/>
        <v/>
      </c>
      <c r="BG309" s="92" t="str">
        <f t="shared" si="224"/>
        <v/>
      </c>
      <c r="BH309" s="92" t="str">
        <f t="shared" si="225"/>
        <v>OK</v>
      </c>
      <c r="BI309" s="92" t="str">
        <f t="shared" si="226"/>
        <v/>
      </c>
      <c r="BJ309" s="92" t="str">
        <f t="shared" si="227"/>
        <v/>
      </c>
      <c r="BK309" s="92" t="str">
        <f t="shared" si="228"/>
        <v/>
      </c>
      <c r="BL309" s="92" t="str">
        <f t="shared" si="229"/>
        <v/>
      </c>
      <c r="BM309" s="92" t="str">
        <f t="shared" si="230"/>
        <v/>
      </c>
      <c r="BN309" s="92" t="str">
        <f t="shared" si="231"/>
        <v/>
      </c>
      <c r="BO309" s="92" t="str">
        <f t="shared" si="232"/>
        <v/>
      </c>
      <c r="BP309" s="92" t="str">
        <f t="shared" si="233"/>
        <v/>
      </c>
      <c r="BQ309" s="92" t="str">
        <f t="shared" si="234"/>
        <v/>
      </c>
      <c r="BR309" s="92" t="str">
        <f t="shared" si="235"/>
        <v/>
      </c>
      <c r="BS309" s="92" t="str">
        <f t="shared" si="236"/>
        <v/>
      </c>
      <c r="BT309" s="92" t="str">
        <f t="shared" si="237"/>
        <v/>
      </c>
      <c r="BU309" s="92" t="str">
        <f t="shared" si="238"/>
        <v/>
      </c>
      <c r="BV309" s="92" t="str">
        <f t="shared" si="244"/>
        <v>OK</v>
      </c>
      <c r="BW309" s="92" t="str">
        <f t="shared" si="245"/>
        <v/>
      </c>
      <c r="BX309" s="92" t="str">
        <f t="shared" si="246"/>
        <v/>
      </c>
      <c r="BY309" s="92" t="str">
        <f t="shared" si="247"/>
        <v>OK</v>
      </c>
    </row>
    <row r="310" spans="1:77" ht="24" customHeight="1">
      <c r="A310" s="155">
        <v>221</v>
      </c>
      <c r="B310" s="235" t="str">
        <f>Registrace!B230</f>
        <v>ž-ml.ž WU13</v>
      </c>
      <c r="C310" s="235">
        <f>Registrace!C230</f>
        <v>39</v>
      </c>
      <c r="D310" s="235" t="str">
        <f>Registrace!D230</f>
        <v>v.s.</v>
      </c>
      <c r="E310" s="238" t="str">
        <f>Registrace!E230</f>
        <v>Borská Viktorie</v>
      </c>
      <c r="F310" s="235" t="str">
        <f>Registrace!F230</f>
        <v>Jabl.</v>
      </c>
      <c r="G310" s="235" t="str">
        <f>Registrace!G230</f>
        <v>2011</v>
      </c>
      <c r="H310" s="235">
        <f>Registrace!H230</f>
        <v>999</v>
      </c>
      <c r="I310" s="235">
        <f>Registrace!I230</f>
        <v>0</v>
      </c>
      <c r="J310" s="128" t="str">
        <f t="shared" si="249"/>
        <v/>
      </c>
      <c r="K310" s="74" t="str">
        <f t="shared" si="239"/>
        <v/>
      </c>
      <c r="L310" s="74" t="str">
        <f t="shared" si="200"/>
        <v/>
      </c>
      <c r="M310" s="97" t="str">
        <f t="shared" si="201"/>
        <v/>
      </c>
      <c r="N310" s="97" t="str">
        <f t="shared" si="202"/>
        <v>OK</v>
      </c>
      <c r="O310" s="97">
        <f t="shared" si="250"/>
        <v>7</v>
      </c>
      <c r="P310" s="97" t="str">
        <f t="shared" si="240"/>
        <v/>
      </c>
      <c r="Q310" s="97" t="str">
        <f t="shared" si="203"/>
        <v>OK</v>
      </c>
      <c r="R310" s="97"/>
      <c r="S310" s="97"/>
      <c r="T310" s="97">
        <f t="shared" si="251"/>
        <v>7</v>
      </c>
      <c r="U310" s="97">
        <f t="shared" si="241"/>
        <v>7</v>
      </c>
      <c r="V310" s="97" t="str">
        <f t="shared" si="242"/>
        <v>ž-ml.ž WU13</v>
      </c>
      <c r="W310" s="97">
        <f t="shared" si="204"/>
        <v>43</v>
      </c>
      <c r="X310" s="97">
        <f t="shared" si="205"/>
        <v>47</v>
      </c>
      <c r="Y310" s="97">
        <f t="shared" si="206"/>
        <v>52</v>
      </c>
      <c r="Z310" s="97" t="str">
        <f t="shared" si="207"/>
        <v>xxx</v>
      </c>
      <c r="AA310" s="97" t="str">
        <f t="shared" si="208"/>
        <v>xxx</v>
      </c>
      <c r="AB310" s="97" t="str">
        <f t="shared" si="209"/>
        <v>xxx</v>
      </c>
      <c r="AC310" s="97" t="str">
        <f t="shared" si="210"/>
        <v>xxx</v>
      </c>
      <c r="AD310" s="97" t="str">
        <f t="shared" si="211"/>
        <v>xxx</v>
      </c>
      <c r="AE310" s="97" t="str">
        <f t="shared" si="212"/>
        <v>xxx</v>
      </c>
      <c r="AF310" s="97" t="str">
        <f t="shared" si="213"/>
        <v>xxx</v>
      </c>
      <c r="AG310" s="97" t="str">
        <f t="shared" si="214"/>
        <v>xxx</v>
      </c>
      <c r="AH310" s="97" t="str">
        <f t="shared" si="215"/>
        <v>xxx</v>
      </c>
      <c r="AI310" s="97" t="str">
        <f t="shared" si="216"/>
        <v>xxx</v>
      </c>
      <c r="AJ310" s="97" t="str">
        <f t="shared" si="217"/>
        <v>xxx</v>
      </c>
      <c r="AK310" s="97" t="str">
        <f t="shared" si="218"/>
        <v>xxx</v>
      </c>
      <c r="AL310" s="97" t="str">
        <f t="shared" si="219"/>
        <v>xxx</v>
      </c>
      <c r="AM310" s="97" t="str">
        <f t="shared" si="220"/>
        <v>xxx</v>
      </c>
      <c r="AN310" s="97" t="str">
        <f t="shared" si="221"/>
        <v>xxx</v>
      </c>
      <c r="AO310" s="97" t="str">
        <f t="shared" si="222"/>
        <v>xxx</v>
      </c>
      <c r="AR310" s="100">
        <f t="shared" si="252"/>
        <v>39</v>
      </c>
      <c r="AS310" s="97" t="str">
        <f t="shared" si="248"/>
        <v/>
      </c>
      <c r="AT310" s="97" t="str">
        <f t="shared" si="253"/>
        <v/>
      </c>
      <c r="AU310" s="75" t="str">
        <f t="shared" si="254"/>
        <v/>
      </c>
      <c r="AV310" s="92" t="str">
        <f t="shared" si="255"/>
        <v/>
      </c>
      <c r="AW310" s="92" t="str">
        <f t="shared" si="256"/>
        <v>chyba hmot</v>
      </c>
      <c r="AZ310" s="92">
        <f t="shared" si="257"/>
        <v>1</v>
      </c>
      <c r="BA310" s="101">
        <f t="shared" si="258"/>
        <v>0</v>
      </c>
      <c r="BB310" s="92" t="e">
        <f t="shared" si="243"/>
        <v>#VALUE!</v>
      </c>
      <c r="BC310" s="92" t="str">
        <f t="shared" si="259"/>
        <v/>
      </c>
      <c r="BF310" s="92" t="str">
        <f t="shared" si="223"/>
        <v/>
      </c>
      <c r="BG310" s="92" t="str">
        <f t="shared" si="224"/>
        <v/>
      </c>
      <c r="BH310" s="92" t="str">
        <f t="shared" si="225"/>
        <v/>
      </c>
      <c r="BI310" s="92" t="str">
        <f t="shared" si="226"/>
        <v/>
      </c>
      <c r="BJ310" s="92" t="str">
        <f t="shared" si="227"/>
        <v/>
      </c>
      <c r="BK310" s="92" t="str">
        <f t="shared" si="228"/>
        <v/>
      </c>
      <c r="BL310" s="92" t="str">
        <f t="shared" si="229"/>
        <v>OK</v>
      </c>
      <c r="BM310" s="92" t="str">
        <f t="shared" si="230"/>
        <v/>
      </c>
      <c r="BN310" s="92" t="str">
        <f t="shared" si="231"/>
        <v/>
      </c>
      <c r="BO310" s="92" t="str">
        <f t="shared" si="232"/>
        <v/>
      </c>
      <c r="BP310" s="92" t="str">
        <f t="shared" si="233"/>
        <v/>
      </c>
      <c r="BQ310" s="92" t="str">
        <f t="shared" si="234"/>
        <v/>
      </c>
      <c r="BR310" s="92" t="str">
        <f t="shared" si="235"/>
        <v/>
      </c>
      <c r="BS310" s="92" t="str">
        <f t="shared" si="236"/>
        <v/>
      </c>
      <c r="BT310" s="92" t="str">
        <f t="shared" si="237"/>
        <v/>
      </c>
      <c r="BU310" s="92" t="str">
        <f t="shared" si="238"/>
        <v/>
      </c>
      <c r="BV310" s="92" t="str">
        <f t="shared" si="244"/>
        <v/>
      </c>
      <c r="BW310" s="92" t="str">
        <f t="shared" si="245"/>
        <v>OK</v>
      </c>
      <c r="BX310" s="92" t="str">
        <f t="shared" si="246"/>
        <v/>
      </c>
      <c r="BY310" s="92" t="str">
        <f t="shared" si="247"/>
        <v>OK</v>
      </c>
    </row>
    <row r="311" spans="1:77" ht="24" customHeight="1">
      <c r="A311" s="155">
        <v>222</v>
      </c>
      <c r="B311" s="235" t="str">
        <f>Registrace!B231</f>
        <v>ž-ml.ž WU13</v>
      </c>
      <c r="C311" s="235">
        <f>Registrace!C231</f>
        <v>52</v>
      </c>
      <c r="D311" s="235" t="str">
        <f>Registrace!D231</f>
        <v>v.s.</v>
      </c>
      <c r="E311" s="238" t="str">
        <f>Registrace!E231</f>
        <v>Szwarcová Adriana</v>
      </c>
      <c r="F311" s="235" t="str">
        <f>Registrace!F231</f>
        <v>Jabl.</v>
      </c>
      <c r="G311" s="235" t="str">
        <f>Registrace!G231</f>
        <v>2010</v>
      </c>
      <c r="H311" s="235">
        <f>Registrace!H231</f>
        <v>100</v>
      </c>
      <c r="I311" s="235">
        <f>Registrace!I231</f>
        <v>52</v>
      </c>
      <c r="J311" s="128" t="str">
        <f t="shared" si="249"/>
        <v>OK</v>
      </c>
      <c r="K311" s="74" t="str">
        <f t="shared" si="239"/>
        <v/>
      </c>
      <c r="L311" s="74" t="str">
        <f t="shared" si="200"/>
        <v>OK</v>
      </c>
      <c r="M311" s="97" t="str">
        <f t="shared" si="201"/>
        <v/>
      </c>
      <c r="N311" s="97" t="str">
        <f t="shared" si="202"/>
        <v>OK</v>
      </c>
      <c r="O311" s="97">
        <f t="shared" si="250"/>
        <v>7</v>
      </c>
      <c r="P311" s="97" t="str">
        <f t="shared" si="240"/>
        <v/>
      </c>
      <c r="Q311" s="97" t="str">
        <f t="shared" si="203"/>
        <v>OK</v>
      </c>
      <c r="R311" s="97"/>
      <c r="S311" s="97"/>
      <c r="T311" s="97">
        <f t="shared" si="251"/>
        <v>7</v>
      </c>
      <c r="U311" s="97">
        <f t="shared" si="241"/>
        <v>7</v>
      </c>
      <c r="V311" s="97" t="str">
        <f t="shared" si="242"/>
        <v>ž-ml.ž WU13</v>
      </c>
      <c r="W311" s="97">
        <f t="shared" si="204"/>
        <v>43</v>
      </c>
      <c r="X311" s="97">
        <f t="shared" si="205"/>
        <v>47</v>
      </c>
      <c r="Y311" s="97">
        <f t="shared" si="206"/>
        <v>52</v>
      </c>
      <c r="Z311" s="97" t="str">
        <f t="shared" si="207"/>
        <v>xxx</v>
      </c>
      <c r="AA311" s="97" t="str">
        <f t="shared" si="208"/>
        <v>xxx</v>
      </c>
      <c r="AB311" s="97" t="str">
        <f t="shared" si="209"/>
        <v>xxx</v>
      </c>
      <c r="AC311" s="97" t="str">
        <f t="shared" si="210"/>
        <v>xxx</v>
      </c>
      <c r="AD311" s="97" t="str">
        <f t="shared" si="211"/>
        <v>xxx</v>
      </c>
      <c r="AE311" s="97" t="str">
        <f t="shared" si="212"/>
        <v>xxx</v>
      </c>
      <c r="AF311" s="97" t="str">
        <f t="shared" si="213"/>
        <v>xxx</v>
      </c>
      <c r="AG311" s="97" t="str">
        <f t="shared" si="214"/>
        <v>xxx</v>
      </c>
      <c r="AH311" s="97" t="str">
        <f t="shared" si="215"/>
        <v>xxx</v>
      </c>
      <c r="AI311" s="97" t="str">
        <f t="shared" si="216"/>
        <v>xxx</v>
      </c>
      <c r="AJ311" s="97" t="str">
        <f t="shared" si="217"/>
        <v>xxx</v>
      </c>
      <c r="AK311" s="97" t="str">
        <f t="shared" si="218"/>
        <v>xxx</v>
      </c>
      <c r="AL311" s="97" t="str">
        <f t="shared" si="219"/>
        <v>xxx</v>
      </c>
      <c r="AM311" s="97" t="str">
        <f t="shared" si="220"/>
        <v>xxx</v>
      </c>
      <c r="AN311" s="97" t="str">
        <f t="shared" si="221"/>
        <v>xxx</v>
      </c>
      <c r="AO311" s="97" t="str">
        <f t="shared" si="222"/>
        <v>xxx</v>
      </c>
      <c r="AR311" s="100">
        <f t="shared" si="252"/>
        <v>52</v>
      </c>
      <c r="AS311" s="97">
        <f t="shared" si="248"/>
        <v>52</v>
      </c>
      <c r="AT311" s="97" t="str">
        <f t="shared" si="253"/>
        <v/>
      </c>
      <c r="AU311" s="75" t="str">
        <f t="shared" si="254"/>
        <v/>
      </c>
      <c r="AV311" s="92" t="str">
        <f t="shared" si="255"/>
        <v>52</v>
      </c>
      <c r="AW311" s="92" t="str">
        <f t="shared" si="256"/>
        <v>OK</v>
      </c>
      <c r="AZ311" s="92">
        <f t="shared" si="257"/>
        <v>1</v>
      </c>
      <c r="BA311" s="101">
        <f t="shared" si="258"/>
        <v>52</v>
      </c>
      <c r="BB311" s="92" t="str">
        <f t="shared" si="243"/>
        <v>OK</v>
      </c>
      <c r="BC311" s="92" t="str">
        <f t="shared" si="259"/>
        <v>OK</v>
      </c>
      <c r="BF311" s="92" t="str">
        <f t="shared" si="223"/>
        <v/>
      </c>
      <c r="BG311" s="92" t="str">
        <f t="shared" si="224"/>
        <v/>
      </c>
      <c r="BH311" s="92" t="str">
        <f t="shared" si="225"/>
        <v/>
      </c>
      <c r="BI311" s="92" t="str">
        <f t="shared" si="226"/>
        <v/>
      </c>
      <c r="BJ311" s="92" t="str">
        <f t="shared" si="227"/>
        <v/>
      </c>
      <c r="BK311" s="92" t="str">
        <f t="shared" si="228"/>
        <v/>
      </c>
      <c r="BL311" s="92" t="str">
        <f t="shared" si="229"/>
        <v>OK</v>
      </c>
      <c r="BM311" s="92" t="str">
        <f t="shared" si="230"/>
        <v/>
      </c>
      <c r="BN311" s="92" t="str">
        <f t="shared" si="231"/>
        <v/>
      </c>
      <c r="BO311" s="92" t="str">
        <f t="shared" si="232"/>
        <v/>
      </c>
      <c r="BP311" s="92" t="str">
        <f t="shared" si="233"/>
        <v/>
      </c>
      <c r="BQ311" s="92" t="str">
        <f t="shared" si="234"/>
        <v/>
      </c>
      <c r="BR311" s="92" t="str">
        <f t="shared" si="235"/>
        <v/>
      </c>
      <c r="BS311" s="92" t="str">
        <f t="shared" si="236"/>
        <v/>
      </c>
      <c r="BT311" s="92" t="str">
        <f t="shared" si="237"/>
        <v/>
      </c>
      <c r="BU311" s="92" t="str">
        <f t="shared" si="238"/>
        <v/>
      </c>
      <c r="BV311" s="92" t="str">
        <f t="shared" si="244"/>
        <v/>
      </c>
      <c r="BW311" s="92" t="str">
        <f t="shared" si="245"/>
        <v>OK</v>
      </c>
      <c r="BX311" s="92" t="str">
        <f t="shared" si="246"/>
        <v/>
      </c>
      <c r="BY311" s="92" t="str">
        <f t="shared" si="247"/>
        <v>OK</v>
      </c>
    </row>
    <row r="312" spans="1:77" ht="24" customHeight="1">
      <c r="A312" s="155">
        <v>223</v>
      </c>
      <c r="B312" s="235" t="str">
        <f>Registrace!B232</f>
        <v>ž-ml.ž WU13</v>
      </c>
      <c r="C312" s="235">
        <f>Registrace!C232</f>
        <v>52</v>
      </c>
      <c r="D312" s="235" t="str">
        <f>Registrace!D232</f>
        <v>v.s.</v>
      </c>
      <c r="E312" s="238" t="str">
        <f>Registrace!E232</f>
        <v>Tvrzniková Natálie</v>
      </c>
      <c r="F312" s="235" t="str">
        <f>Registrace!F232</f>
        <v>Jabl.</v>
      </c>
      <c r="G312" s="235" t="str">
        <f>Registrace!G232</f>
        <v>2011</v>
      </c>
      <c r="H312" s="235">
        <f>Registrace!H232</f>
        <v>280</v>
      </c>
      <c r="I312" s="235">
        <f>Registrace!I232</f>
        <v>52</v>
      </c>
      <c r="J312" s="128" t="str">
        <f t="shared" si="249"/>
        <v>OK</v>
      </c>
      <c r="K312" s="74" t="str">
        <f t="shared" si="239"/>
        <v/>
      </c>
      <c r="L312" s="74" t="str">
        <f t="shared" si="200"/>
        <v>OK</v>
      </c>
      <c r="M312" s="97" t="str">
        <f t="shared" si="201"/>
        <v/>
      </c>
      <c r="N312" s="97" t="str">
        <f t="shared" si="202"/>
        <v>OK</v>
      </c>
      <c r="O312" s="97">
        <f t="shared" si="250"/>
        <v>7</v>
      </c>
      <c r="P312" s="97" t="str">
        <f t="shared" si="240"/>
        <v/>
      </c>
      <c r="Q312" s="97" t="str">
        <f t="shared" si="203"/>
        <v>OK</v>
      </c>
      <c r="R312" s="97"/>
      <c r="S312" s="97"/>
      <c r="T312" s="97">
        <f t="shared" si="251"/>
        <v>7</v>
      </c>
      <c r="U312" s="97">
        <f t="shared" si="241"/>
        <v>7</v>
      </c>
      <c r="V312" s="97" t="str">
        <f t="shared" si="242"/>
        <v>ž-ml.ž WU13</v>
      </c>
      <c r="W312" s="97">
        <f t="shared" si="204"/>
        <v>43</v>
      </c>
      <c r="X312" s="97">
        <f t="shared" si="205"/>
        <v>47</v>
      </c>
      <c r="Y312" s="97">
        <f t="shared" si="206"/>
        <v>52</v>
      </c>
      <c r="Z312" s="97" t="str">
        <f t="shared" si="207"/>
        <v>xxx</v>
      </c>
      <c r="AA312" s="97" t="str">
        <f t="shared" si="208"/>
        <v>xxx</v>
      </c>
      <c r="AB312" s="97" t="str">
        <f t="shared" si="209"/>
        <v>xxx</v>
      </c>
      <c r="AC312" s="97" t="str">
        <f t="shared" si="210"/>
        <v>xxx</v>
      </c>
      <c r="AD312" s="97" t="str">
        <f t="shared" si="211"/>
        <v>xxx</v>
      </c>
      <c r="AE312" s="97" t="str">
        <f t="shared" si="212"/>
        <v>xxx</v>
      </c>
      <c r="AF312" s="97" t="str">
        <f t="shared" si="213"/>
        <v>xxx</v>
      </c>
      <c r="AG312" s="97" t="str">
        <f t="shared" si="214"/>
        <v>xxx</v>
      </c>
      <c r="AH312" s="97" t="str">
        <f t="shared" si="215"/>
        <v>xxx</v>
      </c>
      <c r="AI312" s="97" t="str">
        <f t="shared" si="216"/>
        <v>xxx</v>
      </c>
      <c r="AJ312" s="97" t="str">
        <f t="shared" si="217"/>
        <v>xxx</v>
      </c>
      <c r="AK312" s="97" t="str">
        <f t="shared" si="218"/>
        <v>xxx</v>
      </c>
      <c r="AL312" s="97" t="str">
        <f t="shared" si="219"/>
        <v>xxx</v>
      </c>
      <c r="AM312" s="97" t="str">
        <f t="shared" si="220"/>
        <v>xxx</v>
      </c>
      <c r="AN312" s="97" t="str">
        <f t="shared" si="221"/>
        <v>xxx</v>
      </c>
      <c r="AO312" s="97" t="str">
        <f t="shared" si="222"/>
        <v>xxx</v>
      </c>
      <c r="AR312" s="100">
        <f t="shared" si="252"/>
        <v>52</v>
      </c>
      <c r="AS312" s="97">
        <f t="shared" si="248"/>
        <v>52</v>
      </c>
      <c r="AT312" s="97" t="str">
        <f t="shared" si="253"/>
        <v/>
      </c>
      <c r="AU312" s="75" t="str">
        <f t="shared" si="254"/>
        <v/>
      </c>
      <c r="AV312" s="92" t="str">
        <f t="shared" si="255"/>
        <v>52</v>
      </c>
      <c r="AW312" s="92" t="str">
        <f t="shared" si="256"/>
        <v>OK</v>
      </c>
      <c r="AZ312" s="92">
        <f t="shared" si="257"/>
        <v>1</v>
      </c>
      <c r="BA312" s="101">
        <f t="shared" si="258"/>
        <v>52</v>
      </c>
      <c r="BB312" s="92" t="str">
        <f t="shared" si="243"/>
        <v>OK</v>
      </c>
      <c r="BC312" s="92" t="str">
        <f t="shared" si="259"/>
        <v>OK</v>
      </c>
      <c r="BF312" s="92" t="str">
        <f t="shared" si="223"/>
        <v/>
      </c>
      <c r="BG312" s="92" t="str">
        <f t="shared" si="224"/>
        <v/>
      </c>
      <c r="BH312" s="92" t="str">
        <f t="shared" si="225"/>
        <v/>
      </c>
      <c r="BI312" s="92" t="str">
        <f t="shared" si="226"/>
        <v/>
      </c>
      <c r="BJ312" s="92" t="str">
        <f t="shared" si="227"/>
        <v/>
      </c>
      <c r="BK312" s="92" t="str">
        <f t="shared" si="228"/>
        <v/>
      </c>
      <c r="BL312" s="92" t="str">
        <f t="shared" si="229"/>
        <v>OK</v>
      </c>
      <c r="BM312" s="92" t="str">
        <f t="shared" si="230"/>
        <v/>
      </c>
      <c r="BN312" s="92" t="str">
        <f t="shared" si="231"/>
        <v/>
      </c>
      <c r="BO312" s="92" t="str">
        <f t="shared" si="232"/>
        <v/>
      </c>
      <c r="BP312" s="92" t="str">
        <f t="shared" si="233"/>
        <v/>
      </c>
      <c r="BQ312" s="92" t="str">
        <f t="shared" si="234"/>
        <v/>
      </c>
      <c r="BR312" s="92" t="str">
        <f t="shared" si="235"/>
        <v/>
      </c>
      <c r="BS312" s="92" t="str">
        <f t="shared" si="236"/>
        <v/>
      </c>
      <c r="BT312" s="92" t="str">
        <f t="shared" si="237"/>
        <v/>
      </c>
      <c r="BU312" s="92" t="str">
        <f t="shared" si="238"/>
        <v/>
      </c>
      <c r="BV312" s="92" t="str">
        <f t="shared" si="244"/>
        <v/>
      </c>
      <c r="BW312" s="92" t="str">
        <f t="shared" si="245"/>
        <v>OK</v>
      </c>
      <c r="BX312" s="92" t="str">
        <f t="shared" si="246"/>
        <v/>
      </c>
      <c r="BY312" s="92" t="str">
        <f t="shared" si="247"/>
        <v>OK</v>
      </c>
    </row>
    <row r="313" spans="1:77" ht="24" customHeight="1">
      <c r="A313" s="155">
        <v>224</v>
      </c>
      <c r="B313" s="235" t="str">
        <f>Registrace!B233</f>
        <v>ž-ml.ž WU13</v>
      </c>
      <c r="C313" s="235">
        <f>Registrace!C233</f>
        <v>52</v>
      </c>
      <c r="D313" s="235" t="str">
        <f>Registrace!D233</f>
        <v>v.s.</v>
      </c>
      <c r="E313" s="238" t="str">
        <f>Registrace!E233</f>
        <v>Niedobová Zlata</v>
      </c>
      <c r="F313" s="235" t="str">
        <f>Registrace!F233</f>
        <v>Jabl.</v>
      </c>
      <c r="G313" s="235" t="str">
        <f>Registrace!G233</f>
        <v>2010</v>
      </c>
      <c r="H313" s="235">
        <f>Registrace!H233</f>
        <v>49</v>
      </c>
      <c r="I313" s="235">
        <f>Registrace!I233</f>
        <v>52</v>
      </c>
      <c r="J313" s="128" t="str">
        <f t="shared" si="249"/>
        <v>OK</v>
      </c>
      <c r="K313" s="74" t="str">
        <f t="shared" si="239"/>
        <v/>
      </c>
      <c r="L313" s="74" t="str">
        <f t="shared" si="200"/>
        <v>OK</v>
      </c>
      <c r="M313" s="97" t="str">
        <f t="shared" si="201"/>
        <v/>
      </c>
      <c r="N313" s="97" t="str">
        <f t="shared" si="202"/>
        <v>OK</v>
      </c>
      <c r="O313" s="97">
        <f t="shared" si="250"/>
        <v>7</v>
      </c>
      <c r="P313" s="97" t="str">
        <f t="shared" si="240"/>
        <v/>
      </c>
      <c r="Q313" s="97" t="str">
        <f t="shared" si="203"/>
        <v>OK</v>
      </c>
      <c r="R313" s="97"/>
      <c r="S313" s="97"/>
      <c r="T313" s="97">
        <f t="shared" si="251"/>
        <v>7</v>
      </c>
      <c r="U313" s="97">
        <f t="shared" si="241"/>
        <v>7</v>
      </c>
      <c r="V313" s="97" t="str">
        <f t="shared" si="242"/>
        <v>ž-ml.ž WU13</v>
      </c>
      <c r="W313" s="97">
        <f t="shared" si="204"/>
        <v>43</v>
      </c>
      <c r="X313" s="97">
        <f t="shared" si="205"/>
        <v>47</v>
      </c>
      <c r="Y313" s="97">
        <f t="shared" si="206"/>
        <v>52</v>
      </c>
      <c r="Z313" s="97" t="str">
        <f t="shared" si="207"/>
        <v>xxx</v>
      </c>
      <c r="AA313" s="97" t="str">
        <f t="shared" si="208"/>
        <v>xxx</v>
      </c>
      <c r="AB313" s="97" t="str">
        <f t="shared" si="209"/>
        <v>xxx</v>
      </c>
      <c r="AC313" s="97" t="str">
        <f t="shared" si="210"/>
        <v>xxx</v>
      </c>
      <c r="AD313" s="97" t="str">
        <f t="shared" si="211"/>
        <v>xxx</v>
      </c>
      <c r="AE313" s="97" t="str">
        <f t="shared" si="212"/>
        <v>xxx</v>
      </c>
      <c r="AF313" s="97" t="str">
        <f t="shared" si="213"/>
        <v>xxx</v>
      </c>
      <c r="AG313" s="97" t="str">
        <f t="shared" si="214"/>
        <v>xxx</v>
      </c>
      <c r="AH313" s="97" t="str">
        <f t="shared" si="215"/>
        <v>xxx</v>
      </c>
      <c r="AI313" s="97" t="str">
        <f t="shared" si="216"/>
        <v>xxx</v>
      </c>
      <c r="AJ313" s="97" t="str">
        <f t="shared" si="217"/>
        <v>xxx</v>
      </c>
      <c r="AK313" s="97" t="str">
        <f t="shared" si="218"/>
        <v>xxx</v>
      </c>
      <c r="AL313" s="97" t="str">
        <f t="shared" si="219"/>
        <v>xxx</v>
      </c>
      <c r="AM313" s="97" t="str">
        <f t="shared" si="220"/>
        <v>xxx</v>
      </c>
      <c r="AN313" s="97" t="str">
        <f t="shared" si="221"/>
        <v>xxx</v>
      </c>
      <c r="AO313" s="97" t="str">
        <f t="shared" si="222"/>
        <v>xxx</v>
      </c>
      <c r="AR313" s="100">
        <f t="shared" si="252"/>
        <v>52</v>
      </c>
      <c r="AS313" s="97">
        <f t="shared" si="248"/>
        <v>52</v>
      </c>
      <c r="AT313" s="97" t="str">
        <f t="shared" si="253"/>
        <v/>
      </c>
      <c r="AU313" s="75" t="str">
        <f t="shared" si="254"/>
        <v/>
      </c>
      <c r="AV313" s="92" t="str">
        <f t="shared" si="255"/>
        <v>52</v>
      </c>
      <c r="AW313" s="92" t="str">
        <f t="shared" si="256"/>
        <v>OK</v>
      </c>
      <c r="AZ313" s="92">
        <f t="shared" si="257"/>
        <v>1</v>
      </c>
      <c r="BA313" s="101">
        <f t="shared" si="258"/>
        <v>52</v>
      </c>
      <c r="BB313" s="92" t="str">
        <f t="shared" si="243"/>
        <v>OK</v>
      </c>
      <c r="BC313" s="92" t="str">
        <f t="shared" si="259"/>
        <v>OK</v>
      </c>
      <c r="BF313" s="92" t="str">
        <f t="shared" si="223"/>
        <v/>
      </c>
      <c r="BG313" s="92" t="str">
        <f t="shared" si="224"/>
        <v/>
      </c>
      <c r="BH313" s="92" t="str">
        <f t="shared" si="225"/>
        <v/>
      </c>
      <c r="BI313" s="92" t="str">
        <f t="shared" si="226"/>
        <v/>
      </c>
      <c r="BJ313" s="92" t="str">
        <f t="shared" si="227"/>
        <v/>
      </c>
      <c r="BK313" s="92" t="str">
        <f t="shared" si="228"/>
        <v/>
      </c>
      <c r="BL313" s="92" t="str">
        <f t="shared" si="229"/>
        <v>OK</v>
      </c>
      <c r="BM313" s="92" t="str">
        <f t="shared" si="230"/>
        <v/>
      </c>
      <c r="BN313" s="92" t="str">
        <f t="shared" si="231"/>
        <v/>
      </c>
      <c r="BO313" s="92" t="str">
        <f t="shared" si="232"/>
        <v/>
      </c>
      <c r="BP313" s="92" t="str">
        <f t="shared" si="233"/>
        <v/>
      </c>
      <c r="BQ313" s="92" t="str">
        <f t="shared" si="234"/>
        <v/>
      </c>
      <c r="BR313" s="92" t="str">
        <f t="shared" si="235"/>
        <v/>
      </c>
      <c r="BS313" s="92" t="str">
        <f t="shared" si="236"/>
        <v/>
      </c>
      <c r="BT313" s="92" t="str">
        <f t="shared" si="237"/>
        <v/>
      </c>
      <c r="BU313" s="92" t="str">
        <f t="shared" si="238"/>
        <v/>
      </c>
      <c r="BV313" s="92" t="str">
        <f t="shared" si="244"/>
        <v/>
      </c>
      <c r="BW313" s="92" t="str">
        <f t="shared" si="245"/>
        <v>OK</v>
      </c>
      <c r="BX313" s="92" t="str">
        <f t="shared" si="246"/>
        <v/>
      </c>
      <c r="BY313" s="92" t="str">
        <f t="shared" si="247"/>
        <v>OK</v>
      </c>
    </row>
    <row r="314" spans="1:77" ht="24" customHeight="1">
      <c r="A314" s="155">
        <v>225</v>
      </c>
      <c r="B314" s="235" t="str">
        <f>Registrace!B234</f>
        <v>žák U15</v>
      </c>
      <c r="C314" s="235">
        <f>Registrace!C234</f>
        <v>48</v>
      </c>
      <c r="D314" s="235" t="str">
        <f>Registrace!D234</f>
        <v>v.s.</v>
      </c>
      <c r="E314" s="238" t="str">
        <f>Registrace!E234</f>
        <v>Blecha  Martin</v>
      </c>
      <c r="F314" s="235" t="str">
        <f>Registrace!F234</f>
        <v>Mezib.</v>
      </c>
      <c r="G314" s="235">
        <f>Registrace!G234</f>
        <v>2009</v>
      </c>
      <c r="H314" s="235">
        <f>Registrace!H234</f>
        <v>103</v>
      </c>
      <c r="I314" s="235">
        <f>Registrace!I234</f>
        <v>47</v>
      </c>
      <c r="J314" s="128" t="str">
        <f t="shared" si="249"/>
        <v>OK</v>
      </c>
      <c r="K314" s="74" t="str">
        <f t="shared" si="239"/>
        <v/>
      </c>
      <c r="L314" s="74" t="str">
        <f t="shared" si="200"/>
        <v>OK</v>
      </c>
      <c r="M314" s="97" t="str">
        <f t="shared" si="201"/>
        <v/>
      </c>
      <c r="N314" s="97" t="str">
        <f t="shared" si="202"/>
        <v>OK</v>
      </c>
      <c r="O314" s="97">
        <f t="shared" si="250"/>
        <v>4</v>
      </c>
      <c r="P314" s="97" t="str">
        <f t="shared" si="240"/>
        <v/>
      </c>
      <c r="Q314" s="97" t="str">
        <f t="shared" si="203"/>
        <v>OK</v>
      </c>
      <c r="R314" s="97"/>
      <c r="S314" s="97"/>
      <c r="T314" s="97">
        <f t="shared" si="251"/>
        <v>4</v>
      </c>
      <c r="U314" s="97">
        <f t="shared" si="241"/>
        <v>4</v>
      </c>
      <c r="V314" s="97" t="str">
        <f t="shared" si="242"/>
        <v>žák U15</v>
      </c>
      <c r="W314" s="97">
        <f t="shared" si="204"/>
        <v>38</v>
      </c>
      <c r="X314" s="97">
        <f t="shared" si="205"/>
        <v>41</v>
      </c>
      <c r="Y314" s="97">
        <f t="shared" si="206"/>
        <v>44</v>
      </c>
      <c r="Z314" s="97">
        <f t="shared" si="207"/>
        <v>48</v>
      </c>
      <c r="AA314" s="97">
        <f t="shared" si="208"/>
        <v>52</v>
      </c>
      <c r="AB314" s="97">
        <f t="shared" si="209"/>
        <v>57</v>
      </c>
      <c r="AC314" s="97">
        <f t="shared" si="210"/>
        <v>62</v>
      </c>
      <c r="AD314" s="97">
        <f t="shared" si="211"/>
        <v>68</v>
      </c>
      <c r="AE314" s="97">
        <f t="shared" si="212"/>
        <v>75</v>
      </c>
      <c r="AF314" s="97">
        <f t="shared" si="213"/>
        <v>85</v>
      </c>
      <c r="AG314" s="97">
        <f t="shared" si="214"/>
        <v>100</v>
      </c>
      <c r="AH314" s="97" t="str">
        <f t="shared" si="215"/>
        <v>xxx</v>
      </c>
      <c r="AI314" s="97" t="str">
        <f t="shared" si="216"/>
        <v>xxx</v>
      </c>
      <c r="AJ314" s="97" t="str">
        <f t="shared" si="217"/>
        <v>xxx</v>
      </c>
      <c r="AK314" s="97" t="str">
        <f t="shared" si="218"/>
        <v>xxx</v>
      </c>
      <c r="AL314" s="97" t="str">
        <f t="shared" si="219"/>
        <v>xxx</v>
      </c>
      <c r="AM314" s="97" t="str">
        <f t="shared" si="220"/>
        <v>xxx</v>
      </c>
      <c r="AN314" s="97" t="str">
        <f t="shared" si="221"/>
        <v>xxx</v>
      </c>
      <c r="AO314" s="97" t="str">
        <f t="shared" si="222"/>
        <v>xxx</v>
      </c>
      <c r="AR314" s="100">
        <f t="shared" si="252"/>
        <v>48</v>
      </c>
      <c r="AS314" s="97">
        <f t="shared" si="248"/>
        <v>48</v>
      </c>
      <c r="AT314" s="97" t="str">
        <f t="shared" si="253"/>
        <v/>
      </c>
      <c r="AU314" s="75" t="str">
        <f t="shared" si="254"/>
        <v/>
      </c>
      <c r="AV314" s="92" t="str">
        <f t="shared" si="255"/>
        <v>48</v>
      </c>
      <c r="AW314" s="92" t="str">
        <f t="shared" si="256"/>
        <v>OK</v>
      </c>
      <c r="AZ314" s="92">
        <f t="shared" si="257"/>
        <v>0</v>
      </c>
      <c r="BA314" s="101">
        <f t="shared" si="258"/>
        <v>47</v>
      </c>
      <c r="BB314" s="92" t="str">
        <f t="shared" si="243"/>
        <v>OK</v>
      </c>
      <c r="BC314" s="92" t="str">
        <f t="shared" si="259"/>
        <v>OK</v>
      </c>
      <c r="BF314" s="92" t="str">
        <f t="shared" si="223"/>
        <v/>
      </c>
      <c r="BG314" s="92" t="str">
        <f t="shared" si="224"/>
        <v/>
      </c>
      <c r="BH314" s="92" t="str">
        <f t="shared" si="225"/>
        <v/>
      </c>
      <c r="BI314" s="92" t="str">
        <f t="shared" si="226"/>
        <v>OK</v>
      </c>
      <c r="BJ314" s="92" t="str">
        <f t="shared" si="227"/>
        <v/>
      </c>
      <c r="BK314" s="92" t="str">
        <f t="shared" si="228"/>
        <v/>
      </c>
      <c r="BL314" s="92" t="str">
        <f t="shared" si="229"/>
        <v/>
      </c>
      <c r="BM314" s="92" t="str">
        <f t="shared" si="230"/>
        <v/>
      </c>
      <c r="BN314" s="92" t="str">
        <f t="shared" si="231"/>
        <v/>
      </c>
      <c r="BO314" s="92" t="str">
        <f t="shared" si="232"/>
        <v/>
      </c>
      <c r="BP314" s="92" t="str">
        <f t="shared" si="233"/>
        <v/>
      </c>
      <c r="BQ314" s="92" t="str">
        <f t="shared" si="234"/>
        <v/>
      </c>
      <c r="BR314" s="92" t="str">
        <f t="shared" si="235"/>
        <v/>
      </c>
      <c r="BS314" s="92" t="str">
        <f t="shared" si="236"/>
        <v/>
      </c>
      <c r="BT314" s="92" t="str">
        <f t="shared" si="237"/>
        <v/>
      </c>
      <c r="BU314" s="92" t="str">
        <f t="shared" si="238"/>
        <v/>
      </c>
      <c r="BV314" s="92" t="str">
        <f t="shared" si="244"/>
        <v>OK</v>
      </c>
      <c r="BW314" s="92" t="str">
        <f t="shared" si="245"/>
        <v/>
      </c>
      <c r="BX314" s="92" t="str">
        <f t="shared" si="246"/>
        <v/>
      </c>
      <c r="BY314" s="92" t="str">
        <f t="shared" si="247"/>
        <v>OK</v>
      </c>
    </row>
    <row r="315" spans="1:77" ht="24" customHeight="1">
      <c r="A315" s="155">
        <v>226</v>
      </c>
      <c r="B315" s="235" t="str">
        <f>Registrace!B235</f>
        <v>žák U15</v>
      </c>
      <c r="C315" s="235">
        <f>Registrace!C235</f>
        <v>52</v>
      </c>
      <c r="D315" s="235" t="str">
        <f>Registrace!D235</f>
        <v>v.s.</v>
      </c>
      <c r="E315" s="238" t="str">
        <f>Registrace!E235</f>
        <v>Petrovec  Miroslav</v>
      </c>
      <c r="F315" s="235" t="str">
        <f>Registrace!F235</f>
        <v>Mezib.</v>
      </c>
      <c r="G315" s="235">
        <f>Registrace!G235</f>
        <v>2009</v>
      </c>
      <c r="H315" s="235">
        <f>Registrace!H235</f>
        <v>272</v>
      </c>
      <c r="I315" s="235">
        <f>Registrace!I235</f>
        <v>52</v>
      </c>
      <c r="J315" s="128" t="str">
        <f t="shared" si="249"/>
        <v>OK</v>
      </c>
      <c r="K315" s="74" t="str">
        <f t="shared" si="239"/>
        <v/>
      </c>
      <c r="L315" s="74" t="str">
        <f t="shared" si="200"/>
        <v>OK</v>
      </c>
      <c r="M315" s="97" t="str">
        <f t="shared" si="201"/>
        <v/>
      </c>
      <c r="N315" s="97" t="str">
        <f t="shared" si="202"/>
        <v>OK</v>
      </c>
      <c r="O315" s="97">
        <f t="shared" si="250"/>
        <v>4</v>
      </c>
      <c r="P315" s="97" t="str">
        <f t="shared" si="240"/>
        <v/>
      </c>
      <c r="Q315" s="97" t="str">
        <f t="shared" si="203"/>
        <v>OK</v>
      </c>
      <c r="R315" s="97"/>
      <c r="S315" s="97"/>
      <c r="T315" s="97">
        <f t="shared" si="251"/>
        <v>4</v>
      </c>
      <c r="U315" s="97">
        <f t="shared" si="241"/>
        <v>4</v>
      </c>
      <c r="V315" s="97" t="str">
        <f t="shared" si="242"/>
        <v>žák U15</v>
      </c>
      <c r="W315" s="97">
        <f t="shared" si="204"/>
        <v>38</v>
      </c>
      <c r="X315" s="97">
        <f t="shared" si="205"/>
        <v>41</v>
      </c>
      <c r="Y315" s="97">
        <f t="shared" si="206"/>
        <v>44</v>
      </c>
      <c r="Z315" s="97">
        <f t="shared" si="207"/>
        <v>48</v>
      </c>
      <c r="AA315" s="97">
        <f t="shared" si="208"/>
        <v>52</v>
      </c>
      <c r="AB315" s="97">
        <f t="shared" si="209"/>
        <v>57</v>
      </c>
      <c r="AC315" s="97">
        <f t="shared" si="210"/>
        <v>62</v>
      </c>
      <c r="AD315" s="97">
        <f t="shared" si="211"/>
        <v>68</v>
      </c>
      <c r="AE315" s="97">
        <f t="shared" si="212"/>
        <v>75</v>
      </c>
      <c r="AF315" s="97">
        <f t="shared" si="213"/>
        <v>85</v>
      </c>
      <c r="AG315" s="97">
        <f t="shared" si="214"/>
        <v>100</v>
      </c>
      <c r="AH315" s="97" t="str">
        <f t="shared" si="215"/>
        <v>xxx</v>
      </c>
      <c r="AI315" s="97" t="str">
        <f t="shared" si="216"/>
        <v>xxx</v>
      </c>
      <c r="AJ315" s="97" t="str">
        <f t="shared" si="217"/>
        <v>xxx</v>
      </c>
      <c r="AK315" s="97" t="str">
        <f t="shared" si="218"/>
        <v>xxx</v>
      </c>
      <c r="AL315" s="97" t="str">
        <f t="shared" si="219"/>
        <v>xxx</v>
      </c>
      <c r="AM315" s="97" t="str">
        <f t="shared" si="220"/>
        <v>xxx</v>
      </c>
      <c r="AN315" s="97" t="str">
        <f t="shared" si="221"/>
        <v>xxx</v>
      </c>
      <c r="AO315" s="97" t="str">
        <f t="shared" si="222"/>
        <v>xxx</v>
      </c>
      <c r="AR315" s="100">
        <f t="shared" si="252"/>
        <v>52</v>
      </c>
      <c r="AS315" s="97">
        <f t="shared" si="248"/>
        <v>52</v>
      </c>
      <c r="AT315" s="97" t="str">
        <f t="shared" si="253"/>
        <v/>
      </c>
      <c r="AU315" s="75" t="str">
        <f t="shared" si="254"/>
        <v/>
      </c>
      <c r="AV315" s="92" t="str">
        <f t="shared" si="255"/>
        <v>52</v>
      </c>
      <c r="AW315" s="92" t="str">
        <f t="shared" si="256"/>
        <v>OK</v>
      </c>
      <c r="AZ315" s="92">
        <f t="shared" si="257"/>
        <v>0</v>
      </c>
      <c r="BA315" s="101">
        <f t="shared" si="258"/>
        <v>52</v>
      </c>
      <c r="BB315" s="92" t="str">
        <f t="shared" si="243"/>
        <v>OK</v>
      </c>
      <c r="BC315" s="92" t="str">
        <f t="shared" si="259"/>
        <v>OK</v>
      </c>
      <c r="BF315" s="92" t="str">
        <f t="shared" si="223"/>
        <v/>
      </c>
      <c r="BG315" s="92" t="str">
        <f t="shared" si="224"/>
        <v/>
      </c>
      <c r="BH315" s="92" t="str">
        <f t="shared" si="225"/>
        <v/>
      </c>
      <c r="BI315" s="92" t="str">
        <f t="shared" si="226"/>
        <v>OK</v>
      </c>
      <c r="BJ315" s="92" t="str">
        <f t="shared" si="227"/>
        <v/>
      </c>
      <c r="BK315" s="92" t="str">
        <f t="shared" si="228"/>
        <v/>
      </c>
      <c r="BL315" s="92" t="str">
        <f t="shared" si="229"/>
        <v/>
      </c>
      <c r="BM315" s="92" t="str">
        <f t="shared" si="230"/>
        <v/>
      </c>
      <c r="BN315" s="92" t="str">
        <f t="shared" si="231"/>
        <v/>
      </c>
      <c r="BO315" s="92" t="str">
        <f t="shared" si="232"/>
        <v/>
      </c>
      <c r="BP315" s="92" t="str">
        <f t="shared" si="233"/>
        <v/>
      </c>
      <c r="BQ315" s="92" t="str">
        <f t="shared" si="234"/>
        <v/>
      </c>
      <c r="BR315" s="92" t="str">
        <f t="shared" si="235"/>
        <v/>
      </c>
      <c r="BS315" s="92" t="str">
        <f t="shared" si="236"/>
        <v/>
      </c>
      <c r="BT315" s="92" t="str">
        <f t="shared" si="237"/>
        <v/>
      </c>
      <c r="BU315" s="92" t="str">
        <f t="shared" si="238"/>
        <v/>
      </c>
      <c r="BV315" s="92" t="str">
        <f t="shared" si="244"/>
        <v>OK</v>
      </c>
      <c r="BW315" s="92" t="str">
        <f t="shared" si="245"/>
        <v/>
      </c>
      <c r="BX315" s="92" t="str">
        <f t="shared" si="246"/>
        <v/>
      </c>
      <c r="BY315" s="92" t="str">
        <f t="shared" si="247"/>
        <v>OK</v>
      </c>
    </row>
    <row r="316" spans="1:77" ht="24" customHeight="1">
      <c r="A316" s="155">
        <v>227</v>
      </c>
      <c r="B316" s="235" t="str">
        <f>Registrace!B236</f>
        <v>ml.ž U13</v>
      </c>
      <c r="C316" s="235">
        <f>Registrace!C236</f>
        <v>52</v>
      </c>
      <c r="D316" s="235" t="str">
        <f>Registrace!D236</f>
        <v>v.s.</v>
      </c>
      <c r="E316" s="238" t="str">
        <f>Registrace!E236</f>
        <v>Uhlířová  Emma</v>
      </c>
      <c r="F316" s="235" t="str">
        <f>Registrace!F236</f>
        <v>Mezib.</v>
      </c>
      <c r="G316" s="235">
        <f>Registrace!G236</f>
        <v>2011</v>
      </c>
      <c r="H316" s="235">
        <f>Registrace!H236</f>
        <v>20</v>
      </c>
      <c r="I316" s="235">
        <f>Registrace!I236</f>
        <v>52</v>
      </c>
      <c r="J316" s="128" t="str">
        <f t="shared" si="249"/>
        <v>OK</v>
      </c>
      <c r="K316" s="74" t="str">
        <f t="shared" si="239"/>
        <v/>
      </c>
      <c r="L316" s="74" t="str">
        <f t="shared" si="200"/>
        <v>OK</v>
      </c>
      <c r="M316" s="97" t="str">
        <f t="shared" si="201"/>
        <v/>
      </c>
      <c r="N316" s="97" t="str">
        <f t="shared" si="202"/>
        <v>OK</v>
      </c>
      <c r="O316" s="97">
        <f t="shared" si="250"/>
        <v>3</v>
      </c>
      <c r="P316" s="97" t="str">
        <f t="shared" si="240"/>
        <v/>
      </c>
      <c r="Q316" s="97" t="str">
        <f t="shared" si="203"/>
        <v>OK</v>
      </c>
      <c r="R316" s="97"/>
      <c r="S316" s="97"/>
      <c r="T316" s="97">
        <f t="shared" si="251"/>
        <v>3</v>
      </c>
      <c r="U316" s="97">
        <f t="shared" si="241"/>
        <v>3</v>
      </c>
      <c r="V316" s="97" t="str">
        <f t="shared" si="242"/>
        <v>ml.ž U13</v>
      </c>
      <c r="W316" s="97">
        <f t="shared" si="204"/>
        <v>35</v>
      </c>
      <c r="X316" s="97">
        <f t="shared" si="205"/>
        <v>39</v>
      </c>
      <c r="Y316" s="97">
        <f t="shared" si="206"/>
        <v>43</v>
      </c>
      <c r="Z316" s="97">
        <f t="shared" si="207"/>
        <v>47</v>
      </c>
      <c r="AA316" s="97">
        <f t="shared" si="208"/>
        <v>52</v>
      </c>
      <c r="AB316" s="97">
        <f t="shared" si="209"/>
        <v>57</v>
      </c>
      <c r="AC316" s="97">
        <f t="shared" si="210"/>
        <v>63</v>
      </c>
      <c r="AD316" s="97">
        <f t="shared" si="211"/>
        <v>70</v>
      </c>
      <c r="AE316" s="97">
        <f t="shared" si="212"/>
        <v>80</v>
      </c>
      <c r="AF316" s="97">
        <f t="shared" si="213"/>
        <v>90</v>
      </c>
      <c r="AG316" s="97" t="str">
        <f t="shared" si="214"/>
        <v>xxx</v>
      </c>
      <c r="AH316" s="97" t="str">
        <f t="shared" si="215"/>
        <v>xxx</v>
      </c>
      <c r="AI316" s="97" t="str">
        <f t="shared" si="216"/>
        <v>xxx</v>
      </c>
      <c r="AJ316" s="97" t="str">
        <f t="shared" si="217"/>
        <v>xxx</v>
      </c>
      <c r="AK316" s="97" t="str">
        <f t="shared" si="218"/>
        <v>xxx</v>
      </c>
      <c r="AL316" s="97" t="str">
        <f t="shared" si="219"/>
        <v>xxx</v>
      </c>
      <c r="AM316" s="97" t="str">
        <f t="shared" si="220"/>
        <v>xxx</v>
      </c>
      <c r="AN316" s="97" t="str">
        <f t="shared" si="221"/>
        <v>xxx</v>
      </c>
      <c r="AO316" s="97" t="str">
        <f t="shared" si="222"/>
        <v>xxx</v>
      </c>
      <c r="AR316" s="100">
        <f t="shared" si="252"/>
        <v>52</v>
      </c>
      <c r="AS316" s="97">
        <f t="shared" si="248"/>
        <v>52</v>
      </c>
      <c r="AT316" s="97" t="str">
        <f t="shared" si="253"/>
        <v/>
      </c>
      <c r="AU316" s="75" t="str">
        <f t="shared" si="254"/>
        <v/>
      </c>
      <c r="AV316" s="92" t="str">
        <f t="shared" si="255"/>
        <v>52</v>
      </c>
      <c r="AW316" s="92" t="str">
        <f t="shared" si="256"/>
        <v>OK</v>
      </c>
      <c r="AZ316" s="92">
        <f t="shared" si="257"/>
        <v>0</v>
      </c>
      <c r="BA316" s="101">
        <f t="shared" si="258"/>
        <v>52</v>
      </c>
      <c r="BB316" s="92" t="str">
        <f t="shared" si="243"/>
        <v>OK</v>
      </c>
      <c r="BC316" s="92" t="str">
        <f t="shared" si="259"/>
        <v>OK</v>
      </c>
      <c r="BF316" s="92" t="str">
        <f t="shared" si="223"/>
        <v/>
      </c>
      <c r="BG316" s="92" t="str">
        <f t="shared" si="224"/>
        <v/>
      </c>
      <c r="BH316" s="92" t="str">
        <f t="shared" si="225"/>
        <v>OK</v>
      </c>
      <c r="BI316" s="92" t="str">
        <f t="shared" si="226"/>
        <v/>
      </c>
      <c r="BJ316" s="92" t="str">
        <f t="shared" si="227"/>
        <v/>
      </c>
      <c r="BK316" s="92" t="str">
        <f t="shared" si="228"/>
        <v/>
      </c>
      <c r="BL316" s="92" t="str">
        <f t="shared" si="229"/>
        <v/>
      </c>
      <c r="BM316" s="92" t="str">
        <f t="shared" si="230"/>
        <v/>
      </c>
      <c r="BN316" s="92" t="str">
        <f t="shared" si="231"/>
        <v/>
      </c>
      <c r="BO316" s="92" t="str">
        <f t="shared" si="232"/>
        <v/>
      </c>
      <c r="BP316" s="92" t="str">
        <f t="shared" si="233"/>
        <v/>
      </c>
      <c r="BQ316" s="92" t="str">
        <f t="shared" si="234"/>
        <v/>
      </c>
      <c r="BR316" s="92" t="str">
        <f t="shared" si="235"/>
        <v/>
      </c>
      <c r="BS316" s="92" t="str">
        <f t="shared" si="236"/>
        <v/>
      </c>
      <c r="BT316" s="92" t="str">
        <f t="shared" si="237"/>
        <v/>
      </c>
      <c r="BU316" s="92" t="str">
        <f t="shared" si="238"/>
        <v/>
      </c>
      <c r="BV316" s="92" t="str">
        <f t="shared" si="244"/>
        <v>OK</v>
      </c>
      <c r="BW316" s="92" t="str">
        <f t="shared" si="245"/>
        <v/>
      </c>
      <c r="BX316" s="92" t="str">
        <f t="shared" si="246"/>
        <v/>
      </c>
      <c r="BY316" s="92" t="str">
        <f t="shared" si="247"/>
        <v>OK</v>
      </c>
    </row>
    <row r="317" spans="1:77" ht="24" customHeight="1">
      <c r="A317" s="155">
        <v>228</v>
      </c>
      <c r="B317" s="235" t="str">
        <f>Registrace!B237</f>
        <v>ml.ž U13</v>
      </c>
      <c r="C317" s="235">
        <f>Registrace!C237</f>
        <v>52</v>
      </c>
      <c r="D317" s="235" t="str">
        <f>Registrace!D237</f>
        <v>v.s.</v>
      </c>
      <c r="E317" s="238" t="str">
        <f>Registrace!E237</f>
        <v>Janoušková  Kristýna</v>
      </c>
      <c r="F317" s="235" t="str">
        <f>Registrace!F237</f>
        <v>Mezib.</v>
      </c>
      <c r="G317" s="235">
        <f>Registrace!G237</f>
        <v>2011</v>
      </c>
      <c r="H317" s="235">
        <f>Registrace!H237</f>
        <v>278</v>
      </c>
      <c r="I317" s="235">
        <f>Registrace!I237</f>
        <v>49.5</v>
      </c>
      <c r="J317" s="128" t="str">
        <f t="shared" si="249"/>
        <v>OK</v>
      </c>
      <c r="K317" s="74" t="str">
        <f t="shared" si="239"/>
        <v/>
      </c>
      <c r="L317" s="74" t="str">
        <f t="shared" si="200"/>
        <v>OK</v>
      </c>
      <c r="M317" s="97" t="str">
        <f t="shared" si="201"/>
        <v/>
      </c>
      <c r="N317" s="97" t="str">
        <f t="shared" si="202"/>
        <v>OK</v>
      </c>
      <c r="O317" s="97">
        <f t="shared" si="250"/>
        <v>3</v>
      </c>
      <c r="P317" s="97" t="str">
        <f t="shared" si="240"/>
        <v/>
      </c>
      <c r="Q317" s="97" t="str">
        <f t="shared" si="203"/>
        <v>OK</v>
      </c>
      <c r="R317" s="97"/>
      <c r="S317" s="97"/>
      <c r="T317" s="97">
        <f t="shared" si="251"/>
        <v>3</v>
      </c>
      <c r="U317" s="97">
        <f t="shared" si="241"/>
        <v>3</v>
      </c>
      <c r="V317" s="97" t="str">
        <f t="shared" si="242"/>
        <v>ml.ž U13</v>
      </c>
      <c r="W317" s="97">
        <f t="shared" si="204"/>
        <v>35</v>
      </c>
      <c r="X317" s="97">
        <f t="shared" si="205"/>
        <v>39</v>
      </c>
      <c r="Y317" s="97">
        <f t="shared" si="206"/>
        <v>43</v>
      </c>
      <c r="Z317" s="97">
        <f t="shared" si="207"/>
        <v>47</v>
      </c>
      <c r="AA317" s="97">
        <f t="shared" si="208"/>
        <v>52</v>
      </c>
      <c r="AB317" s="97">
        <f t="shared" si="209"/>
        <v>57</v>
      </c>
      <c r="AC317" s="97">
        <f t="shared" si="210"/>
        <v>63</v>
      </c>
      <c r="AD317" s="97">
        <f t="shared" si="211"/>
        <v>70</v>
      </c>
      <c r="AE317" s="97">
        <f t="shared" si="212"/>
        <v>80</v>
      </c>
      <c r="AF317" s="97">
        <f t="shared" si="213"/>
        <v>90</v>
      </c>
      <c r="AG317" s="97" t="str">
        <f t="shared" si="214"/>
        <v>xxx</v>
      </c>
      <c r="AH317" s="97" t="str">
        <f t="shared" si="215"/>
        <v>xxx</v>
      </c>
      <c r="AI317" s="97" t="str">
        <f t="shared" si="216"/>
        <v>xxx</v>
      </c>
      <c r="AJ317" s="97" t="str">
        <f t="shared" si="217"/>
        <v>xxx</v>
      </c>
      <c r="AK317" s="97" t="str">
        <f t="shared" si="218"/>
        <v>xxx</v>
      </c>
      <c r="AL317" s="97" t="str">
        <f t="shared" si="219"/>
        <v>xxx</v>
      </c>
      <c r="AM317" s="97" t="str">
        <f t="shared" si="220"/>
        <v>xxx</v>
      </c>
      <c r="AN317" s="97" t="str">
        <f t="shared" si="221"/>
        <v>xxx</v>
      </c>
      <c r="AO317" s="97" t="str">
        <f t="shared" si="222"/>
        <v>xxx</v>
      </c>
      <c r="AR317" s="100">
        <f t="shared" si="252"/>
        <v>52</v>
      </c>
      <c r="AS317" s="97">
        <f t="shared" si="248"/>
        <v>52</v>
      </c>
      <c r="AT317" s="97" t="str">
        <f t="shared" si="253"/>
        <v/>
      </c>
      <c r="AU317" s="75" t="str">
        <f t="shared" si="254"/>
        <v/>
      </c>
      <c r="AV317" s="92" t="str">
        <f t="shared" si="255"/>
        <v>52</v>
      </c>
      <c r="AW317" s="92" t="str">
        <f t="shared" si="256"/>
        <v>OK</v>
      </c>
      <c r="AZ317" s="92">
        <f t="shared" si="257"/>
        <v>0</v>
      </c>
      <c r="BA317" s="101">
        <f t="shared" si="258"/>
        <v>49.5</v>
      </c>
      <c r="BB317" s="92" t="str">
        <f t="shared" si="243"/>
        <v>OK</v>
      </c>
      <c r="BC317" s="92" t="str">
        <f t="shared" si="259"/>
        <v>OK</v>
      </c>
      <c r="BF317" s="92" t="str">
        <f t="shared" si="223"/>
        <v/>
      </c>
      <c r="BG317" s="92" t="str">
        <f t="shared" si="224"/>
        <v/>
      </c>
      <c r="BH317" s="92" t="str">
        <f t="shared" si="225"/>
        <v>OK</v>
      </c>
      <c r="BI317" s="92" t="str">
        <f t="shared" si="226"/>
        <v/>
      </c>
      <c r="BJ317" s="92" t="str">
        <f t="shared" si="227"/>
        <v/>
      </c>
      <c r="BK317" s="92" t="str">
        <f t="shared" si="228"/>
        <v/>
      </c>
      <c r="BL317" s="92" t="str">
        <f t="shared" si="229"/>
        <v/>
      </c>
      <c r="BM317" s="92" t="str">
        <f t="shared" si="230"/>
        <v/>
      </c>
      <c r="BN317" s="92" t="str">
        <f t="shared" si="231"/>
        <v/>
      </c>
      <c r="BO317" s="92" t="str">
        <f t="shared" si="232"/>
        <v/>
      </c>
      <c r="BP317" s="92" t="str">
        <f t="shared" si="233"/>
        <v/>
      </c>
      <c r="BQ317" s="92" t="str">
        <f t="shared" si="234"/>
        <v/>
      </c>
      <c r="BR317" s="92" t="str">
        <f t="shared" si="235"/>
        <v/>
      </c>
      <c r="BS317" s="92" t="str">
        <f t="shared" si="236"/>
        <v/>
      </c>
      <c r="BT317" s="92" t="str">
        <f t="shared" si="237"/>
        <v/>
      </c>
      <c r="BU317" s="92" t="str">
        <f t="shared" si="238"/>
        <v/>
      </c>
      <c r="BV317" s="92" t="str">
        <f t="shared" si="244"/>
        <v>OK</v>
      </c>
      <c r="BW317" s="92" t="str">
        <f t="shared" si="245"/>
        <v/>
      </c>
      <c r="BX317" s="92" t="str">
        <f t="shared" si="246"/>
        <v/>
      </c>
      <c r="BY317" s="92" t="str">
        <f t="shared" si="247"/>
        <v>OK</v>
      </c>
    </row>
    <row r="318" spans="1:77" ht="24" customHeight="1">
      <c r="A318" s="155">
        <v>229</v>
      </c>
      <c r="B318" s="235" t="str">
        <f>Registrace!B238</f>
        <v>ml.ž U13</v>
      </c>
      <c r="C318" s="235">
        <f>Registrace!C238</f>
        <v>47</v>
      </c>
      <c r="D318" s="235" t="str">
        <f>Registrace!D238</f>
        <v>v.s.</v>
      </c>
      <c r="E318" s="238" t="str">
        <f>Registrace!E238</f>
        <v>MAŠEK  Štěpán</v>
      </c>
      <c r="F318" s="235" t="str">
        <f>Registrace!F238</f>
        <v>Mezib.</v>
      </c>
      <c r="G318" s="235">
        <f>Registrace!G238</f>
        <v>2010</v>
      </c>
      <c r="H318" s="235">
        <f>Registrace!H238</f>
        <v>243</v>
      </c>
      <c r="I318" s="235">
        <f>Registrace!I238</f>
        <v>45.4</v>
      </c>
      <c r="J318" s="128" t="str">
        <f t="shared" si="249"/>
        <v>OK</v>
      </c>
      <c r="K318" s="74" t="str">
        <f t="shared" si="239"/>
        <v/>
      </c>
      <c r="L318" s="74" t="str">
        <f t="shared" si="200"/>
        <v>OK</v>
      </c>
      <c r="M318" s="97" t="str">
        <f t="shared" si="201"/>
        <v/>
      </c>
      <c r="N318" s="97" t="str">
        <f t="shared" si="202"/>
        <v>OK</v>
      </c>
      <c r="O318" s="97">
        <f t="shared" si="250"/>
        <v>3</v>
      </c>
      <c r="P318" s="97" t="str">
        <f t="shared" si="240"/>
        <v/>
      </c>
      <c r="Q318" s="97" t="str">
        <f t="shared" si="203"/>
        <v>OK</v>
      </c>
      <c r="R318" s="97"/>
      <c r="S318" s="97"/>
      <c r="T318" s="97">
        <f t="shared" si="251"/>
        <v>3</v>
      </c>
      <c r="U318" s="97">
        <f t="shared" si="241"/>
        <v>3</v>
      </c>
      <c r="V318" s="97" t="str">
        <f t="shared" si="242"/>
        <v>ml.ž U13</v>
      </c>
      <c r="W318" s="97">
        <f t="shared" si="204"/>
        <v>35</v>
      </c>
      <c r="X318" s="97">
        <f t="shared" si="205"/>
        <v>39</v>
      </c>
      <c r="Y318" s="97">
        <f t="shared" si="206"/>
        <v>43</v>
      </c>
      <c r="Z318" s="97">
        <f t="shared" si="207"/>
        <v>47</v>
      </c>
      <c r="AA318" s="97">
        <f t="shared" si="208"/>
        <v>52</v>
      </c>
      <c r="AB318" s="97">
        <f t="shared" si="209"/>
        <v>57</v>
      </c>
      <c r="AC318" s="97">
        <f t="shared" si="210"/>
        <v>63</v>
      </c>
      <c r="AD318" s="97">
        <f t="shared" si="211"/>
        <v>70</v>
      </c>
      <c r="AE318" s="97">
        <f t="shared" si="212"/>
        <v>80</v>
      </c>
      <c r="AF318" s="97">
        <f t="shared" si="213"/>
        <v>90</v>
      </c>
      <c r="AG318" s="97" t="str">
        <f t="shared" si="214"/>
        <v>xxx</v>
      </c>
      <c r="AH318" s="97" t="str">
        <f t="shared" si="215"/>
        <v>xxx</v>
      </c>
      <c r="AI318" s="97" t="str">
        <f t="shared" si="216"/>
        <v>xxx</v>
      </c>
      <c r="AJ318" s="97" t="str">
        <f t="shared" si="217"/>
        <v>xxx</v>
      </c>
      <c r="AK318" s="97" t="str">
        <f t="shared" si="218"/>
        <v>xxx</v>
      </c>
      <c r="AL318" s="97" t="str">
        <f t="shared" si="219"/>
        <v>xxx</v>
      </c>
      <c r="AM318" s="97" t="str">
        <f t="shared" si="220"/>
        <v>xxx</v>
      </c>
      <c r="AN318" s="97" t="str">
        <f t="shared" si="221"/>
        <v>xxx</v>
      </c>
      <c r="AO318" s="97" t="str">
        <f t="shared" si="222"/>
        <v>xxx</v>
      </c>
      <c r="AR318" s="100">
        <f t="shared" si="252"/>
        <v>47</v>
      </c>
      <c r="AS318" s="97">
        <f t="shared" si="248"/>
        <v>47</v>
      </c>
      <c r="AT318" s="97" t="str">
        <f t="shared" si="253"/>
        <v/>
      </c>
      <c r="AU318" s="75" t="str">
        <f t="shared" si="254"/>
        <v/>
      </c>
      <c r="AV318" s="92" t="str">
        <f t="shared" si="255"/>
        <v>47</v>
      </c>
      <c r="AW318" s="92" t="str">
        <f t="shared" si="256"/>
        <v>OK</v>
      </c>
      <c r="AZ318" s="92">
        <f t="shared" si="257"/>
        <v>0</v>
      </c>
      <c r="BA318" s="101">
        <f t="shared" si="258"/>
        <v>45.4</v>
      </c>
      <c r="BB318" s="92" t="str">
        <f t="shared" si="243"/>
        <v>OK</v>
      </c>
      <c r="BC318" s="92" t="str">
        <f t="shared" si="259"/>
        <v>OK</v>
      </c>
      <c r="BF318" s="92" t="str">
        <f t="shared" si="223"/>
        <v/>
      </c>
      <c r="BG318" s="92" t="str">
        <f t="shared" si="224"/>
        <v/>
      </c>
      <c r="BH318" s="92" t="str">
        <f t="shared" si="225"/>
        <v>OK</v>
      </c>
      <c r="BI318" s="92" t="str">
        <f t="shared" si="226"/>
        <v/>
      </c>
      <c r="BJ318" s="92" t="str">
        <f t="shared" si="227"/>
        <v/>
      </c>
      <c r="BK318" s="92" t="str">
        <f t="shared" si="228"/>
        <v/>
      </c>
      <c r="BL318" s="92" t="str">
        <f t="shared" si="229"/>
        <v/>
      </c>
      <c r="BM318" s="92" t="str">
        <f t="shared" si="230"/>
        <v/>
      </c>
      <c r="BN318" s="92" t="str">
        <f t="shared" si="231"/>
        <v/>
      </c>
      <c r="BO318" s="92" t="str">
        <f t="shared" si="232"/>
        <v/>
      </c>
      <c r="BP318" s="92" t="str">
        <f t="shared" si="233"/>
        <v/>
      </c>
      <c r="BQ318" s="92" t="str">
        <f t="shared" si="234"/>
        <v/>
      </c>
      <c r="BR318" s="92" t="str">
        <f t="shared" si="235"/>
        <v/>
      </c>
      <c r="BS318" s="92" t="str">
        <f t="shared" si="236"/>
        <v/>
      </c>
      <c r="BT318" s="92" t="str">
        <f t="shared" si="237"/>
        <v/>
      </c>
      <c r="BU318" s="92" t="str">
        <f t="shared" si="238"/>
        <v/>
      </c>
      <c r="BV318" s="92" t="str">
        <f t="shared" si="244"/>
        <v>OK</v>
      </c>
      <c r="BW318" s="92" t="str">
        <f t="shared" si="245"/>
        <v/>
      </c>
      <c r="BX318" s="92" t="str">
        <f t="shared" si="246"/>
        <v/>
      </c>
      <c r="BY318" s="92" t="str">
        <f t="shared" si="247"/>
        <v>OK</v>
      </c>
    </row>
    <row r="319" spans="1:77" ht="24" customHeight="1">
      <c r="A319" s="155">
        <v>230</v>
      </c>
      <c r="B319" s="235" t="str">
        <f>Registrace!B239</f>
        <v>A příp</v>
      </c>
      <c r="C319" s="235">
        <f>Registrace!C239</f>
        <v>39</v>
      </c>
      <c r="D319" s="235" t="str">
        <f>Registrace!D239</f>
        <v>v.s.</v>
      </c>
      <c r="E319" s="238" t="str">
        <f>Registrace!E239</f>
        <v>Vitoušek Sebastian</v>
      </c>
      <c r="F319" s="235" t="str">
        <f>Registrace!F239</f>
        <v>Mezib.</v>
      </c>
      <c r="G319" s="235">
        <f>Registrace!G239</f>
        <v>2013</v>
      </c>
      <c r="H319" s="235">
        <f>Registrace!H239</f>
        <v>153</v>
      </c>
      <c r="I319" s="235">
        <f>Registrace!I239</f>
        <v>39</v>
      </c>
      <c r="J319" s="128" t="str">
        <f t="shared" si="249"/>
        <v>OK</v>
      </c>
      <c r="K319" s="74" t="str">
        <f t="shared" si="239"/>
        <v/>
      </c>
      <c r="L319" s="74" t="str">
        <f t="shared" si="200"/>
        <v>OK</v>
      </c>
      <c r="M319" s="97" t="str">
        <f t="shared" si="201"/>
        <v/>
      </c>
      <c r="N319" s="97" t="str">
        <f t="shared" si="202"/>
        <v>OK</v>
      </c>
      <c r="O319" s="97">
        <f t="shared" si="250"/>
        <v>2</v>
      </c>
      <c r="P319" s="97" t="str">
        <f t="shared" si="240"/>
        <v/>
      </c>
      <c r="Q319" s="97" t="str">
        <f t="shared" si="203"/>
        <v>OK</v>
      </c>
      <c r="R319" s="97"/>
      <c r="S319" s="97"/>
      <c r="T319" s="97">
        <f t="shared" si="251"/>
        <v>2</v>
      </c>
      <c r="U319" s="97">
        <f t="shared" si="241"/>
        <v>2</v>
      </c>
      <c r="V319" s="97" t="str">
        <f t="shared" si="242"/>
        <v>A příp</v>
      </c>
      <c r="W319" s="97">
        <f t="shared" si="204"/>
        <v>31</v>
      </c>
      <c r="X319" s="97">
        <f t="shared" si="205"/>
        <v>35</v>
      </c>
      <c r="Y319" s="97">
        <f t="shared" si="206"/>
        <v>39</v>
      </c>
      <c r="Z319" s="97">
        <f t="shared" si="207"/>
        <v>43</v>
      </c>
      <c r="AA319" s="97">
        <f t="shared" si="208"/>
        <v>47</v>
      </c>
      <c r="AB319" s="97">
        <f t="shared" si="209"/>
        <v>52</v>
      </c>
      <c r="AC319" s="97">
        <f t="shared" si="210"/>
        <v>57</v>
      </c>
      <c r="AD319" s="97">
        <f t="shared" si="211"/>
        <v>63</v>
      </c>
      <c r="AE319" s="97" t="str">
        <f t="shared" si="212"/>
        <v>xxx</v>
      </c>
      <c r="AF319" s="97" t="str">
        <f t="shared" si="213"/>
        <v>xxx</v>
      </c>
      <c r="AG319" s="97" t="str">
        <f t="shared" si="214"/>
        <v>xxx</v>
      </c>
      <c r="AH319" s="97" t="str">
        <f t="shared" si="215"/>
        <v>xxx</v>
      </c>
      <c r="AI319" s="97" t="str">
        <f t="shared" si="216"/>
        <v>xxx</v>
      </c>
      <c r="AJ319" s="97" t="str">
        <f t="shared" si="217"/>
        <v>xxx</v>
      </c>
      <c r="AK319" s="97" t="str">
        <f t="shared" si="218"/>
        <v>xxx</v>
      </c>
      <c r="AL319" s="97" t="str">
        <f t="shared" si="219"/>
        <v>xxx</v>
      </c>
      <c r="AM319" s="97" t="str">
        <f t="shared" si="220"/>
        <v>xxx</v>
      </c>
      <c r="AN319" s="97" t="str">
        <f t="shared" si="221"/>
        <v>xxx</v>
      </c>
      <c r="AO319" s="97" t="str">
        <f t="shared" si="222"/>
        <v>xxx</v>
      </c>
      <c r="AR319" s="100">
        <f t="shared" si="252"/>
        <v>39</v>
      </c>
      <c r="AS319" s="97">
        <f t="shared" si="248"/>
        <v>39</v>
      </c>
      <c r="AT319" s="97" t="str">
        <f t="shared" si="253"/>
        <v/>
      </c>
      <c r="AU319" s="75" t="str">
        <f t="shared" si="254"/>
        <v/>
      </c>
      <c r="AV319" s="92" t="str">
        <f t="shared" si="255"/>
        <v>39</v>
      </c>
      <c r="AW319" s="92" t="str">
        <f t="shared" si="256"/>
        <v>OK</v>
      </c>
      <c r="AZ319" s="92">
        <f t="shared" si="257"/>
        <v>0</v>
      </c>
      <c r="BA319" s="101">
        <f t="shared" si="258"/>
        <v>39</v>
      </c>
      <c r="BB319" s="92" t="str">
        <f t="shared" si="243"/>
        <v>OK</v>
      </c>
      <c r="BC319" s="92" t="str">
        <f t="shared" si="259"/>
        <v>OK</v>
      </c>
      <c r="BF319" s="92" t="str">
        <f t="shared" si="223"/>
        <v/>
      </c>
      <c r="BG319" s="92" t="str">
        <f t="shared" si="224"/>
        <v>OK</v>
      </c>
      <c r="BH319" s="92" t="str">
        <f t="shared" si="225"/>
        <v/>
      </c>
      <c r="BI319" s="92" t="str">
        <f t="shared" si="226"/>
        <v/>
      </c>
      <c r="BJ319" s="92" t="str">
        <f t="shared" si="227"/>
        <v/>
      </c>
      <c r="BK319" s="92" t="str">
        <f t="shared" si="228"/>
        <v/>
      </c>
      <c r="BL319" s="92" t="str">
        <f t="shared" si="229"/>
        <v/>
      </c>
      <c r="BM319" s="92" t="str">
        <f t="shared" si="230"/>
        <v/>
      </c>
      <c r="BN319" s="92" t="str">
        <f t="shared" si="231"/>
        <v/>
      </c>
      <c r="BO319" s="92" t="str">
        <f t="shared" si="232"/>
        <v/>
      </c>
      <c r="BP319" s="92" t="str">
        <f t="shared" si="233"/>
        <v/>
      </c>
      <c r="BQ319" s="92" t="str">
        <f t="shared" si="234"/>
        <v/>
      </c>
      <c r="BR319" s="92" t="str">
        <f t="shared" si="235"/>
        <v/>
      </c>
      <c r="BS319" s="92" t="str">
        <f t="shared" si="236"/>
        <v/>
      </c>
      <c r="BT319" s="92" t="str">
        <f t="shared" si="237"/>
        <v/>
      </c>
      <c r="BU319" s="92" t="str">
        <f t="shared" si="238"/>
        <v/>
      </c>
      <c r="BV319" s="92" t="str">
        <f t="shared" si="244"/>
        <v>OK</v>
      </c>
      <c r="BW319" s="92" t="str">
        <f t="shared" si="245"/>
        <v/>
      </c>
      <c r="BX319" s="92" t="str">
        <f t="shared" si="246"/>
        <v/>
      </c>
      <c r="BY319" s="92" t="str">
        <f t="shared" si="247"/>
        <v>OK</v>
      </c>
    </row>
    <row r="320" spans="1:77" ht="24" customHeight="1">
      <c r="A320" s="155">
        <v>231</v>
      </c>
      <c r="B320" s="235" t="str">
        <f>Registrace!B240</f>
        <v>B příp</v>
      </c>
      <c r="C320" s="235">
        <f>Registrace!C240</f>
        <v>28</v>
      </c>
      <c r="D320" s="235" t="str">
        <f>Registrace!D240</f>
        <v>v.s.</v>
      </c>
      <c r="E320" s="238" t="str">
        <f>Registrace!E240</f>
        <v>Zeman Ondřej</v>
      </c>
      <c r="F320" s="235" t="str">
        <f>Registrace!F240</f>
        <v>Tichá</v>
      </c>
      <c r="G320" s="235">
        <f>Registrace!G240</f>
        <v>2014</v>
      </c>
      <c r="H320" s="235">
        <f>Registrace!H240</f>
        <v>56</v>
      </c>
      <c r="I320" s="235">
        <f>Registrace!I240</f>
        <v>28</v>
      </c>
      <c r="J320" s="128" t="str">
        <f t="shared" si="249"/>
        <v>OK</v>
      </c>
      <c r="K320" s="74" t="str">
        <f t="shared" si="239"/>
        <v/>
      </c>
      <c r="L320" s="74" t="str">
        <f t="shared" si="200"/>
        <v>OK</v>
      </c>
      <c r="M320" s="97" t="str">
        <f t="shared" si="201"/>
        <v/>
      </c>
      <c r="N320" s="97" t="str">
        <f t="shared" si="202"/>
        <v>OK</v>
      </c>
      <c r="O320" s="97">
        <f t="shared" si="250"/>
        <v>1</v>
      </c>
      <c r="P320" s="97" t="str">
        <f t="shared" si="240"/>
        <v/>
      </c>
      <c r="Q320" s="97" t="str">
        <f t="shared" si="203"/>
        <v>OK</v>
      </c>
      <c r="R320" s="97"/>
      <c r="S320" s="97"/>
      <c r="T320" s="97">
        <f t="shared" si="251"/>
        <v>1</v>
      </c>
      <c r="U320" s="97">
        <f t="shared" si="241"/>
        <v>1</v>
      </c>
      <c r="V320" s="97">
        <f t="shared" si="242"/>
        <v>20</v>
      </c>
      <c r="W320" s="97">
        <f t="shared" si="204"/>
        <v>25</v>
      </c>
      <c r="X320" s="97">
        <f t="shared" si="205"/>
        <v>28</v>
      </c>
      <c r="Y320" s="97">
        <f t="shared" si="206"/>
        <v>31</v>
      </c>
      <c r="Z320" s="97">
        <f t="shared" si="207"/>
        <v>35</v>
      </c>
      <c r="AA320" s="97">
        <f t="shared" si="208"/>
        <v>39</v>
      </c>
      <c r="AB320" s="97">
        <f t="shared" si="209"/>
        <v>43</v>
      </c>
      <c r="AC320" s="97">
        <f t="shared" si="210"/>
        <v>47</v>
      </c>
      <c r="AD320" s="97">
        <f t="shared" si="211"/>
        <v>52</v>
      </c>
      <c r="AE320" s="97" t="str">
        <f t="shared" si="212"/>
        <v>xxx</v>
      </c>
      <c r="AF320" s="97" t="str">
        <f t="shared" si="213"/>
        <v>xxx</v>
      </c>
      <c r="AG320" s="97" t="str">
        <f t="shared" si="214"/>
        <v>xxx</v>
      </c>
      <c r="AH320" s="97" t="str">
        <f t="shared" si="215"/>
        <v>xxx</v>
      </c>
      <c r="AI320" s="97" t="str">
        <f t="shared" si="216"/>
        <v>xxx</v>
      </c>
      <c r="AJ320" s="97" t="str">
        <f t="shared" si="217"/>
        <v>xxx</v>
      </c>
      <c r="AK320" s="97" t="str">
        <f t="shared" si="218"/>
        <v>xxx</v>
      </c>
      <c r="AL320" s="97" t="str">
        <f t="shared" si="219"/>
        <v>xxx</v>
      </c>
      <c r="AM320" s="97" t="str">
        <f t="shared" si="220"/>
        <v>xxx</v>
      </c>
      <c r="AN320" s="97" t="str">
        <f t="shared" si="221"/>
        <v>xxx</v>
      </c>
      <c r="AO320" s="97" t="str">
        <f t="shared" si="222"/>
        <v>xxx</v>
      </c>
      <c r="AR320" s="100">
        <f t="shared" si="252"/>
        <v>28</v>
      </c>
      <c r="AS320" s="97">
        <f t="shared" si="248"/>
        <v>28</v>
      </c>
      <c r="AT320" s="97" t="str">
        <f t="shared" si="253"/>
        <v/>
      </c>
      <c r="AU320" s="75" t="str">
        <f t="shared" si="254"/>
        <v/>
      </c>
      <c r="AV320" s="92" t="str">
        <f t="shared" si="255"/>
        <v>28</v>
      </c>
      <c r="AW320" s="92" t="str">
        <f t="shared" si="256"/>
        <v>OK</v>
      </c>
      <c r="AZ320" s="92">
        <f t="shared" si="257"/>
        <v>0</v>
      </c>
      <c r="BA320" s="101">
        <f t="shared" si="258"/>
        <v>28</v>
      </c>
      <c r="BB320" s="92" t="str">
        <f t="shared" si="243"/>
        <v>OK</v>
      </c>
      <c r="BC320" s="92" t="str">
        <f t="shared" si="259"/>
        <v>OK</v>
      </c>
      <c r="BF320" s="92" t="str">
        <f t="shared" si="223"/>
        <v>OK</v>
      </c>
      <c r="BG320" s="92" t="str">
        <f t="shared" si="224"/>
        <v/>
      </c>
      <c r="BH320" s="92" t="str">
        <f t="shared" si="225"/>
        <v/>
      </c>
      <c r="BI320" s="92" t="str">
        <f t="shared" si="226"/>
        <v/>
      </c>
      <c r="BJ320" s="92" t="str">
        <f t="shared" si="227"/>
        <v/>
      </c>
      <c r="BK320" s="92" t="str">
        <f t="shared" si="228"/>
        <v/>
      </c>
      <c r="BL320" s="92" t="str">
        <f t="shared" si="229"/>
        <v/>
      </c>
      <c r="BM320" s="92" t="str">
        <f t="shared" si="230"/>
        <v/>
      </c>
      <c r="BN320" s="92" t="str">
        <f t="shared" si="231"/>
        <v/>
      </c>
      <c r="BO320" s="92" t="str">
        <f t="shared" si="232"/>
        <v/>
      </c>
      <c r="BP320" s="92" t="str">
        <f t="shared" si="233"/>
        <v/>
      </c>
      <c r="BQ320" s="92" t="str">
        <f t="shared" si="234"/>
        <v/>
      </c>
      <c r="BR320" s="92" t="str">
        <f t="shared" si="235"/>
        <v/>
      </c>
      <c r="BS320" s="92" t="str">
        <f t="shared" si="236"/>
        <v/>
      </c>
      <c r="BT320" s="92" t="str">
        <f t="shared" si="237"/>
        <v/>
      </c>
      <c r="BU320" s="92" t="str">
        <f t="shared" si="238"/>
        <v/>
      </c>
      <c r="BV320" s="92" t="str">
        <f t="shared" si="244"/>
        <v>OK</v>
      </c>
      <c r="BW320" s="92" t="str">
        <f t="shared" si="245"/>
        <v/>
      </c>
      <c r="BX320" s="92" t="str">
        <f t="shared" si="246"/>
        <v/>
      </c>
      <c r="BY320" s="92" t="str">
        <f t="shared" si="247"/>
        <v>OK</v>
      </c>
    </row>
    <row r="321" spans="1:77" ht="24" customHeight="1">
      <c r="A321" s="155">
        <v>232</v>
      </c>
      <c r="B321" s="235" t="str">
        <f>Registrace!B241</f>
        <v>B příp</v>
      </c>
      <c r="C321" s="235">
        <f>Registrace!C241</f>
        <v>28</v>
      </c>
      <c r="D321" s="235" t="str">
        <f>Registrace!D241</f>
        <v>v.s.</v>
      </c>
      <c r="E321" s="238" t="str">
        <f>Registrace!E241</f>
        <v>Hlavinka Viktor</v>
      </c>
      <c r="F321" s="235" t="str">
        <f>Registrace!F241</f>
        <v>Tichá</v>
      </c>
      <c r="G321" s="235">
        <f>Registrace!G241</f>
        <v>2015</v>
      </c>
      <c r="H321" s="235">
        <f>Registrace!H241</f>
        <v>142</v>
      </c>
      <c r="I321" s="235">
        <f>Registrace!I241</f>
        <v>26.3</v>
      </c>
      <c r="J321" s="128" t="str">
        <f t="shared" si="249"/>
        <v>OK</v>
      </c>
      <c r="K321" s="74" t="str">
        <f t="shared" si="239"/>
        <v/>
      </c>
      <c r="L321" s="74" t="str">
        <f t="shared" si="200"/>
        <v>OK</v>
      </c>
      <c r="M321" s="97" t="str">
        <f t="shared" si="201"/>
        <v/>
      </c>
      <c r="N321" s="97" t="str">
        <f t="shared" si="202"/>
        <v>OK</v>
      </c>
      <c r="O321" s="97">
        <f t="shared" si="250"/>
        <v>1</v>
      </c>
      <c r="P321" s="97" t="str">
        <f t="shared" si="240"/>
        <v/>
      </c>
      <c r="Q321" s="97" t="str">
        <f t="shared" si="203"/>
        <v>OK</v>
      </c>
      <c r="R321" s="97"/>
      <c r="S321" s="97"/>
      <c r="T321" s="97">
        <f t="shared" si="251"/>
        <v>1</v>
      </c>
      <c r="U321" s="97">
        <f t="shared" si="241"/>
        <v>1</v>
      </c>
      <c r="V321" s="97">
        <f t="shared" si="242"/>
        <v>20</v>
      </c>
      <c r="W321" s="97">
        <f t="shared" si="204"/>
        <v>25</v>
      </c>
      <c r="X321" s="97">
        <f t="shared" si="205"/>
        <v>28</v>
      </c>
      <c r="Y321" s="97">
        <f t="shared" si="206"/>
        <v>31</v>
      </c>
      <c r="Z321" s="97">
        <f t="shared" si="207"/>
        <v>35</v>
      </c>
      <c r="AA321" s="97">
        <f t="shared" si="208"/>
        <v>39</v>
      </c>
      <c r="AB321" s="97">
        <f t="shared" si="209"/>
        <v>43</v>
      </c>
      <c r="AC321" s="97">
        <f t="shared" si="210"/>
        <v>47</v>
      </c>
      <c r="AD321" s="97">
        <f t="shared" si="211"/>
        <v>52</v>
      </c>
      <c r="AE321" s="97" t="str">
        <f t="shared" si="212"/>
        <v>xxx</v>
      </c>
      <c r="AF321" s="97" t="str">
        <f t="shared" si="213"/>
        <v>xxx</v>
      </c>
      <c r="AG321" s="97" t="str">
        <f t="shared" si="214"/>
        <v>xxx</v>
      </c>
      <c r="AH321" s="97" t="str">
        <f t="shared" si="215"/>
        <v>xxx</v>
      </c>
      <c r="AI321" s="97" t="str">
        <f t="shared" si="216"/>
        <v>xxx</v>
      </c>
      <c r="AJ321" s="97" t="str">
        <f t="shared" si="217"/>
        <v>xxx</v>
      </c>
      <c r="AK321" s="97" t="str">
        <f t="shared" si="218"/>
        <v>xxx</v>
      </c>
      <c r="AL321" s="97" t="str">
        <f t="shared" si="219"/>
        <v>xxx</v>
      </c>
      <c r="AM321" s="97" t="str">
        <f t="shared" si="220"/>
        <v>xxx</v>
      </c>
      <c r="AN321" s="97" t="str">
        <f t="shared" si="221"/>
        <v>xxx</v>
      </c>
      <c r="AO321" s="97" t="str">
        <f t="shared" si="222"/>
        <v>xxx</v>
      </c>
      <c r="AR321" s="100">
        <f t="shared" si="252"/>
        <v>28</v>
      </c>
      <c r="AS321" s="97">
        <f t="shared" si="248"/>
        <v>28</v>
      </c>
      <c r="AT321" s="97" t="str">
        <f t="shared" si="253"/>
        <v/>
      </c>
      <c r="AU321" s="75" t="str">
        <f t="shared" si="254"/>
        <v/>
      </c>
      <c r="AV321" s="92" t="str">
        <f t="shared" si="255"/>
        <v>28</v>
      </c>
      <c r="AW321" s="92" t="str">
        <f t="shared" si="256"/>
        <v>OK</v>
      </c>
      <c r="AZ321" s="92">
        <f t="shared" si="257"/>
        <v>0</v>
      </c>
      <c r="BA321" s="101">
        <f t="shared" si="258"/>
        <v>26.3</v>
      </c>
      <c r="BB321" s="92" t="str">
        <f t="shared" si="243"/>
        <v>OK</v>
      </c>
      <c r="BC321" s="92" t="str">
        <f t="shared" si="259"/>
        <v>OK</v>
      </c>
      <c r="BF321" s="92" t="str">
        <f t="shared" si="223"/>
        <v>OK</v>
      </c>
      <c r="BG321" s="92" t="str">
        <f t="shared" si="224"/>
        <v/>
      </c>
      <c r="BH321" s="92" t="str">
        <f t="shared" si="225"/>
        <v/>
      </c>
      <c r="BI321" s="92" t="str">
        <f t="shared" si="226"/>
        <v/>
      </c>
      <c r="BJ321" s="92" t="str">
        <f t="shared" si="227"/>
        <v/>
      </c>
      <c r="BK321" s="92" t="str">
        <f t="shared" si="228"/>
        <v/>
      </c>
      <c r="BL321" s="92" t="str">
        <f t="shared" si="229"/>
        <v/>
      </c>
      <c r="BM321" s="92" t="str">
        <f t="shared" si="230"/>
        <v/>
      </c>
      <c r="BN321" s="92" t="str">
        <f t="shared" si="231"/>
        <v/>
      </c>
      <c r="BO321" s="92" t="str">
        <f t="shared" si="232"/>
        <v/>
      </c>
      <c r="BP321" s="92" t="str">
        <f t="shared" si="233"/>
        <v/>
      </c>
      <c r="BQ321" s="92" t="str">
        <f t="shared" si="234"/>
        <v/>
      </c>
      <c r="BR321" s="92" t="str">
        <f t="shared" si="235"/>
        <v/>
      </c>
      <c r="BS321" s="92" t="str">
        <f t="shared" si="236"/>
        <v/>
      </c>
      <c r="BT321" s="92" t="str">
        <f t="shared" si="237"/>
        <v/>
      </c>
      <c r="BU321" s="92" t="str">
        <f t="shared" si="238"/>
        <v/>
      </c>
      <c r="BV321" s="92" t="str">
        <f t="shared" si="244"/>
        <v>OK</v>
      </c>
      <c r="BW321" s="92" t="str">
        <f t="shared" si="245"/>
        <v/>
      </c>
      <c r="BX321" s="92" t="str">
        <f t="shared" si="246"/>
        <v/>
      </c>
      <c r="BY321" s="92" t="str">
        <f t="shared" si="247"/>
        <v>OK</v>
      </c>
    </row>
    <row r="322" spans="1:77" ht="24" customHeight="1">
      <c r="A322" s="155">
        <v>233</v>
      </c>
      <c r="B322" s="235" t="str">
        <f>Registrace!B242</f>
        <v>B příp</v>
      </c>
      <c r="C322" s="235">
        <f>Registrace!C242</f>
        <v>31</v>
      </c>
      <c r="D322" s="235" t="str">
        <f>Registrace!D242</f>
        <v>v.s.</v>
      </c>
      <c r="E322" s="238" t="str">
        <f>Registrace!E242</f>
        <v>Šrubař Matěj</v>
      </c>
      <c r="F322" s="235" t="str">
        <f>Registrace!F242</f>
        <v>Tichá</v>
      </c>
      <c r="G322" s="235">
        <f>Registrace!G242</f>
        <v>2015</v>
      </c>
      <c r="H322" s="235">
        <f>Registrace!H242</f>
        <v>286</v>
      </c>
      <c r="I322" s="235">
        <f>Registrace!I242</f>
        <v>30.3</v>
      </c>
      <c r="J322" s="128" t="str">
        <f t="shared" si="249"/>
        <v>OK</v>
      </c>
      <c r="K322" s="74" t="str">
        <f t="shared" si="239"/>
        <v/>
      </c>
      <c r="L322" s="74" t="str">
        <f t="shared" si="200"/>
        <v>OK</v>
      </c>
      <c r="M322" s="97" t="str">
        <f t="shared" si="201"/>
        <v/>
      </c>
      <c r="N322" s="97" t="str">
        <f t="shared" si="202"/>
        <v>OK</v>
      </c>
      <c r="O322" s="97">
        <f t="shared" si="250"/>
        <v>1</v>
      </c>
      <c r="P322" s="97" t="str">
        <f t="shared" si="240"/>
        <v/>
      </c>
      <c r="Q322" s="97" t="str">
        <f t="shared" si="203"/>
        <v>OK</v>
      </c>
      <c r="R322" s="97"/>
      <c r="S322" s="97"/>
      <c r="T322" s="97">
        <f t="shared" si="251"/>
        <v>1</v>
      </c>
      <c r="U322" s="97">
        <f t="shared" si="241"/>
        <v>1</v>
      </c>
      <c r="V322" s="97">
        <f t="shared" si="242"/>
        <v>20</v>
      </c>
      <c r="W322" s="97">
        <f t="shared" si="204"/>
        <v>25</v>
      </c>
      <c r="X322" s="97">
        <f t="shared" si="205"/>
        <v>28</v>
      </c>
      <c r="Y322" s="97">
        <f t="shared" si="206"/>
        <v>31</v>
      </c>
      <c r="Z322" s="97">
        <f t="shared" si="207"/>
        <v>35</v>
      </c>
      <c r="AA322" s="97">
        <f t="shared" si="208"/>
        <v>39</v>
      </c>
      <c r="AB322" s="97">
        <f t="shared" si="209"/>
        <v>43</v>
      </c>
      <c r="AC322" s="97">
        <f t="shared" si="210"/>
        <v>47</v>
      </c>
      <c r="AD322" s="97">
        <f t="shared" si="211"/>
        <v>52</v>
      </c>
      <c r="AE322" s="97" t="str">
        <f t="shared" si="212"/>
        <v>xxx</v>
      </c>
      <c r="AF322" s="97" t="str">
        <f t="shared" si="213"/>
        <v>xxx</v>
      </c>
      <c r="AG322" s="97" t="str">
        <f t="shared" si="214"/>
        <v>xxx</v>
      </c>
      <c r="AH322" s="97" t="str">
        <f t="shared" si="215"/>
        <v>xxx</v>
      </c>
      <c r="AI322" s="97" t="str">
        <f t="shared" si="216"/>
        <v>xxx</v>
      </c>
      <c r="AJ322" s="97" t="str">
        <f t="shared" si="217"/>
        <v>xxx</v>
      </c>
      <c r="AK322" s="97" t="str">
        <f t="shared" si="218"/>
        <v>xxx</v>
      </c>
      <c r="AL322" s="97" t="str">
        <f t="shared" si="219"/>
        <v>xxx</v>
      </c>
      <c r="AM322" s="97" t="str">
        <f t="shared" si="220"/>
        <v>xxx</v>
      </c>
      <c r="AN322" s="97" t="str">
        <f t="shared" si="221"/>
        <v>xxx</v>
      </c>
      <c r="AO322" s="97" t="str">
        <f t="shared" si="222"/>
        <v>xxx</v>
      </c>
      <c r="AR322" s="100">
        <f t="shared" si="252"/>
        <v>31</v>
      </c>
      <c r="AS322" s="97">
        <f t="shared" si="248"/>
        <v>31</v>
      </c>
      <c r="AT322" s="97" t="str">
        <f t="shared" si="253"/>
        <v/>
      </c>
      <c r="AU322" s="75" t="str">
        <f t="shared" si="254"/>
        <v/>
      </c>
      <c r="AV322" s="92" t="str">
        <f t="shared" si="255"/>
        <v>31</v>
      </c>
      <c r="AW322" s="92" t="str">
        <f t="shared" si="256"/>
        <v>OK</v>
      </c>
      <c r="AZ322" s="92">
        <f t="shared" si="257"/>
        <v>0</v>
      </c>
      <c r="BA322" s="101">
        <f t="shared" si="258"/>
        <v>30.3</v>
      </c>
      <c r="BB322" s="92" t="str">
        <f t="shared" si="243"/>
        <v>OK</v>
      </c>
      <c r="BC322" s="92" t="str">
        <f t="shared" si="259"/>
        <v>OK</v>
      </c>
      <c r="BF322" s="92" t="str">
        <f t="shared" si="223"/>
        <v>OK</v>
      </c>
      <c r="BG322" s="92" t="str">
        <f t="shared" si="224"/>
        <v/>
      </c>
      <c r="BH322" s="92" t="str">
        <f t="shared" si="225"/>
        <v/>
      </c>
      <c r="BI322" s="92" t="str">
        <f t="shared" si="226"/>
        <v/>
      </c>
      <c r="BJ322" s="92" t="str">
        <f t="shared" si="227"/>
        <v/>
      </c>
      <c r="BK322" s="92" t="str">
        <f t="shared" si="228"/>
        <v/>
      </c>
      <c r="BL322" s="92" t="str">
        <f t="shared" si="229"/>
        <v/>
      </c>
      <c r="BM322" s="92" t="str">
        <f t="shared" si="230"/>
        <v/>
      </c>
      <c r="BN322" s="92" t="str">
        <f t="shared" si="231"/>
        <v/>
      </c>
      <c r="BO322" s="92" t="str">
        <f t="shared" si="232"/>
        <v/>
      </c>
      <c r="BP322" s="92" t="str">
        <f t="shared" si="233"/>
        <v/>
      </c>
      <c r="BQ322" s="92" t="str">
        <f t="shared" si="234"/>
        <v/>
      </c>
      <c r="BR322" s="92" t="str">
        <f t="shared" si="235"/>
        <v/>
      </c>
      <c r="BS322" s="92" t="str">
        <f t="shared" si="236"/>
        <v/>
      </c>
      <c r="BT322" s="92" t="str">
        <f t="shared" si="237"/>
        <v/>
      </c>
      <c r="BU322" s="92" t="str">
        <f t="shared" si="238"/>
        <v/>
      </c>
      <c r="BV322" s="92" t="str">
        <f t="shared" si="244"/>
        <v>OK</v>
      </c>
      <c r="BW322" s="92" t="str">
        <f t="shared" si="245"/>
        <v/>
      </c>
      <c r="BX322" s="92" t="str">
        <f t="shared" si="246"/>
        <v/>
      </c>
      <c r="BY322" s="92" t="str">
        <f t="shared" si="247"/>
        <v>OK</v>
      </c>
    </row>
    <row r="323" spans="1:77" ht="24" customHeight="1">
      <c r="A323" s="155">
        <v>234</v>
      </c>
      <c r="B323" s="235" t="str">
        <f>Registrace!B243</f>
        <v>B příp</v>
      </c>
      <c r="C323" s="235">
        <f>Registrace!C243</f>
        <v>31</v>
      </c>
      <c r="D323" s="235" t="str">
        <f>Registrace!D243</f>
        <v>v.s.</v>
      </c>
      <c r="E323" s="238" t="str">
        <f>Registrace!E243</f>
        <v>Kubečka  Vojtěch</v>
      </c>
      <c r="F323" s="235" t="str">
        <f>Registrace!F243</f>
        <v>Tichá</v>
      </c>
      <c r="G323" s="235">
        <f>Registrace!G243</f>
        <v>2015</v>
      </c>
      <c r="H323" s="235">
        <f>Registrace!H243</f>
        <v>153</v>
      </c>
      <c r="I323" s="235">
        <f>Registrace!I243</f>
        <v>30.7</v>
      </c>
      <c r="J323" s="128" t="str">
        <f t="shared" si="249"/>
        <v>OK</v>
      </c>
      <c r="K323" s="74" t="str">
        <f t="shared" si="239"/>
        <v/>
      </c>
      <c r="L323" s="74" t="str">
        <f t="shared" si="200"/>
        <v>OK</v>
      </c>
      <c r="M323" s="97" t="str">
        <f t="shared" si="201"/>
        <v/>
      </c>
      <c r="N323" s="97" t="str">
        <f t="shared" si="202"/>
        <v>OK</v>
      </c>
      <c r="O323" s="97">
        <f t="shared" si="250"/>
        <v>1</v>
      </c>
      <c r="P323" s="97" t="str">
        <f t="shared" si="240"/>
        <v/>
      </c>
      <c r="Q323" s="97" t="str">
        <f t="shared" si="203"/>
        <v>OK</v>
      </c>
      <c r="R323" s="97"/>
      <c r="S323" s="97"/>
      <c r="T323" s="97">
        <f t="shared" si="251"/>
        <v>1</v>
      </c>
      <c r="U323" s="97">
        <f t="shared" si="241"/>
        <v>1</v>
      </c>
      <c r="V323" s="97">
        <f t="shared" si="242"/>
        <v>20</v>
      </c>
      <c r="W323" s="97">
        <f t="shared" si="204"/>
        <v>25</v>
      </c>
      <c r="X323" s="97">
        <f t="shared" si="205"/>
        <v>28</v>
      </c>
      <c r="Y323" s="97">
        <f t="shared" si="206"/>
        <v>31</v>
      </c>
      <c r="Z323" s="97">
        <f t="shared" si="207"/>
        <v>35</v>
      </c>
      <c r="AA323" s="97">
        <f t="shared" si="208"/>
        <v>39</v>
      </c>
      <c r="AB323" s="97">
        <f t="shared" si="209"/>
        <v>43</v>
      </c>
      <c r="AC323" s="97">
        <f t="shared" si="210"/>
        <v>47</v>
      </c>
      <c r="AD323" s="97">
        <f t="shared" si="211"/>
        <v>52</v>
      </c>
      <c r="AE323" s="97" t="str">
        <f t="shared" si="212"/>
        <v>xxx</v>
      </c>
      <c r="AF323" s="97" t="str">
        <f t="shared" si="213"/>
        <v>xxx</v>
      </c>
      <c r="AG323" s="97" t="str">
        <f t="shared" si="214"/>
        <v>xxx</v>
      </c>
      <c r="AH323" s="97" t="str">
        <f t="shared" si="215"/>
        <v>xxx</v>
      </c>
      <c r="AI323" s="97" t="str">
        <f t="shared" si="216"/>
        <v>xxx</v>
      </c>
      <c r="AJ323" s="97" t="str">
        <f t="shared" si="217"/>
        <v>xxx</v>
      </c>
      <c r="AK323" s="97" t="str">
        <f t="shared" si="218"/>
        <v>xxx</v>
      </c>
      <c r="AL323" s="97" t="str">
        <f t="shared" si="219"/>
        <v>xxx</v>
      </c>
      <c r="AM323" s="97" t="str">
        <f t="shared" si="220"/>
        <v>xxx</v>
      </c>
      <c r="AN323" s="97" t="str">
        <f t="shared" si="221"/>
        <v>xxx</v>
      </c>
      <c r="AO323" s="97" t="str">
        <f t="shared" si="222"/>
        <v>xxx</v>
      </c>
      <c r="AR323" s="100">
        <f t="shared" si="252"/>
        <v>31</v>
      </c>
      <c r="AS323" s="97">
        <f t="shared" si="248"/>
        <v>31</v>
      </c>
      <c r="AT323" s="97" t="str">
        <f t="shared" si="253"/>
        <v/>
      </c>
      <c r="AU323" s="75" t="str">
        <f t="shared" si="254"/>
        <v/>
      </c>
      <c r="AV323" s="92" t="str">
        <f t="shared" si="255"/>
        <v>31</v>
      </c>
      <c r="AW323" s="92" t="str">
        <f t="shared" si="256"/>
        <v>OK</v>
      </c>
      <c r="AZ323" s="92">
        <f t="shared" si="257"/>
        <v>0</v>
      </c>
      <c r="BA323" s="101">
        <f t="shared" si="258"/>
        <v>30.7</v>
      </c>
      <c r="BB323" s="92" t="str">
        <f t="shared" si="243"/>
        <v>OK</v>
      </c>
      <c r="BC323" s="92" t="str">
        <f t="shared" si="259"/>
        <v>OK</v>
      </c>
      <c r="BF323" s="92" t="str">
        <f t="shared" si="223"/>
        <v>OK</v>
      </c>
      <c r="BG323" s="92" t="str">
        <f t="shared" si="224"/>
        <v/>
      </c>
      <c r="BH323" s="92" t="str">
        <f t="shared" si="225"/>
        <v/>
      </c>
      <c r="BI323" s="92" t="str">
        <f t="shared" si="226"/>
        <v/>
      </c>
      <c r="BJ323" s="92" t="str">
        <f t="shared" si="227"/>
        <v/>
      </c>
      <c r="BK323" s="92" t="str">
        <f t="shared" si="228"/>
        <v/>
      </c>
      <c r="BL323" s="92" t="str">
        <f t="shared" si="229"/>
        <v/>
      </c>
      <c r="BM323" s="92" t="str">
        <f t="shared" si="230"/>
        <v/>
      </c>
      <c r="BN323" s="92" t="str">
        <f t="shared" si="231"/>
        <v/>
      </c>
      <c r="BO323" s="92" t="str">
        <f t="shared" si="232"/>
        <v/>
      </c>
      <c r="BP323" s="92" t="str">
        <f t="shared" si="233"/>
        <v/>
      </c>
      <c r="BQ323" s="92" t="str">
        <f t="shared" si="234"/>
        <v/>
      </c>
      <c r="BR323" s="92" t="str">
        <f t="shared" si="235"/>
        <v/>
      </c>
      <c r="BS323" s="92" t="str">
        <f t="shared" si="236"/>
        <v/>
      </c>
      <c r="BT323" s="92" t="str">
        <f t="shared" si="237"/>
        <v/>
      </c>
      <c r="BU323" s="92" t="str">
        <f t="shared" si="238"/>
        <v/>
      </c>
      <c r="BV323" s="92" t="str">
        <f t="shared" si="244"/>
        <v>OK</v>
      </c>
      <c r="BW323" s="92" t="str">
        <f t="shared" si="245"/>
        <v/>
      </c>
      <c r="BX323" s="92" t="str">
        <f t="shared" si="246"/>
        <v/>
      </c>
      <c r="BY323" s="92" t="str">
        <f t="shared" si="247"/>
        <v>OK</v>
      </c>
    </row>
    <row r="324" spans="1:77" ht="24" customHeight="1">
      <c r="A324" s="155">
        <v>235</v>
      </c>
      <c r="B324" s="235" t="str">
        <f>Registrace!B244</f>
        <v>A příp</v>
      </c>
      <c r="C324" s="235">
        <f>Registrace!C244</f>
        <v>39</v>
      </c>
      <c r="D324" s="235" t="str">
        <f>Registrace!D244</f>
        <v>v.s.</v>
      </c>
      <c r="E324" s="238" t="str">
        <f>Registrace!E244</f>
        <v>Kocián William</v>
      </c>
      <c r="F324" s="235" t="str">
        <f>Registrace!F244</f>
        <v>Tichá</v>
      </c>
      <c r="G324" s="235">
        <f>Registrace!G244</f>
        <v>2012</v>
      </c>
      <c r="H324" s="235">
        <f>Registrace!H244</f>
        <v>161</v>
      </c>
      <c r="I324" s="235">
        <f>Registrace!I244</f>
        <v>38.5</v>
      </c>
      <c r="J324" s="128" t="str">
        <f t="shared" si="249"/>
        <v>OK</v>
      </c>
      <c r="K324" s="74" t="str">
        <f t="shared" si="239"/>
        <v/>
      </c>
      <c r="L324" s="74" t="str">
        <f t="shared" si="200"/>
        <v>OK</v>
      </c>
      <c r="M324" s="97" t="str">
        <f t="shared" si="201"/>
        <v/>
      </c>
      <c r="N324" s="97" t="str">
        <f t="shared" si="202"/>
        <v>OK</v>
      </c>
      <c r="O324" s="97">
        <f t="shared" si="250"/>
        <v>2</v>
      </c>
      <c r="P324" s="97" t="str">
        <f t="shared" si="240"/>
        <v/>
      </c>
      <c r="Q324" s="97" t="str">
        <f t="shared" si="203"/>
        <v>OK</v>
      </c>
      <c r="R324" s="97"/>
      <c r="S324" s="97"/>
      <c r="T324" s="97">
        <f t="shared" si="251"/>
        <v>2</v>
      </c>
      <c r="U324" s="97">
        <f t="shared" si="241"/>
        <v>2</v>
      </c>
      <c r="V324" s="97" t="str">
        <f t="shared" si="242"/>
        <v>A příp</v>
      </c>
      <c r="W324" s="97">
        <f t="shared" si="204"/>
        <v>31</v>
      </c>
      <c r="X324" s="97">
        <f t="shared" si="205"/>
        <v>35</v>
      </c>
      <c r="Y324" s="97">
        <f t="shared" si="206"/>
        <v>39</v>
      </c>
      <c r="Z324" s="97">
        <f t="shared" si="207"/>
        <v>43</v>
      </c>
      <c r="AA324" s="97">
        <f t="shared" si="208"/>
        <v>47</v>
      </c>
      <c r="AB324" s="97">
        <f t="shared" si="209"/>
        <v>52</v>
      </c>
      <c r="AC324" s="97">
        <f t="shared" si="210"/>
        <v>57</v>
      </c>
      <c r="AD324" s="97">
        <f t="shared" si="211"/>
        <v>63</v>
      </c>
      <c r="AE324" s="97" t="str">
        <f t="shared" si="212"/>
        <v>xxx</v>
      </c>
      <c r="AF324" s="97" t="str">
        <f t="shared" si="213"/>
        <v>xxx</v>
      </c>
      <c r="AG324" s="97" t="str">
        <f t="shared" si="214"/>
        <v>xxx</v>
      </c>
      <c r="AH324" s="97" t="str">
        <f t="shared" si="215"/>
        <v>xxx</v>
      </c>
      <c r="AI324" s="97" t="str">
        <f t="shared" si="216"/>
        <v>xxx</v>
      </c>
      <c r="AJ324" s="97" t="str">
        <f t="shared" si="217"/>
        <v>xxx</v>
      </c>
      <c r="AK324" s="97" t="str">
        <f t="shared" si="218"/>
        <v>xxx</v>
      </c>
      <c r="AL324" s="97" t="str">
        <f t="shared" si="219"/>
        <v>xxx</v>
      </c>
      <c r="AM324" s="97" t="str">
        <f t="shared" si="220"/>
        <v>xxx</v>
      </c>
      <c r="AN324" s="97" t="str">
        <f t="shared" si="221"/>
        <v>xxx</v>
      </c>
      <c r="AO324" s="97" t="str">
        <f t="shared" si="222"/>
        <v>xxx</v>
      </c>
      <c r="AR324" s="100">
        <f t="shared" si="252"/>
        <v>39</v>
      </c>
      <c r="AS324" s="97">
        <f t="shared" si="248"/>
        <v>39</v>
      </c>
      <c r="AT324" s="97" t="str">
        <f t="shared" si="253"/>
        <v/>
      </c>
      <c r="AU324" s="75" t="str">
        <f t="shared" si="254"/>
        <v/>
      </c>
      <c r="AV324" s="92" t="str">
        <f t="shared" si="255"/>
        <v>39</v>
      </c>
      <c r="AW324" s="92" t="str">
        <f t="shared" si="256"/>
        <v>OK</v>
      </c>
      <c r="AZ324" s="92">
        <f t="shared" si="257"/>
        <v>0</v>
      </c>
      <c r="BA324" s="101">
        <f t="shared" si="258"/>
        <v>38.5</v>
      </c>
      <c r="BB324" s="92" t="str">
        <f t="shared" si="243"/>
        <v>OK</v>
      </c>
      <c r="BC324" s="92" t="str">
        <f t="shared" si="259"/>
        <v>OK</v>
      </c>
      <c r="BF324" s="92" t="str">
        <f t="shared" si="223"/>
        <v/>
      </c>
      <c r="BG324" s="92" t="str">
        <f t="shared" si="224"/>
        <v>OK</v>
      </c>
      <c r="BH324" s="92" t="str">
        <f t="shared" si="225"/>
        <v/>
      </c>
      <c r="BI324" s="92" t="str">
        <f t="shared" si="226"/>
        <v/>
      </c>
      <c r="BJ324" s="92" t="str">
        <f t="shared" si="227"/>
        <v/>
      </c>
      <c r="BK324" s="92" t="str">
        <f t="shared" si="228"/>
        <v/>
      </c>
      <c r="BL324" s="92" t="str">
        <f t="shared" si="229"/>
        <v/>
      </c>
      <c r="BM324" s="92" t="str">
        <f t="shared" si="230"/>
        <v/>
      </c>
      <c r="BN324" s="92" t="str">
        <f t="shared" si="231"/>
        <v/>
      </c>
      <c r="BO324" s="92" t="str">
        <f t="shared" si="232"/>
        <v/>
      </c>
      <c r="BP324" s="92" t="str">
        <f t="shared" si="233"/>
        <v/>
      </c>
      <c r="BQ324" s="92" t="str">
        <f t="shared" si="234"/>
        <v/>
      </c>
      <c r="BR324" s="92" t="str">
        <f t="shared" si="235"/>
        <v/>
      </c>
      <c r="BS324" s="92" t="str">
        <f t="shared" si="236"/>
        <v/>
      </c>
      <c r="BT324" s="92" t="str">
        <f t="shared" si="237"/>
        <v/>
      </c>
      <c r="BU324" s="92" t="str">
        <f t="shared" si="238"/>
        <v/>
      </c>
      <c r="BV324" s="92" t="str">
        <f t="shared" si="244"/>
        <v>OK</v>
      </c>
      <c r="BW324" s="92" t="str">
        <f t="shared" si="245"/>
        <v/>
      </c>
      <c r="BX324" s="92" t="str">
        <f t="shared" si="246"/>
        <v/>
      </c>
      <c r="BY324" s="92" t="str">
        <f t="shared" si="247"/>
        <v>OK</v>
      </c>
    </row>
    <row r="325" spans="1:77" ht="24" customHeight="1">
      <c r="A325" s="155">
        <v>236</v>
      </c>
      <c r="B325" s="235" t="str">
        <f>Registrace!B245</f>
        <v>A příp</v>
      </c>
      <c r="C325" s="235">
        <f>Registrace!C245</f>
        <v>35</v>
      </c>
      <c r="D325" s="235" t="str">
        <f>Registrace!D245</f>
        <v>v.s.</v>
      </c>
      <c r="E325" s="238" t="str">
        <f>Registrace!E245</f>
        <v>Fojtík Denis</v>
      </c>
      <c r="F325" s="235" t="str">
        <f>Registrace!F245</f>
        <v>Tichá</v>
      </c>
      <c r="G325" s="235">
        <f>Registrace!G245</f>
        <v>2012</v>
      </c>
      <c r="H325" s="235">
        <f>Registrace!H245</f>
        <v>267</v>
      </c>
      <c r="I325" s="235">
        <f>Registrace!I245</f>
        <v>34.9</v>
      </c>
      <c r="J325" s="128" t="str">
        <f t="shared" si="249"/>
        <v>OK</v>
      </c>
      <c r="K325" s="74" t="str">
        <f t="shared" si="239"/>
        <v/>
      </c>
      <c r="L325" s="74" t="str">
        <f t="shared" si="200"/>
        <v>OK</v>
      </c>
      <c r="M325" s="97" t="str">
        <f t="shared" si="201"/>
        <v/>
      </c>
      <c r="N325" s="97" t="str">
        <f t="shared" si="202"/>
        <v>OK</v>
      </c>
      <c r="O325" s="97">
        <f t="shared" si="250"/>
        <v>2</v>
      </c>
      <c r="P325" s="97" t="str">
        <f t="shared" si="240"/>
        <v/>
      </c>
      <c r="Q325" s="97" t="str">
        <f t="shared" si="203"/>
        <v>OK</v>
      </c>
      <c r="R325" s="97"/>
      <c r="S325" s="97"/>
      <c r="T325" s="97">
        <f t="shared" si="251"/>
        <v>2</v>
      </c>
      <c r="U325" s="97">
        <f t="shared" si="241"/>
        <v>2</v>
      </c>
      <c r="V325" s="97" t="str">
        <f t="shared" si="242"/>
        <v>A příp</v>
      </c>
      <c r="W325" s="97">
        <f t="shared" si="204"/>
        <v>31</v>
      </c>
      <c r="X325" s="97">
        <f t="shared" si="205"/>
        <v>35</v>
      </c>
      <c r="Y325" s="97">
        <f t="shared" si="206"/>
        <v>39</v>
      </c>
      <c r="Z325" s="97">
        <f t="shared" si="207"/>
        <v>43</v>
      </c>
      <c r="AA325" s="97">
        <f t="shared" si="208"/>
        <v>47</v>
      </c>
      <c r="AB325" s="97">
        <f t="shared" si="209"/>
        <v>52</v>
      </c>
      <c r="AC325" s="97">
        <f t="shared" si="210"/>
        <v>57</v>
      </c>
      <c r="AD325" s="97">
        <f t="shared" si="211"/>
        <v>63</v>
      </c>
      <c r="AE325" s="97" t="str">
        <f t="shared" si="212"/>
        <v>xxx</v>
      </c>
      <c r="AF325" s="97" t="str">
        <f t="shared" si="213"/>
        <v>xxx</v>
      </c>
      <c r="AG325" s="97" t="str">
        <f t="shared" si="214"/>
        <v>xxx</v>
      </c>
      <c r="AH325" s="97" t="str">
        <f t="shared" si="215"/>
        <v>xxx</v>
      </c>
      <c r="AI325" s="97" t="str">
        <f t="shared" si="216"/>
        <v>xxx</v>
      </c>
      <c r="AJ325" s="97" t="str">
        <f t="shared" si="217"/>
        <v>xxx</v>
      </c>
      <c r="AK325" s="97" t="str">
        <f t="shared" si="218"/>
        <v>xxx</v>
      </c>
      <c r="AL325" s="97" t="str">
        <f t="shared" si="219"/>
        <v>xxx</v>
      </c>
      <c r="AM325" s="97" t="str">
        <f t="shared" si="220"/>
        <v>xxx</v>
      </c>
      <c r="AN325" s="97" t="str">
        <f t="shared" si="221"/>
        <v>xxx</v>
      </c>
      <c r="AO325" s="97" t="str">
        <f t="shared" si="222"/>
        <v>xxx</v>
      </c>
      <c r="AR325" s="100">
        <f t="shared" si="252"/>
        <v>35</v>
      </c>
      <c r="AS325" s="97">
        <f t="shared" si="248"/>
        <v>35</v>
      </c>
      <c r="AT325" s="97" t="str">
        <f t="shared" si="253"/>
        <v/>
      </c>
      <c r="AU325" s="75" t="str">
        <f t="shared" si="254"/>
        <v/>
      </c>
      <c r="AV325" s="92" t="str">
        <f t="shared" si="255"/>
        <v>35</v>
      </c>
      <c r="AW325" s="92" t="str">
        <f t="shared" si="256"/>
        <v>OK</v>
      </c>
      <c r="AZ325" s="92">
        <f t="shared" si="257"/>
        <v>0</v>
      </c>
      <c r="BA325" s="101">
        <f t="shared" si="258"/>
        <v>34.9</v>
      </c>
      <c r="BB325" s="92" t="str">
        <f t="shared" si="243"/>
        <v>OK</v>
      </c>
      <c r="BC325" s="92" t="str">
        <f t="shared" si="259"/>
        <v>OK</v>
      </c>
      <c r="BF325" s="92" t="str">
        <f t="shared" si="223"/>
        <v/>
      </c>
      <c r="BG325" s="92" t="str">
        <f t="shared" si="224"/>
        <v>OK</v>
      </c>
      <c r="BH325" s="92" t="str">
        <f t="shared" si="225"/>
        <v/>
      </c>
      <c r="BI325" s="92" t="str">
        <f t="shared" si="226"/>
        <v/>
      </c>
      <c r="BJ325" s="92" t="str">
        <f t="shared" si="227"/>
        <v/>
      </c>
      <c r="BK325" s="92" t="str">
        <f t="shared" si="228"/>
        <v/>
      </c>
      <c r="BL325" s="92" t="str">
        <f t="shared" si="229"/>
        <v/>
      </c>
      <c r="BM325" s="92" t="str">
        <f t="shared" si="230"/>
        <v/>
      </c>
      <c r="BN325" s="92" t="str">
        <f t="shared" si="231"/>
        <v/>
      </c>
      <c r="BO325" s="92" t="str">
        <f t="shared" si="232"/>
        <v/>
      </c>
      <c r="BP325" s="92" t="str">
        <f t="shared" si="233"/>
        <v/>
      </c>
      <c r="BQ325" s="92" t="str">
        <f t="shared" si="234"/>
        <v/>
      </c>
      <c r="BR325" s="92" t="str">
        <f t="shared" si="235"/>
        <v/>
      </c>
      <c r="BS325" s="92" t="str">
        <f t="shared" si="236"/>
        <v/>
      </c>
      <c r="BT325" s="92" t="str">
        <f t="shared" si="237"/>
        <v/>
      </c>
      <c r="BU325" s="92" t="str">
        <f t="shared" si="238"/>
        <v/>
      </c>
      <c r="BV325" s="92" t="str">
        <f t="shared" si="244"/>
        <v>OK</v>
      </c>
      <c r="BW325" s="92" t="str">
        <f t="shared" si="245"/>
        <v/>
      </c>
      <c r="BX325" s="92" t="str">
        <f t="shared" si="246"/>
        <v/>
      </c>
      <c r="BY325" s="92" t="str">
        <f t="shared" si="247"/>
        <v>OK</v>
      </c>
    </row>
    <row r="326" spans="1:77" ht="24" customHeight="1">
      <c r="A326" s="155">
        <v>237</v>
      </c>
      <c r="B326" s="235" t="str">
        <f>Registrace!B246</f>
        <v>A příp</v>
      </c>
      <c r="C326" s="235">
        <f>Registrace!C246</f>
        <v>47</v>
      </c>
      <c r="D326" s="235" t="str">
        <f>Registrace!D246</f>
        <v>v.s.</v>
      </c>
      <c r="E326" s="238" t="str">
        <f>Registrace!E246</f>
        <v>Šturala Antonín</v>
      </c>
      <c r="F326" s="235" t="str">
        <f>Registrace!F246</f>
        <v>Tichá</v>
      </c>
      <c r="G326" s="235">
        <f>Registrace!G246</f>
        <v>2013</v>
      </c>
      <c r="H326" s="235">
        <f>Registrace!H246</f>
        <v>79</v>
      </c>
      <c r="I326" s="235">
        <f>Registrace!I246</f>
        <v>45.9</v>
      </c>
      <c r="J326" s="128" t="str">
        <f t="shared" si="249"/>
        <v>OK</v>
      </c>
      <c r="K326" s="74" t="str">
        <f t="shared" si="239"/>
        <v/>
      </c>
      <c r="L326" s="74" t="str">
        <f t="shared" si="200"/>
        <v>OK</v>
      </c>
      <c r="M326" s="97" t="str">
        <f t="shared" si="201"/>
        <v/>
      </c>
      <c r="N326" s="97" t="str">
        <f t="shared" si="202"/>
        <v>OK</v>
      </c>
      <c r="O326" s="97">
        <f t="shared" si="250"/>
        <v>2</v>
      </c>
      <c r="P326" s="97" t="str">
        <f t="shared" si="240"/>
        <v/>
      </c>
      <c r="Q326" s="97" t="str">
        <f t="shared" si="203"/>
        <v>OK</v>
      </c>
      <c r="R326" s="97"/>
      <c r="S326" s="97"/>
      <c r="T326" s="97">
        <f t="shared" si="251"/>
        <v>2</v>
      </c>
      <c r="U326" s="97">
        <f t="shared" si="241"/>
        <v>2</v>
      </c>
      <c r="V326" s="97" t="str">
        <f t="shared" si="242"/>
        <v>A příp</v>
      </c>
      <c r="W326" s="97">
        <f t="shared" si="204"/>
        <v>31</v>
      </c>
      <c r="X326" s="97">
        <f t="shared" si="205"/>
        <v>35</v>
      </c>
      <c r="Y326" s="97">
        <f t="shared" si="206"/>
        <v>39</v>
      </c>
      <c r="Z326" s="97">
        <f t="shared" si="207"/>
        <v>43</v>
      </c>
      <c r="AA326" s="97">
        <f t="shared" si="208"/>
        <v>47</v>
      </c>
      <c r="AB326" s="97">
        <f t="shared" si="209"/>
        <v>52</v>
      </c>
      <c r="AC326" s="97">
        <f t="shared" si="210"/>
        <v>57</v>
      </c>
      <c r="AD326" s="97">
        <f t="shared" si="211"/>
        <v>63</v>
      </c>
      <c r="AE326" s="97" t="str">
        <f t="shared" si="212"/>
        <v>xxx</v>
      </c>
      <c r="AF326" s="97" t="str">
        <f t="shared" si="213"/>
        <v>xxx</v>
      </c>
      <c r="AG326" s="97" t="str">
        <f t="shared" si="214"/>
        <v>xxx</v>
      </c>
      <c r="AH326" s="97" t="str">
        <f t="shared" si="215"/>
        <v>xxx</v>
      </c>
      <c r="AI326" s="97" t="str">
        <f t="shared" si="216"/>
        <v>xxx</v>
      </c>
      <c r="AJ326" s="97" t="str">
        <f t="shared" si="217"/>
        <v>xxx</v>
      </c>
      <c r="AK326" s="97" t="str">
        <f t="shared" si="218"/>
        <v>xxx</v>
      </c>
      <c r="AL326" s="97" t="str">
        <f t="shared" si="219"/>
        <v>xxx</v>
      </c>
      <c r="AM326" s="97" t="str">
        <f t="shared" si="220"/>
        <v>xxx</v>
      </c>
      <c r="AN326" s="97" t="str">
        <f t="shared" si="221"/>
        <v>xxx</v>
      </c>
      <c r="AO326" s="97" t="str">
        <f t="shared" si="222"/>
        <v>xxx</v>
      </c>
      <c r="AR326" s="100">
        <f t="shared" si="252"/>
        <v>47</v>
      </c>
      <c r="AS326" s="97">
        <f t="shared" si="248"/>
        <v>47</v>
      </c>
      <c r="AT326" s="97" t="str">
        <f t="shared" si="253"/>
        <v/>
      </c>
      <c r="AU326" s="75" t="str">
        <f t="shared" si="254"/>
        <v/>
      </c>
      <c r="AV326" s="92" t="str">
        <f t="shared" si="255"/>
        <v>47</v>
      </c>
      <c r="AW326" s="92" t="str">
        <f t="shared" si="256"/>
        <v>OK</v>
      </c>
      <c r="AZ326" s="92">
        <f t="shared" si="257"/>
        <v>0</v>
      </c>
      <c r="BA326" s="101">
        <f t="shared" si="258"/>
        <v>45.9</v>
      </c>
      <c r="BB326" s="92" t="str">
        <f t="shared" si="243"/>
        <v>OK</v>
      </c>
      <c r="BC326" s="92" t="str">
        <f t="shared" si="259"/>
        <v>OK</v>
      </c>
      <c r="BF326" s="92" t="str">
        <f t="shared" si="223"/>
        <v/>
      </c>
      <c r="BG326" s="92" t="str">
        <f t="shared" si="224"/>
        <v>OK</v>
      </c>
      <c r="BH326" s="92" t="str">
        <f t="shared" si="225"/>
        <v/>
      </c>
      <c r="BI326" s="92" t="str">
        <f t="shared" si="226"/>
        <v/>
      </c>
      <c r="BJ326" s="92" t="str">
        <f t="shared" si="227"/>
        <v/>
      </c>
      <c r="BK326" s="92" t="str">
        <f t="shared" si="228"/>
        <v/>
      </c>
      <c r="BL326" s="92" t="str">
        <f t="shared" si="229"/>
        <v/>
      </c>
      <c r="BM326" s="92" t="str">
        <f t="shared" si="230"/>
        <v/>
      </c>
      <c r="BN326" s="92" t="str">
        <f t="shared" si="231"/>
        <v/>
      </c>
      <c r="BO326" s="92" t="str">
        <f t="shared" si="232"/>
        <v/>
      </c>
      <c r="BP326" s="92" t="str">
        <f t="shared" si="233"/>
        <v/>
      </c>
      <c r="BQ326" s="92" t="str">
        <f t="shared" si="234"/>
        <v/>
      </c>
      <c r="BR326" s="92" t="str">
        <f t="shared" si="235"/>
        <v/>
      </c>
      <c r="BS326" s="92" t="str">
        <f t="shared" si="236"/>
        <v/>
      </c>
      <c r="BT326" s="92" t="str">
        <f t="shared" si="237"/>
        <v/>
      </c>
      <c r="BU326" s="92" t="str">
        <f t="shared" si="238"/>
        <v/>
      </c>
      <c r="BV326" s="92" t="str">
        <f t="shared" si="244"/>
        <v>OK</v>
      </c>
      <c r="BW326" s="92" t="str">
        <f t="shared" si="245"/>
        <v/>
      </c>
      <c r="BX326" s="92" t="str">
        <f t="shared" si="246"/>
        <v/>
      </c>
      <c r="BY326" s="92" t="str">
        <f t="shared" si="247"/>
        <v>OK</v>
      </c>
    </row>
    <row r="327" spans="1:77" ht="24" customHeight="1">
      <c r="A327" s="155">
        <v>238</v>
      </c>
      <c r="B327" s="235" t="str">
        <f>Registrace!B247</f>
        <v>A příp</v>
      </c>
      <c r="C327" s="235">
        <f>Registrace!C247</f>
        <v>35</v>
      </c>
      <c r="D327" s="235" t="str">
        <f>Registrace!D247</f>
        <v>v.s.</v>
      </c>
      <c r="E327" s="238" t="str">
        <f>Registrace!E247</f>
        <v>Tománek  Roman</v>
      </c>
      <c r="F327" s="235" t="str">
        <f>Registrace!F247</f>
        <v>Tichá</v>
      </c>
      <c r="G327" s="235">
        <f>Registrace!G247</f>
        <v>2013</v>
      </c>
      <c r="H327" s="235">
        <f>Registrace!H247</f>
        <v>284</v>
      </c>
      <c r="I327" s="235">
        <f>Registrace!I247</f>
        <v>33</v>
      </c>
      <c r="J327" s="128" t="str">
        <f t="shared" si="249"/>
        <v>OK</v>
      </c>
      <c r="K327" s="74" t="str">
        <f t="shared" si="239"/>
        <v/>
      </c>
      <c r="L327" s="74" t="str">
        <f t="shared" si="200"/>
        <v>OK</v>
      </c>
      <c r="M327" s="97" t="str">
        <f t="shared" si="201"/>
        <v/>
      </c>
      <c r="N327" s="97" t="str">
        <f t="shared" si="202"/>
        <v>OK</v>
      </c>
      <c r="O327" s="97">
        <f t="shared" si="250"/>
        <v>2</v>
      </c>
      <c r="P327" s="97" t="str">
        <f t="shared" si="240"/>
        <v/>
      </c>
      <c r="Q327" s="97" t="str">
        <f t="shared" si="203"/>
        <v>OK</v>
      </c>
      <c r="R327" s="97"/>
      <c r="S327" s="97"/>
      <c r="T327" s="97">
        <f t="shared" si="251"/>
        <v>2</v>
      </c>
      <c r="U327" s="97">
        <f t="shared" si="241"/>
        <v>2</v>
      </c>
      <c r="V327" s="97" t="str">
        <f t="shared" si="242"/>
        <v>A příp</v>
      </c>
      <c r="W327" s="97">
        <f t="shared" si="204"/>
        <v>31</v>
      </c>
      <c r="X327" s="97">
        <f t="shared" si="205"/>
        <v>35</v>
      </c>
      <c r="Y327" s="97">
        <f t="shared" si="206"/>
        <v>39</v>
      </c>
      <c r="Z327" s="97">
        <f t="shared" si="207"/>
        <v>43</v>
      </c>
      <c r="AA327" s="97">
        <f t="shared" si="208"/>
        <v>47</v>
      </c>
      <c r="AB327" s="97">
        <f t="shared" si="209"/>
        <v>52</v>
      </c>
      <c r="AC327" s="97">
        <f t="shared" si="210"/>
        <v>57</v>
      </c>
      <c r="AD327" s="97">
        <f t="shared" si="211"/>
        <v>63</v>
      </c>
      <c r="AE327" s="97" t="str">
        <f t="shared" si="212"/>
        <v>xxx</v>
      </c>
      <c r="AF327" s="97" t="str">
        <f t="shared" si="213"/>
        <v>xxx</v>
      </c>
      <c r="AG327" s="97" t="str">
        <f t="shared" si="214"/>
        <v>xxx</v>
      </c>
      <c r="AH327" s="97" t="str">
        <f t="shared" si="215"/>
        <v>xxx</v>
      </c>
      <c r="AI327" s="97" t="str">
        <f t="shared" si="216"/>
        <v>xxx</v>
      </c>
      <c r="AJ327" s="97" t="str">
        <f t="shared" si="217"/>
        <v>xxx</v>
      </c>
      <c r="AK327" s="97" t="str">
        <f t="shared" si="218"/>
        <v>xxx</v>
      </c>
      <c r="AL327" s="97" t="str">
        <f t="shared" si="219"/>
        <v>xxx</v>
      </c>
      <c r="AM327" s="97" t="str">
        <f t="shared" si="220"/>
        <v>xxx</v>
      </c>
      <c r="AN327" s="97" t="str">
        <f t="shared" si="221"/>
        <v>xxx</v>
      </c>
      <c r="AO327" s="97" t="str">
        <f t="shared" si="222"/>
        <v>xxx</v>
      </c>
      <c r="AR327" s="100">
        <f t="shared" si="252"/>
        <v>35</v>
      </c>
      <c r="AS327" s="97">
        <f t="shared" si="248"/>
        <v>35</v>
      </c>
      <c r="AT327" s="97" t="str">
        <f t="shared" si="253"/>
        <v/>
      </c>
      <c r="AU327" s="75" t="str">
        <f t="shared" si="254"/>
        <v/>
      </c>
      <c r="AV327" s="92" t="str">
        <f t="shared" si="255"/>
        <v>35</v>
      </c>
      <c r="AW327" s="92" t="str">
        <f t="shared" si="256"/>
        <v>OK</v>
      </c>
      <c r="AZ327" s="92">
        <f t="shared" si="257"/>
        <v>0</v>
      </c>
      <c r="BA327" s="101">
        <f t="shared" si="258"/>
        <v>33</v>
      </c>
      <c r="BB327" s="92" t="str">
        <f t="shared" si="243"/>
        <v>OK</v>
      </c>
      <c r="BC327" s="92" t="str">
        <f t="shared" si="259"/>
        <v>OK</v>
      </c>
      <c r="BF327" s="92" t="str">
        <f t="shared" si="223"/>
        <v/>
      </c>
      <c r="BG327" s="92" t="str">
        <f t="shared" si="224"/>
        <v>OK</v>
      </c>
      <c r="BH327" s="92" t="str">
        <f t="shared" si="225"/>
        <v/>
      </c>
      <c r="BI327" s="92" t="str">
        <f t="shared" si="226"/>
        <v/>
      </c>
      <c r="BJ327" s="92" t="str">
        <f t="shared" si="227"/>
        <v/>
      </c>
      <c r="BK327" s="92" t="str">
        <f t="shared" si="228"/>
        <v/>
      </c>
      <c r="BL327" s="92" t="str">
        <f t="shared" si="229"/>
        <v/>
      </c>
      <c r="BM327" s="92" t="str">
        <f t="shared" si="230"/>
        <v/>
      </c>
      <c r="BN327" s="92" t="str">
        <f t="shared" si="231"/>
        <v/>
      </c>
      <c r="BO327" s="92" t="str">
        <f t="shared" si="232"/>
        <v/>
      </c>
      <c r="BP327" s="92" t="str">
        <f t="shared" si="233"/>
        <v/>
      </c>
      <c r="BQ327" s="92" t="str">
        <f t="shared" si="234"/>
        <v/>
      </c>
      <c r="BR327" s="92" t="str">
        <f t="shared" si="235"/>
        <v/>
      </c>
      <c r="BS327" s="92" t="str">
        <f t="shared" si="236"/>
        <v/>
      </c>
      <c r="BT327" s="92" t="str">
        <f t="shared" si="237"/>
        <v/>
      </c>
      <c r="BU327" s="92" t="str">
        <f t="shared" si="238"/>
        <v/>
      </c>
      <c r="BV327" s="92" t="str">
        <f t="shared" si="244"/>
        <v>OK</v>
      </c>
      <c r="BW327" s="92" t="str">
        <f t="shared" si="245"/>
        <v/>
      </c>
      <c r="BX327" s="92" t="str">
        <f t="shared" si="246"/>
        <v/>
      </c>
      <c r="BY327" s="92" t="str">
        <f t="shared" si="247"/>
        <v>OK</v>
      </c>
    </row>
    <row r="328" spans="1:77" ht="24" customHeight="1">
      <c r="A328" s="155">
        <v>239</v>
      </c>
      <c r="B328" s="235" t="str">
        <f>Registrace!B248</f>
        <v>A příp</v>
      </c>
      <c r="C328" s="235">
        <f>Registrace!C248</f>
        <v>43</v>
      </c>
      <c r="D328" s="235" t="str">
        <f>Registrace!D248</f>
        <v>v.s.</v>
      </c>
      <c r="E328" s="238" t="str">
        <f>Registrace!E248</f>
        <v>Lukeš Mathyas</v>
      </c>
      <c r="F328" s="235" t="str">
        <f>Registrace!F248</f>
        <v>Tichá</v>
      </c>
      <c r="G328" s="235">
        <f>Registrace!G248</f>
        <v>2013</v>
      </c>
      <c r="H328" s="235">
        <f>Registrace!H248</f>
        <v>14</v>
      </c>
      <c r="I328" s="235">
        <f>Registrace!I248</f>
        <v>41.9</v>
      </c>
      <c r="J328" s="128" t="str">
        <f t="shared" si="249"/>
        <v>OK</v>
      </c>
      <c r="K328" s="74" t="str">
        <f t="shared" si="239"/>
        <v/>
      </c>
      <c r="L328" s="74" t="str">
        <f t="shared" si="200"/>
        <v>OK</v>
      </c>
      <c r="M328" s="97" t="str">
        <f t="shared" si="201"/>
        <v/>
      </c>
      <c r="N328" s="97" t="str">
        <f t="shared" si="202"/>
        <v>OK</v>
      </c>
      <c r="O328" s="97">
        <f t="shared" si="250"/>
        <v>2</v>
      </c>
      <c r="P328" s="97" t="str">
        <f t="shared" si="240"/>
        <v/>
      </c>
      <c r="Q328" s="97" t="str">
        <f t="shared" si="203"/>
        <v>OK</v>
      </c>
      <c r="R328" s="97"/>
      <c r="S328" s="97"/>
      <c r="T328" s="97">
        <f t="shared" si="251"/>
        <v>2</v>
      </c>
      <c r="U328" s="97">
        <f t="shared" si="241"/>
        <v>2</v>
      </c>
      <c r="V328" s="97" t="str">
        <f t="shared" si="242"/>
        <v>A příp</v>
      </c>
      <c r="W328" s="97">
        <f t="shared" si="204"/>
        <v>31</v>
      </c>
      <c r="X328" s="97">
        <f t="shared" si="205"/>
        <v>35</v>
      </c>
      <c r="Y328" s="97">
        <f t="shared" si="206"/>
        <v>39</v>
      </c>
      <c r="Z328" s="97">
        <f t="shared" si="207"/>
        <v>43</v>
      </c>
      <c r="AA328" s="97">
        <f t="shared" si="208"/>
        <v>47</v>
      </c>
      <c r="AB328" s="97">
        <f t="shared" si="209"/>
        <v>52</v>
      </c>
      <c r="AC328" s="97">
        <f t="shared" si="210"/>
        <v>57</v>
      </c>
      <c r="AD328" s="97">
        <f t="shared" si="211"/>
        <v>63</v>
      </c>
      <c r="AE328" s="97" t="str">
        <f t="shared" si="212"/>
        <v>xxx</v>
      </c>
      <c r="AF328" s="97" t="str">
        <f t="shared" si="213"/>
        <v>xxx</v>
      </c>
      <c r="AG328" s="97" t="str">
        <f t="shared" si="214"/>
        <v>xxx</v>
      </c>
      <c r="AH328" s="97" t="str">
        <f t="shared" si="215"/>
        <v>xxx</v>
      </c>
      <c r="AI328" s="97" t="str">
        <f t="shared" si="216"/>
        <v>xxx</v>
      </c>
      <c r="AJ328" s="97" t="str">
        <f t="shared" si="217"/>
        <v>xxx</v>
      </c>
      <c r="AK328" s="97" t="str">
        <f t="shared" si="218"/>
        <v>xxx</v>
      </c>
      <c r="AL328" s="97" t="str">
        <f t="shared" si="219"/>
        <v>xxx</v>
      </c>
      <c r="AM328" s="97" t="str">
        <f t="shared" si="220"/>
        <v>xxx</v>
      </c>
      <c r="AN328" s="97" t="str">
        <f t="shared" si="221"/>
        <v>xxx</v>
      </c>
      <c r="AO328" s="97" t="str">
        <f t="shared" si="222"/>
        <v>xxx</v>
      </c>
      <c r="AR328" s="100">
        <f t="shared" si="252"/>
        <v>43</v>
      </c>
      <c r="AS328" s="97">
        <f t="shared" si="248"/>
        <v>43</v>
      </c>
      <c r="AT328" s="97" t="str">
        <f t="shared" si="253"/>
        <v/>
      </c>
      <c r="AU328" s="75" t="str">
        <f t="shared" si="254"/>
        <v/>
      </c>
      <c r="AV328" s="92" t="str">
        <f t="shared" si="255"/>
        <v>43</v>
      </c>
      <c r="AW328" s="92" t="str">
        <f t="shared" si="256"/>
        <v>OK</v>
      </c>
      <c r="AZ328" s="92">
        <f t="shared" si="257"/>
        <v>0</v>
      </c>
      <c r="BA328" s="101">
        <f t="shared" si="258"/>
        <v>41.9</v>
      </c>
      <c r="BB328" s="92" t="str">
        <f t="shared" si="243"/>
        <v>OK</v>
      </c>
      <c r="BC328" s="92" t="str">
        <f t="shared" si="259"/>
        <v>OK</v>
      </c>
      <c r="BF328" s="92" t="str">
        <f t="shared" si="223"/>
        <v/>
      </c>
      <c r="BG328" s="92" t="str">
        <f t="shared" si="224"/>
        <v>OK</v>
      </c>
      <c r="BH328" s="92" t="str">
        <f t="shared" si="225"/>
        <v/>
      </c>
      <c r="BI328" s="92" t="str">
        <f t="shared" si="226"/>
        <v/>
      </c>
      <c r="BJ328" s="92" t="str">
        <f t="shared" si="227"/>
        <v/>
      </c>
      <c r="BK328" s="92" t="str">
        <f t="shared" si="228"/>
        <v/>
      </c>
      <c r="BL328" s="92" t="str">
        <f t="shared" si="229"/>
        <v/>
      </c>
      <c r="BM328" s="92" t="str">
        <f t="shared" si="230"/>
        <v/>
      </c>
      <c r="BN328" s="92" t="str">
        <f t="shared" si="231"/>
        <v/>
      </c>
      <c r="BO328" s="92" t="str">
        <f t="shared" si="232"/>
        <v/>
      </c>
      <c r="BP328" s="92" t="str">
        <f t="shared" si="233"/>
        <v/>
      </c>
      <c r="BQ328" s="92" t="str">
        <f t="shared" si="234"/>
        <v/>
      </c>
      <c r="BR328" s="92" t="str">
        <f t="shared" si="235"/>
        <v/>
      </c>
      <c r="BS328" s="92" t="str">
        <f t="shared" si="236"/>
        <v/>
      </c>
      <c r="BT328" s="92" t="str">
        <f t="shared" si="237"/>
        <v/>
      </c>
      <c r="BU328" s="92" t="str">
        <f t="shared" si="238"/>
        <v/>
      </c>
      <c r="BV328" s="92" t="str">
        <f t="shared" si="244"/>
        <v>OK</v>
      </c>
      <c r="BW328" s="92" t="str">
        <f t="shared" si="245"/>
        <v/>
      </c>
      <c r="BX328" s="92" t="str">
        <f t="shared" si="246"/>
        <v/>
      </c>
      <c r="BY328" s="92" t="str">
        <f t="shared" si="247"/>
        <v>OK</v>
      </c>
    </row>
    <row r="329" spans="1:77" ht="24" customHeight="1">
      <c r="A329" s="155">
        <v>240</v>
      </c>
      <c r="B329" s="235" t="str">
        <f>Registrace!B249</f>
        <v>ml.ž U13</v>
      </c>
      <c r="C329" s="235">
        <f>Registrace!C249</f>
        <v>70</v>
      </c>
      <c r="D329" s="235" t="str">
        <f>Registrace!D249</f>
        <v>v.s.</v>
      </c>
      <c r="E329" s="238" t="str">
        <f>Registrace!E249</f>
        <v>Černota Pavel</v>
      </c>
      <c r="F329" s="235" t="str">
        <f>Registrace!F249</f>
        <v>Tichá</v>
      </c>
      <c r="G329" s="235">
        <f>Registrace!G249</f>
        <v>2010</v>
      </c>
      <c r="H329" s="235">
        <f>Registrace!H249</f>
        <v>27</v>
      </c>
      <c r="I329" s="235">
        <f>Registrace!I249</f>
        <v>64</v>
      </c>
      <c r="J329" s="128" t="str">
        <f t="shared" si="249"/>
        <v>OK</v>
      </c>
      <c r="K329" s="74" t="str">
        <f t="shared" si="239"/>
        <v/>
      </c>
      <c r="L329" s="74" t="str">
        <f t="shared" si="200"/>
        <v>OK</v>
      </c>
      <c r="M329" s="97" t="str">
        <f t="shared" si="201"/>
        <v/>
      </c>
      <c r="N329" s="97" t="str">
        <f t="shared" si="202"/>
        <v>OK</v>
      </c>
      <c r="O329" s="97">
        <f t="shared" si="250"/>
        <v>3</v>
      </c>
      <c r="P329" s="97" t="str">
        <f t="shared" si="240"/>
        <v/>
      </c>
      <c r="Q329" s="97" t="str">
        <f t="shared" si="203"/>
        <v>OK</v>
      </c>
      <c r="R329" s="97"/>
      <c r="S329" s="97"/>
      <c r="T329" s="97">
        <f t="shared" si="251"/>
        <v>3</v>
      </c>
      <c r="U329" s="97">
        <f t="shared" si="241"/>
        <v>3</v>
      </c>
      <c r="V329" s="97" t="str">
        <f t="shared" si="242"/>
        <v>ml.ž U13</v>
      </c>
      <c r="W329" s="97">
        <f t="shared" si="204"/>
        <v>35</v>
      </c>
      <c r="X329" s="97">
        <f t="shared" si="205"/>
        <v>39</v>
      </c>
      <c r="Y329" s="97">
        <f t="shared" si="206"/>
        <v>43</v>
      </c>
      <c r="Z329" s="97">
        <f t="shared" si="207"/>
        <v>47</v>
      </c>
      <c r="AA329" s="97">
        <f t="shared" si="208"/>
        <v>52</v>
      </c>
      <c r="AB329" s="97">
        <f t="shared" si="209"/>
        <v>57</v>
      </c>
      <c r="AC329" s="97">
        <f t="shared" si="210"/>
        <v>63</v>
      </c>
      <c r="AD329" s="97">
        <f t="shared" si="211"/>
        <v>70</v>
      </c>
      <c r="AE329" s="97">
        <f t="shared" si="212"/>
        <v>80</v>
      </c>
      <c r="AF329" s="97">
        <f t="shared" si="213"/>
        <v>90</v>
      </c>
      <c r="AG329" s="97" t="str">
        <f t="shared" si="214"/>
        <v>xxx</v>
      </c>
      <c r="AH329" s="97" t="str">
        <f t="shared" si="215"/>
        <v>xxx</v>
      </c>
      <c r="AI329" s="97" t="str">
        <f t="shared" si="216"/>
        <v>xxx</v>
      </c>
      <c r="AJ329" s="97" t="str">
        <f t="shared" si="217"/>
        <v>xxx</v>
      </c>
      <c r="AK329" s="97" t="str">
        <f t="shared" si="218"/>
        <v>xxx</v>
      </c>
      <c r="AL329" s="97" t="str">
        <f t="shared" si="219"/>
        <v>xxx</v>
      </c>
      <c r="AM329" s="97" t="str">
        <f t="shared" si="220"/>
        <v>xxx</v>
      </c>
      <c r="AN329" s="97" t="str">
        <f t="shared" si="221"/>
        <v>xxx</v>
      </c>
      <c r="AO329" s="97" t="str">
        <f t="shared" si="222"/>
        <v>xxx</v>
      </c>
      <c r="AR329" s="100">
        <f t="shared" si="252"/>
        <v>70</v>
      </c>
      <c r="AS329" s="97" t="str">
        <f t="shared" si="248"/>
        <v/>
      </c>
      <c r="AT329" s="97">
        <f t="shared" si="253"/>
        <v>70</v>
      </c>
      <c r="AU329" s="75" t="str">
        <f t="shared" si="254"/>
        <v/>
      </c>
      <c r="AV329" s="92" t="str">
        <f t="shared" si="255"/>
        <v>70</v>
      </c>
      <c r="AW329" s="92" t="str">
        <f t="shared" si="256"/>
        <v>OK</v>
      </c>
      <c r="AZ329" s="92">
        <f t="shared" si="257"/>
        <v>0</v>
      </c>
      <c r="BA329" s="101">
        <f t="shared" si="258"/>
        <v>64</v>
      </c>
      <c r="BB329" s="92" t="str">
        <f t="shared" si="243"/>
        <v>OK</v>
      </c>
      <c r="BC329" s="92" t="str">
        <f t="shared" si="259"/>
        <v>OK</v>
      </c>
      <c r="BF329" s="92" t="str">
        <f t="shared" si="223"/>
        <v/>
      </c>
      <c r="BG329" s="92" t="str">
        <f t="shared" si="224"/>
        <v/>
      </c>
      <c r="BH329" s="92" t="str">
        <f t="shared" si="225"/>
        <v>OK</v>
      </c>
      <c r="BI329" s="92" t="str">
        <f t="shared" si="226"/>
        <v/>
      </c>
      <c r="BJ329" s="92" t="str">
        <f t="shared" si="227"/>
        <v/>
      </c>
      <c r="BK329" s="92" t="str">
        <f t="shared" si="228"/>
        <v/>
      </c>
      <c r="BL329" s="92" t="str">
        <f t="shared" si="229"/>
        <v/>
      </c>
      <c r="BM329" s="92" t="str">
        <f t="shared" si="230"/>
        <v/>
      </c>
      <c r="BN329" s="92" t="str">
        <f t="shared" si="231"/>
        <v/>
      </c>
      <c r="BO329" s="92" t="str">
        <f t="shared" si="232"/>
        <v/>
      </c>
      <c r="BP329" s="92" t="str">
        <f t="shared" si="233"/>
        <v/>
      </c>
      <c r="BQ329" s="92" t="str">
        <f t="shared" si="234"/>
        <v/>
      </c>
      <c r="BR329" s="92" t="str">
        <f t="shared" si="235"/>
        <v/>
      </c>
      <c r="BS329" s="92" t="str">
        <f t="shared" si="236"/>
        <v/>
      </c>
      <c r="BT329" s="92" t="str">
        <f t="shared" si="237"/>
        <v/>
      </c>
      <c r="BU329" s="92" t="str">
        <f t="shared" si="238"/>
        <v/>
      </c>
      <c r="BV329" s="92" t="str">
        <f t="shared" si="244"/>
        <v>OK</v>
      </c>
      <c r="BW329" s="92" t="str">
        <f t="shared" si="245"/>
        <v/>
      </c>
      <c r="BX329" s="92" t="str">
        <f t="shared" si="246"/>
        <v/>
      </c>
      <c r="BY329" s="92" t="str">
        <f t="shared" si="247"/>
        <v>OK</v>
      </c>
    </row>
    <row r="330" spans="1:77" ht="24" customHeight="1">
      <c r="A330" s="155">
        <v>241</v>
      </c>
      <c r="B330" s="235" t="str">
        <f>Registrace!B250</f>
        <v>ml.ž U13</v>
      </c>
      <c r="C330" s="235">
        <f>Registrace!C250</f>
        <v>52</v>
      </c>
      <c r="D330" s="235" t="str">
        <f>Registrace!D250</f>
        <v>v.s.</v>
      </c>
      <c r="E330" s="238" t="str">
        <f>Registrace!E250</f>
        <v>Kocián Filip</v>
      </c>
      <c r="F330" s="235" t="str">
        <f>Registrace!F250</f>
        <v>Tichá</v>
      </c>
      <c r="G330" s="235">
        <f>Registrace!G250</f>
        <v>2010</v>
      </c>
      <c r="H330" s="235">
        <f>Registrace!H250</f>
        <v>29</v>
      </c>
      <c r="I330" s="235">
        <f>Registrace!I250</f>
        <v>48.9</v>
      </c>
      <c r="J330" s="128" t="str">
        <f t="shared" si="249"/>
        <v>OK</v>
      </c>
      <c r="K330" s="74" t="str">
        <f t="shared" si="239"/>
        <v/>
      </c>
      <c r="L330" s="74" t="str">
        <f t="shared" si="200"/>
        <v>OK</v>
      </c>
      <c r="M330" s="97" t="str">
        <f t="shared" si="201"/>
        <v/>
      </c>
      <c r="N330" s="97" t="str">
        <f t="shared" si="202"/>
        <v>OK</v>
      </c>
      <c r="O330" s="97">
        <f t="shared" si="250"/>
        <v>3</v>
      </c>
      <c r="P330" s="97" t="str">
        <f t="shared" si="240"/>
        <v/>
      </c>
      <c r="Q330" s="97" t="str">
        <f t="shared" si="203"/>
        <v>OK</v>
      </c>
      <c r="R330" s="97"/>
      <c r="S330" s="97"/>
      <c r="T330" s="97">
        <f t="shared" si="251"/>
        <v>3</v>
      </c>
      <c r="U330" s="97">
        <f t="shared" si="241"/>
        <v>3</v>
      </c>
      <c r="V330" s="97" t="str">
        <f t="shared" si="242"/>
        <v>ml.ž U13</v>
      </c>
      <c r="W330" s="97">
        <f t="shared" si="204"/>
        <v>35</v>
      </c>
      <c r="X330" s="97">
        <f t="shared" si="205"/>
        <v>39</v>
      </c>
      <c r="Y330" s="97">
        <f t="shared" si="206"/>
        <v>43</v>
      </c>
      <c r="Z330" s="97">
        <f t="shared" si="207"/>
        <v>47</v>
      </c>
      <c r="AA330" s="97">
        <f t="shared" si="208"/>
        <v>52</v>
      </c>
      <c r="AB330" s="97">
        <f t="shared" si="209"/>
        <v>57</v>
      </c>
      <c r="AC330" s="97">
        <f t="shared" si="210"/>
        <v>63</v>
      </c>
      <c r="AD330" s="97">
        <f t="shared" si="211"/>
        <v>70</v>
      </c>
      <c r="AE330" s="97">
        <f t="shared" si="212"/>
        <v>80</v>
      </c>
      <c r="AF330" s="97">
        <f t="shared" si="213"/>
        <v>90</v>
      </c>
      <c r="AG330" s="97" t="str">
        <f t="shared" si="214"/>
        <v>xxx</v>
      </c>
      <c r="AH330" s="97" t="str">
        <f t="shared" si="215"/>
        <v>xxx</v>
      </c>
      <c r="AI330" s="97" t="str">
        <f t="shared" si="216"/>
        <v>xxx</v>
      </c>
      <c r="AJ330" s="97" t="str">
        <f t="shared" si="217"/>
        <v>xxx</v>
      </c>
      <c r="AK330" s="97" t="str">
        <f t="shared" si="218"/>
        <v>xxx</v>
      </c>
      <c r="AL330" s="97" t="str">
        <f t="shared" si="219"/>
        <v>xxx</v>
      </c>
      <c r="AM330" s="97" t="str">
        <f t="shared" si="220"/>
        <v>xxx</v>
      </c>
      <c r="AN330" s="97" t="str">
        <f t="shared" si="221"/>
        <v>xxx</v>
      </c>
      <c r="AO330" s="97" t="str">
        <f t="shared" si="222"/>
        <v>xxx</v>
      </c>
      <c r="AR330" s="100">
        <f t="shared" si="252"/>
        <v>52</v>
      </c>
      <c r="AS330" s="97">
        <f t="shared" si="248"/>
        <v>52</v>
      </c>
      <c r="AT330" s="97" t="str">
        <f t="shared" si="253"/>
        <v/>
      </c>
      <c r="AU330" s="75" t="str">
        <f t="shared" si="254"/>
        <v/>
      </c>
      <c r="AV330" s="92" t="str">
        <f t="shared" si="255"/>
        <v>52</v>
      </c>
      <c r="AW330" s="92" t="str">
        <f t="shared" si="256"/>
        <v>OK</v>
      </c>
      <c r="AZ330" s="92">
        <f t="shared" si="257"/>
        <v>0</v>
      </c>
      <c r="BA330" s="101">
        <f t="shared" si="258"/>
        <v>48.9</v>
      </c>
      <c r="BB330" s="92" t="str">
        <f t="shared" si="243"/>
        <v>OK</v>
      </c>
      <c r="BC330" s="92" t="str">
        <f t="shared" si="259"/>
        <v>OK</v>
      </c>
      <c r="BF330" s="92" t="str">
        <f t="shared" si="223"/>
        <v/>
      </c>
      <c r="BG330" s="92" t="str">
        <f t="shared" si="224"/>
        <v/>
      </c>
      <c r="BH330" s="92" t="str">
        <f t="shared" si="225"/>
        <v>OK</v>
      </c>
      <c r="BI330" s="92" t="str">
        <f t="shared" si="226"/>
        <v/>
      </c>
      <c r="BJ330" s="92" t="str">
        <f t="shared" si="227"/>
        <v/>
      </c>
      <c r="BK330" s="92" t="str">
        <f t="shared" si="228"/>
        <v/>
      </c>
      <c r="BL330" s="92" t="str">
        <f t="shared" si="229"/>
        <v/>
      </c>
      <c r="BM330" s="92" t="str">
        <f t="shared" si="230"/>
        <v/>
      </c>
      <c r="BN330" s="92" t="str">
        <f t="shared" si="231"/>
        <v/>
      </c>
      <c r="BO330" s="92" t="str">
        <f t="shared" si="232"/>
        <v/>
      </c>
      <c r="BP330" s="92" t="str">
        <f t="shared" si="233"/>
        <v/>
      </c>
      <c r="BQ330" s="92" t="str">
        <f t="shared" si="234"/>
        <v/>
      </c>
      <c r="BR330" s="92" t="str">
        <f t="shared" si="235"/>
        <v/>
      </c>
      <c r="BS330" s="92" t="str">
        <f t="shared" si="236"/>
        <v/>
      </c>
      <c r="BT330" s="92" t="str">
        <f t="shared" si="237"/>
        <v/>
      </c>
      <c r="BU330" s="92" t="str">
        <f t="shared" si="238"/>
        <v/>
      </c>
      <c r="BV330" s="92" t="str">
        <f t="shared" si="244"/>
        <v>OK</v>
      </c>
      <c r="BW330" s="92" t="str">
        <f t="shared" si="245"/>
        <v/>
      </c>
      <c r="BX330" s="92" t="str">
        <f t="shared" si="246"/>
        <v/>
      </c>
      <c r="BY330" s="92" t="str">
        <f t="shared" si="247"/>
        <v>OK</v>
      </c>
    </row>
    <row r="331" spans="1:77" ht="24" customHeight="1">
      <c r="A331" s="155">
        <v>242</v>
      </c>
      <c r="B331" s="235" t="str">
        <f>Registrace!B251</f>
        <v>ml.ž U13</v>
      </c>
      <c r="C331" s="235">
        <f>Registrace!C251</f>
        <v>47</v>
      </c>
      <c r="D331" s="235" t="str">
        <f>Registrace!D251</f>
        <v>v.s.</v>
      </c>
      <c r="E331" s="238" t="str">
        <f>Registrace!E251</f>
        <v>Fojtík Filip</v>
      </c>
      <c r="F331" s="235" t="str">
        <f>Registrace!F251</f>
        <v>Tichá</v>
      </c>
      <c r="G331" s="235">
        <f>Registrace!G251</f>
        <v>2010</v>
      </c>
      <c r="H331" s="235">
        <f>Registrace!H251</f>
        <v>112</v>
      </c>
      <c r="I331" s="235">
        <f>Registrace!I251</f>
        <v>45.2</v>
      </c>
      <c r="J331" s="128" t="str">
        <f t="shared" si="249"/>
        <v>OK</v>
      </c>
      <c r="K331" s="74" t="str">
        <f t="shared" si="239"/>
        <v/>
      </c>
      <c r="L331" s="74" t="str">
        <f t="shared" si="200"/>
        <v>OK</v>
      </c>
      <c r="M331" s="97" t="str">
        <f t="shared" si="201"/>
        <v/>
      </c>
      <c r="N331" s="97" t="str">
        <f t="shared" si="202"/>
        <v>OK</v>
      </c>
      <c r="O331" s="97">
        <f t="shared" si="250"/>
        <v>3</v>
      </c>
      <c r="P331" s="97" t="str">
        <f t="shared" si="240"/>
        <v/>
      </c>
      <c r="Q331" s="97" t="str">
        <f t="shared" si="203"/>
        <v>OK</v>
      </c>
      <c r="R331" s="97"/>
      <c r="S331" s="97"/>
      <c r="T331" s="97">
        <f t="shared" si="251"/>
        <v>3</v>
      </c>
      <c r="U331" s="97">
        <f t="shared" si="241"/>
        <v>3</v>
      </c>
      <c r="V331" s="97" t="str">
        <f t="shared" si="242"/>
        <v>ml.ž U13</v>
      </c>
      <c r="W331" s="97">
        <f t="shared" si="204"/>
        <v>35</v>
      </c>
      <c r="X331" s="97">
        <f t="shared" si="205"/>
        <v>39</v>
      </c>
      <c r="Y331" s="97">
        <f t="shared" si="206"/>
        <v>43</v>
      </c>
      <c r="Z331" s="97">
        <f t="shared" si="207"/>
        <v>47</v>
      </c>
      <c r="AA331" s="97">
        <f t="shared" si="208"/>
        <v>52</v>
      </c>
      <c r="AB331" s="97">
        <f t="shared" si="209"/>
        <v>57</v>
      </c>
      <c r="AC331" s="97">
        <f t="shared" si="210"/>
        <v>63</v>
      </c>
      <c r="AD331" s="97">
        <f t="shared" si="211"/>
        <v>70</v>
      </c>
      <c r="AE331" s="97">
        <f t="shared" si="212"/>
        <v>80</v>
      </c>
      <c r="AF331" s="97">
        <f t="shared" si="213"/>
        <v>90</v>
      </c>
      <c r="AG331" s="97" t="str">
        <f t="shared" si="214"/>
        <v>xxx</v>
      </c>
      <c r="AH331" s="97" t="str">
        <f t="shared" si="215"/>
        <v>xxx</v>
      </c>
      <c r="AI331" s="97" t="str">
        <f t="shared" si="216"/>
        <v>xxx</v>
      </c>
      <c r="AJ331" s="97" t="str">
        <f t="shared" si="217"/>
        <v>xxx</v>
      </c>
      <c r="AK331" s="97" t="str">
        <f t="shared" si="218"/>
        <v>xxx</v>
      </c>
      <c r="AL331" s="97" t="str">
        <f t="shared" si="219"/>
        <v>xxx</v>
      </c>
      <c r="AM331" s="97" t="str">
        <f t="shared" si="220"/>
        <v>xxx</v>
      </c>
      <c r="AN331" s="97" t="str">
        <f t="shared" si="221"/>
        <v>xxx</v>
      </c>
      <c r="AO331" s="97" t="str">
        <f t="shared" si="222"/>
        <v>xxx</v>
      </c>
      <c r="AR331" s="100">
        <f t="shared" si="252"/>
        <v>47</v>
      </c>
      <c r="AS331" s="97">
        <f t="shared" si="248"/>
        <v>47</v>
      </c>
      <c r="AT331" s="97" t="str">
        <f t="shared" si="253"/>
        <v/>
      </c>
      <c r="AU331" s="75" t="str">
        <f t="shared" si="254"/>
        <v/>
      </c>
      <c r="AV331" s="92" t="str">
        <f t="shared" si="255"/>
        <v>47</v>
      </c>
      <c r="AW331" s="92" t="str">
        <f t="shared" si="256"/>
        <v>OK</v>
      </c>
      <c r="AZ331" s="92">
        <f t="shared" si="257"/>
        <v>0</v>
      </c>
      <c r="BA331" s="101">
        <f t="shared" si="258"/>
        <v>45.2</v>
      </c>
      <c r="BB331" s="92" t="str">
        <f t="shared" si="243"/>
        <v>OK</v>
      </c>
      <c r="BC331" s="92" t="str">
        <f t="shared" si="259"/>
        <v>OK</v>
      </c>
      <c r="BF331" s="92" t="str">
        <f t="shared" si="223"/>
        <v/>
      </c>
      <c r="BG331" s="92" t="str">
        <f t="shared" si="224"/>
        <v/>
      </c>
      <c r="BH331" s="92" t="str">
        <f t="shared" si="225"/>
        <v>OK</v>
      </c>
      <c r="BI331" s="92" t="str">
        <f t="shared" si="226"/>
        <v/>
      </c>
      <c r="BJ331" s="92" t="str">
        <f t="shared" si="227"/>
        <v/>
      </c>
      <c r="BK331" s="92" t="str">
        <f t="shared" si="228"/>
        <v/>
      </c>
      <c r="BL331" s="92" t="str">
        <f t="shared" si="229"/>
        <v/>
      </c>
      <c r="BM331" s="92" t="str">
        <f t="shared" si="230"/>
        <v/>
      </c>
      <c r="BN331" s="92" t="str">
        <f t="shared" si="231"/>
        <v/>
      </c>
      <c r="BO331" s="92" t="str">
        <f t="shared" si="232"/>
        <v/>
      </c>
      <c r="BP331" s="92" t="str">
        <f t="shared" si="233"/>
        <v/>
      </c>
      <c r="BQ331" s="92" t="str">
        <f t="shared" si="234"/>
        <v/>
      </c>
      <c r="BR331" s="92" t="str">
        <f t="shared" si="235"/>
        <v/>
      </c>
      <c r="BS331" s="92" t="str">
        <f t="shared" si="236"/>
        <v/>
      </c>
      <c r="BT331" s="92" t="str">
        <f t="shared" si="237"/>
        <v/>
      </c>
      <c r="BU331" s="92" t="str">
        <f t="shared" si="238"/>
        <v/>
      </c>
      <c r="BV331" s="92" t="str">
        <f t="shared" si="244"/>
        <v>OK</v>
      </c>
      <c r="BW331" s="92" t="str">
        <f t="shared" si="245"/>
        <v/>
      </c>
      <c r="BX331" s="92" t="str">
        <f t="shared" si="246"/>
        <v/>
      </c>
      <c r="BY331" s="92" t="str">
        <f t="shared" si="247"/>
        <v>OK</v>
      </c>
    </row>
    <row r="332" spans="1:77" ht="24" customHeight="1">
      <c r="A332" s="155">
        <v>243</v>
      </c>
      <c r="B332" s="235" t="str">
        <f>Registrace!B252</f>
        <v>ml.ž U13</v>
      </c>
      <c r="C332" s="235">
        <f>Registrace!C252</f>
        <v>52</v>
      </c>
      <c r="D332" s="235" t="str">
        <f>Registrace!D252</f>
        <v>v.s.</v>
      </c>
      <c r="E332" s="238" t="str">
        <f>Registrace!E252</f>
        <v>Srněnský Sebastián</v>
      </c>
      <c r="F332" s="235" t="str">
        <f>Registrace!F252</f>
        <v>Tichá</v>
      </c>
      <c r="G332" s="235">
        <f>Registrace!G252</f>
        <v>2011</v>
      </c>
      <c r="H332" s="235">
        <f>Registrace!H252</f>
        <v>68</v>
      </c>
      <c r="I332" s="235">
        <f>Registrace!I252</f>
        <v>51.3</v>
      </c>
      <c r="J332" s="128" t="str">
        <f t="shared" si="249"/>
        <v>OK</v>
      </c>
      <c r="K332" s="74" t="str">
        <f t="shared" si="239"/>
        <v/>
      </c>
      <c r="L332" s="74" t="str">
        <f t="shared" si="200"/>
        <v>OK</v>
      </c>
      <c r="M332" s="97" t="str">
        <f t="shared" si="201"/>
        <v/>
      </c>
      <c r="N332" s="97" t="str">
        <f t="shared" si="202"/>
        <v>OK</v>
      </c>
      <c r="O332" s="97">
        <f t="shared" si="250"/>
        <v>3</v>
      </c>
      <c r="P332" s="97" t="str">
        <f t="shared" si="240"/>
        <v/>
      </c>
      <c r="Q332" s="97" t="str">
        <f t="shared" si="203"/>
        <v>OK</v>
      </c>
      <c r="R332" s="97"/>
      <c r="S332" s="97"/>
      <c r="T332" s="97">
        <f t="shared" si="251"/>
        <v>3</v>
      </c>
      <c r="U332" s="97">
        <f t="shared" si="241"/>
        <v>3</v>
      </c>
      <c r="V332" s="97" t="str">
        <f t="shared" si="242"/>
        <v>ml.ž U13</v>
      </c>
      <c r="W332" s="97">
        <f t="shared" si="204"/>
        <v>35</v>
      </c>
      <c r="X332" s="97">
        <f t="shared" si="205"/>
        <v>39</v>
      </c>
      <c r="Y332" s="97">
        <f t="shared" si="206"/>
        <v>43</v>
      </c>
      <c r="Z332" s="97">
        <f t="shared" si="207"/>
        <v>47</v>
      </c>
      <c r="AA332" s="97">
        <f t="shared" si="208"/>
        <v>52</v>
      </c>
      <c r="AB332" s="97">
        <f t="shared" si="209"/>
        <v>57</v>
      </c>
      <c r="AC332" s="97">
        <f t="shared" si="210"/>
        <v>63</v>
      </c>
      <c r="AD332" s="97">
        <f t="shared" si="211"/>
        <v>70</v>
      </c>
      <c r="AE332" s="97">
        <f t="shared" si="212"/>
        <v>80</v>
      </c>
      <c r="AF332" s="97">
        <f t="shared" si="213"/>
        <v>90</v>
      </c>
      <c r="AG332" s="97" t="str">
        <f t="shared" si="214"/>
        <v>xxx</v>
      </c>
      <c r="AH332" s="97" t="str">
        <f t="shared" si="215"/>
        <v>xxx</v>
      </c>
      <c r="AI332" s="97" t="str">
        <f t="shared" si="216"/>
        <v>xxx</v>
      </c>
      <c r="AJ332" s="97" t="str">
        <f t="shared" si="217"/>
        <v>xxx</v>
      </c>
      <c r="AK332" s="97" t="str">
        <f t="shared" si="218"/>
        <v>xxx</v>
      </c>
      <c r="AL332" s="97" t="str">
        <f t="shared" si="219"/>
        <v>xxx</v>
      </c>
      <c r="AM332" s="97" t="str">
        <f t="shared" si="220"/>
        <v>xxx</v>
      </c>
      <c r="AN332" s="97" t="str">
        <f t="shared" si="221"/>
        <v>xxx</v>
      </c>
      <c r="AO332" s="97" t="str">
        <f t="shared" si="222"/>
        <v>xxx</v>
      </c>
      <c r="AR332" s="100">
        <f t="shared" si="252"/>
        <v>52</v>
      </c>
      <c r="AS332" s="97">
        <f t="shared" si="248"/>
        <v>52</v>
      </c>
      <c r="AT332" s="97" t="str">
        <f t="shared" si="253"/>
        <v/>
      </c>
      <c r="AU332" s="75" t="str">
        <f t="shared" si="254"/>
        <v/>
      </c>
      <c r="AV332" s="92" t="str">
        <f t="shared" si="255"/>
        <v>52</v>
      </c>
      <c r="AW332" s="92" t="str">
        <f t="shared" si="256"/>
        <v>OK</v>
      </c>
      <c r="AZ332" s="92">
        <f t="shared" si="257"/>
        <v>0</v>
      </c>
      <c r="BA332" s="101">
        <f t="shared" si="258"/>
        <v>51.3</v>
      </c>
      <c r="BB332" s="92" t="str">
        <f t="shared" si="243"/>
        <v>OK</v>
      </c>
      <c r="BC332" s="92" t="str">
        <f t="shared" si="259"/>
        <v>OK</v>
      </c>
      <c r="BF332" s="92" t="str">
        <f t="shared" si="223"/>
        <v/>
      </c>
      <c r="BG332" s="92" t="str">
        <f t="shared" si="224"/>
        <v/>
      </c>
      <c r="BH332" s="92" t="str">
        <f t="shared" si="225"/>
        <v>OK</v>
      </c>
      <c r="BI332" s="92" t="str">
        <f t="shared" si="226"/>
        <v/>
      </c>
      <c r="BJ332" s="92" t="str">
        <f t="shared" si="227"/>
        <v/>
      </c>
      <c r="BK332" s="92" t="str">
        <f t="shared" si="228"/>
        <v/>
      </c>
      <c r="BL332" s="92" t="str">
        <f t="shared" si="229"/>
        <v/>
      </c>
      <c r="BM332" s="92" t="str">
        <f t="shared" si="230"/>
        <v/>
      </c>
      <c r="BN332" s="92" t="str">
        <f t="shared" si="231"/>
        <v/>
      </c>
      <c r="BO332" s="92" t="str">
        <f t="shared" si="232"/>
        <v/>
      </c>
      <c r="BP332" s="92" t="str">
        <f t="shared" si="233"/>
        <v/>
      </c>
      <c r="BQ332" s="92" t="str">
        <f t="shared" si="234"/>
        <v/>
      </c>
      <c r="BR332" s="92" t="str">
        <f t="shared" si="235"/>
        <v/>
      </c>
      <c r="BS332" s="92" t="str">
        <f t="shared" si="236"/>
        <v/>
      </c>
      <c r="BT332" s="92" t="str">
        <f t="shared" si="237"/>
        <v/>
      </c>
      <c r="BU332" s="92" t="str">
        <f t="shared" si="238"/>
        <v/>
      </c>
      <c r="BV332" s="92" t="str">
        <f t="shared" si="244"/>
        <v>OK</v>
      </c>
      <c r="BW332" s="92" t="str">
        <f t="shared" si="245"/>
        <v/>
      </c>
      <c r="BX332" s="92" t="str">
        <f t="shared" si="246"/>
        <v/>
      </c>
      <c r="BY332" s="92" t="str">
        <f t="shared" si="247"/>
        <v>OK</v>
      </c>
    </row>
    <row r="333" spans="1:77" ht="24" customHeight="1">
      <c r="A333" s="155">
        <v>244</v>
      </c>
      <c r="B333" s="235" t="str">
        <f>Registrace!B253</f>
        <v>ml.ž U13</v>
      </c>
      <c r="C333" s="235">
        <f>Registrace!C253</f>
        <v>39</v>
      </c>
      <c r="D333" s="235" t="str">
        <f>Registrace!D253</f>
        <v>v.s.</v>
      </c>
      <c r="E333" s="238" t="str">
        <f>Registrace!E253</f>
        <v>Srněnský Saumuel</v>
      </c>
      <c r="F333" s="235" t="str">
        <f>Registrace!F253</f>
        <v>Tichá</v>
      </c>
      <c r="G333" s="235">
        <f>Registrace!G253</f>
        <v>2011</v>
      </c>
      <c r="H333" s="235">
        <f>Registrace!H253</f>
        <v>128</v>
      </c>
      <c r="I333" s="235">
        <f>Registrace!I253</f>
        <v>37.700000000000003</v>
      </c>
      <c r="J333" s="128" t="str">
        <f t="shared" si="249"/>
        <v>OK</v>
      </c>
      <c r="K333" s="74" t="str">
        <f t="shared" si="239"/>
        <v/>
      </c>
      <c r="L333" s="74" t="str">
        <f t="shared" si="200"/>
        <v>OK</v>
      </c>
      <c r="M333" s="97" t="str">
        <f t="shared" si="201"/>
        <v/>
      </c>
      <c r="N333" s="97" t="str">
        <f t="shared" si="202"/>
        <v>OK</v>
      </c>
      <c r="O333" s="97">
        <f t="shared" si="250"/>
        <v>3</v>
      </c>
      <c r="P333" s="97" t="str">
        <f t="shared" si="240"/>
        <v/>
      </c>
      <c r="Q333" s="97" t="str">
        <f t="shared" si="203"/>
        <v>OK</v>
      </c>
      <c r="R333" s="97"/>
      <c r="S333" s="97"/>
      <c r="T333" s="97">
        <f t="shared" si="251"/>
        <v>3</v>
      </c>
      <c r="U333" s="97">
        <f t="shared" si="241"/>
        <v>3</v>
      </c>
      <c r="V333" s="97" t="str">
        <f t="shared" si="242"/>
        <v>ml.ž U13</v>
      </c>
      <c r="W333" s="97">
        <f t="shared" si="204"/>
        <v>35</v>
      </c>
      <c r="X333" s="97">
        <f t="shared" si="205"/>
        <v>39</v>
      </c>
      <c r="Y333" s="97">
        <f t="shared" si="206"/>
        <v>43</v>
      </c>
      <c r="Z333" s="97">
        <f t="shared" si="207"/>
        <v>47</v>
      </c>
      <c r="AA333" s="97">
        <f t="shared" si="208"/>
        <v>52</v>
      </c>
      <c r="AB333" s="97">
        <f t="shared" si="209"/>
        <v>57</v>
      </c>
      <c r="AC333" s="97">
        <f t="shared" si="210"/>
        <v>63</v>
      </c>
      <c r="AD333" s="97">
        <f t="shared" si="211"/>
        <v>70</v>
      </c>
      <c r="AE333" s="97">
        <f t="shared" si="212"/>
        <v>80</v>
      </c>
      <c r="AF333" s="97">
        <f t="shared" si="213"/>
        <v>90</v>
      </c>
      <c r="AG333" s="97" t="str">
        <f t="shared" si="214"/>
        <v>xxx</v>
      </c>
      <c r="AH333" s="97" t="str">
        <f t="shared" si="215"/>
        <v>xxx</v>
      </c>
      <c r="AI333" s="97" t="str">
        <f t="shared" si="216"/>
        <v>xxx</v>
      </c>
      <c r="AJ333" s="97" t="str">
        <f t="shared" si="217"/>
        <v>xxx</v>
      </c>
      <c r="AK333" s="97" t="str">
        <f t="shared" si="218"/>
        <v>xxx</v>
      </c>
      <c r="AL333" s="97" t="str">
        <f t="shared" si="219"/>
        <v>xxx</v>
      </c>
      <c r="AM333" s="97" t="str">
        <f t="shared" si="220"/>
        <v>xxx</v>
      </c>
      <c r="AN333" s="97" t="str">
        <f t="shared" si="221"/>
        <v>xxx</v>
      </c>
      <c r="AO333" s="97" t="str">
        <f t="shared" si="222"/>
        <v>xxx</v>
      </c>
      <c r="AR333" s="100">
        <f t="shared" si="252"/>
        <v>39</v>
      </c>
      <c r="AS333" s="97">
        <f t="shared" si="248"/>
        <v>39</v>
      </c>
      <c r="AT333" s="97" t="str">
        <f t="shared" si="253"/>
        <v/>
      </c>
      <c r="AU333" s="75" t="str">
        <f t="shared" si="254"/>
        <v/>
      </c>
      <c r="AV333" s="92" t="str">
        <f t="shared" si="255"/>
        <v>39</v>
      </c>
      <c r="AW333" s="92" t="str">
        <f t="shared" si="256"/>
        <v>OK</v>
      </c>
      <c r="AZ333" s="92">
        <f t="shared" si="257"/>
        <v>0</v>
      </c>
      <c r="BA333" s="101">
        <f t="shared" si="258"/>
        <v>37.700000000000003</v>
      </c>
      <c r="BB333" s="92" t="str">
        <f t="shared" si="243"/>
        <v>OK</v>
      </c>
      <c r="BC333" s="92" t="str">
        <f t="shared" si="259"/>
        <v>OK</v>
      </c>
      <c r="BF333" s="92" t="str">
        <f t="shared" si="223"/>
        <v/>
      </c>
      <c r="BG333" s="92" t="str">
        <f t="shared" si="224"/>
        <v/>
      </c>
      <c r="BH333" s="92" t="str">
        <f t="shared" si="225"/>
        <v>OK</v>
      </c>
      <c r="BI333" s="92" t="str">
        <f t="shared" si="226"/>
        <v/>
      </c>
      <c r="BJ333" s="92" t="str">
        <f t="shared" si="227"/>
        <v/>
      </c>
      <c r="BK333" s="92" t="str">
        <f t="shared" si="228"/>
        <v/>
      </c>
      <c r="BL333" s="92" t="str">
        <f t="shared" si="229"/>
        <v/>
      </c>
      <c r="BM333" s="92" t="str">
        <f t="shared" si="230"/>
        <v/>
      </c>
      <c r="BN333" s="92" t="str">
        <f t="shared" si="231"/>
        <v/>
      </c>
      <c r="BO333" s="92" t="str">
        <f t="shared" si="232"/>
        <v/>
      </c>
      <c r="BP333" s="92" t="str">
        <f t="shared" si="233"/>
        <v/>
      </c>
      <c r="BQ333" s="92" t="str">
        <f t="shared" si="234"/>
        <v/>
      </c>
      <c r="BR333" s="92" t="str">
        <f t="shared" si="235"/>
        <v/>
      </c>
      <c r="BS333" s="92" t="str">
        <f t="shared" si="236"/>
        <v/>
      </c>
      <c r="BT333" s="92" t="str">
        <f t="shared" si="237"/>
        <v/>
      </c>
      <c r="BU333" s="92" t="str">
        <f t="shared" si="238"/>
        <v/>
      </c>
      <c r="BV333" s="92" t="str">
        <f t="shared" si="244"/>
        <v>OK</v>
      </c>
      <c r="BW333" s="92" t="str">
        <f t="shared" si="245"/>
        <v/>
      </c>
      <c r="BX333" s="92" t="str">
        <f t="shared" si="246"/>
        <v/>
      </c>
      <c r="BY333" s="92" t="str">
        <f t="shared" si="247"/>
        <v>OK</v>
      </c>
    </row>
    <row r="334" spans="1:77" ht="24" customHeight="1">
      <c r="A334" s="155">
        <v>245</v>
      </c>
      <c r="B334" s="235" t="str">
        <f>Registrace!B254</f>
        <v>ml.ž U13</v>
      </c>
      <c r="C334" s="235">
        <f>Registrace!C254</f>
        <v>43</v>
      </c>
      <c r="D334" s="235" t="str">
        <f>Registrace!D254</f>
        <v>v.s.</v>
      </c>
      <c r="E334" s="238" t="str">
        <f>Registrace!E254</f>
        <v>Večeřa Damián</v>
      </c>
      <c r="F334" s="235" t="str">
        <f>Registrace!F254</f>
        <v>Tichá</v>
      </c>
      <c r="G334" s="235">
        <f>Registrace!G254</f>
        <v>2011</v>
      </c>
      <c r="H334" s="235">
        <f>Registrace!H254</f>
        <v>156</v>
      </c>
      <c r="I334" s="235">
        <f>Registrace!I254</f>
        <v>42.4</v>
      </c>
      <c r="J334" s="128" t="str">
        <f t="shared" si="249"/>
        <v>OK</v>
      </c>
      <c r="K334" s="74" t="str">
        <f t="shared" si="239"/>
        <v/>
      </c>
      <c r="L334" s="74" t="str">
        <f t="shared" si="200"/>
        <v>OK</v>
      </c>
      <c r="M334" s="97" t="str">
        <f t="shared" si="201"/>
        <v/>
      </c>
      <c r="N334" s="97" t="str">
        <f t="shared" si="202"/>
        <v>OK</v>
      </c>
      <c r="O334" s="97">
        <f t="shared" si="250"/>
        <v>3</v>
      </c>
      <c r="P334" s="97" t="str">
        <f t="shared" si="240"/>
        <v/>
      </c>
      <c r="Q334" s="97" t="str">
        <f t="shared" si="203"/>
        <v>OK</v>
      </c>
      <c r="R334" s="97"/>
      <c r="S334" s="97"/>
      <c r="T334" s="97">
        <f t="shared" si="251"/>
        <v>3</v>
      </c>
      <c r="U334" s="97">
        <f t="shared" si="241"/>
        <v>3</v>
      </c>
      <c r="V334" s="97" t="str">
        <f t="shared" si="242"/>
        <v>ml.ž U13</v>
      </c>
      <c r="W334" s="97">
        <f t="shared" si="204"/>
        <v>35</v>
      </c>
      <c r="X334" s="97">
        <f t="shared" si="205"/>
        <v>39</v>
      </c>
      <c r="Y334" s="97">
        <f t="shared" si="206"/>
        <v>43</v>
      </c>
      <c r="Z334" s="97">
        <f t="shared" si="207"/>
        <v>47</v>
      </c>
      <c r="AA334" s="97">
        <f t="shared" si="208"/>
        <v>52</v>
      </c>
      <c r="AB334" s="97">
        <f t="shared" si="209"/>
        <v>57</v>
      </c>
      <c r="AC334" s="97">
        <f t="shared" si="210"/>
        <v>63</v>
      </c>
      <c r="AD334" s="97">
        <f t="shared" si="211"/>
        <v>70</v>
      </c>
      <c r="AE334" s="97">
        <f t="shared" si="212"/>
        <v>80</v>
      </c>
      <c r="AF334" s="97">
        <f t="shared" si="213"/>
        <v>90</v>
      </c>
      <c r="AG334" s="97" t="str">
        <f t="shared" si="214"/>
        <v>xxx</v>
      </c>
      <c r="AH334" s="97" t="str">
        <f t="shared" si="215"/>
        <v>xxx</v>
      </c>
      <c r="AI334" s="97" t="str">
        <f t="shared" si="216"/>
        <v>xxx</v>
      </c>
      <c r="AJ334" s="97" t="str">
        <f t="shared" si="217"/>
        <v>xxx</v>
      </c>
      <c r="AK334" s="97" t="str">
        <f t="shared" si="218"/>
        <v>xxx</v>
      </c>
      <c r="AL334" s="97" t="str">
        <f t="shared" si="219"/>
        <v>xxx</v>
      </c>
      <c r="AM334" s="97" t="str">
        <f t="shared" si="220"/>
        <v>xxx</v>
      </c>
      <c r="AN334" s="97" t="str">
        <f t="shared" si="221"/>
        <v>xxx</v>
      </c>
      <c r="AO334" s="97" t="str">
        <f t="shared" si="222"/>
        <v>xxx</v>
      </c>
      <c r="AR334" s="100">
        <f t="shared" si="252"/>
        <v>43</v>
      </c>
      <c r="AS334" s="97">
        <f t="shared" si="248"/>
        <v>43</v>
      </c>
      <c r="AT334" s="97" t="str">
        <f t="shared" si="253"/>
        <v/>
      </c>
      <c r="AU334" s="75" t="str">
        <f t="shared" si="254"/>
        <v/>
      </c>
      <c r="AV334" s="92" t="str">
        <f t="shared" si="255"/>
        <v>43</v>
      </c>
      <c r="AW334" s="92" t="str">
        <f t="shared" si="256"/>
        <v>OK</v>
      </c>
      <c r="AZ334" s="92">
        <f t="shared" si="257"/>
        <v>0</v>
      </c>
      <c r="BA334" s="101">
        <f t="shared" si="258"/>
        <v>42.4</v>
      </c>
      <c r="BB334" s="92" t="str">
        <f t="shared" si="243"/>
        <v>OK</v>
      </c>
      <c r="BC334" s="92" t="str">
        <f t="shared" si="259"/>
        <v>OK</v>
      </c>
      <c r="BF334" s="92" t="str">
        <f t="shared" si="223"/>
        <v/>
      </c>
      <c r="BG334" s="92" t="str">
        <f t="shared" si="224"/>
        <v/>
      </c>
      <c r="BH334" s="92" t="str">
        <f t="shared" si="225"/>
        <v>OK</v>
      </c>
      <c r="BI334" s="92" t="str">
        <f t="shared" si="226"/>
        <v/>
      </c>
      <c r="BJ334" s="92" t="str">
        <f t="shared" si="227"/>
        <v/>
      </c>
      <c r="BK334" s="92" t="str">
        <f t="shared" si="228"/>
        <v/>
      </c>
      <c r="BL334" s="92" t="str">
        <f t="shared" si="229"/>
        <v/>
      </c>
      <c r="BM334" s="92" t="str">
        <f t="shared" si="230"/>
        <v/>
      </c>
      <c r="BN334" s="92" t="str">
        <f t="shared" si="231"/>
        <v/>
      </c>
      <c r="BO334" s="92" t="str">
        <f t="shared" si="232"/>
        <v/>
      </c>
      <c r="BP334" s="92" t="str">
        <f t="shared" si="233"/>
        <v/>
      </c>
      <c r="BQ334" s="92" t="str">
        <f t="shared" si="234"/>
        <v/>
      </c>
      <c r="BR334" s="92" t="str">
        <f t="shared" si="235"/>
        <v/>
      </c>
      <c r="BS334" s="92" t="str">
        <f t="shared" si="236"/>
        <v/>
      </c>
      <c r="BT334" s="92" t="str">
        <f t="shared" si="237"/>
        <v/>
      </c>
      <c r="BU334" s="92" t="str">
        <f t="shared" si="238"/>
        <v/>
      </c>
      <c r="BV334" s="92" t="str">
        <f t="shared" si="244"/>
        <v>OK</v>
      </c>
      <c r="BW334" s="92" t="str">
        <f t="shared" si="245"/>
        <v/>
      </c>
      <c r="BX334" s="92" t="str">
        <f t="shared" si="246"/>
        <v/>
      </c>
      <c r="BY334" s="92" t="str">
        <f t="shared" si="247"/>
        <v>OK</v>
      </c>
    </row>
    <row r="335" spans="1:77" ht="24" customHeight="1">
      <c r="A335" s="155">
        <v>246</v>
      </c>
      <c r="B335" s="235" t="str">
        <f>Registrace!B255</f>
        <v>ml.ž U13</v>
      </c>
      <c r="C335" s="235">
        <f>Registrace!C255</f>
        <v>35</v>
      </c>
      <c r="D335" s="235" t="str">
        <f>Registrace!D255</f>
        <v>v.s.</v>
      </c>
      <c r="E335" s="238" t="str">
        <f>Registrace!E255</f>
        <v>Zrubek Lukáš</v>
      </c>
      <c r="F335" s="235" t="str">
        <f>Registrace!F255</f>
        <v>Tichá</v>
      </c>
      <c r="G335" s="235">
        <f>Registrace!G255</f>
        <v>2011</v>
      </c>
      <c r="H335" s="235">
        <f>Registrace!H255</f>
        <v>95</v>
      </c>
      <c r="I335" s="235">
        <f>Registrace!I255</f>
        <v>32.299999999999997</v>
      </c>
      <c r="J335" s="128" t="str">
        <f t="shared" si="249"/>
        <v>OK</v>
      </c>
      <c r="K335" s="74" t="str">
        <f t="shared" si="239"/>
        <v/>
      </c>
      <c r="L335" s="74" t="str">
        <f t="shared" si="200"/>
        <v>OK</v>
      </c>
      <c r="M335" s="97" t="str">
        <f t="shared" si="201"/>
        <v/>
      </c>
      <c r="N335" s="97" t="str">
        <f t="shared" si="202"/>
        <v>OK</v>
      </c>
      <c r="O335" s="97">
        <f t="shared" si="250"/>
        <v>3</v>
      </c>
      <c r="P335" s="97" t="str">
        <f t="shared" si="240"/>
        <v/>
      </c>
      <c r="Q335" s="97" t="str">
        <f t="shared" si="203"/>
        <v>OK</v>
      </c>
      <c r="R335" s="97"/>
      <c r="S335" s="97"/>
      <c r="T335" s="97">
        <f t="shared" si="251"/>
        <v>3</v>
      </c>
      <c r="U335" s="97">
        <f t="shared" si="241"/>
        <v>3</v>
      </c>
      <c r="V335" s="97" t="str">
        <f t="shared" si="242"/>
        <v>ml.ž U13</v>
      </c>
      <c r="W335" s="97">
        <f t="shared" si="204"/>
        <v>35</v>
      </c>
      <c r="X335" s="97">
        <f t="shared" si="205"/>
        <v>39</v>
      </c>
      <c r="Y335" s="97">
        <f t="shared" si="206"/>
        <v>43</v>
      </c>
      <c r="Z335" s="97">
        <f t="shared" si="207"/>
        <v>47</v>
      </c>
      <c r="AA335" s="97">
        <f t="shared" si="208"/>
        <v>52</v>
      </c>
      <c r="AB335" s="97">
        <f t="shared" si="209"/>
        <v>57</v>
      </c>
      <c r="AC335" s="97">
        <f t="shared" si="210"/>
        <v>63</v>
      </c>
      <c r="AD335" s="97">
        <f t="shared" si="211"/>
        <v>70</v>
      </c>
      <c r="AE335" s="97">
        <f t="shared" si="212"/>
        <v>80</v>
      </c>
      <c r="AF335" s="97">
        <f t="shared" si="213"/>
        <v>90</v>
      </c>
      <c r="AG335" s="97" t="str">
        <f t="shared" si="214"/>
        <v>xxx</v>
      </c>
      <c r="AH335" s="97" t="str">
        <f t="shared" si="215"/>
        <v>xxx</v>
      </c>
      <c r="AI335" s="97" t="str">
        <f t="shared" si="216"/>
        <v>xxx</v>
      </c>
      <c r="AJ335" s="97" t="str">
        <f t="shared" si="217"/>
        <v>xxx</v>
      </c>
      <c r="AK335" s="97" t="str">
        <f t="shared" si="218"/>
        <v>xxx</v>
      </c>
      <c r="AL335" s="97" t="str">
        <f t="shared" si="219"/>
        <v>xxx</v>
      </c>
      <c r="AM335" s="97" t="str">
        <f t="shared" si="220"/>
        <v>xxx</v>
      </c>
      <c r="AN335" s="97" t="str">
        <f t="shared" si="221"/>
        <v>xxx</v>
      </c>
      <c r="AO335" s="97" t="str">
        <f t="shared" si="222"/>
        <v>xxx</v>
      </c>
      <c r="AR335" s="100">
        <f t="shared" si="252"/>
        <v>35</v>
      </c>
      <c r="AS335" s="97">
        <f t="shared" si="248"/>
        <v>35</v>
      </c>
      <c r="AT335" s="97" t="str">
        <f t="shared" si="253"/>
        <v/>
      </c>
      <c r="AU335" s="75" t="str">
        <f t="shared" si="254"/>
        <v/>
      </c>
      <c r="AV335" s="92" t="str">
        <f t="shared" si="255"/>
        <v>35</v>
      </c>
      <c r="AW335" s="92" t="str">
        <f t="shared" si="256"/>
        <v>OK</v>
      </c>
      <c r="AZ335" s="92">
        <f t="shared" si="257"/>
        <v>0</v>
      </c>
      <c r="BA335" s="101">
        <f t="shared" si="258"/>
        <v>32.299999999999997</v>
      </c>
      <c r="BB335" s="92" t="str">
        <f t="shared" si="243"/>
        <v>OK</v>
      </c>
      <c r="BC335" s="92" t="str">
        <f t="shared" si="259"/>
        <v>OK</v>
      </c>
      <c r="BF335" s="92" t="str">
        <f t="shared" si="223"/>
        <v/>
      </c>
      <c r="BG335" s="92" t="str">
        <f t="shared" si="224"/>
        <v/>
      </c>
      <c r="BH335" s="92" t="str">
        <f t="shared" si="225"/>
        <v>OK</v>
      </c>
      <c r="BI335" s="92" t="str">
        <f t="shared" si="226"/>
        <v/>
      </c>
      <c r="BJ335" s="92" t="str">
        <f t="shared" si="227"/>
        <v/>
      </c>
      <c r="BK335" s="92" t="str">
        <f t="shared" si="228"/>
        <v/>
      </c>
      <c r="BL335" s="92" t="str">
        <f t="shared" si="229"/>
        <v/>
      </c>
      <c r="BM335" s="92" t="str">
        <f t="shared" si="230"/>
        <v/>
      </c>
      <c r="BN335" s="92" t="str">
        <f t="shared" si="231"/>
        <v/>
      </c>
      <c r="BO335" s="92" t="str">
        <f t="shared" si="232"/>
        <v/>
      </c>
      <c r="BP335" s="92" t="str">
        <f t="shared" si="233"/>
        <v/>
      </c>
      <c r="BQ335" s="92" t="str">
        <f t="shared" si="234"/>
        <v/>
      </c>
      <c r="BR335" s="92" t="str">
        <f t="shared" si="235"/>
        <v/>
      </c>
      <c r="BS335" s="92" t="str">
        <f t="shared" si="236"/>
        <v/>
      </c>
      <c r="BT335" s="92" t="str">
        <f t="shared" si="237"/>
        <v/>
      </c>
      <c r="BU335" s="92" t="str">
        <f t="shared" si="238"/>
        <v/>
      </c>
      <c r="BV335" s="92" t="str">
        <f t="shared" si="244"/>
        <v>OK</v>
      </c>
      <c r="BW335" s="92" t="str">
        <f t="shared" si="245"/>
        <v/>
      </c>
      <c r="BX335" s="92" t="str">
        <f t="shared" si="246"/>
        <v/>
      </c>
      <c r="BY335" s="92" t="str">
        <f t="shared" si="247"/>
        <v>OK</v>
      </c>
    </row>
    <row r="336" spans="1:77" ht="24" customHeight="1">
      <c r="A336" s="155">
        <v>247</v>
      </c>
      <c r="B336" s="235" t="str">
        <f>Registrace!B256</f>
        <v>žák U15</v>
      </c>
      <c r="C336" s="235">
        <f>Registrace!C256</f>
        <v>62</v>
      </c>
      <c r="D336" s="235" t="str">
        <f>Registrace!D256</f>
        <v>v.s.</v>
      </c>
      <c r="E336" s="238" t="str">
        <f>Registrace!E256</f>
        <v>Svoboda Matěj</v>
      </c>
      <c r="F336" s="235" t="str">
        <f>Registrace!F256</f>
        <v>Tichá</v>
      </c>
      <c r="G336" s="235">
        <f>Registrace!G256</f>
        <v>2009</v>
      </c>
      <c r="H336" s="235">
        <f>Registrace!H256</f>
        <v>226</v>
      </c>
      <c r="I336" s="235">
        <f>Registrace!I256</f>
        <v>62</v>
      </c>
      <c r="J336" s="128" t="str">
        <f t="shared" si="249"/>
        <v>OK</v>
      </c>
      <c r="K336" s="74" t="str">
        <f t="shared" si="239"/>
        <v/>
      </c>
      <c r="L336" s="74" t="str">
        <f t="shared" si="200"/>
        <v>OK</v>
      </c>
      <c r="M336" s="97" t="str">
        <f t="shared" si="201"/>
        <v/>
      </c>
      <c r="N336" s="97" t="str">
        <f t="shared" si="202"/>
        <v>OK</v>
      </c>
      <c r="O336" s="97">
        <f t="shared" si="250"/>
        <v>4</v>
      </c>
      <c r="P336" s="97" t="str">
        <f t="shared" si="240"/>
        <v/>
      </c>
      <c r="Q336" s="97" t="str">
        <f t="shared" si="203"/>
        <v>OK</v>
      </c>
      <c r="R336" s="97"/>
      <c r="S336" s="97"/>
      <c r="T336" s="97">
        <f t="shared" si="251"/>
        <v>4</v>
      </c>
      <c r="U336" s="97">
        <f t="shared" si="241"/>
        <v>4</v>
      </c>
      <c r="V336" s="97" t="str">
        <f t="shared" si="242"/>
        <v>žák U15</v>
      </c>
      <c r="W336" s="97">
        <f t="shared" si="204"/>
        <v>38</v>
      </c>
      <c r="X336" s="97">
        <f t="shared" si="205"/>
        <v>41</v>
      </c>
      <c r="Y336" s="97">
        <f t="shared" si="206"/>
        <v>44</v>
      </c>
      <c r="Z336" s="97">
        <f t="shared" si="207"/>
        <v>48</v>
      </c>
      <c r="AA336" s="97">
        <f t="shared" si="208"/>
        <v>52</v>
      </c>
      <c r="AB336" s="97">
        <f t="shared" si="209"/>
        <v>57</v>
      </c>
      <c r="AC336" s="97">
        <f t="shared" si="210"/>
        <v>62</v>
      </c>
      <c r="AD336" s="97">
        <f t="shared" si="211"/>
        <v>68</v>
      </c>
      <c r="AE336" s="97">
        <f t="shared" si="212"/>
        <v>75</v>
      </c>
      <c r="AF336" s="97">
        <f t="shared" si="213"/>
        <v>85</v>
      </c>
      <c r="AG336" s="97">
        <f t="shared" si="214"/>
        <v>100</v>
      </c>
      <c r="AH336" s="97" t="str">
        <f t="shared" si="215"/>
        <v>xxx</v>
      </c>
      <c r="AI336" s="97" t="str">
        <f t="shared" si="216"/>
        <v>xxx</v>
      </c>
      <c r="AJ336" s="97" t="str">
        <f t="shared" si="217"/>
        <v>xxx</v>
      </c>
      <c r="AK336" s="97" t="str">
        <f t="shared" si="218"/>
        <v>xxx</v>
      </c>
      <c r="AL336" s="97" t="str">
        <f t="shared" si="219"/>
        <v>xxx</v>
      </c>
      <c r="AM336" s="97" t="str">
        <f t="shared" si="220"/>
        <v>xxx</v>
      </c>
      <c r="AN336" s="97" t="str">
        <f t="shared" si="221"/>
        <v>xxx</v>
      </c>
      <c r="AO336" s="97" t="str">
        <f t="shared" si="222"/>
        <v>xxx</v>
      </c>
      <c r="AR336" s="100">
        <f t="shared" si="252"/>
        <v>62</v>
      </c>
      <c r="AS336" s="97" t="str">
        <f t="shared" si="248"/>
        <v/>
      </c>
      <c r="AT336" s="97">
        <f t="shared" si="253"/>
        <v>62</v>
      </c>
      <c r="AU336" s="75" t="str">
        <f t="shared" si="254"/>
        <v/>
      </c>
      <c r="AV336" s="92" t="str">
        <f t="shared" si="255"/>
        <v>62</v>
      </c>
      <c r="AW336" s="92" t="str">
        <f t="shared" si="256"/>
        <v>OK</v>
      </c>
      <c r="AZ336" s="92">
        <f t="shared" si="257"/>
        <v>0</v>
      </c>
      <c r="BA336" s="101">
        <f t="shared" si="258"/>
        <v>62</v>
      </c>
      <c r="BB336" s="92" t="str">
        <f t="shared" si="243"/>
        <v>OK</v>
      </c>
      <c r="BC336" s="92" t="str">
        <f t="shared" si="259"/>
        <v>OK</v>
      </c>
      <c r="BF336" s="92" t="str">
        <f t="shared" si="223"/>
        <v/>
      </c>
      <c r="BG336" s="92" t="str">
        <f t="shared" si="224"/>
        <v/>
      </c>
      <c r="BH336" s="92" t="str">
        <f t="shared" si="225"/>
        <v/>
      </c>
      <c r="BI336" s="92" t="str">
        <f t="shared" si="226"/>
        <v>OK</v>
      </c>
      <c r="BJ336" s="92" t="str">
        <f t="shared" si="227"/>
        <v/>
      </c>
      <c r="BK336" s="92" t="str">
        <f t="shared" si="228"/>
        <v/>
      </c>
      <c r="BL336" s="92" t="str">
        <f t="shared" si="229"/>
        <v/>
      </c>
      <c r="BM336" s="92" t="str">
        <f t="shared" si="230"/>
        <v/>
      </c>
      <c r="BN336" s="92" t="str">
        <f t="shared" si="231"/>
        <v/>
      </c>
      <c r="BO336" s="92" t="str">
        <f t="shared" si="232"/>
        <v/>
      </c>
      <c r="BP336" s="92" t="str">
        <f t="shared" si="233"/>
        <v/>
      </c>
      <c r="BQ336" s="92" t="str">
        <f t="shared" si="234"/>
        <v/>
      </c>
      <c r="BR336" s="92" t="str">
        <f t="shared" si="235"/>
        <v/>
      </c>
      <c r="BS336" s="92" t="str">
        <f t="shared" si="236"/>
        <v/>
      </c>
      <c r="BT336" s="92" t="str">
        <f t="shared" si="237"/>
        <v/>
      </c>
      <c r="BU336" s="92" t="str">
        <f t="shared" si="238"/>
        <v/>
      </c>
      <c r="BV336" s="92" t="str">
        <f t="shared" si="244"/>
        <v>OK</v>
      </c>
      <c r="BW336" s="92" t="str">
        <f t="shared" si="245"/>
        <v/>
      </c>
      <c r="BX336" s="92" t="str">
        <f t="shared" si="246"/>
        <v/>
      </c>
      <c r="BY336" s="92" t="str">
        <f t="shared" si="247"/>
        <v>OK</v>
      </c>
    </row>
    <row r="337" spans="1:77" ht="24" customHeight="1">
      <c r="A337" s="155">
        <v>248</v>
      </c>
      <c r="B337" s="235" t="str">
        <f>Registrace!B257</f>
        <v>ž-ml.ž WU13</v>
      </c>
      <c r="C337" s="235">
        <f>Registrace!C257</f>
        <v>52</v>
      </c>
      <c r="D337" s="235" t="str">
        <f>Registrace!D257</f>
        <v>v.s.</v>
      </c>
      <c r="E337" s="238" t="str">
        <f>Registrace!E257</f>
        <v>Svobodová Barbora</v>
      </c>
      <c r="F337" s="235" t="str">
        <f>Registrace!F257</f>
        <v>Tichá</v>
      </c>
      <c r="G337" s="235">
        <f>Registrace!G257</f>
        <v>2011</v>
      </c>
      <c r="H337" s="235">
        <f>Registrace!H257</f>
        <v>180</v>
      </c>
      <c r="I337" s="235">
        <f>Registrace!I257</f>
        <v>51.3</v>
      </c>
      <c r="J337" s="128" t="str">
        <f t="shared" si="249"/>
        <v>OK</v>
      </c>
      <c r="K337" s="74" t="str">
        <f t="shared" si="239"/>
        <v/>
      </c>
      <c r="L337" s="74" t="str">
        <f t="shared" si="200"/>
        <v>OK</v>
      </c>
      <c r="M337" s="97" t="str">
        <f t="shared" si="201"/>
        <v/>
      </c>
      <c r="N337" s="97" t="str">
        <f t="shared" si="202"/>
        <v>OK</v>
      </c>
      <c r="O337" s="97">
        <f t="shared" si="250"/>
        <v>7</v>
      </c>
      <c r="P337" s="97" t="str">
        <f t="shared" si="240"/>
        <v/>
      </c>
      <c r="Q337" s="97" t="str">
        <f t="shared" si="203"/>
        <v>OK</v>
      </c>
      <c r="R337" s="97"/>
      <c r="S337" s="97"/>
      <c r="T337" s="97">
        <f t="shared" si="251"/>
        <v>7</v>
      </c>
      <c r="U337" s="97">
        <f t="shared" si="241"/>
        <v>7</v>
      </c>
      <c r="V337" s="97" t="str">
        <f t="shared" si="242"/>
        <v>ž-ml.ž WU13</v>
      </c>
      <c r="W337" s="97">
        <f t="shared" si="204"/>
        <v>43</v>
      </c>
      <c r="X337" s="97">
        <f t="shared" si="205"/>
        <v>47</v>
      </c>
      <c r="Y337" s="97">
        <f t="shared" si="206"/>
        <v>52</v>
      </c>
      <c r="Z337" s="97" t="str">
        <f t="shared" si="207"/>
        <v>xxx</v>
      </c>
      <c r="AA337" s="97" t="str">
        <f t="shared" si="208"/>
        <v>xxx</v>
      </c>
      <c r="AB337" s="97" t="str">
        <f t="shared" si="209"/>
        <v>xxx</v>
      </c>
      <c r="AC337" s="97" t="str">
        <f t="shared" si="210"/>
        <v>xxx</v>
      </c>
      <c r="AD337" s="97" t="str">
        <f t="shared" si="211"/>
        <v>xxx</v>
      </c>
      <c r="AE337" s="97" t="str">
        <f t="shared" si="212"/>
        <v>xxx</v>
      </c>
      <c r="AF337" s="97" t="str">
        <f t="shared" si="213"/>
        <v>xxx</v>
      </c>
      <c r="AG337" s="97" t="str">
        <f t="shared" si="214"/>
        <v>xxx</v>
      </c>
      <c r="AH337" s="97" t="str">
        <f t="shared" si="215"/>
        <v>xxx</v>
      </c>
      <c r="AI337" s="97" t="str">
        <f t="shared" si="216"/>
        <v>xxx</v>
      </c>
      <c r="AJ337" s="97" t="str">
        <f t="shared" si="217"/>
        <v>xxx</v>
      </c>
      <c r="AK337" s="97" t="str">
        <f t="shared" si="218"/>
        <v>xxx</v>
      </c>
      <c r="AL337" s="97" t="str">
        <f t="shared" si="219"/>
        <v>xxx</v>
      </c>
      <c r="AM337" s="97" t="str">
        <f t="shared" si="220"/>
        <v>xxx</v>
      </c>
      <c r="AN337" s="97" t="str">
        <f t="shared" si="221"/>
        <v>xxx</v>
      </c>
      <c r="AO337" s="97" t="str">
        <f t="shared" si="222"/>
        <v>xxx</v>
      </c>
      <c r="AR337" s="100">
        <f t="shared" si="252"/>
        <v>52</v>
      </c>
      <c r="AS337" s="97">
        <f t="shared" si="248"/>
        <v>52</v>
      </c>
      <c r="AT337" s="97" t="str">
        <f t="shared" si="253"/>
        <v/>
      </c>
      <c r="AU337" s="75" t="str">
        <f t="shared" si="254"/>
        <v/>
      </c>
      <c r="AV337" s="92" t="str">
        <f t="shared" si="255"/>
        <v>52</v>
      </c>
      <c r="AW337" s="92" t="str">
        <f t="shared" si="256"/>
        <v>OK</v>
      </c>
      <c r="AZ337" s="92">
        <f t="shared" si="257"/>
        <v>1</v>
      </c>
      <c r="BA337" s="101">
        <f t="shared" si="258"/>
        <v>51.3</v>
      </c>
      <c r="BB337" s="92" t="str">
        <f t="shared" si="243"/>
        <v>OK</v>
      </c>
      <c r="BC337" s="92" t="str">
        <f t="shared" si="259"/>
        <v>OK</v>
      </c>
      <c r="BF337" s="92" t="str">
        <f t="shared" si="223"/>
        <v/>
      </c>
      <c r="BG337" s="92" t="str">
        <f t="shared" si="224"/>
        <v/>
      </c>
      <c r="BH337" s="92" t="str">
        <f t="shared" si="225"/>
        <v/>
      </c>
      <c r="BI337" s="92" t="str">
        <f t="shared" si="226"/>
        <v/>
      </c>
      <c r="BJ337" s="92" t="str">
        <f t="shared" si="227"/>
        <v/>
      </c>
      <c r="BK337" s="92" t="str">
        <f t="shared" si="228"/>
        <v/>
      </c>
      <c r="BL337" s="92" t="str">
        <f t="shared" si="229"/>
        <v>OK</v>
      </c>
      <c r="BM337" s="92" t="str">
        <f t="shared" si="230"/>
        <v/>
      </c>
      <c r="BN337" s="92" t="str">
        <f t="shared" si="231"/>
        <v/>
      </c>
      <c r="BO337" s="92" t="str">
        <f t="shared" si="232"/>
        <v/>
      </c>
      <c r="BP337" s="92" t="str">
        <f t="shared" si="233"/>
        <v/>
      </c>
      <c r="BQ337" s="92" t="str">
        <f t="shared" si="234"/>
        <v/>
      </c>
      <c r="BR337" s="92" t="str">
        <f t="shared" si="235"/>
        <v/>
      </c>
      <c r="BS337" s="92" t="str">
        <f t="shared" si="236"/>
        <v/>
      </c>
      <c r="BT337" s="92" t="str">
        <f t="shared" si="237"/>
        <v/>
      </c>
      <c r="BU337" s="92" t="str">
        <f t="shared" si="238"/>
        <v/>
      </c>
      <c r="BV337" s="92" t="str">
        <f t="shared" si="244"/>
        <v/>
      </c>
      <c r="BW337" s="92" t="str">
        <f t="shared" si="245"/>
        <v>OK</v>
      </c>
      <c r="BX337" s="92" t="str">
        <f t="shared" si="246"/>
        <v/>
      </c>
      <c r="BY337" s="92" t="str">
        <f t="shared" si="247"/>
        <v>OK</v>
      </c>
    </row>
    <row r="338" spans="1:77" ht="24" customHeight="1">
      <c r="A338" s="155">
        <v>249</v>
      </c>
      <c r="B338" s="235" t="str">
        <f>Registrace!B258</f>
        <v>B příp</v>
      </c>
      <c r="C338" s="235">
        <f>Registrace!C258</f>
        <v>35</v>
      </c>
      <c r="D338" s="235" t="str">
        <f>Registrace!D258</f>
        <v>v.s.</v>
      </c>
      <c r="E338" s="238" t="str">
        <f>Registrace!E258</f>
        <v>Klets Stanislav</v>
      </c>
      <c r="F338" s="235" t="str">
        <f>Registrace!F258</f>
        <v>Vyšeh.</v>
      </c>
      <c r="G338" s="235">
        <f>Registrace!G258</f>
        <v>2015</v>
      </c>
      <c r="H338" s="235">
        <f>Registrace!H258</f>
        <v>253</v>
      </c>
      <c r="I338" s="235">
        <f>Registrace!I258</f>
        <v>33.5</v>
      </c>
      <c r="J338" s="128" t="str">
        <f t="shared" si="249"/>
        <v>OK</v>
      </c>
      <c r="K338" s="74" t="str">
        <f t="shared" si="239"/>
        <v/>
      </c>
      <c r="L338" s="74" t="str">
        <f t="shared" si="200"/>
        <v>OK</v>
      </c>
      <c r="M338" s="97" t="str">
        <f t="shared" si="201"/>
        <v/>
      </c>
      <c r="N338" s="97" t="str">
        <f t="shared" si="202"/>
        <v>OK</v>
      </c>
      <c r="O338" s="97">
        <f t="shared" si="250"/>
        <v>1</v>
      </c>
      <c r="P338" s="97" t="str">
        <f t="shared" si="240"/>
        <v/>
      </c>
      <c r="Q338" s="97" t="str">
        <f t="shared" si="203"/>
        <v>OK</v>
      </c>
      <c r="R338" s="97"/>
      <c r="S338" s="97"/>
      <c r="T338" s="97">
        <f t="shared" si="251"/>
        <v>1</v>
      </c>
      <c r="U338" s="97">
        <f t="shared" si="241"/>
        <v>1</v>
      </c>
      <c r="V338" s="97">
        <f t="shared" si="242"/>
        <v>20</v>
      </c>
      <c r="W338" s="97">
        <f t="shared" si="204"/>
        <v>25</v>
      </c>
      <c r="X338" s="97">
        <f t="shared" si="205"/>
        <v>28</v>
      </c>
      <c r="Y338" s="97">
        <f t="shared" si="206"/>
        <v>31</v>
      </c>
      <c r="Z338" s="97">
        <f t="shared" si="207"/>
        <v>35</v>
      </c>
      <c r="AA338" s="97">
        <f t="shared" si="208"/>
        <v>39</v>
      </c>
      <c r="AB338" s="97">
        <f t="shared" si="209"/>
        <v>43</v>
      </c>
      <c r="AC338" s="97">
        <f t="shared" si="210"/>
        <v>47</v>
      </c>
      <c r="AD338" s="97">
        <f t="shared" si="211"/>
        <v>52</v>
      </c>
      <c r="AE338" s="97" t="str">
        <f t="shared" si="212"/>
        <v>xxx</v>
      </c>
      <c r="AF338" s="97" t="str">
        <f t="shared" si="213"/>
        <v>xxx</v>
      </c>
      <c r="AG338" s="97" t="str">
        <f t="shared" si="214"/>
        <v>xxx</v>
      </c>
      <c r="AH338" s="97" t="str">
        <f t="shared" si="215"/>
        <v>xxx</v>
      </c>
      <c r="AI338" s="97" t="str">
        <f t="shared" si="216"/>
        <v>xxx</v>
      </c>
      <c r="AJ338" s="97" t="str">
        <f t="shared" si="217"/>
        <v>xxx</v>
      </c>
      <c r="AK338" s="97" t="str">
        <f t="shared" si="218"/>
        <v>xxx</v>
      </c>
      <c r="AL338" s="97" t="str">
        <f t="shared" si="219"/>
        <v>xxx</v>
      </c>
      <c r="AM338" s="97" t="str">
        <f t="shared" si="220"/>
        <v>xxx</v>
      </c>
      <c r="AN338" s="97" t="str">
        <f t="shared" si="221"/>
        <v>xxx</v>
      </c>
      <c r="AO338" s="97" t="str">
        <f t="shared" si="222"/>
        <v>xxx</v>
      </c>
      <c r="AR338" s="100">
        <f t="shared" si="252"/>
        <v>35</v>
      </c>
      <c r="AS338" s="97">
        <f t="shared" si="248"/>
        <v>35</v>
      </c>
      <c r="AT338" s="97" t="str">
        <f t="shared" si="253"/>
        <v/>
      </c>
      <c r="AU338" s="75" t="str">
        <f t="shared" si="254"/>
        <v/>
      </c>
      <c r="AV338" s="92" t="str">
        <f t="shared" si="255"/>
        <v>35</v>
      </c>
      <c r="AW338" s="92" t="str">
        <f t="shared" si="256"/>
        <v>OK</v>
      </c>
      <c r="AZ338" s="92">
        <f t="shared" si="257"/>
        <v>0</v>
      </c>
      <c r="BA338" s="101">
        <f t="shared" si="258"/>
        <v>33.5</v>
      </c>
      <c r="BB338" s="92" t="str">
        <f t="shared" si="243"/>
        <v>OK</v>
      </c>
      <c r="BC338" s="92" t="str">
        <f t="shared" si="259"/>
        <v>OK</v>
      </c>
      <c r="BF338" s="92" t="str">
        <f t="shared" si="223"/>
        <v>OK</v>
      </c>
      <c r="BG338" s="92" t="str">
        <f t="shared" si="224"/>
        <v/>
      </c>
      <c r="BH338" s="92" t="str">
        <f t="shared" si="225"/>
        <v/>
      </c>
      <c r="BI338" s="92" t="str">
        <f t="shared" si="226"/>
        <v/>
      </c>
      <c r="BJ338" s="92" t="str">
        <f t="shared" si="227"/>
        <v/>
      </c>
      <c r="BK338" s="92" t="str">
        <f t="shared" si="228"/>
        <v/>
      </c>
      <c r="BL338" s="92" t="str">
        <f t="shared" si="229"/>
        <v/>
      </c>
      <c r="BM338" s="92" t="str">
        <f t="shared" si="230"/>
        <v/>
      </c>
      <c r="BN338" s="92" t="str">
        <f t="shared" si="231"/>
        <v/>
      </c>
      <c r="BO338" s="92" t="str">
        <f t="shared" si="232"/>
        <v/>
      </c>
      <c r="BP338" s="92" t="str">
        <f t="shared" si="233"/>
        <v/>
      </c>
      <c r="BQ338" s="92" t="str">
        <f t="shared" si="234"/>
        <v/>
      </c>
      <c r="BR338" s="92" t="str">
        <f t="shared" si="235"/>
        <v/>
      </c>
      <c r="BS338" s="92" t="str">
        <f t="shared" si="236"/>
        <v/>
      </c>
      <c r="BT338" s="92" t="str">
        <f t="shared" si="237"/>
        <v/>
      </c>
      <c r="BU338" s="92" t="str">
        <f t="shared" si="238"/>
        <v/>
      </c>
      <c r="BV338" s="92" t="str">
        <f t="shared" si="244"/>
        <v>OK</v>
      </c>
      <c r="BW338" s="92" t="str">
        <f t="shared" si="245"/>
        <v/>
      </c>
      <c r="BX338" s="92" t="str">
        <f t="shared" si="246"/>
        <v/>
      </c>
      <c r="BY338" s="92" t="str">
        <f t="shared" si="247"/>
        <v>OK</v>
      </c>
    </row>
    <row r="339" spans="1:77" ht="24" customHeight="1">
      <c r="A339" s="155">
        <v>250</v>
      </c>
      <c r="B339" s="235" t="str">
        <f>Registrace!B259</f>
        <v>ml.ž U13</v>
      </c>
      <c r="C339" s="235">
        <f>Registrace!C259</f>
        <v>57</v>
      </c>
      <c r="D339" s="235" t="str">
        <f>Registrace!D259</f>
        <v>v.s.</v>
      </c>
      <c r="E339" s="238" t="str">
        <f>Registrace!E259</f>
        <v>Virrankari Erik</v>
      </c>
      <c r="F339" s="235" t="str">
        <f>Registrace!F259</f>
        <v>Vyšeh.</v>
      </c>
      <c r="G339" s="235">
        <f>Registrace!G259</f>
        <v>2010</v>
      </c>
      <c r="H339" s="235">
        <f>Registrace!H259</f>
        <v>101</v>
      </c>
      <c r="I339" s="235">
        <f>Registrace!I259</f>
        <v>57</v>
      </c>
      <c r="J339" s="128" t="str">
        <f t="shared" si="249"/>
        <v>OK</v>
      </c>
      <c r="K339" s="74" t="str">
        <f t="shared" si="239"/>
        <v/>
      </c>
      <c r="L339" s="74" t="str">
        <f t="shared" si="200"/>
        <v>OK</v>
      </c>
      <c r="M339" s="97" t="str">
        <f t="shared" si="201"/>
        <v/>
      </c>
      <c r="N339" s="97" t="str">
        <f t="shared" si="202"/>
        <v>OK</v>
      </c>
      <c r="O339" s="97">
        <f t="shared" si="250"/>
        <v>3</v>
      </c>
      <c r="P339" s="97" t="str">
        <f t="shared" si="240"/>
        <v/>
      </c>
      <c r="Q339" s="97" t="str">
        <f t="shared" si="203"/>
        <v>OK</v>
      </c>
      <c r="R339" s="97"/>
      <c r="S339" s="97"/>
      <c r="T339" s="97">
        <f t="shared" si="251"/>
        <v>3</v>
      </c>
      <c r="U339" s="97">
        <f t="shared" si="241"/>
        <v>3</v>
      </c>
      <c r="V339" s="97" t="str">
        <f t="shared" si="242"/>
        <v>ml.ž U13</v>
      </c>
      <c r="W339" s="97">
        <f t="shared" si="204"/>
        <v>35</v>
      </c>
      <c r="X339" s="97">
        <f t="shared" si="205"/>
        <v>39</v>
      </c>
      <c r="Y339" s="97">
        <f t="shared" si="206"/>
        <v>43</v>
      </c>
      <c r="Z339" s="97">
        <f t="shared" si="207"/>
        <v>47</v>
      </c>
      <c r="AA339" s="97">
        <f t="shared" si="208"/>
        <v>52</v>
      </c>
      <c r="AB339" s="97">
        <f t="shared" si="209"/>
        <v>57</v>
      </c>
      <c r="AC339" s="97">
        <f t="shared" si="210"/>
        <v>63</v>
      </c>
      <c r="AD339" s="97">
        <f t="shared" si="211"/>
        <v>70</v>
      </c>
      <c r="AE339" s="97">
        <f t="shared" si="212"/>
        <v>80</v>
      </c>
      <c r="AF339" s="97">
        <f t="shared" si="213"/>
        <v>90</v>
      </c>
      <c r="AG339" s="97" t="str">
        <f t="shared" si="214"/>
        <v>xxx</v>
      </c>
      <c r="AH339" s="97" t="str">
        <f t="shared" si="215"/>
        <v>xxx</v>
      </c>
      <c r="AI339" s="97" t="str">
        <f t="shared" si="216"/>
        <v>xxx</v>
      </c>
      <c r="AJ339" s="97" t="str">
        <f t="shared" si="217"/>
        <v>xxx</v>
      </c>
      <c r="AK339" s="97" t="str">
        <f t="shared" si="218"/>
        <v>xxx</v>
      </c>
      <c r="AL339" s="97" t="str">
        <f t="shared" si="219"/>
        <v>xxx</v>
      </c>
      <c r="AM339" s="97" t="str">
        <f t="shared" si="220"/>
        <v>xxx</v>
      </c>
      <c r="AN339" s="97" t="str">
        <f t="shared" si="221"/>
        <v>xxx</v>
      </c>
      <c r="AO339" s="97" t="str">
        <f t="shared" si="222"/>
        <v>xxx</v>
      </c>
      <c r="AR339" s="100">
        <f t="shared" si="252"/>
        <v>57</v>
      </c>
      <c r="AS339" s="97">
        <f t="shared" si="248"/>
        <v>57</v>
      </c>
      <c r="AT339" s="97" t="str">
        <f t="shared" si="253"/>
        <v/>
      </c>
      <c r="AU339" s="75" t="str">
        <f t="shared" si="254"/>
        <v/>
      </c>
      <c r="AV339" s="92" t="str">
        <f t="shared" si="255"/>
        <v>57</v>
      </c>
      <c r="AW339" s="92" t="str">
        <f t="shared" si="256"/>
        <v>OK</v>
      </c>
      <c r="AZ339" s="92">
        <f t="shared" si="257"/>
        <v>0</v>
      </c>
      <c r="BA339" s="101">
        <f t="shared" si="258"/>
        <v>57</v>
      </c>
      <c r="BB339" s="92" t="str">
        <f t="shared" si="243"/>
        <v>OK</v>
      </c>
      <c r="BC339" s="92" t="str">
        <f t="shared" si="259"/>
        <v>OK</v>
      </c>
      <c r="BF339" s="92" t="str">
        <f t="shared" si="223"/>
        <v/>
      </c>
      <c r="BG339" s="92" t="str">
        <f t="shared" si="224"/>
        <v/>
      </c>
      <c r="BH339" s="92" t="str">
        <f t="shared" si="225"/>
        <v>OK</v>
      </c>
      <c r="BI339" s="92" t="str">
        <f t="shared" si="226"/>
        <v/>
      </c>
      <c r="BJ339" s="92" t="str">
        <f t="shared" si="227"/>
        <v/>
      </c>
      <c r="BK339" s="92" t="str">
        <f t="shared" si="228"/>
        <v/>
      </c>
      <c r="BL339" s="92" t="str">
        <f t="shared" si="229"/>
        <v/>
      </c>
      <c r="BM339" s="92" t="str">
        <f t="shared" si="230"/>
        <v/>
      </c>
      <c r="BN339" s="92" t="str">
        <f t="shared" si="231"/>
        <v/>
      </c>
      <c r="BO339" s="92" t="str">
        <f t="shared" si="232"/>
        <v/>
      </c>
      <c r="BP339" s="92" t="str">
        <f t="shared" si="233"/>
        <v/>
      </c>
      <c r="BQ339" s="92" t="str">
        <f t="shared" si="234"/>
        <v/>
      </c>
      <c r="BR339" s="92" t="str">
        <f t="shared" si="235"/>
        <v/>
      </c>
      <c r="BS339" s="92" t="str">
        <f t="shared" si="236"/>
        <v/>
      </c>
      <c r="BT339" s="92" t="str">
        <f t="shared" si="237"/>
        <v/>
      </c>
      <c r="BU339" s="92" t="str">
        <f t="shared" si="238"/>
        <v/>
      </c>
      <c r="BV339" s="92" t="str">
        <f t="shared" si="244"/>
        <v>OK</v>
      </c>
      <c r="BW339" s="92" t="str">
        <f t="shared" si="245"/>
        <v/>
      </c>
      <c r="BX339" s="92" t="str">
        <f t="shared" si="246"/>
        <v/>
      </c>
      <c r="BY339" s="92" t="str">
        <f t="shared" si="247"/>
        <v>OK</v>
      </c>
    </row>
    <row r="340" spans="1:77" ht="24" customHeight="1">
      <c r="A340" s="155">
        <v>251</v>
      </c>
      <c r="B340" s="235" t="str">
        <f>Registrace!B260</f>
        <v>ml.ž U13</v>
      </c>
      <c r="C340" s="235">
        <f>Registrace!C260</f>
        <v>43</v>
      </c>
      <c r="D340" s="235" t="str">
        <f>Registrace!D260</f>
        <v>v.s.</v>
      </c>
      <c r="E340" s="238" t="str">
        <f>Registrace!E260</f>
        <v>Hunchyk Aleksander</v>
      </c>
      <c r="F340" s="235" t="str">
        <f>Registrace!F260</f>
        <v>Vyšeh.</v>
      </c>
      <c r="G340" s="235">
        <f>Registrace!G260</f>
        <v>2010</v>
      </c>
      <c r="H340" s="235">
        <f>Registrace!H260</f>
        <v>210</v>
      </c>
      <c r="I340" s="235">
        <f>Registrace!I260</f>
        <v>43</v>
      </c>
      <c r="J340" s="128" t="str">
        <f t="shared" si="249"/>
        <v>OK</v>
      </c>
      <c r="K340" s="74" t="str">
        <f t="shared" si="239"/>
        <v/>
      </c>
      <c r="L340" s="74" t="str">
        <f t="shared" si="200"/>
        <v>OK</v>
      </c>
      <c r="M340" s="97" t="str">
        <f t="shared" si="201"/>
        <v/>
      </c>
      <c r="N340" s="97" t="str">
        <f t="shared" si="202"/>
        <v>OK</v>
      </c>
      <c r="O340" s="97">
        <f t="shared" si="250"/>
        <v>3</v>
      </c>
      <c r="P340" s="97" t="str">
        <f t="shared" si="240"/>
        <v/>
      </c>
      <c r="Q340" s="97" t="str">
        <f t="shared" si="203"/>
        <v>OK</v>
      </c>
      <c r="R340" s="97"/>
      <c r="S340" s="97"/>
      <c r="T340" s="97">
        <f t="shared" si="251"/>
        <v>3</v>
      </c>
      <c r="U340" s="97">
        <f t="shared" si="241"/>
        <v>3</v>
      </c>
      <c r="V340" s="97" t="str">
        <f t="shared" si="242"/>
        <v>ml.ž U13</v>
      </c>
      <c r="W340" s="97">
        <f t="shared" si="204"/>
        <v>35</v>
      </c>
      <c r="X340" s="97">
        <f t="shared" si="205"/>
        <v>39</v>
      </c>
      <c r="Y340" s="97">
        <f t="shared" si="206"/>
        <v>43</v>
      </c>
      <c r="Z340" s="97">
        <f t="shared" si="207"/>
        <v>47</v>
      </c>
      <c r="AA340" s="97">
        <f t="shared" si="208"/>
        <v>52</v>
      </c>
      <c r="AB340" s="97">
        <f t="shared" si="209"/>
        <v>57</v>
      </c>
      <c r="AC340" s="97">
        <f t="shared" si="210"/>
        <v>63</v>
      </c>
      <c r="AD340" s="97">
        <f t="shared" si="211"/>
        <v>70</v>
      </c>
      <c r="AE340" s="97">
        <f t="shared" si="212"/>
        <v>80</v>
      </c>
      <c r="AF340" s="97">
        <f t="shared" si="213"/>
        <v>90</v>
      </c>
      <c r="AG340" s="97" t="str">
        <f t="shared" si="214"/>
        <v>xxx</v>
      </c>
      <c r="AH340" s="97" t="str">
        <f t="shared" si="215"/>
        <v>xxx</v>
      </c>
      <c r="AI340" s="97" t="str">
        <f t="shared" si="216"/>
        <v>xxx</v>
      </c>
      <c r="AJ340" s="97" t="str">
        <f t="shared" si="217"/>
        <v>xxx</v>
      </c>
      <c r="AK340" s="97" t="str">
        <f t="shared" si="218"/>
        <v>xxx</v>
      </c>
      <c r="AL340" s="97" t="str">
        <f t="shared" si="219"/>
        <v>xxx</v>
      </c>
      <c r="AM340" s="97" t="str">
        <f t="shared" si="220"/>
        <v>xxx</v>
      </c>
      <c r="AN340" s="97" t="str">
        <f t="shared" si="221"/>
        <v>xxx</v>
      </c>
      <c r="AO340" s="97" t="str">
        <f t="shared" si="222"/>
        <v>xxx</v>
      </c>
      <c r="AR340" s="100">
        <f t="shared" si="252"/>
        <v>43</v>
      </c>
      <c r="AS340" s="97">
        <f t="shared" si="248"/>
        <v>43</v>
      </c>
      <c r="AT340" s="97" t="str">
        <f t="shared" si="253"/>
        <v/>
      </c>
      <c r="AU340" s="75" t="str">
        <f t="shared" si="254"/>
        <v/>
      </c>
      <c r="AV340" s="92" t="str">
        <f t="shared" si="255"/>
        <v>43</v>
      </c>
      <c r="AW340" s="92" t="str">
        <f t="shared" si="256"/>
        <v>OK</v>
      </c>
      <c r="AZ340" s="92">
        <f t="shared" si="257"/>
        <v>0</v>
      </c>
      <c r="BA340" s="101">
        <f t="shared" si="258"/>
        <v>43</v>
      </c>
      <c r="BB340" s="92" t="str">
        <f t="shared" si="243"/>
        <v>OK</v>
      </c>
      <c r="BC340" s="92" t="str">
        <f t="shared" si="259"/>
        <v>OK</v>
      </c>
      <c r="BF340" s="92" t="str">
        <f t="shared" si="223"/>
        <v/>
      </c>
      <c r="BG340" s="92" t="str">
        <f t="shared" si="224"/>
        <v/>
      </c>
      <c r="BH340" s="92" t="str">
        <f t="shared" si="225"/>
        <v>OK</v>
      </c>
      <c r="BI340" s="92" t="str">
        <f t="shared" si="226"/>
        <v/>
      </c>
      <c r="BJ340" s="92" t="str">
        <f t="shared" si="227"/>
        <v/>
      </c>
      <c r="BK340" s="92" t="str">
        <f t="shared" si="228"/>
        <v/>
      </c>
      <c r="BL340" s="92" t="str">
        <f t="shared" si="229"/>
        <v/>
      </c>
      <c r="BM340" s="92" t="str">
        <f t="shared" si="230"/>
        <v/>
      </c>
      <c r="BN340" s="92" t="str">
        <f t="shared" si="231"/>
        <v/>
      </c>
      <c r="BO340" s="92" t="str">
        <f t="shared" si="232"/>
        <v/>
      </c>
      <c r="BP340" s="92" t="str">
        <f t="shared" si="233"/>
        <v/>
      </c>
      <c r="BQ340" s="92" t="str">
        <f t="shared" si="234"/>
        <v/>
      </c>
      <c r="BR340" s="92" t="str">
        <f t="shared" si="235"/>
        <v/>
      </c>
      <c r="BS340" s="92" t="str">
        <f t="shared" si="236"/>
        <v/>
      </c>
      <c r="BT340" s="92" t="str">
        <f t="shared" si="237"/>
        <v/>
      </c>
      <c r="BU340" s="92" t="str">
        <f t="shared" si="238"/>
        <v/>
      </c>
      <c r="BV340" s="92" t="str">
        <f t="shared" si="244"/>
        <v>OK</v>
      </c>
      <c r="BW340" s="92" t="str">
        <f t="shared" si="245"/>
        <v/>
      </c>
      <c r="BX340" s="92" t="str">
        <f t="shared" si="246"/>
        <v/>
      </c>
      <c r="BY340" s="92" t="str">
        <f t="shared" si="247"/>
        <v>OK</v>
      </c>
    </row>
    <row r="341" spans="1:77" ht="24" customHeight="1">
      <c r="A341" s="155">
        <v>252</v>
      </c>
      <c r="B341" s="235" t="str">
        <f>Registrace!B261</f>
        <v>žák U15</v>
      </c>
      <c r="C341" s="235">
        <f>Registrace!C261</f>
        <v>68</v>
      </c>
      <c r="D341" s="235" t="str">
        <f>Registrace!D261</f>
        <v>v.s.</v>
      </c>
      <c r="E341" s="238" t="str">
        <f>Registrace!E261</f>
        <v>Opalenko Timur</v>
      </c>
      <c r="F341" s="235" t="str">
        <f>Registrace!F261</f>
        <v>Vyšeh.</v>
      </c>
      <c r="G341" s="235">
        <f>Registrace!G261</f>
        <v>2008</v>
      </c>
      <c r="H341" s="235">
        <f>Registrace!H261</f>
        <v>3</v>
      </c>
      <c r="I341" s="235">
        <f>Registrace!I261</f>
        <v>67.400000000000006</v>
      </c>
      <c r="J341" s="128" t="str">
        <f t="shared" si="249"/>
        <v>OK</v>
      </c>
      <c r="K341" s="74" t="str">
        <f t="shared" si="239"/>
        <v/>
      </c>
      <c r="L341" s="74" t="str">
        <f t="shared" si="200"/>
        <v>OK</v>
      </c>
      <c r="M341" s="97" t="str">
        <f t="shared" si="201"/>
        <v/>
      </c>
      <c r="N341" s="97" t="str">
        <f t="shared" si="202"/>
        <v>OK</v>
      </c>
      <c r="O341" s="97">
        <f t="shared" si="250"/>
        <v>4</v>
      </c>
      <c r="P341" s="97" t="str">
        <f t="shared" si="240"/>
        <v/>
      </c>
      <c r="Q341" s="97" t="str">
        <f t="shared" si="203"/>
        <v>OK</v>
      </c>
      <c r="R341" s="97"/>
      <c r="S341" s="97"/>
      <c r="T341" s="97">
        <f t="shared" si="251"/>
        <v>4</v>
      </c>
      <c r="U341" s="97">
        <f t="shared" si="241"/>
        <v>4</v>
      </c>
      <c r="V341" s="97" t="str">
        <f t="shared" si="242"/>
        <v>žák U15</v>
      </c>
      <c r="W341" s="97">
        <f t="shared" si="204"/>
        <v>38</v>
      </c>
      <c r="X341" s="97">
        <f t="shared" si="205"/>
        <v>41</v>
      </c>
      <c r="Y341" s="97">
        <f t="shared" si="206"/>
        <v>44</v>
      </c>
      <c r="Z341" s="97">
        <f t="shared" si="207"/>
        <v>48</v>
      </c>
      <c r="AA341" s="97">
        <f t="shared" si="208"/>
        <v>52</v>
      </c>
      <c r="AB341" s="97">
        <f t="shared" si="209"/>
        <v>57</v>
      </c>
      <c r="AC341" s="97">
        <f t="shared" si="210"/>
        <v>62</v>
      </c>
      <c r="AD341" s="97">
        <f t="shared" si="211"/>
        <v>68</v>
      </c>
      <c r="AE341" s="97">
        <f t="shared" si="212"/>
        <v>75</v>
      </c>
      <c r="AF341" s="97">
        <f t="shared" si="213"/>
        <v>85</v>
      </c>
      <c r="AG341" s="97">
        <f t="shared" si="214"/>
        <v>100</v>
      </c>
      <c r="AH341" s="97" t="str">
        <f t="shared" si="215"/>
        <v>xxx</v>
      </c>
      <c r="AI341" s="97" t="str">
        <f t="shared" si="216"/>
        <v>xxx</v>
      </c>
      <c r="AJ341" s="97" t="str">
        <f t="shared" si="217"/>
        <v>xxx</v>
      </c>
      <c r="AK341" s="97" t="str">
        <f t="shared" si="218"/>
        <v>xxx</v>
      </c>
      <c r="AL341" s="97" t="str">
        <f t="shared" si="219"/>
        <v>xxx</v>
      </c>
      <c r="AM341" s="97" t="str">
        <f t="shared" si="220"/>
        <v>xxx</v>
      </c>
      <c r="AN341" s="97" t="str">
        <f t="shared" si="221"/>
        <v>xxx</v>
      </c>
      <c r="AO341" s="97" t="str">
        <f t="shared" si="222"/>
        <v>xxx</v>
      </c>
      <c r="AR341" s="100">
        <f t="shared" si="252"/>
        <v>68</v>
      </c>
      <c r="AS341" s="97" t="str">
        <f t="shared" si="248"/>
        <v/>
      </c>
      <c r="AT341" s="97">
        <f t="shared" si="253"/>
        <v>68</v>
      </c>
      <c r="AU341" s="75" t="str">
        <f t="shared" si="254"/>
        <v/>
      </c>
      <c r="AV341" s="92" t="str">
        <f t="shared" si="255"/>
        <v>68</v>
      </c>
      <c r="AW341" s="92" t="str">
        <f t="shared" si="256"/>
        <v>OK</v>
      </c>
      <c r="AZ341" s="92">
        <f t="shared" si="257"/>
        <v>0</v>
      </c>
      <c r="BA341" s="101">
        <f t="shared" si="258"/>
        <v>67.400000000000006</v>
      </c>
      <c r="BB341" s="92" t="str">
        <f t="shared" si="243"/>
        <v>OK</v>
      </c>
      <c r="BC341" s="92" t="str">
        <f t="shared" si="259"/>
        <v>OK</v>
      </c>
      <c r="BF341" s="92" t="str">
        <f t="shared" si="223"/>
        <v/>
      </c>
      <c r="BG341" s="92" t="str">
        <f t="shared" si="224"/>
        <v/>
      </c>
      <c r="BH341" s="92" t="str">
        <f t="shared" si="225"/>
        <v/>
      </c>
      <c r="BI341" s="92" t="str">
        <f t="shared" si="226"/>
        <v>OK</v>
      </c>
      <c r="BJ341" s="92" t="str">
        <f t="shared" si="227"/>
        <v/>
      </c>
      <c r="BK341" s="92" t="str">
        <f t="shared" si="228"/>
        <v/>
      </c>
      <c r="BL341" s="92" t="str">
        <f t="shared" si="229"/>
        <v/>
      </c>
      <c r="BM341" s="92" t="str">
        <f t="shared" si="230"/>
        <v/>
      </c>
      <c r="BN341" s="92" t="str">
        <f t="shared" si="231"/>
        <v/>
      </c>
      <c r="BO341" s="92" t="str">
        <f t="shared" si="232"/>
        <v/>
      </c>
      <c r="BP341" s="92" t="str">
        <f t="shared" si="233"/>
        <v/>
      </c>
      <c r="BQ341" s="92" t="str">
        <f t="shared" si="234"/>
        <v/>
      </c>
      <c r="BR341" s="92" t="str">
        <f t="shared" si="235"/>
        <v/>
      </c>
      <c r="BS341" s="92" t="str">
        <f t="shared" si="236"/>
        <v/>
      </c>
      <c r="BT341" s="92" t="str">
        <f t="shared" si="237"/>
        <v/>
      </c>
      <c r="BU341" s="92" t="str">
        <f t="shared" si="238"/>
        <v/>
      </c>
      <c r="BV341" s="92" t="str">
        <f t="shared" si="244"/>
        <v>OK</v>
      </c>
      <c r="BW341" s="92" t="str">
        <f t="shared" si="245"/>
        <v/>
      </c>
      <c r="BX341" s="92" t="str">
        <f t="shared" si="246"/>
        <v/>
      </c>
      <c r="BY341" s="92" t="str">
        <f t="shared" si="247"/>
        <v>OK</v>
      </c>
    </row>
    <row r="342" spans="1:77" ht="24" customHeight="1">
      <c r="A342" s="155">
        <v>253</v>
      </c>
      <c r="B342" s="235" t="str">
        <f>Registrace!B262</f>
        <v>žák U15</v>
      </c>
      <c r="C342" s="235">
        <f>Registrace!C262</f>
        <v>68</v>
      </c>
      <c r="D342" s="235" t="str">
        <f>Registrace!D262</f>
        <v>v.s.</v>
      </c>
      <c r="E342" s="238" t="str">
        <f>Registrace!E262</f>
        <v>Pýcha David</v>
      </c>
      <c r="F342" s="235" t="str">
        <f>Registrace!F262</f>
        <v>Vyšeh.</v>
      </c>
      <c r="G342" s="235">
        <f>Registrace!G262</f>
        <v>2008</v>
      </c>
      <c r="H342" s="235">
        <f>Registrace!H262</f>
        <v>223</v>
      </c>
      <c r="I342" s="235">
        <f>Registrace!I262</f>
        <v>66.599999999999994</v>
      </c>
      <c r="J342" s="128" t="str">
        <f t="shared" si="249"/>
        <v>OK</v>
      </c>
      <c r="K342" s="74" t="str">
        <f t="shared" si="239"/>
        <v/>
      </c>
      <c r="L342" s="74" t="str">
        <f t="shared" si="200"/>
        <v>OK</v>
      </c>
      <c r="M342" s="97" t="str">
        <f t="shared" si="201"/>
        <v/>
      </c>
      <c r="N342" s="97" t="str">
        <f t="shared" si="202"/>
        <v>OK</v>
      </c>
      <c r="O342" s="97">
        <f t="shared" si="250"/>
        <v>4</v>
      </c>
      <c r="P342" s="97" t="str">
        <f t="shared" si="240"/>
        <v/>
      </c>
      <c r="Q342" s="97" t="str">
        <f t="shared" si="203"/>
        <v>OK</v>
      </c>
      <c r="R342" s="97"/>
      <c r="S342" s="97"/>
      <c r="T342" s="97">
        <f t="shared" si="251"/>
        <v>4</v>
      </c>
      <c r="U342" s="97">
        <f t="shared" si="241"/>
        <v>4</v>
      </c>
      <c r="V342" s="97" t="str">
        <f t="shared" si="242"/>
        <v>žák U15</v>
      </c>
      <c r="W342" s="97">
        <f t="shared" si="204"/>
        <v>38</v>
      </c>
      <c r="X342" s="97">
        <f t="shared" si="205"/>
        <v>41</v>
      </c>
      <c r="Y342" s="97">
        <f t="shared" si="206"/>
        <v>44</v>
      </c>
      <c r="Z342" s="97">
        <f t="shared" si="207"/>
        <v>48</v>
      </c>
      <c r="AA342" s="97">
        <f t="shared" si="208"/>
        <v>52</v>
      </c>
      <c r="AB342" s="97">
        <f t="shared" si="209"/>
        <v>57</v>
      </c>
      <c r="AC342" s="97">
        <f t="shared" si="210"/>
        <v>62</v>
      </c>
      <c r="AD342" s="97">
        <f t="shared" si="211"/>
        <v>68</v>
      </c>
      <c r="AE342" s="97">
        <f t="shared" si="212"/>
        <v>75</v>
      </c>
      <c r="AF342" s="97">
        <f t="shared" si="213"/>
        <v>85</v>
      </c>
      <c r="AG342" s="97">
        <f t="shared" si="214"/>
        <v>100</v>
      </c>
      <c r="AH342" s="97" t="str">
        <f t="shared" si="215"/>
        <v>xxx</v>
      </c>
      <c r="AI342" s="97" t="str">
        <f t="shared" si="216"/>
        <v>xxx</v>
      </c>
      <c r="AJ342" s="97" t="str">
        <f t="shared" si="217"/>
        <v>xxx</v>
      </c>
      <c r="AK342" s="97" t="str">
        <f t="shared" si="218"/>
        <v>xxx</v>
      </c>
      <c r="AL342" s="97" t="str">
        <f t="shared" si="219"/>
        <v>xxx</v>
      </c>
      <c r="AM342" s="97" t="str">
        <f t="shared" si="220"/>
        <v>xxx</v>
      </c>
      <c r="AN342" s="97" t="str">
        <f t="shared" si="221"/>
        <v>xxx</v>
      </c>
      <c r="AO342" s="97" t="str">
        <f t="shared" si="222"/>
        <v>xxx</v>
      </c>
      <c r="AR342" s="100">
        <f t="shared" si="252"/>
        <v>68</v>
      </c>
      <c r="AS342" s="97" t="str">
        <f t="shared" si="248"/>
        <v/>
      </c>
      <c r="AT342" s="97">
        <f t="shared" si="253"/>
        <v>68</v>
      </c>
      <c r="AU342" s="75" t="str">
        <f t="shared" si="254"/>
        <v/>
      </c>
      <c r="AV342" s="92" t="str">
        <f t="shared" si="255"/>
        <v>68</v>
      </c>
      <c r="AW342" s="92" t="str">
        <f t="shared" si="256"/>
        <v>OK</v>
      </c>
      <c r="AZ342" s="92">
        <f t="shared" si="257"/>
        <v>0</v>
      </c>
      <c r="BA342" s="101">
        <f t="shared" si="258"/>
        <v>66.599999999999994</v>
      </c>
      <c r="BB342" s="92" t="str">
        <f t="shared" si="243"/>
        <v>OK</v>
      </c>
      <c r="BC342" s="92" t="str">
        <f t="shared" si="259"/>
        <v>OK</v>
      </c>
      <c r="BF342" s="92" t="str">
        <f t="shared" si="223"/>
        <v/>
      </c>
      <c r="BG342" s="92" t="str">
        <f t="shared" si="224"/>
        <v/>
      </c>
      <c r="BH342" s="92" t="str">
        <f t="shared" si="225"/>
        <v/>
      </c>
      <c r="BI342" s="92" t="str">
        <f t="shared" si="226"/>
        <v>OK</v>
      </c>
      <c r="BJ342" s="92" t="str">
        <f t="shared" si="227"/>
        <v/>
      </c>
      <c r="BK342" s="92" t="str">
        <f t="shared" si="228"/>
        <v/>
      </c>
      <c r="BL342" s="92" t="str">
        <f t="shared" si="229"/>
        <v/>
      </c>
      <c r="BM342" s="92" t="str">
        <f t="shared" si="230"/>
        <v/>
      </c>
      <c r="BN342" s="92" t="str">
        <f t="shared" si="231"/>
        <v/>
      </c>
      <c r="BO342" s="92" t="str">
        <f t="shared" si="232"/>
        <v/>
      </c>
      <c r="BP342" s="92" t="str">
        <f t="shared" si="233"/>
        <v/>
      </c>
      <c r="BQ342" s="92" t="str">
        <f t="shared" si="234"/>
        <v/>
      </c>
      <c r="BR342" s="92" t="str">
        <f t="shared" si="235"/>
        <v/>
      </c>
      <c r="BS342" s="92" t="str">
        <f t="shared" si="236"/>
        <v/>
      </c>
      <c r="BT342" s="92" t="str">
        <f t="shared" si="237"/>
        <v/>
      </c>
      <c r="BU342" s="92" t="str">
        <f t="shared" si="238"/>
        <v/>
      </c>
      <c r="BV342" s="92" t="str">
        <f t="shared" si="244"/>
        <v>OK</v>
      </c>
      <c r="BW342" s="92" t="str">
        <f t="shared" si="245"/>
        <v/>
      </c>
      <c r="BX342" s="92" t="str">
        <f t="shared" si="246"/>
        <v/>
      </c>
      <c r="BY342" s="92" t="str">
        <f t="shared" si="247"/>
        <v>OK</v>
      </c>
    </row>
    <row r="343" spans="1:77" ht="24" customHeight="1">
      <c r="A343" s="155">
        <v>254</v>
      </c>
      <c r="B343" s="235" t="str">
        <f>Registrace!B263</f>
        <v>ml.ž U13</v>
      </c>
      <c r="C343" s="235">
        <f>Registrace!C263</f>
        <v>80</v>
      </c>
      <c r="D343" s="235" t="str">
        <f>Registrace!D263</f>
        <v>v.s.</v>
      </c>
      <c r="E343" s="238" t="str">
        <f>Registrace!E263</f>
        <v>Goth Tomáš</v>
      </c>
      <c r="F343" s="235" t="str">
        <f>Registrace!F263</f>
        <v>Kolár.</v>
      </c>
      <c r="G343" s="235">
        <f>Registrace!G263</f>
        <v>2010</v>
      </c>
      <c r="H343" s="235">
        <f>Registrace!H263</f>
        <v>297</v>
      </c>
      <c r="I343" s="235">
        <f>Registrace!I263</f>
        <v>77.5</v>
      </c>
      <c r="J343" s="128" t="str">
        <f t="shared" si="249"/>
        <v>OK</v>
      </c>
      <c r="K343" s="74" t="str">
        <f t="shared" si="239"/>
        <v/>
      </c>
      <c r="L343" s="74" t="str">
        <f t="shared" si="200"/>
        <v>OK</v>
      </c>
      <c r="M343" s="97" t="str">
        <f t="shared" si="201"/>
        <v/>
      </c>
      <c r="N343" s="97" t="str">
        <f t="shared" si="202"/>
        <v>OK</v>
      </c>
      <c r="O343" s="97">
        <f t="shared" si="250"/>
        <v>3</v>
      </c>
      <c r="P343" s="97" t="str">
        <f t="shared" si="240"/>
        <v/>
      </c>
      <c r="Q343" s="97" t="str">
        <f t="shared" si="203"/>
        <v>OK</v>
      </c>
      <c r="R343" s="97"/>
      <c r="S343" s="97"/>
      <c r="T343" s="97">
        <f t="shared" si="251"/>
        <v>3</v>
      </c>
      <c r="U343" s="97">
        <f t="shared" si="241"/>
        <v>3</v>
      </c>
      <c r="V343" s="97" t="str">
        <f t="shared" si="242"/>
        <v>ml.ž U13</v>
      </c>
      <c r="W343" s="97">
        <f t="shared" si="204"/>
        <v>35</v>
      </c>
      <c r="X343" s="97">
        <f t="shared" si="205"/>
        <v>39</v>
      </c>
      <c r="Y343" s="97">
        <f t="shared" si="206"/>
        <v>43</v>
      </c>
      <c r="Z343" s="97">
        <f t="shared" si="207"/>
        <v>47</v>
      </c>
      <c r="AA343" s="97">
        <f t="shared" si="208"/>
        <v>52</v>
      </c>
      <c r="AB343" s="97">
        <f t="shared" si="209"/>
        <v>57</v>
      </c>
      <c r="AC343" s="97">
        <f t="shared" si="210"/>
        <v>63</v>
      </c>
      <c r="AD343" s="97">
        <f t="shared" si="211"/>
        <v>70</v>
      </c>
      <c r="AE343" s="97">
        <f t="shared" si="212"/>
        <v>80</v>
      </c>
      <c r="AF343" s="97">
        <f t="shared" si="213"/>
        <v>90</v>
      </c>
      <c r="AG343" s="97" t="str">
        <f t="shared" si="214"/>
        <v>xxx</v>
      </c>
      <c r="AH343" s="97" t="str">
        <f t="shared" si="215"/>
        <v>xxx</v>
      </c>
      <c r="AI343" s="97" t="str">
        <f t="shared" si="216"/>
        <v>xxx</v>
      </c>
      <c r="AJ343" s="97" t="str">
        <f t="shared" si="217"/>
        <v>xxx</v>
      </c>
      <c r="AK343" s="97" t="str">
        <f t="shared" si="218"/>
        <v>xxx</v>
      </c>
      <c r="AL343" s="97" t="str">
        <f t="shared" si="219"/>
        <v>xxx</v>
      </c>
      <c r="AM343" s="97" t="str">
        <f t="shared" si="220"/>
        <v>xxx</v>
      </c>
      <c r="AN343" s="97" t="str">
        <f t="shared" si="221"/>
        <v>xxx</v>
      </c>
      <c r="AO343" s="97" t="str">
        <f t="shared" si="222"/>
        <v>xxx</v>
      </c>
      <c r="AR343" s="100">
        <f t="shared" si="252"/>
        <v>80</v>
      </c>
      <c r="AS343" s="97" t="str">
        <f t="shared" si="248"/>
        <v/>
      </c>
      <c r="AT343" s="97">
        <f t="shared" si="253"/>
        <v>80</v>
      </c>
      <c r="AU343" s="75" t="str">
        <f t="shared" si="254"/>
        <v/>
      </c>
      <c r="AV343" s="92" t="str">
        <f t="shared" si="255"/>
        <v>80</v>
      </c>
      <c r="AW343" s="92" t="str">
        <f t="shared" si="256"/>
        <v>OK</v>
      </c>
      <c r="AZ343" s="92">
        <f t="shared" si="257"/>
        <v>0</v>
      </c>
      <c r="BA343" s="101">
        <f t="shared" si="258"/>
        <v>77.5</v>
      </c>
      <c r="BB343" s="92" t="str">
        <f t="shared" si="243"/>
        <v>OK</v>
      </c>
      <c r="BC343" s="92" t="str">
        <f t="shared" si="259"/>
        <v>OK</v>
      </c>
      <c r="BF343" s="92" t="str">
        <f t="shared" si="223"/>
        <v/>
      </c>
      <c r="BG343" s="92" t="str">
        <f t="shared" si="224"/>
        <v/>
      </c>
      <c r="BH343" s="92" t="str">
        <f t="shared" si="225"/>
        <v>OK</v>
      </c>
      <c r="BI343" s="92" t="str">
        <f t="shared" si="226"/>
        <v/>
      </c>
      <c r="BJ343" s="92" t="str">
        <f t="shared" si="227"/>
        <v/>
      </c>
      <c r="BK343" s="92" t="str">
        <f t="shared" si="228"/>
        <v/>
      </c>
      <c r="BL343" s="92" t="str">
        <f t="shared" si="229"/>
        <v/>
      </c>
      <c r="BM343" s="92" t="str">
        <f t="shared" si="230"/>
        <v/>
      </c>
      <c r="BN343" s="92" t="str">
        <f t="shared" si="231"/>
        <v/>
      </c>
      <c r="BO343" s="92" t="str">
        <f t="shared" si="232"/>
        <v/>
      </c>
      <c r="BP343" s="92" t="str">
        <f t="shared" si="233"/>
        <v/>
      </c>
      <c r="BQ343" s="92" t="str">
        <f t="shared" si="234"/>
        <v/>
      </c>
      <c r="BR343" s="92" t="str">
        <f t="shared" si="235"/>
        <v/>
      </c>
      <c r="BS343" s="92" t="str">
        <f t="shared" si="236"/>
        <v/>
      </c>
      <c r="BT343" s="92" t="str">
        <f t="shared" si="237"/>
        <v/>
      </c>
      <c r="BU343" s="92" t="str">
        <f t="shared" si="238"/>
        <v/>
      </c>
      <c r="BV343" s="92" t="str">
        <f t="shared" si="244"/>
        <v>OK</v>
      </c>
      <c r="BW343" s="92" t="str">
        <f t="shared" si="245"/>
        <v/>
      </c>
      <c r="BX343" s="92" t="str">
        <f t="shared" si="246"/>
        <v/>
      </c>
      <c r="BY343" s="92" t="str">
        <f t="shared" si="247"/>
        <v>OK</v>
      </c>
    </row>
    <row r="344" spans="1:77" ht="24" customHeight="1">
      <c r="A344" s="155">
        <v>255</v>
      </c>
      <c r="B344" s="235" t="str">
        <f>Registrace!B264</f>
        <v>ml.ž U13</v>
      </c>
      <c r="C344" s="235">
        <f>Registrace!C264</f>
        <v>43</v>
      </c>
      <c r="D344" s="235" t="str">
        <f>Registrace!D264</f>
        <v>v.s.</v>
      </c>
      <c r="E344" s="238" t="str">
        <f>Registrace!E264</f>
        <v>Smoleňák Šimon</v>
      </c>
      <c r="F344" s="235" t="str">
        <f>Registrace!F264</f>
        <v>Kolár.</v>
      </c>
      <c r="G344" s="235">
        <f>Registrace!G264</f>
        <v>2010</v>
      </c>
      <c r="H344" s="235">
        <f>Registrace!H264</f>
        <v>39</v>
      </c>
      <c r="I344" s="235">
        <f>Registrace!I264</f>
        <v>41.7</v>
      </c>
      <c r="J344" s="128" t="str">
        <f t="shared" si="249"/>
        <v>OK</v>
      </c>
      <c r="K344" s="74" t="str">
        <f t="shared" si="239"/>
        <v/>
      </c>
      <c r="L344" s="74" t="str">
        <f t="shared" si="200"/>
        <v>OK</v>
      </c>
      <c r="M344" s="97" t="str">
        <f t="shared" si="201"/>
        <v/>
      </c>
      <c r="N344" s="97" t="str">
        <f t="shared" si="202"/>
        <v>OK</v>
      </c>
      <c r="O344" s="97">
        <f t="shared" si="250"/>
        <v>3</v>
      </c>
      <c r="P344" s="97" t="str">
        <f t="shared" si="240"/>
        <v/>
      </c>
      <c r="Q344" s="97" t="str">
        <f t="shared" si="203"/>
        <v>OK</v>
      </c>
      <c r="R344" s="97"/>
      <c r="S344" s="97"/>
      <c r="T344" s="97">
        <f t="shared" si="251"/>
        <v>3</v>
      </c>
      <c r="U344" s="97">
        <f t="shared" si="241"/>
        <v>3</v>
      </c>
      <c r="V344" s="97" t="str">
        <f t="shared" si="242"/>
        <v>ml.ž U13</v>
      </c>
      <c r="W344" s="97">
        <f t="shared" si="204"/>
        <v>35</v>
      </c>
      <c r="X344" s="97">
        <f t="shared" si="205"/>
        <v>39</v>
      </c>
      <c r="Y344" s="97">
        <f t="shared" si="206"/>
        <v>43</v>
      </c>
      <c r="Z344" s="97">
        <f t="shared" si="207"/>
        <v>47</v>
      </c>
      <c r="AA344" s="97">
        <f t="shared" si="208"/>
        <v>52</v>
      </c>
      <c r="AB344" s="97">
        <f t="shared" si="209"/>
        <v>57</v>
      </c>
      <c r="AC344" s="97">
        <f t="shared" si="210"/>
        <v>63</v>
      </c>
      <c r="AD344" s="97">
        <f t="shared" si="211"/>
        <v>70</v>
      </c>
      <c r="AE344" s="97">
        <f t="shared" si="212"/>
        <v>80</v>
      </c>
      <c r="AF344" s="97">
        <f t="shared" si="213"/>
        <v>90</v>
      </c>
      <c r="AG344" s="97" t="str">
        <f t="shared" si="214"/>
        <v>xxx</v>
      </c>
      <c r="AH344" s="97" t="str">
        <f t="shared" si="215"/>
        <v>xxx</v>
      </c>
      <c r="AI344" s="97" t="str">
        <f t="shared" si="216"/>
        <v>xxx</v>
      </c>
      <c r="AJ344" s="97" t="str">
        <f t="shared" si="217"/>
        <v>xxx</v>
      </c>
      <c r="AK344" s="97" t="str">
        <f t="shared" si="218"/>
        <v>xxx</v>
      </c>
      <c r="AL344" s="97" t="str">
        <f t="shared" si="219"/>
        <v>xxx</v>
      </c>
      <c r="AM344" s="97" t="str">
        <f t="shared" si="220"/>
        <v>xxx</v>
      </c>
      <c r="AN344" s="97" t="str">
        <f t="shared" si="221"/>
        <v>xxx</v>
      </c>
      <c r="AO344" s="97" t="str">
        <f t="shared" si="222"/>
        <v>xxx</v>
      </c>
      <c r="AR344" s="100">
        <f t="shared" si="252"/>
        <v>43</v>
      </c>
      <c r="AS344" s="97">
        <f t="shared" si="248"/>
        <v>43</v>
      </c>
      <c r="AT344" s="97" t="str">
        <f t="shared" si="253"/>
        <v/>
      </c>
      <c r="AU344" s="75" t="str">
        <f t="shared" si="254"/>
        <v/>
      </c>
      <c r="AV344" s="92" t="str">
        <f t="shared" si="255"/>
        <v>43</v>
      </c>
      <c r="AW344" s="92" t="str">
        <f t="shared" si="256"/>
        <v>OK</v>
      </c>
      <c r="AZ344" s="92">
        <f t="shared" si="257"/>
        <v>0</v>
      </c>
      <c r="BA344" s="101">
        <f t="shared" si="258"/>
        <v>41.7</v>
      </c>
      <c r="BB344" s="92" t="str">
        <f t="shared" si="243"/>
        <v>OK</v>
      </c>
      <c r="BC344" s="92" t="str">
        <f t="shared" si="259"/>
        <v>OK</v>
      </c>
      <c r="BF344" s="92" t="str">
        <f t="shared" si="223"/>
        <v/>
      </c>
      <c r="BG344" s="92" t="str">
        <f t="shared" si="224"/>
        <v/>
      </c>
      <c r="BH344" s="92" t="str">
        <f t="shared" si="225"/>
        <v>OK</v>
      </c>
      <c r="BI344" s="92" t="str">
        <f t="shared" si="226"/>
        <v/>
      </c>
      <c r="BJ344" s="92" t="str">
        <f t="shared" si="227"/>
        <v/>
      </c>
      <c r="BK344" s="92" t="str">
        <f t="shared" si="228"/>
        <v/>
      </c>
      <c r="BL344" s="92" t="str">
        <f t="shared" si="229"/>
        <v/>
      </c>
      <c r="BM344" s="92" t="str">
        <f t="shared" si="230"/>
        <v/>
      </c>
      <c r="BN344" s="92" t="str">
        <f t="shared" si="231"/>
        <v/>
      </c>
      <c r="BO344" s="92" t="str">
        <f t="shared" si="232"/>
        <v/>
      </c>
      <c r="BP344" s="92" t="str">
        <f t="shared" si="233"/>
        <v/>
      </c>
      <c r="BQ344" s="92" t="str">
        <f t="shared" si="234"/>
        <v/>
      </c>
      <c r="BR344" s="92" t="str">
        <f t="shared" si="235"/>
        <v/>
      </c>
      <c r="BS344" s="92" t="str">
        <f t="shared" si="236"/>
        <v/>
      </c>
      <c r="BT344" s="92" t="str">
        <f t="shared" si="237"/>
        <v/>
      </c>
      <c r="BU344" s="92" t="str">
        <f t="shared" si="238"/>
        <v/>
      </c>
      <c r="BV344" s="92" t="str">
        <f t="shared" si="244"/>
        <v>OK</v>
      </c>
      <c r="BW344" s="92" t="str">
        <f t="shared" si="245"/>
        <v/>
      </c>
      <c r="BX344" s="92" t="str">
        <f t="shared" si="246"/>
        <v/>
      </c>
      <c r="BY344" s="92" t="str">
        <f t="shared" si="247"/>
        <v>OK</v>
      </c>
    </row>
    <row r="345" spans="1:77" ht="24" customHeight="1">
      <c r="A345" s="155">
        <v>256</v>
      </c>
      <c r="B345" s="235" t="str">
        <f>Registrace!B265</f>
        <v>ml.ž U13</v>
      </c>
      <c r="C345" s="235">
        <f>Registrace!C265</f>
        <v>39</v>
      </c>
      <c r="D345" s="235" t="str">
        <f>Registrace!D265</f>
        <v>v.s.</v>
      </c>
      <c r="E345" s="238" t="str">
        <f>Registrace!E265</f>
        <v>Smoleňák Patrik</v>
      </c>
      <c r="F345" s="235" t="str">
        <f>Registrace!F265</f>
        <v>Kolár.</v>
      </c>
      <c r="G345" s="235">
        <f>Registrace!G265</f>
        <v>2010</v>
      </c>
      <c r="H345" s="235">
        <f>Registrace!H265</f>
        <v>182</v>
      </c>
      <c r="I345" s="235">
        <f>Registrace!I265</f>
        <v>38.6</v>
      </c>
      <c r="J345" s="128" t="str">
        <f t="shared" si="249"/>
        <v>OK</v>
      </c>
      <c r="K345" s="74" t="str">
        <f t="shared" si="239"/>
        <v/>
      </c>
      <c r="L345" s="74" t="str">
        <f t="shared" si="200"/>
        <v>OK</v>
      </c>
      <c r="M345" s="97" t="str">
        <f t="shared" si="201"/>
        <v/>
      </c>
      <c r="N345" s="97" t="str">
        <f t="shared" si="202"/>
        <v>OK</v>
      </c>
      <c r="O345" s="97">
        <f t="shared" si="250"/>
        <v>3</v>
      </c>
      <c r="P345" s="97" t="str">
        <f t="shared" si="240"/>
        <v/>
      </c>
      <c r="Q345" s="97" t="str">
        <f t="shared" si="203"/>
        <v>OK</v>
      </c>
      <c r="R345" s="97"/>
      <c r="S345" s="97"/>
      <c r="T345" s="97">
        <f t="shared" si="251"/>
        <v>3</v>
      </c>
      <c r="U345" s="97">
        <f t="shared" si="241"/>
        <v>3</v>
      </c>
      <c r="V345" s="97" t="str">
        <f t="shared" si="242"/>
        <v>ml.ž U13</v>
      </c>
      <c r="W345" s="97">
        <f t="shared" si="204"/>
        <v>35</v>
      </c>
      <c r="X345" s="97">
        <f t="shared" si="205"/>
        <v>39</v>
      </c>
      <c r="Y345" s="97">
        <f t="shared" si="206"/>
        <v>43</v>
      </c>
      <c r="Z345" s="97">
        <f t="shared" si="207"/>
        <v>47</v>
      </c>
      <c r="AA345" s="97">
        <f t="shared" si="208"/>
        <v>52</v>
      </c>
      <c r="AB345" s="97">
        <f t="shared" si="209"/>
        <v>57</v>
      </c>
      <c r="AC345" s="97">
        <f t="shared" si="210"/>
        <v>63</v>
      </c>
      <c r="AD345" s="97">
        <f t="shared" si="211"/>
        <v>70</v>
      </c>
      <c r="AE345" s="97">
        <f t="shared" si="212"/>
        <v>80</v>
      </c>
      <c r="AF345" s="97">
        <f t="shared" si="213"/>
        <v>90</v>
      </c>
      <c r="AG345" s="97" t="str">
        <f t="shared" si="214"/>
        <v>xxx</v>
      </c>
      <c r="AH345" s="97" t="str">
        <f t="shared" si="215"/>
        <v>xxx</v>
      </c>
      <c r="AI345" s="97" t="str">
        <f t="shared" si="216"/>
        <v>xxx</v>
      </c>
      <c r="AJ345" s="97" t="str">
        <f t="shared" si="217"/>
        <v>xxx</v>
      </c>
      <c r="AK345" s="97" t="str">
        <f t="shared" si="218"/>
        <v>xxx</v>
      </c>
      <c r="AL345" s="97" t="str">
        <f t="shared" si="219"/>
        <v>xxx</v>
      </c>
      <c r="AM345" s="97" t="str">
        <f t="shared" si="220"/>
        <v>xxx</v>
      </c>
      <c r="AN345" s="97" t="str">
        <f t="shared" si="221"/>
        <v>xxx</v>
      </c>
      <c r="AO345" s="97" t="str">
        <f t="shared" si="222"/>
        <v>xxx</v>
      </c>
      <c r="AR345" s="100">
        <f t="shared" si="252"/>
        <v>39</v>
      </c>
      <c r="AS345" s="97">
        <f t="shared" si="248"/>
        <v>39</v>
      </c>
      <c r="AT345" s="97" t="str">
        <f t="shared" si="253"/>
        <v/>
      </c>
      <c r="AU345" s="75" t="str">
        <f t="shared" si="254"/>
        <v/>
      </c>
      <c r="AV345" s="92" t="str">
        <f t="shared" si="255"/>
        <v>39</v>
      </c>
      <c r="AW345" s="92" t="str">
        <f t="shared" si="256"/>
        <v>OK</v>
      </c>
      <c r="AZ345" s="92">
        <f t="shared" si="257"/>
        <v>0</v>
      </c>
      <c r="BA345" s="101">
        <f t="shared" si="258"/>
        <v>38.6</v>
      </c>
      <c r="BB345" s="92" t="str">
        <f t="shared" si="243"/>
        <v>OK</v>
      </c>
      <c r="BC345" s="92" t="str">
        <f t="shared" si="259"/>
        <v>OK</v>
      </c>
      <c r="BF345" s="92" t="str">
        <f t="shared" si="223"/>
        <v/>
      </c>
      <c r="BG345" s="92" t="str">
        <f t="shared" si="224"/>
        <v/>
      </c>
      <c r="BH345" s="92" t="str">
        <f t="shared" si="225"/>
        <v>OK</v>
      </c>
      <c r="BI345" s="92" t="str">
        <f t="shared" si="226"/>
        <v/>
      </c>
      <c r="BJ345" s="92" t="str">
        <f t="shared" si="227"/>
        <v/>
      </c>
      <c r="BK345" s="92" t="str">
        <f t="shared" si="228"/>
        <v/>
      </c>
      <c r="BL345" s="92" t="str">
        <f t="shared" si="229"/>
        <v/>
      </c>
      <c r="BM345" s="92" t="str">
        <f t="shared" si="230"/>
        <v/>
      </c>
      <c r="BN345" s="92" t="str">
        <f t="shared" si="231"/>
        <v/>
      </c>
      <c r="BO345" s="92" t="str">
        <f t="shared" si="232"/>
        <v/>
      </c>
      <c r="BP345" s="92" t="str">
        <f t="shared" si="233"/>
        <v/>
      </c>
      <c r="BQ345" s="92" t="str">
        <f t="shared" si="234"/>
        <v/>
      </c>
      <c r="BR345" s="92" t="str">
        <f t="shared" si="235"/>
        <v/>
      </c>
      <c r="BS345" s="92" t="str">
        <f t="shared" si="236"/>
        <v/>
      </c>
      <c r="BT345" s="92" t="str">
        <f t="shared" si="237"/>
        <v/>
      </c>
      <c r="BU345" s="92" t="str">
        <f t="shared" si="238"/>
        <v/>
      </c>
      <c r="BV345" s="92" t="str">
        <f t="shared" si="244"/>
        <v>OK</v>
      </c>
      <c r="BW345" s="92" t="str">
        <f t="shared" si="245"/>
        <v/>
      </c>
      <c r="BX345" s="92" t="str">
        <f t="shared" si="246"/>
        <v/>
      </c>
      <c r="BY345" s="92" t="str">
        <f t="shared" si="247"/>
        <v>OK</v>
      </c>
    </row>
    <row r="346" spans="1:77" ht="24" customHeight="1">
      <c r="A346" s="155">
        <v>257</v>
      </c>
      <c r="B346" s="235" t="str">
        <f>Registrace!B266</f>
        <v>ml.ž U13</v>
      </c>
      <c r="C346" s="235">
        <f>Registrace!C266</f>
        <v>90</v>
      </c>
      <c r="D346" s="235" t="str">
        <f>Registrace!D266</f>
        <v>v.s.</v>
      </c>
      <c r="E346" s="238" t="str">
        <f>Registrace!E266</f>
        <v>Uhrin Robert</v>
      </c>
      <c r="F346" s="235" t="str">
        <f>Registrace!F266</f>
        <v>Kolár.</v>
      </c>
      <c r="G346" s="235">
        <f>Registrace!G266</f>
        <v>2011</v>
      </c>
      <c r="H346" s="235">
        <f>Registrace!H266</f>
        <v>32</v>
      </c>
      <c r="I346" s="235">
        <f>Registrace!I266</f>
        <v>89.3</v>
      </c>
      <c r="J346" s="128" t="str">
        <f t="shared" si="249"/>
        <v>OK</v>
      </c>
      <c r="K346" s="74" t="str">
        <f t="shared" si="239"/>
        <v/>
      </c>
      <c r="L346" s="74" t="str">
        <f t="shared" ref="L346:L409" si="260">IF(B346="xxx",$L$37,(IF(I346="",(IF(N346="",(IF(M346="",(IF(Q346="","",Q346)),M346)),N346)),BC346)))</f>
        <v>OK</v>
      </c>
      <c r="M346" s="97" t="str">
        <f t="shared" ref="M346:M409" si="261">IF(E346="",(IF(B346="","",IF(AV346="",IF(C346="",Q346,(AW346)),(Q346)))),IF(E346="",(BC346),""))</f>
        <v/>
      </c>
      <c r="N346" s="97" t="str">
        <f t="shared" ref="N346:N409" si="262">IF(D346="","",(BY346))</f>
        <v>OK</v>
      </c>
      <c r="O346" s="97">
        <f t="shared" si="250"/>
        <v>3</v>
      </c>
      <c r="P346" s="97" t="str">
        <f t="shared" si="240"/>
        <v/>
      </c>
      <c r="Q346" s="97" t="str">
        <f t="shared" ref="Q346:Q409" si="263">IF(B346="","",IF(T346=0,$L$37,$L$36))</f>
        <v>OK</v>
      </c>
      <c r="R346" s="97"/>
      <c r="S346" s="97"/>
      <c r="T346" s="97">
        <f t="shared" si="251"/>
        <v>3</v>
      </c>
      <c r="U346" s="97">
        <f t="shared" si="241"/>
        <v>3</v>
      </c>
      <c r="V346" s="97" t="str">
        <f t="shared" si="242"/>
        <v>ml.ž U13</v>
      </c>
      <c r="W346" s="97">
        <f t="shared" ref="W346:W409" si="264">INDEX($O$40:$AE$59,$W$89,$U346)</f>
        <v>35</v>
      </c>
      <c r="X346" s="97">
        <f t="shared" ref="X346:X409" si="265">INDEX($O$40:$AE$59,$X$89,$U346)</f>
        <v>39</v>
      </c>
      <c r="Y346" s="97">
        <f t="shared" ref="Y346:Y409" si="266">INDEX($O$40:$AE$59,$Y$89,$U346)</f>
        <v>43</v>
      </c>
      <c r="Z346" s="97">
        <f t="shared" ref="Z346:Z409" si="267">INDEX($O$40:$AE$59,$Z$89,$U346)</f>
        <v>47</v>
      </c>
      <c r="AA346" s="97">
        <f t="shared" ref="AA346:AA409" si="268">INDEX($O$40:$AE$59,$AA$89,$U346)</f>
        <v>52</v>
      </c>
      <c r="AB346" s="97">
        <f t="shared" ref="AB346:AB409" si="269">INDEX($O$40:$AE$59,$AB$89,$U346)</f>
        <v>57</v>
      </c>
      <c r="AC346" s="97">
        <f t="shared" ref="AC346:AC409" si="270">INDEX($O$40:$AE$59,$AC$89,$U346)</f>
        <v>63</v>
      </c>
      <c r="AD346" s="97">
        <f t="shared" ref="AD346:AD409" si="271">INDEX($O$40:$AE$59,$AD$89,$U346)</f>
        <v>70</v>
      </c>
      <c r="AE346" s="97">
        <f t="shared" ref="AE346:AE409" si="272">INDEX($O$40:$AE$59,$AE$89,$U346)</f>
        <v>80</v>
      </c>
      <c r="AF346" s="97">
        <f t="shared" ref="AF346:AF409" si="273">INDEX($O$40:$AE$59,$AF$89,$U346)</f>
        <v>90</v>
      </c>
      <c r="AG346" s="97" t="str">
        <f t="shared" ref="AG346:AG409" si="274">INDEX($O$40:$AE$59,$AG$89,$U346)</f>
        <v>xxx</v>
      </c>
      <c r="AH346" s="97" t="str">
        <f t="shared" ref="AH346:AH409" si="275">INDEX($O$40:$AE$59,$AH$89,$U346)</f>
        <v>xxx</v>
      </c>
      <c r="AI346" s="97" t="str">
        <f t="shared" ref="AI346:AI409" si="276">INDEX($O$40:$AE$59,$AI$89,$U346)</f>
        <v>xxx</v>
      </c>
      <c r="AJ346" s="97" t="str">
        <f t="shared" ref="AJ346:AJ409" si="277">INDEX($O$40:$AE$59,$AJ$89,$U346)</f>
        <v>xxx</v>
      </c>
      <c r="AK346" s="97" t="str">
        <f t="shared" ref="AK346:AK409" si="278">INDEX($O$40:$AE$59,$AK$89,$U346)</f>
        <v>xxx</v>
      </c>
      <c r="AL346" s="97" t="str">
        <f t="shared" ref="AL346:AL409" si="279">INDEX($O$40:$AE$59,$AL$89,$U346)</f>
        <v>xxx</v>
      </c>
      <c r="AM346" s="97" t="str">
        <f t="shared" ref="AM346:AM409" si="280">INDEX($O$40:$AE$59,$AM$89,$U346)</f>
        <v>xxx</v>
      </c>
      <c r="AN346" s="97" t="str">
        <f t="shared" ref="AN346:AN409" si="281">INDEX($O$40:$AE$59,$AN$89,$U346)</f>
        <v>xxx</v>
      </c>
      <c r="AO346" s="97" t="str">
        <f t="shared" ref="AO346:AO409" si="282">INDEX($O$40:$AE$59,$AO$89,$U346)</f>
        <v>xxx</v>
      </c>
      <c r="AR346" s="100">
        <f t="shared" si="252"/>
        <v>90</v>
      </c>
      <c r="AS346" s="97" t="str">
        <f t="shared" si="248"/>
        <v/>
      </c>
      <c r="AT346" s="97">
        <f t="shared" si="253"/>
        <v>90</v>
      </c>
      <c r="AU346" s="75" t="str">
        <f t="shared" si="254"/>
        <v/>
      </c>
      <c r="AV346" s="92" t="str">
        <f t="shared" si="255"/>
        <v>90</v>
      </c>
      <c r="AW346" s="92" t="str">
        <f t="shared" si="256"/>
        <v>OK</v>
      </c>
      <c r="AZ346" s="92">
        <f t="shared" si="257"/>
        <v>0</v>
      </c>
      <c r="BA346" s="101">
        <f t="shared" si="258"/>
        <v>89.3</v>
      </c>
      <c r="BB346" s="92" t="str">
        <f t="shared" si="243"/>
        <v>OK</v>
      </c>
      <c r="BC346" s="92" t="str">
        <f t="shared" si="259"/>
        <v>OK</v>
      </c>
      <c r="BF346" s="92" t="str">
        <f t="shared" ref="BF346:BF409" si="283">IF($B346=$BF$89,IF($D346=$BF$88,$BE$75,IF($D346=$BF$87,$BE$75,$BE$74)),"")</f>
        <v/>
      </c>
      <c r="BG346" s="92" t="str">
        <f t="shared" ref="BG346:BG409" si="284">IF($B346=$BG$89,IF($D346=$BG$88,$BE$75,IF($D346=$BG$87,$BE$75,$BE$74)),"")</f>
        <v/>
      </c>
      <c r="BH346" s="92" t="str">
        <f t="shared" ref="BH346:BH409" si="285">IF($B346=$BH$89,IF($D346=$BH$88,$BE$75,IF($D346=$BH$87,$BE$75,$BE$74)),"")</f>
        <v>OK</v>
      </c>
      <c r="BI346" s="92" t="str">
        <f t="shared" ref="BI346:BI409" si="286">IF($B346=$BI$89,IF($D346=$BI$88,$BE$75,IF($D346=$BI$87,$BE$75,$BE$74)),"")</f>
        <v/>
      </c>
      <c r="BJ346" s="92" t="str">
        <f t="shared" ref="BJ346:BJ409" si="287">IF($B346=$BJ$89,IF($D346=$BJ$88,$BE$75,IF($D346=$BJ$87,$BE$75,$BE$74)),"")</f>
        <v/>
      </c>
      <c r="BK346" s="92" t="str">
        <f t="shared" ref="BK346:BK409" si="288">IF($B346=$BK$89,IF($D346=$BK$88,$BE$75,IF($D346=$BK$87,$BE$75,$BE$74)),"")</f>
        <v/>
      </c>
      <c r="BL346" s="92" t="str">
        <f t="shared" ref="BL346:BL409" si="289">IF($B346=$BL$89,IF($D346=$BL$88,$BE$75,IF($D346=$BL$87,$BE$75,$BE$74)),"")</f>
        <v/>
      </c>
      <c r="BM346" s="92" t="str">
        <f t="shared" ref="BM346:BM409" si="290">IF($B346=$BM$89,IF($D346=$BM$88,$BE$75,IF($D346=$BM$87,$BE$75,$BE$74)),"")</f>
        <v/>
      </c>
      <c r="BN346" s="92" t="str">
        <f t="shared" ref="BN346:BN409" si="291">IF($B346=$BN$89,IF($D346=$BN$88,$BE$75,IF($D346=$BN$87,$BE$75,$BE$74)),"")</f>
        <v/>
      </c>
      <c r="BO346" s="92" t="str">
        <f t="shared" ref="BO346:BO409" si="292">IF($B346=$BO$89,IF($D346=$BO$88,$BE$75,IF($D346=$BO$87,$BE$75,$BE$74)),"")</f>
        <v/>
      </c>
      <c r="BP346" s="92" t="str">
        <f t="shared" ref="BP346:BP409" si="293">IF($B346=$BP$89,IF($D346=$BP$88,$BE$75,IF($D346=$BP$87,$BE$75,$BE$74)),"")</f>
        <v/>
      </c>
      <c r="BQ346" s="92" t="str">
        <f t="shared" ref="BQ346:BQ409" si="294">IF($B346=$BQ$89,IF($D346=$BQ$88,$BE$75,IF($D346=$BQ$87,$BE$75,$BE$74)),"")</f>
        <v/>
      </c>
      <c r="BR346" s="92" t="str">
        <f t="shared" ref="BR346:BR409" si="295">IF($B346=$BR$89,IF($D346=$BR$88,$BE$75,IF($D346=$BR$87,$BE$75,$BE$74)),"")</f>
        <v/>
      </c>
      <c r="BS346" s="92" t="str">
        <f t="shared" ref="BS346:BS409" si="296">IF($B346=$BS$89,IF($D346=$BS$88,$BE$75,IF($D346=$BS$87,$BE$75,$BE$74)),"")</f>
        <v/>
      </c>
      <c r="BT346" s="92" t="str">
        <f t="shared" ref="BT346:BT409" si="297">IF($B346=$BT$89,IF($D346=$BT$88,$BE$75,IF($D346=$BT$87,$BE$75,$BE$74)),"")</f>
        <v/>
      </c>
      <c r="BU346" s="92" t="str">
        <f t="shared" ref="BU346:BU409" si="298">IF($B346=$BU$89,IF($D346=$BU$88,$BE$75,IF($D346=$BU$87,$BE$75,$BE$74)),"")</f>
        <v/>
      </c>
      <c r="BV346" s="92" t="str">
        <f t="shared" si="244"/>
        <v>OK</v>
      </c>
      <c r="BW346" s="92" t="str">
        <f t="shared" si="245"/>
        <v/>
      </c>
      <c r="BX346" s="92" t="str">
        <f t="shared" si="246"/>
        <v/>
      </c>
      <c r="BY346" s="92" t="str">
        <f t="shared" si="247"/>
        <v>OK</v>
      </c>
    </row>
    <row r="347" spans="1:77" ht="24" customHeight="1">
      <c r="A347" s="155">
        <v>258</v>
      </c>
      <c r="B347" s="235" t="str">
        <f>Registrace!B267</f>
        <v>A příp</v>
      </c>
      <c r="C347" s="235">
        <f>Registrace!C267</f>
        <v>43</v>
      </c>
      <c r="D347" s="235" t="str">
        <f>Registrace!D267</f>
        <v>v.s.</v>
      </c>
      <c r="E347" s="238" t="str">
        <f>Registrace!E267</f>
        <v>Bagita Aron</v>
      </c>
      <c r="F347" s="235" t="str">
        <f>Registrace!F267</f>
        <v>Kolár.</v>
      </c>
      <c r="G347" s="235">
        <f>Registrace!G267</f>
        <v>2012</v>
      </c>
      <c r="H347" s="235">
        <f>Registrace!H267</f>
        <v>227</v>
      </c>
      <c r="I347" s="235">
        <f>Registrace!I267</f>
        <v>42.6</v>
      </c>
      <c r="J347" s="128" t="str">
        <f t="shared" si="249"/>
        <v>OK</v>
      </c>
      <c r="K347" s="74" t="str">
        <f t="shared" ref="K347:K410" si="299">IF(B347="","",(IF($B347=$T$7,IF((C347+$T$8)&gt;($I347-0.1),"",$L$7),IF($B347=$AC$7,IF((C347+$AC$8)&gt;($I347-0.1),"",$L$7),""))))</f>
        <v/>
      </c>
      <c r="L347" s="74" t="str">
        <f t="shared" si="260"/>
        <v>OK</v>
      </c>
      <c r="M347" s="97" t="str">
        <f t="shared" si="261"/>
        <v/>
      </c>
      <c r="N347" s="97" t="str">
        <f t="shared" si="262"/>
        <v>OK</v>
      </c>
      <c r="O347" s="97">
        <f t="shared" si="250"/>
        <v>2</v>
      </c>
      <c r="P347" s="97" t="str">
        <f t="shared" ref="P347:P410" si="300">IF(B347=$B$80,9,IF(B347=$B$79,10,IF(B347=$B$78,11,IF(B347=$B$77,12,IF(B347=$B$76,13,IF(B347=$B$75,14,IF(B347=$B$74,15,IF(B347=$B$73,16,""))))))))</f>
        <v/>
      </c>
      <c r="Q347" s="97" t="str">
        <f t="shared" si="263"/>
        <v>OK</v>
      </c>
      <c r="R347" s="97"/>
      <c r="S347" s="97"/>
      <c r="T347" s="97">
        <f t="shared" si="251"/>
        <v>2</v>
      </c>
      <c r="U347" s="97">
        <f t="shared" ref="U347:U410" si="301">IF(T347=0,17,(T347))</f>
        <v>2</v>
      </c>
      <c r="V347" s="97" t="str">
        <f t="shared" ref="V347:V410" si="302">INDEX($O$40:$AE$59,$V$89,$U347)</f>
        <v>A příp</v>
      </c>
      <c r="W347" s="97">
        <f t="shared" si="264"/>
        <v>31</v>
      </c>
      <c r="X347" s="97">
        <f t="shared" si="265"/>
        <v>35</v>
      </c>
      <c r="Y347" s="97">
        <f t="shared" si="266"/>
        <v>39</v>
      </c>
      <c r="Z347" s="97">
        <f t="shared" si="267"/>
        <v>43</v>
      </c>
      <c r="AA347" s="97">
        <f t="shared" si="268"/>
        <v>47</v>
      </c>
      <c r="AB347" s="97">
        <f t="shared" si="269"/>
        <v>52</v>
      </c>
      <c r="AC347" s="97">
        <f t="shared" si="270"/>
        <v>57</v>
      </c>
      <c r="AD347" s="97">
        <f t="shared" si="271"/>
        <v>63</v>
      </c>
      <c r="AE347" s="97" t="str">
        <f t="shared" si="272"/>
        <v>xxx</v>
      </c>
      <c r="AF347" s="97" t="str">
        <f t="shared" si="273"/>
        <v>xxx</v>
      </c>
      <c r="AG347" s="97" t="str">
        <f t="shared" si="274"/>
        <v>xxx</v>
      </c>
      <c r="AH347" s="97" t="str">
        <f t="shared" si="275"/>
        <v>xxx</v>
      </c>
      <c r="AI347" s="97" t="str">
        <f t="shared" si="276"/>
        <v>xxx</v>
      </c>
      <c r="AJ347" s="97" t="str">
        <f t="shared" si="277"/>
        <v>xxx</v>
      </c>
      <c r="AK347" s="97" t="str">
        <f t="shared" si="278"/>
        <v>xxx</v>
      </c>
      <c r="AL347" s="97" t="str">
        <f t="shared" si="279"/>
        <v>xxx</v>
      </c>
      <c r="AM347" s="97" t="str">
        <f t="shared" si="280"/>
        <v>xxx</v>
      </c>
      <c r="AN347" s="97" t="str">
        <f t="shared" si="281"/>
        <v>xxx</v>
      </c>
      <c r="AO347" s="97" t="str">
        <f t="shared" si="282"/>
        <v>xxx</v>
      </c>
      <c r="AR347" s="100">
        <f t="shared" si="252"/>
        <v>43</v>
      </c>
      <c r="AS347" s="97">
        <f t="shared" si="248"/>
        <v>43</v>
      </c>
      <c r="AT347" s="97" t="str">
        <f t="shared" si="253"/>
        <v/>
      </c>
      <c r="AU347" s="75" t="str">
        <f t="shared" si="254"/>
        <v/>
      </c>
      <c r="AV347" s="92" t="str">
        <f t="shared" si="255"/>
        <v>43</v>
      </c>
      <c r="AW347" s="92" t="str">
        <f t="shared" si="256"/>
        <v>OK</v>
      </c>
      <c r="AZ347" s="92">
        <f t="shared" si="257"/>
        <v>0</v>
      </c>
      <c r="BA347" s="101">
        <f t="shared" si="258"/>
        <v>42.6</v>
      </c>
      <c r="BB347" s="92" t="str">
        <f t="shared" ref="BB347:BB410" si="303">IF(AR347="","",(IF((AV347+AZ347+0.1)&gt;BA347,$L$87,$L$38)))</f>
        <v>OK</v>
      </c>
      <c r="BC347" s="92" t="str">
        <f t="shared" si="259"/>
        <v>OK</v>
      </c>
      <c r="BF347" s="92" t="str">
        <f t="shared" si="283"/>
        <v/>
      </c>
      <c r="BG347" s="92" t="str">
        <f t="shared" si="284"/>
        <v>OK</v>
      </c>
      <c r="BH347" s="92" t="str">
        <f t="shared" si="285"/>
        <v/>
      </c>
      <c r="BI347" s="92" t="str">
        <f t="shared" si="286"/>
        <v/>
      </c>
      <c r="BJ347" s="92" t="str">
        <f t="shared" si="287"/>
        <v/>
      </c>
      <c r="BK347" s="92" t="str">
        <f t="shared" si="288"/>
        <v/>
      </c>
      <c r="BL347" s="92" t="str">
        <f t="shared" si="289"/>
        <v/>
      </c>
      <c r="BM347" s="92" t="str">
        <f t="shared" si="290"/>
        <v/>
      </c>
      <c r="BN347" s="92" t="str">
        <f t="shared" si="291"/>
        <v/>
      </c>
      <c r="BO347" s="92" t="str">
        <f t="shared" si="292"/>
        <v/>
      </c>
      <c r="BP347" s="92" t="str">
        <f t="shared" si="293"/>
        <v/>
      </c>
      <c r="BQ347" s="92" t="str">
        <f t="shared" si="294"/>
        <v/>
      </c>
      <c r="BR347" s="92" t="str">
        <f t="shared" si="295"/>
        <v/>
      </c>
      <c r="BS347" s="92" t="str">
        <f t="shared" si="296"/>
        <v/>
      </c>
      <c r="BT347" s="92" t="str">
        <f t="shared" si="297"/>
        <v/>
      </c>
      <c r="BU347" s="92" t="str">
        <f t="shared" si="298"/>
        <v/>
      </c>
      <c r="BV347" s="92" t="str">
        <f t="shared" ref="BV347:BV410" si="304">CONCATENATE(BF347,BG347,BH347,BI347,BJ347)</f>
        <v>OK</v>
      </c>
      <c r="BW347" s="92" t="str">
        <f t="shared" ref="BW347:BW410" si="305">CONCATENATE(BK347,BL347,BM347,BN347,BO347)</f>
        <v/>
      </c>
      <c r="BX347" s="92" t="str">
        <f t="shared" ref="BX347:BX410" si="306">CONCATENATE(BP347,BQ347,BR347,BS347,BT347)</f>
        <v/>
      </c>
      <c r="BY347" s="92" t="str">
        <f t="shared" ref="BY347:BY410" si="307">CONCATENATE(BV347,BW347,BX347,BU347)</f>
        <v>OK</v>
      </c>
    </row>
    <row r="348" spans="1:77" ht="24" customHeight="1">
      <c r="A348" s="155">
        <v>259</v>
      </c>
      <c r="B348" s="235" t="str">
        <f>Registrace!B268</f>
        <v>A příp</v>
      </c>
      <c r="C348" s="235">
        <f>Registrace!C268</f>
        <v>39</v>
      </c>
      <c r="D348" s="235" t="str">
        <f>Registrace!D268</f>
        <v>v.s.</v>
      </c>
      <c r="E348" s="238" t="str">
        <f>Registrace!E268</f>
        <v>Kuruc Jozef</v>
      </c>
      <c r="F348" s="235" t="str">
        <f>Registrace!F268</f>
        <v>Kolár.</v>
      </c>
      <c r="G348" s="235">
        <f>Registrace!G268</f>
        <v>2012</v>
      </c>
      <c r="H348" s="235">
        <f>Registrace!H268</f>
        <v>215</v>
      </c>
      <c r="I348" s="235">
        <f>Registrace!I268</f>
        <v>36.299999999999997</v>
      </c>
      <c r="J348" s="128" t="str">
        <f t="shared" si="249"/>
        <v>OK</v>
      </c>
      <c r="K348" s="74" t="str">
        <f t="shared" si="299"/>
        <v/>
      </c>
      <c r="L348" s="74" t="str">
        <f t="shared" si="260"/>
        <v>OK</v>
      </c>
      <c r="M348" s="97" t="str">
        <f t="shared" si="261"/>
        <v/>
      </c>
      <c r="N348" s="97" t="str">
        <f t="shared" si="262"/>
        <v>OK</v>
      </c>
      <c r="O348" s="97">
        <f t="shared" si="250"/>
        <v>2</v>
      </c>
      <c r="P348" s="97" t="str">
        <f t="shared" si="300"/>
        <v/>
      </c>
      <c r="Q348" s="97" t="str">
        <f t="shared" si="263"/>
        <v>OK</v>
      </c>
      <c r="R348" s="97"/>
      <c r="S348" s="97"/>
      <c r="T348" s="97">
        <f t="shared" si="251"/>
        <v>2</v>
      </c>
      <c r="U348" s="97">
        <f t="shared" si="301"/>
        <v>2</v>
      </c>
      <c r="V348" s="97" t="str">
        <f t="shared" si="302"/>
        <v>A příp</v>
      </c>
      <c r="W348" s="97">
        <f t="shared" si="264"/>
        <v>31</v>
      </c>
      <c r="X348" s="97">
        <f t="shared" si="265"/>
        <v>35</v>
      </c>
      <c r="Y348" s="97">
        <f t="shared" si="266"/>
        <v>39</v>
      </c>
      <c r="Z348" s="97">
        <f t="shared" si="267"/>
        <v>43</v>
      </c>
      <c r="AA348" s="97">
        <f t="shared" si="268"/>
        <v>47</v>
      </c>
      <c r="AB348" s="97">
        <f t="shared" si="269"/>
        <v>52</v>
      </c>
      <c r="AC348" s="97">
        <f t="shared" si="270"/>
        <v>57</v>
      </c>
      <c r="AD348" s="97">
        <f t="shared" si="271"/>
        <v>63</v>
      </c>
      <c r="AE348" s="97" t="str">
        <f t="shared" si="272"/>
        <v>xxx</v>
      </c>
      <c r="AF348" s="97" t="str">
        <f t="shared" si="273"/>
        <v>xxx</v>
      </c>
      <c r="AG348" s="97" t="str">
        <f t="shared" si="274"/>
        <v>xxx</v>
      </c>
      <c r="AH348" s="97" t="str">
        <f t="shared" si="275"/>
        <v>xxx</v>
      </c>
      <c r="AI348" s="97" t="str">
        <f t="shared" si="276"/>
        <v>xxx</v>
      </c>
      <c r="AJ348" s="97" t="str">
        <f t="shared" si="277"/>
        <v>xxx</v>
      </c>
      <c r="AK348" s="97" t="str">
        <f t="shared" si="278"/>
        <v>xxx</v>
      </c>
      <c r="AL348" s="97" t="str">
        <f t="shared" si="279"/>
        <v>xxx</v>
      </c>
      <c r="AM348" s="97" t="str">
        <f t="shared" si="280"/>
        <v>xxx</v>
      </c>
      <c r="AN348" s="97" t="str">
        <f t="shared" si="281"/>
        <v>xxx</v>
      </c>
      <c r="AO348" s="97" t="str">
        <f t="shared" si="282"/>
        <v>xxx</v>
      </c>
      <c r="AR348" s="100">
        <f t="shared" si="252"/>
        <v>39</v>
      </c>
      <c r="AS348" s="97">
        <f t="shared" si="248"/>
        <v>39</v>
      </c>
      <c r="AT348" s="97" t="str">
        <f t="shared" si="253"/>
        <v/>
      </c>
      <c r="AU348" s="75" t="str">
        <f t="shared" si="254"/>
        <v/>
      </c>
      <c r="AV348" s="92" t="str">
        <f t="shared" si="255"/>
        <v>39</v>
      </c>
      <c r="AW348" s="92" t="str">
        <f t="shared" si="256"/>
        <v>OK</v>
      </c>
      <c r="AZ348" s="92">
        <f t="shared" si="257"/>
        <v>0</v>
      </c>
      <c r="BA348" s="101">
        <f t="shared" si="258"/>
        <v>36.299999999999997</v>
      </c>
      <c r="BB348" s="92" t="str">
        <f t="shared" si="303"/>
        <v>OK</v>
      </c>
      <c r="BC348" s="92" t="str">
        <f t="shared" si="259"/>
        <v>OK</v>
      </c>
      <c r="BF348" s="92" t="str">
        <f t="shared" si="283"/>
        <v/>
      </c>
      <c r="BG348" s="92" t="str">
        <f t="shared" si="284"/>
        <v>OK</v>
      </c>
      <c r="BH348" s="92" t="str">
        <f t="shared" si="285"/>
        <v/>
      </c>
      <c r="BI348" s="92" t="str">
        <f t="shared" si="286"/>
        <v/>
      </c>
      <c r="BJ348" s="92" t="str">
        <f t="shared" si="287"/>
        <v/>
      </c>
      <c r="BK348" s="92" t="str">
        <f t="shared" si="288"/>
        <v/>
      </c>
      <c r="BL348" s="92" t="str">
        <f t="shared" si="289"/>
        <v/>
      </c>
      <c r="BM348" s="92" t="str">
        <f t="shared" si="290"/>
        <v/>
      </c>
      <c r="BN348" s="92" t="str">
        <f t="shared" si="291"/>
        <v/>
      </c>
      <c r="BO348" s="92" t="str">
        <f t="shared" si="292"/>
        <v/>
      </c>
      <c r="BP348" s="92" t="str">
        <f t="shared" si="293"/>
        <v/>
      </c>
      <c r="BQ348" s="92" t="str">
        <f t="shared" si="294"/>
        <v/>
      </c>
      <c r="BR348" s="92" t="str">
        <f t="shared" si="295"/>
        <v/>
      </c>
      <c r="BS348" s="92" t="str">
        <f t="shared" si="296"/>
        <v/>
      </c>
      <c r="BT348" s="92" t="str">
        <f t="shared" si="297"/>
        <v/>
      </c>
      <c r="BU348" s="92" t="str">
        <f t="shared" si="298"/>
        <v/>
      </c>
      <c r="BV348" s="92" t="str">
        <f t="shared" si="304"/>
        <v>OK</v>
      </c>
      <c r="BW348" s="92" t="str">
        <f t="shared" si="305"/>
        <v/>
      </c>
      <c r="BX348" s="92" t="str">
        <f t="shared" si="306"/>
        <v/>
      </c>
      <c r="BY348" s="92" t="str">
        <f t="shared" si="307"/>
        <v>OK</v>
      </c>
    </row>
    <row r="349" spans="1:77" ht="24" customHeight="1">
      <c r="A349" s="155">
        <v>260</v>
      </c>
      <c r="B349" s="235" t="str">
        <f>Registrace!B269</f>
        <v>B příp</v>
      </c>
      <c r="C349" s="235">
        <f>Registrace!C269</f>
        <v>39</v>
      </c>
      <c r="D349" s="235" t="str">
        <f>Registrace!D269</f>
        <v>v.s.</v>
      </c>
      <c r="E349" s="238" t="str">
        <f>Registrace!E269</f>
        <v>Tóth Bence</v>
      </c>
      <c r="F349" s="235" t="str">
        <f>Registrace!F269</f>
        <v>Kolár.</v>
      </c>
      <c r="G349" s="235">
        <f>Registrace!G269</f>
        <v>2014</v>
      </c>
      <c r="H349" s="235">
        <f>Registrace!H269</f>
        <v>85</v>
      </c>
      <c r="I349" s="235">
        <f>Registrace!I269</f>
        <v>38.5</v>
      </c>
      <c r="J349" s="128" t="str">
        <f t="shared" si="249"/>
        <v>OK</v>
      </c>
      <c r="K349" s="74" t="str">
        <f t="shared" si="299"/>
        <v/>
      </c>
      <c r="L349" s="74" t="str">
        <f t="shared" si="260"/>
        <v>OK</v>
      </c>
      <c r="M349" s="97" t="str">
        <f t="shared" si="261"/>
        <v/>
      </c>
      <c r="N349" s="97" t="str">
        <f t="shared" si="262"/>
        <v>OK</v>
      </c>
      <c r="O349" s="97">
        <f t="shared" si="250"/>
        <v>1</v>
      </c>
      <c r="P349" s="97" t="str">
        <f t="shared" si="300"/>
        <v/>
      </c>
      <c r="Q349" s="97" t="str">
        <f t="shared" si="263"/>
        <v>OK</v>
      </c>
      <c r="R349" s="97"/>
      <c r="S349" s="97"/>
      <c r="T349" s="97">
        <f t="shared" si="251"/>
        <v>1</v>
      </c>
      <c r="U349" s="97">
        <f t="shared" si="301"/>
        <v>1</v>
      </c>
      <c r="V349" s="97">
        <f t="shared" si="302"/>
        <v>20</v>
      </c>
      <c r="W349" s="97">
        <f t="shared" si="264"/>
        <v>25</v>
      </c>
      <c r="X349" s="97">
        <f t="shared" si="265"/>
        <v>28</v>
      </c>
      <c r="Y349" s="97">
        <f t="shared" si="266"/>
        <v>31</v>
      </c>
      <c r="Z349" s="97">
        <f t="shared" si="267"/>
        <v>35</v>
      </c>
      <c r="AA349" s="97">
        <f t="shared" si="268"/>
        <v>39</v>
      </c>
      <c r="AB349" s="97">
        <f t="shared" si="269"/>
        <v>43</v>
      </c>
      <c r="AC349" s="97">
        <f t="shared" si="270"/>
        <v>47</v>
      </c>
      <c r="AD349" s="97">
        <f t="shared" si="271"/>
        <v>52</v>
      </c>
      <c r="AE349" s="97" t="str">
        <f t="shared" si="272"/>
        <v>xxx</v>
      </c>
      <c r="AF349" s="97" t="str">
        <f t="shared" si="273"/>
        <v>xxx</v>
      </c>
      <c r="AG349" s="97" t="str">
        <f t="shared" si="274"/>
        <v>xxx</v>
      </c>
      <c r="AH349" s="97" t="str">
        <f t="shared" si="275"/>
        <v>xxx</v>
      </c>
      <c r="AI349" s="97" t="str">
        <f t="shared" si="276"/>
        <v>xxx</v>
      </c>
      <c r="AJ349" s="97" t="str">
        <f t="shared" si="277"/>
        <v>xxx</v>
      </c>
      <c r="AK349" s="97" t="str">
        <f t="shared" si="278"/>
        <v>xxx</v>
      </c>
      <c r="AL349" s="97" t="str">
        <f t="shared" si="279"/>
        <v>xxx</v>
      </c>
      <c r="AM349" s="97" t="str">
        <f t="shared" si="280"/>
        <v>xxx</v>
      </c>
      <c r="AN349" s="97" t="str">
        <f t="shared" si="281"/>
        <v>xxx</v>
      </c>
      <c r="AO349" s="97" t="str">
        <f t="shared" si="282"/>
        <v>xxx</v>
      </c>
      <c r="AR349" s="100">
        <f t="shared" si="252"/>
        <v>39</v>
      </c>
      <c r="AS349" s="97">
        <f t="shared" si="248"/>
        <v>39</v>
      </c>
      <c r="AT349" s="97" t="str">
        <f t="shared" si="253"/>
        <v/>
      </c>
      <c r="AU349" s="75" t="str">
        <f t="shared" si="254"/>
        <v/>
      </c>
      <c r="AV349" s="92" t="str">
        <f t="shared" si="255"/>
        <v>39</v>
      </c>
      <c r="AW349" s="92" t="str">
        <f t="shared" si="256"/>
        <v>OK</v>
      </c>
      <c r="AZ349" s="92">
        <f t="shared" si="257"/>
        <v>0</v>
      </c>
      <c r="BA349" s="101">
        <f t="shared" si="258"/>
        <v>38.5</v>
      </c>
      <c r="BB349" s="92" t="str">
        <f t="shared" si="303"/>
        <v>OK</v>
      </c>
      <c r="BC349" s="92" t="str">
        <f t="shared" si="259"/>
        <v>OK</v>
      </c>
      <c r="BF349" s="92" t="str">
        <f t="shared" si="283"/>
        <v>OK</v>
      </c>
      <c r="BG349" s="92" t="str">
        <f t="shared" si="284"/>
        <v/>
      </c>
      <c r="BH349" s="92" t="str">
        <f t="shared" si="285"/>
        <v/>
      </c>
      <c r="BI349" s="92" t="str">
        <f t="shared" si="286"/>
        <v/>
      </c>
      <c r="BJ349" s="92" t="str">
        <f t="shared" si="287"/>
        <v/>
      </c>
      <c r="BK349" s="92" t="str">
        <f t="shared" si="288"/>
        <v/>
      </c>
      <c r="BL349" s="92" t="str">
        <f t="shared" si="289"/>
        <v/>
      </c>
      <c r="BM349" s="92" t="str">
        <f t="shared" si="290"/>
        <v/>
      </c>
      <c r="BN349" s="92" t="str">
        <f t="shared" si="291"/>
        <v/>
      </c>
      <c r="BO349" s="92" t="str">
        <f t="shared" si="292"/>
        <v/>
      </c>
      <c r="BP349" s="92" t="str">
        <f t="shared" si="293"/>
        <v/>
      </c>
      <c r="BQ349" s="92" t="str">
        <f t="shared" si="294"/>
        <v/>
      </c>
      <c r="BR349" s="92" t="str">
        <f t="shared" si="295"/>
        <v/>
      </c>
      <c r="BS349" s="92" t="str">
        <f t="shared" si="296"/>
        <v/>
      </c>
      <c r="BT349" s="92" t="str">
        <f t="shared" si="297"/>
        <v/>
      </c>
      <c r="BU349" s="92" t="str">
        <f t="shared" si="298"/>
        <v/>
      </c>
      <c r="BV349" s="92" t="str">
        <f t="shared" si="304"/>
        <v>OK</v>
      </c>
      <c r="BW349" s="92" t="str">
        <f t="shared" si="305"/>
        <v/>
      </c>
      <c r="BX349" s="92" t="str">
        <f t="shared" si="306"/>
        <v/>
      </c>
      <c r="BY349" s="92" t="str">
        <f t="shared" si="307"/>
        <v>OK</v>
      </c>
    </row>
    <row r="350" spans="1:77" ht="24" customHeight="1">
      <c r="A350" s="155">
        <v>261</v>
      </c>
      <c r="B350" s="235" t="str">
        <f>Registrace!B270</f>
        <v>B příp</v>
      </c>
      <c r="C350" s="235">
        <f>Registrace!C270</f>
        <v>25</v>
      </c>
      <c r="D350" s="235" t="str">
        <f>Registrace!D270</f>
        <v>v.s.</v>
      </c>
      <c r="E350" s="238" t="str">
        <f>Registrace!E270</f>
        <v>Slatina Ivan</v>
      </c>
      <c r="F350" s="235" t="str">
        <f>Registrace!F270</f>
        <v>Kolár.</v>
      </c>
      <c r="G350" s="235">
        <f>Registrace!G270</f>
        <v>2014</v>
      </c>
      <c r="H350" s="235">
        <f>Registrace!H270</f>
        <v>47</v>
      </c>
      <c r="I350" s="235">
        <f>Registrace!I270</f>
        <v>24.8</v>
      </c>
      <c r="J350" s="128" t="str">
        <f t="shared" si="249"/>
        <v>OK</v>
      </c>
      <c r="K350" s="74" t="str">
        <f t="shared" si="299"/>
        <v/>
      </c>
      <c r="L350" s="74" t="str">
        <f t="shared" si="260"/>
        <v>OK</v>
      </c>
      <c r="M350" s="97" t="str">
        <f t="shared" si="261"/>
        <v/>
      </c>
      <c r="N350" s="97" t="str">
        <f t="shared" si="262"/>
        <v>OK</v>
      </c>
      <c r="O350" s="97">
        <f t="shared" si="250"/>
        <v>1</v>
      </c>
      <c r="P350" s="97" t="str">
        <f t="shared" si="300"/>
        <v/>
      </c>
      <c r="Q350" s="97" t="str">
        <f t="shared" si="263"/>
        <v>OK</v>
      </c>
      <c r="R350" s="97"/>
      <c r="S350" s="97"/>
      <c r="T350" s="97">
        <f t="shared" si="251"/>
        <v>1</v>
      </c>
      <c r="U350" s="97">
        <f t="shared" si="301"/>
        <v>1</v>
      </c>
      <c r="V350" s="97">
        <f t="shared" si="302"/>
        <v>20</v>
      </c>
      <c r="W350" s="97">
        <f t="shared" si="264"/>
        <v>25</v>
      </c>
      <c r="X350" s="97">
        <f t="shared" si="265"/>
        <v>28</v>
      </c>
      <c r="Y350" s="97">
        <f t="shared" si="266"/>
        <v>31</v>
      </c>
      <c r="Z350" s="97">
        <f t="shared" si="267"/>
        <v>35</v>
      </c>
      <c r="AA350" s="97">
        <f t="shared" si="268"/>
        <v>39</v>
      </c>
      <c r="AB350" s="97">
        <f t="shared" si="269"/>
        <v>43</v>
      </c>
      <c r="AC350" s="97">
        <f t="shared" si="270"/>
        <v>47</v>
      </c>
      <c r="AD350" s="97">
        <f t="shared" si="271"/>
        <v>52</v>
      </c>
      <c r="AE350" s="97" t="str">
        <f t="shared" si="272"/>
        <v>xxx</v>
      </c>
      <c r="AF350" s="97" t="str">
        <f t="shared" si="273"/>
        <v>xxx</v>
      </c>
      <c r="AG350" s="97" t="str">
        <f t="shared" si="274"/>
        <v>xxx</v>
      </c>
      <c r="AH350" s="97" t="str">
        <f t="shared" si="275"/>
        <v>xxx</v>
      </c>
      <c r="AI350" s="97" t="str">
        <f t="shared" si="276"/>
        <v>xxx</v>
      </c>
      <c r="AJ350" s="97" t="str">
        <f t="shared" si="277"/>
        <v>xxx</v>
      </c>
      <c r="AK350" s="97" t="str">
        <f t="shared" si="278"/>
        <v>xxx</v>
      </c>
      <c r="AL350" s="97" t="str">
        <f t="shared" si="279"/>
        <v>xxx</v>
      </c>
      <c r="AM350" s="97" t="str">
        <f t="shared" si="280"/>
        <v>xxx</v>
      </c>
      <c r="AN350" s="97" t="str">
        <f t="shared" si="281"/>
        <v>xxx</v>
      </c>
      <c r="AO350" s="97" t="str">
        <f t="shared" si="282"/>
        <v>xxx</v>
      </c>
      <c r="AR350" s="100">
        <f t="shared" si="252"/>
        <v>25</v>
      </c>
      <c r="AS350" s="97">
        <f t="shared" si="248"/>
        <v>25</v>
      </c>
      <c r="AT350" s="97" t="str">
        <f t="shared" si="253"/>
        <v/>
      </c>
      <c r="AU350" s="75" t="str">
        <f t="shared" si="254"/>
        <v/>
      </c>
      <c r="AV350" s="92" t="str">
        <f t="shared" si="255"/>
        <v>25</v>
      </c>
      <c r="AW350" s="92" t="str">
        <f t="shared" si="256"/>
        <v>OK</v>
      </c>
      <c r="AZ350" s="92">
        <f t="shared" si="257"/>
        <v>0</v>
      </c>
      <c r="BA350" s="101">
        <f t="shared" si="258"/>
        <v>24.8</v>
      </c>
      <c r="BB350" s="92" t="str">
        <f t="shared" si="303"/>
        <v>OK</v>
      </c>
      <c r="BC350" s="92" t="str">
        <f t="shared" si="259"/>
        <v>OK</v>
      </c>
      <c r="BF350" s="92" t="str">
        <f t="shared" si="283"/>
        <v>OK</v>
      </c>
      <c r="BG350" s="92" t="str">
        <f t="shared" si="284"/>
        <v/>
      </c>
      <c r="BH350" s="92" t="str">
        <f t="shared" si="285"/>
        <v/>
      </c>
      <c r="BI350" s="92" t="str">
        <f t="shared" si="286"/>
        <v/>
      </c>
      <c r="BJ350" s="92" t="str">
        <f t="shared" si="287"/>
        <v/>
      </c>
      <c r="BK350" s="92" t="str">
        <f t="shared" si="288"/>
        <v/>
      </c>
      <c r="BL350" s="92" t="str">
        <f t="shared" si="289"/>
        <v/>
      </c>
      <c r="BM350" s="92" t="str">
        <f t="shared" si="290"/>
        <v/>
      </c>
      <c r="BN350" s="92" t="str">
        <f t="shared" si="291"/>
        <v/>
      </c>
      <c r="BO350" s="92" t="str">
        <f t="shared" si="292"/>
        <v/>
      </c>
      <c r="BP350" s="92" t="str">
        <f t="shared" si="293"/>
        <v/>
      </c>
      <c r="BQ350" s="92" t="str">
        <f t="shared" si="294"/>
        <v/>
      </c>
      <c r="BR350" s="92" t="str">
        <f t="shared" si="295"/>
        <v/>
      </c>
      <c r="BS350" s="92" t="str">
        <f t="shared" si="296"/>
        <v/>
      </c>
      <c r="BT350" s="92" t="str">
        <f t="shared" si="297"/>
        <v/>
      </c>
      <c r="BU350" s="92" t="str">
        <f t="shared" si="298"/>
        <v/>
      </c>
      <c r="BV350" s="92" t="str">
        <f t="shared" si="304"/>
        <v>OK</v>
      </c>
      <c r="BW350" s="92" t="str">
        <f t="shared" si="305"/>
        <v/>
      </c>
      <c r="BX350" s="92" t="str">
        <f t="shared" si="306"/>
        <v/>
      </c>
      <c r="BY350" s="92" t="str">
        <f t="shared" si="307"/>
        <v>OK</v>
      </c>
    </row>
    <row r="351" spans="1:77" ht="24" customHeight="1">
      <c r="A351" s="155">
        <v>262</v>
      </c>
      <c r="B351" s="235" t="str">
        <f>Registrace!B271</f>
        <v>A příp</v>
      </c>
      <c r="C351" s="235">
        <f>Registrace!C271</f>
        <v>43</v>
      </c>
      <c r="D351" s="235" t="str">
        <f>Registrace!D271</f>
        <v>v.s.</v>
      </c>
      <c r="E351" s="238" t="str">
        <f>Registrace!E271</f>
        <v>Krzykwa Jakub</v>
      </c>
      <c r="F351" s="235" t="str">
        <f>Registrace!F271</f>
        <v>Wiatr</v>
      </c>
      <c r="G351" s="235">
        <f>Registrace!G271</f>
        <v>2012</v>
      </c>
      <c r="H351" s="235">
        <f>Registrace!H271</f>
        <v>173</v>
      </c>
      <c r="I351" s="235">
        <f>Registrace!I271</f>
        <v>40.1</v>
      </c>
      <c r="J351" s="128" t="str">
        <f t="shared" si="249"/>
        <v>OK</v>
      </c>
      <c r="K351" s="74" t="str">
        <f t="shared" si="299"/>
        <v/>
      </c>
      <c r="L351" s="74" t="str">
        <f t="shared" si="260"/>
        <v>OK</v>
      </c>
      <c r="M351" s="97" t="str">
        <f t="shared" si="261"/>
        <v/>
      </c>
      <c r="N351" s="97" t="str">
        <f t="shared" si="262"/>
        <v>OK</v>
      </c>
      <c r="O351" s="97">
        <f t="shared" si="250"/>
        <v>2</v>
      </c>
      <c r="P351" s="97" t="str">
        <f t="shared" si="300"/>
        <v/>
      </c>
      <c r="Q351" s="97" t="str">
        <f t="shared" si="263"/>
        <v>OK</v>
      </c>
      <c r="R351" s="97"/>
      <c r="S351" s="97"/>
      <c r="T351" s="97">
        <f t="shared" si="251"/>
        <v>2</v>
      </c>
      <c r="U351" s="97">
        <f t="shared" si="301"/>
        <v>2</v>
      </c>
      <c r="V351" s="97" t="str">
        <f t="shared" si="302"/>
        <v>A příp</v>
      </c>
      <c r="W351" s="97">
        <f t="shared" si="264"/>
        <v>31</v>
      </c>
      <c r="X351" s="97">
        <f t="shared" si="265"/>
        <v>35</v>
      </c>
      <c r="Y351" s="97">
        <f t="shared" si="266"/>
        <v>39</v>
      </c>
      <c r="Z351" s="97">
        <f t="shared" si="267"/>
        <v>43</v>
      </c>
      <c r="AA351" s="97">
        <f t="shared" si="268"/>
        <v>47</v>
      </c>
      <c r="AB351" s="97">
        <f t="shared" si="269"/>
        <v>52</v>
      </c>
      <c r="AC351" s="97">
        <f t="shared" si="270"/>
        <v>57</v>
      </c>
      <c r="AD351" s="97">
        <f t="shared" si="271"/>
        <v>63</v>
      </c>
      <c r="AE351" s="97" t="str">
        <f t="shared" si="272"/>
        <v>xxx</v>
      </c>
      <c r="AF351" s="97" t="str">
        <f t="shared" si="273"/>
        <v>xxx</v>
      </c>
      <c r="AG351" s="97" t="str">
        <f t="shared" si="274"/>
        <v>xxx</v>
      </c>
      <c r="AH351" s="97" t="str">
        <f t="shared" si="275"/>
        <v>xxx</v>
      </c>
      <c r="AI351" s="97" t="str">
        <f t="shared" si="276"/>
        <v>xxx</v>
      </c>
      <c r="AJ351" s="97" t="str">
        <f t="shared" si="277"/>
        <v>xxx</v>
      </c>
      <c r="AK351" s="97" t="str">
        <f t="shared" si="278"/>
        <v>xxx</v>
      </c>
      <c r="AL351" s="97" t="str">
        <f t="shared" si="279"/>
        <v>xxx</v>
      </c>
      <c r="AM351" s="97" t="str">
        <f t="shared" si="280"/>
        <v>xxx</v>
      </c>
      <c r="AN351" s="97" t="str">
        <f t="shared" si="281"/>
        <v>xxx</v>
      </c>
      <c r="AO351" s="97" t="str">
        <f t="shared" si="282"/>
        <v>xxx</v>
      </c>
      <c r="AR351" s="100">
        <f t="shared" si="252"/>
        <v>43</v>
      </c>
      <c r="AS351" s="97">
        <f t="shared" si="248"/>
        <v>43</v>
      </c>
      <c r="AT351" s="97" t="str">
        <f t="shared" si="253"/>
        <v/>
      </c>
      <c r="AU351" s="75" t="str">
        <f t="shared" si="254"/>
        <v/>
      </c>
      <c r="AV351" s="92" t="str">
        <f t="shared" si="255"/>
        <v>43</v>
      </c>
      <c r="AW351" s="92" t="str">
        <f t="shared" si="256"/>
        <v>OK</v>
      </c>
      <c r="AZ351" s="92">
        <f t="shared" si="257"/>
        <v>0</v>
      </c>
      <c r="BA351" s="101">
        <f t="shared" si="258"/>
        <v>40.1</v>
      </c>
      <c r="BB351" s="92" t="str">
        <f t="shared" si="303"/>
        <v>OK</v>
      </c>
      <c r="BC351" s="92" t="str">
        <f t="shared" si="259"/>
        <v>OK</v>
      </c>
      <c r="BF351" s="92" t="str">
        <f t="shared" si="283"/>
        <v/>
      </c>
      <c r="BG351" s="92" t="str">
        <f t="shared" si="284"/>
        <v>OK</v>
      </c>
      <c r="BH351" s="92" t="str">
        <f t="shared" si="285"/>
        <v/>
      </c>
      <c r="BI351" s="92" t="str">
        <f t="shared" si="286"/>
        <v/>
      </c>
      <c r="BJ351" s="92" t="str">
        <f t="shared" si="287"/>
        <v/>
      </c>
      <c r="BK351" s="92" t="str">
        <f t="shared" si="288"/>
        <v/>
      </c>
      <c r="BL351" s="92" t="str">
        <f t="shared" si="289"/>
        <v/>
      </c>
      <c r="BM351" s="92" t="str">
        <f t="shared" si="290"/>
        <v/>
      </c>
      <c r="BN351" s="92" t="str">
        <f t="shared" si="291"/>
        <v/>
      </c>
      <c r="BO351" s="92" t="str">
        <f t="shared" si="292"/>
        <v/>
      </c>
      <c r="BP351" s="92" t="str">
        <f t="shared" si="293"/>
        <v/>
      </c>
      <c r="BQ351" s="92" t="str">
        <f t="shared" si="294"/>
        <v/>
      </c>
      <c r="BR351" s="92" t="str">
        <f t="shared" si="295"/>
        <v/>
      </c>
      <c r="BS351" s="92" t="str">
        <f t="shared" si="296"/>
        <v/>
      </c>
      <c r="BT351" s="92" t="str">
        <f t="shared" si="297"/>
        <v/>
      </c>
      <c r="BU351" s="92" t="str">
        <f t="shared" si="298"/>
        <v/>
      </c>
      <c r="BV351" s="92" t="str">
        <f t="shared" si="304"/>
        <v>OK</v>
      </c>
      <c r="BW351" s="92" t="str">
        <f t="shared" si="305"/>
        <v/>
      </c>
      <c r="BX351" s="92" t="str">
        <f t="shared" si="306"/>
        <v/>
      </c>
      <c r="BY351" s="92" t="str">
        <f t="shared" si="307"/>
        <v>OK</v>
      </c>
    </row>
    <row r="352" spans="1:77" ht="24" customHeight="1">
      <c r="A352" s="155">
        <v>263</v>
      </c>
      <c r="B352" s="235" t="str">
        <f>Registrace!B272</f>
        <v>B příp</v>
      </c>
      <c r="C352" s="235">
        <f>Registrace!C272</f>
        <v>25</v>
      </c>
      <c r="D352" s="235" t="str">
        <f>Registrace!D272</f>
        <v>v.s.</v>
      </c>
      <c r="E352" s="238" t="str">
        <f>Registrace!E272</f>
        <v>Křižánek Vítězslav</v>
      </c>
      <c r="F352" s="235" t="str">
        <f>Registrace!F272</f>
        <v>Třin.</v>
      </c>
      <c r="G352" s="235">
        <f>Registrace!G272</f>
        <v>2014</v>
      </c>
      <c r="H352" s="235">
        <f>Registrace!H272</f>
        <v>169</v>
      </c>
      <c r="I352" s="235">
        <f>Registrace!I272</f>
        <v>25</v>
      </c>
      <c r="J352" s="128" t="str">
        <f t="shared" si="249"/>
        <v>OK</v>
      </c>
      <c r="K352" s="74" t="str">
        <f t="shared" si="299"/>
        <v/>
      </c>
      <c r="L352" s="74" t="str">
        <f t="shared" si="260"/>
        <v>OK</v>
      </c>
      <c r="M352" s="97" t="str">
        <f t="shared" si="261"/>
        <v/>
      </c>
      <c r="N352" s="97" t="str">
        <f t="shared" si="262"/>
        <v>OK</v>
      </c>
      <c r="O352" s="97">
        <f t="shared" si="250"/>
        <v>1</v>
      </c>
      <c r="P352" s="97" t="str">
        <f t="shared" si="300"/>
        <v/>
      </c>
      <c r="Q352" s="97" t="str">
        <f t="shared" si="263"/>
        <v>OK</v>
      </c>
      <c r="R352" s="97"/>
      <c r="S352" s="97"/>
      <c r="T352" s="97">
        <f t="shared" si="251"/>
        <v>1</v>
      </c>
      <c r="U352" s="97">
        <f t="shared" si="301"/>
        <v>1</v>
      </c>
      <c r="V352" s="97">
        <f t="shared" si="302"/>
        <v>20</v>
      </c>
      <c r="W352" s="97">
        <f t="shared" si="264"/>
        <v>25</v>
      </c>
      <c r="X352" s="97">
        <f t="shared" si="265"/>
        <v>28</v>
      </c>
      <c r="Y352" s="97">
        <f t="shared" si="266"/>
        <v>31</v>
      </c>
      <c r="Z352" s="97">
        <f t="shared" si="267"/>
        <v>35</v>
      </c>
      <c r="AA352" s="97">
        <f t="shared" si="268"/>
        <v>39</v>
      </c>
      <c r="AB352" s="97">
        <f t="shared" si="269"/>
        <v>43</v>
      </c>
      <c r="AC352" s="97">
        <f t="shared" si="270"/>
        <v>47</v>
      </c>
      <c r="AD352" s="97">
        <f t="shared" si="271"/>
        <v>52</v>
      </c>
      <c r="AE352" s="97" t="str">
        <f t="shared" si="272"/>
        <v>xxx</v>
      </c>
      <c r="AF352" s="97" t="str">
        <f t="shared" si="273"/>
        <v>xxx</v>
      </c>
      <c r="AG352" s="97" t="str">
        <f t="shared" si="274"/>
        <v>xxx</v>
      </c>
      <c r="AH352" s="97" t="str">
        <f t="shared" si="275"/>
        <v>xxx</v>
      </c>
      <c r="AI352" s="97" t="str">
        <f t="shared" si="276"/>
        <v>xxx</v>
      </c>
      <c r="AJ352" s="97" t="str">
        <f t="shared" si="277"/>
        <v>xxx</v>
      </c>
      <c r="AK352" s="97" t="str">
        <f t="shared" si="278"/>
        <v>xxx</v>
      </c>
      <c r="AL352" s="97" t="str">
        <f t="shared" si="279"/>
        <v>xxx</v>
      </c>
      <c r="AM352" s="97" t="str">
        <f t="shared" si="280"/>
        <v>xxx</v>
      </c>
      <c r="AN352" s="97" t="str">
        <f t="shared" si="281"/>
        <v>xxx</v>
      </c>
      <c r="AO352" s="97" t="str">
        <f t="shared" si="282"/>
        <v>xxx</v>
      </c>
      <c r="AR352" s="100">
        <f t="shared" si="252"/>
        <v>25</v>
      </c>
      <c r="AS352" s="97">
        <f t="shared" ref="AS352:AS415" si="308">IF(AR352=V352,V352,IF(AR352=W352,W352,IF(AR352=X352,X352,IF(AR352=Y352,Y352,IF(AR352=Z352,Z352,IF(AR352=AA352,AA352,IF(AR352=AB352,AB352,"")))))))</f>
        <v>25</v>
      </c>
      <c r="AT352" s="97" t="str">
        <f t="shared" si="253"/>
        <v/>
      </c>
      <c r="AU352" s="75" t="str">
        <f t="shared" si="254"/>
        <v/>
      </c>
      <c r="AV352" s="92" t="str">
        <f t="shared" si="255"/>
        <v>25</v>
      </c>
      <c r="AW352" s="92" t="str">
        <f t="shared" si="256"/>
        <v>OK</v>
      </c>
      <c r="AZ352" s="92">
        <f t="shared" si="257"/>
        <v>0</v>
      </c>
      <c r="BA352" s="101">
        <f t="shared" si="258"/>
        <v>25</v>
      </c>
      <c r="BB352" s="92" t="str">
        <f t="shared" si="303"/>
        <v>OK</v>
      </c>
      <c r="BC352" s="92" t="str">
        <f t="shared" si="259"/>
        <v>OK</v>
      </c>
      <c r="BF352" s="92" t="str">
        <f t="shared" si="283"/>
        <v>OK</v>
      </c>
      <c r="BG352" s="92" t="str">
        <f t="shared" si="284"/>
        <v/>
      </c>
      <c r="BH352" s="92" t="str">
        <f t="shared" si="285"/>
        <v/>
      </c>
      <c r="BI352" s="92" t="str">
        <f t="shared" si="286"/>
        <v/>
      </c>
      <c r="BJ352" s="92" t="str">
        <f t="shared" si="287"/>
        <v/>
      </c>
      <c r="BK352" s="92" t="str">
        <f t="shared" si="288"/>
        <v/>
      </c>
      <c r="BL352" s="92" t="str">
        <f t="shared" si="289"/>
        <v/>
      </c>
      <c r="BM352" s="92" t="str">
        <f t="shared" si="290"/>
        <v/>
      </c>
      <c r="BN352" s="92" t="str">
        <f t="shared" si="291"/>
        <v/>
      </c>
      <c r="BO352" s="92" t="str">
        <f t="shared" si="292"/>
        <v/>
      </c>
      <c r="BP352" s="92" t="str">
        <f t="shared" si="293"/>
        <v/>
      </c>
      <c r="BQ352" s="92" t="str">
        <f t="shared" si="294"/>
        <v/>
      </c>
      <c r="BR352" s="92" t="str">
        <f t="shared" si="295"/>
        <v/>
      </c>
      <c r="BS352" s="92" t="str">
        <f t="shared" si="296"/>
        <v/>
      </c>
      <c r="BT352" s="92" t="str">
        <f t="shared" si="297"/>
        <v/>
      </c>
      <c r="BU352" s="92" t="str">
        <f t="shared" si="298"/>
        <v/>
      </c>
      <c r="BV352" s="92" t="str">
        <f t="shared" si="304"/>
        <v>OK</v>
      </c>
      <c r="BW352" s="92" t="str">
        <f t="shared" si="305"/>
        <v/>
      </c>
      <c r="BX352" s="92" t="str">
        <f t="shared" si="306"/>
        <v/>
      </c>
      <c r="BY352" s="92" t="str">
        <f t="shared" si="307"/>
        <v>OK</v>
      </c>
    </row>
    <row r="353" spans="1:77" ht="24" customHeight="1">
      <c r="A353" s="155">
        <v>264</v>
      </c>
      <c r="B353" s="235" t="str">
        <f>Registrace!B273</f>
        <v>žák U15</v>
      </c>
      <c r="C353" s="235">
        <f>Registrace!C273</f>
        <v>68</v>
      </c>
      <c r="D353" s="235" t="str">
        <f>Registrace!D273</f>
        <v>v.s.</v>
      </c>
      <c r="E353" s="238" t="str">
        <f>Registrace!E273</f>
        <v>Knápek Pavel</v>
      </c>
      <c r="F353" s="235" t="str">
        <f>Registrace!F273</f>
        <v>Sl.Plz.</v>
      </c>
      <c r="G353" s="235">
        <f>Registrace!G273</f>
        <v>2008</v>
      </c>
      <c r="H353" s="235">
        <f>Registrace!H273</f>
        <v>24</v>
      </c>
      <c r="I353" s="235">
        <f>Registrace!I273</f>
        <v>67.7</v>
      </c>
      <c r="J353" s="128" t="str">
        <f t="shared" ref="J353:J416" si="309">L353</f>
        <v>OK</v>
      </c>
      <c r="K353" s="74" t="str">
        <f t="shared" si="299"/>
        <v/>
      </c>
      <c r="L353" s="74" t="str">
        <f t="shared" si="260"/>
        <v>OK</v>
      </c>
      <c r="M353" s="97" t="str">
        <f t="shared" si="261"/>
        <v/>
      </c>
      <c r="N353" s="97" t="str">
        <f t="shared" si="262"/>
        <v>OK</v>
      </c>
      <c r="O353" s="97">
        <f t="shared" si="250"/>
        <v>4</v>
      </c>
      <c r="P353" s="97" t="str">
        <f t="shared" si="300"/>
        <v/>
      </c>
      <c r="Q353" s="97" t="str">
        <f t="shared" si="263"/>
        <v>OK</v>
      </c>
      <c r="R353" s="97"/>
      <c r="S353" s="97"/>
      <c r="T353" s="97">
        <f t="shared" si="251"/>
        <v>4</v>
      </c>
      <c r="U353" s="97">
        <f t="shared" si="301"/>
        <v>4</v>
      </c>
      <c r="V353" s="97" t="str">
        <f t="shared" si="302"/>
        <v>žák U15</v>
      </c>
      <c r="W353" s="97">
        <f t="shared" si="264"/>
        <v>38</v>
      </c>
      <c r="X353" s="97">
        <f t="shared" si="265"/>
        <v>41</v>
      </c>
      <c r="Y353" s="97">
        <f t="shared" si="266"/>
        <v>44</v>
      </c>
      <c r="Z353" s="97">
        <f t="shared" si="267"/>
        <v>48</v>
      </c>
      <c r="AA353" s="97">
        <f t="shared" si="268"/>
        <v>52</v>
      </c>
      <c r="AB353" s="97">
        <f t="shared" si="269"/>
        <v>57</v>
      </c>
      <c r="AC353" s="97">
        <f t="shared" si="270"/>
        <v>62</v>
      </c>
      <c r="AD353" s="97">
        <f t="shared" si="271"/>
        <v>68</v>
      </c>
      <c r="AE353" s="97">
        <f t="shared" si="272"/>
        <v>75</v>
      </c>
      <c r="AF353" s="97">
        <f t="shared" si="273"/>
        <v>85</v>
      </c>
      <c r="AG353" s="97">
        <f t="shared" si="274"/>
        <v>100</v>
      </c>
      <c r="AH353" s="97" t="str">
        <f t="shared" si="275"/>
        <v>xxx</v>
      </c>
      <c r="AI353" s="97" t="str">
        <f t="shared" si="276"/>
        <v>xxx</v>
      </c>
      <c r="AJ353" s="97" t="str">
        <f t="shared" si="277"/>
        <v>xxx</v>
      </c>
      <c r="AK353" s="97" t="str">
        <f t="shared" si="278"/>
        <v>xxx</v>
      </c>
      <c r="AL353" s="97" t="str">
        <f t="shared" si="279"/>
        <v>xxx</v>
      </c>
      <c r="AM353" s="97" t="str">
        <f t="shared" si="280"/>
        <v>xxx</v>
      </c>
      <c r="AN353" s="97" t="str">
        <f t="shared" si="281"/>
        <v>xxx</v>
      </c>
      <c r="AO353" s="97" t="str">
        <f t="shared" si="282"/>
        <v>xxx</v>
      </c>
      <c r="AR353" s="100">
        <f t="shared" si="252"/>
        <v>68</v>
      </c>
      <c r="AS353" s="97" t="str">
        <f t="shared" si="308"/>
        <v/>
      </c>
      <c r="AT353" s="97">
        <f t="shared" si="253"/>
        <v>68</v>
      </c>
      <c r="AU353" s="75" t="str">
        <f t="shared" si="254"/>
        <v/>
      </c>
      <c r="AV353" s="92" t="str">
        <f t="shared" si="255"/>
        <v>68</v>
      </c>
      <c r="AW353" s="92" t="str">
        <f t="shared" si="256"/>
        <v>OK</v>
      </c>
      <c r="AZ353" s="92">
        <f t="shared" si="257"/>
        <v>0</v>
      </c>
      <c r="BA353" s="101">
        <f t="shared" si="258"/>
        <v>67.7</v>
      </c>
      <c r="BB353" s="92" t="str">
        <f t="shared" si="303"/>
        <v>OK</v>
      </c>
      <c r="BC353" s="92" t="str">
        <f t="shared" si="259"/>
        <v>OK</v>
      </c>
      <c r="BF353" s="92" t="str">
        <f t="shared" si="283"/>
        <v/>
      </c>
      <c r="BG353" s="92" t="str">
        <f t="shared" si="284"/>
        <v/>
      </c>
      <c r="BH353" s="92" t="str">
        <f t="shared" si="285"/>
        <v/>
      </c>
      <c r="BI353" s="92" t="str">
        <f t="shared" si="286"/>
        <v>OK</v>
      </c>
      <c r="BJ353" s="92" t="str">
        <f t="shared" si="287"/>
        <v/>
      </c>
      <c r="BK353" s="92" t="str">
        <f t="shared" si="288"/>
        <v/>
      </c>
      <c r="BL353" s="92" t="str">
        <f t="shared" si="289"/>
        <v/>
      </c>
      <c r="BM353" s="92" t="str">
        <f t="shared" si="290"/>
        <v/>
      </c>
      <c r="BN353" s="92" t="str">
        <f t="shared" si="291"/>
        <v/>
      </c>
      <c r="BO353" s="92" t="str">
        <f t="shared" si="292"/>
        <v/>
      </c>
      <c r="BP353" s="92" t="str">
        <f t="shared" si="293"/>
        <v/>
      </c>
      <c r="BQ353" s="92" t="str">
        <f t="shared" si="294"/>
        <v/>
      </c>
      <c r="BR353" s="92" t="str">
        <f t="shared" si="295"/>
        <v/>
      </c>
      <c r="BS353" s="92" t="str">
        <f t="shared" si="296"/>
        <v/>
      </c>
      <c r="BT353" s="92" t="str">
        <f t="shared" si="297"/>
        <v/>
      </c>
      <c r="BU353" s="92" t="str">
        <f t="shared" si="298"/>
        <v/>
      </c>
      <c r="BV353" s="92" t="str">
        <f t="shared" si="304"/>
        <v>OK</v>
      </c>
      <c r="BW353" s="92" t="str">
        <f t="shared" si="305"/>
        <v/>
      </c>
      <c r="BX353" s="92" t="str">
        <f t="shared" si="306"/>
        <v/>
      </c>
      <c r="BY353" s="92" t="str">
        <f t="shared" si="307"/>
        <v>OK</v>
      </c>
    </row>
    <row r="354" spans="1:77" ht="24" customHeight="1">
      <c r="A354" s="155">
        <v>265</v>
      </c>
      <c r="B354" s="235" t="str">
        <f>Registrace!B274</f>
        <v>ml.ž U13</v>
      </c>
      <c r="C354" s="235">
        <f>Registrace!C274</f>
        <v>39</v>
      </c>
      <c r="D354" s="235" t="str">
        <f>Registrace!D274</f>
        <v>v.s.</v>
      </c>
      <c r="E354" s="238" t="str">
        <f>Registrace!E274</f>
        <v>Nový Dominik</v>
      </c>
      <c r="F354" s="235" t="str">
        <f>Registrace!F274</f>
        <v>Sl.Plz.</v>
      </c>
      <c r="G354" s="235">
        <f>Registrace!G274</f>
        <v>2010</v>
      </c>
      <c r="H354" s="235">
        <f>Registrace!H274</f>
        <v>81</v>
      </c>
      <c r="I354" s="235">
        <f>Registrace!I274</f>
        <v>38.6</v>
      </c>
      <c r="J354" s="128" t="str">
        <f t="shared" si="309"/>
        <v>OK</v>
      </c>
      <c r="K354" s="74" t="str">
        <f t="shared" si="299"/>
        <v/>
      </c>
      <c r="L354" s="74" t="str">
        <f t="shared" si="260"/>
        <v>OK</v>
      </c>
      <c r="M354" s="97" t="str">
        <f t="shared" si="261"/>
        <v/>
      </c>
      <c r="N354" s="97" t="str">
        <f t="shared" si="262"/>
        <v>OK</v>
      </c>
      <c r="O354" s="97">
        <f t="shared" ref="O354:O417" si="310">IF(B354=$B$88,1,IF(B354=$B$87,2,IF(B354=$B$86,3,IF(B354=$B$85,4,IF(B354=$B$84,5,IF(B354=$B$83,6,IF(B354=$B$82,7,IF(B354=$B$81,8,""))))))))</f>
        <v>3</v>
      </c>
      <c r="P354" s="97" t="str">
        <f t="shared" si="300"/>
        <v/>
      </c>
      <c r="Q354" s="97" t="str">
        <f t="shared" si="263"/>
        <v>OK</v>
      </c>
      <c r="R354" s="97"/>
      <c r="S354" s="97"/>
      <c r="T354" s="97">
        <f t="shared" ref="T354:T417" si="311">(IF(O354="",0,O354))+(IF(P354="",0,P354))</f>
        <v>3</v>
      </c>
      <c r="U354" s="97">
        <f t="shared" si="301"/>
        <v>3</v>
      </c>
      <c r="V354" s="97" t="str">
        <f t="shared" si="302"/>
        <v>ml.ž U13</v>
      </c>
      <c r="W354" s="97">
        <f t="shared" si="264"/>
        <v>35</v>
      </c>
      <c r="X354" s="97">
        <f t="shared" si="265"/>
        <v>39</v>
      </c>
      <c r="Y354" s="97">
        <f t="shared" si="266"/>
        <v>43</v>
      </c>
      <c r="Z354" s="97">
        <f t="shared" si="267"/>
        <v>47</v>
      </c>
      <c r="AA354" s="97">
        <f t="shared" si="268"/>
        <v>52</v>
      </c>
      <c r="AB354" s="97">
        <f t="shared" si="269"/>
        <v>57</v>
      </c>
      <c r="AC354" s="97">
        <f t="shared" si="270"/>
        <v>63</v>
      </c>
      <c r="AD354" s="97">
        <f t="shared" si="271"/>
        <v>70</v>
      </c>
      <c r="AE354" s="97">
        <f t="shared" si="272"/>
        <v>80</v>
      </c>
      <c r="AF354" s="97">
        <f t="shared" si="273"/>
        <v>90</v>
      </c>
      <c r="AG354" s="97" t="str">
        <f t="shared" si="274"/>
        <v>xxx</v>
      </c>
      <c r="AH354" s="97" t="str">
        <f t="shared" si="275"/>
        <v>xxx</v>
      </c>
      <c r="AI354" s="97" t="str">
        <f t="shared" si="276"/>
        <v>xxx</v>
      </c>
      <c r="AJ354" s="97" t="str">
        <f t="shared" si="277"/>
        <v>xxx</v>
      </c>
      <c r="AK354" s="97" t="str">
        <f t="shared" si="278"/>
        <v>xxx</v>
      </c>
      <c r="AL354" s="97" t="str">
        <f t="shared" si="279"/>
        <v>xxx</v>
      </c>
      <c r="AM354" s="97" t="str">
        <f t="shared" si="280"/>
        <v>xxx</v>
      </c>
      <c r="AN354" s="97" t="str">
        <f t="shared" si="281"/>
        <v>xxx</v>
      </c>
      <c r="AO354" s="97" t="str">
        <f t="shared" si="282"/>
        <v>xxx</v>
      </c>
      <c r="AR354" s="100">
        <f t="shared" ref="AR354:AR417" si="312">C354</f>
        <v>39</v>
      </c>
      <c r="AS354" s="97">
        <f t="shared" si="308"/>
        <v>39</v>
      </c>
      <c r="AT354" s="97" t="str">
        <f t="shared" ref="AT354:AT417" si="313">IF(AR354=AC354,AC354,IF(AR354=AD354,AD354,IF(AR354=AE354,AE354,IF(AR354=AF354,AF354,IF(AR354=AG354,AG354,IF(AR354=AH354,AH354,IF(AR354=AI354,AI354,"")))))))</f>
        <v/>
      </c>
      <c r="AU354" s="75" t="str">
        <f t="shared" ref="AU354:AU417" si="314">IF(AR354=AJ354,AJ354,IF(AR354=AK354,AK354,IF(AR354=AL354,AL354,IF(AR354=AM354,AM354,IF(AR354=AN354,AN354,IF(AR354=AO354,AO354,""))))))</f>
        <v/>
      </c>
      <c r="AV354" s="92" t="str">
        <f t="shared" ref="AV354:AV417" si="315">CONCATENATE(AS354,AT354,AU354)</f>
        <v>39</v>
      </c>
      <c r="AW354" s="92" t="str">
        <f t="shared" ref="AW354:AW417" si="316">IF(AR354=0,"",(IF(AR354="","",IF(AV354="",$L$39,$L$36))))</f>
        <v>OK</v>
      </c>
      <c r="AZ354" s="92">
        <f t="shared" ref="AZ354:AZ417" si="317">INDEX($O$35:$AD$35,1,U354)</f>
        <v>0</v>
      </c>
      <c r="BA354" s="101">
        <f t="shared" ref="BA354:BA417" si="318">I354</f>
        <v>38.6</v>
      </c>
      <c r="BB354" s="92" t="str">
        <f t="shared" si="303"/>
        <v>OK</v>
      </c>
      <c r="BC354" s="92" t="str">
        <f t="shared" ref="BC354:BC417" si="319">IF(AV354="","",BB354)</f>
        <v>OK</v>
      </c>
      <c r="BF354" s="92" t="str">
        <f t="shared" si="283"/>
        <v/>
      </c>
      <c r="BG354" s="92" t="str">
        <f t="shared" si="284"/>
        <v/>
      </c>
      <c r="BH354" s="92" t="str">
        <f t="shared" si="285"/>
        <v>OK</v>
      </c>
      <c r="BI354" s="92" t="str">
        <f t="shared" si="286"/>
        <v/>
      </c>
      <c r="BJ354" s="92" t="str">
        <f t="shared" si="287"/>
        <v/>
      </c>
      <c r="BK354" s="92" t="str">
        <f t="shared" si="288"/>
        <v/>
      </c>
      <c r="BL354" s="92" t="str">
        <f t="shared" si="289"/>
        <v/>
      </c>
      <c r="BM354" s="92" t="str">
        <f t="shared" si="290"/>
        <v/>
      </c>
      <c r="BN354" s="92" t="str">
        <f t="shared" si="291"/>
        <v/>
      </c>
      <c r="BO354" s="92" t="str">
        <f t="shared" si="292"/>
        <v/>
      </c>
      <c r="BP354" s="92" t="str">
        <f t="shared" si="293"/>
        <v/>
      </c>
      <c r="BQ354" s="92" t="str">
        <f t="shared" si="294"/>
        <v/>
      </c>
      <c r="BR354" s="92" t="str">
        <f t="shared" si="295"/>
        <v/>
      </c>
      <c r="BS354" s="92" t="str">
        <f t="shared" si="296"/>
        <v/>
      </c>
      <c r="BT354" s="92" t="str">
        <f t="shared" si="297"/>
        <v/>
      </c>
      <c r="BU354" s="92" t="str">
        <f t="shared" si="298"/>
        <v/>
      </c>
      <c r="BV354" s="92" t="str">
        <f t="shared" si="304"/>
        <v>OK</v>
      </c>
      <c r="BW354" s="92" t="str">
        <f t="shared" si="305"/>
        <v/>
      </c>
      <c r="BX354" s="92" t="str">
        <f t="shared" si="306"/>
        <v/>
      </c>
      <c r="BY354" s="92" t="str">
        <f t="shared" si="307"/>
        <v>OK</v>
      </c>
    </row>
    <row r="355" spans="1:77" ht="24" customHeight="1">
      <c r="A355" s="155">
        <v>266</v>
      </c>
      <c r="B355" s="235" t="str">
        <f>Registrace!B275</f>
        <v>ml.ž U13</v>
      </c>
      <c r="C355" s="235">
        <f>Registrace!C275</f>
        <v>43</v>
      </c>
      <c r="D355" s="235" t="str">
        <f>Registrace!D275</f>
        <v>v.s.</v>
      </c>
      <c r="E355" s="238" t="str">
        <f>Registrace!E275</f>
        <v>Hodek Miroslav</v>
      </c>
      <c r="F355" s="235" t="str">
        <f>Registrace!F275</f>
        <v>Sl.Plz.</v>
      </c>
      <c r="G355" s="235">
        <f>Registrace!G275</f>
        <v>2011</v>
      </c>
      <c r="H355" s="235">
        <f>Registrace!H275</f>
        <v>130</v>
      </c>
      <c r="I355" s="235">
        <f>Registrace!I275</f>
        <v>41.3</v>
      </c>
      <c r="J355" s="128" t="str">
        <f t="shared" si="309"/>
        <v>OK</v>
      </c>
      <c r="K355" s="74" t="str">
        <f t="shared" si="299"/>
        <v/>
      </c>
      <c r="L355" s="74" t="str">
        <f t="shared" si="260"/>
        <v>OK</v>
      </c>
      <c r="M355" s="97" t="str">
        <f t="shared" si="261"/>
        <v/>
      </c>
      <c r="N355" s="97" t="str">
        <f t="shared" si="262"/>
        <v>OK</v>
      </c>
      <c r="O355" s="97">
        <f t="shared" si="310"/>
        <v>3</v>
      </c>
      <c r="P355" s="97" t="str">
        <f t="shared" si="300"/>
        <v/>
      </c>
      <c r="Q355" s="97" t="str">
        <f t="shared" si="263"/>
        <v>OK</v>
      </c>
      <c r="R355" s="97"/>
      <c r="S355" s="97"/>
      <c r="T355" s="97">
        <f t="shared" si="311"/>
        <v>3</v>
      </c>
      <c r="U355" s="97">
        <f t="shared" si="301"/>
        <v>3</v>
      </c>
      <c r="V355" s="97" t="str">
        <f t="shared" si="302"/>
        <v>ml.ž U13</v>
      </c>
      <c r="W355" s="97">
        <f t="shared" si="264"/>
        <v>35</v>
      </c>
      <c r="X355" s="97">
        <f t="shared" si="265"/>
        <v>39</v>
      </c>
      <c r="Y355" s="97">
        <f t="shared" si="266"/>
        <v>43</v>
      </c>
      <c r="Z355" s="97">
        <f t="shared" si="267"/>
        <v>47</v>
      </c>
      <c r="AA355" s="97">
        <f t="shared" si="268"/>
        <v>52</v>
      </c>
      <c r="AB355" s="97">
        <f t="shared" si="269"/>
        <v>57</v>
      </c>
      <c r="AC355" s="97">
        <f t="shared" si="270"/>
        <v>63</v>
      </c>
      <c r="AD355" s="97">
        <f t="shared" si="271"/>
        <v>70</v>
      </c>
      <c r="AE355" s="97">
        <f t="shared" si="272"/>
        <v>80</v>
      </c>
      <c r="AF355" s="97">
        <f t="shared" si="273"/>
        <v>90</v>
      </c>
      <c r="AG355" s="97" t="str">
        <f t="shared" si="274"/>
        <v>xxx</v>
      </c>
      <c r="AH355" s="97" t="str">
        <f t="shared" si="275"/>
        <v>xxx</v>
      </c>
      <c r="AI355" s="97" t="str">
        <f t="shared" si="276"/>
        <v>xxx</v>
      </c>
      <c r="AJ355" s="97" t="str">
        <f t="shared" si="277"/>
        <v>xxx</v>
      </c>
      <c r="AK355" s="97" t="str">
        <f t="shared" si="278"/>
        <v>xxx</v>
      </c>
      <c r="AL355" s="97" t="str">
        <f t="shared" si="279"/>
        <v>xxx</v>
      </c>
      <c r="AM355" s="97" t="str">
        <f t="shared" si="280"/>
        <v>xxx</v>
      </c>
      <c r="AN355" s="97" t="str">
        <f t="shared" si="281"/>
        <v>xxx</v>
      </c>
      <c r="AO355" s="97" t="str">
        <f t="shared" si="282"/>
        <v>xxx</v>
      </c>
      <c r="AR355" s="100">
        <f t="shared" si="312"/>
        <v>43</v>
      </c>
      <c r="AS355" s="97">
        <f t="shared" si="308"/>
        <v>43</v>
      </c>
      <c r="AT355" s="97" t="str">
        <f t="shared" si="313"/>
        <v/>
      </c>
      <c r="AU355" s="75" t="str">
        <f t="shared" si="314"/>
        <v/>
      </c>
      <c r="AV355" s="92" t="str">
        <f t="shared" si="315"/>
        <v>43</v>
      </c>
      <c r="AW355" s="92" t="str">
        <f t="shared" si="316"/>
        <v>OK</v>
      </c>
      <c r="AZ355" s="92">
        <f t="shared" si="317"/>
        <v>0</v>
      </c>
      <c r="BA355" s="101">
        <f t="shared" si="318"/>
        <v>41.3</v>
      </c>
      <c r="BB355" s="92" t="str">
        <f t="shared" si="303"/>
        <v>OK</v>
      </c>
      <c r="BC355" s="92" t="str">
        <f t="shared" si="319"/>
        <v>OK</v>
      </c>
      <c r="BF355" s="92" t="str">
        <f t="shared" si="283"/>
        <v/>
      </c>
      <c r="BG355" s="92" t="str">
        <f t="shared" si="284"/>
        <v/>
      </c>
      <c r="BH355" s="92" t="str">
        <f t="shared" si="285"/>
        <v>OK</v>
      </c>
      <c r="BI355" s="92" t="str">
        <f t="shared" si="286"/>
        <v/>
      </c>
      <c r="BJ355" s="92" t="str">
        <f t="shared" si="287"/>
        <v/>
      </c>
      <c r="BK355" s="92" t="str">
        <f t="shared" si="288"/>
        <v/>
      </c>
      <c r="BL355" s="92" t="str">
        <f t="shared" si="289"/>
        <v/>
      </c>
      <c r="BM355" s="92" t="str">
        <f t="shared" si="290"/>
        <v/>
      </c>
      <c r="BN355" s="92" t="str">
        <f t="shared" si="291"/>
        <v/>
      </c>
      <c r="BO355" s="92" t="str">
        <f t="shared" si="292"/>
        <v/>
      </c>
      <c r="BP355" s="92" t="str">
        <f t="shared" si="293"/>
        <v/>
      </c>
      <c r="BQ355" s="92" t="str">
        <f t="shared" si="294"/>
        <v/>
      </c>
      <c r="BR355" s="92" t="str">
        <f t="shared" si="295"/>
        <v/>
      </c>
      <c r="BS355" s="92" t="str">
        <f t="shared" si="296"/>
        <v/>
      </c>
      <c r="BT355" s="92" t="str">
        <f t="shared" si="297"/>
        <v/>
      </c>
      <c r="BU355" s="92" t="str">
        <f t="shared" si="298"/>
        <v/>
      </c>
      <c r="BV355" s="92" t="str">
        <f t="shared" si="304"/>
        <v>OK</v>
      </c>
      <c r="BW355" s="92" t="str">
        <f t="shared" si="305"/>
        <v/>
      </c>
      <c r="BX355" s="92" t="str">
        <f t="shared" si="306"/>
        <v/>
      </c>
      <c r="BY355" s="92" t="str">
        <f t="shared" si="307"/>
        <v>OK</v>
      </c>
    </row>
    <row r="356" spans="1:77" ht="24" customHeight="1">
      <c r="A356" s="155">
        <v>267</v>
      </c>
      <c r="B356" s="235" t="str">
        <f>Registrace!B276</f>
        <v>ml.ž U13</v>
      </c>
      <c r="C356" s="235">
        <f>Registrace!C276</f>
        <v>52</v>
      </c>
      <c r="D356" s="235" t="str">
        <f>Registrace!D276</f>
        <v>v.s.</v>
      </c>
      <c r="E356" s="238" t="str">
        <f>Registrace!E276</f>
        <v>Vacík Robert</v>
      </c>
      <c r="F356" s="235" t="str">
        <f>Registrace!F276</f>
        <v>Sl.Plz.</v>
      </c>
      <c r="G356" s="235">
        <f>Registrace!G276</f>
        <v>2010</v>
      </c>
      <c r="H356" s="235">
        <f>Registrace!H276</f>
        <v>252</v>
      </c>
      <c r="I356" s="235">
        <f>Registrace!I276</f>
        <v>48</v>
      </c>
      <c r="J356" s="128" t="str">
        <f t="shared" si="309"/>
        <v>OK</v>
      </c>
      <c r="K356" s="74" t="str">
        <f t="shared" si="299"/>
        <v/>
      </c>
      <c r="L356" s="74" t="str">
        <f t="shared" si="260"/>
        <v>OK</v>
      </c>
      <c r="M356" s="97" t="str">
        <f t="shared" si="261"/>
        <v/>
      </c>
      <c r="N356" s="97" t="str">
        <f t="shared" si="262"/>
        <v>OK</v>
      </c>
      <c r="O356" s="97">
        <f t="shared" si="310"/>
        <v>3</v>
      </c>
      <c r="P356" s="97" t="str">
        <f t="shared" si="300"/>
        <v/>
      </c>
      <c r="Q356" s="97" t="str">
        <f t="shared" si="263"/>
        <v>OK</v>
      </c>
      <c r="R356" s="97"/>
      <c r="S356" s="97"/>
      <c r="T356" s="97">
        <f t="shared" si="311"/>
        <v>3</v>
      </c>
      <c r="U356" s="97">
        <f t="shared" si="301"/>
        <v>3</v>
      </c>
      <c r="V356" s="97" t="str">
        <f t="shared" si="302"/>
        <v>ml.ž U13</v>
      </c>
      <c r="W356" s="97">
        <f t="shared" si="264"/>
        <v>35</v>
      </c>
      <c r="X356" s="97">
        <f t="shared" si="265"/>
        <v>39</v>
      </c>
      <c r="Y356" s="97">
        <f t="shared" si="266"/>
        <v>43</v>
      </c>
      <c r="Z356" s="97">
        <f t="shared" si="267"/>
        <v>47</v>
      </c>
      <c r="AA356" s="97">
        <f t="shared" si="268"/>
        <v>52</v>
      </c>
      <c r="AB356" s="97">
        <f t="shared" si="269"/>
        <v>57</v>
      </c>
      <c r="AC356" s="97">
        <f t="shared" si="270"/>
        <v>63</v>
      </c>
      <c r="AD356" s="97">
        <f t="shared" si="271"/>
        <v>70</v>
      </c>
      <c r="AE356" s="97">
        <f t="shared" si="272"/>
        <v>80</v>
      </c>
      <c r="AF356" s="97">
        <f t="shared" si="273"/>
        <v>90</v>
      </c>
      <c r="AG356" s="97" t="str">
        <f t="shared" si="274"/>
        <v>xxx</v>
      </c>
      <c r="AH356" s="97" t="str">
        <f t="shared" si="275"/>
        <v>xxx</v>
      </c>
      <c r="AI356" s="97" t="str">
        <f t="shared" si="276"/>
        <v>xxx</v>
      </c>
      <c r="AJ356" s="97" t="str">
        <f t="shared" si="277"/>
        <v>xxx</v>
      </c>
      <c r="AK356" s="97" t="str">
        <f t="shared" si="278"/>
        <v>xxx</v>
      </c>
      <c r="AL356" s="97" t="str">
        <f t="shared" si="279"/>
        <v>xxx</v>
      </c>
      <c r="AM356" s="97" t="str">
        <f t="shared" si="280"/>
        <v>xxx</v>
      </c>
      <c r="AN356" s="97" t="str">
        <f t="shared" si="281"/>
        <v>xxx</v>
      </c>
      <c r="AO356" s="97" t="str">
        <f t="shared" si="282"/>
        <v>xxx</v>
      </c>
      <c r="AR356" s="100">
        <f t="shared" si="312"/>
        <v>52</v>
      </c>
      <c r="AS356" s="97">
        <f t="shared" si="308"/>
        <v>52</v>
      </c>
      <c r="AT356" s="97" t="str">
        <f t="shared" si="313"/>
        <v/>
      </c>
      <c r="AU356" s="75" t="str">
        <f t="shared" si="314"/>
        <v/>
      </c>
      <c r="AV356" s="92" t="str">
        <f t="shared" si="315"/>
        <v>52</v>
      </c>
      <c r="AW356" s="92" t="str">
        <f t="shared" si="316"/>
        <v>OK</v>
      </c>
      <c r="AZ356" s="92">
        <f t="shared" si="317"/>
        <v>0</v>
      </c>
      <c r="BA356" s="101">
        <f t="shared" si="318"/>
        <v>48</v>
      </c>
      <c r="BB356" s="92" t="str">
        <f t="shared" si="303"/>
        <v>OK</v>
      </c>
      <c r="BC356" s="92" t="str">
        <f t="shared" si="319"/>
        <v>OK</v>
      </c>
      <c r="BF356" s="92" t="str">
        <f t="shared" si="283"/>
        <v/>
      </c>
      <c r="BG356" s="92" t="str">
        <f t="shared" si="284"/>
        <v/>
      </c>
      <c r="BH356" s="92" t="str">
        <f t="shared" si="285"/>
        <v>OK</v>
      </c>
      <c r="BI356" s="92" t="str">
        <f t="shared" si="286"/>
        <v/>
      </c>
      <c r="BJ356" s="92" t="str">
        <f t="shared" si="287"/>
        <v/>
      </c>
      <c r="BK356" s="92" t="str">
        <f t="shared" si="288"/>
        <v/>
      </c>
      <c r="BL356" s="92" t="str">
        <f t="shared" si="289"/>
        <v/>
      </c>
      <c r="BM356" s="92" t="str">
        <f t="shared" si="290"/>
        <v/>
      </c>
      <c r="BN356" s="92" t="str">
        <f t="shared" si="291"/>
        <v/>
      </c>
      <c r="BO356" s="92" t="str">
        <f t="shared" si="292"/>
        <v/>
      </c>
      <c r="BP356" s="92" t="str">
        <f t="shared" si="293"/>
        <v/>
      </c>
      <c r="BQ356" s="92" t="str">
        <f t="shared" si="294"/>
        <v/>
      </c>
      <c r="BR356" s="92" t="str">
        <f t="shared" si="295"/>
        <v/>
      </c>
      <c r="BS356" s="92" t="str">
        <f t="shared" si="296"/>
        <v/>
      </c>
      <c r="BT356" s="92" t="str">
        <f t="shared" si="297"/>
        <v/>
      </c>
      <c r="BU356" s="92" t="str">
        <f t="shared" si="298"/>
        <v/>
      </c>
      <c r="BV356" s="92" t="str">
        <f t="shared" si="304"/>
        <v>OK</v>
      </c>
      <c r="BW356" s="92" t="str">
        <f t="shared" si="305"/>
        <v/>
      </c>
      <c r="BX356" s="92" t="str">
        <f t="shared" si="306"/>
        <v/>
      </c>
      <c r="BY356" s="92" t="str">
        <f t="shared" si="307"/>
        <v>OK</v>
      </c>
    </row>
    <row r="357" spans="1:77" ht="24" customHeight="1">
      <c r="A357" s="155">
        <v>268</v>
      </c>
      <c r="B357" s="235" t="str">
        <f>Registrace!B277</f>
        <v>ml.ž U13</v>
      </c>
      <c r="C357" s="235">
        <f>Registrace!C277</f>
        <v>52</v>
      </c>
      <c r="D357" s="235" t="str">
        <f>Registrace!D277</f>
        <v>v.s.</v>
      </c>
      <c r="E357" s="238" t="str">
        <f>Registrace!E277</f>
        <v>Virt Petr</v>
      </c>
      <c r="F357" s="235" t="str">
        <f>Registrace!F277</f>
        <v>Sl.Plz.</v>
      </c>
      <c r="G357" s="235">
        <f>Registrace!G277</f>
        <v>2010</v>
      </c>
      <c r="H357" s="235">
        <f>Registrace!H277</f>
        <v>163</v>
      </c>
      <c r="I357" s="235">
        <f>Registrace!I277</f>
        <v>50.7</v>
      </c>
      <c r="J357" s="128" t="str">
        <f t="shared" si="309"/>
        <v>OK</v>
      </c>
      <c r="K357" s="74" t="str">
        <f t="shared" si="299"/>
        <v/>
      </c>
      <c r="L357" s="74" t="str">
        <f t="shared" si="260"/>
        <v>OK</v>
      </c>
      <c r="M357" s="97" t="str">
        <f t="shared" si="261"/>
        <v/>
      </c>
      <c r="N357" s="97" t="str">
        <f t="shared" si="262"/>
        <v>OK</v>
      </c>
      <c r="O357" s="97">
        <f t="shared" si="310"/>
        <v>3</v>
      </c>
      <c r="P357" s="97" t="str">
        <f t="shared" si="300"/>
        <v/>
      </c>
      <c r="Q357" s="97" t="str">
        <f t="shared" si="263"/>
        <v>OK</v>
      </c>
      <c r="R357" s="97"/>
      <c r="S357" s="97"/>
      <c r="T357" s="97">
        <f t="shared" si="311"/>
        <v>3</v>
      </c>
      <c r="U357" s="97">
        <f t="shared" si="301"/>
        <v>3</v>
      </c>
      <c r="V357" s="97" t="str">
        <f t="shared" si="302"/>
        <v>ml.ž U13</v>
      </c>
      <c r="W357" s="97">
        <f t="shared" si="264"/>
        <v>35</v>
      </c>
      <c r="X357" s="97">
        <f t="shared" si="265"/>
        <v>39</v>
      </c>
      <c r="Y357" s="97">
        <f t="shared" si="266"/>
        <v>43</v>
      </c>
      <c r="Z357" s="97">
        <f t="shared" si="267"/>
        <v>47</v>
      </c>
      <c r="AA357" s="97">
        <f t="shared" si="268"/>
        <v>52</v>
      </c>
      <c r="AB357" s="97">
        <f t="shared" si="269"/>
        <v>57</v>
      </c>
      <c r="AC357" s="97">
        <f t="shared" si="270"/>
        <v>63</v>
      </c>
      <c r="AD357" s="97">
        <f t="shared" si="271"/>
        <v>70</v>
      </c>
      <c r="AE357" s="97">
        <f t="shared" si="272"/>
        <v>80</v>
      </c>
      <c r="AF357" s="97">
        <f t="shared" si="273"/>
        <v>90</v>
      </c>
      <c r="AG357" s="97" t="str">
        <f t="shared" si="274"/>
        <v>xxx</v>
      </c>
      <c r="AH357" s="97" t="str">
        <f t="shared" si="275"/>
        <v>xxx</v>
      </c>
      <c r="AI357" s="97" t="str">
        <f t="shared" si="276"/>
        <v>xxx</v>
      </c>
      <c r="AJ357" s="97" t="str">
        <f t="shared" si="277"/>
        <v>xxx</v>
      </c>
      <c r="AK357" s="97" t="str">
        <f t="shared" si="278"/>
        <v>xxx</v>
      </c>
      <c r="AL357" s="97" t="str">
        <f t="shared" si="279"/>
        <v>xxx</v>
      </c>
      <c r="AM357" s="97" t="str">
        <f t="shared" si="280"/>
        <v>xxx</v>
      </c>
      <c r="AN357" s="97" t="str">
        <f t="shared" si="281"/>
        <v>xxx</v>
      </c>
      <c r="AO357" s="97" t="str">
        <f t="shared" si="282"/>
        <v>xxx</v>
      </c>
      <c r="AR357" s="100">
        <f t="shared" si="312"/>
        <v>52</v>
      </c>
      <c r="AS357" s="97">
        <f t="shared" si="308"/>
        <v>52</v>
      </c>
      <c r="AT357" s="97" t="str">
        <f t="shared" si="313"/>
        <v/>
      </c>
      <c r="AU357" s="75" t="str">
        <f t="shared" si="314"/>
        <v/>
      </c>
      <c r="AV357" s="92" t="str">
        <f t="shared" si="315"/>
        <v>52</v>
      </c>
      <c r="AW357" s="92" t="str">
        <f t="shared" si="316"/>
        <v>OK</v>
      </c>
      <c r="AZ357" s="92">
        <f t="shared" si="317"/>
        <v>0</v>
      </c>
      <c r="BA357" s="101">
        <f t="shared" si="318"/>
        <v>50.7</v>
      </c>
      <c r="BB357" s="92" t="str">
        <f t="shared" si="303"/>
        <v>OK</v>
      </c>
      <c r="BC357" s="92" t="str">
        <f t="shared" si="319"/>
        <v>OK</v>
      </c>
      <c r="BF357" s="92" t="str">
        <f t="shared" si="283"/>
        <v/>
      </c>
      <c r="BG357" s="92" t="str">
        <f t="shared" si="284"/>
        <v/>
      </c>
      <c r="BH357" s="92" t="str">
        <f t="shared" si="285"/>
        <v>OK</v>
      </c>
      <c r="BI357" s="92" t="str">
        <f t="shared" si="286"/>
        <v/>
      </c>
      <c r="BJ357" s="92" t="str">
        <f t="shared" si="287"/>
        <v/>
      </c>
      <c r="BK357" s="92" t="str">
        <f t="shared" si="288"/>
        <v/>
      </c>
      <c r="BL357" s="92" t="str">
        <f t="shared" si="289"/>
        <v/>
      </c>
      <c r="BM357" s="92" t="str">
        <f t="shared" si="290"/>
        <v/>
      </c>
      <c r="BN357" s="92" t="str">
        <f t="shared" si="291"/>
        <v/>
      </c>
      <c r="BO357" s="92" t="str">
        <f t="shared" si="292"/>
        <v/>
      </c>
      <c r="BP357" s="92" t="str">
        <f t="shared" si="293"/>
        <v/>
      </c>
      <c r="BQ357" s="92" t="str">
        <f t="shared" si="294"/>
        <v/>
      </c>
      <c r="BR357" s="92" t="str">
        <f t="shared" si="295"/>
        <v/>
      </c>
      <c r="BS357" s="92" t="str">
        <f t="shared" si="296"/>
        <v/>
      </c>
      <c r="BT357" s="92" t="str">
        <f t="shared" si="297"/>
        <v/>
      </c>
      <c r="BU357" s="92" t="str">
        <f t="shared" si="298"/>
        <v/>
      </c>
      <c r="BV357" s="92" t="str">
        <f t="shared" si="304"/>
        <v>OK</v>
      </c>
      <c r="BW357" s="92" t="str">
        <f t="shared" si="305"/>
        <v/>
      </c>
      <c r="BX357" s="92" t="str">
        <f t="shared" si="306"/>
        <v/>
      </c>
      <c r="BY357" s="92" t="str">
        <f t="shared" si="307"/>
        <v>OK</v>
      </c>
    </row>
    <row r="358" spans="1:77" ht="24" customHeight="1">
      <c r="A358" s="155">
        <v>269</v>
      </c>
      <c r="B358" s="235" t="str">
        <f>Registrace!B278</f>
        <v>ml.ž U13</v>
      </c>
      <c r="C358" s="235">
        <f>Registrace!C278</f>
        <v>90</v>
      </c>
      <c r="D358" s="235" t="str">
        <f>Registrace!D278</f>
        <v>v.s.</v>
      </c>
      <c r="E358" s="238" t="str">
        <f>Registrace!E278</f>
        <v>Reš Jaroslav</v>
      </c>
      <c r="F358" s="235" t="str">
        <f>Registrace!F278</f>
        <v>Sl.Plz.</v>
      </c>
      <c r="G358" s="235">
        <f>Registrace!G278</f>
        <v>2010</v>
      </c>
      <c r="H358" s="235">
        <f>Registrace!H278</f>
        <v>193</v>
      </c>
      <c r="I358" s="235">
        <f>Registrace!I278</f>
        <v>83.8</v>
      </c>
      <c r="J358" s="128" t="str">
        <f t="shared" si="309"/>
        <v>OK</v>
      </c>
      <c r="K358" s="74" t="str">
        <f t="shared" si="299"/>
        <v/>
      </c>
      <c r="L358" s="74" t="str">
        <f t="shared" si="260"/>
        <v>OK</v>
      </c>
      <c r="M358" s="97" t="str">
        <f t="shared" si="261"/>
        <v/>
      </c>
      <c r="N358" s="97" t="str">
        <f t="shared" si="262"/>
        <v>OK</v>
      </c>
      <c r="O358" s="97">
        <f t="shared" si="310"/>
        <v>3</v>
      </c>
      <c r="P358" s="97" t="str">
        <f t="shared" si="300"/>
        <v/>
      </c>
      <c r="Q358" s="97" t="str">
        <f t="shared" si="263"/>
        <v>OK</v>
      </c>
      <c r="R358" s="97"/>
      <c r="S358" s="97"/>
      <c r="T358" s="97">
        <f t="shared" si="311"/>
        <v>3</v>
      </c>
      <c r="U358" s="97">
        <f t="shared" si="301"/>
        <v>3</v>
      </c>
      <c r="V358" s="97" t="str">
        <f t="shared" si="302"/>
        <v>ml.ž U13</v>
      </c>
      <c r="W358" s="97">
        <f t="shared" si="264"/>
        <v>35</v>
      </c>
      <c r="X358" s="97">
        <f t="shared" si="265"/>
        <v>39</v>
      </c>
      <c r="Y358" s="97">
        <f t="shared" si="266"/>
        <v>43</v>
      </c>
      <c r="Z358" s="97">
        <f t="shared" si="267"/>
        <v>47</v>
      </c>
      <c r="AA358" s="97">
        <f t="shared" si="268"/>
        <v>52</v>
      </c>
      <c r="AB358" s="97">
        <f t="shared" si="269"/>
        <v>57</v>
      </c>
      <c r="AC358" s="97">
        <f t="shared" si="270"/>
        <v>63</v>
      </c>
      <c r="AD358" s="97">
        <f t="shared" si="271"/>
        <v>70</v>
      </c>
      <c r="AE358" s="97">
        <f t="shared" si="272"/>
        <v>80</v>
      </c>
      <c r="AF358" s="97">
        <f t="shared" si="273"/>
        <v>90</v>
      </c>
      <c r="AG358" s="97" t="str">
        <f t="shared" si="274"/>
        <v>xxx</v>
      </c>
      <c r="AH358" s="97" t="str">
        <f t="shared" si="275"/>
        <v>xxx</v>
      </c>
      <c r="AI358" s="97" t="str">
        <f t="shared" si="276"/>
        <v>xxx</v>
      </c>
      <c r="AJ358" s="97" t="str">
        <f t="shared" si="277"/>
        <v>xxx</v>
      </c>
      <c r="AK358" s="97" t="str">
        <f t="shared" si="278"/>
        <v>xxx</v>
      </c>
      <c r="AL358" s="97" t="str">
        <f t="shared" si="279"/>
        <v>xxx</v>
      </c>
      <c r="AM358" s="97" t="str">
        <f t="shared" si="280"/>
        <v>xxx</v>
      </c>
      <c r="AN358" s="97" t="str">
        <f t="shared" si="281"/>
        <v>xxx</v>
      </c>
      <c r="AO358" s="97" t="str">
        <f t="shared" si="282"/>
        <v>xxx</v>
      </c>
      <c r="AR358" s="100">
        <f t="shared" si="312"/>
        <v>90</v>
      </c>
      <c r="AS358" s="97" t="str">
        <f t="shared" si="308"/>
        <v/>
      </c>
      <c r="AT358" s="97">
        <f t="shared" si="313"/>
        <v>90</v>
      </c>
      <c r="AU358" s="75" t="str">
        <f t="shared" si="314"/>
        <v/>
      </c>
      <c r="AV358" s="92" t="str">
        <f t="shared" si="315"/>
        <v>90</v>
      </c>
      <c r="AW358" s="92" t="str">
        <f t="shared" si="316"/>
        <v>OK</v>
      </c>
      <c r="AZ358" s="92">
        <f t="shared" si="317"/>
        <v>0</v>
      </c>
      <c r="BA358" s="101">
        <f t="shared" si="318"/>
        <v>83.8</v>
      </c>
      <c r="BB358" s="92" t="str">
        <f t="shared" si="303"/>
        <v>OK</v>
      </c>
      <c r="BC358" s="92" t="str">
        <f t="shared" si="319"/>
        <v>OK</v>
      </c>
      <c r="BF358" s="92" t="str">
        <f t="shared" si="283"/>
        <v/>
      </c>
      <c r="BG358" s="92" t="str">
        <f t="shared" si="284"/>
        <v/>
      </c>
      <c r="BH358" s="92" t="str">
        <f t="shared" si="285"/>
        <v>OK</v>
      </c>
      <c r="BI358" s="92" t="str">
        <f t="shared" si="286"/>
        <v/>
      </c>
      <c r="BJ358" s="92" t="str">
        <f t="shared" si="287"/>
        <v/>
      </c>
      <c r="BK358" s="92" t="str">
        <f t="shared" si="288"/>
        <v/>
      </c>
      <c r="BL358" s="92" t="str">
        <f t="shared" si="289"/>
        <v/>
      </c>
      <c r="BM358" s="92" t="str">
        <f t="shared" si="290"/>
        <v/>
      </c>
      <c r="BN358" s="92" t="str">
        <f t="shared" si="291"/>
        <v/>
      </c>
      <c r="BO358" s="92" t="str">
        <f t="shared" si="292"/>
        <v/>
      </c>
      <c r="BP358" s="92" t="str">
        <f t="shared" si="293"/>
        <v/>
      </c>
      <c r="BQ358" s="92" t="str">
        <f t="shared" si="294"/>
        <v/>
      </c>
      <c r="BR358" s="92" t="str">
        <f t="shared" si="295"/>
        <v/>
      </c>
      <c r="BS358" s="92" t="str">
        <f t="shared" si="296"/>
        <v/>
      </c>
      <c r="BT358" s="92" t="str">
        <f t="shared" si="297"/>
        <v/>
      </c>
      <c r="BU358" s="92" t="str">
        <f t="shared" si="298"/>
        <v/>
      </c>
      <c r="BV358" s="92" t="str">
        <f t="shared" si="304"/>
        <v>OK</v>
      </c>
      <c r="BW358" s="92" t="str">
        <f t="shared" si="305"/>
        <v/>
      </c>
      <c r="BX358" s="92" t="str">
        <f t="shared" si="306"/>
        <v/>
      </c>
      <c r="BY358" s="92" t="str">
        <f t="shared" si="307"/>
        <v>OK</v>
      </c>
    </row>
    <row r="359" spans="1:77" ht="24" customHeight="1">
      <c r="A359" s="155">
        <v>270</v>
      </c>
      <c r="B359" s="235" t="e">
        <f>Registrace!#REF!</f>
        <v>#REF!</v>
      </c>
      <c r="C359" s="235" t="e">
        <f>Registrace!#REF!</f>
        <v>#REF!</v>
      </c>
      <c r="D359" s="235" t="e">
        <f>Registrace!#REF!</f>
        <v>#REF!</v>
      </c>
      <c r="E359" s="238" t="e">
        <f>Registrace!#REF!</f>
        <v>#REF!</v>
      </c>
      <c r="F359" s="235" t="e">
        <f>Registrace!#REF!</f>
        <v>#REF!</v>
      </c>
      <c r="G359" s="235" t="e">
        <f>Registrace!#REF!</f>
        <v>#REF!</v>
      </c>
      <c r="H359" s="235" t="e">
        <f>Registrace!#REF!</f>
        <v>#REF!</v>
      </c>
      <c r="I359" s="235" t="e">
        <f>Registrace!#REF!</f>
        <v>#REF!</v>
      </c>
      <c r="J359" s="128" t="e">
        <f t="shared" si="309"/>
        <v>#REF!</v>
      </c>
      <c r="K359" s="74" t="e">
        <f t="shared" si="299"/>
        <v>#REF!</v>
      </c>
      <c r="L359" s="74" t="e">
        <f t="shared" si="260"/>
        <v>#REF!</v>
      </c>
      <c r="M359" s="97" t="e">
        <f t="shared" si="261"/>
        <v>#REF!</v>
      </c>
      <c r="N359" s="97" t="e">
        <f t="shared" si="262"/>
        <v>#REF!</v>
      </c>
      <c r="O359" s="97" t="e">
        <f t="shared" si="310"/>
        <v>#REF!</v>
      </c>
      <c r="P359" s="97" t="e">
        <f t="shared" si="300"/>
        <v>#REF!</v>
      </c>
      <c r="Q359" s="97" t="e">
        <f t="shared" si="263"/>
        <v>#REF!</v>
      </c>
      <c r="R359" s="97"/>
      <c r="S359" s="97"/>
      <c r="T359" s="97" t="e">
        <f t="shared" si="311"/>
        <v>#REF!</v>
      </c>
      <c r="U359" s="97" t="e">
        <f t="shared" si="301"/>
        <v>#REF!</v>
      </c>
      <c r="V359" s="97" t="e">
        <f t="shared" si="302"/>
        <v>#REF!</v>
      </c>
      <c r="W359" s="97" t="e">
        <f t="shared" si="264"/>
        <v>#REF!</v>
      </c>
      <c r="X359" s="97" t="e">
        <f t="shared" si="265"/>
        <v>#REF!</v>
      </c>
      <c r="Y359" s="97" t="e">
        <f t="shared" si="266"/>
        <v>#REF!</v>
      </c>
      <c r="Z359" s="97" t="e">
        <f t="shared" si="267"/>
        <v>#REF!</v>
      </c>
      <c r="AA359" s="97" t="e">
        <f t="shared" si="268"/>
        <v>#REF!</v>
      </c>
      <c r="AB359" s="97" t="e">
        <f t="shared" si="269"/>
        <v>#REF!</v>
      </c>
      <c r="AC359" s="97" t="e">
        <f t="shared" si="270"/>
        <v>#REF!</v>
      </c>
      <c r="AD359" s="97" t="e">
        <f t="shared" si="271"/>
        <v>#REF!</v>
      </c>
      <c r="AE359" s="97" t="e">
        <f t="shared" si="272"/>
        <v>#REF!</v>
      </c>
      <c r="AF359" s="97" t="e">
        <f t="shared" si="273"/>
        <v>#REF!</v>
      </c>
      <c r="AG359" s="97" t="e">
        <f t="shared" si="274"/>
        <v>#REF!</v>
      </c>
      <c r="AH359" s="97" t="e">
        <f t="shared" si="275"/>
        <v>#REF!</v>
      </c>
      <c r="AI359" s="97" t="e">
        <f t="shared" si="276"/>
        <v>#REF!</v>
      </c>
      <c r="AJ359" s="97" t="e">
        <f t="shared" si="277"/>
        <v>#REF!</v>
      </c>
      <c r="AK359" s="97" t="e">
        <f t="shared" si="278"/>
        <v>#REF!</v>
      </c>
      <c r="AL359" s="97" t="e">
        <f t="shared" si="279"/>
        <v>#REF!</v>
      </c>
      <c r="AM359" s="97" t="e">
        <f t="shared" si="280"/>
        <v>#REF!</v>
      </c>
      <c r="AN359" s="97" t="e">
        <f t="shared" si="281"/>
        <v>#REF!</v>
      </c>
      <c r="AO359" s="97" t="e">
        <f t="shared" si="282"/>
        <v>#REF!</v>
      </c>
      <c r="AR359" s="100" t="e">
        <f t="shared" si="312"/>
        <v>#REF!</v>
      </c>
      <c r="AS359" s="97" t="e">
        <f t="shared" si="308"/>
        <v>#REF!</v>
      </c>
      <c r="AT359" s="97" t="e">
        <f t="shared" si="313"/>
        <v>#REF!</v>
      </c>
      <c r="AU359" s="75" t="e">
        <f t="shared" si="314"/>
        <v>#REF!</v>
      </c>
      <c r="AV359" s="92" t="e">
        <f t="shared" si="315"/>
        <v>#REF!</v>
      </c>
      <c r="AW359" s="92" t="e">
        <f t="shared" si="316"/>
        <v>#REF!</v>
      </c>
      <c r="AZ359" s="92" t="e">
        <f t="shared" si="317"/>
        <v>#REF!</v>
      </c>
      <c r="BA359" s="101" t="e">
        <f t="shared" si="318"/>
        <v>#REF!</v>
      </c>
      <c r="BB359" s="92" t="e">
        <f t="shared" si="303"/>
        <v>#REF!</v>
      </c>
      <c r="BC359" s="92" t="e">
        <f t="shared" si="319"/>
        <v>#REF!</v>
      </c>
      <c r="BF359" s="92" t="e">
        <f t="shared" si="283"/>
        <v>#REF!</v>
      </c>
      <c r="BG359" s="92" t="e">
        <f t="shared" si="284"/>
        <v>#REF!</v>
      </c>
      <c r="BH359" s="92" t="e">
        <f t="shared" si="285"/>
        <v>#REF!</v>
      </c>
      <c r="BI359" s="92" t="e">
        <f t="shared" si="286"/>
        <v>#REF!</v>
      </c>
      <c r="BJ359" s="92" t="e">
        <f t="shared" si="287"/>
        <v>#REF!</v>
      </c>
      <c r="BK359" s="92" t="e">
        <f t="shared" si="288"/>
        <v>#REF!</v>
      </c>
      <c r="BL359" s="92" t="e">
        <f t="shared" si="289"/>
        <v>#REF!</v>
      </c>
      <c r="BM359" s="92" t="e">
        <f t="shared" si="290"/>
        <v>#REF!</v>
      </c>
      <c r="BN359" s="92" t="e">
        <f t="shared" si="291"/>
        <v>#REF!</v>
      </c>
      <c r="BO359" s="92" t="e">
        <f t="shared" si="292"/>
        <v>#REF!</v>
      </c>
      <c r="BP359" s="92" t="e">
        <f t="shared" si="293"/>
        <v>#REF!</v>
      </c>
      <c r="BQ359" s="92" t="e">
        <f t="shared" si="294"/>
        <v>#REF!</v>
      </c>
      <c r="BR359" s="92" t="e">
        <f t="shared" si="295"/>
        <v>#REF!</v>
      </c>
      <c r="BS359" s="92" t="e">
        <f t="shared" si="296"/>
        <v>#REF!</v>
      </c>
      <c r="BT359" s="92" t="e">
        <f t="shared" si="297"/>
        <v>#REF!</v>
      </c>
      <c r="BU359" s="92" t="e">
        <f t="shared" si="298"/>
        <v>#REF!</v>
      </c>
      <c r="BV359" s="92" t="e">
        <f t="shared" si="304"/>
        <v>#REF!</v>
      </c>
      <c r="BW359" s="92" t="e">
        <f t="shared" si="305"/>
        <v>#REF!</v>
      </c>
      <c r="BX359" s="92" t="e">
        <f t="shared" si="306"/>
        <v>#REF!</v>
      </c>
      <c r="BY359" s="92" t="e">
        <f t="shared" si="307"/>
        <v>#REF!</v>
      </c>
    </row>
    <row r="360" spans="1:77" ht="24" customHeight="1">
      <c r="A360" s="155">
        <v>271</v>
      </c>
      <c r="B360" s="235" t="e">
        <f>Registrace!#REF!</f>
        <v>#REF!</v>
      </c>
      <c r="C360" s="235" t="e">
        <f>Registrace!#REF!</f>
        <v>#REF!</v>
      </c>
      <c r="D360" s="235" t="e">
        <f>Registrace!#REF!</f>
        <v>#REF!</v>
      </c>
      <c r="E360" s="238" t="e">
        <f>Registrace!#REF!</f>
        <v>#REF!</v>
      </c>
      <c r="F360" s="235" t="e">
        <f>Registrace!#REF!</f>
        <v>#REF!</v>
      </c>
      <c r="G360" s="235" t="e">
        <f>Registrace!#REF!</f>
        <v>#REF!</v>
      </c>
      <c r="H360" s="235" t="e">
        <f>Registrace!#REF!</f>
        <v>#REF!</v>
      </c>
      <c r="I360" s="235" t="e">
        <f>Registrace!#REF!</f>
        <v>#REF!</v>
      </c>
      <c r="J360" s="128" t="e">
        <f t="shared" si="309"/>
        <v>#REF!</v>
      </c>
      <c r="K360" s="74" t="e">
        <f t="shared" si="299"/>
        <v>#REF!</v>
      </c>
      <c r="L360" s="74" t="e">
        <f t="shared" si="260"/>
        <v>#REF!</v>
      </c>
      <c r="M360" s="97" t="e">
        <f t="shared" si="261"/>
        <v>#REF!</v>
      </c>
      <c r="N360" s="97" t="e">
        <f t="shared" si="262"/>
        <v>#REF!</v>
      </c>
      <c r="O360" s="97" t="e">
        <f t="shared" si="310"/>
        <v>#REF!</v>
      </c>
      <c r="P360" s="97" t="e">
        <f t="shared" si="300"/>
        <v>#REF!</v>
      </c>
      <c r="Q360" s="97" t="e">
        <f t="shared" si="263"/>
        <v>#REF!</v>
      </c>
      <c r="R360" s="97"/>
      <c r="S360" s="97"/>
      <c r="T360" s="97" t="e">
        <f t="shared" si="311"/>
        <v>#REF!</v>
      </c>
      <c r="U360" s="97" t="e">
        <f t="shared" si="301"/>
        <v>#REF!</v>
      </c>
      <c r="V360" s="97" t="e">
        <f t="shared" si="302"/>
        <v>#REF!</v>
      </c>
      <c r="W360" s="97" t="e">
        <f t="shared" si="264"/>
        <v>#REF!</v>
      </c>
      <c r="X360" s="97" t="e">
        <f t="shared" si="265"/>
        <v>#REF!</v>
      </c>
      <c r="Y360" s="97" t="e">
        <f t="shared" si="266"/>
        <v>#REF!</v>
      </c>
      <c r="Z360" s="97" t="e">
        <f t="shared" si="267"/>
        <v>#REF!</v>
      </c>
      <c r="AA360" s="97" t="e">
        <f t="shared" si="268"/>
        <v>#REF!</v>
      </c>
      <c r="AB360" s="97" t="e">
        <f t="shared" si="269"/>
        <v>#REF!</v>
      </c>
      <c r="AC360" s="97" t="e">
        <f t="shared" si="270"/>
        <v>#REF!</v>
      </c>
      <c r="AD360" s="97" t="e">
        <f t="shared" si="271"/>
        <v>#REF!</v>
      </c>
      <c r="AE360" s="97" t="e">
        <f t="shared" si="272"/>
        <v>#REF!</v>
      </c>
      <c r="AF360" s="97" t="e">
        <f t="shared" si="273"/>
        <v>#REF!</v>
      </c>
      <c r="AG360" s="97" t="e">
        <f t="shared" si="274"/>
        <v>#REF!</v>
      </c>
      <c r="AH360" s="97" t="e">
        <f t="shared" si="275"/>
        <v>#REF!</v>
      </c>
      <c r="AI360" s="97" t="e">
        <f t="shared" si="276"/>
        <v>#REF!</v>
      </c>
      <c r="AJ360" s="97" t="e">
        <f t="shared" si="277"/>
        <v>#REF!</v>
      </c>
      <c r="AK360" s="97" t="e">
        <f t="shared" si="278"/>
        <v>#REF!</v>
      </c>
      <c r="AL360" s="97" t="e">
        <f t="shared" si="279"/>
        <v>#REF!</v>
      </c>
      <c r="AM360" s="97" t="e">
        <f t="shared" si="280"/>
        <v>#REF!</v>
      </c>
      <c r="AN360" s="97" t="e">
        <f t="shared" si="281"/>
        <v>#REF!</v>
      </c>
      <c r="AO360" s="97" t="e">
        <f t="shared" si="282"/>
        <v>#REF!</v>
      </c>
      <c r="AR360" s="100" t="e">
        <f t="shared" si="312"/>
        <v>#REF!</v>
      </c>
      <c r="AS360" s="97" t="e">
        <f t="shared" si="308"/>
        <v>#REF!</v>
      </c>
      <c r="AT360" s="97" t="e">
        <f t="shared" si="313"/>
        <v>#REF!</v>
      </c>
      <c r="AU360" s="75" t="e">
        <f t="shared" si="314"/>
        <v>#REF!</v>
      </c>
      <c r="AV360" s="92" t="e">
        <f t="shared" si="315"/>
        <v>#REF!</v>
      </c>
      <c r="AW360" s="92" t="e">
        <f t="shared" si="316"/>
        <v>#REF!</v>
      </c>
      <c r="AZ360" s="92" t="e">
        <f t="shared" si="317"/>
        <v>#REF!</v>
      </c>
      <c r="BA360" s="101" t="e">
        <f t="shared" si="318"/>
        <v>#REF!</v>
      </c>
      <c r="BB360" s="92" t="e">
        <f t="shared" si="303"/>
        <v>#REF!</v>
      </c>
      <c r="BC360" s="92" t="e">
        <f t="shared" si="319"/>
        <v>#REF!</v>
      </c>
      <c r="BF360" s="92" t="e">
        <f t="shared" si="283"/>
        <v>#REF!</v>
      </c>
      <c r="BG360" s="92" t="e">
        <f t="shared" si="284"/>
        <v>#REF!</v>
      </c>
      <c r="BH360" s="92" t="e">
        <f t="shared" si="285"/>
        <v>#REF!</v>
      </c>
      <c r="BI360" s="92" t="e">
        <f t="shared" si="286"/>
        <v>#REF!</v>
      </c>
      <c r="BJ360" s="92" t="e">
        <f t="shared" si="287"/>
        <v>#REF!</v>
      </c>
      <c r="BK360" s="92" t="e">
        <f t="shared" si="288"/>
        <v>#REF!</v>
      </c>
      <c r="BL360" s="92" t="e">
        <f t="shared" si="289"/>
        <v>#REF!</v>
      </c>
      <c r="BM360" s="92" t="e">
        <f t="shared" si="290"/>
        <v>#REF!</v>
      </c>
      <c r="BN360" s="92" t="e">
        <f t="shared" si="291"/>
        <v>#REF!</v>
      </c>
      <c r="BO360" s="92" t="e">
        <f t="shared" si="292"/>
        <v>#REF!</v>
      </c>
      <c r="BP360" s="92" t="e">
        <f t="shared" si="293"/>
        <v>#REF!</v>
      </c>
      <c r="BQ360" s="92" t="e">
        <f t="shared" si="294"/>
        <v>#REF!</v>
      </c>
      <c r="BR360" s="92" t="e">
        <f t="shared" si="295"/>
        <v>#REF!</v>
      </c>
      <c r="BS360" s="92" t="e">
        <f t="shared" si="296"/>
        <v>#REF!</v>
      </c>
      <c r="BT360" s="92" t="e">
        <f t="shared" si="297"/>
        <v>#REF!</v>
      </c>
      <c r="BU360" s="92" t="e">
        <f t="shared" si="298"/>
        <v>#REF!</v>
      </c>
      <c r="BV360" s="92" t="e">
        <f t="shared" si="304"/>
        <v>#REF!</v>
      </c>
      <c r="BW360" s="92" t="e">
        <f t="shared" si="305"/>
        <v>#REF!</v>
      </c>
      <c r="BX360" s="92" t="e">
        <f t="shared" si="306"/>
        <v>#REF!</v>
      </c>
      <c r="BY360" s="92" t="e">
        <f t="shared" si="307"/>
        <v>#REF!</v>
      </c>
    </row>
    <row r="361" spans="1:77" ht="24" customHeight="1">
      <c r="A361" s="155">
        <v>272</v>
      </c>
      <c r="B361" s="235" t="e">
        <f>Registrace!#REF!</f>
        <v>#REF!</v>
      </c>
      <c r="C361" s="235" t="e">
        <f>Registrace!#REF!</f>
        <v>#REF!</v>
      </c>
      <c r="D361" s="235" t="e">
        <f>Registrace!#REF!</f>
        <v>#REF!</v>
      </c>
      <c r="E361" s="238" t="e">
        <f>Registrace!#REF!</f>
        <v>#REF!</v>
      </c>
      <c r="F361" s="235" t="e">
        <f>Registrace!#REF!</f>
        <v>#REF!</v>
      </c>
      <c r="G361" s="235" t="e">
        <f>Registrace!#REF!</f>
        <v>#REF!</v>
      </c>
      <c r="H361" s="235" t="e">
        <f>Registrace!#REF!</f>
        <v>#REF!</v>
      </c>
      <c r="I361" s="235" t="e">
        <f>Registrace!#REF!</f>
        <v>#REF!</v>
      </c>
      <c r="J361" s="128" t="e">
        <f t="shared" si="309"/>
        <v>#REF!</v>
      </c>
      <c r="K361" s="74" t="e">
        <f t="shared" si="299"/>
        <v>#REF!</v>
      </c>
      <c r="L361" s="74" t="e">
        <f t="shared" si="260"/>
        <v>#REF!</v>
      </c>
      <c r="M361" s="97" t="e">
        <f t="shared" si="261"/>
        <v>#REF!</v>
      </c>
      <c r="N361" s="97" t="e">
        <f t="shared" si="262"/>
        <v>#REF!</v>
      </c>
      <c r="O361" s="97" t="e">
        <f t="shared" si="310"/>
        <v>#REF!</v>
      </c>
      <c r="P361" s="97" t="e">
        <f t="shared" si="300"/>
        <v>#REF!</v>
      </c>
      <c r="Q361" s="97" t="e">
        <f t="shared" si="263"/>
        <v>#REF!</v>
      </c>
      <c r="R361" s="97"/>
      <c r="S361" s="97"/>
      <c r="T361" s="97" t="e">
        <f t="shared" si="311"/>
        <v>#REF!</v>
      </c>
      <c r="U361" s="97" t="e">
        <f t="shared" si="301"/>
        <v>#REF!</v>
      </c>
      <c r="V361" s="97" t="e">
        <f t="shared" si="302"/>
        <v>#REF!</v>
      </c>
      <c r="W361" s="97" t="e">
        <f t="shared" si="264"/>
        <v>#REF!</v>
      </c>
      <c r="X361" s="97" t="e">
        <f t="shared" si="265"/>
        <v>#REF!</v>
      </c>
      <c r="Y361" s="97" t="e">
        <f t="shared" si="266"/>
        <v>#REF!</v>
      </c>
      <c r="Z361" s="97" t="e">
        <f t="shared" si="267"/>
        <v>#REF!</v>
      </c>
      <c r="AA361" s="97" t="e">
        <f t="shared" si="268"/>
        <v>#REF!</v>
      </c>
      <c r="AB361" s="97" t="e">
        <f t="shared" si="269"/>
        <v>#REF!</v>
      </c>
      <c r="AC361" s="97" t="e">
        <f t="shared" si="270"/>
        <v>#REF!</v>
      </c>
      <c r="AD361" s="97" t="e">
        <f t="shared" si="271"/>
        <v>#REF!</v>
      </c>
      <c r="AE361" s="97" t="e">
        <f t="shared" si="272"/>
        <v>#REF!</v>
      </c>
      <c r="AF361" s="97" t="e">
        <f t="shared" si="273"/>
        <v>#REF!</v>
      </c>
      <c r="AG361" s="97" t="e">
        <f t="shared" si="274"/>
        <v>#REF!</v>
      </c>
      <c r="AH361" s="97" t="e">
        <f t="shared" si="275"/>
        <v>#REF!</v>
      </c>
      <c r="AI361" s="97" t="e">
        <f t="shared" si="276"/>
        <v>#REF!</v>
      </c>
      <c r="AJ361" s="97" t="e">
        <f t="shared" si="277"/>
        <v>#REF!</v>
      </c>
      <c r="AK361" s="97" t="e">
        <f t="shared" si="278"/>
        <v>#REF!</v>
      </c>
      <c r="AL361" s="97" t="e">
        <f t="shared" si="279"/>
        <v>#REF!</v>
      </c>
      <c r="AM361" s="97" t="e">
        <f t="shared" si="280"/>
        <v>#REF!</v>
      </c>
      <c r="AN361" s="97" t="e">
        <f t="shared" si="281"/>
        <v>#REF!</v>
      </c>
      <c r="AO361" s="97" t="e">
        <f t="shared" si="282"/>
        <v>#REF!</v>
      </c>
      <c r="AR361" s="100" t="e">
        <f t="shared" si="312"/>
        <v>#REF!</v>
      </c>
      <c r="AS361" s="97" t="e">
        <f t="shared" si="308"/>
        <v>#REF!</v>
      </c>
      <c r="AT361" s="97" t="e">
        <f t="shared" si="313"/>
        <v>#REF!</v>
      </c>
      <c r="AU361" s="75" t="e">
        <f t="shared" si="314"/>
        <v>#REF!</v>
      </c>
      <c r="AV361" s="92" t="e">
        <f t="shared" si="315"/>
        <v>#REF!</v>
      </c>
      <c r="AW361" s="92" t="e">
        <f t="shared" si="316"/>
        <v>#REF!</v>
      </c>
      <c r="AZ361" s="92" t="e">
        <f t="shared" si="317"/>
        <v>#REF!</v>
      </c>
      <c r="BA361" s="101" t="e">
        <f t="shared" si="318"/>
        <v>#REF!</v>
      </c>
      <c r="BB361" s="92" t="e">
        <f t="shared" si="303"/>
        <v>#REF!</v>
      </c>
      <c r="BC361" s="92" t="e">
        <f t="shared" si="319"/>
        <v>#REF!</v>
      </c>
      <c r="BF361" s="92" t="e">
        <f t="shared" si="283"/>
        <v>#REF!</v>
      </c>
      <c r="BG361" s="92" t="e">
        <f t="shared" si="284"/>
        <v>#REF!</v>
      </c>
      <c r="BH361" s="92" t="e">
        <f t="shared" si="285"/>
        <v>#REF!</v>
      </c>
      <c r="BI361" s="92" t="e">
        <f t="shared" si="286"/>
        <v>#REF!</v>
      </c>
      <c r="BJ361" s="92" t="e">
        <f t="shared" si="287"/>
        <v>#REF!</v>
      </c>
      <c r="BK361" s="92" t="e">
        <f t="shared" si="288"/>
        <v>#REF!</v>
      </c>
      <c r="BL361" s="92" t="e">
        <f t="shared" si="289"/>
        <v>#REF!</v>
      </c>
      <c r="BM361" s="92" t="e">
        <f t="shared" si="290"/>
        <v>#REF!</v>
      </c>
      <c r="BN361" s="92" t="e">
        <f t="shared" si="291"/>
        <v>#REF!</v>
      </c>
      <c r="BO361" s="92" t="e">
        <f t="shared" si="292"/>
        <v>#REF!</v>
      </c>
      <c r="BP361" s="92" t="e">
        <f t="shared" si="293"/>
        <v>#REF!</v>
      </c>
      <c r="BQ361" s="92" t="e">
        <f t="shared" si="294"/>
        <v>#REF!</v>
      </c>
      <c r="BR361" s="92" t="e">
        <f t="shared" si="295"/>
        <v>#REF!</v>
      </c>
      <c r="BS361" s="92" t="e">
        <f t="shared" si="296"/>
        <v>#REF!</v>
      </c>
      <c r="BT361" s="92" t="e">
        <f t="shared" si="297"/>
        <v>#REF!</v>
      </c>
      <c r="BU361" s="92" t="e">
        <f t="shared" si="298"/>
        <v>#REF!</v>
      </c>
      <c r="BV361" s="92" t="e">
        <f t="shared" si="304"/>
        <v>#REF!</v>
      </c>
      <c r="BW361" s="92" t="e">
        <f t="shared" si="305"/>
        <v>#REF!</v>
      </c>
      <c r="BX361" s="92" t="e">
        <f t="shared" si="306"/>
        <v>#REF!</v>
      </c>
      <c r="BY361" s="92" t="e">
        <f t="shared" si="307"/>
        <v>#REF!</v>
      </c>
    </row>
    <row r="362" spans="1:77" ht="24" customHeight="1">
      <c r="A362" s="155">
        <v>273</v>
      </c>
      <c r="B362" s="235" t="e">
        <f>Registrace!#REF!</f>
        <v>#REF!</v>
      </c>
      <c r="C362" s="235" t="e">
        <f>Registrace!#REF!</f>
        <v>#REF!</v>
      </c>
      <c r="D362" s="235" t="e">
        <f>Registrace!#REF!</f>
        <v>#REF!</v>
      </c>
      <c r="E362" s="238" t="e">
        <f>Registrace!#REF!</f>
        <v>#REF!</v>
      </c>
      <c r="F362" s="235" t="e">
        <f>Registrace!#REF!</f>
        <v>#REF!</v>
      </c>
      <c r="G362" s="235" t="e">
        <f>Registrace!#REF!</f>
        <v>#REF!</v>
      </c>
      <c r="H362" s="235" t="e">
        <f>Registrace!#REF!</f>
        <v>#REF!</v>
      </c>
      <c r="I362" s="235" t="e">
        <f>Registrace!#REF!</f>
        <v>#REF!</v>
      </c>
      <c r="J362" s="128" t="e">
        <f t="shared" si="309"/>
        <v>#REF!</v>
      </c>
      <c r="K362" s="74" t="e">
        <f t="shared" si="299"/>
        <v>#REF!</v>
      </c>
      <c r="L362" s="74" t="e">
        <f t="shared" si="260"/>
        <v>#REF!</v>
      </c>
      <c r="M362" s="97" t="e">
        <f t="shared" si="261"/>
        <v>#REF!</v>
      </c>
      <c r="N362" s="97" t="e">
        <f t="shared" si="262"/>
        <v>#REF!</v>
      </c>
      <c r="O362" s="97" t="e">
        <f t="shared" si="310"/>
        <v>#REF!</v>
      </c>
      <c r="P362" s="97" t="e">
        <f t="shared" si="300"/>
        <v>#REF!</v>
      </c>
      <c r="Q362" s="97" t="e">
        <f t="shared" si="263"/>
        <v>#REF!</v>
      </c>
      <c r="R362" s="97"/>
      <c r="S362" s="97"/>
      <c r="T362" s="97" t="e">
        <f t="shared" si="311"/>
        <v>#REF!</v>
      </c>
      <c r="U362" s="97" t="e">
        <f t="shared" si="301"/>
        <v>#REF!</v>
      </c>
      <c r="V362" s="97" t="e">
        <f t="shared" si="302"/>
        <v>#REF!</v>
      </c>
      <c r="W362" s="97" t="e">
        <f t="shared" si="264"/>
        <v>#REF!</v>
      </c>
      <c r="X362" s="97" t="e">
        <f t="shared" si="265"/>
        <v>#REF!</v>
      </c>
      <c r="Y362" s="97" t="e">
        <f t="shared" si="266"/>
        <v>#REF!</v>
      </c>
      <c r="Z362" s="97" t="e">
        <f t="shared" si="267"/>
        <v>#REF!</v>
      </c>
      <c r="AA362" s="97" t="e">
        <f t="shared" si="268"/>
        <v>#REF!</v>
      </c>
      <c r="AB362" s="97" t="e">
        <f t="shared" si="269"/>
        <v>#REF!</v>
      </c>
      <c r="AC362" s="97" t="e">
        <f t="shared" si="270"/>
        <v>#REF!</v>
      </c>
      <c r="AD362" s="97" t="e">
        <f t="shared" si="271"/>
        <v>#REF!</v>
      </c>
      <c r="AE362" s="97" t="e">
        <f t="shared" si="272"/>
        <v>#REF!</v>
      </c>
      <c r="AF362" s="97" t="e">
        <f t="shared" si="273"/>
        <v>#REF!</v>
      </c>
      <c r="AG362" s="97" t="e">
        <f t="shared" si="274"/>
        <v>#REF!</v>
      </c>
      <c r="AH362" s="97" t="e">
        <f t="shared" si="275"/>
        <v>#REF!</v>
      </c>
      <c r="AI362" s="97" t="e">
        <f t="shared" si="276"/>
        <v>#REF!</v>
      </c>
      <c r="AJ362" s="97" t="e">
        <f t="shared" si="277"/>
        <v>#REF!</v>
      </c>
      <c r="AK362" s="97" t="e">
        <f t="shared" si="278"/>
        <v>#REF!</v>
      </c>
      <c r="AL362" s="97" t="e">
        <f t="shared" si="279"/>
        <v>#REF!</v>
      </c>
      <c r="AM362" s="97" t="e">
        <f t="shared" si="280"/>
        <v>#REF!</v>
      </c>
      <c r="AN362" s="97" t="e">
        <f t="shared" si="281"/>
        <v>#REF!</v>
      </c>
      <c r="AO362" s="97" t="e">
        <f t="shared" si="282"/>
        <v>#REF!</v>
      </c>
      <c r="AR362" s="100" t="e">
        <f t="shared" si="312"/>
        <v>#REF!</v>
      </c>
      <c r="AS362" s="97" t="e">
        <f t="shared" si="308"/>
        <v>#REF!</v>
      </c>
      <c r="AT362" s="97" t="e">
        <f t="shared" si="313"/>
        <v>#REF!</v>
      </c>
      <c r="AU362" s="75" t="e">
        <f t="shared" si="314"/>
        <v>#REF!</v>
      </c>
      <c r="AV362" s="92" t="e">
        <f t="shared" si="315"/>
        <v>#REF!</v>
      </c>
      <c r="AW362" s="92" t="e">
        <f t="shared" si="316"/>
        <v>#REF!</v>
      </c>
      <c r="AZ362" s="92" t="e">
        <f t="shared" si="317"/>
        <v>#REF!</v>
      </c>
      <c r="BA362" s="101" t="e">
        <f t="shared" si="318"/>
        <v>#REF!</v>
      </c>
      <c r="BB362" s="92" t="e">
        <f t="shared" si="303"/>
        <v>#REF!</v>
      </c>
      <c r="BC362" s="92" t="e">
        <f t="shared" si="319"/>
        <v>#REF!</v>
      </c>
      <c r="BF362" s="92" t="e">
        <f t="shared" si="283"/>
        <v>#REF!</v>
      </c>
      <c r="BG362" s="92" t="e">
        <f t="shared" si="284"/>
        <v>#REF!</v>
      </c>
      <c r="BH362" s="92" t="e">
        <f t="shared" si="285"/>
        <v>#REF!</v>
      </c>
      <c r="BI362" s="92" t="e">
        <f t="shared" si="286"/>
        <v>#REF!</v>
      </c>
      <c r="BJ362" s="92" t="e">
        <f t="shared" si="287"/>
        <v>#REF!</v>
      </c>
      <c r="BK362" s="92" t="e">
        <f t="shared" si="288"/>
        <v>#REF!</v>
      </c>
      <c r="BL362" s="92" t="e">
        <f t="shared" si="289"/>
        <v>#REF!</v>
      </c>
      <c r="BM362" s="92" t="e">
        <f t="shared" si="290"/>
        <v>#REF!</v>
      </c>
      <c r="BN362" s="92" t="e">
        <f t="shared" si="291"/>
        <v>#REF!</v>
      </c>
      <c r="BO362" s="92" t="e">
        <f t="shared" si="292"/>
        <v>#REF!</v>
      </c>
      <c r="BP362" s="92" t="e">
        <f t="shared" si="293"/>
        <v>#REF!</v>
      </c>
      <c r="BQ362" s="92" t="e">
        <f t="shared" si="294"/>
        <v>#REF!</v>
      </c>
      <c r="BR362" s="92" t="e">
        <f t="shared" si="295"/>
        <v>#REF!</v>
      </c>
      <c r="BS362" s="92" t="e">
        <f t="shared" si="296"/>
        <v>#REF!</v>
      </c>
      <c r="BT362" s="92" t="e">
        <f t="shared" si="297"/>
        <v>#REF!</v>
      </c>
      <c r="BU362" s="92" t="e">
        <f t="shared" si="298"/>
        <v>#REF!</v>
      </c>
      <c r="BV362" s="92" t="e">
        <f t="shared" si="304"/>
        <v>#REF!</v>
      </c>
      <c r="BW362" s="92" t="e">
        <f t="shared" si="305"/>
        <v>#REF!</v>
      </c>
      <c r="BX362" s="92" t="e">
        <f t="shared" si="306"/>
        <v>#REF!</v>
      </c>
      <c r="BY362" s="92" t="e">
        <f t="shared" si="307"/>
        <v>#REF!</v>
      </c>
    </row>
    <row r="363" spans="1:77" ht="24" customHeight="1">
      <c r="A363" s="155">
        <v>274</v>
      </c>
      <c r="B363" s="235" t="e">
        <f>Registrace!#REF!</f>
        <v>#REF!</v>
      </c>
      <c r="C363" s="235" t="e">
        <f>Registrace!#REF!</f>
        <v>#REF!</v>
      </c>
      <c r="D363" s="235" t="e">
        <f>Registrace!#REF!</f>
        <v>#REF!</v>
      </c>
      <c r="E363" s="238" t="e">
        <f>Registrace!#REF!</f>
        <v>#REF!</v>
      </c>
      <c r="F363" s="235" t="e">
        <f>Registrace!#REF!</f>
        <v>#REF!</v>
      </c>
      <c r="G363" s="235" t="e">
        <f>Registrace!#REF!</f>
        <v>#REF!</v>
      </c>
      <c r="H363" s="235" t="e">
        <f>Registrace!#REF!</f>
        <v>#REF!</v>
      </c>
      <c r="I363" s="235" t="e">
        <f>Registrace!#REF!</f>
        <v>#REF!</v>
      </c>
      <c r="J363" s="128" t="e">
        <f t="shared" si="309"/>
        <v>#REF!</v>
      </c>
      <c r="K363" s="74" t="e">
        <f t="shared" si="299"/>
        <v>#REF!</v>
      </c>
      <c r="L363" s="74" t="e">
        <f t="shared" si="260"/>
        <v>#REF!</v>
      </c>
      <c r="M363" s="97" t="e">
        <f t="shared" si="261"/>
        <v>#REF!</v>
      </c>
      <c r="N363" s="97" t="e">
        <f t="shared" si="262"/>
        <v>#REF!</v>
      </c>
      <c r="O363" s="97" t="e">
        <f t="shared" si="310"/>
        <v>#REF!</v>
      </c>
      <c r="P363" s="97" t="e">
        <f t="shared" si="300"/>
        <v>#REF!</v>
      </c>
      <c r="Q363" s="97" t="e">
        <f t="shared" si="263"/>
        <v>#REF!</v>
      </c>
      <c r="R363" s="97"/>
      <c r="S363" s="97"/>
      <c r="T363" s="97" t="e">
        <f t="shared" si="311"/>
        <v>#REF!</v>
      </c>
      <c r="U363" s="97" t="e">
        <f t="shared" si="301"/>
        <v>#REF!</v>
      </c>
      <c r="V363" s="97" t="e">
        <f t="shared" si="302"/>
        <v>#REF!</v>
      </c>
      <c r="W363" s="97" t="e">
        <f t="shared" si="264"/>
        <v>#REF!</v>
      </c>
      <c r="X363" s="97" t="e">
        <f t="shared" si="265"/>
        <v>#REF!</v>
      </c>
      <c r="Y363" s="97" t="e">
        <f t="shared" si="266"/>
        <v>#REF!</v>
      </c>
      <c r="Z363" s="97" t="e">
        <f t="shared" si="267"/>
        <v>#REF!</v>
      </c>
      <c r="AA363" s="97" t="e">
        <f t="shared" si="268"/>
        <v>#REF!</v>
      </c>
      <c r="AB363" s="97" t="e">
        <f t="shared" si="269"/>
        <v>#REF!</v>
      </c>
      <c r="AC363" s="97" t="e">
        <f t="shared" si="270"/>
        <v>#REF!</v>
      </c>
      <c r="AD363" s="97" t="e">
        <f t="shared" si="271"/>
        <v>#REF!</v>
      </c>
      <c r="AE363" s="97" t="e">
        <f t="shared" si="272"/>
        <v>#REF!</v>
      </c>
      <c r="AF363" s="97" t="e">
        <f t="shared" si="273"/>
        <v>#REF!</v>
      </c>
      <c r="AG363" s="97" t="e">
        <f t="shared" si="274"/>
        <v>#REF!</v>
      </c>
      <c r="AH363" s="97" t="e">
        <f t="shared" si="275"/>
        <v>#REF!</v>
      </c>
      <c r="AI363" s="97" t="e">
        <f t="shared" si="276"/>
        <v>#REF!</v>
      </c>
      <c r="AJ363" s="97" t="e">
        <f t="shared" si="277"/>
        <v>#REF!</v>
      </c>
      <c r="AK363" s="97" t="e">
        <f t="shared" si="278"/>
        <v>#REF!</v>
      </c>
      <c r="AL363" s="97" t="e">
        <f t="shared" si="279"/>
        <v>#REF!</v>
      </c>
      <c r="AM363" s="97" t="e">
        <f t="shared" si="280"/>
        <v>#REF!</v>
      </c>
      <c r="AN363" s="97" t="e">
        <f t="shared" si="281"/>
        <v>#REF!</v>
      </c>
      <c r="AO363" s="97" t="e">
        <f t="shared" si="282"/>
        <v>#REF!</v>
      </c>
      <c r="AR363" s="100" t="e">
        <f t="shared" si="312"/>
        <v>#REF!</v>
      </c>
      <c r="AS363" s="97" t="e">
        <f t="shared" si="308"/>
        <v>#REF!</v>
      </c>
      <c r="AT363" s="97" t="e">
        <f t="shared" si="313"/>
        <v>#REF!</v>
      </c>
      <c r="AU363" s="75" t="e">
        <f t="shared" si="314"/>
        <v>#REF!</v>
      </c>
      <c r="AV363" s="92" t="e">
        <f t="shared" si="315"/>
        <v>#REF!</v>
      </c>
      <c r="AW363" s="92" t="e">
        <f t="shared" si="316"/>
        <v>#REF!</v>
      </c>
      <c r="AZ363" s="92" t="e">
        <f t="shared" si="317"/>
        <v>#REF!</v>
      </c>
      <c r="BA363" s="101" t="e">
        <f t="shared" si="318"/>
        <v>#REF!</v>
      </c>
      <c r="BB363" s="92" t="e">
        <f t="shared" si="303"/>
        <v>#REF!</v>
      </c>
      <c r="BC363" s="92" t="e">
        <f t="shared" si="319"/>
        <v>#REF!</v>
      </c>
      <c r="BF363" s="92" t="e">
        <f t="shared" si="283"/>
        <v>#REF!</v>
      </c>
      <c r="BG363" s="92" t="e">
        <f t="shared" si="284"/>
        <v>#REF!</v>
      </c>
      <c r="BH363" s="92" t="e">
        <f t="shared" si="285"/>
        <v>#REF!</v>
      </c>
      <c r="BI363" s="92" t="e">
        <f t="shared" si="286"/>
        <v>#REF!</v>
      </c>
      <c r="BJ363" s="92" t="e">
        <f t="shared" si="287"/>
        <v>#REF!</v>
      </c>
      <c r="BK363" s="92" t="e">
        <f t="shared" si="288"/>
        <v>#REF!</v>
      </c>
      <c r="BL363" s="92" t="e">
        <f t="shared" si="289"/>
        <v>#REF!</v>
      </c>
      <c r="BM363" s="92" t="e">
        <f t="shared" si="290"/>
        <v>#REF!</v>
      </c>
      <c r="BN363" s="92" t="e">
        <f t="shared" si="291"/>
        <v>#REF!</v>
      </c>
      <c r="BO363" s="92" t="e">
        <f t="shared" si="292"/>
        <v>#REF!</v>
      </c>
      <c r="BP363" s="92" t="e">
        <f t="shared" si="293"/>
        <v>#REF!</v>
      </c>
      <c r="BQ363" s="92" t="e">
        <f t="shared" si="294"/>
        <v>#REF!</v>
      </c>
      <c r="BR363" s="92" t="e">
        <f t="shared" si="295"/>
        <v>#REF!</v>
      </c>
      <c r="BS363" s="92" t="e">
        <f t="shared" si="296"/>
        <v>#REF!</v>
      </c>
      <c r="BT363" s="92" t="e">
        <f t="shared" si="297"/>
        <v>#REF!</v>
      </c>
      <c r="BU363" s="92" t="e">
        <f t="shared" si="298"/>
        <v>#REF!</v>
      </c>
      <c r="BV363" s="92" t="e">
        <f t="shared" si="304"/>
        <v>#REF!</v>
      </c>
      <c r="BW363" s="92" t="e">
        <f t="shared" si="305"/>
        <v>#REF!</v>
      </c>
      <c r="BX363" s="92" t="e">
        <f t="shared" si="306"/>
        <v>#REF!</v>
      </c>
      <c r="BY363" s="92" t="e">
        <f t="shared" si="307"/>
        <v>#REF!</v>
      </c>
    </row>
    <row r="364" spans="1:77" ht="24" customHeight="1">
      <c r="A364" s="155">
        <v>275</v>
      </c>
      <c r="B364" s="235" t="e">
        <f>Registrace!#REF!</f>
        <v>#REF!</v>
      </c>
      <c r="C364" s="235" t="e">
        <f>Registrace!#REF!</f>
        <v>#REF!</v>
      </c>
      <c r="D364" s="235" t="e">
        <f>Registrace!#REF!</f>
        <v>#REF!</v>
      </c>
      <c r="E364" s="238" t="e">
        <f>Registrace!#REF!</f>
        <v>#REF!</v>
      </c>
      <c r="F364" s="235" t="e">
        <f>Registrace!#REF!</f>
        <v>#REF!</v>
      </c>
      <c r="G364" s="235" t="e">
        <f>Registrace!#REF!</f>
        <v>#REF!</v>
      </c>
      <c r="H364" s="235" t="e">
        <f>Registrace!#REF!</f>
        <v>#REF!</v>
      </c>
      <c r="I364" s="235" t="e">
        <f>Registrace!#REF!</f>
        <v>#REF!</v>
      </c>
      <c r="J364" s="128" t="e">
        <f t="shared" si="309"/>
        <v>#REF!</v>
      </c>
      <c r="K364" s="74" t="e">
        <f t="shared" si="299"/>
        <v>#REF!</v>
      </c>
      <c r="L364" s="74" t="e">
        <f t="shared" si="260"/>
        <v>#REF!</v>
      </c>
      <c r="M364" s="97" t="e">
        <f t="shared" si="261"/>
        <v>#REF!</v>
      </c>
      <c r="N364" s="97" t="e">
        <f t="shared" si="262"/>
        <v>#REF!</v>
      </c>
      <c r="O364" s="97" t="e">
        <f t="shared" si="310"/>
        <v>#REF!</v>
      </c>
      <c r="P364" s="97" t="e">
        <f t="shared" si="300"/>
        <v>#REF!</v>
      </c>
      <c r="Q364" s="97" t="e">
        <f t="shared" si="263"/>
        <v>#REF!</v>
      </c>
      <c r="R364" s="97"/>
      <c r="S364" s="97"/>
      <c r="T364" s="97" t="e">
        <f t="shared" si="311"/>
        <v>#REF!</v>
      </c>
      <c r="U364" s="97" t="e">
        <f t="shared" si="301"/>
        <v>#REF!</v>
      </c>
      <c r="V364" s="97" t="e">
        <f t="shared" si="302"/>
        <v>#REF!</v>
      </c>
      <c r="W364" s="97" t="e">
        <f t="shared" si="264"/>
        <v>#REF!</v>
      </c>
      <c r="X364" s="97" t="e">
        <f t="shared" si="265"/>
        <v>#REF!</v>
      </c>
      <c r="Y364" s="97" t="e">
        <f t="shared" si="266"/>
        <v>#REF!</v>
      </c>
      <c r="Z364" s="97" t="e">
        <f t="shared" si="267"/>
        <v>#REF!</v>
      </c>
      <c r="AA364" s="97" t="e">
        <f t="shared" si="268"/>
        <v>#REF!</v>
      </c>
      <c r="AB364" s="97" t="e">
        <f t="shared" si="269"/>
        <v>#REF!</v>
      </c>
      <c r="AC364" s="97" t="e">
        <f t="shared" si="270"/>
        <v>#REF!</v>
      </c>
      <c r="AD364" s="97" t="e">
        <f t="shared" si="271"/>
        <v>#REF!</v>
      </c>
      <c r="AE364" s="97" t="e">
        <f t="shared" si="272"/>
        <v>#REF!</v>
      </c>
      <c r="AF364" s="97" t="e">
        <f t="shared" si="273"/>
        <v>#REF!</v>
      </c>
      <c r="AG364" s="97" t="e">
        <f t="shared" si="274"/>
        <v>#REF!</v>
      </c>
      <c r="AH364" s="97" t="e">
        <f t="shared" si="275"/>
        <v>#REF!</v>
      </c>
      <c r="AI364" s="97" t="e">
        <f t="shared" si="276"/>
        <v>#REF!</v>
      </c>
      <c r="AJ364" s="97" t="e">
        <f t="shared" si="277"/>
        <v>#REF!</v>
      </c>
      <c r="AK364" s="97" t="e">
        <f t="shared" si="278"/>
        <v>#REF!</v>
      </c>
      <c r="AL364" s="97" t="e">
        <f t="shared" si="279"/>
        <v>#REF!</v>
      </c>
      <c r="AM364" s="97" t="e">
        <f t="shared" si="280"/>
        <v>#REF!</v>
      </c>
      <c r="AN364" s="97" t="e">
        <f t="shared" si="281"/>
        <v>#REF!</v>
      </c>
      <c r="AO364" s="97" t="e">
        <f t="shared" si="282"/>
        <v>#REF!</v>
      </c>
      <c r="AR364" s="100" t="e">
        <f t="shared" si="312"/>
        <v>#REF!</v>
      </c>
      <c r="AS364" s="97" t="e">
        <f t="shared" si="308"/>
        <v>#REF!</v>
      </c>
      <c r="AT364" s="97" t="e">
        <f t="shared" si="313"/>
        <v>#REF!</v>
      </c>
      <c r="AU364" s="75" t="e">
        <f t="shared" si="314"/>
        <v>#REF!</v>
      </c>
      <c r="AV364" s="92" t="e">
        <f t="shared" si="315"/>
        <v>#REF!</v>
      </c>
      <c r="AW364" s="92" t="e">
        <f t="shared" si="316"/>
        <v>#REF!</v>
      </c>
      <c r="AZ364" s="92" t="e">
        <f t="shared" si="317"/>
        <v>#REF!</v>
      </c>
      <c r="BA364" s="101" t="e">
        <f t="shared" si="318"/>
        <v>#REF!</v>
      </c>
      <c r="BB364" s="92" t="e">
        <f t="shared" si="303"/>
        <v>#REF!</v>
      </c>
      <c r="BC364" s="92" t="e">
        <f t="shared" si="319"/>
        <v>#REF!</v>
      </c>
      <c r="BF364" s="92" t="e">
        <f t="shared" si="283"/>
        <v>#REF!</v>
      </c>
      <c r="BG364" s="92" t="e">
        <f t="shared" si="284"/>
        <v>#REF!</v>
      </c>
      <c r="BH364" s="92" t="e">
        <f t="shared" si="285"/>
        <v>#REF!</v>
      </c>
      <c r="BI364" s="92" t="e">
        <f t="shared" si="286"/>
        <v>#REF!</v>
      </c>
      <c r="BJ364" s="92" t="e">
        <f t="shared" si="287"/>
        <v>#REF!</v>
      </c>
      <c r="BK364" s="92" t="e">
        <f t="shared" si="288"/>
        <v>#REF!</v>
      </c>
      <c r="BL364" s="92" t="e">
        <f t="shared" si="289"/>
        <v>#REF!</v>
      </c>
      <c r="BM364" s="92" t="e">
        <f t="shared" si="290"/>
        <v>#REF!</v>
      </c>
      <c r="BN364" s="92" t="e">
        <f t="shared" si="291"/>
        <v>#REF!</v>
      </c>
      <c r="BO364" s="92" t="e">
        <f t="shared" si="292"/>
        <v>#REF!</v>
      </c>
      <c r="BP364" s="92" t="e">
        <f t="shared" si="293"/>
        <v>#REF!</v>
      </c>
      <c r="BQ364" s="92" t="e">
        <f t="shared" si="294"/>
        <v>#REF!</v>
      </c>
      <c r="BR364" s="92" t="e">
        <f t="shared" si="295"/>
        <v>#REF!</v>
      </c>
      <c r="BS364" s="92" t="e">
        <f t="shared" si="296"/>
        <v>#REF!</v>
      </c>
      <c r="BT364" s="92" t="e">
        <f t="shared" si="297"/>
        <v>#REF!</v>
      </c>
      <c r="BU364" s="92" t="e">
        <f t="shared" si="298"/>
        <v>#REF!</v>
      </c>
      <c r="BV364" s="92" t="e">
        <f t="shared" si="304"/>
        <v>#REF!</v>
      </c>
      <c r="BW364" s="92" t="e">
        <f t="shared" si="305"/>
        <v>#REF!</v>
      </c>
      <c r="BX364" s="92" t="e">
        <f t="shared" si="306"/>
        <v>#REF!</v>
      </c>
      <c r="BY364" s="92" t="e">
        <f t="shared" si="307"/>
        <v>#REF!</v>
      </c>
    </row>
    <row r="365" spans="1:77" ht="24" customHeight="1">
      <c r="A365" s="155">
        <v>276</v>
      </c>
      <c r="B365" s="235" t="e">
        <f>Registrace!#REF!</f>
        <v>#REF!</v>
      </c>
      <c r="C365" s="235" t="e">
        <f>Registrace!#REF!</f>
        <v>#REF!</v>
      </c>
      <c r="D365" s="235" t="e">
        <f>Registrace!#REF!</f>
        <v>#REF!</v>
      </c>
      <c r="E365" s="238" t="e">
        <f>Registrace!#REF!</f>
        <v>#REF!</v>
      </c>
      <c r="F365" s="235" t="e">
        <f>Registrace!#REF!</f>
        <v>#REF!</v>
      </c>
      <c r="G365" s="235" t="e">
        <f>Registrace!#REF!</f>
        <v>#REF!</v>
      </c>
      <c r="H365" s="235" t="e">
        <f>Registrace!#REF!</f>
        <v>#REF!</v>
      </c>
      <c r="I365" s="235" t="e">
        <f>Registrace!#REF!</f>
        <v>#REF!</v>
      </c>
      <c r="J365" s="128" t="e">
        <f t="shared" si="309"/>
        <v>#REF!</v>
      </c>
      <c r="K365" s="74" t="e">
        <f t="shared" si="299"/>
        <v>#REF!</v>
      </c>
      <c r="L365" s="74" t="e">
        <f t="shared" si="260"/>
        <v>#REF!</v>
      </c>
      <c r="M365" s="97" t="e">
        <f t="shared" si="261"/>
        <v>#REF!</v>
      </c>
      <c r="N365" s="97" t="e">
        <f t="shared" si="262"/>
        <v>#REF!</v>
      </c>
      <c r="O365" s="97" t="e">
        <f t="shared" si="310"/>
        <v>#REF!</v>
      </c>
      <c r="P365" s="97" t="e">
        <f t="shared" si="300"/>
        <v>#REF!</v>
      </c>
      <c r="Q365" s="97" t="e">
        <f t="shared" si="263"/>
        <v>#REF!</v>
      </c>
      <c r="R365" s="97"/>
      <c r="S365" s="97"/>
      <c r="T365" s="97" t="e">
        <f t="shared" si="311"/>
        <v>#REF!</v>
      </c>
      <c r="U365" s="97" t="e">
        <f t="shared" si="301"/>
        <v>#REF!</v>
      </c>
      <c r="V365" s="97" t="e">
        <f t="shared" si="302"/>
        <v>#REF!</v>
      </c>
      <c r="W365" s="97" t="e">
        <f t="shared" si="264"/>
        <v>#REF!</v>
      </c>
      <c r="X365" s="97" t="e">
        <f t="shared" si="265"/>
        <v>#REF!</v>
      </c>
      <c r="Y365" s="97" t="e">
        <f t="shared" si="266"/>
        <v>#REF!</v>
      </c>
      <c r="Z365" s="97" t="e">
        <f t="shared" si="267"/>
        <v>#REF!</v>
      </c>
      <c r="AA365" s="97" t="e">
        <f t="shared" si="268"/>
        <v>#REF!</v>
      </c>
      <c r="AB365" s="97" t="e">
        <f t="shared" si="269"/>
        <v>#REF!</v>
      </c>
      <c r="AC365" s="97" t="e">
        <f t="shared" si="270"/>
        <v>#REF!</v>
      </c>
      <c r="AD365" s="97" t="e">
        <f t="shared" si="271"/>
        <v>#REF!</v>
      </c>
      <c r="AE365" s="97" t="e">
        <f t="shared" si="272"/>
        <v>#REF!</v>
      </c>
      <c r="AF365" s="97" t="e">
        <f t="shared" si="273"/>
        <v>#REF!</v>
      </c>
      <c r="AG365" s="97" t="e">
        <f t="shared" si="274"/>
        <v>#REF!</v>
      </c>
      <c r="AH365" s="97" t="e">
        <f t="shared" si="275"/>
        <v>#REF!</v>
      </c>
      <c r="AI365" s="97" t="e">
        <f t="shared" si="276"/>
        <v>#REF!</v>
      </c>
      <c r="AJ365" s="97" t="e">
        <f t="shared" si="277"/>
        <v>#REF!</v>
      </c>
      <c r="AK365" s="97" t="e">
        <f t="shared" si="278"/>
        <v>#REF!</v>
      </c>
      <c r="AL365" s="97" t="e">
        <f t="shared" si="279"/>
        <v>#REF!</v>
      </c>
      <c r="AM365" s="97" t="e">
        <f t="shared" si="280"/>
        <v>#REF!</v>
      </c>
      <c r="AN365" s="97" t="e">
        <f t="shared" si="281"/>
        <v>#REF!</v>
      </c>
      <c r="AO365" s="97" t="e">
        <f t="shared" si="282"/>
        <v>#REF!</v>
      </c>
      <c r="AR365" s="100" t="e">
        <f t="shared" si="312"/>
        <v>#REF!</v>
      </c>
      <c r="AS365" s="97" t="e">
        <f t="shared" si="308"/>
        <v>#REF!</v>
      </c>
      <c r="AT365" s="97" t="e">
        <f t="shared" si="313"/>
        <v>#REF!</v>
      </c>
      <c r="AU365" s="75" t="e">
        <f t="shared" si="314"/>
        <v>#REF!</v>
      </c>
      <c r="AV365" s="92" t="e">
        <f t="shared" si="315"/>
        <v>#REF!</v>
      </c>
      <c r="AW365" s="92" t="e">
        <f t="shared" si="316"/>
        <v>#REF!</v>
      </c>
      <c r="AZ365" s="92" t="e">
        <f t="shared" si="317"/>
        <v>#REF!</v>
      </c>
      <c r="BA365" s="101" t="e">
        <f t="shared" si="318"/>
        <v>#REF!</v>
      </c>
      <c r="BB365" s="92" t="e">
        <f t="shared" si="303"/>
        <v>#REF!</v>
      </c>
      <c r="BC365" s="92" t="e">
        <f t="shared" si="319"/>
        <v>#REF!</v>
      </c>
      <c r="BF365" s="92" t="e">
        <f t="shared" si="283"/>
        <v>#REF!</v>
      </c>
      <c r="BG365" s="92" t="e">
        <f t="shared" si="284"/>
        <v>#REF!</v>
      </c>
      <c r="BH365" s="92" t="e">
        <f t="shared" si="285"/>
        <v>#REF!</v>
      </c>
      <c r="BI365" s="92" t="e">
        <f t="shared" si="286"/>
        <v>#REF!</v>
      </c>
      <c r="BJ365" s="92" t="e">
        <f t="shared" si="287"/>
        <v>#REF!</v>
      </c>
      <c r="BK365" s="92" t="e">
        <f t="shared" si="288"/>
        <v>#REF!</v>
      </c>
      <c r="BL365" s="92" t="e">
        <f t="shared" si="289"/>
        <v>#REF!</v>
      </c>
      <c r="BM365" s="92" t="e">
        <f t="shared" si="290"/>
        <v>#REF!</v>
      </c>
      <c r="BN365" s="92" t="e">
        <f t="shared" si="291"/>
        <v>#REF!</v>
      </c>
      <c r="BO365" s="92" t="e">
        <f t="shared" si="292"/>
        <v>#REF!</v>
      </c>
      <c r="BP365" s="92" t="e">
        <f t="shared" si="293"/>
        <v>#REF!</v>
      </c>
      <c r="BQ365" s="92" t="e">
        <f t="shared" si="294"/>
        <v>#REF!</v>
      </c>
      <c r="BR365" s="92" t="e">
        <f t="shared" si="295"/>
        <v>#REF!</v>
      </c>
      <c r="BS365" s="92" t="e">
        <f t="shared" si="296"/>
        <v>#REF!</v>
      </c>
      <c r="BT365" s="92" t="e">
        <f t="shared" si="297"/>
        <v>#REF!</v>
      </c>
      <c r="BU365" s="92" t="e">
        <f t="shared" si="298"/>
        <v>#REF!</v>
      </c>
      <c r="BV365" s="92" t="e">
        <f t="shared" si="304"/>
        <v>#REF!</v>
      </c>
      <c r="BW365" s="92" t="e">
        <f t="shared" si="305"/>
        <v>#REF!</v>
      </c>
      <c r="BX365" s="92" t="e">
        <f t="shared" si="306"/>
        <v>#REF!</v>
      </c>
      <c r="BY365" s="92" t="e">
        <f t="shared" si="307"/>
        <v>#REF!</v>
      </c>
    </row>
    <row r="366" spans="1:77" ht="24" customHeight="1">
      <c r="A366" s="155">
        <v>277</v>
      </c>
      <c r="B366" s="235" t="e">
        <f>Registrace!#REF!</f>
        <v>#REF!</v>
      </c>
      <c r="C366" s="235" t="e">
        <f>Registrace!#REF!</f>
        <v>#REF!</v>
      </c>
      <c r="D366" s="235" t="e">
        <f>Registrace!#REF!</f>
        <v>#REF!</v>
      </c>
      <c r="E366" s="238" t="e">
        <f>Registrace!#REF!</f>
        <v>#REF!</v>
      </c>
      <c r="F366" s="235" t="e">
        <f>Registrace!#REF!</f>
        <v>#REF!</v>
      </c>
      <c r="G366" s="235" t="e">
        <f>Registrace!#REF!</f>
        <v>#REF!</v>
      </c>
      <c r="H366" s="235" t="e">
        <f>Registrace!#REF!</f>
        <v>#REF!</v>
      </c>
      <c r="I366" s="235" t="e">
        <f>Registrace!#REF!</f>
        <v>#REF!</v>
      </c>
      <c r="J366" s="128" t="e">
        <f t="shared" si="309"/>
        <v>#REF!</v>
      </c>
      <c r="K366" s="74" t="e">
        <f t="shared" si="299"/>
        <v>#REF!</v>
      </c>
      <c r="L366" s="74" t="e">
        <f t="shared" si="260"/>
        <v>#REF!</v>
      </c>
      <c r="M366" s="97" t="e">
        <f t="shared" si="261"/>
        <v>#REF!</v>
      </c>
      <c r="N366" s="97" t="e">
        <f t="shared" si="262"/>
        <v>#REF!</v>
      </c>
      <c r="O366" s="97" t="e">
        <f t="shared" si="310"/>
        <v>#REF!</v>
      </c>
      <c r="P366" s="97" t="e">
        <f t="shared" si="300"/>
        <v>#REF!</v>
      </c>
      <c r="Q366" s="97" t="e">
        <f t="shared" si="263"/>
        <v>#REF!</v>
      </c>
      <c r="R366" s="97"/>
      <c r="S366" s="97"/>
      <c r="T366" s="97" t="e">
        <f t="shared" si="311"/>
        <v>#REF!</v>
      </c>
      <c r="U366" s="97" t="e">
        <f t="shared" si="301"/>
        <v>#REF!</v>
      </c>
      <c r="V366" s="97" t="e">
        <f t="shared" si="302"/>
        <v>#REF!</v>
      </c>
      <c r="W366" s="97" t="e">
        <f t="shared" si="264"/>
        <v>#REF!</v>
      </c>
      <c r="X366" s="97" t="e">
        <f t="shared" si="265"/>
        <v>#REF!</v>
      </c>
      <c r="Y366" s="97" t="e">
        <f t="shared" si="266"/>
        <v>#REF!</v>
      </c>
      <c r="Z366" s="97" t="e">
        <f t="shared" si="267"/>
        <v>#REF!</v>
      </c>
      <c r="AA366" s="97" t="e">
        <f t="shared" si="268"/>
        <v>#REF!</v>
      </c>
      <c r="AB366" s="97" t="e">
        <f t="shared" si="269"/>
        <v>#REF!</v>
      </c>
      <c r="AC366" s="97" t="e">
        <f t="shared" si="270"/>
        <v>#REF!</v>
      </c>
      <c r="AD366" s="97" t="e">
        <f t="shared" si="271"/>
        <v>#REF!</v>
      </c>
      <c r="AE366" s="97" t="e">
        <f t="shared" si="272"/>
        <v>#REF!</v>
      </c>
      <c r="AF366" s="97" t="e">
        <f t="shared" si="273"/>
        <v>#REF!</v>
      </c>
      <c r="AG366" s="97" t="e">
        <f t="shared" si="274"/>
        <v>#REF!</v>
      </c>
      <c r="AH366" s="97" t="e">
        <f t="shared" si="275"/>
        <v>#REF!</v>
      </c>
      <c r="AI366" s="97" t="e">
        <f t="shared" si="276"/>
        <v>#REF!</v>
      </c>
      <c r="AJ366" s="97" t="e">
        <f t="shared" si="277"/>
        <v>#REF!</v>
      </c>
      <c r="AK366" s="97" t="e">
        <f t="shared" si="278"/>
        <v>#REF!</v>
      </c>
      <c r="AL366" s="97" t="e">
        <f t="shared" si="279"/>
        <v>#REF!</v>
      </c>
      <c r="AM366" s="97" t="e">
        <f t="shared" si="280"/>
        <v>#REF!</v>
      </c>
      <c r="AN366" s="97" t="e">
        <f t="shared" si="281"/>
        <v>#REF!</v>
      </c>
      <c r="AO366" s="97" t="e">
        <f t="shared" si="282"/>
        <v>#REF!</v>
      </c>
      <c r="AR366" s="100" t="e">
        <f t="shared" si="312"/>
        <v>#REF!</v>
      </c>
      <c r="AS366" s="97" t="e">
        <f t="shared" si="308"/>
        <v>#REF!</v>
      </c>
      <c r="AT366" s="97" t="e">
        <f t="shared" si="313"/>
        <v>#REF!</v>
      </c>
      <c r="AU366" s="75" t="e">
        <f t="shared" si="314"/>
        <v>#REF!</v>
      </c>
      <c r="AV366" s="92" t="e">
        <f t="shared" si="315"/>
        <v>#REF!</v>
      </c>
      <c r="AW366" s="92" t="e">
        <f t="shared" si="316"/>
        <v>#REF!</v>
      </c>
      <c r="AZ366" s="92" t="e">
        <f t="shared" si="317"/>
        <v>#REF!</v>
      </c>
      <c r="BA366" s="101" t="e">
        <f t="shared" si="318"/>
        <v>#REF!</v>
      </c>
      <c r="BB366" s="92" t="e">
        <f t="shared" si="303"/>
        <v>#REF!</v>
      </c>
      <c r="BC366" s="92" t="e">
        <f t="shared" si="319"/>
        <v>#REF!</v>
      </c>
      <c r="BF366" s="92" t="e">
        <f t="shared" si="283"/>
        <v>#REF!</v>
      </c>
      <c r="BG366" s="92" t="e">
        <f t="shared" si="284"/>
        <v>#REF!</v>
      </c>
      <c r="BH366" s="92" t="e">
        <f t="shared" si="285"/>
        <v>#REF!</v>
      </c>
      <c r="BI366" s="92" t="e">
        <f t="shared" si="286"/>
        <v>#REF!</v>
      </c>
      <c r="BJ366" s="92" t="e">
        <f t="shared" si="287"/>
        <v>#REF!</v>
      </c>
      <c r="BK366" s="92" t="e">
        <f t="shared" si="288"/>
        <v>#REF!</v>
      </c>
      <c r="BL366" s="92" t="e">
        <f t="shared" si="289"/>
        <v>#REF!</v>
      </c>
      <c r="BM366" s="92" t="e">
        <f t="shared" si="290"/>
        <v>#REF!</v>
      </c>
      <c r="BN366" s="92" t="e">
        <f t="shared" si="291"/>
        <v>#REF!</v>
      </c>
      <c r="BO366" s="92" t="e">
        <f t="shared" si="292"/>
        <v>#REF!</v>
      </c>
      <c r="BP366" s="92" t="e">
        <f t="shared" si="293"/>
        <v>#REF!</v>
      </c>
      <c r="BQ366" s="92" t="e">
        <f t="shared" si="294"/>
        <v>#REF!</v>
      </c>
      <c r="BR366" s="92" t="e">
        <f t="shared" si="295"/>
        <v>#REF!</v>
      </c>
      <c r="BS366" s="92" t="e">
        <f t="shared" si="296"/>
        <v>#REF!</v>
      </c>
      <c r="BT366" s="92" t="e">
        <f t="shared" si="297"/>
        <v>#REF!</v>
      </c>
      <c r="BU366" s="92" t="e">
        <f t="shared" si="298"/>
        <v>#REF!</v>
      </c>
      <c r="BV366" s="92" t="e">
        <f t="shared" si="304"/>
        <v>#REF!</v>
      </c>
      <c r="BW366" s="92" t="e">
        <f t="shared" si="305"/>
        <v>#REF!</v>
      </c>
      <c r="BX366" s="92" t="e">
        <f t="shared" si="306"/>
        <v>#REF!</v>
      </c>
      <c r="BY366" s="92" t="e">
        <f t="shared" si="307"/>
        <v>#REF!</v>
      </c>
    </row>
    <row r="367" spans="1:77" ht="24" customHeight="1">
      <c r="A367" s="155">
        <v>278</v>
      </c>
      <c r="B367" s="235" t="e">
        <f>Registrace!#REF!</f>
        <v>#REF!</v>
      </c>
      <c r="C367" s="235" t="e">
        <f>Registrace!#REF!</f>
        <v>#REF!</v>
      </c>
      <c r="D367" s="235" t="e">
        <f>Registrace!#REF!</f>
        <v>#REF!</v>
      </c>
      <c r="E367" s="238" t="e">
        <f>Registrace!#REF!</f>
        <v>#REF!</v>
      </c>
      <c r="F367" s="235" t="e">
        <f>Registrace!#REF!</f>
        <v>#REF!</v>
      </c>
      <c r="G367" s="235" t="e">
        <f>Registrace!#REF!</f>
        <v>#REF!</v>
      </c>
      <c r="H367" s="235" t="e">
        <f>Registrace!#REF!</f>
        <v>#REF!</v>
      </c>
      <c r="I367" s="235" t="e">
        <f>Registrace!#REF!</f>
        <v>#REF!</v>
      </c>
      <c r="J367" s="128" t="e">
        <f t="shared" si="309"/>
        <v>#REF!</v>
      </c>
      <c r="K367" s="74" t="e">
        <f t="shared" si="299"/>
        <v>#REF!</v>
      </c>
      <c r="L367" s="74" t="e">
        <f t="shared" si="260"/>
        <v>#REF!</v>
      </c>
      <c r="M367" s="97" t="e">
        <f t="shared" si="261"/>
        <v>#REF!</v>
      </c>
      <c r="N367" s="97" t="e">
        <f t="shared" si="262"/>
        <v>#REF!</v>
      </c>
      <c r="O367" s="97" t="e">
        <f t="shared" si="310"/>
        <v>#REF!</v>
      </c>
      <c r="P367" s="97" t="e">
        <f t="shared" si="300"/>
        <v>#REF!</v>
      </c>
      <c r="Q367" s="97" t="e">
        <f t="shared" si="263"/>
        <v>#REF!</v>
      </c>
      <c r="R367" s="97"/>
      <c r="S367" s="97"/>
      <c r="T367" s="97" t="e">
        <f t="shared" si="311"/>
        <v>#REF!</v>
      </c>
      <c r="U367" s="97" t="e">
        <f t="shared" si="301"/>
        <v>#REF!</v>
      </c>
      <c r="V367" s="97" t="e">
        <f t="shared" si="302"/>
        <v>#REF!</v>
      </c>
      <c r="W367" s="97" t="e">
        <f t="shared" si="264"/>
        <v>#REF!</v>
      </c>
      <c r="X367" s="97" t="e">
        <f t="shared" si="265"/>
        <v>#REF!</v>
      </c>
      <c r="Y367" s="97" t="e">
        <f t="shared" si="266"/>
        <v>#REF!</v>
      </c>
      <c r="Z367" s="97" t="e">
        <f t="shared" si="267"/>
        <v>#REF!</v>
      </c>
      <c r="AA367" s="97" t="e">
        <f t="shared" si="268"/>
        <v>#REF!</v>
      </c>
      <c r="AB367" s="97" t="e">
        <f t="shared" si="269"/>
        <v>#REF!</v>
      </c>
      <c r="AC367" s="97" t="e">
        <f t="shared" si="270"/>
        <v>#REF!</v>
      </c>
      <c r="AD367" s="97" t="e">
        <f t="shared" si="271"/>
        <v>#REF!</v>
      </c>
      <c r="AE367" s="97" t="e">
        <f t="shared" si="272"/>
        <v>#REF!</v>
      </c>
      <c r="AF367" s="97" t="e">
        <f t="shared" si="273"/>
        <v>#REF!</v>
      </c>
      <c r="AG367" s="97" t="e">
        <f t="shared" si="274"/>
        <v>#REF!</v>
      </c>
      <c r="AH367" s="97" t="e">
        <f t="shared" si="275"/>
        <v>#REF!</v>
      </c>
      <c r="AI367" s="97" t="e">
        <f t="shared" si="276"/>
        <v>#REF!</v>
      </c>
      <c r="AJ367" s="97" t="e">
        <f t="shared" si="277"/>
        <v>#REF!</v>
      </c>
      <c r="AK367" s="97" t="e">
        <f t="shared" si="278"/>
        <v>#REF!</v>
      </c>
      <c r="AL367" s="97" t="e">
        <f t="shared" si="279"/>
        <v>#REF!</v>
      </c>
      <c r="AM367" s="97" t="e">
        <f t="shared" si="280"/>
        <v>#REF!</v>
      </c>
      <c r="AN367" s="97" t="e">
        <f t="shared" si="281"/>
        <v>#REF!</v>
      </c>
      <c r="AO367" s="97" t="e">
        <f t="shared" si="282"/>
        <v>#REF!</v>
      </c>
      <c r="AR367" s="100" t="e">
        <f t="shared" si="312"/>
        <v>#REF!</v>
      </c>
      <c r="AS367" s="97" t="e">
        <f t="shared" si="308"/>
        <v>#REF!</v>
      </c>
      <c r="AT367" s="97" t="e">
        <f t="shared" si="313"/>
        <v>#REF!</v>
      </c>
      <c r="AU367" s="75" t="e">
        <f t="shared" si="314"/>
        <v>#REF!</v>
      </c>
      <c r="AV367" s="92" t="e">
        <f t="shared" si="315"/>
        <v>#REF!</v>
      </c>
      <c r="AW367" s="92" t="e">
        <f t="shared" si="316"/>
        <v>#REF!</v>
      </c>
      <c r="AZ367" s="92" t="e">
        <f t="shared" si="317"/>
        <v>#REF!</v>
      </c>
      <c r="BA367" s="101" t="e">
        <f t="shared" si="318"/>
        <v>#REF!</v>
      </c>
      <c r="BB367" s="92" t="e">
        <f t="shared" si="303"/>
        <v>#REF!</v>
      </c>
      <c r="BC367" s="92" t="e">
        <f t="shared" si="319"/>
        <v>#REF!</v>
      </c>
      <c r="BF367" s="92" t="e">
        <f t="shared" si="283"/>
        <v>#REF!</v>
      </c>
      <c r="BG367" s="92" t="e">
        <f t="shared" si="284"/>
        <v>#REF!</v>
      </c>
      <c r="BH367" s="92" t="e">
        <f t="shared" si="285"/>
        <v>#REF!</v>
      </c>
      <c r="BI367" s="92" t="e">
        <f t="shared" si="286"/>
        <v>#REF!</v>
      </c>
      <c r="BJ367" s="92" t="e">
        <f t="shared" si="287"/>
        <v>#REF!</v>
      </c>
      <c r="BK367" s="92" t="e">
        <f t="shared" si="288"/>
        <v>#REF!</v>
      </c>
      <c r="BL367" s="92" t="e">
        <f t="shared" si="289"/>
        <v>#REF!</v>
      </c>
      <c r="BM367" s="92" t="e">
        <f t="shared" si="290"/>
        <v>#REF!</v>
      </c>
      <c r="BN367" s="92" t="e">
        <f t="shared" si="291"/>
        <v>#REF!</v>
      </c>
      <c r="BO367" s="92" t="e">
        <f t="shared" si="292"/>
        <v>#REF!</v>
      </c>
      <c r="BP367" s="92" t="e">
        <f t="shared" si="293"/>
        <v>#REF!</v>
      </c>
      <c r="BQ367" s="92" t="e">
        <f t="shared" si="294"/>
        <v>#REF!</v>
      </c>
      <c r="BR367" s="92" t="e">
        <f t="shared" si="295"/>
        <v>#REF!</v>
      </c>
      <c r="BS367" s="92" t="e">
        <f t="shared" si="296"/>
        <v>#REF!</v>
      </c>
      <c r="BT367" s="92" t="e">
        <f t="shared" si="297"/>
        <v>#REF!</v>
      </c>
      <c r="BU367" s="92" t="e">
        <f t="shared" si="298"/>
        <v>#REF!</v>
      </c>
      <c r="BV367" s="92" t="e">
        <f t="shared" si="304"/>
        <v>#REF!</v>
      </c>
      <c r="BW367" s="92" t="e">
        <f t="shared" si="305"/>
        <v>#REF!</v>
      </c>
      <c r="BX367" s="92" t="e">
        <f t="shared" si="306"/>
        <v>#REF!</v>
      </c>
      <c r="BY367" s="92" t="e">
        <f t="shared" si="307"/>
        <v>#REF!</v>
      </c>
    </row>
    <row r="368" spans="1:77" ht="24" customHeight="1">
      <c r="A368" s="155">
        <v>279</v>
      </c>
      <c r="B368" s="235" t="e">
        <f>Registrace!#REF!</f>
        <v>#REF!</v>
      </c>
      <c r="C368" s="235" t="e">
        <f>Registrace!#REF!</f>
        <v>#REF!</v>
      </c>
      <c r="D368" s="235" t="e">
        <f>Registrace!#REF!</f>
        <v>#REF!</v>
      </c>
      <c r="E368" s="238" t="e">
        <f>Registrace!#REF!</f>
        <v>#REF!</v>
      </c>
      <c r="F368" s="235" t="e">
        <f>Registrace!#REF!</f>
        <v>#REF!</v>
      </c>
      <c r="G368" s="235" t="e">
        <f>Registrace!#REF!</f>
        <v>#REF!</v>
      </c>
      <c r="H368" s="235" t="e">
        <f>Registrace!#REF!</f>
        <v>#REF!</v>
      </c>
      <c r="I368" s="235" t="e">
        <f>Registrace!#REF!</f>
        <v>#REF!</v>
      </c>
      <c r="J368" s="128" t="e">
        <f t="shared" si="309"/>
        <v>#REF!</v>
      </c>
      <c r="K368" s="74" t="e">
        <f t="shared" si="299"/>
        <v>#REF!</v>
      </c>
      <c r="L368" s="74" t="e">
        <f t="shared" si="260"/>
        <v>#REF!</v>
      </c>
      <c r="M368" s="97" t="e">
        <f t="shared" si="261"/>
        <v>#REF!</v>
      </c>
      <c r="N368" s="97" t="e">
        <f t="shared" si="262"/>
        <v>#REF!</v>
      </c>
      <c r="O368" s="97" t="e">
        <f t="shared" si="310"/>
        <v>#REF!</v>
      </c>
      <c r="P368" s="97" t="e">
        <f t="shared" si="300"/>
        <v>#REF!</v>
      </c>
      <c r="Q368" s="97" t="e">
        <f t="shared" si="263"/>
        <v>#REF!</v>
      </c>
      <c r="R368" s="97"/>
      <c r="S368" s="97"/>
      <c r="T368" s="97" t="e">
        <f t="shared" si="311"/>
        <v>#REF!</v>
      </c>
      <c r="U368" s="97" t="e">
        <f t="shared" si="301"/>
        <v>#REF!</v>
      </c>
      <c r="V368" s="97" t="e">
        <f t="shared" si="302"/>
        <v>#REF!</v>
      </c>
      <c r="W368" s="97" t="e">
        <f t="shared" si="264"/>
        <v>#REF!</v>
      </c>
      <c r="X368" s="97" t="e">
        <f t="shared" si="265"/>
        <v>#REF!</v>
      </c>
      <c r="Y368" s="97" t="e">
        <f t="shared" si="266"/>
        <v>#REF!</v>
      </c>
      <c r="Z368" s="97" t="e">
        <f t="shared" si="267"/>
        <v>#REF!</v>
      </c>
      <c r="AA368" s="97" t="e">
        <f t="shared" si="268"/>
        <v>#REF!</v>
      </c>
      <c r="AB368" s="97" t="e">
        <f t="shared" si="269"/>
        <v>#REF!</v>
      </c>
      <c r="AC368" s="97" t="e">
        <f t="shared" si="270"/>
        <v>#REF!</v>
      </c>
      <c r="AD368" s="97" t="e">
        <f t="shared" si="271"/>
        <v>#REF!</v>
      </c>
      <c r="AE368" s="97" t="e">
        <f t="shared" si="272"/>
        <v>#REF!</v>
      </c>
      <c r="AF368" s="97" t="e">
        <f t="shared" si="273"/>
        <v>#REF!</v>
      </c>
      <c r="AG368" s="97" t="e">
        <f t="shared" si="274"/>
        <v>#REF!</v>
      </c>
      <c r="AH368" s="97" t="e">
        <f t="shared" si="275"/>
        <v>#REF!</v>
      </c>
      <c r="AI368" s="97" t="e">
        <f t="shared" si="276"/>
        <v>#REF!</v>
      </c>
      <c r="AJ368" s="97" t="e">
        <f t="shared" si="277"/>
        <v>#REF!</v>
      </c>
      <c r="AK368" s="97" t="e">
        <f t="shared" si="278"/>
        <v>#REF!</v>
      </c>
      <c r="AL368" s="97" t="e">
        <f t="shared" si="279"/>
        <v>#REF!</v>
      </c>
      <c r="AM368" s="97" t="e">
        <f t="shared" si="280"/>
        <v>#REF!</v>
      </c>
      <c r="AN368" s="97" t="e">
        <f t="shared" si="281"/>
        <v>#REF!</v>
      </c>
      <c r="AO368" s="97" t="e">
        <f t="shared" si="282"/>
        <v>#REF!</v>
      </c>
      <c r="AR368" s="100" t="e">
        <f t="shared" si="312"/>
        <v>#REF!</v>
      </c>
      <c r="AS368" s="97" t="e">
        <f t="shared" si="308"/>
        <v>#REF!</v>
      </c>
      <c r="AT368" s="97" t="e">
        <f t="shared" si="313"/>
        <v>#REF!</v>
      </c>
      <c r="AU368" s="75" t="e">
        <f t="shared" si="314"/>
        <v>#REF!</v>
      </c>
      <c r="AV368" s="92" t="e">
        <f t="shared" si="315"/>
        <v>#REF!</v>
      </c>
      <c r="AW368" s="92" t="e">
        <f t="shared" si="316"/>
        <v>#REF!</v>
      </c>
      <c r="AZ368" s="92" t="e">
        <f t="shared" si="317"/>
        <v>#REF!</v>
      </c>
      <c r="BA368" s="101" t="e">
        <f t="shared" si="318"/>
        <v>#REF!</v>
      </c>
      <c r="BB368" s="92" t="e">
        <f t="shared" si="303"/>
        <v>#REF!</v>
      </c>
      <c r="BC368" s="92" t="e">
        <f t="shared" si="319"/>
        <v>#REF!</v>
      </c>
      <c r="BF368" s="92" t="e">
        <f t="shared" si="283"/>
        <v>#REF!</v>
      </c>
      <c r="BG368" s="92" t="e">
        <f t="shared" si="284"/>
        <v>#REF!</v>
      </c>
      <c r="BH368" s="92" t="e">
        <f t="shared" si="285"/>
        <v>#REF!</v>
      </c>
      <c r="BI368" s="92" t="e">
        <f t="shared" si="286"/>
        <v>#REF!</v>
      </c>
      <c r="BJ368" s="92" t="e">
        <f t="shared" si="287"/>
        <v>#REF!</v>
      </c>
      <c r="BK368" s="92" t="e">
        <f t="shared" si="288"/>
        <v>#REF!</v>
      </c>
      <c r="BL368" s="92" t="e">
        <f t="shared" si="289"/>
        <v>#REF!</v>
      </c>
      <c r="BM368" s="92" t="e">
        <f t="shared" si="290"/>
        <v>#REF!</v>
      </c>
      <c r="BN368" s="92" t="e">
        <f t="shared" si="291"/>
        <v>#REF!</v>
      </c>
      <c r="BO368" s="92" t="e">
        <f t="shared" si="292"/>
        <v>#REF!</v>
      </c>
      <c r="BP368" s="92" t="e">
        <f t="shared" si="293"/>
        <v>#REF!</v>
      </c>
      <c r="BQ368" s="92" t="e">
        <f t="shared" si="294"/>
        <v>#REF!</v>
      </c>
      <c r="BR368" s="92" t="e">
        <f t="shared" si="295"/>
        <v>#REF!</v>
      </c>
      <c r="BS368" s="92" t="e">
        <f t="shared" si="296"/>
        <v>#REF!</v>
      </c>
      <c r="BT368" s="92" t="e">
        <f t="shared" si="297"/>
        <v>#REF!</v>
      </c>
      <c r="BU368" s="92" t="e">
        <f t="shared" si="298"/>
        <v>#REF!</v>
      </c>
      <c r="BV368" s="92" t="e">
        <f t="shared" si="304"/>
        <v>#REF!</v>
      </c>
      <c r="BW368" s="92" t="e">
        <f t="shared" si="305"/>
        <v>#REF!</v>
      </c>
      <c r="BX368" s="92" t="e">
        <f t="shared" si="306"/>
        <v>#REF!</v>
      </c>
      <c r="BY368" s="92" t="e">
        <f t="shared" si="307"/>
        <v>#REF!</v>
      </c>
    </row>
    <row r="369" spans="1:77" ht="24" customHeight="1">
      <c r="A369" s="155">
        <v>280</v>
      </c>
      <c r="B369" s="235" t="e">
        <f>Registrace!#REF!</f>
        <v>#REF!</v>
      </c>
      <c r="C369" s="235" t="e">
        <f>Registrace!#REF!</f>
        <v>#REF!</v>
      </c>
      <c r="D369" s="235" t="e">
        <f>Registrace!#REF!</f>
        <v>#REF!</v>
      </c>
      <c r="E369" s="238" t="e">
        <f>Registrace!#REF!</f>
        <v>#REF!</v>
      </c>
      <c r="F369" s="235" t="e">
        <f>Registrace!#REF!</f>
        <v>#REF!</v>
      </c>
      <c r="G369" s="235" t="e">
        <f>Registrace!#REF!</f>
        <v>#REF!</v>
      </c>
      <c r="H369" s="235" t="e">
        <f>Registrace!#REF!</f>
        <v>#REF!</v>
      </c>
      <c r="I369" s="235" t="e">
        <f>Registrace!#REF!</f>
        <v>#REF!</v>
      </c>
      <c r="J369" s="128" t="e">
        <f t="shared" si="309"/>
        <v>#REF!</v>
      </c>
      <c r="K369" s="74" t="e">
        <f t="shared" si="299"/>
        <v>#REF!</v>
      </c>
      <c r="L369" s="74" t="e">
        <f t="shared" si="260"/>
        <v>#REF!</v>
      </c>
      <c r="M369" s="97" t="e">
        <f t="shared" si="261"/>
        <v>#REF!</v>
      </c>
      <c r="N369" s="97" t="e">
        <f t="shared" si="262"/>
        <v>#REF!</v>
      </c>
      <c r="O369" s="97" t="e">
        <f t="shared" si="310"/>
        <v>#REF!</v>
      </c>
      <c r="P369" s="97" t="e">
        <f t="shared" si="300"/>
        <v>#REF!</v>
      </c>
      <c r="Q369" s="97" t="e">
        <f t="shared" si="263"/>
        <v>#REF!</v>
      </c>
      <c r="R369" s="97"/>
      <c r="S369" s="97"/>
      <c r="T369" s="97" t="e">
        <f t="shared" si="311"/>
        <v>#REF!</v>
      </c>
      <c r="U369" s="97" t="e">
        <f t="shared" si="301"/>
        <v>#REF!</v>
      </c>
      <c r="V369" s="97" t="e">
        <f t="shared" si="302"/>
        <v>#REF!</v>
      </c>
      <c r="W369" s="97" t="e">
        <f t="shared" si="264"/>
        <v>#REF!</v>
      </c>
      <c r="X369" s="97" t="e">
        <f t="shared" si="265"/>
        <v>#REF!</v>
      </c>
      <c r="Y369" s="97" t="e">
        <f t="shared" si="266"/>
        <v>#REF!</v>
      </c>
      <c r="Z369" s="97" t="e">
        <f t="shared" si="267"/>
        <v>#REF!</v>
      </c>
      <c r="AA369" s="97" t="e">
        <f t="shared" si="268"/>
        <v>#REF!</v>
      </c>
      <c r="AB369" s="97" t="e">
        <f t="shared" si="269"/>
        <v>#REF!</v>
      </c>
      <c r="AC369" s="97" t="e">
        <f t="shared" si="270"/>
        <v>#REF!</v>
      </c>
      <c r="AD369" s="97" t="e">
        <f t="shared" si="271"/>
        <v>#REF!</v>
      </c>
      <c r="AE369" s="97" t="e">
        <f t="shared" si="272"/>
        <v>#REF!</v>
      </c>
      <c r="AF369" s="97" t="e">
        <f t="shared" si="273"/>
        <v>#REF!</v>
      </c>
      <c r="AG369" s="97" t="e">
        <f t="shared" si="274"/>
        <v>#REF!</v>
      </c>
      <c r="AH369" s="97" t="e">
        <f t="shared" si="275"/>
        <v>#REF!</v>
      </c>
      <c r="AI369" s="97" t="e">
        <f t="shared" si="276"/>
        <v>#REF!</v>
      </c>
      <c r="AJ369" s="97" t="e">
        <f t="shared" si="277"/>
        <v>#REF!</v>
      </c>
      <c r="AK369" s="97" t="e">
        <f t="shared" si="278"/>
        <v>#REF!</v>
      </c>
      <c r="AL369" s="97" t="e">
        <f t="shared" si="279"/>
        <v>#REF!</v>
      </c>
      <c r="AM369" s="97" t="e">
        <f t="shared" si="280"/>
        <v>#REF!</v>
      </c>
      <c r="AN369" s="97" t="e">
        <f t="shared" si="281"/>
        <v>#REF!</v>
      </c>
      <c r="AO369" s="97" t="e">
        <f t="shared" si="282"/>
        <v>#REF!</v>
      </c>
      <c r="AR369" s="100" t="e">
        <f t="shared" si="312"/>
        <v>#REF!</v>
      </c>
      <c r="AS369" s="97" t="e">
        <f t="shared" si="308"/>
        <v>#REF!</v>
      </c>
      <c r="AT369" s="97" t="e">
        <f t="shared" si="313"/>
        <v>#REF!</v>
      </c>
      <c r="AU369" s="75" t="e">
        <f t="shared" si="314"/>
        <v>#REF!</v>
      </c>
      <c r="AV369" s="92" t="e">
        <f t="shared" si="315"/>
        <v>#REF!</v>
      </c>
      <c r="AW369" s="92" t="e">
        <f t="shared" si="316"/>
        <v>#REF!</v>
      </c>
      <c r="AZ369" s="92" t="e">
        <f t="shared" si="317"/>
        <v>#REF!</v>
      </c>
      <c r="BA369" s="101" t="e">
        <f t="shared" si="318"/>
        <v>#REF!</v>
      </c>
      <c r="BB369" s="92" t="e">
        <f t="shared" si="303"/>
        <v>#REF!</v>
      </c>
      <c r="BC369" s="92" t="e">
        <f t="shared" si="319"/>
        <v>#REF!</v>
      </c>
      <c r="BF369" s="92" t="e">
        <f t="shared" si="283"/>
        <v>#REF!</v>
      </c>
      <c r="BG369" s="92" t="e">
        <f t="shared" si="284"/>
        <v>#REF!</v>
      </c>
      <c r="BH369" s="92" t="e">
        <f t="shared" si="285"/>
        <v>#REF!</v>
      </c>
      <c r="BI369" s="92" t="e">
        <f t="shared" si="286"/>
        <v>#REF!</v>
      </c>
      <c r="BJ369" s="92" t="e">
        <f t="shared" si="287"/>
        <v>#REF!</v>
      </c>
      <c r="BK369" s="92" t="e">
        <f t="shared" si="288"/>
        <v>#REF!</v>
      </c>
      <c r="BL369" s="92" t="e">
        <f t="shared" si="289"/>
        <v>#REF!</v>
      </c>
      <c r="BM369" s="92" t="e">
        <f t="shared" si="290"/>
        <v>#REF!</v>
      </c>
      <c r="BN369" s="92" t="e">
        <f t="shared" si="291"/>
        <v>#REF!</v>
      </c>
      <c r="BO369" s="92" t="e">
        <f t="shared" si="292"/>
        <v>#REF!</v>
      </c>
      <c r="BP369" s="92" t="e">
        <f t="shared" si="293"/>
        <v>#REF!</v>
      </c>
      <c r="BQ369" s="92" t="e">
        <f t="shared" si="294"/>
        <v>#REF!</v>
      </c>
      <c r="BR369" s="92" t="e">
        <f t="shared" si="295"/>
        <v>#REF!</v>
      </c>
      <c r="BS369" s="92" t="e">
        <f t="shared" si="296"/>
        <v>#REF!</v>
      </c>
      <c r="BT369" s="92" t="e">
        <f t="shared" si="297"/>
        <v>#REF!</v>
      </c>
      <c r="BU369" s="92" t="e">
        <f t="shared" si="298"/>
        <v>#REF!</v>
      </c>
      <c r="BV369" s="92" t="e">
        <f t="shared" si="304"/>
        <v>#REF!</v>
      </c>
      <c r="BW369" s="92" t="e">
        <f t="shared" si="305"/>
        <v>#REF!</v>
      </c>
      <c r="BX369" s="92" t="e">
        <f t="shared" si="306"/>
        <v>#REF!</v>
      </c>
      <c r="BY369" s="92" t="e">
        <f t="shared" si="307"/>
        <v>#REF!</v>
      </c>
    </row>
    <row r="370" spans="1:77" ht="24" customHeight="1">
      <c r="A370" s="155">
        <v>281</v>
      </c>
      <c r="B370" s="235" t="e">
        <f>Registrace!#REF!</f>
        <v>#REF!</v>
      </c>
      <c r="C370" s="235" t="e">
        <f>Registrace!#REF!</f>
        <v>#REF!</v>
      </c>
      <c r="D370" s="235" t="e">
        <f>Registrace!#REF!</f>
        <v>#REF!</v>
      </c>
      <c r="E370" s="238" t="e">
        <f>Registrace!#REF!</f>
        <v>#REF!</v>
      </c>
      <c r="F370" s="235" t="e">
        <f>Registrace!#REF!</f>
        <v>#REF!</v>
      </c>
      <c r="G370" s="235" t="e">
        <f>Registrace!#REF!</f>
        <v>#REF!</v>
      </c>
      <c r="H370" s="235" t="e">
        <f>Registrace!#REF!</f>
        <v>#REF!</v>
      </c>
      <c r="I370" s="235" t="e">
        <f>Registrace!#REF!</f>
        <v>#REF!</v>
      </c>
      <c r="J370" s="128" t="e">
        <f t="shared" si="309"/>
        <v>#REF!</v>
      </c>
      <c r="K370" s="74" t="e">
        <f t="shared" si="299"/>
        <v>#REF!</v>
      </c>
      <c r="L370" s="74" t="e">
        <f t="shared" si="260"/>
        <v>#REF!</v>
      </c>
      <c r="M370" s="97" t="e">
        <f t="shared" si="261"/>
        <v>#REF!</v>
      </c>
      <c r="N370" s="97" t="e">
        <f t="shared" si="262"/>
        <v>#REF!</v>
      </c>
      <c r="O370" s="97" t="e">
        <f t="shared" si="310"/>
        <v>#REF!</v>
      </c>
      <c r="P370" s="97" t="e">
        <f t="shared" si="300"/>
        <v>#REF!</v>
      </c>
      <c r="Q370" s="97" t="e">
        <f t="shared" si="263"/>
        <v>#REF!</v>
      </c>
      <c r="R370" s="97"/>
      <c r="S370" s="97"/>
      <c r="T370" s="97" t="e">
        <f t="shared" si="311"/>
        <v>#REF!</v>
      </c>
      <c r="U370" s="97" t="e">
        <f t="shared" si="301"/>
        <v>#REF!</v>
      </c>
      <c r="V370" s="97" t="e">
        <f t="shared" si="302"/>
        <v>#REF!</v>
      </c>
      <c r="W370" s="97" t="e">
        <f t="shared" si="264"/>
        <v>#REF!</v>
      </c>
      <c r="X370" s="97" t="e">
        <f t="shared" si="265"/>
        <v>#REF!</v>
      </c>
      <c r="Y370" s="97" t="e">
        <f t="shared" si="266"/>
        <v>#REF!</v>
      </c>
      <c r="Z370" s="97" t="e">
        <f t="shared" si="267"/>
        <v>#REF!</v>
      </c>
      <c r="AA370" s="97" t="e">
        <f t="shared" si="268"/>
        <v>#REF!</v>
      </c>
      <c r="AB370" s="97" t="e">
        <f t="shared" si="269"/>
        <v>#REF!</v>
      </c>
      <c r="AC370" s="97" t="e">
        <f t="shared" si="270"/>
        <v>#REF!</v>
      </c>
      <c r="AD370" s="97" t="e">
        <f t="shared" si="271"/>
        <v>#REF!</v>
      </c>
      <c r="AE370" s="97" t="e">
        <f t="shared" si="272"/>
        <v>#REF!</v>
      </c>
      <c r="AF370" s="97" t="e">
        <f t="shared" si="273"/>
        <v>#REF!</v>
      </c>
      <c r="AG370" s="97" t="e">
        <f t="shared" si="274"/>
        <v>#REF!</v>
      </c>
      <c r="AH370" s="97" t="e">
        <f t="shared" si="275"/>
        <v>#REF!</v>
      </c>
      <c r="AI370" s="97" t="e">
        <f t="shared" si="276"/>
        <v>#REF!</v>
      </c>
      <c r="AJ370" s="97" t="e">
        <f t="shared" si="277"/>
        <v>#REF!</v>
      </c>
      <c r="AK370" s="97" t="e">
        <f t="shared" si="278"/>
        <v>#REF!</v>
      </c>
      <c r="AL370" s="97" t="e">
        <f t="shared" si="279"/>
        <v>#REF!</v>
      </c>
      <c r="AM370" s="97" t="e">
        <f t="shared" si="280"/>
        <v>#REF!</v>
      </c>
      <c r="AN370" s="97" t="e">
        <f t="shared" si="281"/>
        <v>#REF!</v>
      </c>
      <c r="AO370" s="97" t="e">
        <f t="shared" si="282"/>
        <v>#REF!</v>
      </c>
      <c r="AR370" s="100" t="e">
        <f t="shared" si="312"/>
        <v>#REF!</v>
      </c>
      <c r="AS370" s="97" t="e">
        <f t="shared" si="308"/>
        <v>#REF!</v>
      </c>
      <c r="AT370" s="97" t="e">
        <f t="shared" si="313"/>
        <v>#REF!</v>
      </c>
      <c r="AU370" s="75" t="e">
        <f t="shared" si="314"/>
        <v>#REF!</v>
      </c>
      <c r="AV370" s="92" t="e">
        <f t="shared" si="315"/>
        <v>#REF!</v>
      </c>
      <c r="AW370" s="92" t="e">
        <f t="shared" si="316"/>
        <v>#REF!</v>
      </c>
      <c r="AZ370" s="92" t="e">
        <f t="shared" si="317"/>
        <v>#REF!</v>
      </c>
      <c r="BA370" s="101" t="e">
        <f t="shared" si="318"/>
        <v>#REF!</v>
      </c>
      <c r="BB370" s="92" t="e">
        <f t="shared" si="303"/>
        <v>#REF!</v>
      </c>
      <c r="BC370" s="92" t="e">
        <f t="shared" si="319"/>
        <v>#REF!</v>
      </c>
      <c r="BF370" s="92" t="e">
        <f t="shared" si="283"/>
        <v>#REF!</v>
      </c>
      <c r="BG370" s="92" t="e">
        <f t="shared" si="284"/>
        <v>#REF!</v>
      </c>
      <c r="BH370" s="92" t="e">
        <f t="shared" si="285"/>
        <v>#REF!</v>
      </c>
      <c r="BI370" s="92" t="e">
        <f t="shared" si="286"/>
        <v>#REF!</v>
      </c>
      <c r="BJ370" s="92" t="e">
        <f t="shared" si="287"/>
        <v>#REF!</v>
      </c>
      <c r="BK370" s="92" t="e">
        <f t="shared" si="288"/>
        <v>#REF!</v>
      </c>
      <c r="BL370" s="92" t="e">
        <f t="shared" si="289"/>
        <v>#REF!</v>
      </c>
      <c r="BM370" s="92" t="e">
        <f t="shared" si="290"/>
        <v>#REF!</v>
      </c>
      <c r="BN370" s="92" t="e">
        <f t="shared" si="291"/>
        <v>#REF!</v>
      </c>
      <c r="BO370" s="92" t="e">
        <f t="shared" si="292"/>
        <v>#REF!</v>
      </c>
      <c r="BP370" s="92" t="e">
        <f t="shared" si="293"/>
        <v>#REF!</v>
      </c>
      <c r="BQ370" s="92" t="e">
        <f t="shared" si="294"/>
        <v>#REF!</v>
      </c>
      <c r="BR370" s="92" t="e">
        <f t="shared" si="295"/>
        <v>#REF!</v>
      </c>
      <c r="BS370" s="92" t="e">
        <f t="shared" si="296"/>
        <v>#REF!</v>
      </c>
      <c r="BT370" s="92" t="e">
        <f t="shared" si="297"/>
        <v>#REF!</v>
      </c>
      <c r="BU370" s="92" t="e">
        <f t="shared" si="298"/>
        <v>#REF!</v>
      </c>
      <c r="BV370" s="92" t="e">
        <f t="shared" si="304"/>
        <v>#REF!</v>
      </c>
      <c r="BW370" s="92" t="e">
        <f t="shared" si="305"/>
        <v>#REF!</v>
      </c>
      <c r="BX370" s="92" t="e">
        <f t="shared" si="306"/>
        <v>#REF!</v>
      </c>
      <c r="BY370" s="92" t="e">
        <f t="shared" si="307"/>
        <v>#REF!</v>
      </c>
    </row>
    <row r="371" spans="1:77" ht="24" customHeight="1">
      <c r="A371" s="155">
        <v>282</v>
      </c>
      <c r="B371" s="235" t="e">
        <f>Registrace!#REF!</f>
        <v>#REF!</v>
      </c>
      <c r="C371" s="235" t="e">
        <f>Registrace!#REF!</f>
        <v>#REF!</v>
      </c>
      <c r="D371" s="235" t="e">
        <f>Registrace!#REF!</f>
        <v>#REF!</v>
      </c>
      <c r="E371" s="238" t="e">
        <f>Registrace!#REF!</f>
        <v>#REF!</v>
      </c>
      <c r="F371" s="235" t="e">
        <f>Registrace!#REF!</f>
        <v>#REF!</v>
      </c>
      <c r="G371" s="235" t="e">
        <f>Registrace!#REF!</f>
        <v>#REF!</v>
      </c>
      <c r="H371" s="235" t="e">
        <f>Registrace!#REF!</f>
        <v>#REF!</v>
      </c>
      <c r="I371" s="235" t="e">
        <f>Registrace!#REF!</f>
        <v>#REF!</v>
      </c>
      <c r="J371" s="128" t="e">
        <f t="shared" si="309"/>
        <v>#REF!</v>
      </c>
      <c r="K371" s="74" t="e">
        <f t="shared" si="299"/>
        <v>#REF!</v>
      </c>
      <c r="L371" s="74" t="e">
        <f t="shared" si="260"/>
        <v>#REF!</v>
      </c>
      <c r="M371" s="97" t="e">
        <f t="shared" si="261"/>
        <v>#REF!</v>
      </c>
      <c r="N371" s="97" t="e">
        <f t="shared" si="262"/>
        <v>#REF!</v>
      </c>
      <c r="O371" s="97" t="e">
        <f t="shared" si="310"/>
        <v>#REF!</v>
      </c>
      <c r="P371" s="97" t="e">
        <f t="shared" si="300"/>
        <v>#REF!</v>
      </c>
      <c r="Q371" s="97" t="e">
        <f t="shared" si="263"/>
        <v>#REF!</v>
      </c>
      <c r="R371" s="97"/>
      <c r="S371" s="97"/>
      <c r="T371" s="97" t="e">
        <f t="shared" si="311"/>
        <v>#REF!</v>
      </c>
      <c r="U371" s="97" t="e">
        <f t="shared" si="301"/>
        <v>#REF!</v>
      </c>
      <c r="V371" s="97" t="e">
        <f t="shared" si="302"/>
        <v>#REF!</v>
      </c>
      <c r="W371" s="97" t="e">
        <f t="shared" si="264"/>
        <v>#REF!</v>
      </c>
      <c r="X371" s="97" t="e">
        <f t="shared" si="265"/>
        <v>#REF!</v>
      </c>
      <c r="Y371" s="97" t="e">
        <f t="shared" si="266"/>
        <v>#REF!</v>
      </c>
      <c r="Z371" s="97" t="e">
        <f t="shared" si="267"/>
        <v>#REF!</v>
      </c>
      <c r="AA371" s="97" t="e">
        <f t="shared" si="268"/>
        <v>#REF!</v>
      </c>
      <c r="AB371" s="97" t="e">
        <f t="shared" si="269"/>
        <v>#REF!</v>
      </c>
      <c r="AC371" s="97" t="e">
        <f t="shared" si="270"/>
        <v>#REF!</v>
      </c>
      <c r="AD371" s="97" t="e">
        <f t="shared" si="271"/>
        <v>#REF!</v>
      </c>
      <c r="AE371" s="97" t="e">
        <f t="shared" si="272"/>
        <v>#REF!</v>
      </c>
      <c r="AF371" s="97" t="e">
        <f t="shared" si="273"/>
        <v>#REF!</v>
      </c>
      <c r="AG371" s="97" t="e">
        <f t="shared" si="274"/>
        <v>#REF!</v>
      </c>
      <c r="AH371" s="97" t="e">
        <f t="shared" si="275"/>
        <v>#REF!</v>
      </c>
      <c r="AI371" s="97" t="e">
        <f t="shared" si="276"/>
        <v>#REF!</v>
      </c>
      <c r="AJ371" s="97" t="e">
        <f t="shared" si="277"/>
        <v>#REF!</v>
      </c>
      <c r="AK371" s="97" t="e">
        <f t="shared" si="278"/>
        <v>#REF!</v>
      </c>
      <c r="AL371" s="97" t="e">
        <f t="shared" si="279"/>
        <v>#REF!</v>
      </c>
      <c r="AM371" s="97" t="e">
        <f t="shared" si="280"/>
        <v>#REF!</v>
      </c>
      <c r="AN371" s="97" t="e">
        <f t="shared" si="281"/>
        <v>#REF!</v>
      </c>
      <c r="AO371" s="97" t="e">
        <f t="shared" si="282"/>
        <v>#REF!</v>
      </c>
      <c r="AR371" s="100" t="e">
        <f t="shared" si="312"/>
        <v>#REF!</v>
      </c>
      <c r="AS371" s="97" t="e">
        <f t="shared" si="308"/>
        <v>#REF!</v>
      </c>
      <c r="AT371" s="97" t="e">
        <f t="shared" si="313"/>
        <v>#REF!</v>
      </c>
      <c r="AU371" s="75" t="e">
        <f t="shared" si="314"/>
        <v>#REF!</v>
      </c>
      <c r="AV371" s="92" t="e">
        <f t="shared" si="315"/>
        <v>#REF!</v>
      </c>
      <c r="AW371" s="92" t="e">
        <f t="shared" si="316"/>
        <v>#REF!</v>
      </c>
      <c r="AZ371" s="92" t="e">
        <f t="shared" si="317"/>
        <v>#REF!</v>
      </c>
      <c r="BA371" s="101" t="e">
        <f t="shared" si="318"/>
        <v>#REF!</v>
      </c>
      <c r="BB371" s="92" t="e">
        <f t="shared" si="303"/>
        <v>#REF!</v>
      </c>
      <c r="BC371" s="92" t="e">
        <f t="shared" si="319"/>
        <v>#REF!</v>
      </c>
      <c r="BF371" s="92" t="e">
        <f t="shared" si="283"/>
        <v>#REF!</v>
      </c>
      <c r="BG371" s="92" t="e">
        <f t="shared" si="284"/>
        <v>#REF!</v>
      </c>
      <c r="BH371" s="92" t="e">
        <f t="shared" si="285"/>
        <v>#REF!</v>
      </c>
      <c r="BI371" s="92" t="e">
        <f t="shared" si="286"/>
        <v>#REF!</v>
      </c>
      <c r="BJ371" s="92" t="e">
        <f t="shared" si="287"/>
        <v>#REF!</v>
      </c>
      <c r="BK371" s="92" t="e">
        <f t="shared" si="288"/>
        <v>#REF!</v>
      </c>
      <c r="BL371" s="92" t="e">
        <f t="shared" si="289"/>
        <v>#REF!</v>
      </c>
      <c r="BM371" s="92" t="e">
        <f t="shared" si="290"/>
        <v>#REF!</v>
      </c>
      <c r="BN371" s="92" t="e">
        <f t="shared" si="291"/>
        <v>#REF!</v>
      </c>
      <c r="BO371" s="92" t="e">
        <f t="shared" si="292"/>
        <v>#REF!</v>
      </c>
      <c r="BP371" s="92" t="e">
        <f t="shared" si="293"/>
        <v>#REF!</v>
      </c>
      <c r="BQ371" s="92" t="e">
        <f t="shared" si="294"/>
        <v>#REF!</v>
      </c>
      <c r="BR371" s="92" t="e">
        <f t="shared" si="295"/>
        <v>#REF!</v>
      </c>
      <c r="BS371" s="92" t="e">
        <f t="shared" si="296"/>
        <v>#REF!</v>
      </c>
      <c r="BT371" s="92" t="e">
        <f t="shared" si="297"/>
        <v>#REF!</v>
      </c>
      <c r="BU371" s="92" t="e">
        <f t="shared" si="298"/>
        <v>#REF!</v>
      </c>
      <c r="BV371" s="92" t="e">
        <f t="shared" si="304"/>
        <v>#REF!</v>
      </c>
      <c r="BW371" s="92" t="e">
        <f t="shared" si="305"/>
        <v>#REF!</v>
      </c>
      <c r="BX371" s="92" t="e">
        <f t="shared" si="306"/>
        <v>#REF!</v>
      </c>
      <c r="BY371" s="92" t="e">
        <f t="shared" si="307"/>
        <v>#REF!</v>
      </c>
    </row>
    <row r="372" spans="1:77" ht="24" customHeight="1">
      <c r="A372" s="155">
        <v>283</v>
      </c>
      <c r="B372" s="235" t="e">
        <f>Registrace!#REF!</f>
        <v>#REF!</v>
      </c>
      <c r="C372" s="235" t="e">
        <f>Registrace!#REF!</f>
        <v>#REF!</v>
      </c>
      <c r="D372" s="235" t="e">
        <f>Registrace!#REF!</f>
        <v>#REF!</v>
      </c>
      <c r="E372" s="238" t="e">
        <f>Registrace!#REF!</f>
        <v>#REF!</v>
      </c>
      <c r="F372" s="235" t="e">
        <f>Registrace!#REF!</f>
        <v>#REF!</v>
      </c>
      <c r="G372" s="235" t="e">
        <f>Registrace!#REF!</f>
        <v>#REF!</v>
      </c>
      <c r="H372" s="235" t="e">
        <f>Registrace!#REF!</f>
        <v>#REF!</v>
      </c>
      <c r="I372" s="235" t="e">
        <f>Registrace!#REF!</f>
        <v>#REF!</v>
      </c>
      <c r="J372" s="128" t="e">
        <f t="shared" si="309"/>
        <v>#REF!</v>
      </c>
      <c r="K372" s="74" t="e">
        <f t="shared" si="299"/>
        <v>#REF!</v>
      </c>
      <c r="L372" s="74" t="e">
        <f t="shared" si="260"/>
        <v>#REF!</v>
      </c>
      <c r="M372" s="97" t="e">
        <f t="shared" si="261"/>
        <v>#REF!</v>
      </c>
      <c r="N372" s="97" t="e">
        <f t="shared" si="262"/>
        <v>#REF!</v>
      </c>
      <c r="O372" s="97" t="e">
        <f t="shared" si="310"/>
        <v>#REF!</v>
      </c>
      <c r="P372" s="97" t="e">
        <f t="shared" si="300"/>
        <v>#REF!</v>
      </c>
      <c r="Q372" s="97" t="e">
        <f t="shared" si="263"/>
        <v>#REF!</v>
      </c>
      <c r="R372" s="97"/>
      <c r="S372" s="97"/>
      <c r="T372" s="97" t="e">
        <f t="shared" si="311"/>
        <v>#REF!</v>
      </c>
      <c r="U372" s="97" t="e">
        <f t="shared" si="301"/>
        <v>#REF!</v>
      </c>
      <c r="V372" s="97" t="e">
        <f t="shared" si="302"/>
        <v>#REF!</v>
      </c>
      <c r="W372" s="97" t="e">
        <f t="shared" si="264"/>
        <v>#REF!</v>
      </c>
      <c r="X372" s="97" t="e">
        <f t="shared" si="265"/>
        <v>#REF!</v>
      </c>
      <c r="Y372" s="97" t="e">
        <f t="shared" si="266"/>
        <v>#REF!</v>
      </c>
      <c r="Z372" s="97" t="e">
        <f t="shared" si="267"/>
        <v>#REF!</v>
      </c>
      <c r="AA372" s="97" t="e">
        <f t="shared" si="268"/>
        <v>#REF!</v>
      </c>
      <c r="AB372" s="97" t="e">
        <f t="shared" si="269"/>
        <v>#REF!</v>
      </c>
      <c r="AC372" s="97" t="e">
        <f t="shared" si="270"/>
        <v>#REF!</v>
      </c>
      <c r="AD372" s="97" t="e">
        <f t="shared" si="271"/>
        <v>#REF!</v>
      </c>
      <c r="AE372" s="97" t="e">
        <f t="shared" si="272"/>
        <v>#REF!</v>
      </c>
      <c r="AF372" s="97" t="e">
        <f t="shared" si="273"/>
        <v>#REF!</v>
      </c>
      <c r="AG372" s="97" t="e">
        <f t="shared" si="274"/>
        <v>#REF!</v>
      </c>
      <c r="AH372" s="97" t="e">
        <f t="shared" si="275"/>
        <v>#REF!</v>
      </c>
      <c r="AI372" s="97" t="e">
        <f t="shared" si="276"/>
        <v>#REF!</v>
      </c>
      <c r="AJ372" s="97" t="e">
        <f t="shared" si="277"/>
        <v>#REF!</v>
      </c>
      <c r="AK372" s="97" t="e">
        <f t="shared" si="278"/>
        <v>#REF!</v>
      </c>
      <c r="AL372" s="97" t="e">
        <f t="shared" si="279"/>
        <v>#REF!</v>
      </c>
      <c r="AM372" s="97" t="e">
        <f t="shared" si="280"/>
        <v>#REF!</v>
      </c>
      <c r="AN372" s="97" t="e">
        <f t="shared" si="281"/>
        <v>#REF!</v>
      </c>
      <c r="AO372" s="97" t="e">
        <f t="shared" si="282"/>
        <v>#REF!</v>
      </c>
      <c r="AR372" s="100" t="e">
        <f t="shared" si="312"/>
        <v>#REF!</v>
      </c>
      <c r="AS372" s="97" t="e">
        <f t="shared" si="308"/>
        <v>#REF!</v>
      </c>
      <c r="AT372" s="97" t="e">
        <f t="shared" si="313"/>
        <v>#REF!</v>
      </c>
      <c r="AU372" s="75" t="e">
        <f t="shared" si="314"/>
        <v>#REF!</v>
      </c>
      <c r="AV372" s="92" t="e">
        <f t="shared" si="315"/>
        <v>#REF!</v>
      </c>
      <c r="AW372" s="92" t="e">
        <f t="shared" si="316"/>
        <v>#REF!</v>
      </c>
      <c r="AZ372" s="92" t="e">
        <f t="shared" si="317"/>
        <v>#REF!</v>
      </c>
      <c r="BA372" s="101" t="e">
        <f t="shared" si="318"/>
        <v>#REF!</v>
      </c>
      <c r="BB372" s="92" t="e">
        <f t="shared" si="303"/>
        <v>#REF!</v>
      </c>
      <c r="BC372" s="92" t="e">
        <f t="shared" si="319"/>
        <v>#REF!</v>
      </c>
      <c r="BF372" s="92" t="e">
        <f t="shared" si="283"/>
        <v>#REF!</v>
      </c>
      <c r="BG372" s="92" t="e">
        <f t="shared" si="284"/>
        <v>#REF!</v>
      </c>
      <c r="BH372" s="92" t="e">
        <f t="shared" si="285"/>
        <v>#REF!</v>
      </c>
      <c r="BI372" s="92" t="e">
        <f t="shared" si="286"/>
        <v>#REF!</v>
      </c>
      <c r="BJ372" s="92" t="e">
        <f t="shared" si="287"/>
        <v>#REF!</v>
      </c>
      <c r="BK372" s="92" t="e">
        <f t="shared" si="288"/>
        <v>#REF!</v>
      </c>
      <c r="BL372" s="92" t="e">
        <f t="shared" si="289"/>
        <v>#REF!</v>
      </c>
      <c r="BM372" s="92" t="e">
        <f t="shared" si="290"/>
        <v>#REF!</v>
      </c>
      <c r="BN372" s="92" t="e">
        <f t="shared" si="291"/>
        <v>#REF!</v>
      </c>
      <c r="BO372" s="92" t="e">
        <f t="shared" si="292"/>
        <v>#REF!</v>
      </c>
      <c r="BP372" s="92" t="e">
        <f t="shared" si="293"/>
        <v>#REF!</v>
      </c>
      <c r="BQ372" s="92" t="e">
        <f t="shared" si="294"/>
        <v>#REF!</v>
      </c>
      <c r="BR372" s="92" t="e">
        <f t="shared" si="295"/>
        <v>#REF!</v>
      </c>
      <c r="BS372" s="92" t="e">
        <f t="shared" si="296"/>
        <v>#REF!</v>
      </c>
      <c r="BT372" s="92" t="e">
        <f t="shared" si="297"/>
        <v>#REF!</v>
      </c>
      <c r="BU372" s="92" t="e">
        <f t="shared" si="298"/>
        <v>#REF!</v>
      </c>
      <c r="BV372" s="92" t="e">
        <f t="shared" si="304"/>
        <v>#REF!</v>
      </c>
      <c r="BW372" s="92" t="e">
        <f t="shared" si="305"/>
        <v>#REF!</v>
      </c>
      <c r="BX372" s="92" t="e">
        <f t="shared" si="306"/>
        <v>#REF!</v>
      </c>
      <c r="BY372" s="92" t="e">
        <f t="shared" si="307"/>
        <v>#REF!</v>
      </c>
    </row>
    <row r="373" spans="1:77" ht="24" customHeight="1">
      <c r="A373" s="155">
        <v>284</v>
      </c>
      <c r="B373" s="235" t="e">
        <f>Registrace!#REF!</f>
        <v>#REF!</v>
      </c>
      <c r="C373" s="235" t="e">
        <f>Registrace!#REF!</f>
        <v>#REF!</v>
      </c>
      <c r="D373" s="235" t="e">
        <f>Registrace!#REF!</f>
        <v>#REF!</v>
      </c>
      <c r="E373" s="238" t="e">
        <f>Registrace!#REF!</f>
        <v>#REF!</v>
      </c>
      <c r="F373" s="235" t="e">
        <f>Registrace!#REF!</f>
        <v>#REF!</v>
      </c>
      <c r="G373" s="235" t="e">
        <f>Registrace!#REF!</f>
        <v>#REF!</v>
      </c>
      <c r="H373" s="235" t="e">
        <f>Registrace!#REF!</f>
        <v>#REF!</v>
      </c>
      <c r="I373" s="235" t="e">
        <f>Registrace!#REF!</f>
        <v>#REF!</v>
      </c>
      <c r="J373" s="128" t="e">
        <f t="shared" si="309"/>
        <v>#REF!</v>
      </c>
      <c r="K373" s="74" t="e">
        <f t="shared" si="299"/>
        <v>#REF!</v>
      </c>
      <c r="L373" s="74" t="e">
        <f t="shared" si="260"/>
        <v>#REF!</v>
      </c>
      <c r="M373" s="97" t="e">
        <f t="shared" si="261"/>
        <v>#REF!</v>
      </c>
      <c r="N373" s="97" t="e">
        <f t="shared" si="262"/>
        <v>#REF!</v>
      </c>
      <c r="O373" s="97" t="e">
        <f t="shared" si="310"/>
        <v>#REF!</v>
      </c>
      <c r="P373" s="97" t="e">
        <f t="shared" si="300"/>
        <v>#REF!</v>
      </c>
      <c r="Q373" s="97" t="e">
        <f t="shared" si="263"/>
        <v>#REF!</v>
      </c>
      <c r="R373" s="97"/>
      <c r="S373" s="97"/>
      <c r="T373" s="97" t="e">
        <f t="shared" si="311"/>
        <v>#REF!</v>
      </c>
      <c r="U373" s="97" t="e">
        <f t="shared" si="301"/>
        <v>#REF!</v>
      </c>
      <c r="V373" s="97" t="e">
        <f t="shared" si="302"/>
        <v>#REF!</v>
      </c>
      <c r="W373" s="97" t="e">
        <f t="shared" si="264"/>
        <v>#REF!</v>
      </c>
      <c r="X373" s="97" t="e">
        <f t="shared" si="265"/>
        <v>#REF!</v>
      </c>
      <c r="Y373" s="97" t="e">
        <f t="shared" si="266"/>
        <v>#REF!</v>
      </c>
      <c r="Z373" s="97" t="e">
        <f t="shared" si="267"/>
        <v>#REF!</v>
      </c>
      <c r="AA373" s="97" t="e">
        <f t="shared" si="268"/>
        <v>#REF!</v>
      </c>
      <c r="AB373" s="97" t="e">
        <f t="shared" si="269"/>
        <v>#REF!</v>
      </c>
      <c r="AC373" s="97" t="e">
        <f t="shared" si="270"/>
        <v>#REF!</v>
      </c>
      <c r="AD373" s="97" t="e">
        <f t="shared" si="271"/>
        <v>#REF!</v>
      </c>
      <c r="AE373" s="97" t="e">
        <f t="shared" si="272"/>
        <v>#REF!</v>
      </c>
      <c r="AF373" s="97" t="e">
        <f t="shared" si="273"/>
        <v>#REF!</v>
      </c>
      <c r="AG373" s="97" t="e">
        <f t="shared" si="274"/>
        <v>#REF!</v>
      </c>
      <c r="AH373" s="97" t="e">
        <f t="shared" si="275"/>
        <v>#REF!</v>
      </c>
      <c r="AI373" s="97" t="e">
        <f t="shared" si="276"/>
        <v>#REF!</v>
      </c>
      <c r="AJ373" s="97" t="e">
        <f t="shared" si="277"/>
        <v>#REF!</v>
      </c>
      <c r="AK373" s="97" t="e">
        <f t="shared" si="278"/>
        <v>#REF!</v>
      </c>
      <c r="AL373" s="97" t="e">
        <f t="shared" si="279"/>
        <v>#REF!</v>
      </c>
      <c r="AM373" s="97" t="e">
        <f t="shared" si="280"/>
        <v>#REF!</v>
      </c>
      <c r="AN373" s="97" t="e">
        <f t="shared" si="281"/>
        <v>#REF!</v>
      </c>
      <c r="AO373" s="97" t="e">
        <f t="shared" si="282"/>
        <v>#REF!</v>
      </c>
      <c r="AR373" s="100" t="e">
        <f t="shared" si="312"/>
        <v>#REF!</v>
      </c>
      <c r="AS373" s="97" t="e">
        <f t="shared" si="308"/>
        <v>#REF!</v>
      </c>
      <c r="AT373" s="97" t="e">
        <f t="shared" si="313"/>
        <v>#REF!</v>
      </c>
      <c r="AU373" s="75" t="e">
        <f t="shared" si="314"/>
        <v>#REF!</v>
      </c>
      <c r="AV373" s="92" t="e">
        <f t="shared" si="315"/>
        <v>#REF!</v>
      </c>
      <c r="AW373" s="92" t="e">
        <f t="shared" si="316"/>
        <v>#REF!</v>
      </c>
      <c r="AZ373" s="92" t="e">
        <f t="shared" si="317"/>
        <v>#REF!</v>
      </c>
      <c r="BA373" s="101" t="e">
        <f t="shared" si="318"/>
        <v>#REF!</v>
      </c>
      <c r="BB373" s="92" t="e">
        <f t="shared" si="303"/>
        <v>#REF!</v>
      </c>
      <c r="BC373" s="92" t="e">
        <f t="shared" si="319"/>
        <v>#REF!</v>
      </c>
      <c r="BF373" s="92" t="e">
        <f t="shared" si="283"/>
        <v>#REF!</v>
      </c>
      <c r="BG373" s="92" t="e">
        <f t="shared" si="284"/>
        <v>#REF!</v>
      </c>
      <c r="BH373" s="92" t="e">
        <f t="shared" si="285"/>
        <v>#REF!</v>
      </c>
      <c r="BI373" s="92" t="e">
        <f t="shared" si="286"/>
        <v>#REF!</v>
      </c>
      <c r="BJ373" s="92" t="e">
        <f t="shared" si="287"/>
        <v>#REF!</v>
      </c>
      <c r="BK373" s="92" t="e">
        <f t="shared" si="288"/>
        <v>#REF!</v>
      </c>
      <c r="BL373" s="92" t="e">
        <f t="shared" si="289"/>
        <v>#REF!</v>
      </c>
      <c r="BM373" s="92" t="e">
        <f t="shared" si="290"/>
        <v>#REF!</v>
      </c>
      <c r="BN373" s="92" t="e">
        <f t="shared" si="291"/>
        <v>#REF!</v>
      </c>
      <c r="BO373" s="92" t="e">
        <f t="shared" si="292"/>
        <v>#REF!</v>
      </c>
      <c r="BP373" s="92" t="e">
        <f t="shared" si="293"/>
        <v>#REF!</v>
      </c>
      <c r="BQ373" s="92" t="e">
        <f t="shared" si="294"/>
        <v>#REF!</v>
      </c>
      <c r="BR373" s="92" t="e">
        <f t="shared" si="295"/>
        <v>#REF!</v>
      </c>
      <c r="BS373" s="92" t="e">
        <f t="shared" si="296"/>
        <v>#REF!</v>
      </c>
      <c r="BT373" s="92" t="e">
        <f t="shared" si="297"/>
        <v>#REF!</v>
      </c>
      <c r="BU373" s="92" t="e">
        <f t="shared" si="298"/>
        <v>#REF!</v>
      </c>
      <c r="BV373" s="92" t="e">
        <f t="shared" si="304"/>
        <v>#REF!</v>
      </c>
      <c r="BW373" s="92" t="e">
        <f t="shared" si="305"/>
        <v>#REF!</v>
      </c>
      <c r="BX373" s="92" t="e">
        <f t="shared" si="306"/>
        <v>#REF!</v>
      </c>
      <c r="BY373" s="92" t="e">
        <f t="shared" si="307"/>
        <v>#REF!</v>
      </c>
    </row>
    <row r="374" spans="1:77" ht="24" customHeight="1">
      <c r="A374" s="155">
        <v>285</v>
      </c>
      <c r="B374" s="235" t="e">
        <f>Registrace!#REF!</f>
        <v>#REF!</v>
      </c>
      <c r="C374" s="235" t="e">
        <f>Registrace!#REF!</f>
        <v>#REF!</v>
      </c>
      <c r="D374" s="235" t="e">
        <f>Registrace!#REF!</f>
        <v>#REF!</v>
      </c>
      <c r="E374" s="238" t="e">
        <f>Registrace!#REF!</f>
        <v>#REF!</v>
      </c>
      <c r="F374" s="235" t="e">
        <f>Registrace!#REF!</f>
        <v>#REF!</v>
      </c>
      <c r="G374" s="235" t="e">
        <f>Registrace!#REF!</f>
        <v>#REF!</v>
      </c>
      <c r="H374" s="235" t="e">
        <f>Registrace!#REF!</f>
        <v>#REF!</v>
      </c>
      <c r="I374" s="235" t="e">
        <f>Registrace!#REF!</f>
        <v>#REF!</v>
      </c>
      <c r="J374" s="128" t="e">
        <f t="shared" si="309"/>
        <v>#REF!</v>
      </c>
      <c r="K374" s="74" t="e">
        <f t="shared" si="299"/>
        <v>#REF!</v>
      </c>
      <c r="L374" s="74" t="e">
        <f t="shared" si="260"/>
        <v>#REF!</v>
      </c>
      <c r="M374" s="97" t="e">
        <f t="shared" si="261"/>
        <v>#REF!</v>
      </c>
      <c r="N374" s="97" t="e">
        <f t="shared" si="262"/>
        <v>#REF!</v>
      </c>
      <c r="O374" s="97" t="e">
        <f t="shared" si="310"/>
        <v>#REF!</v>
      </c>
      <c r="P374" s="97" t="e">
        <f t="shared" si="300"/>
        <v>#REF!</v>
      </c>
      <c r="Q374" s="97" t="e">
        <f t="shared" si="263"/>
        <v>#REF!</v>
      </c>
      <c r="R374" s="97"/>
      <c r="S374" s="97"/>
      <c r="T374" s="97" t="e">
        <f t="shared" si="311"/>
        <v>#REF!</v>
      </c>
      <c r="U374" s="97" t="e">
        <f t="shared" si="301"/>
        <v>#REF!</v>
      </c>
      <c r="V374" s="97" t="e">
        <f t="shared" si="302"/>
        <v>#REF!</v>
      </c>
      <c r="W374" s="97" t="e">
        <f t="shared" si="264"/>
        <v>#REF!</v>
      </c>
      <c r="X374" s="97" t="e">
        <f t="shared" si="265"/>
        <v>#REF!</v>
      </c>
      <c r="Y374" s="97" t="e">
        <f t="shared" si="266"/>
        <v>#REF!</v>
      </c>
      <c r="Z374" s="97" t="e">
        <f t="shared" si="267"/>
        <v>#REF!</v>
      </c>
      <c r="AA374" s="97" t="e">
        <f t="shared" si="268"/>
        <v>#REF!</v>
      </c>
      <c r="AB374" s="97" t="e">
        <f t="shared" si="269"/>
        <v>#REF!</v>
      </c>
      <c r="AC374" s="97" t="e">
        <f t="shared" si="270"/>
        <v>#REF!</v>
      </c>
      <c r="AD374" s="97" t="e">
        <f t="shared" si="271"/>
        <v>#REF!</v>
      </c>
      <c r="AE374" s="97" t="e">
        <f t="shared" si="272"/>
        <v>#REF!</v>
      </c>
      <c r="AF374" s="97" t="e">
        <f t="shared" si="273"/>
        <v>#REF!</v>
      </c>
      <c r="AG374" s="97" t="e">
        <f t="shared" si="274"/>
        <v>#REF!</v>
      </c>
      <c r="AH374" s="97" t="e">
        <f t="shared" si="275"/>
        <v>#REF!</v>
      </c>
      <c r="AI374" s="97" t="e">
        <f t="shared" si="276"/>
        <v>#REF!</v>
      </c>
      <c r="AJ374" s="97" t="e">
        <f t="shared" si="277"/>
        <v>#REF!</v>
      </c>
      <c r="AK374" s="97" t="e">
        <f t="shared" si="278"/>
        <v>#REF!</v>
      </c>
      <c r="AL374" s="97" t="e">
        <f t="shared" si="279"/>
        <v>#REF!</v>
      </c>
      <c r="AM374" s="97" t="e">
        <f t="shared" si="280"/>
        <v>#REF!</v>
      </c>
      <c r="AN374" s="97" t="e">
        <f t="shared" si="281"/>
        <v>#REF!</v>
      </c>
      <c r="AO374" s="97" t="e">
        <f t="shared" si="282"/>
        <v>#REF!</v>
      </c>
      <c r="AR374" s="100" t="e">
        <f t="shared" si="312"/>
        <v>#REF!</v>
      </c>
      <c r="AS374" s="97" t="e">
        <f t="shared" si="308"/>
        <v>#REF!</v>
      </c>
      <c r="AT374" s="97" t="e">
        <f t="shared" si="313"/>
        <v>#REF!</v>
      </c>
      <c r="AU374" s="75" t="e">
        <f t="shared" si="314"/>
        <v>#REF!</v>
      </c>
      <c r="AV374" s="92" t="e">
        <f t="shared" si="315"/>
        <v>#REF!</v>
      </c>
      <c r="AW374" s="92" t="e">
        <f t="shared" si="316"/>
        <v>#REF!</v>
      </c>
      <c r="AZ374" s="92" t="e">
        <f t="shared" si="317"/>
        <v>#REF!</v>
      </c>
      <c r="BA374" s="101" t="e">
        <f t="shared" si="318"/>
        <v>#REF!</v>
      </c>
      <c r="BB374" s="92" t="e">
        <f t="shared" si="303"/>
        <v>#REF!</v>
      </c>
      <c r="BC374" s="92" t="e">
        <f t="shared" si="319"/>
        <v>#REF!</v>
      </c>
      <c r="BF374" s="92" t="e">
        <f t="shared" si="283"/>
        <v>#REF!</v>
      </c>
      <c r="BG374" s="92" t="e">
        <f t="shared" si="284"/>
        <v>#REF!</v>
      </c>
      <c r="BH374" s="92" t="e">
        <f t="shared" si="285"/>
        <v>#REF!</v>
      </c>
      <c r="BI374" s="92" t="e">
        <f t="shared" si="286"/>
        <v>#REF!</v>
      </c>
      <c r="BJ374" s="92" t="e">
        <f t="shared" si="287"/>
        <v>#REF!</v>
      </c>
      <c r="BK374" s="92" t="e">
        <f t="shared" si="288"/>
        <v>#REF!</v>
      </c>
      <c r="BL374" s="92" t="e">
        <f t="shared" si="289"/>
        <v>#REF!</v>
      </c>
      <c r="BM374" s="92" t="e">
        <f t="shared" si="290"/>
        <v>#REF!</v>
      </c>
      <c r="BN374" s="92" t="e">
        <f t="shared" si="291"/>
        <v>#REF!</v>
      </c>
      <c r="BO374" s="92" t="e">
        <f t="shared" si="292"/>
        <v>#REF!</v>
      </c>
      <c r="BP374" s="92" t="e">
        <f t="shared" si="293"/>
        <v>#REF!</v>
      </c>
      <c r="BQ374" s="92" t="e">
        <f t="shared" si="294"/>
        <v>#REF!</v>
      </c>
      <c r="BR374" s="92" t="e">
        <f t="shared" si="295"/>
        <v>#REF!</v>
      </c>
      <c r="BS374" s="92" t="e">
        <f t="shared" si="296"/>
        <v>#REF!</v>
      </c>
      <c r="BT374" s="92" t="e">
        <f t="shared" si="297"/>
        <v>#REF!</v>
      </c>
      <c r="BU374" s="92" t="e">
        <f t="shared" si="298"/>
        <v>#REF!</v>
      </c>
      <c r="BV374" s="92" t="e">
        <f t="shared" si="304"/>
        <v>#REF!</v>
      </c>
      <c r="BW374" s="92" t="e">
        <f t="shared" si="305"/>
        <v>#REF!</v>
      </c>
      <c r="BX374" s="92" t="e">
        <f t="shared" si="306"/>
        <v>#REF!</v>
      </c>
      <c r="BY374" s="92" t="e">
        <f t="shared" si="307"/>
        <v>#REF!</v>
      </c>
    </row>
    <row r="375" spans="1:77" ht="24" customHeight="1">
      <c r="A375" s="155">
        <v>286</v>
      </c>
      <c r="B375" s="235" t="e">
        <f>Registrace!#REF!</f>
        <v>#REF!</v>
      </c>
      <c r="C375" s="235" t="e">
        <f>Registrace!#REF!</f>
        <v>#REF!</v>
      </c>
      <c r="D375" s="235" t="e">
        <f>Registrace!#REF!</f>
        <v>#REF!</v>
      </c>
      <c r="E375" s="238" t="e">
        <f>Registrace!#REF!</f>
        <v>#REF!</v>
      </c>
      <c r="F375" s="235" t="e">
        <f>Registrace!#REF!</f>
        <v>#REF!</v>
      </c>
      <c r="G375" s="235" t="e">
        <f>Registrace!#REF!</f>
        <v>#REF!</v>
      </c>
      <c r="H375" s="235" t="e">
        <f>Registrace!#REF!</f>
        <v>#REF!</v>
      </c>
      <c r="I375" s="235" t="e">
        <f>Registrace!#REF!</f>
        <v>#REF!</v>
      </c>
      <c r="J375" s="128" t="e">
        <f t="shared" si="309"/>
        <v>#REF!</v>
      </c>
      <c r="K375" s="74" t="e">
        <f t="shared" si="299"/>
        <v>#REF!</v>
      </c>
      <c r="L375" s="74" t="e">
        <f t="shared" si="260"/>
        <v>#REF!</v>
      </c>
      <c r="M375" s="97" t="e">
        <f t="shared" si="261"/>
        <v>#REF!</v>
      </c>
      <c r="N375" s="97" t="e">
        <f t="shared" si="262"/>
        <v>#REF!</v>
      </c>
      <c r="O375" s="97" t="e">
        <f t="shared" si="310"/>
        <v>#REF!</v>
      </c>
      <c r="P375" s="97" t="e">
        <f t="shared" si="300"/>
        <v>#REF!</v>
      </c>
      <c r="Q375" s="97" t="e">
        <f t="shared" si="263"/>
        <v>#REF!</v>
      </c>
      <c r="R375" s="97"/>
      <c r="S375" s="97"/>
      <c r="T375" s="97" t="e">
        <f t="shared" si="311"/>
        <v>#REF!</v>
      </c>
      <c r="U375" s="97" t="e">
        <f t="shared" si="301"/>
        <v>#REF!</v>
      </c>
      <c r="V375" s="97" t="e">
        <f t="shared" si="302"/>
        <v>#REF!</v>
      </c>
      <c r="W375" s="97" t="e">
        <f t="shared" si="264"/>
        <v>#REF!</v>
      </c>
      <c r="X375" s="97" t="e">
        <f t="shared" si="265"/>
        <v>#REF!</v>
      </c>
      <c r="Y375" s="97" t="e">
        <f t="shared" si="266"/>
        <v>#REF!</v>
      </c>
      <c r="Z375" s="97" t="e">
        <f t="shared" si="267"/>
        <v>#REF!</v>
      </c>
      <c r="AA375" s="97" t="e">
        <f t="shared" si="268"/>
        <v>#REF!</v>
      </c>
      <c r="AB375" s="97" t="e">
        <f t="shared" si="269"/>
        <v>#REF!</v>
      </c>
      <c r="AC375" s="97" t="e">
        <f t="shared" si="270"/>
        <v>#REF!</v>
      </c>
      <c r="AD375" s="97" t="e">
        <f t="shared" si="271"/>
        <v>#REF!</v>
      </c>
      <c r="AE375" s="97" t="e">
        <f t="shared" si="272"/>
        <v>#REF!</v>
      </c>
      <c r="AF375" s="97" t="e">
        <f t="shared" si="273"/>
        <v>#REF!</v>
      </c>
      <c r="AG375" s="97" t="e">
        <f t="shared" si="274"/>
        <v>#REF!</v>
      </c>
      <c r="AH375" s="97" t="e">
        <f t="shared" si="275"/>
        <v>#REF!</v>
      </c>
      <c r="AI375" s="97" t="e">
        <f t="shared" si="276"/>
        <v>#REF!</v>
      </c>
      <c r="AJ375" s="97" t="e">
        <f t="shared" si="277"/>
        <v>#REF!</v>
      </c>
      <c r="AK375" s="97" t="e">
        <f t="shared" si="278"/>
        <v>#REF!</v>
      </c>
      <c r="AL375" s="97" t="e">
        <f t="shared" si="279"/>
        <v>#REF!</v>
      </c>
      <c r="AM375" s="97" t="e">
        <f t="shared" si="280"/>
        <v>#REF!</v>
      </c>
      <c r="AN375" s="97" t="e">
        <f t="shared" si="281"/>
        <v>#REF!</v>
      </c>
      <c r="AO375" s="97" t="e">
        <f t="shared" si="282"/>
        <v>#REF!</v>
      </c>
      <c r="AR375" s="100" t="e">
        <f t="shared" si="312"/>
        <v>#REF!</v>
      </c>
      <c r="AS375" s="97" t="e">
        <f t="shared" si="308"/>
        <v>#REF!</v>
      </c>
      <c r="AT375" s="97" t="e">
        <f t="shared" si="313"/>
        <v>#REF!</v>
      </c>
      <c r="AU375" s="75" t="e">
        <f t="shared" si="314"/>
        <v>#REF!</v>
      </c>
      <c r="AV375" s="92" t="e">
        <f t="shared" si="315"/>
        <v>#REF!</v>
      </c>
      <c r="AW375" s="92" t="e">
        <f t="shared" si="316"/>
        <v>#REF!</v>
      </c>
      <c r="AZ375" s="92" t="e">
        <f t="shared" si="317"/>
        <v>#REF!</v>
      </c>
      <c r="BA375" s="101" t="e">
        <f t="shared" si="318"/>
        <v>#REF!</v>
      </c>
      <c r="BB375" s="92" t="e">
        <f t="shared" si="303"/>
        <v>#REF!</v>
      </c>
      <c r="BC375" s="92" t="e">
        <f t="shared" si="319"/>
        <v>#REF!</v>
      </c>
      <c r="BF375" s="92" t="e">
        <f t="shared" si="283"/>
        <v>#REF!</v>
      </c>
      <c r="BG375" s="92" t="e">
        <f t="shared" si="284"/>
        <v>#REF!</v>
      </c>
      <c r="BH375" s="92" t="e">
        <f t="shared" si="285"/>
        <v>#REF!</v>
      </c>
      <c r="BI375" s="92" t="e">
        <f t="shared" si="286"/>
        <v>#REF!</v>
      </c>
      <c r="BJ375" s="92" t="e">
        <f t="shared" si="287"/>
        <v>#REF!</v>
      </c>
      <c r="BK375" s="92" t="e">
        <f t="shared" si="288"/>
        <v>#REF!</v>
      </c>
      <c r="BL375" s="92" t="e">
        <f t="shared" si="289"/>
        <v>#REF!</v>
      </c>
      <c r="BM375" s="92" t="e">
        <f t="shared" si="290"/>
        <v>#REF!</v>
      </c>
      <c r="BN375" s="92" t="e">
        <f t="shared" si="291"/>
        <v>#REF!</v>
      </c>
      <c r="BO375" s="92" t="e">
        <f t="shared" si="292"/>
        <v>#REF!</v>
      </c>
      <c r="BP375" s="92" t="e">
        <f t="shared" si="293"/>
        <v>#REF!</v>
      </c>
      <c r="BQ375" s="92" t="e">
        <f t="shared" si="294"/>
        <v>#REF!</v>
      </c>
      <c r="BR375" s="92" t="e">
        <f t="shared" si="295"/>
        <v>#REF!</v>
      </c>
      <c r="BS375" s="92" t="e">
        <f t="shared" si="296"/>
        <v>#REF!</v>
      </c>
      <c r="BT375" s="92" t="e">
        <f t="shared" si="297"/>
        <v>#REF!</v>
      </c>
      <c r="BU375" s="92" t="e">
        <f t="shared" si="298"/>
        <v>#REF!</v>
      </c>
      <c r="BV375" s="92" t="e">
        <f t="shared" si="304"/>
        <v>#REF!</v>
      </c>
      <c r="BW375" s="92" t="e">
        <f t="shared" si="305"/>
        <v>#REF!</v>
      </c>
      <c r="BX375" s="92" t="e">
        <f t="shared" si="306"/>
        <v>#REF!</v>
      </c>
      <c r="BY375" s="92" t="e">
        <f t="shared" si="307"/>
        <v>#REF!</v>
      </c>
    </row>
    <row r="376" spans="1:77" ht="24" customHeight="1">
      <c r="A376" s="155">
        <v>287</v>
      </c>
      <c r="B376" s="235" t="e">
        <f>Registrace!#REF!</f>
        <v>#REF!</v>
      </c>
      <c r="C376" s="235" t="e">
        <f>Registrace!#REF!</f>
        <v>#REF!</v>
      </c>
      <c r="D376" s="235" t="e">
        <f>Registrace!#REF!</f>
        <v>#REF!</v>
      </c>
      <c r="E376" s="238" t="e">
        <f>Registrace!#REF!</f>
        <v>#REF!</v>
      </c>
      <c r="F376" s="235" t="e">
        <f>Registrace!#REF!</f>
        <v>#REF!</v>
      </c>
      <c r="G376" s="235" t="e">
        <f>Registrace!#REF!</f>
        <v>#REF!</v>
      </c>
      <c r="H376" s="235" t="e">
        <f>Registrace!#REF!</f>
        <v>#REF!</v>
      </c>
      <c r="I376" s="235" t="e">
        <f>Registrace!#REF!</f>
        <v>#REF!</v>
      </c>
      <c r="J376" s="128" t="e">
        <f t="shared" si="309"/>
        <v>#REF!</v>
      </c>
      <c r="K376" s="74" t="e">
        <f t="shared" si="299"/>
        <v>#REF!</v>
      </c>
      <c r="L376" s="74" t="e">
        <f t="shared" si="260"/>
        <v>#REF!</v>
      </c>
      <c r="M376" s="97" t="e">
        <f t="shared" si="261"/>
        <v>#REF!</v>
      </c>
      <c r="N376" s="97" t="e">
        <f t="shared" si="262"/>
        <v>#REF!</v>
      </c>
      <c r="O376" s="97" t="e">
        <f t="shared" si="310"/>
        <v>#REF!</v>
      </c>
      <c r="P376" s="97" t="e">
        <f t="shared" si="300"/>
        <v>#REF!</v>
      </c>
      <c r="Q376" s="97" t="e">
        <f t="shared" si="263"/>
        <v>#REF!</v>
      </c>
      <c r="R376" s="97"/>
      <c r="S376" s="97"/>
      <c r="T376" s="97" t="e">
        <f t="shared" si="311"/>
        <v>#REF!</v>
      </c>
      <c r="U376" s="97" t="e">
        <f t="shared" si="301"/>
        <v>#REF!</v>
      </c>
      <c r="V376" s="97" t="e">
        <f t="shared" si="302"/>
        <v>#REF!</v>
      </c>
      <c r="W376" s="97" t="e">
        <f t="shared" si="264"/>
        <v>#REF!</v>
      </c>
      <c r="X376" s="97" t="e">
        <f t="shared" si="265"/>
        <v>#REF!</v>
      </c>
      <c r="Y376" s="97" t="e">
        <f t="shared" si="266"/>
        <v>#REF!</v>
      </c>
      <c r="Z376" s="97" t="e">
        <f t="shared" si="267"/>
        <v>#REF!</v>
      </c>
      <c r="AA376" s="97" t="e">
        <f t="shared" si="268"/>
        <v>#REF!</v>
      </c>
      <c r="AB376" s="97" t="e">
        <f t="shared" si="269"/>
        <v>#REF!</v>
      </c>
      <c r="AC376" s="97" t="e">
        <f t="shared" si="270"/>
        <v>#REF!</v>
      </c>
      <c r="AD376" s="97" t="e">
        <f t="shared" si="271"/>
        <v>#REF!</v>
      </c>
      <c r="AE376" s="97" t="e">
        <f t="shared" si="272"/>
        <v>#REF!</v>
      </c>
      <c r="AF376" s="97" t="e">
        <f t="shared" si="273"/>
        <v>#REF!</v>
      </c>
      <c r="AG376" s="97" t="e">
        <f t="shared" si="274"/>
        <v>#REF!</v>
      </c>
      <c r="AH376" s="97" t="e">
        <f t="shared" si="275"/>
        <v>#REF!</v>
      </c>
      <c r="AI376" s="97" t="e">
        <f t="shared" si="276"/>
        <v>#REF!</v>
      </c>
      <c r="AJ376" s="97" t="e">
        <f t="shared" si="277"/>
        <v>#REF!</v>
      </c>
      <c r="AK376" s="97" t="e">
        <f t="shared" si="278"/>
        <v>#REF!</v>
      </c>
      <c r="AL376" s="97" t="e">
        <f t="shared" si="279"/>
        <v>#REF!</v>
      </c>
      <c r="AM376" s="97" t="e">
        <f t="shared" si="280"/>
        <v>#REF!</v>
      </c>
      <c r="AN376" s="97" t="e">
        <f t="shared" si="281"/>
        <v>#REF!</v>
      </c>
      <c r="AO376" s="97" t="e">
        <f t="shared" si="282"/>
        <v>#REF!</v>
      </c>
      <c r="AR376" s="100" t="e">
        <f t="shared" si="312"/>
        <v>#REF!</v>
      </c>
      <c r="AS376" s="97" t="e">
        <f t="shared" si="308"/>
        <v>#REF!</v>
      </c>
      <c r="AT376" s="97" t="e">
        <f t="shared" si="313"/>
        <v>#REF!</v>
      </c>
      <c r="AU376" s="75" t="e">
        <f t="shared" si="314"/>
        <v>#REF!</v>
      </c>
      <c r="AV376" s="92" t="e">
        <f t="shared" si="315"/>
        <v>#REF!</v>
      </c>
      <c r="AW376" s="92" t="e">
        <f t="shared" si="316"/>
        <v>#REF!</v>
      </c>
      <c r="AZ376" s="92" t="e">
        <f t="shared" si="317"/>
        <v>#REF!</v>
      </c>
      <c r="BA376" s="101" t="e">
        <f t="shared" si="318"/>
        <v>#REF!</v>
      </c>
      <c r="BB376" s="92" t="e">
        <f t="shared" si="303"/>
        <v>#REF!</v>
      </c>
      <c r="BC376" s="92" t="e">
        <f t="shared" si="319"/>
        <v>#REF!</v>
      </c>
      <c r="BF376" s="92" t="e">
        <f t="shared" si="283"/>
        <v>#REF!</v>
      </c>
      <c r="BG376" s="92" t="e">
        <f t="shared" si="284"/>
        <v>#REF!</v>
      </c>
      <c r="BH376" s="92" t="e">
        <f t="shared" si="285"/>
        <v>#REF!</v>
      </c>
      <c r="BI376" s="92" t="e">
        <f t="shared" si="286"/>
        <v>#REF!</v>
      </c>
      <c r="BJ376" s="92" t="e">
        <f t="shared" si="287"/>
        <v>#REF!</v>
      </c>
      <c r="BK376" s="92" t="e">
        <f t="shared" si="288"/>
        <v>#REF!</v>
      </c>
      <c r="BL376" s="92" t="e">
        <f t="shared" si="289"/>
        <v>#REF!</v>
      </c>
      <c r="BM376" s="92" t="e">
        <f t="shared" si="290"/>
        <v>#REF!</v>
      </c>
      <c r="BN376" s="92" t="e">
        <f t="shared" si="291"/>
        <v>#REF!</v>
      </c>
      <c r="BO376" s="92" t="e">
        <f t="shared" si="292"/>
        <v>#REF!</v>
      </c>
      <c r="BP376" s="92" t="e">
        <f t="shared" si="293"/>
        <v>#REF!</v>
      </c>
      <c r="BQ376" s="92" t="e">
        <f t="shared" si="294"/>
        <v>#REF!</v>
      </c>
      <c r="BR376" s="92" t="e">
        <f t="shared" si="295"/>
        <v>#REF!</v>
      </c>
      <c r="BS376" s="92" t="e">
        <f t="shared" si="296"/>
        <v>#REF!</v>
      </c>
      <c r="BT376" s="92" t="e">
        <f t="shared" si="297"/>
        <v>#REF!</v>
      </c>
      <c r="BU376" s="92" t="e">
        <f t="shared" si="298"/>
        <v>#REF!</v>
      </c>
      <c r="BV376" s="92" t="e">
        <f t="shared" si="304"/>
        <v>#REF!</v>
      </c>
      <c r="BW376" s="92" t="e">
        <f t="shared" si="305"/>
        <v>#REF!</v>
      </c>
      <c r="BX376" s="92" t="e">
        <f t="shared" si="306"/>
        <v>#REF!</v>
      </c>
      <c r="BY376" s="92" t="e">
        <f t="shared" si="307"/>
        <v>#REF!</v>
      </c>
    </row>
    <row r="377" spans="1:77" ht="24" customHeight="1">
      <c r="A377" s="155">
        <v>288</v>
      </c>
      <c r="B377" s="235" t="e">
        <f>Registrace!#REF!</f>
        <v>#REF!</v>
      </c>
      <c r="C377" s="235" t="e">
        <f>Registrace!#REF!</f>
        <v>#REF!</v>
      </c>
      <c r="D377" s="235" t="e">
        <f>Registrace!#REF!</f>
        <v>#REF!</v>
      </c>
      <c r="E377" s="238" t="e">
        <f>Registrace!#REF!</f>
        <v>#REF!</v>
      </c>
      <c r="F377" s="235" t="e">
        <f>Registrace!#REF!</f>
        <v>#REF!</v>
      </c>
      <c r="G377" s="235" t="e">
        <f>Registrace!#REF!</f>
        <v>#REF!</v>
      </c>
      <c r="H377" s="235" t="e">
        <f>Registrace!#REF!</f>
        <v>#REF!</v>
      </c>
      <c r="I377" s="235" t="e">
        <f>Registrace!#REF!</f>
        <v>#REF!</v>
      </c>
      <c r="J377" s="128" t="e">
        <f t="shared" si="309"/>
        <v>#REF!</v>
      </c>
      <c r="K377" s="74" t="e">
        <f t="shared" si="299"/>
        <v>#REF!</v>
      </c>
      <c r="L377" s="74" t="e">
        <f t="shared" si="260"/>
        <v>#REF!</v>
      </c>
      <c r="M377" s="97" t="e">
        <f t="shared" si="261"/>
        <v>#REF!</v>
      </c>
      <c r="N377" s="97" t="e">
        <f t="shared" si="262"/>
        <v>#REF!</v>
      </c>
      <c r="O377" s="97" t="e">
        <f t="shared" si="310"/>
        <v>#REF!</v>
      </c>
      <c r="P377" s="97" t="e">
        <f t="shared" si="300"/>
        <v>#REF!</v>
      </c>
      <c r="Q377" s="97" t="e">
        <f t="shared" si="263"/>
        <v>#REF!</v>
      </c>
      <c r="R377" s="97"/>
      <c r="S377" s="97"/>
      <c r="T377" s="97" t="e">
        <f t="shared" si="311"/>
        <v>#REF!</v>
      </c>
      <c r="U377" s="97" t="e">
        <f t="shared" si="301"/>
        <v>#REF!</v>
      </c>
      <c r="V377" s="97" t="e">
        <f t="shared" si="302"/>
        <v>#REF!</v>
      </c>
      <c r="W377" s="97" t="e">
        <f t="shared" si="264"/>
        <v>#REF!</v>
      </c>
      <c r="X377" s="97" t="e">
        <f t="shared" si="265"/>
        <v>#REF!</v>
      </c>
      <c r="Y377" s="97" t="e">
        <f t="shared" si="266"/>
        <v>#REF!</v>
      </c>
      <c r="Z377" s="97" t="e">
        <f t="shared" si="267"/>
        <v>#REF!</v>
      </c>
      <c r="AA377" s="97" t="e">
        <f t="shared" si="268"/>
        <v>#REF!</v>
      </c>
      <c r="AB377" s="97" t="e">
        <f t="shared" si="269"/>
        <v>#REF!</v>
      </c>
      <c r="AC377" s="97" t="e">
        <f t="shared" si="270"/>
        <v>#REF!</v>
      </c>
      <c r="AD377" s="97" t="e">
        <f t="shared" si="271"/>
        <v>#REF!</v>
      </c>
      <c r="AE377" s="97" t="e">
        <f t="shared" si="272"/>
        <v>#REF!</v>
      </c>
      <c r="AF377" s="97" t="e">
        <f t="shared" si="273"/>
        <v>#REF!</v>
      </c>
      <c r="AG377" s="97" t="e">
        <f t="shared" si="274"/>
        <v>#REF!</v>
      </c>
      <c r="AH377" s="97" t="e">
        <f t="shared" si="275"/>
        <v>#REF!</v>
      </c>
      <c r="AI377" s="97" t="e">
        <f t="shared" si="276"/>
        <v>#REF!</v>
      </c>
      <c r="AJ377" s="97" t="e">
        <f t="shared" si="277"/>
        <v>#REF!</v>
      </c>
      <c r="AK377" s="97" t="e">
        <f t="shared" si="278"/>
        <v>#REF!</v>
      </c>
      <c r="AL377" s="97" t="e">
        <f t="shared" si="279"/>
        <v>#REF!</v>
      </c>
      <c r="AM377" s="97" t="e">
        <f t="shared" si="280"/>
        <v>#REF!</v>
      </c>
      <c r="AN377" s="97" t="e">
        <f t="shared" si="281"/>
        <v>#REF!</v>
      </c>
      <c r="AO377" s="97" t="e">
        <f t="shared" si="282"/>
        <v>#REF!</v>
      </c>
      <c r="AR377" s="100" t="e">
        <f t="shared" si="312"/>
        <v>#REF!</v>
      </c>
      <c r="AS377" s="97" t="e">
        <f t="shared" si="308"/>
        <v>#REF!</v>
      </c>
      <c r="AT377" s="97" t="e">
        <f t="shared" si="313"/>
        <v>#REF!</v>
      </c>
      <c r="AU377" s="75" t="e">
        <f t="shared" si="314"/>
        <v>#REF!</v>
      </c>
      <c r="AV377" s="92" t="e">
        <f t="shared" si="315"/>
        <v>#REF!</v>
      </c>
      <c r="AW377" s="92" t="e">
        <f t="shared" si="316"/>
        <v>#REF!</v>
      </c>
      <c r="AZ377" s="92" t="e">
        <f t="shared" si="317"/>
        <v>#REF!</v>
      </c>
      <c r="BA377" s="101" t="e">
        <f t="shared" si="318"/>
        <v>#REF!</v>
      </c>
      <c r="BB377" s="92" t="e">
        <f t="shared" si="303"/>
        <v>#REF!</v>
      </c>
      <c r="BC377" s="92" t="e">
        <f t="shared" si="319"/>
        <v>#REF!</v>
      </c>
      <c r="BF377" s="92" t="e">
        <f t="shared" si="283"/>
        <v>#REF!</v>
      </c>
      <c r="BG377" s="92" t="e">
        <f t="shared" si="284"/>
        <v>#REF!</v>
      </c>
      <c r="BH377" s="92" t="e">
        <f t="shared" si="285"/>
        <v>#REF!</v>
      </c>
      <c r="BI377" s="92" t="e">
        <f t="shared" si="286"/>
        <v>#REF!</v>
      </c>
      <c r="BJ377" s="92" t="e">
        <f t="shared" si="287"/>
        <v>#REF!</v>
      </c>
      <c r="BK377" s="92" t="e">
        <f t="shared" si="288"/>
        <v>#REF!</v>
      </c>
      <c r="BL377" s="92" t="e">
        <f t="shared" si="289"/>
        <v>#REF!</v>
      </c>
      <c r="BM377" s="92" t="e">
        <f t="shared" si="290"/>
        <v>#REF!</v>
      </c>
      <c r="BN377" s="92" t="e">
        <f t="shared" si="291"/>
        <v>#REF!</v>
      </c>
      <c r="BO377" s="92" t="e">
        <f t="shared" si="292"/>
        <v>#REF!</v>
      </c>
      <c r="BP377" s="92" t="e">
        <f t="shared" si="293"/>
        <v>#REF!</v>
      </c>
      <c r="BQ377" s="92" t="e">
        <f t="shared" si="294"/>
        <v>#REF!</v>
      </c>
      <c r="BR377" s="92" t="e">
        <f t="shared" si="295"/>
        <v>#REF!</v>
      </c>
      <c r="BS377" s="92" t="e">
        <f t="shared" si="296"/>
        <v>#REF!</v>
      </c>
      <c r="BT377" s="92" t="e">
        <f t="shared" si="297"/>
        <v>#REF!</v>
      </c>
      <c r="BU377" s="92" t="e">
        <f t="shared" si="298"/>
        <v>#REF!</v>
      </c>
      <c r="BV377" s="92" t="e">
        <f t="shared" si="304"/>
        <v>#REF!</v>
      </c>
      <c r="BW377" s="92" t="e">
        <f t="shared" si="305"/>
        <v>#REF!</v>
      </c>
      <c r="BX377" s="92" t="e">
        <f t="shared" si="306"/>
        <v>#REF!</v>
      </c>
      <c r="BY377" s="92" t="e">
        <f t="shared" si="307"/>
        <v>#REF!</v>
      </c>
    </row>
    <row r="378" spans="1:77" ht="24" customHeight="1">
      <c r="A378" s="155">
        <v>289</v>
      </c>
      <c r="B378" s="235" t="e">
        <f>Registrace!#REF!</f>
        <v>#REF!</v>
      </c>
      <c r="C378" s="235" t="e">
        <f>Registrace!#REF!</f>
        <v>#REF!</v>
      </c>
      <c r="D378" s="235" t="e">
        <f>Registrace!#REF!</f>
        <v>#REF!</v>
      </c>
      <c r="E378" s="238" t="e">
        <f>Registrace!#REF!</f>
        <v>#REF!</v>
      </c>
      <c r="F378" s="235" t="e">
        <f>Registrace!#REF!</f>
        <v>#REF!</v>
      </c>
      <c r="G378" s="235" t="e">
        <f>Registrace!#REF!</f>
        <v>#REF!</v>
      </c>
      <c r="H378" s="235" t="e">
        <f>Registrace!#REF!</f>
        <v>#REF!</v>
      </c>
      <c r="I378" s="235" t="e">
        <f>Registrace!#REF!</f>
        <v>#REF!</v>
      </c>
      <c r="J378" s="128" t="e">
        <f t="shared" si="309"/>
        <v>#REF!</v>
      </c>
      <c r="K378" s="74" t="e">
        <f t="shared" si="299"/>
        <v>#REF!</v>
      </c>
      <c r="L378" s="74" t="e">
        <f t="shared" si="260"/>
        <v>#REF!</v>
      </c>
      <c r="M378" s="97" t="e">
        <f t="shared" si="261"/>
        <v>#REF!</v>
      </c>
      <c r="N378" s="97" t="e">
        <f t="shared" si="262"/>
        <v>#REF!</v>
      </c>
      <c r="O378" s="97" t="e">
        <f t="shared" si="310"/>
        <v>#REF!</v>
      </c>
      <c r="P378" s="97" t="e">
        <f t="shared" si="300"/>
        <v>#REF!</v>
      </c>
      <c r="Q378" s="97" t="e">
        <f t="shared" si="263"/>
        <v>#REF!</v>
      </c>
      <c r="R378" s="97"/>
      <c r="S378" s="97"/>
      <c r="T378" s="97" t="e">
        <f t="shared" si="311"/>
        <v>#REF!</v>
      </c>
      <c r="U378" s="97" t="e">
        <f t="shared" si="301"/>
        <v>#REF!</v>
      </c>
      <c r="V378" s="97" t="e">
        <f t="shared" si="302"/>
        <v>#REF!</v>
      </c>
      <c r="W378" s="97" t="e">
        <f t="shared" si="264"/>
        <v>#REF!</v>
      </c>
      <c r="X378" s="97" t="e">
        <f t="shared" si="265"/>
        <v>#REF!</v>
      </c>
      <c r="Y378" s="97" t="e">
        <f t="shared" si="266"/>
        <v>#REF!</v>
      </c>
      <c r="Z378" s="97" t="e">
        <f t="shared" si="267"/>
        <v>#REF!</v>
      </c>
      <c r="AA378" s="97" t="e">
        <f t="shared" si="268"/>
        <v>#REF!</v>
      </c>
      <c r="AB378" s="97" t="e">
        <f t="shared" si="269"/>
        <v>#REF!</v>
      </c>
      <c r="AC378" s="97" t="e">
        <f t="shared" si="270"/>
        <v>#REF!</v>
      </c>
      <c r="AD378" s="97" t="e">
        <f t="shared" si="271"/>
        <v>#REF!</v>
      </c>
      <c r="AE378" s="97" t="e">
        <f t="shared" si="272"/>
        <v>#REF!</v>
      </c>
      <c r="AF378" s="97" t="e">
        <f t="shared" si="273"/>
        <v>#REF!</v>
      </c>
      <c r="AG378" s="97" t="e">
        <f t="shared" si="274"/>
        <v>#REF!</v>
      </c>
      <c r="AH378" s="97" t="e">
        <f t="shared" si="275"/>
        <v>#REF!</v>
      </c>
      <c r="AI378" s="97" t="e">
        <f t="shared" si="276"/>
        <v>#REF!</v>
      </c>
      <c r="AJ378" s="97" t="e">
        <f t="shared" si="277"/>
        <v>#REF!</v>
      </c>
      <c r="AK378" s="97" t="e">
        <f t="shared" si="278"/>
        <v>#REF!</v>
      </c>
      <c r="AL378" s="97" t="e">
        <f t="shared" si="279"/>
        <v>#REF!</v>
      </c>
      <c r="AM378" s="97" t="e">
        <f t="shared" si="280"/>
        <v>#REF!</v>
      </c>
      <c r="AN378" s="97" t="e">
        <f t="shared" si="281"/>
        <v>#REF!</v>
      </c>
      <c r="AO378" s="97" t="e">
        <f t="shared" si="282"/>
        <v>#REF!</v>
      </c>
      <c r="AR378" s="100" t="e">
        <f t="shared" si="312"/>
        <v>#REF!</v>
      </c>
      <c r="AS378" s="97" t="e">
        <f t="shared" si="308"/>
        <v>#REF!</v>
      </c>
      <c r="AT378" s="97" t="e">
        <f t="shared" si="313"/>
        <v>#REF!</v>
      </c>
      <c r="AU378" s="75" t="e">
        <f t="shared" si="314"/>
        <v>#REF!</v>
      </c>
      <c r="AV378" s="92" t="e">
        <f t="shared" si="315"/>
        <v>#REF!</v>
      </c>
      <c r="AW378" s="92" t="e">
        <f t="shared" si="316"/>
        <v>#REF!</v>
      </c>
      <c r="AZ378" s="92" t="e">
        <f t="shared" si="317"/>
        <v>#REF!</v>
      </c>
      <c r="BA378" s="101" t="e">
        <f t="shared" si="318"/>
        <v>#REF!</v>
      </c>
      <c r="BB378" s="92" t="e">
        <f t="shared" si="303"/>
        <v>#REF!</v>
      </c>
      <c r="BC378" s="92" t="e">
        <f t="shared" si="319"/>
        <v>#REF!</v>
      </c>
      <c r="BF378" s="92" t="e">
        <f t="shared" si="283"/>
        <v>#REF!</v>
      </c>
      <c r="BG378" s="92" t="e">
        <f t="shared" si="284"/>
        <v>#REF!</v>
      </c>
      <c r="BH378" s="92" t="e">
        <f t="shared" si="285"/>
        <v>#REF!</v>
      </c>
      <c r="BI378" s="92" t="e">
        <f t="shared" si="286"/>
        <v>#REF!</v>
      </c>
      <c r="BJ378" s="92" t="e">
        <f t="shared" si="287"/>
        <v>#REF!</v>
      </c>
      <c r="BK378" s="92" t="e">
        <f t="shared" si="288"/>
        <v>#REF!</v>
      </c>
      <c r="BL378" s="92" t="e">
        <f t="shared" si="289"/>
        <v>#REF!</v>
      </c>
      <c r="BM378" s="92" t="e">
        <f t="shared" si="290"/>
        <v>#REF!</v>
      </c>
      <c r="BN378" s="92" t="e">
        <f t="shared" si="291"/>
        <v>#REF!</v>
      </c>
      <c r="BO378" s="92" t="e">
        <f t="shared" si="292"/>
        <v>#REF!</v>
      </c>
      <c r="BP378" s="92" t="e">
        <f t="shared" si="293"/>
        <v>#REF!</v>
      </c>
      <c r="BQ378" s="92" t="e">
        <f t="shared" si="294"/>
        <v>#REF!</v>
      </c>
      <c r="BR378" s="92" t="e">
        <f t="shared" si="295"/>
        <v>#REF!</v>
      </c>
      <c r="BS378" s="92" t="e">
        <f t="shared" si="296"/>
        <v>#REF!</v>
      </c>
      <c r="BT378" s="92" t="e">
        <f t="shared" si="297"/>
        <v>#REF!</v>
      </c>
      <c r="BU378" s="92" t="e">
        <f t="shared" si="298"/>
        <v>#REF!</v>
      </c>
      <c r="BV378" s="92" t="e">
        <f t="shared" si="304"/>
        <v>#REF!</v>
      </c>
      <c r="BW378" s="92" t="e">
        <f t="shared" si="305"/>
        <v>#REF!</v>
      </c>
      <c r="BX378" s="92" t="e">
        <f t="shared" si="306"/>
        <v>#REF!</v>
      </c>
      <c r="BY378" s="92" t="e">
        <f t="shared" si="307"/>
        <v>#REF!</v>
      </c>
    </row>
    <row r="379" spans="1:77" ht="24" customHeight="1">
      <c r="A379" s="155">
        <v>290</v>
      </c>
      <c r="B379" s="235" t="e">
        <f>Registrace!#REF!</f>
        <v>#REF!</v>
      </c>
      <c r="C379" s="235" t="e">
        <f>Registrace!#REF!</f>
        <v>#REF!</v>
      </c>
      <c r="D379" s="235" t="e">
        <f>Registrace!#REF!</f>
        <v>#REF!</v>
      </c>
      <c r="E379" s="238" t="e">
        <f>Registrace!#REF!</f>
        <v>#REF!</v>
      </c>
      <c r="F379" s="235" t="e">
        <f>Registrace!#REF!</f>
        <v>#REF!</v>
      </c>
      <c r="G379" s="235" t="e">
        <f>Registrace!#REF!</f>
        <v>#REF!</v>
      </c>
      <c r="H379" s="235" t="e">
        <f>Registrace!#REF!</f>
        <v>#REF!</v>
      </c>
      <c r="I379" s="235" t="e">
        <f>Registrace!#REF!</f>
        <v>#REF!</v>
      </c>
      <c r="J379" s="128" t="e">
        <f t="shared" si="309"/>
        <v>#REF!</v>
      </c>
      <c r="K379" s="74" t="e">
        <f t="shared" si="299"/>
        <v>#REF!</v>
      </c>
      <c r="L379" s="74" t="e">
        <f t="shared" si="260"/>
        <v>#REF!</v>
      </c>
      <c r="M379" s="97" t="e">
        <f t="shared" si="261"/>
        <v>#REF!</v>
      </c>
      <c r="N379" s="97" t="e">
        <f t="shared" si="262"/>
        <v>#REF!</v>
      </c>
      <c r="O379" s="97" t="e">
        <f t="shared" si="310"/>
        <v>#REF!</v>
      </c>
      <c r="P379" s="97" t="e">
        <f t="shared" si="300"/>
        <v>#REF!</v>
      </c>
      <c r="Q379" s="97" t="e">
        <f t="shared" si="263"/>
        <v>#REF!</v>
      </c>
      <c r="R379" s="97"/>
      <c r="S379" s="97"/>
      <c r="T379" s="97" t="e">
        <f t="shared" si="311"/>
        <v>#REF!</v>
      </c>
      <c r="U379" s="97" t="e">
        <f t="shared" si="301"/>
        <v>#REF!</v>
      </c>
      <c r="V379" s="97" t="e">
        <f t="shared" si="302"/>
        <v>#REF!</v>
      </c>
      <c r="W379" s="97" t="e">
        <f t="shared" si="264"/>
        <v>#REF!</v>
      </c>
      <c r="X379" s="97" t="e">
        <f t="shared" si="265"/>
        <v>#REF!</v>
      </c>
      <c r="Y379" s="97" t="e">
        <f t="shared" si="266"/>
        <v>#REF!</v>
      </c>
      <c r="Z379" s="97" t="e">
        <f t="shared" si="267"/>
        <v>#REF!</v>
      </c>
      <c r="AA379" s="97" t="e">
        <f t="shared" si="268"/>
        <v>#REF!</v>
      </c>
      <c r="AB379" s="97" t="e">
        <f t="shared" si="269"/>
        <v>#REF!</v>
      </c>
      <c r="AC379" s="97" t="e">
        <f t="shared" si="270"/>
        <v>#REF!</v>
      </c>
      <c r="AD379" s="97" t="e">
        <f t="shared" si="271"/>
        <v>#REF!</v>
      </c>
      <c r="AE379" s="97" t="e">
        <f t="shared" si="272"/>
        <v>#REF!</v>
      </c>
      <c r="AF379" s="97" t="e">
        <f t="shared" si="273"/>
        <v>#REF!</v>
      </c>
      <c r="AG379" s="97" t="e">
        <f t="shared" si="274"/>
        <v>#REF!</v>
      </c>
      <c r="AH379" s="97" t="e">
        <f t="shared" si="275"/>
        <v>#REF!</v>
      </c>
      <c r="AI379" s="97" t="e">
        <f t="shared" si="276"/>
        <v>#REF!</v>
      </c>
      <c r="AJ379" s="97" t="e">
        <f t="shared" si="277"/>
        <v>#REF!</v>
      </c>
      <c r="AK379" s="97" t="e">
        <f t="shared" si="278"/>
        <v>#REF!</v>
      </c>
      <c r="AL379" s="97" t="e">
        <f t="shared" si="279"/>
        <v>#REF!</v>
      </c>
      <c r="AM379" s="97" t="e">
        <f t="shared" si="280"/>
        <v>#REF!</v>
      </c>
      <c r="AN379" s="97" t="e">
        <f t="shared" si="281"/>
        <v>#REF!</v>
      </c>
      <c r="AO379" s="97" t="e">
        <f t="shared" si="282"/>
        <v>#REF!</v>
      </c>
      <c r="AR379" s="100" t="e">
        <f t="shared" si="312"/>
        <v>#REF!</v>
      </c>
      <c r="AS379" s="97" t="e">
        <f t="shared" si="308"/>
        <v>#REF!</v>
      </c>
      <c r="AT379" s="97" t="e">
        <f t="shared" si="313"/>
        <v>#REF!</v>
      </c>
      <c r="AU379" s="75" t="e">
        <f t="shared" si="314"/>
        <v>#REF!</v>
      </c>
      <c r="AV379" s="92" t="e">
        <f t="shared" si="315"/>
        <v>#REF!</v>
      </c>
      <c r="AW379" s="92" t="e">
        <f t="shared" si="316"/>
        <v>#REF!</v>
      </c>
      <c r="AZ379" s="92" t="e">
        <f t="shared" si="317"/>
        <v>#REF!</v>
      </c>
      <c r="BA379" s="101" t="e">
        <f t="shared" si="318"/>
        <v>#REF!</v>
      </c>
      <c r="BB379" s="92" t="e">
        <f t="shared" si="303"/>
        <v>#REF!</v>
      </c>
      <c r="BC379" s="92" t="e">
        <f t="shared" si="319"/>
        <v>#REF!</v>
      </c>
      <c r="BF379" s="92" t="e">
        <f t="shared" si="283"/>
        <v>#REF!</v>
      </c>
      <c r="BG379" s="92" t="e">
        <f t="shared" si="284"/>
        <v>#REF!</v>
      </c>
      <c r="BH379" s="92" t="e">
        <f t="shared" si="285"/>
        <v>#REF!</v>
      </c>
      <c r="BI379" s="92" t="e">
        <f t="shared" si="286"/>
        <v>#REF!</v>
      </c>
      <c r="BJ379" s="92" t="e">
        <f t="shared" si="287"/>
        <v>#REF!</v>
      </c>
      <c r="BK379" s="92" t="e">
        <f t="shared" si="288"/>
        <v>#REF!</v>
      </c>
      <c r="BL379" s="92" t="e">
        <f t="shared" si="289"/>
        <v>#REF!</v>
      </c>
      <c r="BM379" s="92" t="e">
        <f t="shared" si="290"/>
        <v>#REF!</v>
      </c>
      <c r="BN379" s="92" t="e">
        <f t="shared" si="291"/>
        <v>#REF!</v>
      </c>
      <c r="BO379" s="92" t="e">
        <f t="shared" si="292"/>
        <v>#REF!</v>
      </c>
      <c r="BP379" s="92" t="e">
        <f t="shared" si="293"/>
        <v>#REF!</v>
      </c>
      <c r="BQ379" s="92" t="e">
        <f t="shared" si="294"/>
        <v>#REF!</v>
      </c>
      <c r="BR379" s="92" t="e">
        <f t="shared" si="295"/>
        <v>#REF!</v>
      </c>
      <c r="BS379" s="92" t="e">
        <f t="shared" si="296"/>
        <v>#REF!</v>
      </c>
      <c r="BT379" s="92" t="e">
        <f t="shared" si="297"/>
        <v>#REF!</v>
      </c>
      <c r="BU379" s="92" t="e">
        <f t="shared" si="298"/>
        <v>#REF!</v>
      </c>
      <c r="BV379" s="92" t="e">
        <f t="shared" si="304"/>
        <v>#REF!</v>
      </c>
      <c r="BW379" s="92" t="e">
        <f t="shared" si="305"/>
        <v>#REF!</v>
      </c>
      <c r="BX379" s="92" t="e">
        <f t="shared" si="306"/>
        <v>#REF!</v>
      </c>
      <c r="BY379" s="92" t="e">
        <f t="shared" si="307"/>
        <v>#REF!</v>
      </c>
    </row>
    <row r="380" spans="1:77" ht="24" customHeight="1">
      <c r="A380" s="155">
        <v>291</v>
      </c>
      <c r="B380" s="235" t="e">
        <f>Registrace!#REF!</f>
        <v>#REF!</v>
      </c>
      <c r="C380" s="235" t="e">
        <f>Registrace!#REF!</f>
        <v>#REF!</v>
      </c>
      <c r="D380" s="235" t="e">
        <f>Registrace!#REF!</f>
        <v>#REF!</v>
      </c>
      <c r="E380" s="238" t="e">
        <f>Registrace!#REF!</f>
        <v>#REF!</v>
      </c>
      <c r="F380" s="235" t="e">
        <f>Registrace!#REF!</f>
        <v>#REF!</v>
      </c>
      <c r="G380" s="235" t="e">
        <f>Registrace!#REF!</f>
        <v>#REF!</v>
      </c>
      <c r="H380" s="235" t="e">
        <f>Registrace!#REF!</f>
        <v>#REF!</v>
      </c>
      <c r="I380" s="235" t="e">
        <f>Registrace!#REF!</f>
        <v>#REF!</v>
      </c>
      <c r="J380" s="128" t="e">
        <f t="shared" si="309"/>
        <v>#REF!</v>
      </c>
      <c r="K380" s="74" t="e">
        <f t="shared" si="299"/>
        <v>#REF!</v>
      </c>
      <c r="L380" s="74" t="e">
        <f t="shared" si="260"/>
        <v>#REF!</v>
      </c>
      <c r="M380" s="97" t="e">
        <f t="shared" si="261"/>
        <v>#REF!</v>
      </c>
      <c r="N380" s="97" t="e">
        <f t="shared" si="262"/>
        <v>#REF!</v>
      </c>
      <c r="O380" s="97" t="e">
        <f t="shared" si="310"/>
        <v>#REF!</v>
      </c>
      <c r="P380" s="97" t="e">
        <f t="shared" si="300"/>
        <v>#REF!</v>
      </c>
      <c r="Q380" s="97" t="e">
        <f t="shared" si="263"/>
        <v>#REF!</v>
      </c>
      <c r="R380" s="97"/>
      <c r="S380" s="97"/>
      <c r="T380" s="97" t="e">
        <f t="shared" si="311"/>
        <v>#REF!</v>
      </c>
      <c r="U380" s="97" t="e">
        <f t="shared" si="301"/>
        <v>#REF!</v>
      </c>
      <c r="V380" s="97" t="e">
        <f t="shared" si="302"/>
        <v>#REF!</v>
      </c>
      <c r="W380" s="97" t="e">
        <f t="shared" si="264"/>
        <v>#REF!</v>
      </c>
      <c r="X380" s="97" t="e">
        <f t="shared" si="265"/>
        <v>#REF!</v>
      </c>
      <c r="Y380" s="97" t="e">
        <f t="shared" si="266"/>
        <v>#REF!</v>
      </c>
      <c r="Z380" s="97" t="e">
        <f t="shared" si="267"/>
        <v>#REF!</v>
      </c>
      <c r="AA380" s="97" t="e">
        <f t="shared" si="268"/>
        <v>#REF!</v>
      </c>
      <c r="AB380" s="97" t="e">
        <f t="shared" si="269"/>
        <v>#REF!</v>
      </c>
      <c r="AC380" s="97" t="e">
        <f t="shared" si="270"/>
        <v>#REF!</v>
      </c>
      <c r="AD380" s="97" t="e">
        <f t="shared" si="271"/>
        <v>#REF!</v>
      </c>
      <c r="AE380" s="97" t="e">
        <f t="shared" si="272"/>
        <v>#REF!</v>
      </c>
      <c r="AF380" s="97" t="e">
        <f t="shared" si="273"/>
        <v>#REF!</v>
      </c>
      <c r="AG380" s="97" t="e">
        <f t="shared" si="274"/>
        <v>#REF!</v>
      </c>
      <c r="AH380" s="97" t="e">
        <f t="shared" si="275"/>
        <v>#REF!</v>
      </c>
      <c r="AI380" s="97" t="e">
        <f t="shared" si="276"/>
        <v>#REF!</v>
      </c>
      <c r="AJ380" s="97" t="e">
        <f t="shared" si="277"/>
        <v>#REF!</v>
      </c>
      <c r="AK380" s="97" t="e">
        <f t="shared" si="278"/>
        <v>#REF!</v>
      </c>
      <c r="AL380" s="97" t="e">
        <f t="shared" si="279"/>
        <v>#REF!</v>
      </c>
      <c r="AM380" s="97" t="e">
        <f t="shared" si="280"/>
        <v>#REF!</v>
      </c>
      <c r="AN380" s="97" t="e">
        <f t="shared" si="281"/>
        <v>#REF!</v>
      </c>
      <c r="AO380" s="97" t="e">
        <f t="shared" si="282"/>
        <v>#REF!</v>
      </c>
      <c r="AR380" s="100" t="e">
        <f t="shared" si="312"/>
        <v>#REF!</v>
      </c>
      <c r="AS380" s="97" t="e">
        <f t="shared" si="308"/>
        <v>#REF!</v>
      </c>
      <c r="AT380" s="97" t="e">
        <f t="shared" si="313"/>
        <v>#REF!</v>
      </c>
      <c r="AU380" s="75" t="e">
        <f t="shared" si="314"/>
        <v>#REF!</v>
      </c>
      <c r="AV380" s="92" t="e">
        <f t="shared" si="315"/>
        <v>#REF!</v>
      </c>
      <c r="AW380" s="92" t="e">
        <f t="shared" si="316"/>
        <v>#REF!</v>
      </c>
      <c r="AZ380" s="92" t="e">
        <f t="shared" si="317"/>
        <v>#REF!</v>
      </c>
      <c r="BA380" s="101" t="e">
        <f t="shared" si="318"/>
        <v>#REF!</v>
      </c>
      <c r="BB380" s="92" t="e">
        <f t="shared" si="303"/>
        <v>#REF!</v>
      </c>
      <c r="BC380" s="92" t="e">
        <f t="shared" si="319"/>
        <v>#REF!</v>
      </c>
      <c r="BF380" s="92" t="e">
        <f t="shared" si="283"/>
        <v>#REF!</v>
      </c>
      <c r="BG380" s="92" t="e">
        <f t="shared" si="284"/>
        <v>#REF!</v>
      </c>
      <c r="BH380" s="92" t="e">
        <f t="shared" si="285"/>
        <v>#REF!</v>
      </c>
      <c r="BI380" s="92" t="e">
        <f t="shared" si="286"/>
        <v>#REF!</v>
      </c>
      <c r="BJ380" s="92" t="e">
        <f t="shared" si="287"/>
        <v>#REF!</v>
      </c>
      <c r="BK380" s="92" t="e">
        <f t="shared" si="288"/>
        <v>#REF!</v>
      </c>
      <c r="BL380" s="92" t="e">
        <f t="shared" si="289"/>
        <v>#REF!</v>
      </c>
      <c r="BM380" s="92" t="e">
        <f t="shared" si="290"/>
        <v>#REF!</v>
      </c>
      <c r="BN380" s="92" t="e">
        <f t="shared" si="291"/>
        <v>#REF!</v>
      </c>
      <c r="BO380" s="92" t="e">
        <f t="shared" si="292"/>
        <v>#REF!</v>
      </c>
      <c r="BP380" s="92" t="e">
        <f t="shared" si="293"/>
        <v>#REF!</v>
      </c>
      <c r="BQ380" s="92" t="e">
        <f t="shared" si="294"/>
        <v>#REF!</v>
      </c>
      <c r="BR380" s="92" t="e">
        <f t="shared" si="295"/>
        <v>#REF!</v>
      </c>
      <c r="BS380" s="92" t="e">
        <f t="shared" si="296"/>
        <v>#REF!</v>
      </c>
      <c r="BT380" s="92" t="e">
        <f t="shared" si="297"/>
        <v>#REF!</v>
      </c>
      <c r="BU380" s="92" t="e">
        <f t="shared" si="298"/>
        <v>#REF!</v>
      </c>
      <c r="BV380" s="92" t="e">
        <f t="shared" si="304"/>
        <v>#REF!</v>
      </c>
      <c r="BW380" s="92" t="e">
        <f t="shared" si="305"/>
        <v>#REF!</v>
      </c>
      <c r="BX380" s="92" t="e">
        <f t="shared" si="306"/>
        <v>#REF!</v>
      </c>
      <c r="BY380" s="92" t="e">
        <f t="shared" si="307"/>
        <v>#REF!</v>
      </c>
    </row>
    <row r="381" spans="1:77" ht="24" customHeight="1">
      <c r="A381" s="155">
        <v>292</v>
      </c>
      <c r="B381" s="235" t="e">
        <f>Registrace!#REF!</f>
        <v>#REF!</v>
      </c>
      <c r="C381" s="235" t="e">
        <f>Registrace!#REF!</f>
        <v>#REF!</v>
      </c>
      <c r="D381" s="235" t="e">
        <f>Registrace!#REF!</f>
        <v>#REF!</v>
      </c>
      <c r="E381" s="238" t="e">
        <f>Registrace!#REF!</f>
        <v>#REF!</v>
      </c>
      <c r="F381" s="235" t="e">
        <f>Registrace!#REF!</f>
        <v>#REF!</v>
      </c>
      <c r="G381" s="235" t="e">
        <f>Registrace!#REF!</f>
        <v>#REF!</v>
      </c>
      <c r="H381" s="235" t="e">
        <f>Registrace!#REF!</f>
        <v>#REF!</v>
      </c>
      <c r="I381" s="235" t="e">
        <f>Registrace!#REF!</f>
        <v>#REF!</v>
      </c>
      <c r="J381" s="128" t="e">
        <f t="shared" si="309"/>
        <v>#REF!</v>
      </c>
      <c r="K381" s="74" t="e">
        <f t="shared" si="299"/>
        <v>#REF!</v>
      </c>
      <c r="L381" s="74" t="e">
        <f t="shared" si="260"/>
        <v>#REF!</v>
      </c>
      <c r="M381" s="97" t="e">
        <f t="shared" si="261"/>
        <v>#REF!</v>
      </c>
      <c r="N381" s="97" t="e">
        <f t="shared" si="262"/>
        <v>#REF!</v>
      </c>
      <c r="O381" s="97" t="e">
        <f t="shared" si="310"/>
        <v>#REF!</v>
      </c>
      <c r="P381" s="97" t="e">
        <f t="shared" si="300"/>
        <v>#REF!</v>
      </c>
      <c r="Q381" s="97" t="e">
        <f t="shared" si="263"/>
        <v>#REF!</v>
      </c>
      <c r="R381" s="97"/>
      <c r="S381" s="97"/>
      <c r="T381" s="97" t="e">
        <f t="shared" si="311"/>
        <v>#REF!</v>
      </c>
      <c r="U381" s="97" t="e">
        <f t="shared" si="301"/>
        <v>#REF!</v>
      </c>
      <c r="V381" s="97" t="e">
        <f t="shared" si="302"/>
        <v>#REF!</v>
      </c>
      <c r="W381" s="97" t="e">
        <f t="shared" si="264"/>
        <v>#REF!</v>
      </c>
      <c r="X381" s="97" t="e">
        <f t="shared" si="265"/>
        <v>#REF!</v>
      </c>
      <c r="Y381" s="97" t="e">
        <f t="shared" si="266"/>
        <v>#REF!</v>
      </c>
      <c r="Z381" s="97" t="e">
        <f t="shared" si="267"/>
        <v>#REF!</v>
      </c>
      <c r="AA381" s="97" t="e">
        <f t="shared" si="268"/>
        <v>#REF!</v>
      </c>
      <c r="AB381" s="97" t="e">
        <f t="shared" si="269"/>
        <v>#REF!</v>
      </c>
      <c r="AC381" s="97" t="e">
        <f t="shared" si="270"/>
        <v>#REF!</v>
      </c>
      <c r="AD381" s="97" t="e">
        <f t="shared" si="271"/>
        <v>#REF!</v>
      </c>
      <c r="AE381" s="97" t="e">
        <f t="shared" si="272"/>
        <v>#REF!</v>
      </c>
      <c r="AF381" s="97" t="e">
        <f t="shared" si="273"/>
        <v>#REF!</v>
      </c>
      <c r="AG381" s="97" t="e">
        <f t="shared" si="274"/>
        <v>#REF!</v>
      </c>
      <c r="AH381" s="97" t="e">
        <f t="shared" si="275"/>
        <v>#REF!</v>
      </c>
      <c r="AI381" s="97" t="e">
        <f t="shared" si="276"/>
        <v>#REF!</v>
      </c>
      <c r="AJ381" s="97" t="e">
        <f t="shared" si="277"/>
        <v>#REF!</v>
      </c>
      <c r="AK381" s="97" t="e">
        <f t="shared" si="278"/>
        <v>#REF!</v>
      </c>
      <c r="AL381" s="97" t="e">
        <f t="shared" si="279"/>
        <v>#REF!</v>
      </c>
      <c r="AM381" s="97" t="e">
        <f t="shared" si="280"/>
        <v>#REF!</v>
      </c>
      <c r="AN381" s="97" t="e">
        <f t="shared" si="281"/>
        <v>#REF!</v>
      </c>
      <c r="AO381" s="97" t="e">
        <f t="shared" si="282"/>
        <v>#REF!</v>
      </c>
      <c r="AR381" s="100" t="e">
        <f t="shared" si="312"/>
        <v>#REF!</v>
      </c>
      <c r="AS381" s="97" t="e">
        <f t="shared" si="308"/>
        <v>#REF!</v>
      </c>
      <c r="AT381" s="97" t="e">
        <f t="shared" si="313"/>
        <v>#REF!</v>
      </c>
      <c r="AU381" s="75" t="e">
        <f t="shared" si="314"/>
        <v>#REF!</v>
      </c>
      <c r="AV381" s="92" t="e">
        <f t="shared" si="315"/>
        <v>#REF!</v>
      </c>
      <c r="AW381" s="92" t="e">
        <f t="shared" si="316"/>
        <v>#REF!</v>
      </c>
      <c r="AZ381" s="92" t="e">
        <f t="shared" si="317"/>
        <v>#REF!</v>
      </c>
      <c r="BA381" s="101" t="e">
        <f t="shared" si="318"/>
        <v>#REF!</v>
      </c>
      <c r="BB381" s="92" t="e">
        <f t="shared" si="303"/>
        <v>#REF!</v>
      </c>
      <c r="BC381" s="92" t="e">
        <f t="shared" si="319"/>
        <v>#REF!</v>
      </c>
      <c r="BF381" s="92" t="e">
        <f t="shared" si="283"/>
        <v>#REF!</v>
      </c>
      <c r="BG381" s="92" t="e">
        <f t="shared" si="284"/>
        <v>#REF!</v>
      </c>
      <c r="BH381" s="92" t="e">
        <f t="shared" si="285"/>
        <v>#REF!</v>
      </c>
      <c r="BI381" s="92" t="e">
        <f t="shared" si="286"/>
        <v>#REF!</v>
      </c>
      <c r="BJ381" s="92" t="e">
        <f t="shared" si="287"/>
        <v>#REF!</v>
      </c>
      <c r="BK381" s="92" t="e">
        <f t="shared" si="288"/>
        <v>#REF!</v>
      </c>
      <c r="BL381" s="92" t="e">
        <f t="shared" si="289"/>
        <v>#REF!</v>
      </c>
      <c r="BM381" s="92" t="e">
        <f t="shared" si="290"/>
        <v>#REF!</v>
      </c>
      <c r="BN381" s="92" t="e">
        <f t="shared" si="291"/>
        <v>#REF!</v>
      </c>
      <c r="BO381" s="92" t="e">
        <f t="shared" si="292"/>
        <v>#REF!</v>
      </c>
      <c r="BP381" s="92" t="e">
        <f t="shared" si="293"/>
        <v>#REF!</v>
      </c>
      <c r="BQ381" s="92" t="e">
        <f t="shared" si="294"/>
        <v>#REF!</v>
      </c>
      <c r="BR381" s="92" t="e">
        <f t="shared" si="295"/>
        <v>#REF!</v>
      </c>
      <c r="BS381" s="92" t="e">
        <f t="shared" si="296"/>
        <v>#REF!</v>
      </c>
      <c r="BT381" s="92" t="e">
        <f t="shared" si="297"/>
        <v>#REF!</v>
      </c>
      <c r="BU381" s="92" t="e">
        <f t="shared" si="298"/>
        <v>#REF!</v>
      </c>
      <c r="BV381" s="92" t="e">
        <f t="shared" si="304"/>
        <v>#REF!</v>
      </c>
      <c r="BW381" s="92" t="e">
        <f t="shared" si="305"/>
        <v>#REF!</v>
      </c>
      <c r="BX381" s="92" t="e">
        <f t="shared" si="306"/>
        <v>#REF!</v>
      </c>
      <c r="BY381" s="92" t="e">
        <f t="shared" si="307"/>
        <v>#REF!</v>
      </c>
    </row>
    <row r="382" spans="1:77" ht="24" customHeight="1">
      <c r="A382" s="155">
        <v>293</v>
      </c>
      <c r="B382" s="235" t="e">
        <f>Registrace!#REF!</f>
        <v>#REF!</v>
      </c>
      <c r="C382" s="235" t="e">
        <f>Registrace!#REF!</f>
        <v>#REF!</v>
      </c>
      <c r="D382" s="235" t="e">
        <f>Registrace!#REF!</f>
        <v>#REF!</v>
      </c>
      <c r="E382" s="238" t="e">
        <f>Registrace!#REF!</f>
        <v>#REF!</v>
      </c>
      <c r="F382" s="235" t="e">
        <f>Registrace!#REF!</f>
        <v>#REF!</v>
      </c>
      <c r="G382" s="235" t="e">
        <f>Registrace!#REF!</f>
        <v>#REF!</v>
      </c>
      <c r="H382" s="235" t="e">
        <f>Registrace!#REF!</f>
        <v>#REF!</v>
      </c>
      <c r="I382" s="235" t="e">
        <f>Registrace!#REF!</f>
        <v>#REF!</v>
      </c>
      <c r="J382" s="128" t="e">
        <f t="shared" si="309"/>
        <v>#REF!</v>
      </c>
      <c r="K382" s="74" t="e">
        <f t="shared" si="299"/>
        <v>#REF!</v>
      </c>
      <c r="L382" s="74" t="e">
        <f t="shared" si="260"/>
        <v>#REF!</v>
      </c>
      <c r="M382" s="97" t="e">
        <f t="shared" si="261"/>
        <v>#REF!</v>
      </c>
      <c r="N382" s="97" t="e">
        <f t="shared" si="262"/>
        <v>#REF!</v>
      </c>
      <c r="O382" s="97" t="e">
        <f t="shared" si="310"/>
        <v>#REF!</v>
      </c>
      <c r="P382" s="97" t="e">
        <f t="shared" si="300"/>
        <v>#REF!</v>
      </c>
      <c r="Q382" s="97" t="e">
        <f t="shared" si="263"/>
        <v>#REF!</v>
      </c>
      <c r="R382" s="97"/>
      <c r="S382" s="97"/>
      <c r="T382" s="97" t="e">
        <f t="shared" si="311"/>
        <v>#REF!</v>
      </c>
      <c r="U382" s="97" t="e">
        <f t="shared" si="301"/>
        <v>#REF!</v>
      </c>
      <c r="V382" s="97" t="e">
        <f t="shared" si="302"/>
        <v>#REF!</v>
      </c>
      <c r="W382" s="97" t="e">
        <f t="shared" si="264"/>
        <v>#REF!</v>
      </c>
      <c r="X382" s="97" t="e">
        <f t="shared" si="265"/>
        <v>#REF!</v>
      </c>
      <c r="Y382" s="97" t="e">
        <f t="shared" si="266"/>
        <v>#REF!</v>
      </c>
      <c r="Z382" s="97" t="e">
        <f t="shared" si="267"/>
        <v>#REF!</v>
      </c>
      <c r="AA382" s="97" t="e">
        <f t="shared" si="268"/>
        <v>#REF!</v>
      </c>
      <c r="AB382" s="97" t="e">
        <f t="shared" si="269"/>
        <v>#REF!</v>
      </c>
      <c r="AC382" s="97" t="e">
        <f t="shared" si="270"/>
        <v>#REF!</v>
      </c>
      <c r="AD382" s="97" t="e">
        <f t="shared" si="271"/>
        <v>#REF!</v>
      </c>
      <c r="AE382" s="97" t="e">
        <f t="shared" si="272"/>
        <v>#REF!</v>
      </c>
      <c r="AF382" s="97" t="e">
        <f t="shared" si="273"/>
        <v>#REF!</v>
      </c>
      <c r="AG382" s="97" t="e">
        <f t="shared" si="274"/>
        <v>#REF!</v>
      </c>
      <c r="AH382" s="97" t="e">
        <f t="shared" si="275"/>
        <v>#REF!</v>
      </c>
      <c r="AI382" s="97" t="e">
        <f t="shared" si="276"/>
        <v>#REF!</v>
      </c>
      <c r="AJ382" s="97" t="e">
        <f t="shared" si="277"/>
        <v>#REF!</v>
      </c>
      <c r="AK382" s="97" t="e">
        <f t="shared" si="278"/>
        <v>#REF!</v>
      </c>
      <c r="AL382" s="97" t="e">
        <f t="shared" si="279"/>
        <v>#REF!</v>
      </c>
      <c r="AM382" s="97" t="e">
        <f t="shared" si="280"/>
        <v>#REF!</v>
      </c>
      <c r="AN382" s="97" t="e">
        <f t="shared" si="281"/>
        <v>#REF!</v>
      </c>
      <c r="AO382" s="97" t="e">
        <f t="shared" si="282"/>
        <v>#REF!</v>
      </c>
      <c r="AR382" s="100" t="e">
        <f t="shared" si="312"/>
        <v>#REF!</v>
      </c>
      <c r="AS382" s="97" t="e">
        <f t="shared" si="308"/>
        <v>#REF!</v>
      </c>
      <c r="AT382" s="97" t="e">
        <f t="shared" si="313"/>
        <v>#REF!</v>
      </c>
      <c r="AU382" s="75" t="e">
        <f t="shared" si="314"/>
        <v>#REF!</v>
      </c>
      <c r="AV382" s="92" t="e">
        <f t="shared" si="315"/>
        <v>#REF!</v>
      </c>
      <c r="AW382" s="92" t="e">
        <f t="shared" si="316"/>
        <v>#REF!</v>
      </c>
      <c r="AZ382" s="92" t="e">
        <f t="shared" si="317"/>
        <v>#REF!</v>
      </c>
      <c r="BA382" s="101" t="e">
        <f t="shared" si="318"/>
        <v>#REF!</v>
      </c>
      <c r="BB382" s="92" t="e">
        <f t="shared" si="303"/>
        <v>#REF!</v>
      </c>
      <c r="BC382" s="92" t="e">
        <f t="shared" si="319"/>
        <v>#REF!</v>
      </c>
      <c r="BF382" s="92" t="e">
        <f t="shared" si="283"/>
        <v>#REF!</v>
      </c>
      <c r="BG382" s="92" t="e">
        <f t="shared" si="284"/>
        <v>#REF!</v>
      </c>
      <c r="BH382" s="92" t="e">
        <f t="shared" si="285"/>
        <v>#REF!</v>
      </c>
      <c r="BI382" s="92" t="e">
        <f t="shared" si="286"/>
        <v>#REF!</v>
      </c>
      <c r="BJ382" s="92" t="e">
        <f t="shared" si="287"/>
        <v>#REF!</v>
      </c>
      <c r="BK382" s="92" t="e">
        <f t="shared" si="288"/>
        <v>#REF!</v>
      </c>
      <c r="BL382" s="92" t="e">
        <f t="shared" si="289"/>
        <v>#REF!</v>
      </c>
      <c r="BM382" s="92" t="e">
        <f t="shared" si="290"/>
        <v>#REF!</v>
      </c>
      <c r="BN382" s="92" t="e">
        <f t="shared" si="291"/>
        <v>#REF!</v>
      </c>
      <c r="BO382" s="92" t="e">
        <f t="shared" si="292"/>
        <v>#REF!</v>
      </c>
      <c r="BP382" s="92" t="e">
        <f t="shared" si="293"/>
        <v>#REF!</v>
      </c>
      <c r="BQ382" s="92" t="e">
        <f t="shared" si="294"/>
        <v>#REF!</v>
      </c>
      <c r="BR382" s="92" t="e">
        <f t="shared" si="295"/>
        <v>#REF!</v>
      </c>
      <c r="BS382" s="92" t="e">
        <f t="shared" si="296"/>
        <v>#REF!</v>
      </c>
      <c r="BT382" s="92" t="e">
        <f t="shared" si="297"/>
        <v>#REF!</v>
      </c>
      <c r="BU382" s="92" t="e">
        <f t="shared" si="298"/>
        <v>#REF!</v>
      </c>
      <c r="BV382" s="92" t="e">
        <f t="shared" si="304"/>
        <v>#REF!</v>
      </c>
      <c r="BW382" s="92" t="e">
        <f t="shared" si="305"/>
        <v>#REF!</v>
      </c>
      <c r="BX382" s="92" t="e">
        <f t="shared" si="306"/>
        <v>#REF!</v>
      </c>
      <c r="BY382" s="92" t="e">
        <f t="shared" si="307"/>
        <v>#REF!</v>
      </c>
    </row>
    <row r="383" spans="1:77" ht="24" customHeight="1">
      <c r="A383" s="155">
        <v>294</v>
      </c>
      <c r="B383" s="235" t="e">
        <f>Registrace!#REF!</f>
        <v>#REF!</v>
      </c>
      <c r="C383" s="235" t="e">
        <f>Registrace!#REF!</f>
        <v>#REF!</v>
      </c>
      <c r="D383" s="235" t="e">
        <f>Registrace!#REF!</f>
        <v>#REF!</v>
      </c>
      <c r="E383" s="238" t="e">
        <f>Registrace!#REF!</f>
        <v>#REF!</v>
      </c>
      <c r="F383" s="235" t="e">
        <f>Registrace!#REF!</f>
        <v>#REF!</v>
      </c>
      <c r="G383" s="235" t="e">
        <f>Registrace!#REF!</f>
        <v>#REF!</v>
      </c>
      <c r="H383" s="235" t="e">
        <f>Registrace!#REF!</f>
        <v>#REF!</v>
      </c>
      <c r="I383" s="235" t="e">
        <f>Registrace!#REF!</f>
        <v>#REF!</v>
      </c>
      <c r="J383" s="128" t="e">
        <f t="shared" si="309"/>
        <v>#REF!</v>
      </c>
      <c r="K383" s="74" t="e">
        <f t="shared" si="299"/>
        <v>#REF!</v>
      </c>
      <c r="L383" s="74" t="e">
        <f t="shared" si="260"/>
        <v>#REF!</v>
      </c>
      <c r="M383" s="97" t="e">
        <f t="shared" si="261"/>
        <v>#REF!</v>
      </c>
      <c r="N383" s="97" t="e">
        <f t="shared" si="262"/>
        <v>#REF!</v>
      </c>
      <c r="O383" s="97" t="e">
        <f t="shared" si="310"/>
        <v>#REF!</v>
      </c>
      <c r="P383" s="97" t="e">
        <f t="shared" si="300"/>
        <v>#REF!</v>
      </c>
      <c r="Q383" s="97" t="e">
        <f t="shared" si="263"/>
        <v>#REF!</v>
      </c>
      <c r="R383" s="97"/>
      <c r="S383" s="97"/>
      <c r="T383" s="97" t="e">
        <f t="shared" si="311"/>
        <v>#REF!</v>
      </c>
      <c r="U383" s="97" t="e">
        <f t="shared" si="301"/>
        <v>#REF!</v>
      </c>
      <c r="V383" s="97" t="e">
        <f t="shared" si="302"/>
        <v>#REF!</v>
      </c>
      <c r="W383" s="97" t="e">
        <f t="shared" si="264"/>
        <v>#REF!</v>
      </c>
      <c r="X383" s="97" t="e">
        <f t="shared" si="265"/>
        <v>#REF!</v>
      </c>
      <c r="Y383" s="97" t="e">
        <f t="shared" si="266"/>
        <v>#REF!</v>
      </c>
      <c r="Z383" s="97" t="e">
        <f t="shared" si="267"/>
        <v>#REF!</v>
      </c>
      <c r="AA383" s="97" t="e">
        <f t="shared" si="268"/>
        <v>#REF!</v>
      </c>
      <c r="AB383" s="97" t="e">
        <f t="shared" si="269"/>
        <v>#REF!</v>
      </c>
      <c r="AC383" s="97" t="e">
        <f t="shared" si="270"/>
        <v>#REF!</v>
      </c>
      <c r="AD383" s="97" t="e">
        <f t="shared" si="271"/>
        <v>#REF!</v>
      </c>
      <c r="AE383" s="97" t="e">
        <f t="shared" si="272"/>
        <v>#REF!</v>
      </c>
      <c r="AF383" s="97" t="e">
        <f t="shared" si="273"/>
        <v>#REF!</v>
      </c>
      <c r="AG383" s="97" t="e">
        <f t="shared" si="274"/>
        <v>#REF!</v>
      </c>
      <c r="AH383" s="97" t="e">
        <f t="shared" si="275"/>
        <v>#REF!</v>
      </c>
      <c r="AI383" s="97" t="e">
        <f t="shared" si="276"/>
        <v>#REF!</v>
      </c>
      <c r="AJ383" s="97" t="e">
        <f t="shared" si="277"/>
        <v>#REF!</v>
      </c>
      <c r="AK383" s="97" t="e">
        <f t="shared" si="278"/>
        <v>#REF!</v>
      </c>
      <c r="AL383" s="97" t="e">
        <f t="shared" si="279"/>
        <v>#REF!</v>
      </c>
      <c r="AM383" s="97" t="e">
        <f t="shared" si="280"/>
        <v>#REF!</v>
      </c>
      <c r="AN383" s="97" t="e">
        <f t="shared" si="281"/>
        <v>#REF!</v>
      </c>
      <c r="AO383" s="97" t="e">
        <f t="shared" si="282"/>
        <v>#REF!</v>
      </c>
      <c r="AR383" s="100" t="e">
        <f t="shared" si="312"/>
        <v>#REF!</v>
      </c>
      <c r="AS383" s="97" t="e">
        <f t="shared" si="308"/>
        <v>#REF!</v>
      </c>
      <c r="AT383" s="97" t="e">
        <f t="shared" si="313"/>
        <v>#REF!</v>
      </c>
      <c r="AU383" s="75" t="e">
        <f t="shared" si="314"/>
        <v>#REF!</v>
      </c>
      <c r="AV383" s="92" t="e">
        <f t="shared" si="315"/>
        <v>#REF!</v>
      </c>
      <c r="AW383" s="92" t="e">
        <f t="shared" si="316"/>
        <v>#REF!</v>
      </c>
      <c r="AZ383" s="92" t="e">
        <f t="shared" si="317"/>
        <v>#REF!</v>
      </c>
      <c r="BA383" s="101" t="e">
        <f t="shared" si="318"/>
        <v>#REF!</v>
      </c>
      <c r="BB383" s="92" t="e">
        <f t="shared" si="303"/>
        <v>#REF!</v>
      </c>
      <c r="BC383" s="92" t="e">
        <f t="shared" si="319"/>
        <v>#REF!</v>
      </c>
      <c r="BF383" s="92" t="e">
        <f t="shared" si="283"/>
        <v>#REF!</v>
      </c>
      <c r="BG383" s="92" t="e">
        <f t="shared" si="284"/>
        <v>#REF!</v>
      </c>
      <c r="BH383" s="92" t="e">
        <f t="shared" si="285"/>
        <v>#REF!</v>
      </c>
      <c r="BI383" s="92" t="e">
        <f t="shared" si="286"/>
        <v>#REF!</v>
      </c>
      <c r="BJ383" s="92" t="e">
        <f t="shared" si="287"/>
        <v>#REF!</v>
      </c>
      <c r="BK383" s="92" t="e">
        <f t="shared" si="288"/>
        <v>#REF!</v>
      </c>
      <c r="BL383" s="92" t="e">
        <f t="shared" si="289"/>
        <v>#REF!</v>
      </c>
      <c r="BM383" s="92" t="e">
        <f t="shared" si="290"/>
        <v>#REF!</v>
      </c>
      <c r="BN383" s="92" t="e">
        <f t="shared" si="291"/>
        <v>#REF!</v>
      </c>
      <c r="BO383" s="92" t="e">
        <f t="shared" si="292"/>
        <v>#REF!</v>
      </c>
      <c r="BP383" s="92" t="e">
        <f t="shared" si="293"/>
        <v>#REF!</v>
      </c>
      <c r="BQ383" s="92" t="e">
        <f t="shared" si="294"/>
        <v>#REF!</v>
      </c>
      <c r="BR383" s="92" t="e">
        <f t="shared" si="295"/>
        <v>#REF!</v>
      </c>
      <c r="BS383" s="92" t="e">
        <f t="shared" si="296"/>
        <v>#REF!</v>
      </c>
      <c r="BT383" s="92" t="e">
        <f t="shared" si="297"/>
        <v>#REF!</v>
      </c>
      <c r="BU383" s="92" t="e">
        <f t="shared" si="298"/>
        <v>#REF!</v>
      </c>
      <c r="BV383" s="92" t="e">
        <f t="shared" si="304"/>
        <v>#REF!</v>
      </c>
      <c r="BW383" s="92" t="e">
        <f t="shared" si="305"/>
        <v>#REF!</v>
      </c>
      <c r="BX383" s="92" t="e">
        <f t="shared" si="306"/>
        <v>#REF!</v>
      </c>
      <c r="BY383" s="92" t="e">
        <f t="shared" si="307"/>
        <v>#REF!</v>
      </c>
    </row>
    <row r="384" spans="1:77" ht="24" customHeight="1">
      <c r="A384" s="155">
        <v>295</v>
      </c>
      <c r="B384" s="235" t="e">
        <f>Registrace!#REF!</f>
        <v>#REF!</v>
      </c>
      <c r="C384" s="235" t="e">
        <f>Registrace!#REF!</f>
        <v>#REF!</v>
      </c>
      <c r="D384" s="235" t="e">
        <f>Registrace!#REF!</f>
        <v>#REF!</v>
      </c>
      <c r="E384" s="238" t="e">
        <f>Registrace!#REF!</f>
        <v>#REF!</v>
      </c>
      <c r="F384" s="235" t="e">
        <f>Registrace!#REF!</f>
        <v>#REF!</v>
      </c>
      <c r="G384" s="235" t="e">
        <f>Registrace!#REF!</f>
        <v>#REF!</v>
      </c>
      <c r="H384" s="235" t="e">
        <f>Registrace!#REF!</f>
        <v>#REF!</v>
      </c>
      <c r="I384" s="235" t="e">
        <f>Registrace!#REF!</f>
        <v>#REF!</v>
      </c>
      <c r="J384" s="128" t="e">
        <f t="shared" si="309"/>
        <v>#REF!</v>
      </c>
      <c r="K384" s="74" t="e">
        <f t="shared" si="299"/>
        <v>#REF!</v>
      </c>
      <c r="L384" s="74" t="e">
        <f t="shared" si="260"/>
        <v>#REF!</v>
      </c>
      <c r="M384" s="97" t="e">
        <f t="shared" si="261"/>
        <v>#REF!</v>
      </c>
      <c r="N384" s="97" t="e">
        <f t="shared" si="262"/>
        <v>#REF!</v>
      </c>
      <c r="O384" s="97" t="e">
        <f t="shared" si="310"/>
        <v>#REF!</v>
      </c>
      <c r="P384" s="97" t="e">
        <f t="shared" si="300"/>
        <v>#REF!</v>
      </c>
      <c r="Q384" s="97" t="e">
        <f t="shared" si="263"/>
        <v>#REF!</v>
      </c>
      <c r="R384" s="97"/>
      <c r="S384" s="97"/>
      <c r="T384" s="97" t="e">
        <f t="shared" si="311"/>
        <v>#REF!</v>
      </c>
      <c r="U384" s="97" t="e">
        <f t="shared" si="301"/>
        <v>#REF!</v>
      </c>
      <c r="V384" s="97" t="e">
        <f t="shared" si="302"/>
        <v>#REF!</v>
      </c>
      <c r="W384" s="97" t="e">
        <f t="shared" si="264"/>
        <v>#REF!</v>
      </c>
      <c r="X384" s="97" t="e">
        <f t="shared" si="265"/>
        <v>#REF!</v>
      </c>
      <c r="Y384" s="97" t="e">
        <f t="shared" si="266"/>
        <v>#REF!</v>
      </c>
      <c r="Z384" s="97" t="e">
        <f t="shared" si="267"/>
        <v>#REF!</v>
      </c>
      <c r="AA384" s="97" t="e">
        <f t="shared" si="268"/>
        <v>#REF!</v>
      </c>
      <c r="AB384" s="97" t="e">
        <f t="shared" si="269"/>
        <v>#REF!</v>
      </c>
      <c r="AC384" s="97" t="e">
        <f t="shared" si="270"/>
        <v>#REF!</v>
      </c>
      <c r="AD384" s="97" t="e">
        <f t="shared" si="271"/>
        <v>#REF!</v>
      </c>
      <c r="AE384" s="97" t="e">
        <f t="shared" si="272"/>
        <v>#REF!</v>
      </c>
      <c r="AF384" s="97" t="e">
        <f t="shared" si="273"/>
        <v>#REF!</v>
      </c>
      <c r="AG384" s="97" t="e">
        <f t="shared" si="274"/>
        <v>#REF!</v>
      </c>
      <c r="AH384" s="97" t="e">
        <f t="shared" si="275"/>
        <v>#REF!</v>
      </c>
      <c r="AI384" s="97" t="e">
        <f t="shared" si="276"/>
        <v>#REF!</v>
      </c>
      <c r="AJ384" s="97" t="e">
        <f t="shared" si="277"/>
        <v>#REF!</v>
      </c>
      <c r="AK384" s="97" t="e">
        <f t="shared" si="278"/>
        <v>#REF!</v>
      </c>
      <c r="AL384" s="97" t="e">
        <f t="shared" si="279"/>
        <v>#REF!</v>
      </c>
      <c r="AM384" s="97" t="e">
        <f t="shared" si="280"/>
        <v>#REF!</v>
      </c>
      <c r="AN384" s="97" t="e">
        <f t="shared" si="281"/>
        <v>#REF!</v>
      </c>
      <c r="AO384" s="97" t="e">
        <f t="shared" si="282"/>
        <v>#REF!</v>
      </c>
      <c r="AR384" s="100" t="e">
        <f t="shared" si="312"/>
        <v>#REF!</v>
      </c>
      <c r="AS384" s="97" t="e">
        <f t="shared" si="308"/>
        <v>#REF!</v>
      </c>
      <c r="AT384" s="97" t="e">
        <f t="shared" si="313"/>
        <v>#REF!</v>
      </c>
      <c r="AU384" s="75" t="e">
        <f t="shared" si="314"/>
        <v>#REF!</v>
      </c>
      <c r="AV384" s="92" t="e">
        <f t="shared" si="315"/>
        <v>#REF!</v>
      </c>
      <c r="AW384" s="92" t="e">
        <f t="shared" si="316"/>
        <v>#REF!</v>
      </c>
      <c r="AZ384" s="92" t="e">
        <f t="shared" si="317"/>
        <v>#REF!</v>
      </c>
      <c r="BA384" s="101" t="e">
        <f t="shared" si="318"/>
        <v>#REF!</v>
      </c>
      <c r="BB384" s="92" t="e">
        <f t="shared" si="303"/>
        <v>#REF!</v>
      </c>
      <c r="BC384" s="92" t="e">
        <f t="shared" si="319"/>
        <v>#REF!</v>
      </c>
      <c r="BF384" s="92" t="e">
        <f t="shared" si="283"/>
        <v>#REF!</v>
      </c>
      <c r="BG384" s="92" t="e">
        <f t="shared" si="284"/>
        <v>#REF!</v>
      </c>
      <c r="BH384" s="92" t="e">
        <f t="shared" si="285"/>
        <v>#REF!</v>
      </c>
      <c r="BI384" s="92" t="e">
        <f t="shared" si="286"/>
        <v>#REF!</v>
      </c>
      <c r="BJ384" s="92" t="e">
        <f t="shared" si="287"/>
        <v>#REF!</v>
      </c>
      <c r="BK384" s="92" t="e">
        <f t="shared" si="288"/>
        <v>#REF!</v>
      </c>
      <c r="BL384" s="92" t="e">
        <f t="shared" si="289"/>
        <v>#REF!</v>
      </c>
      <c r="BM384" s="92" t="e">
        <f t="shared" si="290"/>
        <v>#REF!</v>
      </c>
      <c r="BN384" s="92" t="e">
        <f t="shared" si="291"/>
        <v>#REF!</v>
      </c>
      <c r="BO384" s="92" t="e">
        <f t="shared" si="292"/>
        <v>#REF!</v>
      </c>
      <c r="BP384" s="92" t="e">
        <f t="shared" si="293"/>
        <v>#REF!</v>
      </c>
      <c r="BQ384" s="92" t="e">
        <f t="shared" si="294"/>
        <v>#REF!</v>
      </c>
      <c r="BR384" s="92" t="e">
        <f t="shared" si="295"/>
        <v>#REF!</v>
      </c>
      <c r="BS384" s="92" t="e">
        <f t="shared" si="296"/>
        <v>#REF!</v>
      </c>
      <c r="BT384" s="92" t="e">
        <f t="shared" si="297"/>
        <v>#REF!</v>
      </c>
      <c r="BU384" s="92" t="e">
        <f t="shared" si="298"/>
        <v>#REF!</v>
      </c>
      <c r="BV384" s="92" t="e">
        <f t="shared" si="304"/>
        <v>#REF!</v>
      </c>
      <c r="BW384" s="92" t="e">
        <f t="shared" si="305"/>
        <v>#REF!</v>
      </c>
      <c r="BX384" s="92" t="e">
        <f t="shared" si="306"/>
        <v>#REF!</v>
      </c>
      <c r="BY384" s="92" t="e">
        <f t="shared" si="307"/>
        <v>#REF!</v>
      </c>
    </row>
    <row r="385" spans="1:81" ht="24" customHeight="1">
      <c r="A385" s="155">
        <v>296</v>
      </c>
      <c r="B385" s="235" t="e">
        <f>Registrace!#REF!</f>
        <v>#REF!</v>
      </c>
      <c r="C385" s="235" t="e">
        <f>Registrace!#REF!</f>
        <v>#REF!</v>
      </c>
      <c r="D385" s="235" t="e">
        <f>Registrace!#REF!</f>
        <v>#REF!</v>
      </c>
      <c r="E385" s="238" t="e">
        <f>Registrace!#REF!</f>
        <v>#REF!</v>
      </c>
      <c r="F385" s="235" t="e">
        <f>Registrace!#REF!</f>
        <v>#REF!</v>
      </c>
      <c r="G385" s="235" t="e">
        <f>Registrace!#REF!</f>
        <v>#REF!</v>
      </c>
      <c r="H385" s="235" t="e">
        <f>Registrace!#REF!</f>
        <v>#REF!</v>
      </c>
      <c r="I385" s="235" t="e">
        <f>Registrace!#REF!</f>
        <v>#REF!</v>
      </c>
      <c r="J385" s="128" t="e">
        <f t="shared" si="309"/>
        <v>#REF!</v>
      </c>
      <c r="K385" s="74" t="e">
        <f t="shared" si="299"/>
        <v>#REF!</v>
      </c>
      <c r="L385" s="74" t="e">
        <f t="shared" si="260"/>
        <v>#REF!</v>
      </c>
      <c r="M385" s="97" t="e">
        <f t="shared" si="261"/>
        <v>#REF!</v>
      </c>
      <c r="N385" s="97" t="e">
        <f t="shared" si="262"/>
        <v>#REF!</v>
      </c>
      <c r="O385" s="97" t="e">
        <f t="shared" si="310"/>
        <v>#REF!</v>
      </c>
      <c r="P385" s="97" t="e">
        <f t="shared" si="300"/>
        <v>#REF!</v>
      </c>
      <c r="Q385" s="97" t="e">
        <f t="shared" si="263"/>
        <v>#REF!</v>
      </c>
      <c r="R385" s="97"/>
      <c r="S385" s="97"/>
      <c r="T385" s="97" t="e">
        <f t="shared" si="311"/>
        <v>#REF!</v>
      </c>
      <c r="U385" s="97" t="e">
        <f t="shared" si="301"/>
        <v>#REF!</v>
      </c>
      <c r="V385" s="97" t="e">
        <f t="shared" si="302"/>
        <v>#REF!</v>
      </c>
      <c r="W385" s="97" t="e">
        <f t="shared" si="264"/>
        <v>#REF!</v>
      </c>
      <c r="X385" s="97" t="e">
        <f t="shared" si="265"/>
        <v>#REF!</v>
      </c>
      <c r="Y385" s="97" t="e">
        <f t="shared" si="266"/>
        <v>#REF!</v>
      </c>
      <c r="Z385" s="97" t="e">
        <f t="shared" si="267"/>
        <v>#REF!</v>
      </c>
      <c r="AA385" s="97" t="e">
        <f t="shared" si="268"/>
        <v>#REF!</v>
      </c>
      <c r="AB385" s="97" t="e">
        <f t="shared" si="269"/>
        <v>#REF!</v>
      </c>
      <c r="AC385" s="97" t="e">
        <f t="shared" si="270"/>
        <v>#REF!</v>
      </c>
      <c r="AD385" s="97" t="e">
        <f t="shared" si="271"/>
        <v>#REF!</v>
      </c>
      <c r="AE385" s="97" t="e">
        <f t="shared" si="272"/>
        <v>#REF!</v>
      </c>
      <c r="AF385" s="97" t="e">
        <f t="shared" si="273"/>
        <v>#REF!</v>
      </c>
      <c r="AG385" s="97" t="e">
        <f t="shared" si="274"/>
        <v>#REF!</v>
      </c>
      <c r="AH385" s="97" t="e">
        <f t="shared" si="275"/>
        <v>#REF!</v>
      </c>
      <c r="AI385" s="97" t="e">
        <f t="shared" si="276"/>
        <v>#REF!</v>
      </c>
      <c r="AJ385" s="97" t="e">
        <f t="shared" si="277"/>
        <v>#REF!</v>
      </c>
      <c r="AK385" s="97" t="e">
        <f t="shared" si="278"/>
        <v>#REF!</v>
      </c>
      <c r="AL385" s="97" t="e">
        <f t="shared" si="279"/>
        <v>#REF!</v>
      </c>
      <c r="AM385" s="97" t="e">
        <f t="shared" si="280"/>
        <v>#REF!</v>
      </c>
      <c r="AN385" s="97" t="e">
        <f t="shared" si="281"/>
        <v>#REF!</v>
      </c>
      <c r="AO385" s="97" t="e">
        <f t="shared" si="282"/>
        <v>#REF!</v>
      </c>
      <c r="AR385" s="100" t="e">
        <f t="shared" si="312"/>
        <v>#REF!</v>
      </c>
      <c r="AS385" s="97" t="e">
        <f t="shared" si="308"/>
        <v>#REF!</v>
      </c>
      <c r="AT385" s="97" t="e">
        <f t="shared" si="313"/>
        <v>#REF!</v>
      </c>
      <c r="AU385" s="75" t="e">
        <f t="shared" si="314"/>
        <v>#REF!</v>
      </c>
      <c r="AV385" s="92" t="e">
        <f t="shared" si="315"/>
        <v>#REF!</v>
      </c>
      <c r="AW385" s="92" t="e">
        <f t="shared" si="316"/>
        <v>#REF!</v>
      </c>
      <c r="AZ385" s="92" t="e">
        <f t="shared" si="317"/>
        <v>#REF!</v>
      </c>
      <c r="BA385" s="101" t="e">
        <f t="shared" si="318"/>
        <v>#REF!</v>
      </c>
      <c r="BB385" s="92" t="e">
        <f t="shared" si="303"/>
        <v>#REF!</v>
      </c>
      <c r="BC385" s="92" t="e">
        <f t="shared" si="319"/>
        <v>#REF!</v>
      </c>
      <c r="BF385" s="92" t="e">
        <f t="shared" si="283"/>
        <v>#REF!</v>
      </c>
      <c r="BG385" s="92" t="e">
        <f t="shared" si="284"/>
        <v>#REF!</v>
      </c>
      <c r="BH385" s="92" t="e">
        <f t="shared" si="285"/>
        <v>#REF!</v>
      </c>
      <c r="BI385" s="92" t="e">
        <f t="shared" si="286"/>
        <v>#REF!</v>
      </c>
      <c r="BJ385" s="92" t="e">
        <f t="shared" si="287"/>
        <v>#REF!</v>
      </c>
      <c r="BK385" s="92" t="e">
        <f t="shared" si="288"/>
        <v>#REF!</v>
      </c>
      <c r="BL385" s="92" t="e">
        <f t="shared" si="289"/>
        <v>#REF!</v>
      </c>
      <c r="BM385" s="92" t="e">
        <f t="shared" si="290"/>
        <v>#REF!</v>
      </c>
      <c r="BN385" s="92" t="e">
        <f t="shared" si="291"/>
        <v>#REF!</v>
      </c>
      <c r="BO385" s="92" t="e">
        <f t="shared" si="292"/>
        <v>#REF!</v>
      </c>
      <c r="BP385" s="92" t="e">
        <f t="shared" si="293"/>
        <v>#REF!</v>
      </c>
      <c r="BQ385" s="92" t="e">
        <f t="shared" si="294"/>
        <v>#REF!</v>
      </c>
      <c r="BR385" s="92" t="e">
        <f t="shared" si="295"/>
        <v>#REF!</v>
      </c>
      <c r="BS385" s="92" t="e">
        <f t="shared" si="296"/>
        <v>#REF!</v>
      </c>
      <c r="BT385" s="92" t="e">
        <f t="shared" si="297"/>
        <v>#REF!</v>
      </c>
      <c r="BU385" s="92" t="e">
        <f t="shared" si="298"/>
        <v>#REF!</v>
      </c>
      <c r="BV385" s="92" t="e">
        <f t="shared" si="304"/>
        <v>#REF!</v>
      </c>
      <c r="BW385" s="92" t="e">
        <f t="shared" si="305"/>
        <v>#REF!</v>
      </c>
      <c r="BX385" s="92" t="e">
        <f t="shared" si="306"/>
        <v>#REF!</v>
      </c>
      <c r="BY385" s="92" t="e">
        <f t="shared" si="307"/>
        <v>#REF!</v>
      </c>
    </row>
    <row r="386" spans="1:81" ht="24" customHeight="1">
      <c r="A386" s="155">
        <v>297</v>
      </c>
      <c r="B386" s="235" t="e">
        <f>Registrace!#REF!</f>
        <v>#REF!</v>
      </c>
      <c r="C386" s="235" t="e">
        <f>Registrace!#REF!</f>
        <v>#REF!</v>
      </c>
      <c r="D386" s="235" t="e">
        <f>Registrace!#REF!</f>
        <v>#REF!</v>
      </c>
      <c r="E386" s="238" t="e">
        <f>Registrace!#REF!</f>
        <v>#REF!</v>
      </c>
      <c r="F386" s="235" t="e">
        <f>Registrace!#REF!</f>
        <v>#REF!</v>
      </c>
      <c r="G386" s="235" t="e">
        <f>Registrace!#REF!</f>
        <v>#REF!</v>
      </c>
      <c r="H386" s="235" t="e">
        <f>Registrace!#REF!</f>
        <v>#REF!</v>
      </c>
      <c r="I386" s="235" t="e">
        <f>Registrace!#REF!</f>
        <v>#REF!</v>
      </c>
      <c r="J386" s="128" t="e">
        <f t="shared" si="309"/>
        <v>#REF!</v>
      </c>
      <c r="K386" s="74" t="e">
        <f t="shared" si="299"/>
        <v>#REF!</v>
      </c>
      <c r="L386" s="74" t="e">
        <f t="shared" si="260"/>
        <v>#REF!</v>
      </c>
      <c r="M386" s="97" t="e">
        <f t="shared" si="261"/>
        <v>#REF!</v>
      </c>
      <c r="N386" s="97" t="e">
        <f t="shared" si="262"/>
        <v>#REF!</v>
      </c>
      <c r="O386" s="97" t="e">
        <f t="shared" si="310"/>
        <v>#REF!</v>
      </c>
      <c r="P386" s="97" t="e">
        <f t="shared" si="300"/>
        <v>#REF!</v>
      </c>
      <c r="Q386" s="97" t="e">
        <f t="shared" si="263"/>
        <v>#REF!</v>
      </c>
      <c r="R386" s="97"/>
      <c r="S386" s="97"/>
      <c r="T386" s="97" t="e">
        <f t="shared" si="311"/>
        <v>#REF!</v>
      </c>
      <c r="U386" s="97" t="e">
        <f t="shared" si="301"/>
        <v>#REF!</v>
      </c>
      <c r="V386" s="97" t="e">
        <f t="shared" si="302"/>
        <v>#REF!</v>
      </c>
      <c r="W386" s="97" t="e">
        <f t="shared" si="264"/>
        <v>#REF!</v>
      </c>
      <c r="X386" s="97" t="e">
        <f t="shared" si="265"/>
        <v>#REF!</v>
      </c>
      <c r="Y386" s="97" t="e">
        <f t="shared" si="266"/>
        <v>#REF!</v>
      </c>
      <c r="Z386" s="97" t="e">
        <f t="shared" si="267"/>
        <v>#REF!</v>
      </c>
      <c r="AA386" s="97" t="e">
        <f t="shared" si="268"/>
        <v>#REF!</v>
      </c>
      <c r="AB386" s="97" t="e">
        <f t="shared" si="269"/>
        <v>#REF!</v>
      </c>
      <c r="AC386" s="97" t="e">
        <f t="shared" si="270"/>
        <v>#REF!</v>
      </c>
      <c r="AD386" s="97" t="e">
        <f t="shared" si="271"/>
        <v>#REF!</v>
      </c>
      <c r="AE386" s="97" t="e">
        <f t="shared" si="272"/>
        <v>#REF!</v>
      </c>
      <c r="AF386" s="97" t="e">
        <f t="shared" si="273"/>
        <v>#REF!</v>
      </c>
      <c r="AG386" s="97" t="e">
        <f t="shared" si="274"/>
        <v>#REF!</v>
      </c>
      <c r="AH386" s="97" t="e">
        <f t="shared" si="275"/>
        <v>#REF!</v>
      </c>
      <c r="AI386" s="97" t="e">
        <f t="shared" si="276"/>
        <v>#REF!</v>
      </c>
      <c r="AJ386" s="97" t="e">
        <f t="shared" si="277"/>
        <v>#REF!</v>
      </c>
      <c r="AK386" s="97" t="e">
        <f t="shared" si="278"/>
        <v>#REF!</v>
      </c>
      <c r="AL386" s="97" t="e">
        <f t="shared" si="279"/>
        <v>#REF!</v>
      </c>
      <c r="AM386" s="97" t="e">
        <f t="shared" si="280"/>
        <v>#REF!</v>
      </c>
      <c r="AN386" s="97" t="e">
        <f t="shared" si="281"/>
        <v>#REF!</v>
      </c>
      <c r="AO386" s="97" t="e">
        <f t="shared" si="282"/>
        <v>#REF!</v>
      </c>
      <c r="AR386" s="100" t="e">
        <f t="shared" si="312"/>
        <v>#REF!</v>
      </c>
      <c r="AS386" s="97" t="e">
        <f t="shared" si="308"/>
        <v>#REF!</v>
      </c>
      <c r="AT386" s="97" t="e">
        <f t="shared" si="313"/>
        <v>#REF!</v>
      </c>
      <c r="AU386" s="75" t="e">
        <f t="shared" si="314"/>
        <v>#REF!</v>
      </c>
      <c r="AV386" s="92" t="e">
        <f t="shared" si="315"/>
        <v>#REF!</v>
      </c>
      <c r="AW386" s="92" t="e">
        <f t="shared" si="316"/>
        <v>#REF!</v>
      </c>
      <c r="AZ386" s="92" t="e">
        <f t="shared" si="317"/>
        <v>#REF!</v>
      </c>
      <c r="BA386" s="101" t="e">
        <f t="shared" si="318"/>
        <v>#REF!</v>
      </c>
      <c r="BB386" s="92" t="e">
        <f t="shared" si="303"/>
        <v>#REF!</v>
      </c>
      <c r="BC386" s="92" t="e">
        <f t="shared" si="319"/>
        <v>#REF!</v>
      </c>
      <c r="BF386" s="92" t="e">
        <f t="shared" si="283"/>
        <v>#REF!</v>
      </c>
      <c r="BG386" s="92" t="e">
        <f t="shared" si="284"/>
        <v>#REF!</v>
      </c>
      <c r="BH386" s="92" t="e">
        <f t="shared" si="285"/>
        <v>#REF!</v>
      </c>
      <c r="BI386" s="92" t="e">
        <f t="shared" si="286"/>
        <v>#REF!</v>
      </c>
      <c r="BJ386" s="92" t="e">
        <f t="shared" si="287"/>
        <v>#REF!</v>
      </c>
      <c r="BK386" s="92" t="e">
        <f t="shared" si="288"/>
        <v>#REF!</v>
      </c>
      <c r="BL386" s="92" t="e">
        <f t="shared" si="289"/>
        <v>#REF!</v>
      </c>
      <c r="BM386" s="92" t="e">
        <f t="shared" si="290"/>
        <v>#REF!</v>
      </c>
      <c r="BN386" s="92" t="e">
        <f t="shared" si="291"/>
        <v>#REF!</v>
      </c>
      <c r="BO386" s="92" t="e">
        <f t="shared" si="292"/>
        <v>#REF!</v>
      </c>
      <c r="BP386" s="92" t="e">
        <f t="shared" si="293"/>
        <v>#REF!</v>
      </c>
      <c r="BQ386" s="92" t="e">
        <f t="shared" si="294"/>
        <v>#REF!</v>
      </c>
      <c r="BR386" s="92" t="e">
        <f t="shared" si="295"/>
        <v>#REF!</v>
      </c>
      <c r="BS386" s="92" t="e">
        <f t="shared" si="296"/>
        <v>#REF!</v>
      </c>
      <c r="BT386" s="92" t="e">
        <f t="shared" si="297"/>
        <v>#REF!</v>
      </c>
      <c r="BU386" s="92" t="e">
        <f t="shared" si="298"/>
        <v>#REF!</v>
      </c>
      <c r="BV386" s="92" t="e">
        <f t="shared" si="304"/>
        <v>#REF!</v>
      </c>
      <c r="BW386" s="92" t="e">
        <f t="shared" si="305"/>
        <v>#REF!</v>
      </c>
      <c r="BX386" s="92" t="e">
        <f t="shared" si="306"/>
        <v>#REF!</v>
      </c>
      <c r="BY386" s="92" t="e">
        <f t="shared" si="307"/>
        <v>#REF!</v>
      </c>
    </row>
    <row r="387" spans="1:81" ht="24" customHeight="1">
      <c r="A387" s="155">
        <v>298</v>
      </c>
      <c r="B387" s="235" t="e">
        <f>Registrace!#REF!</f>
        <v>#REF!</v>
      </c>
      <c r="C387" s="235" t="e">
        <f>Registrace!#REF!</f>
        <v>#REF!</v>
      </c>
      <c r="D387" s="235" t="e">
        <f>Registrace!#REF!</f>
        <v>#REF!</v>
      </c>
      <c r="E387" s="238" t="e">
        <f>Registrace!#REF!</f>
        <v>#REF!</v>
      </c>
      <c r="F387" s="235" t="e">
        <f>Registrace!#REF!</f>
        <v>#REF!</v>
      </c>
      <c r="G387" s="235" t="e">
        <f>Registrace!#REF!</f>
        <v>#REF!</v>
      </c>
      <c r="H387" s="235" t="e">
        <f>Registrace!#REF!</f>
        <v>#REF!</v>
      </c>
      <c r="I387" s="235" t="e">
        <f>Registrace!#REF!</f>
        <v>#REF!</v>
      </c>
      <c r="J387" s="128" t="e">
        <f t="shared" si="309"/>
        <v>#REF!</v>
      </c>
      <c r="K387" s="74" t="e">
        <f t="shared" si="299"/>
        <v>#REF!</v>
      </c>
      <c r="L387" s="74" t="e">
        <f t="shared" si="260"/>
        <v>#REF!</v>
      </c>
      <c r="M387" s="97" t="e">
        <f t="shared" si="261"/>
        <v>#REF!</v>
      </c>
      <c r="N387" s="97" t="e">
        <f t="shared" si="262"/>
        <v>#REF!</v>
      </c>
      <c r="O387" s="97" t="e">
        <f t="shared" si="310"/>
        <v>#REF!</v>
      </c>
      <c r="P387" s="97" t="e">
        <f t="shared" si="300"/>
        <v>#REF!</v>
      </c>
      <c r="Q387" s="97" t="e">
        <f t="shared" si="263"/>
        <v>#REF!</v>
      </c>
      <c r="R387" s="97"/>
      <c r="S387" s="97"/>
      <c r="T387" s="97" t="e">
        <f t="shared" si="311"/>
        <v>#REF!</v>
      </c>
      <c r="U387" s="97" t="e">
        <f t="shared" si="301"/>
        <v>#REF!</v>
      </c>
      <c r="V387" s="97" t="e">
        <f t="shared" si="302"/>
        <v>#REF!</v>
      </c>
      <c r="W387" s="97" t="e">
        <f t="shared" si="264"/>
        <v>#REF!</v>
      </c>
      <c r="X387" s="97" t="e">
        <f t="shared" si="265"/>
        <v>#REF!</v>
      </c>
      <c r="Y387" s="97" t="e">
        <f t="shared" si="266"/>
        <v>#REF!</v>
      </c>
      <c r="Z387" s="97" t="e">
        <f t="shared" si="267"/>
        <v>#REF!</v>
      </c>
      <c r="AA387" s="97" t="e">
        <f t="shared" si="268"/>
        <v>#REF!</v>
      </c>
      <c r="AB387" s="97" t="e">
        <f t="shared" si="269"/>
        <v>#REF!</v>
      </c>
      <c r="AC387" s="97" t="e">
        <f t="shared" si="270"/>
        <v>#REF!</v>
      </c>
      <c r="AD387" s="97" t="e">
        <f t="shared" si="271"/>
        <v>#REF!</v>
      </c>
      <c r="AE387" s="97" t="e">
        <f t="shared" si="272"/>
        <v>#REF!</v>
      </c>
      <c r="AF387" s="97" t="e">
        <f t="shared" si="273"/>
        <v>#REF!</v>
      </c>
      <c r="AG387" s="97" t="e">
        <f t="shared" si="274"/>
        <v>#REF!</v>
      </c>
      <c r="AH387" s="97" t="e">
        <f t="shared" si="275"/>
        <v>#REF!</v>
      </c>
      <c r="AI387" s="97" t="e">
        <f t="shared" si="276"/>
        <v>#REF!</v>
      </c>
      <c r="AJ387" s="97" t="e">
        <f t="shared" si="277"/>
        <v>#REF!</v>
      </c>
      <c r="AK387" s="97" t="e">
        <f t="shared" si="278"/>
        <v>#REF!</v>
      </c>
      <c r="AL387" s="97" t="e">
        <f t="shared" si="279"/>
        <v>#REF!</v>
      </c>
      <c r="AM387" s="97" t="e">
        <f t="shared" si="280"/>
        <v>#REF!</v>
      </c>
      <c r="AN387" s="97" t="e">
        <f t="shared" si="281"/>
        <v>#REF!</v>
      </c>
      <c r="AO387" s="97" t="e">
        <f t="shared" si="282"/>
        <v>#REF!</v>
      </c>
      <c r="AR387" s="100" t="e">
        <f t="shared" si="312"/>
        <v>#REF!</v>
      </c>
      <c r="AS387" s="97" t="e">
        <f t="shared" si="308"/>
        <v>#REF!</v>
      </c>
      <c r="AT387" s="97" t="e">
        <f t="shared" si="313"/>
        <v>#REF!</v>
      </c>
      <c r="AU387" s="75" t="e">
        <f t="shared" si="314"/>
        <v>#REF!</v>
      </c>
      <c r="AV387" s="92" t="e">
        <f t="shared" si="315"/>
        <v>#REF!</v>
      </c>
      <c r="AW387" s="92" t="e">
        <f t="shared" si="316"/>
        <v>#REF!</v>
      </c>
      <c r="AZ387" s="92" t="e">
        <f t="shared" si="317"/>
        <v>#REF!</v>
      </c>
      <c r="BA387" s="101" t="e">
        <f t="shared" si="318"/>
        <v>#REF!</v>
      </c>
      <c r="BB387" s="92" t="e">
        <f t="shared" si="303"/>
        <v>#REF!</v>
      </c>
      <c r="BC387" s="92" t="e">
        <f t="shared" si="319"/>
        <v>#REF!</v>
      </c>
      <c r="BF387" s="92" t="e">
        <f t="shared" si="283"/>
        <v>#REF!</v>
      </c>
      <c r="BG387" s="92" t="e">
        <f t="shared" si="284"/>
        <v>#REF!</v>
      </c>
      <c r="BH387" s="92" t="e">
        <f t="shared" si="285"/>
        <v>#REF!</v>
      </c>
      <c r="BI387" s="92" t="e">
        <f t="shared" si="286"/>
        <v>#REF!</v>
      </c>
      <c r="BJ387" s="92" t="e">
        <f t="shared" si="287"/>
        <v>#REF!</v>
      </c>
      <c r="BK387" s="92" t="e">
        <f t="shared" si="288"/>
        <v>#REF!</v>
      </c>
      <c r="BL387" s="92" t="e">
        <f t="shared" si="289"/>
        <v>#REF!</v>
      </c>
      <c r="BM387" s="92" t="e">
        <f t="shared" si="290"/>
        <v>#REF!</v>
      </c>
      <c r="BN387" s="92" t="e">
        <f t="shared" si="291"/>
        <v>#REF!</v>
      </c>
      <c r="BO387" s="92" t="e">
        <f t="shared" si="292"/>
        <v>#REF!</v>
      </c>
      <c r="BP387" s="92" t="e">
        <f t="shared" si="293"/>
        <v>#REF!</v>
      </c>
      <c r="BQ387" s="92" t="e">
        <f t="shared" si="294"/>
        <v>#REF!</v>
      </c>
      <c r="BR387" s="92" t="e">
        <f t="shared" si="295"/>
        <v>#REF!</v>
      </c>
      <c r="BS387" s="92" t="e">
        <f t="shared" si="296"/>
        <v>#REF!</v>
      </c>
      <c r="BT387" s="92" t="e">
        <f t="shared" si="297"/>
        <v>#REF!</v>
      </c>
      <c r="BU387" s="92" t="e">
        <f t="shared" si="298"/>
        <v>#REF!</v>
      </c>
      <c r="BV387" s="92" t="e">
        <f t="shared" si="304"/>
        <v>#REF!</v>
      </c>
      <c r="BW387" s="92" t="e">
        <f t="shared" si="305"/>
        <v>#REF!</v>
      </c>
      <c r="BX387" s="92" t="e">
        <f t="shared" si="306"/>
        <v>#REF!</v>
      </c>
      <c r="BY387" s="92" t="e">
        <f t="shared" si="307"/>
        <v>#REF!</v>
      </c>
    </row>
    <row r="388" spans="1:81" ht="24" customHeight="1">
      <c r="A388" s="155">
        <v>299</v>
      </c>
      <c r="B388" s="235" t="e">
        <f>Registrace!#REF!</f>
        <v>#REF!</v>
      </c>
      <c r="C388" s="235" t="e">
        <f>Registrace!#REF!</f>
        <v>#REF!</v>
      </c>
      <c r="D388" s="235" t="e">
        <f>Registrace!#REF!</f>
        <v>#REF!</v>
      </c>
      <c r="E388" s="238" t="e">
        <f>Registrace!#REF!</f>
        <v>#REF!</v>
      </c>
      <c r="F388" s="235" t="e">
        <f>Registrace!#REF!</f>
        <v>#REF!</v>
      </c>
      <c r="G388" s="235" t="e">
        <f>Registrace!#REF!</f>
        <v>#REF!</v>
      </c>
      <c r="H388" s="235" t="e">
        <f>Registrace!#REF!</f>
        <v>#REF!</v>
      </c>
      <c r="I388" s="235" t="e">
        <f>Registrace!#REF!</f>
        <v>#REF!</v>
      </c>
      <c r="J388" s="128" t="e">
        <f t="shared" si="309"/>
        <v>#REF!</v>
      </c>
      <c r="K388" s="74" t="e">
        <f t="shared" si="299"/>
        <v>#REF!</v>
      </c>
      <c r="L388" s="74" t="e">
        <f t="shared" si="260"/>
        <v>#REF!</v>
      </c>
      <c r="M388" s="97" t="e">
        <f t="shared" si="261"/>
        <v>#REF!</v>
      </c>
      <c r="N388" s="97" t="e">
        <f t="shared" si="262"/>
        <v>#REF!</v>
      </c>
      <c r="O388" s="97" t="e">
        <f t="shared" si="310"/>
        <v>#REF!</v>
      </c>
      <c r="P388" s="97" t="e">
        <f t="shared" si="300"/>
        <v>#REF!</v>
      </c>
      <c r="Q388" s="97" t="e">
        <f t="shared" si="263"/>
        <v>#REF!</v>
      </c>
      <c r="R388" s="97"/>
      <c r="S388" s="97"/>
      <c r="T388" s="97" t="e">
        <f t="shared" si="311"/>
        <v>#REF!</v>
      </c>
      <c r="U388" s="97" t="e">
        <f t="shared" si="301"/>
        <v>#REF!</v>
      </c>
      <c r="V388" s="97" t="e">
        <f t="shared" si="302"/>
        <v>#REF!</v>
      </c>
      <c r="W388" s="97" t="e">
        <f t="shared" si="264"/>
        <v>#REF!</v>
      </c>
      <c r="X388" s="97" t="e">
        <f t="shared" si="265"/>
        <v>#REF!</v>
      </c>
      <c r="Y388" s="97" t="e">
        <f t="shared" si="266"/>
        <v>#REF!</v>
      </c>
      <c r="Z388" s="97" t="e">
        <f t="shared" si="267"/>
        <v>#REF!</v>
      </c>
      <c r="AA388" s="97" t="e">
        <f t="shared" si="268"/>
        <v>#REF!</v>
      </c>
      <c r="AB388" s="97" t="e">
        <f t="shared" si="269"/>
        <v>#REF!</v>
      </c>
      <c r="AC388" s="97" t="e">
        <f t="shared" si="270"/>
        <v>#REF!</v>
      </c>
      <c r="AD388" s="97" t="e">
        <f t="shared" si="271"/>
        <v>#REF!</v>
      </c>
      <c r="AE388" s="97" t="e">
        <f t="shared" si="272"/>
        <v>#REF!</v>
      </c>
      <c r="AF388" s="97" t="e">
        <f t="shared" si="273"/>
        <v>#REF!</v>
      </c>
      <c r="AG388" s="97" t="e">
        <f t="shared" si="274"/>
        <v>#REF!</v>
      </c>
      <c r="AH388" s="97" t="e">
        <f t="shared" si="275"/>
        <v>#REF!</v>
      </c>
      <c r="AI388" s="97" t="e">
        <f t="shared" si="276"/>
        <v>#REF!</v>
      </c>
      <c r="AJ388" s="97" t="e">
        <f t="shared" si="277"/>
        <v>#REF!</v>
      </c>
      <c r="AK388" s="97" t="e">
        <f t="shared" si="278"/>
        <v>#REF!</v>
      </c>
      <c r="AL388" s="97" t="e">
        <f t="shared" si="279"/>
        <v>#REF!</v>
      </c>
      <c r="AM388" s="97" t="e">
        <f t="shared" si="280"/>
        <v>#REF!</v>
      </c>
      <c r="AN388" s="97" t="e">
        <f t="shared" si="281"/>
        <v>#REF!</v>
      </c>
      <c r="AO388" s="97" t="e">
        <f t="shared" si="282"/>
        <v>#REF!</v>
      </c>
      <c r="AR388" s="100" t="e">
        <f t="shared" si="312"/>
        <v>#REF!</v>
      </c>
      <c r="AS388" s="97" t="e">
        <f t="shared" si="308"/>
        <v>#REF!</v>
      </c>
      <c r="AT388" s="97" t="e">
        <f t="shared" si="313"/>
        <v>#REF!</v>
      </c>
      <c r="AU388" s="75" t="e">
        <f t="shared" si="314"/>
        <v>#REF!</v>
      </c>
      <c r="AV388" s="92" t="e">
        <f t="shared" si="315"/>
        <v>#REF!</v>
      </c>
      <c r="AW388" s="92" t="e">
        <f t="shared" si="316"/>
        <v>#REF!</v>
      </c>
      <c r="AZ388" s="92" t="e">
        <f t="shared" si="317"/>
        <v>#REF!</v>
      </c>
      <c r="BA388" s="101" t="e">
        <f t="shared" si="318"/>
        <v>#REF!</v>
      </c>
      <c r="BB388" s="92" t="e">
        <f t="shared" si="303"/>
        <v>#REF!</v>
      </c>
      <c r="BC388" s="92" t="e">
        <f t="shared" si="319"/>
        <v>#REF!</v>
      </c>
      <c r="BF388" s="92" t="e">
        <f t="shared" si="283"/>
        <v>#REF!</v>
      </c>
      <c r="BG388" s="92" t="e">
        <f t="shared" si="284"/>
        <v>#REF!</v>
      </c>
      <c r="BH388" s="92" t="e">
        <f t="shared" si="285"/>
        <v>#REF!</v>
      </c>
      <c r="BI388" s="92" t="e">
        <f t="shared" si="286"/>
        <v>#REF!</v>
      </c>
      <c r="BJ388" s="92" t="e">
        <f t="shared" si="287"/>
        <v>#REF!</v>
      </c>
      <c r="BK388" s="92" t="e">
        <f t="shared" si="288"/>
        <v>#REF!</v>
      </c>
      <c r="BL388" s="92" t="e">
        <f t="shared" si="289"/>
        <v>#REF!</v>
      </c>
      <c r="BM388" s="92" t="e">
        <f t="shared" si="290"/>
        <v>#REF!</v>
      </c>
      <c r="BN388" s="92" t="e">
        <f t="shared" si="291"/>
        <v>#REF!</v>
      </c>
      <c r="BO388" s="92" t="e">
        <f t="shared" si="292"/>
        <v>#REF!</v>
      </c>
      <c r="BP388" s="92" t="e">
        <f t="shared" si="293"/>
        <v>#REF!</v>
      </c>
      <c r="BQ388" s="92" t="e">
        <f t="shared" si="294"/>
        <v>#REF!</v>
      </c>
      <c r="BR388" s="92" t="e">
        <f t="shared" si="295"/>
        <v>#REF!</v>
      </c>
      <c r="BS388" s="92" t="e">
        <f t="shared" si="296"/>
        <v>#REF!</v>
      </c>
      <c r="BT388" s="92" t="e">
        <f t="shared" si="297"/>
        <v>#REF!</v>
      </c>
      <c r="BU388" s="92" t="e">
        <f t="shared" si="298"/>
        <v>#REF!</v>
      </c>
      <c r="BV388" s="92" t="e">
        <f t="shared" si="304"/>
        <v>#REF!</v>
      </c>
      <c r="BW388" s="92" t="e">
        <f t="shared" si="305"/>
        <v>#REF!</v>
      </c>
      <c r="BX388" s="92" t="e">
        <f t="shared" si="306"/>
        <v>#REF!</v>
      </c>
      <c r="BY388" s="92" t="e">
        <f t="shared" si="307"/>
        <v>#REF!</v>
      </c>
    </row>
    <row r="389" spans="1:81" s="103" customFormat="1" ht="24" customHeight="1">
      <c r="A389" s="155">
        <v>300</v>
      </c>
      <c r="B389" s="235" t="e">
        <f>Registrace!#REF!</f>
        <v>#REF!</v>
      </c>
      <c r="C389" s="235" t="e">
        <f>Registrace!#REF!</f>
        <v>#REF!</v>
      </c>
      <c r="D389" s="235" t="e">
        <f>Registrace!#REF!</f>
        <v>#REF!</v>
      </c>
      <c r="E389" s="238" t="e">
        <f>Registrace!#REF!</f>
        <v>#REF!</v>
      </c>
      <c r="F389" s="235" t="e">
        <f>Registrace!#REF!</f>
        <v>#REF!</v>
      </c>
      <c r="G389" s="235" t="e">
        <f>Registrace!#REF!</f>
        <v>#REF!</v>
      </c>
      <c r="H389" s="235" t="e">
        <f>Registrace!#REF!</f>
        <v>#REF!</v>
      </c>
      <c r="I389" s="235" t="e">
        <f>Registrace!#REF!</f>
        <v>#REF!</v>
      </c>
      <c r="J389" s="128" t="e">
        <f t="shared" si="309"/>
        <v>#REF!</v>
      </c>
      <c r="K389" s="74" t="e">
        <f t="shared" si="299"/>
        <v>#REF!</v>
      </c>
      <c r="L389" s="74" t="e">
        <f t="shared" si="260"/>
        <v>#REF!</v>
      </c>
      <c r="M389" s="97" t="e">
        <f t="shared" si="261"/>
        <v>#REF!</v>
      </c>
      <c r="N389" s="97" t="e">
        <f t="shared" si="262"/>
        <v>#REF!</v>
      </c>
      <c r="O389" s="97" t="e">
        <f t="shared" si="310"/>
        <v>#REF!</v>
      </c>
      <c r="P389" s="97" t="e">
        <f t="shared" si="300"/>
        <v>#REF!</v>
      </c>
      <c r="Q389" s="97" t="e">
        <f t="shared" si="263"/>
        <v>#REF!</v>
      </c>
      <c r="R389" s="97"/>
      <c r="S389" s="97"/>
      <c r="T389" s="97" t="e">
        <f t="shared" si="311"/>
        <v>#REF!</v>
      </c>
      <c r="U389" s="97" t="e">
        <f t="shared" si="301"/>
        <v>#REF!</v>
      </c>
      <c r="V389" s="97" t="e">
        <f t="shared" si="302"/>
        <v>#REF!</v>
      </c>
      <c r="W389" s="97" t="e">
        <f t="shared" si="264"/>
        <v>#REF!</v>
      </c>
      <c r="X389" s="97" t="e">
        <f t="shared" si="265"/>
        <v>#REF!</v>
      </c>
      <c r="Y389" s="97" t="e">
        <f t="shared" si="266"/>
        <v>#REF!</v>
      </c>
      <c r="Z389" s="97" t="e">
        <f t="shared" si="267"/>
        <v>#REF!</v>
      </c>
      <c r="AA389" s="97" t="e">
        <f t="shared" si="268"/>
        <v>#REF!</v>
      </c>
      <c r="AB389" s="97" t="e">
        <f t="shared" si="269"/>
        <v>#REF!</v>
      </c>
      <c r="AC389" s="97" t="e">
        <f t="shared" si="270"/>
        <v>#REF!</v>
      </c>
      <c r="AD389" s="97" t="e">
        <f t="shared" si="271"/>
        <v>#REF!</v>
      </c>
      <c r="AE389" s="97" t="e">
        <f t="shared" si="272"/>
        <v>#REF!</v>
      </c>
      <c r="AF389" s="97" t="e">
        <f t="shared" si="273"/>
        <v>#REF!</v>
      </c>
      <c r="AG389" s="97" t="e">
        <f t="shared" si="274"/>
        <v>#REF!</v>
      </c>
      <c r="AH389" s="97" t="e">
        <f t="shared" si="275"/>
        <v>#REF!</v>
      </c>
      <c r="AI389" s="97" t="e">
        <f t="shared" si="276"/>
        <v>#REF!</v>
      </c>
      <c r="AJ389" s="97" t="e">
        <f t="shared" si="277"/>
        <v>#REF!</v>
      </c>
      <c r="AK389" s="97" t="e">
        <f t="shared" si="278"/>
        <v>#REF!</v>
      </c>
      <c r="AL389" s="97" t="e">
        <f t="shared" si="279"/>
        <v>#REF!</v>
      </c>
      <c r="AM389" s="97" t="e">
        <f t="shared" si="280"/>
        <v>#REF!</v>
      </c>
      <c r="AN389" s="97" t="e">
        <f t="shared" si="281"/>
        <v>#REF!</v>
      </c>
      <c r="AO389" s="97" t="e">
        <f t="shared" si="282"/>
        <v>#REF!</v>
      </c>
      <c r="AP389" s="75"/>
      <c r="AQ389" s="75"/>
      <c r="AR389" s="100" t="e">
        <f t="shared" si="312"/>
        <v>#REF!</v>
      </c>
      <c r="AS389" s="97" t="e">
        <f t="shared" si="308"/>
        <v>#REF!</v>
      </c>
      <c r="AT389" s="97" t="e">
        <f t="shared" si="313"/>
        <v>#REF!</v>
      </c>
      <c r="AU389" s="75" t="e">
        <f t="shared" si="314"/>
        <v>#REF!</v>
      </c>
      <c r="AV389" s="92" t="e">
        <f t="shared" si="315"/>
        <v>#REF!</v>
      </c>
      <c r="AW389" s="92" t="e">
        <f t="shared" si="316"/>
        <v>#REF!</v>
      </c>
      <c r="AX389" s="75"/>
      <c r="AY389" s="75"/>
      <c r="AZ389" s="92" t="e">
        <f t="shared" si="317"/>
        <v>#REF!</v>
      </c>
      <c r="BA389" s="101" t="e">
        <f t="shared" si="318"/>
        <v>#REF!</v>
      </c>
      <c r="BB389" s="92" t="e">
        <f t="shared" si="303"/>
        <v>#REF!</v>
      </c>
      <c r="BC389" s="92" t="e">
        <f t="shared" si="319"/>
        <v>#REF!</v>
      </c>
      <c r="BF389" s="92" t="e">
        <f t="shared" si="283"/>
        <v>#REF!</v>
      </c>
      <c r="BG389" s="92" t="e">
        <f t="shared" si="284"/>
        <v>#REF!</v>
      </c>
      <c r="BH389" s="92" t="e">
        <f t="shared" si="285"/>
        <v>#REF!</v>
      </c>
      <c r="BI389" s="92" t="e">
        <f t="shared" si="286"/>
        <v>#REF!</v>
      </c>
      <c r="BJ389" s="92" t="e">
        <f t="shared" si="287"/>
        <v>#REF!</v>
      </c>
      <c r="BK389" s="92" t="e">
        <f t="shared" si="288"/>
        <v>#REF!</v>
      </c>
      <c r="BL389" s="92" t="e">
        <f t="shared" si="289"/>
        <v>#REF!</v>
      </c>
      <c r="BM389" s="92" t="e">
        <f t="shared" si="290"/>
        <v>#REF!</v>
      </c>
      <c r="BN389" s="92" t="e">
        <f t="shared" si="291"/>
        <v>#REF!</v>
      </c>
      <c r="BO389" s="92" t="e">
        <f t="shared" si="292"/>
        <v>#REF!</v>
      </c>
      <c r="BP389" s="92" t="e">
        <f t="shared" si="293"/>
        <v>#REF!</v>
      </c>
      <c r="BQ389" s="92" t="e">
        <f t="shared" si="294"/>
        <v>#REF!</v>
      </c>
      <c r="BR389" s="92" t="e">
        <f t="shared" si="295"/>
        <v>#REF!</v>
      </c>
      <c r="BS389" s="92" t="e">
        <f t="shared" si="296"/>
        <v>#REF!</v>
      </c>
      <c r="BT389" s="92" t="e">
        <f t="shared" si="297"/>
        <v>#REF!</v>
      </c>
      <c r="BU389" s="92" t="e">
        <f t="shared" si="298"/>
        <v>#REF!</v>
      </c>
      <c r="BV389" s="92" t="e">
        <f t="shared" si="304"/>
        <v>#REF!</v>
      </c>
      <c r="BW389" s="92" t="e">
        <f t="shared" si="305"/>
        <v>#REF!</v>
      </c>
      <c r="BX389" s="92" t="e">
        <f t="shared" si="306"/>
        <v>#REF!</v>
      </c>
      <c r="BY389" s="92" t="e">
        <f t="shared" si="307"/>
        <v>#REF!</v>
      </c>
      <c r="CC389" s="177"/>
    </row>
    <row r="390" spans="1:81" ht="24" customHeight="1">
      <c r="A390" s="155">
        <v>301</v>
      </c>
      <c r="B390" s="235" t="e">
        <f>Registrace!#REF!</f>
        <v>#REF!</v>
      </c>
      <c r="C390" s="235" t="e">
        <f>Registrace!#REF!</f>
        <v>#REF!</v>
      </c>
      <c r="D390" s="235" t="e">
        <f>Registrace!#REF!</f>
        <v>#REF!</v>
      </c>
      <c r="E390" s="238" t="e">
        <f>Registrace!#REF!</f>
        <v>#REF!</v>
      </c>
      <c r="F390" s="235" t="e">
        <f>Registrace!#REF!</f>
        <v>#REF!</v>
      </c>
      <c r="G390" s="235" t="e">
        <f>Registrace!#REF!</f>
        <v>#REF!</v>
      </c>
      <c r="H390" s="235" t="e">
        <f>Registrace!#REF!</f>
        <v>#REF!</v>
      </c>
      <c r="I390" s="235" t="e">
        <f>Registrace!#REF!</f>
        <v>#REF!</v>
      </c>
      <c r="J390" s="128" t="e">
        <f t="shared" si="309"/>
        <v>#REF!</v>
      </c>
      <c r="K390" s="74" t="e">
        <f t="shared" si="299"/>
        <v>#REF!</v>
      </c>
      <c r="L390" s="74" t="e">
        <f t="shared" si="260"/>
        <v>#REF!</v>
      </c>
      <c r="M390" s="97" t="e">
        <f t="shared" si="261"/>
        <v>#REF!</v>
      </c>
      <c r="N390" s="97" t="e">
        <f t="shared" si="262"/>
        <v>#REF!</v>
      </c>
      <c r="O390" s="97" t="e">
        <f t="shared" si="310"/>
        <v>#REF!</v>
      </c>
      <c r="P390" s="97" t="e">
        <f t="shared" si="300"/>
        <v>#REF!</v>
      </c>
      <c r="Q390" s="97" t="e">
        <f t="shared" si="263"/>
        <v>#REF!</v>
      </c>
      <c r="R390" s="97"/>
      <c r="S390" s="97"/>
      <c r="T390" s="97" t="e">
        <f t="shared" si="311"/>
        <v>#REF!</v>
      </c>
      <c r="U390" s="97" t="e">
        <f t="shared" si="301"/>
        <v>#REF!</v>
      </c>
      <c r="V390" s="97" t="e">
        <f t="shared" si="302"/>
        <v>#REF!</v>
      </c>
      <c r="W390" s="97" t="e">
        <f t="shared" si="264"/>
        <v>#REF!</v>
      </c>
      <c r="X390" s="97" t="e">
        <f t="shared" si="265"/>
        <v>#REF!</v>
      </c>
      <c r="Y390" s="97" t="e">
        <f t="shared" si="266"/>
        <v>#REF!</v>
      </c>
      <c r="Z390" s="97" t="e">
        <f t="shared" si="267"/>
        <v>#REF!</v>
      </c>
      <c r="AA390" s="97" t="e">
        <f t="shared" si="268"/>
        <v>#REF!</v>
      </c>
      <c r="AB390" s="97" t="e">
        <f t="shared" si="269"/>
        <v>#REF!</v>
      </c>
      <c r="AC390" s="97" t="e">
        <f t="shared" si="270"/>
        <v>#REF!</v>
      </c>
      <c r="AD390" s="97" t="e">
        <f t="shared" si="271"/>
        <v>#REF!</v>
      </c>
      <c r="AE390" s="97" t="e">
        <f t="shared" si="272"/>
        <v>#REF!</v>
      </c>
      <c r="AF390" s="97" t="e">
        <f t="shared" si="273"/>
        <v>#REF!</v>
      </c>
      <c r="AG390" s="97" t="e">
        <f t="shared" si="274"/>
        <v>#REF!</v>
      </c>
      <c r="AH390" s="97" t="e">
        <f t="shared" si="275"/>
        <v>#REF!</v>
      </c>
      <c r="AI390" s="97" t="e">
        <f t="shared" si="276"/>
        <v>#REF!</v>
      </c>
      <c r="AJ390" s="97" t="e">
        <f t="shared" si="277"/>
        <v>#REF!</v>
      </c>
      <c r="AK390" s="97" t="e">
        <f t="shared" si="278"/>
        <v>#REF!</v>
      </c>
      <c r="AL390" s="97" t="e">
        <f t="shared" si="279"/>
        <v>#REF!</v>
      </c>
      <c r="AM390" s="97" t="e">
        <f t="shared" si="280"/>
        <v>#REF!</v>
      </c>
      <c r="AN390" s="97" t="e">
        <f t="shared" si="281"/>
        <v>#REF!</v>
      </c>
      <c r="AO390" s="97" t="e">
        <f t="shared" si="282"/>
        <v>#REF!</v>
      </c>
      <c r="AR390" s="100" t="e">
        <f t="shared" si="312"/>
        <v>#REF!</v>
      </c>
      <c r="AS390" s="97" t="e">
        <f t="shared" si="308"/>
        <v>#REF!</v>
      </c>
      <c r="AT390" s="97" t="e">
        <f t="shared" si="313"/>
        <v>#REF!</v>
      </c>
      <c r="AU390" s="75" t="e">
        <f t="shared" si="314"/>
        <v>#REF!</v>
      </c>
      <c r="AV390" s="92" t="e">
        <f t="shared" si="315"/>
        <v>#REF!</v>
      </c>
      <c r="AW390" s="92" t="e">
        <f t="shared" si="316"/>
        <v>#REF!</v>
      </c>
      <c r="AZ390" s="92" t="e">
        <f t="shared" si="317"/>
        <v>#REF!</v>
      </c>
      <c r="BA390" s="101" t="e">
        <f t="shared" si="318"/>
        <v>#REF!</v>
      </c>
      <c r="BB390" s="92" t="e">
        <f t="shared" si="303"/>
        <v>#REF!</v>
      </c>
      <c r="BC390" s="92" t="e">
        <f t="shared" si="319"/>
        <v>#REF!</v>
      </c>
      <c r="BF390" s="92" t="e">
        <f t="shared" si="283"/>
        <v>#REF!</v>
      </c>
      <c r="BG390" s="92" t="e">
        <f t="shared" si="284"/>
        <v>#REF!</v>
      </c>
      <c r="BH390" s="92" t="e">
        <f t="shared" si="285"/>
        <v>#REF!</v>
      </c>
      <c r="BI390" s="92" t="e">
        <f t="shared" si="286"/>
        <v>#REF!</v>
      </c>
      <c r="BJ390" s="92" t="e">
        <f t="shared" si="287"/>
        <v>#REF!</v>
      </c>
      <c r="BK390" s="92" t="e">
        <f t="shared" si="288"/>
        <v>#REF!</v>
      </c>
      <c r="BL390" s="92" t="e">
        <f t="shared" si="289"/>
        <v>#REF!</v>
      </c>
      <c r="BM390" s="92" t="e">
        <f t="shared" si="290"/>
        <v>#REF!</v>
      </c>
      <c r="BN390" s="92" t="e">
        <f t="shared" si="291"/>
        <v>#REF!</v>
      </c>
      <c r="BO390" s="92" t="e">
        <f t="shared" si="292"/>
        <v>#REF!</v>
      </c>
      <c r="BP390" s="92" t="e">
        <f t="shared" si="293"/>
        <v>#REF!</v>
      </c>
      <c r="BQ390" s="92" t="e">
        <f t="shared" si="294"/>
        <v>#REF!</v>
      </c>
      <c r="BR390" s="92" t="e">
        <f t="shared" si="295"/>
        <v>#REF!</v>
      </c>
      <c r="BS390" s="92" t="e">
        <f t="shared" si="296"/>
        <v>#REF!</v>
      </c>
      <c r="BT390" s="92" t="e">
        <f t="shared" si="297"/>
        <v>#REF!</v>
      </c>
      <c r="BU390" s="92" t="e">
        <f t="shared" si="298"/>
        <v>#REF!</v>
      </c>
      <c r="BV390" s="92" t="e">
        <f t="shared" si="304"/>
        <v>#REF!</v>
      </c>
      <c r="BW390" s="92" t="e">
        <f t="shared" si="305"/>
        <v>#REF!</v>
      </c>
      <c r="BX390" s="92" t="e">
        <f t="shared" si="306"/>
        <v>#REF!</v>
      </c>
      <c r="BY390" s="92" t="e">
        <f t="shared" si="307"/>
        <v>#REF!</v>
      </c>
    </row>
    <row r="391" spans="1:81" ht="24" customHeight="1">
      <c r="A391" s="155">
        <v>302</v>
      </c>
      <c r="B391" s="235" t="e">
        <f>Registrace!#REF!</f>
        <v>#REF!</v>
      </c>
      <c r="C391" s="235" t="e">
        <f>Registrace!#REF!</f>
        <v>#REF!</v>
      </c>
      <c r="D391" s="235" t="e">
        <f>Registrace!#REF!</f>
        <v>#REF!</v>
      </c>
      <c r="E391" s="238" t="e">
        <f>Registrace!#REF!</f>
        <v>#REF!</v>
      </c>
      <c r="F391" s="235" t="e">
        <f>Registrace!#REF!</f>
        <v>#REF!</v>
      </c>
      <c r="G391" s="235" t="e">
        <f>Registrace!#REF!</f>
        <v>#REF!</v>
      </c>
      <c r="H391" s="235" t="e">
        <f>Registrace!#REF!</f>
        <v>#REF!</v>
      </c>
      <c r="I391" s="235" t="e">
        <f>Registrace!#REF!</f>
        <v>#REF!</v>
      </c>
      <c r="J391" s="128" t="e">
        <f t="shared" si="309"/>
        <v>#REF!</v>
      </c>
      <c r="K391" s="74" t="e">
        <f t="shared" si="299"/>
        <v>#REF!</v>
      </c>
      <c r="L391" s="74" t="e">
        <f t="shared" si="260"/>
        <v>#REF!</v>
      </c>
      <c r="M391" s="97" t="e">
        <f t="shared" si="261"/>
        <v>#REF!</v>
      </c>
      <c r="N391" s="97" t="e">
        <f t="shared" si="262"/>
        <v>#REF!</v>
      </c>
      <c r="O391" s="97" t="e">
        <f t="shared" si="310"/>
        <v>#REF!</v>
      </c>
      <c r="P391" s="97" t="e">
        <f t="shared" si="300"/>
        <v>#REF!</v>
      </c>
      <c r="Q391" s="97" t="e">
        <f t="shared" si="263"/>
        <v>#REF!</v>
      </c>
      <c r="R391" s="97"/>
      <c r="S391" s="97"/>
      <c r="T391" s="97" t="e">
        <f t="shared" si="311"/>
        <v>#REF!</v>
      </c>
      <c r="U391" s="97" t="e">
        <f t="shared" si="301"/>
        <v>#REF!</v>
      </c>
      <c r="V391" s="97" t="e">
        <f t="shared" si="302"/>
        <v>#REF!</v>
      </c>
      <c r="W391" s="97" t="e">
        <f t="shared" si="264"/>
        <v>#REF!</v>
      </c>
      <c r="X391" s="97" t="e">
        <f t="shared" si="265"/>
        <v>#REF!</v>
      </c>
      <c r="Y391" s="97" t="e">
        <f t="shared" si="266"/>
        <v>#REF!</v>
      </c>
      <c r="Z391" s="97" t="e">
        <f t="shared" si="267"/>
        <v>#REF!</v>
      </c>
      <c r="AA391" s="97" t="e">
        <f t="shared" si="268"/>
        <v>#REF!</v>
      </c>
      <c r="AB391" s="97" t="e">
        <f t="shared" si="269"/>
        <v>#REF!</v>
      </c>
      <c r="AC391" s="97" t="e">
        <f t="shared" si="270"/>
        <v>#REF!</v>
      </c>
      <c r="AD391" s="97" t="e">
        <f t="shared" si="271"/>
        <v>#REF!</v>
      </c>
      <c r="AE391" s="97" t="e">
        <f t="shared" si="272"/>
        <v>#REF!</v>
      </c>
      <c r="AF391" s="97" t="e">
        <f t="shared" si="273"/>
        <v>#REF!</v>
      </c>
      <c r="AG391" s="97" t="e">
        <f t="shared" si="274"/>
        <v>#REF!</v>
      </c>
      <c r="AH391" s="97" t="e">
        <f t="shared" si="275"/>
        <v>#REF!</v>
      </c>
      <c r="AI391" s="97" t="e">
        <f t="shared" si="276"/>
        <v>#REF!</v>
      </c>
      <c r="AJ391" s="97" t="e">
        <f t="shared" si="277"/>
        <v>#REF!</v>
      </c>
      <c r="AK391" s="97" t="e">
        <f t="shared" si="278"/>
        <v>#REF!</v>
      </c>
      <c r="AL391" s="97" t="e">
        <f t="shared" si="279"/>
        <v>#REF!</v>
      </c>
      <c r="AM391" s="97" t="e">
        <f t="shared" si="280"/>
        <v>#REF!</v>
      </c>
      <c r="AN391" s="97" t="e">
        <f t="shared" si="281"/>
        <v>#REF!</v>
      </c>
      <c r="AO391" s="97" t="e">
        <f t="shared" si="282"/>
        <v>#REF!</v>
      </c>
      <c r="AR391" s="100" t="e">
        <f t="shared" si="312"/>
        <v>#REF!</v>
      </c>
      <c r="AS391" s="97" t="e">
        <f t="shared" si="308"/>
        <v>#REF!</v>
      </c>
      <c r="AT391" s="97" t="e">
        <f t="shared" si="313"/>
        <v>#REF!</v>
      </c>
      <c r="AU391" s="75" t="e">
        <f t="shared" si="314"/>
        <v>#REF!</v>
      </c>
      <c r="AV391" s="92" t="e">
        <f t="shared" si="315"/>
        <v>#REF!</v>
      </c>
      <c r="AW391" s="92" t="e">
        <f t="shared" si="316"/>
        <v>#REF!</v>
      </c>
      <c r="AZ391" s="92" t="e">
        <f t="shared" si="317"/>
        <v>#REF!</v>
      </c>
      <c r="BA391" s="101" t="e">
        <f t="shared" si="318"/>
        <v>#REF!</v>
      </c>
      <c r="BB391" s="92" t="e">
        <f t="shared" si="303"/>
        <v>#REF!</v>
      </c>
      <c r="BC391" s="92" t="e">
        <f t="shared" si="319"/>
        <v>#REF!</v>
      </c>
      <c r="BF391" s="92" t="e">
        <f t="shared" si="283"/>
        <v>#REF!</v>
      </c>
      <c r="BG391" s="92" t="e">
        <f t="shared" si="284"/>
        <v>#REF!</v>
      </c>
      <c r="BH391" s="92" t="e">
        <f t="shared" si="285"/>
        <v>#REF!</v>
      </c>
      <c r="BI391" s="92" t="e">
        <f t="shared" si="286"/>
        <v>#REF!</v>
      </c>
      <c r="BJ391" s="92" t="e">
        <f t="shared" si="287"/>
        <v>#REF!</v>
      </c>
      <c r="BK391" s="92" t="e">
        <f t="shared" si="288"/>
        <v>#REF!</v>
      </c>
      <c r="BL391" s="92" t="e">
        <f t="shared" si="289"/>
        <v>#REF!</v>
      </c>
      <c r="BM391" s="92" t="e">
        <f t="shared" si="290"/>
        <v>#REF!</v>
      </c>
      <c r="BN391" s="92" t="e">
        <f t="shared" si="291"/>
        <v>#REF!</v>
      </c>
      <c r="BO391" s="92" t="e">
        <f t="shared" si="292"/>
        <v>#REF!</v>
      </c>
      <c r="BP391" s="92" t="e">
        <f t="shared" si="293"/>
        <v>#REF!</v>
      </c>
      <c r="BQ391" s="92" t="e">
        <f t="shared" si="294"/>
        <v>#REF!</v>
      </c>
      <c r="BR391" s="92" t="e">
        <f t="shared" si="295"/>
        <v>#REF!</v>
      </c>
      <c r="BS391" s="92" t="e">
        <f t="shared" si="296"/>
        <v>#REF!</v>
      </c>
      <c r="BT391" s="92" t="e">
        <f t="shared" si="297"/>
        <v>#REF!</v>
      </c>
      <c r="BU391" s="92" t="e">
        <f t="shared" si="298"/>
        <v>#REF!</v>
      </c>
      <c r="BV391" s="92" t="e">
        <f t="shared" si="304"/>
        <v>#REF!</v>
      </c>
      <c r="BW391" s="92" t="e">
        <f t="shared" si="305"/>
        <v>#REF!</v>
      </c>
      <c r="BX391" s="92" t="e">
        <f t="shared" si="306"/>
        <v>#REF!</v>
      </c>
      <c r="BY391" s="92" t="e">
        <f t="shared" si="307"/>
        <v>#REF!</v>
      </c>
    </row>
    <row r="392" spans="1:81" ht="24" customHeight="1">
      <c r="A392" s="155">
        <v>303</v>
      </c>
      <c r="B392" s="235" t="e">
        <f>Registrace!#REF!</f>
        <v>#REF!</v>
      </c>
      <c r="C392" s="235" t="e">
        <f>Registrace!#REF!</f>
        <v>#REF!</v>
      </c>
      <c r="D392" s="235" t="e">
        <f>Registrace!#REF!</f>
        <v>#REF!</v>
      </c>
      <c r="E392" s="238" t="e">
        <f>Registrace!#REF!</f>
        <v>#REF!</v>
      </c>
      <c r="F392" s="235" t="e">
        <f>Registrace!#REF!</f>
        <v>#REF!</v>
      </c>
      <c r="G392" s="235" t="e">
        <f>Registrace!#REF!</f>
        <v>#REF!</v>
      </c>
      <c r="H392" s="235" t="e">
        <f>Registrace!#REF!</f>
        <v>#REF!</v>
      </c>
      <c r="I392" s="235" t="e">
        <f>Registrace!#REF!</f>
        <v>#REF!</v>
      </c>
      <c r="J392" s="128" t="e">
        <f t="shared" si="309"/>
        <v>#REF!</v>
      </c>
      <c r="K392" s="74" t="e">
        <f t="shared" si="299"/>
        <v>#REF!</v>
      </c>
      <c r="L392" s="74" t="e">
        <f t="shared" si="260"/>
        <v>#REF!</v>
      </c>
      <c r="M392" s="97" t="e">
        <f t="shared" si="261"/>
        <v>#REF!</v>
      </c>
      <c r="N392" s="97" t="e">
        <f t="shared" si="262"/>
        <v>#REF!</v>
      </c>
      <c r="O392" s="97" t="e">
        <f t="shared" si="310"/>
        <v>#REF!</v>
      </c>
      <c r="P392" s="97" t="e">
        <f t="shared" si="300"/>
        <v>#REF!</v>
      </c>
      <c r="Q392" s="97" t="e">
        <f t="shared" si="263"/>
        <v>#REF!</v>
      </c>
      <c r="R392" s="97"/>
      <c r="S392" s="97"/>
      <c r="T392" s="97" t="e">
        <f t="shared" si="311"/>
        <v>#REF!</v>
      </c>
      <c r="U392" s="97" t="e">
        <f t="shared" si="301"/>
        <v>#REF!</v>
      </c>
      <c r="V392" s="97" t="e">
        <f t="shared" si="302"/>
        <v>#REF!</v>
      </c>
      <c r="W392" s="97" t="e">
        <f t="shared" si="264"/>
        <v>#REF!</v>
      </c>
      <c r="X392" s="97" t="e">
        <f t="shared" si="265"/>
        <v>#REF!</v>
      </c>
      <c r="Y392" s="97" t="e">
        <f t="shared" si="266"/>
        <v>#REF!</v>
      </c>
      <c r="Z392" s="97" t="e">
        <f t="shared" si="267"/>
        <v>#REF!</v>
      </c>
      <c r="AA392" s="97" t="e">
        <f t="shared" si="268"/>
        <v>#REF!</v>
      </c>
      <c r="AB392" s="97" t="e">
        <f t="shared" si="269"/>
        <v>#REF!</v>
      </c>
      <c r="AC392" s="97" t="e">
        <f t="shared" si="270"/>
        <v>#REF!</v>
      </c>
      <c r="AD392" s="97" t="e">
        <f t="shared" si="271"/>
        <v>#REF!</v>
      </c>
      <c r="AE392" s="97" t="e">
        <f t="shared" si="272"/>
        <v>#REF!</v>
      </c>
      <c r="AF392" s="97" t="e">
        <f t="shared" si="273"/>
        <v>#REF!</v>
      </c>
      <c r="AG392" s="97" t="e">
        <f t="shared" si="274"/>
        <v>#REF!</v>
      </c>
      <c r="AH392" s="97" t="e">
        <f t="shared" si="275"/>
        <v>#REF!</v>
      </c>
      <c r="AI392" s="97" t="e">
        <f t="shared" si="276"/>
        <v>#REF!</v>
      </c>
      <c r="AJ392" s="97" t="e">
        <f t="shared" si="277"/>
        <v>#REF!</v>
      </c>
      <c r="AK392" s="97" t="e">
        <f t="shared" si="278"/>
        <v>#REF!</v>
      </c>
      <c r="AL392" s="97" t="e">
        <f t="shared" si="279"/>
        <v>#REF!</v>
      </c>
      <c r="AM392" s="97" t="e">
        <f t="shared" si="280"/>
        <v>#REF!</v>
      </c>
      <c r="AN392" s="97" t="e">
        <f t="shared" si="281"/>
        <v>#REF!</v>
      </c>
      <c r="AO392" s="97" t="e">
        <f t="shared" si="282"/>
        <v>#REF!</v>
      </c>
      <c r="AR392" s="100" t="e">
        <f t="shared" si="312"/>
        <v>#REF!</v>
      </c>
      <c r="AS392" s="97" t="e">
        <f t="shared" si="308"/>
        <v>#REF!</v>
      </c>
      <c r="AT392" s="97" t="e">
        <f t="shared" si="313"/>
        <v>#REF!</v>
      </c>
      <c r="AU392" s="75" t="e">
        <f t="shared" si="314"/>
        <v>#REF!</v>
      </c>
      <c r="AV392" s="92" t="e">
        <f t="shared" si="315"/>
        <v>#REF!</v>
      </c>
      <c r="AW392" s="92" t="e">
        <f t="shared" si="316"/>
        <v>#REF!</v>
      </c>
      <c r="AZ392" s="92" t="e">
        <f t="shared" si="317"/>
        <v>#REF!</v>
      </c>
      <c r="BA392" s="101" t="e">
        <f t="shared" si="318"/>
        <v>#REF!</v>
      </c>
      <c r="BB392" s="92" t="e">
        <f t="shared" si="303"/>
        <v>#REF!</v>
      </c>
      <c r="BC392" s="92" t="e">
        <f t="shared" si="319"/>
        <v>#REF!</v>
      </c>
      <c r="BF392" s="92" t="e">
        <f t="shared" si="283"/>
        <v>#REF!</v>
      </c>
      <c r="BG392" s="92" t="e">
        <f t="shared" si="284"/>
        <v>#REF!</v>
      </c>
      <c r="BH392" s="92" t="e">
        <f t="shared" si="285"/>
        <v>#REF!</v>
      </c>
      <c r="BI392" s="92" t="e">
        <f t="shared" si="286"/>
        <v>#REF!</v>
      </c>
      <c r="BJ392" s="92" t="e">
        <f t="shared" si="287"/>
        <v>#REF!</v>
      </c>
      <c r="BK392" s="92" t="e">
        <f t="shared" si="288"/>
        <v>#REF!</v>
      </c>
      <c r="BL392" s="92" t="e">
        <f t="shared" si="289"/>
        <v>#REF!</v>
      </c>
      <c r="BM392" s="92" t="e">
        <f t="shared" si="290"/>
        <v>#REF!</v>
      </c>
      <c r="BN392" s="92" t="e">
        <f t="shared" si="291"/>
        <v>#REF!</v>
      </c>
      <c r="BO392" s="92" t="e">
        <f t="shared" si="292"/>
        <v>#REF!</v>
      </c>
      <c r="BP392" s="92" t="e">
        <f t="shared" si="293"/>
        <v>#REF!</v>
      </c>
      <c r="BQ392" s="92" t="e">
        <f t="shared" si="294"/>
        <v>#REF!</v>
      </c>
      <c r="BR392" s="92" t="e">
        <f t="shared" si="295"/>
        <v>#REF!</v>
      </c>
      <c r="BS392" s="92" t="e">
        <f t="shared" si="296"/>
        <v>#REF!</v>
      </c>
      <c r="BT392" s="92" t="e">
        <f t="shared" si="297"/>
        <v>#REF!</v>
      </c>
      <c r="BU392" s="92" t="e">
        <f t="shared" si="298"/>
        <v>#REF!</v>
      </c>
      <c r="BV392" s="92" t="e">
        <f t="shared" si="304"/>
        <v>#REF!</v>
      </c>
      <c r="BW392" s="92" t="e">
        <f t="shared" si="305"/>
        <v>#REF!</v>
      </c>
      <c r="BX392" s="92" t="e">
        <f t="shared" si="306"/>
        <v>#REF!</v>
      </c>
      <c r="BY392" s="92" t="e">
        <f t="shared" si="307"/>
        <v>#REF!</v>
      </c>
    </row>
    <row r="393" spans="1:81" ht="24" customHeight="1">
      <c r="A393" s="155">
        <v>304</v>
      </c>
      <c r="B393" s="235" t="e">
        <f>Registrace!#REF!</f>
        <v>#REF!</v>
      </c>
      <c r="C393" s="235" t="e">
        <f>Registrace!#REF!</f>
        <v>#REF!</v>
      </c>
      <c r="D393" s="235" t="e">
        <f>Registrace!#REF!</f>
        <v>#REF!</v>
      </c>
      <c r="E393" s="238" t="e">
        <f>Registrace!#REF!</f>
        <v>#REF!</v>
      </c>
      <c r="F393" s="235" t="e">
        <f>Registrace!#REF!</f>
        <v>#REF!</v>
      </c>
      <c r="G393" s="235" t="e">
        <f>Registrace!#REF!</f>
        <v>#REF!</v>
      </c>
      <c r="H393" s="235" t="e">
        <f>Registrace!#REF!</f>
        <v>#REF!</v>
      </c>
      <c r="I393" s="235" t="e">
        <f>Registrace!#REF!</f>
        <v>#REF!</v>
      </c>
      <c r="J393" s="128" t="e">
        <f t="shared" si="309"/>
        <v>#REF!</v>
      </c>
      <c r="K393" s="74" t="e">
        <f t="shared" si="299"/>
        <v>#REF!</v>
      </c>
      <c r="L393" s="74" t="e">
        <f t="shared" si="260"/>
        <v>#REF!</v>
      </c>
      <c r="M393" s="97" t="e">
        <f t="shared" si="261"/>
        <v>#REF!</v>
      </c>
      <c r="N393" s="97" t="e">
        <f t="shared" si="262"/>
        <v>#REF!</v>
      </c>
      <c r="O393" s="97" t="e">
        <f t="shared" si="310"/>
        <v>#REF!</v>
      </c>
      <c r="P393" s="97" t="e">
        <f t="shared" si="300"/>
        <v>#REF!</v>
      </c>
      <c r="Q393" s="97" t="e">
        <f t="shared" si="263"/>
        <v>#REF!</v>
      </c>
      <c r="R393" s="97"/>
      <c r="S393" s="97"/>
      <c r="T393" s="97" t="e">
        <f t="shared" si="311"/>
        <v>#REF!</v>
      </c>
      <c r="U393" s="97" t="e">
        <f t="shared" si="301"/>
        <v>#REF!</v>
      </c>
      <c r="V393" s="97" t="e">
        <f t="shared" si="302"/>
        <v>#REF!</v>
      </c>
      <c r="W393" s="97" t="e">
        <f t="shared" si="264"/>
        <v>#REF!</v>
      </c>
      <c r="X393" s="97" t="e">
        <f t="shared" si="265"/>
        <v>#REF!</v>
      </c>
      <c r="Y393" s="97" t="e">
        <f t="shared" si="266"/>
        <v>#REF!</v>
      </c>
      <c r="Z393" s="97" t="e">
        <f t="shared" si="267"/>
        <v>#REF!</v>
      </c>
      <c r="AA393" s="97" t="e">
        <f t="shared" si="268"/>
        <v>#REF!</v>
      </c>
      <c r="AB393" s="97" t="e">
        <f t="shared" si="269"/>
        <v>#REF!</v>
      </c>
      <c r="AC393" s="97" t="e">
        <f t="shared" si="270"/>
        <v>#REF!</v>
      </c>
      <c r="AD393" s="97" t="e">
        <f t="shared" si="271"/>
        <v>#REF!</v>
      </c>
      <c r="AE393" s="97" t="e">
        <f t="shared" si="272"/>
        <v>#REF!</v>
      </c>
      <c r="AF393" s="97" t="e">
        <f t="shared" si="273"/>
        <v>#REF!</v>
      </c>
      <c r="AG393" s="97" t="e">
        <f t="shared" si="274"/>
        <v>#REF!</v>
      </c>
      <c r="AH393" s="97" t="e">
        <f t="shared" si="275"/>
        <v>#REF!</v>
      </c>
      <c r="AI393" s="97" t="e">
        <f t="shared" si="276"/>
        <v>#REF!</v>
      </c>
      <c r="AJ393" s="97" t="e">
        <f t="shared" si="277"/>
        <v>#REF!</v>
      </c>
      <c r="AK393" s="97" t="e">
        <f t="shared" si="278"/>
        <v>#REF!</v>
      </c>
      <c r="AL393" s="97" t="e">
        <f t="shared" si="279"/>
        <v>#REF!</v>
      </c>
      <c r="AM393" s="97" t="e">
        <f t="shared" si="280"/>
        <v>#REF!</v>
      </c>
      <c r="AN393" s="97" t="e">
        <f t="shared" si="281"/>
        <v>#REF!</v>
      </c>
      <c r="AO393" s="97" t="e">
        <f t="shared" si="282"/>
        <v>#REF!</v>
      </c>
      <c r="AR393" s="100" t="e">
        <f t="shared" si="312"/>
        <v>#REF!</v>
      </c>
      <c r="AS393" s="97" t="e">
        <f t="shared" si="308"/>
        <v>#REF!</v>
      </c>
      <c r="AT393" s="97" t="e">
        <f t="shared" si="313"/>
        <v>#REF!</v>
      </c>
      <c r="AU393" s="75" t="e">
        <f t="shared" si="314"/>
        <v>#REF!</v>
      </c>
      <c r="AV393" s="92" t="e">
        <f t="shared" si="315"/>
        <v>#REF!</v>
      </c>
      <c r="AW393" s="92" t="e">
        <f t="shared" si="316"/>
        <v>#REF!</v>
      </c>
      <c r="AZ393" s="92" t="e">
        <f t="shared" si="317"/>
        <v>#REF!</v>
      </c>
      <c r="BA393" s="101" t="e">
        <f t="shared" si="318"/>
        <v>#REF!</v>
      </c>
      <c r="BB393" s="92" t="e">
        <f t="shared" si="303"/>
        <v>#REF!</v>
      </c>
      <c r="BC393" s="92" t="e">
        <f t="shared" si="319"/>
        <v>#REF!</v>
      </c>
      <c r="BF393" s="92" t="e">
        <f t="shared" si="283"/>
        <v>#REF!</v>
      </c>
      <c r="BG393" s="92" t="e">
        <f t="shared" si="284"/>
        <v>#REF!</v>
      </c>
      <c r="BH393" s="92" t="e">
        <f t="shared" si="285"/>
        <v>#REF!</v>
      </c>
      <c r="BI393" s="92" t="e">
        <f t="shared" si="286"/>
        <v>#REF!</v>
      </c>
      <c r="BJ393" s="92" t="e">
        <f t="shared" si="287"/>
        <v>#REF!</v>
      </c>
      <c r="BK393" s="92" t="e">
        <f t="shared" si="288"/>
        <v>#REF!</v>
      </c>
      <c r="BL393" s="92" t="e">
        <f t="shared" si="289"/>
        <v>#REF!</v>
      </c>
      <c r="BM393" s="92" t="e">
        <f t="shared" si="290"/>
        <v>#REF!</v>
      </c>
      <c r="BN393" s="92" t="e">
        <f t="shared" si="291"/>
        <v>#REF!</v>
      </c>
      <c r="BO393" s="92" t="e">
        <f t="shared" si="292"/>
        <v>#REF!</v>
      </c>
      <c r="BP393" s="92" t="e">
        <f t="shared" si="293"/>
        <v>#REF!</v>
      </c>
      <c r="BQ393" s="92" t="e">
        <f t="shared" si="294"/>
        <v>#REF!</v>
      </c>
      <c r="BR393" s="92" t="e">
        <f t="shared" si="295"/>
        <v>#REF!</v>
      </c>
      <c r="BS393" s="92" t="e">
        <f t="shared" si="296"/>
        <v>#REF!</v>
      </c>
      <c r="BT393" s="92" t="e">
        <f t="shared" si="297"/>
        <v>#REF!</v>
      </c>
      <c r="BU393" s="92" t="e">
        <f t="shared" si="298"/>
        <v>#REF!</v>
      </c>
      <c r="BV393" s="92" t="e">
        <f t="shared" si="304"/>
        <v>#REF!</v>
      </c>
      <c r="BW393" s="92" t="e">
        <f t="shared" si="305"/>
        <v>#REF!</v>
      </c>
      <c r="BX393" s="92" t="e">
        <f t="shared" si="306"/>
        <v>#REF!</v>
      </c>
      <c r="BY393" s="92" t="e">
        <f t="shared" si="307"/>
        <v>#REF!</v>
      </c>
    </row>
    <row r="394" spans="1:81" ht="24" customHeight="1">
      <c r="A394" s="155">
        <v>305</v>
      </c>
      <c r="B394" s="235" t="e">
        <f>Registrace!#REF!</f>
        <v>#REF!</v>
      </c>
      <c r="C394" s="235" t="e">
        <f>Registrace!#REF!</f>
        <v>#REF!</v>
      </c>
      <c r="D394" s="235" t="e">
        <f>Registrace!#REF!</f>
        <v>#REF!</v>
      </c>
      <c r="E394" s="238" t="e">
        <f>Registrace!#REF!</f>
        <v>#REF!</v>
      </c>
      <c r="F394" s="235" t="e">
        <f>Registrace!#REF!</f>
        <v>#REF!</v>
      </c>
      <c r="G394" s="235" t="e">
        <f>Registrace!#REF!</f>
        <v>#REF!</v>
      </c>
      <c r="H394" s="235" t="e">
        <f>Registrace!#REF!</f>
        <v>#REF!</v>
      </c>
      <c r="I394" s="235" t="e">
        <f>Registrace!#REF!</f>
        <v>#REF!</v>
      </c>
      <c r="J394" s="128" t="e">
        <f t="shared" si="309"/>
        <v>#REF!</v>
      </c>
      <c r="K394" s="74" t="e">
        <f t="shared" si="299"/>
        <v>#REF!</v>
      </c>
      <c r="L394" s="74" t="e">
        <f t="shared" si="260"/>
        <v>#REF!</v>
      </c>
      <c r="M394" s="97" t="e">
        <f t="shared" si="261"/>
        <v>#REF!</v>
      </c>
      <c r="N394" s="97" t="e">
        <f t="shared" si="262"/>
        <v>#REF!</v>
      </c>
      <c r="O394" s="97" t="e">
        <f t="shared" si="310"/>
        <v>#REF!</v>
      </c>
      <c r="P394" s="97" t="e">
        <f t="shared" si="300"/>
        <v>#REF!</v>
      </c>
      <c r="Q394" s="97" t="e">
        <f t="shared" si="263"/>
        <v>#REF!</v>
      </c>
      <c r="R394" s="97"/>
      <c r="S394" s="97"/>
      <c r="T394" s="97" t="e">
        <f t="shared" si="311"/>
        <v>#REF!</v>
      </c>
      <c r="U394" s="97" t="e">
        <f t="shared" si="301"/>
        <v>#REF!</v>
      </c>
      <c r="V394" s="97" t="e">
        <f t="shared" si="302"/>
        <v>#REF!</v>
      </c>
      <c r="W394" s="97" t="e">
        <f t="shared" si="264"/>
        <v>#REF!</v>
      </c>
      <c r="X394" s="97" t="e">
        <f t="shared" si="265"/>
        <v>#REF!</v>
      </c>
      <c r="Y394" s="97" t="e">
        <f t="shared" si="266"/>
        <v>#REF!</v>
      </c>
      <c r="Z394" s="97" t="e">
        <f t="shared" si="267"/>
        <v>#REF!</v>
      </c>
      <c r="AA394" s="97" t="e">
        <f t="shared" si="268"/>
        <v>#REF!</v>
      </c>
      <c r="AB394" s="97" t="e">
        <f t="shared" si="269"/>
        <v>#REF!</v>
      </c>
      <c r="AC394" s="97" t="e">
        <f t="shared" si="270"/>
        <v>#REF!</v>
      </c>
      <c r="AD394" s="97" t="e">
        <f t="shared" si="271"/>
        <v>#REF!</v>
      </c>
      <c r="AE394" s="97" t="e">
        <f t="shared" si="272"/>
        <v>#REF!</v>
      </c>
      <c r="AF394" s="97" t="e">
        <f t="shared" si="273"/>
        <v>#REF!</v>
      </c>
      <c r="AG394" s="97" t="e">
        <f t="shared" si="274"/>
        <v>#REF!</v>
      </c>
      <c r="AH394" s="97" t="e">
        <f t="shared" si="275"/>
        <v>#REF!</v>
      </c>
      <c r="AI394" s="97" t="e">
        <f t="shared" si="276"/>
        <v>#REF!</v>
      </c>
      <c r="AJ394" s="97" t="e">
        <f t="shared" si="277"/>
        <v>#REF!</v>
      </c>
      <c r="AK394" s="97" t="e">
        <f t="shared" si="278"/>
        <v>#REF!</v>
      </c>
      <c r="AL394" s="97" t="e">
        <f t="shared" si="279"/>
        <v>#REF!</v>
      </c>
      <c r="AM394" s="97" t="e">
        <f t="shared" si="280"/>
        <v>#REF!</v>
      </c>
      <c r="AN394" s="97" t="e">
        <f t="shared" si="281"/>
        <v>#REF!</v>
      </c>
      <c r="AO394" s="97" t="e">
        <f t="shared" si="282"/>
        <v>#REF!</v>
      </c>
      <c r="AR394" s="100" t="e">
        <f t="shared" si="312"/>
        <v>#REF!</v>
      </c>
      <c r="AS394" s="97" t="e">
        <f t="shared" si="308"/>
        <v>#REF!</v>
      </c>
      <c r="AT394" s="97" t="e">
        <f t="shared" si="313"/>
        <v>#REF!</v>
      </c>
      <c r="AU394" s="75" t="e">
        <f t="shared" si="314"/>
        <v>#REF!</v>
      </c>
      <c r="AV394" s="92" t="e">
        <f t="shared" si="315"/>
        <v>#REF!</v>
      </c>
      <c r="AW394" s="92" t="e">
        <f t="shared" si="316"/>
        <v>#REF!</v>
      </c>
      <c r="AZ394" s="92" t="e">
        <f t="shared" si="317"/>
        <v>#REF!</v>
      </c>
      <c r="BA394" s="101" t="e">
        <f t="shared" si="318"/>
        <v>#REF!</v>
      </c>
      <c r="BB394" s="92" t="e">
        <f t="shared" si="303"/>
        <v>#REF!</v>
      </c>
      <c r="BC394" s="92" t="e">
        <f t="shared" si="319"/>
        <v>#REF!</v>
      </c>
      <c r="BF394" s="92" t="e">
        <f t="shared" si="283"/>
        <v>#REF!</v>
      </c>
      <c r="BG394" s="92" t="e">
        <f t="shared" si="284"/>
        <v>#REF!</v>
      </c>
      <c r="BH394" s="92" t="e">
        <f t="shared" si="285"/>
        <v>#REF!</v>
      </c>
      <c r="BI394" s="92" t="e">
        <f t="shared" si="286"/>
        <v>#REF!</v>
      </c>
      <c r="BJ394" s="92" t="e">
        <f t="shared" si="287"/>
        <v>#REF!</v>
      </c>
      <c r="BK394" s="92" t="e">
        <f t="shared" si="288"/>
        <v>#REF!</v>
      </c>
      <c r="BL394" s="92" t="e">
        <f t="shared" si="289"/>
        <v>#REF!</v>
      </c>
      <c r="BM394" s="92" t="e">
        <f t="shared" si="290"/>
        <v>#REF!</v>
      </c>
      <c r="BN394" s="92" t="e">
        <f t="shared" si="291"/>
        <v>#REF!</v>
      </c>
      <c r="BO394" s="92" t="e">
        <f t="shared" si="292"/>
        <v>#REF!</v>
      </c>
      <c r="BP394" s="92" t="e">
        <f t="shared" si="293"/>
        <v>#REF!</v>
      </c>
      <c r="BQ394" s="92" t="e">
        <f t="shared" si="294"/>
        <v>#REF!</v>
      </c>
      <c r="BR394" s="92" t="e">
        <f t="shared" si="295"/>
        <v>#REF!</v>
      </c>
      <c r="BS394" s="92" t="e">
        <f t="shared" si="296"/>
        <v>#REF!</v>
      </c>
      <c r="BT394" s="92" t="e">
        <f t="shared" si="297"/>
        <v>#REF!</v>
      </c>
      <c r="BU394" s="92" t="e">
        <f t="shared" si="298"/>
        <v>#REF!</v>
      </c>
      <c r="BV394" s="92" t="e">
        <f t="shared" si="304"/>
        <v>#REF!</v>
      </c>
      <c r="BW394" s="92" t="e">
        <f t="shared" si="305"/>
        <v>#REF!</v>
      </c>
      <c r="BX394" s="92" t="e">
        <f t="shared" si="306"/>
        <v>#REF!</v>
      </c>
      <c r="BY394" s="92" t="e">
        <f t="shared" si="307"/>
        <v>#REF!</v>
      </c>
    </row>
    <row r="395" spans="1:81" ht="24" customHeight="1">
      <c r="A395" s="155">
        <v>306</v>
      </c>
      <c r="B395" s="235" t="e">
        <f>Registrace!#REF!</f>
        <v>#REF!</v>
      </c>
      <c r="C395" s="235" t="e">
        <f>Registrace!#REF!</f>
        <v>#REF!</v>
      </c>
      <c r="D395" s="235" t="e">
        <f>Registrace!#REF!</f>
        <v>#REF!</v>
      </c>
      <c r="E395" s="238" t="e">
        <f>Registrace!#REF!</f>
        <v>#REF!</v>
      </c>
      <c r="F395" s="235" t="e">
        <f>Registrace!#REF!</f>
        <v>#REF!</v>
      </c>
      <c r="G395" s="235" t="e">
        <f>Registrace!#REF!</f>
        <v>#REF!</v>
      </c>
      <c r="H395" s="235" t="e">
        <f>Registrace!#REF!</f>
        <v>#REF!</v>
      </c>
      <c r="I395" s="235" t="e">
        <f>Registrace!#REF!</f>
        <v>#REF!</v>
      </c>
      <c r="J395" s="128" t="e">
        <f t="shared" si="309"/>
        <v>#REF!</v>
      </c>
      <c r="K395" s="74" t="e">
        <f t="shared" si="299"/>
        <v>#REF!</v>
      </c>
      <c r="L395" s="74" t="e">
        <f t="shared" si="260"/>
        <v>#REF!</v>
      </c>
      <c r="M395" s="97" t="e">
        <f t="shared" si="261"/>
        <v>#REF!</v>
      </c>
      <c r="N395" s="97" t="e">
        <f t="shared" si="262"/>
        <v>#REF!</v>
      </c>
      <c r="O395" s="97" t="e">
        <f t="shared" si="310"/>
        <v>#REF!</v>
      </c>
      <c r="P395" s="97" t="e">
        <f t="shared" si="300"/>
        <v>#REF!</v>
      </c>
      <c r="Q395" s="97" t="e">
        <f t="shared" si="263"/>
        <v>#REF!</v>
      </c>
      <c r="R395" s="97"/>
      <c r="S395" s="97"/>
      <c r="T395" s="97" t="e">
        <f t="shared" si="311"/>
        <v>#REF!</v>
      </c>
      <c r="U395" s="97" t="e">
        <f t="shared" si="301"/>
        <v>#REF!</v>
      </c>
      <c r="V395" s="97" t="e">
        <f t="shared" si="302"/>
        <v>#REF!</v>
      </c>
      <c r="W395" s="97" t="e">
        <f t="shared" si="264"/>
        <v>#REF!</v>
      </c>
      <c r="X395" s="97" t="e">
        <f t="shared" si="265"/>
        <v>#REF!</v>
      </c>
      <c r="Y395" s="97" t="e">
        <f t="shared" si="266"/>
        <v>#REF!</v>
      </c>
      <c r="Z395" s="97" t="e">
        <f t="shared" si="267"/>
        <v>#REF!</v>
      </c>
      <c r="AA395" s="97" t="e">
        <f t="shared" si="268"/>
        <v>#REF!</v>
      </c>
      <c r="AB395" s="97" t="e">
        <f t="shared" si="269"/>
        <v>#REF!</v>
      </c>
      <c r="AC395" s="97" t="e">
        <f t="shared" si="270"/>
        <v>#REF!</v>
      </c>
      <c r="AD395" s="97" t="e">
        <f t="shared" si="271"/>
        <v>#REF!</v>
      </c>
      <c r="AE395" s="97" t="e">
        <f t="shared" si="272"/>
        <v>#REF!</v>
      </c>
      <c r="AF395" s="97" t="e">
        <f t="shared" si="273"/>
        <v>#REF!</v>
      </c>
      <c r="AG395" s="97" t="e">
        <f t="shared" si="274"/>
        <v>#REF!</v>
      </c>
      <c r="AH395" s="97" t="e">
        <f t="shared" si="275"/>
        <v>#REF!</v>
      </c>
      <c r="AI395" s="97" t="e">
        <f t="shared" si="276"/>
        <v>#REF!</v>
      </c>
      <c r="AJ395" s="97" t="e">
        <f t="shared" si="277"/>
        <v>#REF!</v>
      </c>
      <c r="AK395" s="97" t="e">
        <f t="shared" si="278"/>
        <v>#REF!</v>
      </c>
      <c r="AL395" s="97" t="e">
        <f t="shared" si="279"/>
        <v>#REF!</v>
      </c>
      <c r="AM395" s="97" t="e">
        <f t="shared" si="280"/>
        <v>#REF!</v>
      </c>
      <c r="AN395" s="97" t="e">
        <f t="shared" si="281"/>
        <v>#REF!</v>
      </c>
      <c r="AO395" s="97" t="e">
        <f t="shared" si="282"/>
        <v>#REF!</v>
      </c>
      <c r="AR395" s="100" t="e">
        <f t="shared" si="312"/>
        <v>#REF!</v>
      </c>
      <c r="AS395" s="97" t="e">
        <f t="shared" si="308"/>
        <v>#REF!</v>
      </c>
      <c r="AT395" s="97" t="e">
        <f t="shared" si="313"/>
        <v>#REF!</v>
      </c>
      <c r="AU395" s="75" t="e">
        <f t="shared" si="314"/>
        <v>#REF!</v>
      </c>
      <c r="AV395" s="92" t="e">
        <f t="shared" si="315"/>
        <v>#REF!</v>
      </c>
      <c r="AW395" s="92" t="e">
        <f t="shared" si="316"/>
        <v>#REF!</v>
      </c>
      <c r="AZ395" s="92" t="e">
        <f t="shared" si="317"/>
        <v>#REF!</v>
      </c>
      <c r="BA395" s="101" t="e">
        <f t="shared" si="318"/>
        <v>#REF!</v>
      </c>
      <c r="BB395" s="92" t="e">
        <f t="shared" si="303"/>
        <v>#REF!</v>
      </c>
      <c r="BC395" s="92" t="e">
        <f t="shared" si="319"/>
        <v>#REF!</v>
      </c>
      <c r="BF395" s="92" t="e">
        <f t="shared" si="283"/>
        <v>#REF!</v>
      </c>
      <c r="BG395" s="92" t="e">
        <f t="shared" si="284"/>
        <v>#REF!</v>
      </c>
      <c r="BH395" s="92" t="e">
        <f t="shared" si="285"/>
        <v>#REF!</v>
      </c>
      <c r="BI395" s="92" t="e">
        <f t="shared" si="286"/>
        <v>#REF!</v>
      </c>
      <c r="BJ395" s="92" t="e">
        <f t="shared" si="287"/>
        <v>#REF!</v>
      </c>
      <c r="BK395" s="92" t="e">
        <f t="shared" si="288"/>
        <v>#REF!</v>
      </c>
      <c r="BL395" s="92" t="e">
        <f t="shared" si="289"/>
        <v>#REF!</v>
      </c>
      <c r="BM395" s="92" t="e">
        <f t="shared" si="290"/>
        <v>#REF!</v>
      </c>
      <c r="BN395" s="92" t="e">
        <f t="shared" si="291"/>
        <v>#REF!</v>
      </c>
      <c r="BO395" s="92" t="e">
        <f t="shared" si="292"/>
        <v>#REF!</v>
      </c>
      <c r="BP395" s="92" t="e">
        <f t="shared" si="293"/>
        <v>#REF!</v>
      </c>
      <c r="BQ395" s="92" t="e">
        <f t="shared" si="294"/>
        <v>#REF!</v>
      </c>
      <c r="BR395" s="92" t="e">
        <f t="shared" si="295"/>
        <v>#REF!</v>
      </c>
      <c r="BS395" s="92" t="e">
        <f t="shared" si="296"/>
        <v>#REF!</v>
      </c>
      <c r="BT395" s="92" t="e">
        <f t="shared" si="297"/>
        <v>#REF!</v>
      </c>
      <c r="BU395" s="92" t="e">
        <f t="shared" si="298"/>
        <v>#REF!</v>
      </c>
      <c r="BV395" s="92" t="e">
        <f t="shared" si="304"/>
        <v>#REF!</v>
      </c>
      <c r="BW395" s="92" t="e">
        <f t="shared" si="305"/>
        <v>#REF!</v>
      </c>
      <c r="BX395" s="92" t="e">
        <f t="shared" si="306"/>
        <v>#REF!</v>
      </c>
      <c r="BY395" s="92" t="e">
        <f t="shared" si="307"/>
        <v>#REF!</v>
      </c>
    </row>
    <row r="396" spans="1:81" ht="24" customHeight="1">
      <c r="A396" s="155">
        <v>307</v>
      </c>
      <c r="B396" s="235" t="e">
        <f>Registrace!#REF!</f>
        <v>#REF!</v>
      </c>
      <c r="C396" s="235" t="e">
        <f>Registrace!#REF!</f>
        <v>#REF!</v>
      </c>
      <c r="D396" s="235" t="e">
        <f>Registrace!#REF!</f>
        <v>#REF!</v>
      </c>
      <c r="E396" s="238" t="e">
        <f>Registrace!#REF!</f>
        <v>#REF!</v>
      </c>
      <c r="F396" s="235" t="e">
        <f>Registrace!#REF!</f>
        <v>#REF!</v>
      </c>
      <c r="G396" s="235" t="e">
        <f>Registrace!#REF!</f>
        <v>#REF!</v>
      </c>
      <c r="H396" s="235" t="e">
        <f>Registrace!#REF!</f>
        <v>#REF!</v>
      </c>
      <c r="I396" s="235" t="e">
        <f>Registrace!#REF!</f>
        <v>#REF!</v>
      </c>
      <c r="J396" s="128" t="e">
        <f t="shared" si="309"/>
        <v>#REF!</v>
      </c>
      <c r="K396" s="74" t="e">
        <f t="shared" si="299"/>
        <v>#REF!</v>
      </c>
      <c r="L396" s="74" t="e">
        <f t="shared" si="260"/>
        <v>#REF!</v>
      </c>
      <c r="M396" s="97" t="e">
        <f t="shared" si="261"/>
        <v>#REF!</v>
      </c>
      <c r="N396" s="97" t="e">
        <f t="shared" si="262"/>
        <v>#REF!</v>
      </c>
      <c r="O396" s="97" t="e">
        <f t="shared" si="310"/>
        <v>#REF!</v>
      </c>
      <c r="P396" s="97" t="e">
        <f t="shared" si="300"/>
        <v>#REF!</v>
      </c>
      <c r="Q396" s="97" t="e">
        <f t="shared" si="263"/>
        <v>#REF!</v>
      </c>
      <c r="R396" s="97"/>
      <c r="S396" s="97"/>
      <c r="T396" s="97" t="e">
        <f t="shared" si="311"/>
        <v>#REF!</v>
      </c>
      <c r="U396" s="97" t="e">
        <f t="shared" si="301"/>
        <v>#REF!</v>
      </c>
      <c r="V396" s="97" t="e">
        <f t="shared" si="302"/>
        <v>#REF!</v>
      </c>
      <c r="W396" s="97" t="e">
        <f t="shared" si="264"/>
        <v>#REF!</v>
      </c>
      <c r="X396" s="97" t="e">
        <f t="shared" si="265"/>
        <v>#REF!</v>
      </c>
      <c r="Y396" s="97" t="e">
        <f t="shared" si="266"/>
        <v>#REF!</v>
      </c>
      <c r="Z396" s="97" t="e">
        <f t="shared" si="267"/>
        <v>#REF!</v>
      </c>
      <c r="AA396" s="97" t="e">
        <f t="shared" si="268"/>
        <v>#REF!</v>
      </c>
      <c r="AB396" s="97" t="e">
        <f t="shared" si="269"/>
        <v>#REF!</v>
      </c>
      <c r="AC396" s="97" t="e">
        <f t="shared" si="270"/>
        <v>#REF!</v>
      </c>
      <c r="AD396" s="97" t="e">
        <f t="shared" si="271"/>
        <v>#REF!</v>
      </c>
      <c r="AE396" s="97" t="e">
        <f t="shared" si="272"/>
        <v>#REF!</v>
      </c>
      <c r="AF396" s="97" t="e">
        <f t="shared" si="273"/>
        <v>#REF!</v>
      </c>
      <c r="AG396" s="97" t="e">
        <f t="shared" si="274"/>
        <v>#REF!</v>
      </c>
      <c r="AH396" s="97" t="e">
        <f t="shared" si="275"/>
        <v>#REF!</v>
      </c>
      <c r="AI396" s="97" t="e">
        <f t="shared" si="276"/>
        <v>#REF!</v>
      </c>
      <c r="AJ396" s="97" t="e">
        <f t="shared" si="277"/>
        <v>#REF!</v>
      </c>
      <c r="AK396" s="97" t="e">
        <f t="shared" si="278"/>
        <v>#REF!</v>
      </c>
      <c r="AL396" s="97" t="e">
        <f t="shared" si="279"/>
        <v>#REF!</v>
      </c>
      <c r="AM396" s="97" t="e">
        <f t="shared" si="280"/>
        <v>#REF!</v>
      </c>
      <c r="AN396" s="97" t="e">
        <f t="shared" si="281"/>
        <v>#REF!</v>
      </c>
      <c r="AO396" s="97" t="e">
        <f t="shared" si="282"/>
        <v>#REF!</v>
      </c>
      <c r="AR396" s="100" t="e">
        <f t="shared" si="312"/>
        <v>#REF!</v>
      </c>
      <c r="AS396" s="97" t="e">
        <f t="shared" si="308"/>
        <v>#REF!</v>
      </c>
      <c r="AT396" s="97" t="e">
        <f t="shared" si="313"/>
        <v>#REF!</v>
      </c>
      <c r="AU396" s="75" t="e">
        <f t="shared" si="314"/>
        <v>#REF!</v>
      </c>
      <c r="AV396" s="92" t="e">
        <f t="shared" si="315"/>
        <v>#REF!</v>
      </c>
      <c r="AW396" s="92" t="e">
        <f t="shared" si="316"/>
        <v>#REF!</v>
      </c>
      <c r="AZ396" s="92" t="e">
        <f t="shared" si="317"/>
        <v>#REF!</v>
      </c>
      <c r="BA396" s="101" t="e">
        <f t="shared" si="318"/>
        <v>#REF!</v>
      </c>
      <c r="BB396" s="92" t="e">
        <f t="shared" si="303"/>
        <v>#REF!</v>
      </c>
      <c r="BC396" s="92" t="e">
        <f t="shared" si="319"/>
        <v>#REF!</v>
      </c>
      <c r="BF396" s="92" t="e">
        <f t="shared" si="283"/>
        <v>#REF!</v>
      </c>
      <c r="BG396" s="92" t="e">
        <f t="shared" si="284"/>
        <v>#REF!</v>
      </c>
      <c r="BH396" s="92" t="e">
        <f t="shared" si="285"/>
        <v>#REF!</v>
      </c>
      <c r="BI396" s="92" t="e">
        <f t="shared" si="286"/>
        <v>#REF!</v>
      </c>
      <c r="BJ396" s="92" t="e">
        <f t="shared" si="287"/>
        <v>#REF!</v>
      </c>
      <c r="BK396" s="92" t="e">
        <f t="shared" si="288"/>
        <v>#REF!</v>
      </c>
      <c r="BL396" s="92" t="e">
        <f t="shared" si="289"/>
        <v>#REF!</v>
      </c>
      <c r="BM396" s="92" t="e">
        <f t="shared" si="290"/>
        <v>#REF!</v>
      </c>
      <c r="BN396" s="92" t="e">
        <f t="shared" si="291"/>
        <v>#REF!</v>
      </c>
      <c r="BO396" s="92" t="e">
        <f t="shared" si="292"/>
        <v>#REF!</v>
      </c>
      <c r="BP396" s="92" t="e">
        <f t="shared" si="293"/>
        <v>#REF!</v>
      </c>
      <c r="BQ396" s="92" t="e">
        <f t="shared" si="294"/>
        <v>#REF!</v>
      </c>
      <c r="BR396" s="92" t="e">
        <f t="shared" si="295"/>
        <v>#REF!</v>
      </c>
      <c r="BS396" s="92" t="e">
        <f t="shared" si="296"/>
        <v>#REF!</v>
      </c>
      <c r="BT396" s="92" t="e">
        <f t="shared" si="297"/>
        <v>#REF!</v>
      </c>
      <c r="BU396" s="92" t="e">
        <f t="shared" si="298"/>
        <v>#REF!</v>
      </c>
      <c r="BV396" s="92" t="e">
        <f t="shared" si="304"/>
        <v>#REF!</v>
      </c>
      <c r="BW396" s="92" t="e">
        <f t="shared" si="305"/>
        <v>#REF!</v>
      </c>
      <c r="BX396" s="92" t="e">
        <f t="shared" si="306"/>
        <v>#REF!</v>
      </c>
      <c r="BY396" s="92" t="e">
        <f t="shared" si="307"/>
        <v>#REF!</v>
      </c>
    </row>
    <row r="397" spans="1:81" ht="24" customHeight="1">
      <c r="A397" s="155">
        <v>308</v>
      </c>
      <c r="B397" s="235" t="e">
        <f>Registrace!#REF!</f>
        <v>#REF!</v>
      </c>
      <c r="C397" s="235" t="e">
        <f>Registrace!#REF!</f>
        <v>#REF!</v>
      </c>
      <c r="D397" s="235" t="e">
        <f>Registrace!#REF!</f>
        <v>#REF!</v>
      </c>
      <c r="E397" s="238" t="e">
        <f>Registrace!#REF!</f>
        <v>#REF!</v>
      </c>
      <c r="F397" s="235" t="e">
        <f>Registrace!#REF!</f>
        <v>#REF!</v>
      </c>
      <c r="G397" s="235" t="e">
        <f>Registrace!#REF!</f>
        <v>#REF!</v>
      </c>
      <c r="H397" s="235" t="e">
        <f>Registrace!#REF!</f>
        <v>#REF!</v>
      </c>
      <c r="I397" s="235" t="e">
        <f>Registrace!#REF!</f>
        <v>#REF!</v>
      </c>
      <c r="J397" s="128" t="e">
        <f t="shared" si="309"/>
        <v>#REF!</v>
      </c>
      <c r="K397" s="74" t="e">
        <f t="shared" si="299"/>
        <v>#REF!</v>
      </c>
      <c r="L397" s="74" t="e">
        <f t="shared" si="260"/>
        <v>#REF!</v>
      </c>
      <c r="M397" s="97" t="e">
        <f t="shared" si="261"/>
        <v>#REF!</v>
      </c>
      <c r="N397" s="97" t="e">
        <f t="shared" si="262"/>
        <v>#REF!</v>
      </c>
      <c r="O397" s="97" t="e">
        <f t="shared" si="310"/>
        <v>#REF!</v>
      </c>
      <c r="P397" s="97" t="e">
        <f t="shared" si="300"/>
        <v>#REF!</v>
      </c>
      <c r="Q397" s="97" t="e">
        <f t="shared" si="263"/>
        <v>#REF!</v>
      </c>
      <c r="R397" s="97"/>
      <c r="S397" s="97"/>
      <c r="T397" s="97" t="e">
        <f t="shared" si="311"/>
        <v>#REF!</v>
      </c>
      <c r="U397" s="97" t="e">
        <f t="shared" si="301"/>
        <v>#REF!</v>
      </c>
      <c r="V397" s="97" t="e">
        <f t="shared" si="302"/>
        <v>#REF!</v>
      </c>
      <c r="W397" s="97" t="e">
        <f t="shared" si="264"/>
        <v>#REF!</v>
      </c>
      <c r="X397" s="97" t="e">
        <f t="shared" si="265"/>
        <v>#REF!</v>
      </c>
      <c r="Y397" s="97" t="e">
        <f t="shared" si="266"/>
        <v>#REF!</v>
      </c>
      <c r="Z397" s="97" t="e">
        <f t="shared" si="267"/>
        <v>#REF!</v>
      </c>
      <c r="AA397" s="97" t="e">
        <f t="shared" si="268"/>
        <v>#REF!</v>
      </c>
      <c r="AB397" s="97" t="e">
        <f t="shared" si="269"/>
        <v>#REF!</v>
      </c>
      <c r="AC397" s="97" t="e">
        <f t="shared" si="270"/>
        <v>#REF!</v>
      </c>
      <c r="AD397" s="97" t="e">
        <f t="shared" si="271"/>
        <v>#REF!</v>
      </c>
      <c r="AE397" s="97" t="e">
        <f t="shared" si="272"/>
        <v>#REF!</v>
      </c>
      <c r="AF397" s="97" t="e">
        <f t="shared" si="273"/>
        <v>#REF!</v>
      </c>
      <c r="AG397" s="97" t="e">
        <f t="shared" si="274"/>
        <v>#REF!</v>
      </c>
      <c r="AH397" s="97" t="e">
        <f t="shared" si="275"/>
        <v>#REF!</v>
      </c>
      <c r="AI397" s="97" t="e">
        <f t="shared" si="276"/>
        <v>#REF!</v>
      </c>
      <c r="AJ397" s="97" t="e">
        <f t="shared" si="277"/>
        <v>#REF!</v>
      </c>
      <c r="AK397" s="97" t="e">
        <f t="shared" si="278"/>
        <v>#REF!</v>
      </c>
      <c r="AL397" s="97" t="e">
        <f t="shared" si="279"/>
        <v>#REF!</v>
      </c>
      <c r="AM397" s="97" t="e">
        <f t="shared" si="280"/>
        <v>#REF!</v>
      </c>
      <c r="AN397" s="97" t="e">
        <f t="shared" si="281"/>
        <v>#REF!</v>
      </c>
      <c r="AO397" s="97" t="e">
        <f t="shared" si="282"/>
        <v>#REF!</v>
      </c>
      <c r="AR397" s="100" t="e">
        <f t="shared" si="312"/>
        <v>#REF!</v>
      </c>
      <c r="AS397" s="97" t="e">
        <f t="shared" si="308"/>
        <v>#REF!</v>
      </c>
      <c r="AT397" s="97" t="e">
        <f t="shared" si="313"/>
        <v>#REF!</v>
      </c>
      <c r="AU397" s="75" t="e">
        <f t="shared" si="314"/>
        <v>#REF!</v>
      </c>
      <c r="AV397" s="92" t="e">
        <f t="shared" si="315"/>
        <v>#REF!</v>
      </c>
      <c r="AW397" s="92" t="e">
        <f t="shared" si="316"/>
        <v>#REF!</v>
      </c>
      <c r="AZ397" s="92" t="e">
        <f t="shared" si="317"/>
        <v>#REF!</v>
      </c>
      <c r="BA397" s="101" t="e">
        <f t="shared" si="318"/>
        <v>#REF!</v>
      </c>
      <c r="BB397" s="92" t="e">
        <f t="shared" si="303"/>
        <v>#REF!</v>
      </c>
      <c r="BC397" s="92" t="e">
        <f t="shared" si="319"/>
        <v>#REF!</v>
      </c>
      <c r="BF397" s="92" t="e">
        <f t="shared" si="283"/>
        <v>#REF!</v>
      </c>
      <c r="BG397" s="92" t="e">
        <f t="shared" si="284"/>
        <v>#REF!</v>
      </c>
      <c r="BH397" s="92" t="e">
        <f t="shared" si="285"/>
        <v>#REF!</v>
      </c>
      <c r="BI397" s="92" t="e">
        <f t="shared" si="286"/>
        <v>#REF!</v>
      </c>
      <c r="BJ397" s="92" t="e">
        <f t="shared" si="287"/>
        <v>#REF!</v>
      </c>
      <c r="BK397" s="92" t="e">
        <f t="shared" si="288"/>
        <v>#REF!</v>
      </c>
      <c r="BL397" s="92" t="e">
        <f t="shared" si="289"/>
        <v>#REF!</v>
      </c>
      <c r="BM397" s="92" t="e">
        <f t="shared" si="290"/>
        <v>#REF!</v>
      </c>
      <c r="BN397" s="92" t="e">
        <f t="shared" si="291"/>
        <v>#REF!</v>
      </c>
      <c r="BO397" s="92" t="e">
        <f t="shared" si="292"/>
        <v>#REF!</v>
      </c>
      <c r="BP397" s="92" t="e">
        <f t="shared" si="293"/>
        <v>#REF!</v>
      </c>
      <c r="BQ397" s="92" t="e">
        <f t="shared" si="294"/>
        <v>#REF!</v>
      </c>
      <c r="BR397" s="92" t="e">
        <f t="shared" si="295"/>
        <v>#REF!</v>
      </c>
      <c r="BS397" s="92" t="e">
        <f t="shared" si="296"/>
        <v>#REF!</v>
      </c>
      <c r="BT397" s="92" t="e">
        <f t="shared" si="297"/>
        <v>#REF!</v>
      </c>
      <c r="BU397" s="92" t="e">
        <f t="shared" si="298"/>
        <v>#REF!</v>
      </c>
      <c r="BV397" s="92" t="e">
        <f t="shared" si="304"/>
        <v>#REF!</v>
      </c>
      <c r="BW397" s="92" t="e">
        <f t="shared" si="305"/>
        <v>#REF!</v>
      </c>
      <c r="BX397" s="92" t="e">
        <f t="shared" si="306"/>
        <v>#REF!</v>
      </c>
      <c r="BY397" s="92" t="e">
        <f t="shared" si="307"/>
        <v>#REF!</v>
      </c>
    </row>
    <row r="398" spans="1:81" ht="24" customHeight="1">
      <c r="A398" s="155">
        <v>309</v>
      </c>
      <c r="B398" s="235" t="e">
        <f>Registrace!#REF!</f>
        <v>#REF!</v>
      </c>
      <c r="C398" s="235" t="e">
        <f>Registrace!#REF!</f>
        <v>#REF!</v>
      </c>
      <c r="D398" s="235" t="e">
        <f>Registrace!#REF!</f>
        <v>#REF!</v>
      </c>
      <c r="E398" s="238" t="e">
        <f>Registrace!#REF!</f>
        <v>#REF!</v>
      </c>
      <c r="F398" s="235" t="e">
        <f>Registrace!#REF!</f>
        <v>#REF!</v>
      </c>
      <c r="G398" s="235" t="e">
        <f>Registrace!#REF!</f>
        <v>#REF!</v>
      </c>
      <c r="H398" s="235" t="e">
        <f>Registrace!#REF!</f>
        <v>#REF!</v>
      </c>
      <c r="I398" s="235" t="e">
        <f>Registrace!#REF!</f>
        <v>#REF!</v>
      </c>
      <c r="J398" s="128" t="e">
        <f t="shared" si="309"/>
        <v>#REF!</v>
      </c>
      <c r="K398" s="74" t="e">
        <f t="shared" si="299"/>
        <v>#REF!</v>
      </c>
      <c r="L398" s="74" t="e">
        <f t="shared" si="260"/>
        <v>#REF!</v>
      </c>
      <c r="M398" s="97" t="e">
        <f t="shared" si="261"/>
        <v>#REF!</v>
      </c>
      <c r="N398" s="97" t="e">
        <f t="shared" si="262"/>
        <v>#REF!</v>
      </c>
      <c r="O398" s="97" t="e">
        <f t="shared" si="310"/>
        <v>#REF!</v>
      </c>
      <c r="P398" s="97" t="e">
        <f t="shared" si="300"/>
        <v>#REF!</v>
      </c>
      <c r="Q398" s="97" t="e">
        <f t="shared" si="263"/>
        <v>#REF!</v>
      </c>
      <c r="R398" s="97"/>
      <c r="S398" s="97"/>
      <c r="T398" s="97" t="e">
        <f t="shared" si="311"/>
        <v>#REF!</v>
      </c>
      <c r="U398" s="97" t="e">
        <f t="shared" si="301"/>
        <v>#REF!</v>
      </c>
      <c r="V398" s="97" t="e">
        <f t="shared" si="302"/>
        <v>#REF!</v>
      </c>
      <c r="W398" s="97" t="e">
        <f t="shared" si="264"/>
        <v>#REF!</v>
      </c>
      <c r="X398" s="97" t="e">
        <f t="shared" si="265"/>
        <v>#REF!</v>
      </c>
      <c r="Y398" s="97" t="e">
        <f t="shared" si="266"/>
        <v>#REF!</v>
      </c>
      <c r="Z398" s="97" t="e">
        <f t="shared" si="267"/>
        <v>#REF!</v>
      </c>
      <c r="AA398" s="97" t="e">
        <f t="shared" si="268"/>
        <v>#REF!</v>
      </c>
      <c r="AB398" s="97" t="e">
        <f t="shared" si="269"/>
        <v>#REF!</v>
      </c>
      <c r="AC398" s="97" t="e">
        <f t="shared" si="270"/>
        <v>#REF!</v>
      </c>
      <c r="AD398" s="97" t="e">
        <f t="shared" si="271"/>
        <v>#REF!</v>
      </c>
      <c r="AE398" s="97" t="e">
        <f t="shared" si="272"/>
        <v>#REF!</v>
      </c>
      <c r="AF398" s="97" t="e">
        <f t="shared" si="273"/>
        <v>#REF!</v>
      </c>
      <c r="AG398" s="97" t="e">
        <f t="shared" si="274"/>
        <v>#REF!</v>
      </c>
      <c r="AH398" s="97" t="e">
        <f t="shared" si="275"/>
        <v>#REF!</v>
      </c>
      <c r="AI398" s="97" t="e">
        <f t="shared" si="276"/>
        <v>#REF!</v>
      </c>
      <c r="AJ398" s="97" t="e">
        <f t="shared" si="277"/>
        <v>#REF!</v>
      </c>
      <c r="AK398" s="97" t="e">
        <f t="shared" si="278"/>
        <v>#REF!</v>
      </c>
      <c r="AL398" s="97" t="e">
        <f t="shared" si="279"/>
        <v>#REF!</v>
      </c>
      <c r="AM398" s="97" t="e">
        <f t="shared" si="280"/>
        <v>#REF!</v>
      </c>
      <c r="AN398" s="97" t="e">
        <f t="shared" si="281"/>
        <v>#REF!</v>
      </c>
      <c r="AO398" s="97" t="e">
        <f t="shared" si="282"/>
        <v>#REF!</v>
      </c>
      <c r="AR398" s="100" t="e">
        <f t="shared" si="312"/>
        <v>#REF!</v>
      </c>
      <c r="AS398" s="97" t="e">
        <f t="shared" si="308"/>
        <v>#REF!</v>
      </c>
      <c r="AT398" s="97" t="e">
        <f t="shared" si="313"/>
        <v>#REF!</v>
      </c>
      <c r="AU398" s="75" t="e">
        <f t="shared" si="314"/>
        <v>#REF!</v>
      </c>
      <c r="AV398" s="92" t="e">
        <f t="shared" si="315"/>
        <v>#REF!</v>
      </c>
      <c r="AW398" s="92" t="e">
        <f t="shared" si="316"/>
        <v>#REF!</v>
      </c>
      <c r="AZ398" s="92" t="e">
        <f t="shared" si="317"/>
        <v>#REF!</v>
      </c>
      <c r="BA398" s="101" t="e">
        <f t="shared" si="318"/>
        <v>#REF!</v>
      </c>
      <c r="BB398" s="92" t="e">
        <f t="shared" si="303"/>
        <v>#REF!</v>
      </c>
      <c r="BC398" s="92" t="e">
        <f t="shared" si="319"/>
        <v>#REF!</v>
      </c>
      <c r="BF398" s="92" t="e">
        <f t="shared" si="283"/>
        <v>#REF!</v>
      </c>
      <c r="BG398" s="92" t="e">
        <f t="shared" si="284"/>
        <v>#REF!</v>
      </c>
      <c r="BH398" s="92" t="e">
        <f t="shared" si="285"/>
        <v>#REF!</v>
      </c>
      <c r="BI398" s="92" t="e">
        <f t="shared" si="286"/>
        <v>#REF!</v>
      </c>
      <c r="BJ398" s="92" t="e">
        <f t="shared" si="287"/>
        <v>#REF!</v>
      </c>
      <c r="BK398" s="92" t="e">
        <f t="shared" si="288"/>
        <v>#REF!</v>
      </c>
      <c r="BL398" s="92" t="e">
        <f t="shared" si="289"/>
        <v>#REF!</v>
      </c>
      <c r="BM398" s="92" t="e">
        <f t="shared" si="290"/>
        <v>#REF!</v>
      </c>
      <c r="BN398" s="92" t="e">
        <f t="shared" si="291"/>
        <v>#REF!</v>
      </c>
      <c r="BO398" s="92" t="e">
        <f t="shared" si="292"/>
        <v>#REF!</v>
      </c>
      <c r="BP398" s="92" t="e">
        <f t="shared" si="293"/>
        <v>#REF!</v>
      </c>
      <c r="BQ398" s="92" t="e">
        <f t="shared" si="294"/>
        <v>#REF!</v>
      </c>
      <c r="BR398" s="92" t="e">
        <f t="shared" si="295"/>
        <v>#REF!</v>
      </c>
      <c r="BS398" s="92" t="e">
        <f t="shared" si="296"/>
        <v>#REF!</v>
      </c>
      <c r="BT398" s="92" t="e">
        <f t="shared" si="297"/>
        <v>#REF!</v>
      </c>
      <c r="BU398" s="92" t="e">
        <f t="shared" si="298"/>
        <v>#REF!</v>
      </c>
      <c r="BV398" s="92" t="e">
        <f t="shared" si="304"/>
        <v>#REF!</v>
      </c>
      <c r="BW398" s="92" t="e">
        <f t="shared" si="305"/>
        <v>#REF!</v>
      </c>
      <c r="BX398" s="92" t="e">
        <f t="shared" si="306"/>
        <v>#REF!</v>
      </c>
      <c r="BY398" s="92" t="e">
        <f t="shared" si="307"/>
        <v>#REF!</v>
      </c>
    </row>
    <row r="399" spans="1:81" ht="24" customHeight="1">
      <c r="A399" s="155">
        <v>310</v>
      </c>
      <c r="B399" s="235" t="e">
        <f>Registrace!#REF!</f>
        <v>#REF!</v>
      </c>
      <c r="C399" s="235" t="e">
        <f>Registrace!#REF!</f>
        <v>#REF!</v>
      </c>
      <c r="D399" s="235" t="e">
        <f>Registrace!#REF!</f>
        <v>#REF!</v>
      </c>
      <c r="E399" s="238" t="e">
        <f>Registrace!#REF!</f>
        <v>#REF!</v>
      </c>
      <c r="F399" s="235" t="e">
        <f>Registrace!#REF!</f>
        <v>#REF!</v>
      </c>
      <c r="G399" s="235" t="e">
        <f>Registrace!#REF!</f>
        <v>#REF!</v>
      </c>
      <c r="H399" s="235" t="e">
        <f>Registrace!#REF!</f>
        <v>#REF!</v>
      </c>
      <c r="I399" s="235" t="e">
        <f>Registrace!#REF!</f>
        <v>#REF!</v>
      </c>
      <c r="J399" s="128" t="e">
        <f t="shared" si="309"/>
        <v>#REF!</v>
      </c>
      <c r="K399" s="74" t="e">
        <f t="shared" si="299"/>
        <v>#REF!</v>
      </c>
      <c r="L399" s="74" t="e">
        <f t="shared" si="260"/>
        <v>#REF!</v>
      </c>
      <c r="M399" s="97" t="e">
        <f t="shared" si="261"/>
        <v>#REF!</v>
      </c>
      <c r="N399" s="97" t="e">
        <f t="shared" si="262"/>
        <v>#REF!</v>
      </c>
      <c r="O399" s="97" t="e">
        <f t="shared" si="310"/>
        <v>#REF!</v>
      </c>
      <c r="P399" s="97" t="e">
        <f t="shared" si="300"/>
        <v>#REF!</v>
      </c>
      <c r="Q399" s="97" t="e">
        <f t="shared" si="263"/>
        <v>#REF!</v>
      </c>
      <c r="R399" s="97"/>
      <c r="S399" s="97"/>
      <c r="T399" s="97" t="e">
        <f t="shared" si="311"/>
        <v>#REF!</v>
      </c>
      <c r="U399" s="97" t="e">
        <f t="shared" si="301"/>
        <v>#REF!</v>
      </c>
      <c r="V399" s="97" t="e">
        <f t="shared" si="302"/>
        <v>#REF!</v>
      </c>
      <c r="W399" s="97" t="e">
        <f t="shared" si="264"/>
        <v>#REF!</v>
      </c>
      <c r="X399" s="97" t="e">
        <f t="shared" si="265"/>
        <v>#REF!</v>
      </c>
      <c r="Y399" s="97" t="e">
        <f t="shared" si="266"/>
        <v>#REF!</v>
      </c>
      <c r="Z399" s="97" t="e">
        <f t="shared" si="267"/>
        <v>#REF!</v>
      </c>
      <c r="AA399" s="97" t="e">
        <f t="shared" si="268"/>
        <v>#REF!</v>
      </c>
      <c r="AB399" s="97" t="e">
        <f t="shared" si="269"/>
        <v>#REF!</v>
      </c>
      <c r="AC399" s="97" t="e">
        <f t="shared" si="270"/>
        <v>#REF!</v>
      </c>
      <c r="AD399" s="97" t="e">
        <f t="shared" si="271"/>
        <v>#REF!</v>
      </c>
      <c r="AE399" s="97" t="e">
        <f t="shared" si="272"/>
        <v>#REF!</v>
      </c>
      <c r="AF399" s="97" t="e">
        <f t="shared" si="273"/>
        <v>#REF!</v>
      </c>
      <c r="AG399" s="97" t="e">
        <f t="shared" si="274"/>
        <v>#REF!</v>
      </c>
      <c r="AH399" s="97" t="e">
        <f t="shared" si="275"/>
        <v>#REF!</v>
      </c>
      <c r="AI399" s="97" t="e">
        <f t="shared" si="276"/>
        <v>#REF!</v>
      </c>
      <c r="AJ399" s="97" t="e">
        <f t="shared" si="277"/>
        <v>#REF!</v>
      </c>
      <c r="AK399" s="97" t="e">
        <f t="shared" si="278"/>
        <v>#REF!</v>
      </c>
      <c r="AL399" s="97" t="e">
        <f t="shared" si="279"/>
        <v>#REF!</v>
      </c>
      <c r="AM399" s="97" t="e">
        <f t="shared" si="280"/>
        <v>#REF!</v>
      </c>
      <c r="AN399" s="97" t="e">
        <f t="shared" si="281"/>
        <v>#REF!</v>
      </c>
      <c r="AO399" s="97" t="e">
        <f t="shared" si="282"/>
        <v>#REF!</v>
      </c>
      <c r="AR399" s="100" t="e">
        <f t="shared" si="312"/>
        <v>#REF!</v>
      </c>
      <c r="AS399" s="97" t="e">
        <f t="shared" si="308"/>
        <v>#REF!</v>
      </c>
      <c r="AT399" s="97" t="e">
        <f t="shared" si="313"/>
        <v>#REF!</v>
      </c>
      <c r="AU399" s="75" t="e">
        <f t="shared" si="314"/>
        <v>#REF!</v>
      </c>
      <c r="AV399" s="92" t="e">
        <f t="shared" si="315"/>
        <v>#REF!</v>
      </c>
      <c r="AW399" s="92" t="e">
        <f t="shared" si="316"/>
        <v>#REF!</v>
      </c>
      <c r="AZ399" s="92" t="e">
        <f t="shared" si="317"/>
        <v>#REF!</v>
      </c>
      <c r="BA399" s="101" t="e">
        <f t="shared" si="318"/>
        <v>#REF!</v>
      </c>
      <c r="BB399" s="92" t="e">
        <f t="shared" si="303"/>
        <v>#REF!</v>
      </c>
      <c r="BC399" s="92" t="e">
        <f t="shared" si="319"/>
        <v>#REF!</v>
      </c>
      <c r="BF399" s="92" t="e">
        <f t="shared" si="283"/>
        <v>#REF!</v>
      </c>
      <c r="BG399" s="92" t="e">
        <f t="shared" si="284"/>
        <v>#REF!</v>
      </c>
      <c r="BH399" s="92" t="e">
        <f t="shared" si="285"/>
        <v>#REF!</v>
      </c>
      <c r="BI399" s="92" t="e">
        <f t="shared" si="286"/>
        <v>#REF!</v>
      </c>
      <c r="BJ399" s="92" t="e">
        <f t="shared" si="287"/>
        <v>#REF!</v>
      </c>
      <c r="BK399" s="92" t="e">
        <f t="shared" si="288"/>
        <v>#REF!</v>
      </c>
      <c r="BL399" s="92" t="e">
        <f t="shared" si="289"/>
        <v>#REF!</v>
      </c>
      <c r="BM399" s="92" t="e">
        <f t="shared" si="290"/>
        <v>#REF!</v>
      </c>
      <c r="BN399" s="92" t="e">
        <f t="shared" si="291"/>
        <v>#REF!</v>
      </c>
      <c r="BO399" s="92" t="e">
        <f t="shared" si="292"/>
        <v>#REF!</v>
      </c>
      <c r="BP399" s="92" t="e">
        <f t="shared" si="293"/>
        <v>#REF!</v>
      </c>
      <c r="BQ399" s="92" t="e">
        <f t="shared" si="294"/>
        <v>#REF!</v>
      </c>
      <c r="BR399" s="92" t="e">
        <f t="shared" si="295"/>
        <v>#REF!</v>
      </c>
      <c r="BS399" s="92" t="e">
        <f t="shared" si="296"/>
        <v>#REF!</v>
      </c>
      <c r="BT399" s="92" t="e">
        <f t="shared" si="297"/>
        <v>#REF!</v>
      </c>
      <c r="BU399" s="92" t="e">
        <f t="shared" si="298"/>
        <v>#REF!</v>
      </c>
      <c r="BV399" s="92" t="e">
        <f t="shared" si="304"/>
        <v>#REF!</v>
      </c>
      <c r="BW399" s="92" t="e">
        <f t="shared" si="305"/>
        <v>#REF!</v>
      </c>
      <c r="BX399" s="92" t="e">
        <f t="shared" si="306"/>
        <v>#REF!</v>
      </c>
      <c r="BY399" s="92" t="e">
        <f t="shared" si="307"/>
        <v>#REF!</v>
      </c>
    </row>
    <row r="400" spans="1:81" ht="24" customHeight="1">
      <c r="A400" s="155">
        <v>311</v>
      </c>
      <c r="B400" s="235" t="e">
        <f>Registrace!#REF!</f>
        <v>#REF!</v>
      </c>
      <c r="C400" s="235" t="e">
        <f>Registrace!#REF!</f>
        <v>#REF!</v>
      </c>
      <c r="D400" s="235" t="e">
        <f>Registrace!#REF!</f>
        <v>#REF!</v>
      </c>
      <c r="E400" s="238" t="e">
        <f>Registrace!#REF!</f>
        <v>#REF!</v>
      </c>
      <c r="F400" s="235" t="e">
        <f>Registrace!#REF!</f>
        <v>#REF!</v>
      </c>
      <c r="G400" s="235" t="e">
        <f>Registrace!#REF!</f>
        <v>#REF!</v>
      </c>
      <c r="H400" s="235" t="e">
        <f>Registrace!#REF!</f>
        <v>#REF!</v>
      </c>
      <c r="I400" s="235" t="e">
        <f>Registrace!#REF!</f>
        <v>#REF!</v>
      </c>
      <c r="J400" s="128" t="e">
        <f t="shared" si="309"/>
        <v>#REF!</v>
      </c>
      <c r="K400" s="74" t="e">
        <f t="shared" si="299"/>
        <v>#REF!</v>
      </c>
      <c r="L400" s="74" t="e">
        <f t="shared" si="260"/>
        <v>#REF!</v>
      </c>
      <c r="M400" s="97" t="e">
        <f t="shared" si="261"/>
        <v>#REF!</v>
      </c>
      <c r="N400" s="97" t="e">
        <f t="shared" si="262"/>
        <v>#REF!</v>
      </c>
      <c r="O400" s="97" t="e">
        <f t="shared" si="310"/>
        <v>#REF!</v>
      </c>
      <c r="P400" s="97" t="e">
        <f t="shared" si="300"/>
        <v>#REF!</v>
      </c>
      <c r="Q400" s="97" t="e">
        <f t="shared" si="263"/>
        <v>#REF!</v>
      </c>
      <c r="R400" s="97"/>
      <c r="S400" s="97"/>
      <c r="T400" s="97" t="e">
        <f t="shared" si="311"/>
        <v>#REF!</v>
      </c>
      <c r="U400" s="97" t="e">
        <f t="shared" si="301"/>
        <v>#REF!</v>
      </c>
      <c r="V400" s="97" t="e">
        <f t="shared" si="302"/>
        <v>#REF!</v>
      </c>
      <c r="W400" s="97" t="e">
        <f t="shared" si="264"/>
        <v>#REF!</v>
      </c>
      <c r="X400" s="97" t="e">
        <f t="shared" si="265"/>
        <v>#REF!</v>
      </c>
      <c r="Y400" s="97" t="e">
        <f t="shared" si="266"/>
        <v>#REF!</v>
      </c>
      <c r="Z400" s="97" t="e">
        <f t="shared" si="267"/>
        <v>#REF!</v>
      </c>
      <c r="AA400" s="97" t="e">
        <f t="shared" si="268"/>
        <v>#REF!</v>
      </c>
      <c r="AB400" s="97" t="e">
        <f t="shared" si="269"/>
        <v>#REF!</v>
      </c>
      <c r="AC400" s="97" t="e">
        <f t="shared" si="270"/>
        <v>#REF!</v>
      </c>
      <c r="AD400" s="97" t="e">
        <f t="shared" si="271"/>
        <v>#REF!</v>
      </c>
      <c r="AE400" s="97" t="e">
        <f t="shared" si="272"/>
        <v>#REF!</v>
      </c>
      <c r="AF400" s="97" t="e">
        <f t="shared" si="273"/>
        <v>#REF!</v>
      </c>
      <c r="AG400" s="97" t="e">
        <f t="shared" si="274"/>
        <v>#REF!</v>
      </c>
      <c r="AH400" s="97" t="e">
        <f t="shared" si="275"/>
        <v>#REF!</v>
      </c>
      <c r="AI400" s="97" t="e">
        <f t="shared" si="276"/>
        <v>#REF!</v>
      </c>
      <c r="AJ400" s="97" t="e">
        <f t="shared" si="277"/>
        <v>#REF!</v>
      </c>
      <c r="AK400" s="97" t="e">
        <f t="shared" si="278"/>
        <v>#REF!</v>
      </c>
      <c r="AL400" s="97" t="e">
        <f t="shared" si="279"/>
        <v>#REF!</v>
      </c>
      <c r="AM400" s="97" t="e">
        <f t="shared" si="280"/>
        <v>#REF!</v>
      </c>
      <c r="AN400" s="97" t="e">
        <f t="shared" si="281"/>
        <v>#REF!</v>
      </c>
      <c r="AO400" s="97" t="e">
        <f t="shared" si="282"/>
        <v>#REF!</v>
      </c>
      <c r="AR400" s="100" t="e">
        <f t="shared" si="312"/>
        <v>#REF!</v>
      </c>
      <c r="AS400" s="97" t="e">
        <f t="shared" si="308"/>
        <v>#REF!</v>
      </c>
      <c r="AT400" s="97" t="e">
        <f t="shared" si="313"/>
        <v>#REF!</v>
      </c>
      <c r="AU400" s="75" t="e">
        <f t="shared" si="314"/>
        <v>#REF!</v>
      </c>
      <c r="AV400" s="92" t="e">
        <f t="shared" si="315"/>
        <v>#REF!</v>
      </c>
      <c r="AW400" s="92" t="e">
        <f t="shared" si="316"/>
        <v>#REF!</v>
      </c>
      <c r="AZ400" s="92" t="e">
        <f t="shared" si="317"/>
        <v>#REF!</v>
      </c>
      <c r="BA400" s="101" t="e">
        <f t="shared" si="318"/>
        <v>#REF!</v>
      </c>
      <c r="BB400" s="92" t="e">
        <f t="shared" si="303"/>
        <v>#REF!</v>
      </c>
      <c r="BC400" s="92" t="e">
        <f t="shared" si="319"/>
        <v>#REF!</v>
      </c>
      <c r="BF400" s="92" t="e">
        <f t="shared" si="283"/>
        <v>#REF!</v>
      </c>
      <c r="BG400" s="92" t="e">
        <f t="shared" si="284"/>
        <v>#REF!</v>
      </c>
      <c r="BH400" s="92" t="e">
        <f t="shared" si="285"/>
        <v>#REF!</v>
      </c>
      <c r="BI400" s="92" t="e">
        <f t="shared" si="286"/>
        <v>#REF!</v>
      </c>
      <c r="BJ400" s="92" t="e">
        <f t="shared" si="287"/>
        <v>#REF!</v>
      </c>
      <c r="BK400" s="92" t="e">
        <f t="shared" si="288"/>
        <v>#REF!</v>
      </c>
      <c r="BL400" s="92" t="e">
        <f t="shared" si="289"/>
        <v>#REF!</v>
      </c>
      <c r="BM400" s="92" t="e">
        <f t="shared" si="290"/>
        <v>#REF!</v>
      </c>
      <c r="BN400" s="92" t="e">
        <f t="shared" si="291"/>
        <v>#REF!</v>
      </c>
      <c r="BO400" s="92" t="e">
        <f t="shared" si="292"/>
        <v>#REF!</v>
      </c>
      <c r="BP400" s="92" t="e">
        <f t="shared" si="293"/>
        <v>#REF!</v>
      </c>
      <c r="BQ400" s="92" t="e">
        <f t="shared" si="294"/>
        <v>#REF!</v>
      </c>
      <c r="BR400" s="92" t="e">
        <f t="shared" si="295"/>
        <v>#REF!</v>
      </c>
      <c r="BS400" s="92" t="e">
        <f t="shared" si="296"/>
        <v>#REF!</v>
      </c>
      <c r="BT400" s="92" t="e">
        <f t="shared" si="297"/>
        <v>#REF!</v>
      </c>
      <c r="BU400" s="92" t="e">
        <f t="shared" si="298"/>
        <v>#REF!</v>
      </c>
      <c r="BV400" s="92" t="e">
        <f t="shared" si="304"/>
        <v>#REF!</v>
      </c>
      <c r="BW400" s="92" t="e">
        <f t="shared" si="305"/>
        <v>#REF!</v>
      </c>
      <c r="BX400" s="92" t="e">
        <f t="shared" si="306"/>
        <v>#REF!</v>
      </c>
      <c r="BY400" s="92" t="e">
        <f t="shared" si="307"/>
        <v>#REF!</v>
      </c>
    </row>
    <row r="401" spans="1:81" ht="24" customHeight="1">
      <c r="A401" s="155">
        <v>312</v>
      </c>
      <c r="B401" s="235" t="e">
        <f>Registrace!#REF!</f>
        <v>#REF!</v>
      </c>
      <c r="C401" s="235" t="e">
        <f>Registrace!#REF!</f>
        <v>#REF!</v>
      </c>
      <c r="D401" s="235" t="e">
        <f>Registrace!#REF!</f>
        <v>#REF!</v>
      </c>
      <c r="E401" s="238" t="e">
        <f>Registrace!#REF!</f>
        <v>#REF!</v>
      </c>
      <c r="F401" s="235" t="e">
        <f>Registrace!#REF!</f>
        <v>#REF!</v>
      </c>
      <c r="G401" s="235" t="e">
        <f>Registrace!#REF!</f>
        <v>#REF!</v>
      </c>
      <c r="H401" s="235" t="e">
        <f>Registrace!#REF!</f>
        <v>#REF!</v>
      </c>
      <c r="I401" s="235" t="e">
        <f>Registrace!#REF!</f>
        <v>#REF!</v>
      </c>
      <c r="J401" s="128" t="e">
        <f t="shared" si="309"/>
        <v>#REF!</v>
      </c>
      <c r="K401" s="74" t="e">
        <f t="shared" si="299"/>
        <v>#REF!</v>
      </c>
      <c r="L401" s="74" t="e">
        <f t="shared" si="260"/>
        <v>#REF!</v>
      </c>
      <c r="M401" s="97" t="e">
        <f t="shared" si="261"/>
        <v>#REF!</v>
      </c>
      <c r="N401" s="97" t="e">
        <f t="shared" si="262"/>
        <v>#REF!</v>
      </c>
      <c r="O401" s="97" t="e">
        <f t="shared" si="310"/>
        <v>#REF!</v>
      </c>
      <c r="P401" s="97" t="e">
        <f t="shared" si="300"/>
        <v>#REF!</v>
      </c>
      <c r="Q401" s="97" t="e">
        <f t="shared" si="263"/>
        <v>#REF!</v>
      </c>
      <c r="R401" s="97"/>
      <c r="S401" s="97"/>
      <c r="T401" s="97" t="e">
        <f t="shared" si="311"/>
        <v>#REF!</v>
      </c>
      <c r="U401" s="97" t="e">
        <f t="shared" si="301"/>
        <v>#REF!</v>
      </c>
      <c r="V401" s="97" t="e">
        <f t="shared" si="302"/>
        <v>#REF!</v>
      </c>
      <c r="W401" s="97" t="e">
        <f t="shared" si="264"/>
        <v>#REF!</v>
      </c>
      <c r="X401" s="97" t="e">
        <f t="shared" si="265"/>
        <v>#REF!</v>
      </c>
      <c r="Y401" s="97" t="e">
        <f t="shared" si="266"/>
        <v>#REF!</v>
      </c>
      <c r="Z401" s="97" t="e">
        <f t="shared" si="267"/>
        <v>#REF!</v>
      </c>
      <c r="AA401" s="97" t="e">
        <f t="shared" si="268"/>
        <v>#REF!</v>
      </c>
      <c r="AB401" s="97" t="e">
        <f t="shared" si="269"/>
        <v>#REF!</v>
      </c>
      <c r="AC401" s="97" t="e">
        <f t="shared" si="270"/>
        <v>#REF!</v>
      </c>
      <c r="AD401" s="97" t="e">
        <f t="shared" si="271"/>
        <v>#REF!</v>
      </c>
      <c r="AE401" s="97" t="e">
        <f t="shared" si="272"/>
        <v>#REF!</v>
      </c>
      <c r="AF401" s="97" t="e">
        <f t="shared" si="273"/>
        <v>#REF!</v>
      </c>
      <c r="AG401" s="97" t="e">
        <f t="shared" si="274"/>
        <v>#REF!</v>
      </c>
      <c r="AH401" s="97" t="e">
        <f t="shared" si="275"/>
        <v>#REF!</v>
      </c>
      <c r="AI401" s="97" t="e">
        <f t="shared" si="276"/>
        <v>#REF!</v>
      </c>
      <c r="AJ401" s="97" t="e">
        <f t="shared" si="277"/>
        <v>#REF!</v>
      </c>
      <c r="AK401" s="97" t="e">
        <f t="shared" si="278"/>
        <v>#REF!</v>
      </c>
      <c r="AL401" s="97" t="e">
        <f t="shared" si="279"/>
        <v>#REF!</v>
      </c>
      <c r="AM401" s="97" t="e">
        <f t="shared" si="280"/>
        <v>#REF!</v>
      </c>
      <c r="AN401" s="97" t="e">
        <f t="shared" si="281"/>
        <v>#REF!</v>
      </c>
      <c r="AO401" s="97" t="e">
        <f t="shared" si="282"/>
        <v>#REF!</v>
      </c>
      <c r="AR401" s="100" t="e">
        <f t="shared" si="312"/>
        <v>#REF!</v>
      </c>
      <c r="AS401" s="97" t="e">
        <f t="shared" si="308"/>
        <v>#REF!</v>
      </c>
      <c r="AT401" s="97" t="e">
        <f t="shared" si="313"/>
        <v>#REF!</v>
      </c>
      <c r="AU401" s="75" t="e">
        <f t="shared" si="314"/>
        <v>#REF!</v>
      </c>
      <c r="AV401" s="92" t="e">
        <f t="shared" si="315"/>
        <v>#REF!</v>
      </c>
      <c r="AW401" s="92" t="e">
        <f t="shared" si="316"/>
        <v>#REF!</v>
      </c>
      <c r="AZ401" s="92" t="e">
        <f t="shared" si="317"/>
        <v>#REF!</v>
      </c>
      <c r="BA401" s="101" t="e">
        <f t="shared" si="318"/>
        <v>#REF!</v>
      </c>
      <c r="BB401" s="92" t="e">
        <f t="shared" si="303"/>
        <v>#REF!</v>
      </c>
      <c r="BC401" s="92" t="e">
        <f t="shared" si="319"/>
        <v>#REF!</v>
      </c>
      <c r="BF401" s="92" t="e">
        <f t="shared" si="283"/>
        <v>#REF!</v>
      </c>
      <c r="BG401" s="92" t="e">
        <f t="shared" si="284"/>
        <v>#REF!</v>
      </c>
      <c r="BH401" s="92" t="e">
        <f t="shared" si="285"/>
        <v>#REF!</v>
      </c>
      <c r="BI401" s="92" t="e">
        <f t="shared" si="286"/>
        <v>#REF!</v>
      </c>
      <c r="BJ401" s="92" t="e">
        <f t="shared" si="287"/>
        <v>#REF!</v>
      </c>
      <c r="BK401" s="92" t="e">
        <f t="shared" si="288"/>
        <v>#REF!</v>
      </c>
      <c r="BL401" s="92" t="e">
        <f t="shared" si="289"/>
        <v>#REF!</v>
      </c>
      <c r="BM401" s="92" t="e">
        <f t="shared" si="290"/>
        <v>#REF!</v>
      </c>
      <c r="BN401" s="92" t="e">
        <f t="shared" si="291"/>
        <v>#REF!</v>
      </c>
      <c r="BO401" s="92" t="e">
        <f t="shared" si="292"/>
        <v>#REF!</v>
      </c>
      <c r="BP401" s="92" t="e">
        <f t="shared" si="293"/>
        <v>#REF!</v>
      </c>
      <c r="BQ401" s="92" t="e">
        <f t="shared" si="294"/>
        <v>#REF!</v>
      </c>
      <c r="BR401" s="92" t="e">
        <f t="shared" si="295"/>
        <v>#REF!</v>
      </c>
      <c r="BS401" s="92" t="e">
        <f t="shared" si="296"/>
        <v>#REF!</v>
      </c>
      <c r="BT401" s="92" t="e">
        <f t="shared" si="297"/>
        <v>#REF!</v>
      </c>
      <c r="BU401" s="92" t="e">
        <f t="shared" si="298"/>
        <v>#REF!</v>
      </c>
      <c r="BV401" s="92" t="e">
        <f t="shared" si="304"/>
        <v>#REF!</v>
      </c>
      <c r="BW401" s="92" t="e">
        <f t="shared" si="305"/>
        <v>#REF!</v>
      </c>
      <c r="BX401" s="92" t="e">
        <f t="shared" si="306"/>
        <v>#REF!</v>
      </c>
      <c r="BY401" s="92" t="e">
        <f t="shared" si="307"/>
        <v>#REF!</v>
      </c>
    </row>
    <row r="402" spans="1:81" ht="24" customHeight="1">
      <c r="A402" s="155">
        <v>313</v>
      </c>
      <c r="B402" s="235" t="e">
        <f>Registrace!#REF!</f>
        <v>#REF!</v>
      </c>
      <c r="C402" s="235" t="e">
        <f>Registrace!#REF!</f>
        <v>#REF!</v>
      </c>
      <c r="D402" s="235" t="e">
        <f>Registrace!#REF!</f>
        <v>#REF!</v>
      </c>
      <c r="E402" s="238" t="e">
        <f>Registrace!#REF!</f>
        <v>#REF!</v>
      </c>
      <c r="F402" s="235" t="e">
        <f>Registrace!#REF!</f>
        <v>#REF!</v>
      </c>
      <c r="G402" s="235" t="e">
        <f>Registrace!#REF!</f>
        <v>#REF!</v>
      </c>
      <c r="H402" s="235" t="e">
        <f>Registrace!#REF!</f>
        <v>#REF!</v>
      </c>
      <c r="I402" s="235" t="e">
        <f>Registrace!#REF!</f>
        <v>#REF!</v>
      </c>
      <c r="J402" s="128" t="e">
        <f t="shared" si="309"/>
        <v>#REF!</v>
      </c>
      <c r="K402" s="74" t="e">
        <f t="shared" si="299"/>
        <v>#REF!</v>
      </c>
      <c r="L402" s="74" t="e">
        <f t="shared" si="260"/>
        <v>#REF!</v>
      </c>
      <c r="M402" s="97" t="e">
        <f t="shared" si="261"/>
        <v>#REF!</v>
      </c>
      <c r="N402" s="97" t="e">
        <f t="shared" si="262"/>
        <v>#REF!</v>
      </c>
      <c r="O402" s="97" t="e">
        <f t="shared" si="310"/>
        <v>#REF!</v>
      </c>
      <c r="P402" s="97" t="e">
        <f t="shared" si="300"/>
        <v>#REF!</v>
      </c>
      <c r="Q402" s="97" t="e">
        <f t="shared" si="263"/>
        <v>#REF!</v>
      </c>
      <c r="R402" s="97"/>
      <c r="S402" s="97"/>
      <c r="T402" s="97" t="e">
        <f t="shared" si="311"/>
        <v>#REF!</v>
      </c>
      <c r="U402" s="97" t="e">
        <f t="shared" si="301"/>
        <v>#REF!</v>
      </c>
      <c r="V402" s="97" t="e">
        <f t="shared" si="302"/>
        <v>#REF!</v>
      </c>
      <c r="W402" s="97" t="e">
        <f t="shared" si="264"/>
        <v>#REF!</v>
      </c>
      <c r="X402" s="97" t="e">
        <f t="shared" si="265"/>
        <v>#REF!</v>
      </c>
      <c r="Y402" s="97" t="e">
        <f t="shared" si="266"/>
        <v>#REF!</v>
      </c>
      <c r="Z402" s="97" t="e">
        <f t="shared" si="267"/>
        <v>#REF!</v>
      </c>
      <c r="AA402" s="97" t="e">
        <f t="shared" si="268"/>
        <v>#REF!</v>
      </c>
      <c r="AB402" s="97" t="e">
        <f t="shared" si="269"/>
        <v>#REF!</v>
      </c>
      <c r="AC402" s="97" t="e">
        <f t="shared" si="270"/>
        <v>#REF!</v>
      </c>
      <c r="AD402" s="97" t="e">
        <f t="shared" si="271"/>
        <v>#REF!</v>
      </c>
      <c r="AE402" s="97" t="e">
        <f t="shared" si="272"/>
        <v>#REF!</v>
      </c>
      <c r="AF402" s="97" t="e">
        <f t="shared" si="273"/>
        <v>#REF!</v>
      </c>
      <c r="AG402" s="97" t="e">
        <f t="shared" si="274"/>
        <v>#REF!</v>
      </c>
      <c r="AH402" s="97" t="e">
        <f t="shared" si="275"/>
        <v>#REF!</v>
      </c>
      <c r="AI402" s="97" t="e">
        <f t="shared" si="276"/>
        <v>#REF!</v>
      </c>
      <c r="AJ402" s="97" t="e">
        <f t="shared" si="277"/>
        <v>#REF!</v>
      </c>
      <c r="AK402" s="97" t="e">
        <f t="shared" si="278"/>
        <v>#REF!</v>
      </c>
      <c r="AL402" s="97" t="e">
        <f t="shared" si="279"/>
        <v>#REF!</v>
      </c>
      <c r="AM402" s="97" t="e">
        <f t="shared" si="280"/>
        <v>#REF!</v>
      </c>
      <c r="AN402" s="97" t="e">
        <f t="shared" si="281"/>
        <v>#REF!</v>
      </c>
      <c r="AO402" s="97" t="e">
        <f t="shared" si="282"/>
        <v>#REF!</v>
      </c>
      <c r="AR402" s="100" t="e">
        <f t="shared" si="312"/>
        <v>#REF!</v>
      </c>
      <c r="AS402" s="97" t="e">
        <f t="shared" si="308"/>
        <v>#REF!</v>
      </c>
      <c r="AT402" s="97" t="e">
        <f t="shared" si="313"/>
        <v>#REF!</v>
      </c>
      <c r="AU402" s="75" t="e">
        <f t="shared" si="314"/>
        <v>#REF!</v>
      </c>
      <c r="AV402" s="92" t="e">
        <f t="shared" si="315"/>
        <v>#REF!</v>
      </c>
      <c r="AW402" s="92" t="e">
        <f t="shared" si="316"/>
        <v>#REF!</v>
      </c>
      <c r="AZ402" s="92" t="e">
        <f t="shared" si="317"/>
        <v>#REF!</v>
      </c>
      <c r="BA402" s="101" t="e">
        <f t="shared" si="318"/>
        <v>#REF!</v>
      </c>
      <c r="BB402" s="92" t="e">
        <f t="shared" si="303"/>
        <v>#REF!</v>
      </c>
      <c r="BC402" s="92" t="e">
        <f t="shared" si="319"/>
        <v>#REF!</v>
      </c>
      <c r="BF402" s="92" t="e">
        <f t="shared" si="283"/>
        <v>#REF!</v>
      </c>
      <c r="BG402" s="92" t="e">
        <f t="shared" si="284"/>
        <v>#REF!</v>
      </c>
      <c r="BH402" s="92" t="e">
        <f t="shared" si="285"/>
        <v>#REF!</v>
      </c>
      <c r="BI402" s="92" t="e">
        <f t="shared" si="286"/>
        <v>#REF!</v>
      </c>
      <c r="BJ402" s="92" t="e">
        <f t="shared" si="287"/>
        <v>#REF!</v>
      </c>
      <c r="BK402" s="92" t="e">
        <f t="shared" si="288"/>
        <v>#REF!</v>
      </c>
      <c r="BL402" s="92" t="e">
        <f t="shared" si="289"/>
        <v>#REF!</v>
      </c>
      <c r="BM402" s="92" t="e">
        <f t="shared" si="290"/>
        <v>#REF!</v>
      </c>
      <c r="BN402" s="92" t="e">
        <f t="shared" si="291"/>
        <v>#REF!</v>
      </c>
      <c r="BO402" s="92" t="e">
        <f t="shared" si="292"/>
        <v>#REF!</v>
      </c>
      <c r="BP402" s="92" t="e">
        <f t="shared" si="293"/>
        <v>#REF!</v>
      </c>
      <c r="BQ402" s="92" t="e">
        <f t="shared" si="294"/>
        <v>#REF!</v>
      </c>
      <c r="BR402" s="92" t="e">
        <f t="shared" si="295"/>
        <v>#REF!</v>
      </c>
      <c r="BS402" s="92" t="e">
        <f t="shared" si="296"/>
        <v>#REF!</v>
      </c>
      <c r="BT402" s="92" t="e">
        <f t="shared" si="297"/>
        <v>#REF!</v>
      </c>
      <c r="BU402" s="92" t="e">
        <f t="shared" si="298"/>
        <v>#REF!</v>
      </c>
      <c r="BV402" s="92" t="e">
        <f t="shared" si="304"/>
        <v>#REF!</v>
      </c>
      <c r="BW402" s="92" t="e">
        <f t="shared" si="305"/>
        <v>#REF!</v>
      </c>
      <c r="BX402" s="92" t="e">
        <f t="shared" si="306"/>
        <v>#REF!</v>
      </c>
      <c r="BY402" s="92" t="e">
        <f t="shared" si="307"/>
        <v>#REF!</v>
      </c>
    </row>
    <row r="403" spans="1:81" ht="24" customHeight="1">
      <c r="A403" s="155">
        <v>314</v>
      </c>
      <c r="B403" s="235" t="e">
        <f>Registrace!#REF!</f>
        <v>#REF!</v>
      </c>
      <c r="C403" s="235" t="e">
        <f>Registrace!#REF!</f>
        <v>#REF!</v>
      </c>
      <c r="D403" s="235" t="e">
        <f>Registrace!#REF!</f>
        <v>#REF!</v>
      </c>
      <c r="E403" s="238" t="e">
        <f>Registrace!#REF!</f>
        <v>#REF!</v>
      </c>
      <c r="F403" s="235" t="e">
        <f>Registrace!#REF!</f>
        <v>#REF!</v>
      </c>
      <c r="G403" s="235" t="e">
        <f>Registrace!#REF!</f>
        <v>#REF!</v>
      </c>
      <c r="H403" s="235" t="e">
        <f>Registrace!#REF!</f>
        <v>#REF!</v>
      </c>
      <c r="I403" s="235" t="e">
        <f>Registrace!#REF!</f>
        <v>#REF!</v>
      </c>
      <c r="J403" s="128" t="e">
        <f t="shared" si="309"/>
        <v>#REF!</v>
      </c>
      <c r="K403" s="74" t="e">
        <f t="shared" si="299"/>
        <v>#REF!</v>
      </c>
      <c r="L403" s="74" t="e">
        <f t="shared" si="260"/>
        <v>#REF!</v>
      </c>
      <c r="M403" s="97" t="e">
        <f t="shared" si="261"/>
        <v>#REF!</v>
      </c>
      <c r="N403" s="97" t="e">
        <f t="shared" si="262"/>
        <v>#REF!</v>
      </c>
      <c r="O403" s="97" t="e">
        <f t="shared" si="310"/>
        <v>#REF!</v>
      </c>
      <c r="P403" s="97" t="e">
        <f t="shared" si="300"/>
        <v>#REF!</v>
      </c>
      <c r="Q403" s="97" t="e">
        <f t="shared" si="263"/>
        <v>#REF!</v>
      </c>
      <c r="R403" s="97"/>
      <c r="S403" s="97"/>
      <c r="T403" s="97" t="e">
        <f t="shared" si="311"/>
        <v>#REF!</v>
      </c>
      <c r="U403" s="97" t="e">
        <f t="shared" si="301"/>
        <v>#REF!</v>
      </c>
      <c r="V403" s="97" t="e">
        <f t="shared" si="302"/>
        <v>#REF!</v>
      </c>
      <c r="W403" s="97" t="e">
        <f t="shared" si="264"/>
        <v>#REF!</v>
      </c>
      <c r="X403" s="97" t="e">
        <f t="shared" si="265"/>
        <v>#REF!</v>
      </c>
      <c r="Y403" s="97" t="e">
        <f t="shared" si="266"/>
        <v>#REF!</v>
      </c>
      <c r="Z403" s="97" t="e">
        <f t="shared" si="267"/>
        <v>#REF!</v>
      </c>
      <c r="AA403" s="97" t="e">
        <f t="shared" si="268"/>
        <v>#REF!</v>
      </c>
      <c r="AB403" s="97" t="e">
        <f t="shared" si="269"/>
        <v>#REF!</v>
      </c>
      <c r="AC403" s="97" t="e">
        <f t="shared" si="270"/>
        <v>#REF!</v>
      </c>
      <c r="AD403" s="97" t="e">
        <f t="shared" si="271"/>
        <v>#REF!</v>
      </c>
      <c r="AE403" s="97" t="e">
        <f t="shared" si="272"/>
        <v>#REF!</v>
      </c>
      <c r="AF403" s="97" t="e">
        <f t="shared" si="273"/>
        <v>#REF!</v>
      </c>
      <c r="AG403" s="97" t="e">
        <f t="shared" si="274"/>
        <v>#REF!</v>
      </c>
      <c r="AH403" s="97" t="e">
        <f t="shared" si="275"/>
        <v>#REF!</v>
      </c>
      <c r="AI403" s="97" t="e">
        <f t="shared" si="276"/>
        <v>#REF!</v>
      </c>
      <c r="AJ403" s="97" t="e">
        <f t="shared" si="277"/>
        <v>#REF!</v>
      </c>
      <c r="AK403" s="97" t="e">
        <f t="shared" si="278"/>
        <v>#REF!</v>
      </c>
      <c r="AL403" s="97" t="e">
        <f t="shared" si="279"/>
        <v>#REF!</v>
      </c>
      <c r="AM403" s="97" t="e">
        <f t="shared" si="280"/>
        <v>#REF!</v>
      </c>
      <c r="AN403" s="97" t="e">
        <f t="shared" si="281"/>
        <v>#REF!</v>
      </c>
      <c r="AO403" s="97" t="e">
        <f t="shared" si="282"/>
        <v>#REF!</v>
      </c>
      <c r="AR403" s="100" t="e">
        <f t="shared" si="312"/>
        <v>#REF!</v>
      </c>
      <c r="AS403" s="97" t="e">
        <f t="shared" si="308"/>
        <v>#REF!</v>
      </c>
      <c r="AT403" s="97" t="e">
        <f t="shared" si="313"/>
        <v>#REF!</v>
      </c>
      <c r="AU403" s="75" t="e">
        <f t="shared" si="314"/>
        <v>#REF!</v>
      </c>
      <c r="AV403" s="92" t="e">
        <f t="shared" si="315"/>
        <v>#REF!</v>
      </c>
      <c r="AW403" s="92" t="e">
        <f t="shared" si="316"/>
        <v>#REF!</v>
      </c>
      <c r="AZ403" s="92" t="e">
        <f t="shared" si="317"/>
        <v>#REF!</v>
      </c>
      <c r="BA403" s="101" t="e">
        <f t="shared" si="318"/>
        <v>#REF!</v>
      </c>
      <c r="BB403" s="92" t="e">
        <f t="shared" si="303"/>
        <v>#REF!</v>
      </c>
      <c r="BC403" s="92" t="e">
        <f t="shared" si="319"/>
        <v>#REF!</v>
      </c>
      <c r="BF403" s="92" t="e">
        <f t="shared" si="283"/>
        <v>#REF!</v>
      </c>
      <c r="BG403" s="92" t="e">
        <f t="shared" si="284"/>
        <v>#REF!</v>
      </c>
      <c r="BH403" s="92" t="e">
        <f t="shared" si="285"/>
        <v>#REF!</v>
      </c>
      <c r="BI403" s="92" t="e">
        <f t="shared" si="286"/>
        <v>#REF!</v>
      </c>
      <c r="BJ403" s="92" t="e">
        <f t="shared" si="287"/>
        <v>#REF!</v>
      </c>
      <c r="BK403" s="92" t="e">
        <f t="shared" si="288"/>
        <v>#REF!</v>
      </c>
      <c r="BL403" s="92" t="e">
        <f t="shared" si="289"/>
        <v>#REF!</v>
      </c>
      <c r="BM403" s="92" t="e">
        <f t="shared" si="290"/>
        <v>#REF!</v>
      </c>
      <c r="BN403" s="92" t="e">
        <f t="shared" si="291"/>
        <v>#REF!</v>
      </c>
      <c r="BO403" s="92" t="e">
        <f t="shared" si="292"/>
        <v>#REF!</v>
      </c>
      <c r="BP403" s="92" t="e">
        <f t="shared" si="293"/>
        <v>#REF!</v>
      </c>
      <c r="BQ403" s="92" t="e">
        <f t="shared" si="294"/>
        <v>#REF!</v>
      </c>
      <c r="BR403" s="92" t="e">
        <f t="shared" si="295"/>
        <v>#REF!</v>
      </c>
      <c r="BS403" s="92" t="e">
        <f t="shared" si="296"/>
        <v>#REF!</v>
      </c>
      <c r="BT403" s="92" t="e">
        <f t="shared" si="297"/>
        <v>#REF!</v>
      </c>
      <c r="BU403" s="92" t="e">
        <f t="shared" si="298"/>
        <v>#REF!</v>
      </c>
      <c r="BV403" s="92" t="e">
        <f t="shared" si="304"/>
        <v>#REF!</v>
      </c>
      <c r="BW403" s="92" t="e">
        <f t="shared" si="305"/>
        <v>#REF!</v>
      </c>
      <c r="BX403" s="92" t="e">
        <f t="shared" si="306"/>
        <v>#REF!</v>
      </c>
      <c r="BY403" s="92" t="e">
        <f t="shared" si="307"/>
        <v>#REF!</v>
      </c>
    </row>
    <row r="404" spans="1:81" ht="24" customHeight="1">
      <c r="A404" s="155">
        <v>315</v>
      </c>
      <c r="B404" s="235" t="e">
        <f>Registrace!#REF!</f>
        <v>#REF!</v>
      </c>
      <c r="C404" s="235" t="e">
        <f>Registrace!#REF!</f>
        <v>#REF!</v>
      </c>
      <c r="D404" s="235" t="e">
        <f>Registrace!#REF!</f>
        <v>#REF!</v>
      </c>
      <c r="E404" s="238" t="e">
        <f>Registrace!#REF!</f>
        <v>#REF!</v>
      </c>
      <c r="F404" s="235" t="e">
        <f>Registrace!#REF!</f>
        <v>#REF!</v>
      </c>
      <c r="G404" s="235" t="e">
        <f>Registrace!#REF!</f>
        <v>#REF!</v>
      </c>
      <c r="H404" s="235" t="e">
        <f>Registrace!#REF!</f>
        <v>#REF!</v>
      </c>
      <c r="I404" s="235" t="e">
        <f>Registrace!#REF!</f>
        <v>#REF!</v>
      </c>
      <c r="J404" s="128" t="e">
        <f t="shared" si="309"/>
        <v>#REF!</v>
      </c>
      <c r="K404" s="74" t="e">
        <f t="shared" si="299"/>
        <v>#REF!</v>
      </c>
      <c r="L404" s="74" t="e">
        <f t="shared" si="260"/>
        <v>#REF!</v>
      </c>
      <c r="M404" s="97" t="e">
        <f t="shared" si="261"/>
        <v>#REF!</v>
      </c>
      <c r="N404" s="97" t="e">
        <f t="shared" si="262"/>
        <v>#REF!</v>
      </c>
      <c r="O404" s="97" t="e">
        <f t="shared" si="310"/>
        <v>#REF!</v>
      </c>
      <c r="P404" s="97" t="e">
        <f t="shared" si="300"/>
        <v>#REF!</v>
      </c>
      <c r="Q404" s="97" t="e">
        <f t="shared" si="263"/>
        <v>#REF!</v>
      </c>
      <c r="R404" s="97"/>
      <c r="S404" s="97"/>
      <c r="T404" s="97" t="e">
        <f t="shared" si="311"/>
        <v>#REF!</v>
      </c>
      <c r="U404" s="97" t="e">
        <f t="shared" si="301"/>
        <v>#REF!</v>
      </c>
      <c r="V404" s="97" t="e">
        <f t="shared" si="302"/>
        <v>#REF!</v>
      </c>
      <c r="W404" s="97" t="e">
        <f t="shared" si="264"/>
        <v>#REF!</v>
      </c>
      <c r="X404" s="97" t="e">
        <f t="shared" si="265"/>
        <v>#REF!</v>
      </c>
      <c r="Y404" s="97" t="e">
        <f t="shared" si="266"/>
        <v>#REF!</v>
      </c>
      <c r="Z404" s="97" t="e">
        <f t="shared" si="267"/>
        <v>#REF!</v>
      </c>
      <c r="AA404" s="97" t="e">
        <f t="shared" si="268"/>
        <v>#REF!</v>
      </c>
      <c r="AB404" s="97" t="e">
        <f t="shared" si="269"/>
        <v>#REF!</v>
      </c>
      <c r="AC404" s="97" t="e">
        <f t="shared" si="270"/>
        <v>#REF!</v>
      </c>
      <c r="AD404" s="97" t="e">
        <f t="shared" si="271"/>
        <v>#REF!</v>
      </c>
      <c r="AE404" s="97" t="e">
        <f t="shared" si="272"/>
        <v>#REF!</v>
      </c>
      <c r="AF404" s="97" t="e">
        <f t="shared" si="273"/>
        <v>#REF!</v>
      </c>
      <c r="AG404" s="97" t="e">
        <f t="shared" si="274"/>
        <v>#REF!</v>
      </c>
      <c r="AH404" s="97" t="e">
        <f t="shared" si="275"/>
        <v>#REF!</v>
      </c>
      <c r="AI404" s="97" t="e">
        <f t="shared" si="276"/>
        <v>#REF!</v>
      </c>
      <c r="AJ404" s="97" t="e">
        <f t="shared" si="277"/>
        <v>#REF!</v>
      </c>
      <c r="AK404" s="97" t="e">
        <f t="shared" si="278"/>
        <v>#REF!</v>
      </c>
      <c r="AL404" s="97" t="e">
        <f t="shared" si="279"/>
        <v>#REF!</v>
      </c>
      <c r="AM404" s="97" t="e">
        <f t="shared" si="280"/>
        <v>#REF!</v>
      </c>
      <c r="AN404" s="97" t="e">
        <f t="shared" si="281"/>
        <v>#REF!</v>
      </c>
      <c r="AO404" s="97" t="e">
        <f t="shared" si="282"/>
        <v>#REF!</v>
      </c>
      <c r="AR404" s="100" t="e">
        <f t="shared" si="312"/>
        <v>#REF!</v>
      </c>
      <c r="AS404" s="97" t="e">
        <f t="shared" si="308"/>
        <v>#REF!</v>
      </c>
      <c r="AT404" s="97" t="e">
        <f t="shared" si="313"/>
        <v>#REF!</v>
      </c>
      <c r="AU404" s="75" t="e">
        <f t="shared" si="314"/>
        <v>#REF!</v>
      </c>
      <c r="AV404" s="92" t="e">
        <f t="shared" si="315"/>
        <v>#REF!</v>
      </c>
      <c r="AW404" s="92" t="e">
        <f t="shared" si="316"/>
        <v>#REF!</v>
      </c>
      <c r="AZ404" s="92" t="e">
        <f t="shared" si="317"/>
        <v>#REF!</v>
      </c>
      <c r="BA404" s="101" t="e">
        <f t="shared" si="318"/>
        <v>#REF!</v>
      </c>
      <c r="BB404" s="92" t="e">
        <f t="shared" si="303"/>
        <v>#REF!</v>
      </c>
      <c r="BC404" s="92" t="e">
        <f t="shared" si="319"/>
        <v>#REF!</v>
      </c>
      <c r="BF404" s="92" t="e">
        <f t="shared" si="283"/>
        <v>#REF!</v>
      </c>
      <c r="BG404" s="92" t="e">
        <f t="shared" si="284"/>
        <v>#REF!</v>
      </c>
      <c r="BH404" s="92" t="e">
        <f t="shared" si="285"/>
        <v>#REF!</v>
      </c>
      <c r="BI404" s="92" t="e">
        <f t="shared" si="286"/>
        <v>#REF!</v>
      </c>
      <c r="BJ404" s="92" t="e">
        <f t="shared" si="287"/>
        <v>#REF!</v>
      </c>
      <c r="BK404" s="92" t="e">
        <f t="shared" si="288"/>
        <v>#REF!</v>
      </c>
      <c r="BL404" s="92" t="e">
        <f t="shared" si="289"/>
        <v>#REF!</v>
      </c>
      <c r="BM404" s="92" t="e">
        <f t="shared" si="290"/>
        <v>#REF!</v>
      </c>
      <c r="BN404" s="92" t="e">
        <f t="shared" si="291"/>
        <v>#REF!</v>
      </c>
      <c r="BO404" s="92" t="e">
        <f t="shared" si="292"/>
        <v>#REF!</v>
      </c>
      <c r="BP404" s="92" t="e">
        <f t="shared" si="293"/>
        <v>#REF!</v>
      </c>
      <c r="BQ404" s="92" t="e">
        <f t="shared" si="294"/>
        <v>#REF!</v>
      </c>
      <c r="BR404" s="92" t="e">
        <f t="shared" si="295"/>
        <v>#REF!</v>
      </c>
      <c r="BS404" s="92" t="e">
        <f t="shared" si="296"/>
        <v>#REF!</v>
      </c>
      <c r="BT404" s="92" t="e">
        <f t="shared" si="297"/>
        <v>#REF!</v>
      </c>
      <c r="BU404" s="92" t="e">
        <f t="shared" si="298"/>
        <v>#REF!</v>
      </c>
      <c r="BV404" s="92" t="e">
        <f t="shared" si="304"/>
        <v>#REF!</v>
      </c>
      <c r="BW404" s="92" t="e">
        <f t="shared" si="305"/>
        <v>#REF!</v>
      </c>
      <c r="BX404" s="92" t="e">
        <f t="shared" si="306"/>
        <v>#REF!</v>
      </c>
      <c r="BY404" s="92" t="e">
        <f t="shared" si="307"/>
        <v>#REF!</v>
      </c>
    </row>
    <row r="405" spans="1:81" ht="24" customHeight="1">
      <c r="A405" s="155">
        <v>316</v>
      </c>
      <c r="B405" s="235" t="e">
        <f>Registrace!#REF!</f>
        <v>#REF!</v>
      </c>
      <c r="C405" s="235" t="e">
        <f>Registrace!#REF!</f>
        <v>#REF!</v>
      </c>
      <c r="D405" s="235" t="e">
        <f>Registrace!#REF!</f>
        <v>#REF!</v>
      </c>
      <c r="E405" s="238" t="e">
        <f>Registrace!#REF!</f>
        <v>#REF!</v>
      </c>
      <c r="F405" s="235" t="e">
        <f>Registrace!#REF!</f>
        <v>#REF!</v>
      </c>
      <c r="G405" s="235" t="e">
        <f>Registrace!#REF!</f>
        <v>#REF!</v>
      </c>
      <c r="H405" s="235" t="e">
        <f>Registrace!#REF!</f>
        <v>#REF!</v>
      </c>
      <c r="I405" s="235" t="e">
        <f>Registrace!#REF!</f>
        <v>#REF!</v>
      </c>
      <c r="J405" s="128" t="e">
        <f t="shared" si="309"/>
        <v>#REF!</v>
      </c>
      <c r="K405" s="74" t="e">
        <f t="shared" si="299"/>
        <v>#REF!</v>
      </c>
      <c r="L405" s="74" t="e">
        <f t="shared" si="260"/>
        <v>#REF!</v>
      </c>
      <c r="M405" s="97" t="e">
        <f t="shared" si="261"/>
        <v>#REF!</v>
      </c>
      <c r="N405" s="97" t="e">
        <f t="shared" si="262"/>
        <v>#REF!</v>
      </c>
      <c r="O405" s="97" t="e">
        <f t="shared" si="310"/>
        <v>#REF!</v>
      </c>
      <c r="P405" s="97" t="e">
        <f t="shared" si="300"/>
        <v>#REF!</v>
      </c>
      <c r="Q405" s="97" t="e">
        <f t="shared" si="263"/>
        <v>#REF!</v>
      </c>
      <c r="R405" s="97"/>
      <c r="S405" s="97"/>
      <c r="T405" s="97" t="e">
        <f t="shared" si="311"/>
        <v>#REF!</v>
      </c>
      <c r="U405" s="97" t="e">
        <f t="shared" si="301"/>
        <v>#REF!</v>
      </c>
      <c r="V405" s="97" t="e">
        <f t="shared" si="302"/>
        <v>#REF!</v>
      </c>
      <c r="W405" s="97" t="e">
        <f t="shared" si="264"/>
        <v>#REF!</v>
      </c>
      <c r="X405" s="97" t="e">
        <f t="shared" si="265"/>
        <v>#REF!</v>
      </c>
      <c r="Y405" s="97" t="e">
        <f t="shared" si="266"/>
        <v>#REF!</v>
      </c>
      <c r="Z405" s="97" t="e">
        <f t="shared" si="267"/>
        <v>#REF!</v>
      </c>
      <c r="AA405" s="97" t="e">
        <f t="shared" si="268"/>
        <v>#REF!</v>
      </c>
      <c r="AB405" s="97" t="e">
        <f t="shared" si="269"/>
        <v>#REF!</v>
      </c>
      <c r="AC405" s="97" t="e">
        <f t="shared" si="270"/>
        <v>#REF!</v>
      </c>
      <c r="AD405" s="97" t="e">
        <f t="shared" si="271"/>
        <v>#REF!</v>
      </c>
      <c r="AE405" s="97" t="e">
        <f t="shared" si="272"/>
        <v>#REF!</v>
      </c>
      <c r="AF405" s="97" t="e">
        <f t="shared" si="273"/>
        <v>#REF!</v>
      </c>
      <c r="AG405" s="97" t="e">
        <f t="shared" si="274"/>
        <v>#REF!</v>
      </c>
      <c r="AH405" s="97" t="e">
        <f t="shared" si="275"/>
        <v>#REF!</v>
      </c>
      <c r="AI405" s="97" t="e">
        <f t="shared" si="276"/>
        <v>#REF!</v>
      </c>
      <c r="AJ405" s="97" t="e">
        <f t="shared" si="277"/>
        <v>#REF!</v>
      </c>
      <c r="AK405" s="97" t="e">
        <f t="shared" si="278"/>
        <v>#REF!</v>
      </c>
      <c r="AL405" s="97" t="e">
        <f t="shared" si="279"/>
        <v>#REF!</v>
      </c>
      <c r="AM405" s="97" t="e">
        <f t="shared" si="280"/>
        <v>#REF!</v>
      </c>
      <c r="AN405" s="97" t="e">
        <f t="shared" si="281"/>
        <v>#REF!</v>
      </c>
      <c r="AO405" s="97" t="e">
        <f t="shared" si="282"/>
        <v>#REF!</v>
      </c>
      <c r="AR405" s="100" t="e">
        <f t="shared" si="312"/>
        <v>#REF!</v>
      </c>
      <c r="AS405" s="97" t="e">
        <f t="shared" si="308"/>
        <v>#REF!</v>
      </c>
      <c r="AT405" s="97" t="e">
        <f t="shared" si="313"/>
        <v>#REF!</v>
      </c>
      <c r="AU405" s="75" t="e">
        <f t="shared" si="314"/>
        <v>#REF!</v>
      </c>
      <c r="AV405" s="92" t="e">
        <f t="shared" si="315"/>
        <v>#REF!</v>
      </c>
      <c r="AW405" s="92" t="e">
        <f t="shared" si="316"/>
        <v>#REF!</v>
      </c>
      <c r="AZ405" s="92" t="e">
        <f t="shared" si="317"/>
        <v>#REF!</v>
      </c>
      <c r="BA405" s="101" t="e">
        <f t="shared" si="318"/>
        <v>#REF!</v>
      </c>
      <c r="BB405" s="92" t="e">
        <f t="shared" si="303"/>
        <v>#REF!</v>
      </c>
      <c r="BC405" s="92" t="e">
        <f t="shared" si="319"/>
        <v>#REF!</v>
      </c>
      <c r="BF405" s="92" t="e">
        <f t="shared" si="283"/>
        <v>#REF!</v>
      </c>
      <c r="BG405" s="92" t="e">
        <f t="shared" si="284"/>
        <v>#REF!</v>
      </c>
      <c r="BH405" s="92" t="e">
        <f t="shared" si="285"/>
        <v>#REF!</v>
      </c>
      <c r="BI405" s="92" t="e">
        <f t="shared" si="286"/>
        <v>#REF!</v>
      </c>
      <c r="BJ405" s="92" t="e">
        <f t="shared" si="287"/>
        <v>#REF!</v>
      </c>
      <c r="BK405" s="92" t="e">
        <f t="shared" si="288"/>
        <v>#REF!</v>
      </c>
      <c r="BL405" s="92" t="e">
        <f t="shared" si="289"/>
        <v>#REF!</v>
      </c>
      <c r="BM405" s="92" t="e">
        <f t="shared" si="290"/>
        <v>#REF!</v>
      </c>
      <c r="BN405" s="92" t="e">
        <f t="shared" si="291"/>
        <v>#REF!</v>
      </c>
      <c r="BO405" s="92" t="e">
        <f t="shared" si="292"/>
        <v>#REF!</v>
      </c>
      <c r="BP405" s="92" t="e">
        <f t="shared" si="293"/>
        <v>#REF!</v>
      </c>
      <c r="BQ405" s="92" t="e">
        <f t="shared" si="294"/>
        <v>#REF!</v>
      </c>
      <c r="BR405" s="92" t="e">
        <f t="shared" si="295"/>
        <v>#REF!</v>
      </c>
      <c r="BS405" s="92" t="e">
        <f t="shared" si="296"/>
        <v>#REF!</v>
      </c>
      <c r="BT405" s="92" t="e">
        <f t="shared" si="297"/>
        <v>#REF!</v>
      </c>
      <c r="BU405" s="92" t="e">
        <f t="shared" si="298"/>
        <v>#REF!</v>
      </c>
      <c r="BV405" s="92" t="e">
        <f t="shared" si="304"/>
        <v>#REF!</v>
      </c>
      <c r="BW405" s="92" t="e">
        <f t="shared" si="305"/>
        <v>#REF!</v>
      </c>
      <c r="BX405" s="92" t="e">
        <f t="shared" si="306"/>
        <v>#REF!</v>
      </c>
      <c r="BY405" s="92" t="e">
        <f t="shared" si="307"/>
        <v>#REF!</v>
      </c>
    </row>
    <row r="406" spans="1:81" ht="24" customHeight="1">
      <c r="A406" s="155">
        <v>317</v>
      </c>
      <c r="B406" s="235" t="e">
        <f>Registrace!#REF!</f>
        <v>#REF!</v>
      </c>
      <c r="C406" s="235" t="e">
        <f>Registrace!#REF!</f>
        <v>#REF!</v>
      </c>
      <c r="D406" s="235" t="e">
        <f>Registrace!#REF!</f>
        <v>#REF!</v>
      </c>
      <c r="E406" s="238" t="e">
        <f>Registrace!#REF!</f>
        <v>#REF!</v>
      </c>
      <c r="F406" s="235" t="e">
        <f>Registrace!#REF!</f>
        <v>#REF!</v>
      </c>
      <c r="G406" s="235" t="e">
        <f>Registrace!#REF!</f>
        <v>#REF!</v>
      </c>
      <c r="H406" s="235" t="e">
        <f>Registrace!#REF!</f>
        <v>#REF!</v>
      </c>
      <c r="I406" s="235" t="e">
        <f>Registrace!#REF!</f>
        <v>#REF!</v>
      </c>
      <c r="J406" s="128" t="e">
        <f t="shared" si="309"/>
        <v>#REF!</v>
      </c>
      <c r="K406" s="74" t="e">
        <f t="shared" si="299"/>
        <v>#REF!</v>
      </c>
      <c r="L406" s="74" t="e">
        <f t="shared" si="260"/>
        <v>#REF!</v>
      </c>
      <c r="M406" s="97" t="e">
        <f t="shared" si="261"/>
        <v>#REF!</v>
      </c>
      <c r="N406" s="97" t="e">
        <f t="shared" si="262"/>
        <v>#REF!</v>
      </c>
      <c r="O406" s="97" t="e">
        <f t="shared" si="310"/>
        <v>#REF!</v>
      </c>
      <c r="P406" s="97" t="e">
        <f t="shared" si="300"/>
        <v>#REF!</v>
      </c>
      <c r="Q406" s="97" t="e">
        <f t="shared" si="263"/>
        <v>#REF!</v>
      </c>
      <c r="R406" s="97"/>
      <c r="S406" s="97"/>
      <c r="T406" s="97" t="e">
        <f t="shared" si="311"/>
        <v>#REF!</v>
      </c>
      <c r="U406" s="97" t="e">
        <f t="shared" si="301"/>
        <v>#REF!</v>
      </c>
      <c r="V406" s="97" t="e">
        <f t="shared" si="302"/>
        <v>#REF!</v>
      </c>
      <c r="W406" s="97" t="e">
        <f t="shared" si="264"/>
        <v>#REF!</v>
      </c>
      <c r="X406" s="97" t="e">
        <f t="shared" si="265"/>
        <v>#REF!</v>
      </c>
      <c r="Y406" s="97" t="e">
        <f t="shared" si="266"/>
        <v>#REF!</v>
      </c>
      <c r="Z406" s="97" t="e">
        <f t="shared" si="267"/>
        <v>#REF!</v>
      </c>
      <c r="AA406" s="97" t="e">
        <f t="shared" si="268"/>
        <v>#REF!</v>
      </c>
      <c r="AB406" s="97" t="e">
        <f t="shared" si="269"/>
        <v>#REF!</v>
      </c>
      <c r="AC406" s="97" t="e">
        <f t="shared" si="270"/>
        <v>#REF!</v>
      </c>
      <c r="AD406" s="97" t="e">
        <f t="shared" si="271"/>
        <v>#REF!</v>
      </c>
      <c r="AE406" s="97" t="e">
        <f t="shared" si="272"/>
        <v>#REF!</v>
      </c>
      <c r="AF406" s="97" t="e">
        <f t="shared" si="273"/>
        <v>#REF!</v>
      </c>
      <c r="AG406" s="97" t="e">
        <f t="shared" si="274"/>
        <v>#REF!</v>
      </c>
      <c r="AH406" s="97" t="e">
        <f t="shared" si="275"/>
        <v>#REF!</v>
      </c>
      <c r="AI406" s="97" t="e">
        <f t="shared" si="276"/>
        <v>#REF!</v>
      </c>
      <c r="AJ406" s="97" t="e">
        <f t="shared" si="277"/>
        <v>#REF!</v>
      </c>
      <c r="AK406" s="97" t="e">
        <f t="shared" si="278"/>
        <v>#REF!</v>
      </c>
      <c r="AL406" s="97" t="e">
        <f t="shared" si="279"/>
        <v>#REF!</v>
      </c>
      <c r="AM406" s="97" t="e">
        <f t="shared" si="280"/>
        <v>#REF!</v>
      </c>
      <c r="AN406" s="97" t="e">
        <f t="shared" si="281"/>
        <v>#REF!</v>
      </c>
      <c r="AO406" s="97" t="e">
        <f t="shared" si="282"/>
        <v>#REF!</v>
      </c>
      <c r="AR406" s="100" t="e">
        <f t="shared" si="312"/>
        <v>#REF!</v>
      </c>
      <c r="AS406" s="97" t="e">
        <f t="shared" si="308"/>
        <v>#REF!</v>
      </c>
      <c r="AT406" s="97" t="e">
        <f t="shared" si="313"/>
        <v>#REF!</v>
      </c>
      <c r="AU406" s="75" t="e">
        <f t="shared" si="314"/>
        <v>#REF!</v>
      </c>
      <c r="AV406" s="92" t="e">
        <f t="shared" si="315"/>
        <v>#REF!</v>
      </c>
      <c r="AW406" s="92" t="e">
        <f t="shared" si="316"/>
        <v>#REF!</v>
      </c>
      <c r="AZ406" s="92" t="e">
        <f t="shared" si="317"/>
        <v>#REF!</v>
      </c>
      <c r="BA406" s="101" t="e">
        <f t="shared" si="318"/>
        <v>#REF!</v>
      </c>
      <c r="BB406" s="92" t="e">
        <f t="shared" si="303"/>
        <v>#REF!</v>
      </c>
      <c r="BC406" s="92" t="e">
        <f t="shared" si="319"/>
        <v>#REF!</v>
      </c>
      <c r="BF406" s="92" t="e">
        <f t="shared" si="283"/>
        <v>#REF!</v>
      </c>
      <c r="BG406" s="92" t="e">
        <f t="shared" si="284"/>
        <v>#REF!</v>
      </c>
      <c r="BH406" s="92" t="e">
        <f t="shared" si="285"/>
        <v>#REF!</v>
      </c>
      <c r="BI406" s="92" t="e">
        <f t="shared" si="286"/>
        <v>#REF!</v>
      </c>
      <c r="BJ406" s="92" t="e">
        <f t="shared" si="287"/>
        <v>#REF!</v>
      </c>
      <c r="BK406" s="92" t="e">
        <f t="shared" si="288"/>
        <v>#REF!</v>
      </c>
      <c r="BL406" s="92" t="e">
        <f t="shared" si="289"/>
        <v>#REF!</v>
      </c>
      <c r="BM406" s="92" t="e">
        <f t="shared" si="290"/>
        <v>#REF!</v>
      </c>
      <c r="BN406" s="92" t="e">
        <f t="shared" si="291"/>
        <v>#REF!</v>
      </c>
      <c r="BO406" s="92" t="e">
        <f t="shared" si="292"/>
        <v>#REF!</v>
      </c>
      <c r="BP406" s="92" t="e">
        <f t="shared" si="293"/>
        <v>#REF!</v>
      </c>
      <c r="BQ406" s="92" t="e">
        <f t="shared" si="294"/>
        <v>#REF!</v>
      </c>
      <c r="BR406" s="92" t="e">
        <f t="shared" si="295"/>
        <v>#REF!</v>
      </c>
      <c r="BS406" s="92" t="e">
        <f t="shared" si="296"/>
        <v>#REF!</v>
      </c>
      <c r="BT406" s="92" t="e">
        <f t="shared" si="297"/>
        <v>#REF!</v>
      </c>
      <c r="BU406" s="92" t="e">
        <f t="shared" si="298"/>
        <v>#REF!</v>
      </c>
      <c r="BV406" s="92" t="e">
        <f t="shared" si="304"/>
        <v>#REF!</v>
      </c>
      <c r="BW406" s="92" t="e">
        <f t="shared" si="305"/>
        <v>#REF!</v>
      </c>
      <c r="BX406" s="92" t="e">
        <f t="shared" si="306"/>
        <v>#REF!</v>
      </c>
      <c r="BY406" s="92" t="e">
        <f t="shared" si="307"/>
        <v>#REF!</v>
      </c>
    </row>
    <row r="407" spans="1:81" ht="24" customHeight="1">
      <c r="A407" s="155">
        <v>318</v>
      </c>
      <c r="B407" s="235" t="e">
        <f>Registrace!#REF!</f>
        <v>#REF!</v>
      </c>
      <c r="C407" s="235" t="e">
        <f>Registrace!#REF!</f>
        <v>#REF!</v>
      </c>
      <c r="D407" s="235" t="e">
        <f>Registrace!#REF!</f>
        <v>#REF!</v>
      </c>
      <c r="E407" s="238" t="e">
        <f>Registrace!#REF!</f>
        <v>#REF!</v>
      </c>
      <c r="F407" s="235" t="e">
        <f>Registrace!#REF!</f>
        <v>#REF!</v>
      </c>
      <c r="G407" s="235" t="e">
        <f>Registrace!#REF!</f>
        <v>#REF!</v>
      </c>
      <c r="H407" s="235" t="e">
        <f>Registrace!#REF!</f>
        <v>#REF!</v>
      </c>
      <c r="I407" s="235" t="e">
        <f>Registrace!#REF!</f>
        <v>#REF!</v>
      </c>
      <c r="J407" s="128" t="e">
        <f t="shared" si="309"/>
        <v>#REF!</v>
      </c>
      <c r="K407" s="74" t="e">
        <f t="shared" si="299"/>
        <v>#REF!</v>
      </c>
      <c r="L407" s="74" t="e">
        <f t="shared" si="260"/>
        <v>#REF!</v>
      </c>
      <c r="M407" s="97" t="e">
        <f t="shared" si="261"/>
        <v>#REF!</v>
      </c>
      <c r="N407" s="97" t="e">
        <f t="shared" si="262"/>
        <v>#REF!</v>
      </c>
      <c r="O407" s="97" t="e">
        <f t="shared" si="310"/>
        <v>#REF!</v>
      </c>
      <c r="P407" s="97" t="e">
        <f t="shared" si="300"/>
        <v>#REF!</v>
      </c>
      <c r="Q407" s="97" t="e">
        <f t="shared" si="263"/>
        <v>#REF!</v>
      </c>
      <c r="R407" s="97"/>
      <c r="S407" s="97"/>
      <c r="T407" s="97" t="e">
        <f t="shared" si="311"/>
        <v>#REF!</v>
      </c>
      <c r="U407" s="97" t="e">
        <f t="shared" si="301"/>
        <v>#REF!</v>
      </c>
      <c r="V407" s="97" t="e">
        <f t="shared" si="302"/>
        <v>#REF!</v>
      </c>
      <c r="W407" s="97" t="e">
        <f t="shared" si="264"/>
        <v>#REF!</v>
      </c>
      <c r="X407" s="97" t="e">
        <f t="shared" si="265"/>
        <v>#REF!</v>
      </c>
      <c r="Y407" s="97" t="e">
        <f t="shared" si="266"/>
        <v>#REF!</v>
      </c>
      <c r="Z407" s="97" t="e">
        <f t="shared" si="267"/>
        <v>#REF!</v>
      </c>
      <c r="AA407" s="97" t="e">
        <f t="shared" si="268"/>
        <v>#REF!</v>
      </c>
      <c r="AB407" s="97" t="e">
        <f t="shared" si="269"/>
        <v>#REF!</v>
      </c>
      <c r="AC407" s="97" t="e">
        <f t="shared" si="270"/>
        <v>#REF!</v>
      </c>
      <c r="AD407" s="97" t="e">
        <f t="shared" si="271"/>
        <v>#REF!</v>
      </c>
      <c r="AE407" s="97" t="e">
        <f t="shared" si="272"/>
        <v>#REF!</v>
      </c>
      <c r="AF407" s="97" t="e">
        <f t="shared" si="273"/>
        <v>#REF!</v>
      </c>
      <c r="AG407" s="97" t="e">
        <f t="shared" si="274"/>
        <v>#REF!</v>
      </c>
      <c r="AH407" s="97" t="e">
        <f t="shared" si="275"/>
        <v>#REF!</v>
      </c>
      <c r="AI407" s="97" t="e">
        <f t="shared" si="276"/>
        <v>#REF!</v>
      </c>
      <c r="AJ407" s="97" t="e">
        <f t="shared" si="277"/>
        <v>#REF!</v>
      </c>
      <c r="AK407" s="97" t="e">
        <f t="shared" si="278"/>
        <v>#REF!</v>
      </c>
      <c r="AL407" s="97" t="e">
        <f t="shared" si="279"/>
        <v>#REF!</v>
      </c>
      <c r="AM407" s="97" t="e">
        <f t="shared" si="280"/>
        <v>#REF!</v>
      </c>
      <c r="AN407" s="97" t="e">
        <f t="shared" si="281"/>
        <v>#REF!</v>
      </c>
      <c r="AO407" s="97" t="e">
        <f t="shared" si="282"/>
        <v>#REF!</v>
      </c>
      <c r="AR407" s="100" t="e">
        <f t="shared" si="312"/>
        <v>#REF!</v>
      </c>
      <c r="AS407" s="97" t="e">
        <f t="shared" si="308"/>
        <v>#REF!</v>
      </c>
      <c r="AT407" s="97" t="e">
        <f t="shared" si="313"/>
        <v>#REF!</v>
      </c>
      <c r="AU407" s="75" t="e">
        <f t="shared" si="314"/>
        <v>#REF!</v>
      </c>
      <c r="AV407" s="92" t="e">
        <f t="shared" si="315"/>
        <v>#REF!</v>
      </c>
      <c r="AW407" s="92" t="e">
        <f t="shared" si="316"/>
        <v>#REF!</v>
      </c>
      <c r="AZ407" s="92" t="e">
        <f t="shared" si="317"/>
        <v>#REF!</v>
      </c>
      <c r="BA407" s="101" t="e">
        <f t="shared" si="318"/>
        <v>#REF!</v>
      </c>
      <c r="BB407" s="92" t="e">
        <f t="shared" si="303"/>
        <v>#REF!</v>
      </c>
      <c r="BC407" s="92" t="e">
        <f t="shared" si="319"/>
        <v>#REF!</v>
      </c>
      <c r="BF407" s="92" t="e">
        <f t="shared" si="283"/>
        <v>#REF!</v>
      </c>
      <c r="BG407" s="92" t="e">
        <f t="shared" si="284"/>
        <v>#REF!</v>
      </c>
      <c r="BH407" s="92" t="e">
        <f t="shared" si="285"/>
        <v>#REF!</v>
      </c>
      <c r="BI407" s="92" t="e">
        <f t="shared" si="286"/>
        <v>#REF!</v>
      </c>
      <c r="BJ407" s="92" t="e">
        <f t="shared" si="287"/>
        <v>#REF!</v>
      </c>
      <c r="BK407" s="92" t="e">
        <f t="shared" si="288"/>
        <v>#REF!</v>
      </c>
      <c r="BL407" s="92" t="e">
        <f t="shared" si="289"/>
        <v>#REF!</v>
      </c>
      <c r="BM407" s="92" t="e">
        <f t="shared" si="290"/>
        <v>#REF!</v>
      </c>
      <c r="BN407" s="92" t="e">
        <f t="shared" si="291"/>
        <v>#REF!</v>
      </c>
      <c r="BO407" s="92" t="e">
        <f t="shared" si="292"/>
        <v>#REF!</v>
      </c>
      <c r="BP407" s="92" t="e">
        <f t="shared" si="293"/>
        <v>#REF!</v>
      </c>
      <c r="BQ407" s="92" t="e">
        <f t="shared" si="294"/>
        <v>#REF!</v>
      </c>
      <c r="BR407" s="92" t="e">
        <f t="shared" si="295"/>
        <v>#REF!</v>
      </c>
      <c r="BS407" s="92" t="e">
        <f t="shared" si="296"/>
        <v>#REF!</v>
      </c>
      <c r="BT407" s="92" t="e">
        <f t="shared" si="297"/>
        <v>#REF!</v>
      </c>
      <c r="BU407" s="92" t="e">
        <f t="shared" si="298"/>
        <v>#REF!</v>
      </c>
      <c r="BV407" s="92" t="e">
        <f t="shared" si="304"/>
        <v>#REF!</v>
      </c>
      <c r="BW407" s="92" t="e">
        <f t="shared" si="305"/>
        <v>#REF!</v>
      </c>
      <c r="BX407" s="92" t="e">
        <f t="shared" si="306"/>
        <v>#REF!</v>
      </c>
      <c r="BY407" s="92" t="e">
        <f t="shared" si="307"/>
        <v>#REF!</v>
      </c>
    </row>
    <row r="408" spans="1:81" ht="24" customHeight="1">
      <c r="A408" s="155">
        <v>319</v>
      </c>
      <c r="B408" s="235" t="e">
        <f>Registrace!#REF!</f>
        <v>#REF!</v>
      </c>
      <c r="C408" s="235" t="e">
        <f>Registrace!#REF!</f>
        <v>#REF!</v>
      </c>
      <c r="D408" s="235" t="e">
        <f>Registrace!#REF!</f>
        <v>#REF!</v>
      </c>
      <c r="E408" s="238" t="e">
        <f>Registrace!#REF!</f>
        <v>#REF!</v>
      </c>
      <c r="F408" s="235" t="e">
        <f>Registrace!#REF!</f>
        <v>#REF!</v>
      </c>
      <c r="G408" s="235" t="e">
        <f>Registrace!#REF!</f>
        <v>#REF!</v>
      </c>
      <c r="H408" s="235" t="e">
        <f>Registrace!#REF!</f>
        <v>#REF!</v>
      </c>
      <c r="I408" s="235" t="e">
        <f>Registrace!#REF!</f>
        <v>#REF!</v>
      </c>
      <c r="J408" s="128" t="e">
        <f t="shared" si="309"/>
        <v>#REF!</v>
      </c>
      <c r="K408" s="74" t="e">
        <f t="shared" si="299"/>
        <v>#REF!</v>
      </c>
      <c r="L408" s="74" t="e">
        <f t="shared" si="260"/>
        <v>#REF!</v>
      </c>
      <c r="M408" s="97" t="e">
        <f t="shared" si="261"/>
        <v>#REF!</v>
      </c>
      <c r="N408" s="97" t="e">
        <f t="shared" si="262"/>
        <v>#REF!</v>
      </c>
      <c r="O408" s="97" t="e">
        <f t="shared" si="310"/>
        <v>#REF!</v>
      </c>
      <c r="P408" s="97" t="e">
        <f t="shared" si="300"/>
        <v>#REF!</v>
      </c>
      <c r="Q408" s="97" t="e">
        <f t="shared" si="263"/>
        <v>#REF!</v>
      </c>
      <c r="R408" s="97"/>
      <c r="S408" s="97"/>
      <c r="T408" s="97" t="e">
        <f t="shared" si="311"/>
        <v>#REF!</v>
      </c>
      <c r="U408" s="97" t="e">
        <f t="shared" si="301"/>
        <v>#REF!</v>
      </c>
      <c r="V408" s="97" t="e">
        <f t="shared" si="302"/>
        <v>#REF!</v>
      </c>
      <c r="W408" s="97" t="e">
        <f t="shared" si="264"/>
        <v>#REF!</v>
      </c>
      <c r="X408" s="97" t="e">
        <f t="shared" si="265"/>
        <v>#REF!</v>
      </c>
      <c r="Y408" s="97" t="e">
        <f t="shared" si="266"/>
        <v>#REF!</v>
      </c>
      <c r="Z408" s="97" t="e">
        <f t="shared" si="267"/>
        <v>#REF!</v>
      </c>
      <c r="AA408" s="97" t="e">
        <f t="shared" si="268"/>
        <v>#REF!</v>
      </c>
      <c r="AB408" s="97" t="e">
        <f t="shared" si="269"/>
        <v>#REF!</v>
      </c>
      <c r="AC408" s="97" t="e">
        <f t="shared" si="270"/>
        <v>#REF!</v>
      </c>
      <c r="AD408" s="97" t="e">
        <f t="shared" si="271"/>
        <v>#REF!</v>
      </c>
      <c r="AE408" s="97" t="e">
        <f t="shared" si="272"/>
        <v>#REF!</v>
      </c>
      <c r="AF408" s="97" t="e">
        <f t="shared" si="273"/>
        <v>#REF!</v>
      </c>
      <c r="AG408" s="97" t="e">
        <f t="shared" si="274"/>
        <v>#REF!</v>
      </c>
      <c r="AH408" s="97" t="e">
        <f t="shared" si="275"/>
        <v>#REF!</v>
      </c>
      <c r="AI408" s="97" t="e">
        <f t="shared" si="276"/>
        <v>#REF!</v>
      </c>
      <c r="AJ408" s="97" t="e">
        <f t="shared" si="277"/>
        <v>#REF!</v>
      </c>
      <c r="AK408" s="97" t="e">
        <f t="shared" si="278"/>
        <v>#REF!</v>
      </c>
      <c r="AL408" s="97" t="e">
        <f t="shared" si="279"/>
        <v>#REF!</v>
      </c>
      <c r="AM408" s="97" t="e">
        <f t="shared" si="280"/>
        <v>#REF!</v>
      </c>
      <c r="AN408" s="97" t="e">
        <f t="shared" si="281"/>
        <v>#REF!</v>
      </c>
      <c r="AO408" s="97" t="e">
        <f t="shared" si="282"/>
        <v>#REF!</v>
      </c>
      <c r="AR408" s="100" t="e">
        <f t="shared" si="312"/>
        <v>#REF!</v>
      </c>
      <c r="AS408" s="97" t="e">
        <f t="shared" si="308"/>
        <v>#REF!</v>
      </c>
      <c r="AT408" s="97" t="e">
        <f t="shared" si="313"/>
        <v>#REF!</v>
      </c>
      <c r="AU408" s="75" t="e">
        <f t="shared" si="314"/>
        <v>#REF!</v>
      </c>
      <c r="AV408" s="92" t="e">
        <f t="shared" si="315"/>
        <v>#REF!</v>
      </c>
      <c r="AW408" s="92" t="e">
        <f t="shared" si="316"/>
        <v>#REF!</v>
      </c>
      <c r="AZ408" s="92" t="e">
        <f t="shared" si="317"/>
        <v>#REF!</v>
      </c>
      <c r="BA408" s="101" t="e">
        <f t="shared" si="318"/>
        <v>#REF!</v>
      </c>
      <c r="BB408" s="92" t="e">
        <f t="shared" si="303"/>
        <v>#REF!</v>
      </c>
      <c r="BC408" s="92" t="e">
        <f t="shared" si="319"/>
        <v>#REF!</v>
      </c>
      <c r="BF408" s="92" t="e">
        <f t="shared" si="283"/>
        <v>#REF!</v>
      </c>
      <c r="BG408" s="92" t="e">
        <f t="shared" si="284"/>
        <v>#REF!</v>
      </c>
      <c r="BH408" s="92" t="e">
        <f t="shared" si="285"/>
        <v>#REF!</v>
      </c>
      <c r="BI408" s="92" t="e">
        <f t="shared" si="286"/>
        <v>#REF!</v>
      </c>
      <c r="BJ408" s="92" t="e">
        <f t="shared" si="287"/>
        <v>#REF!</v>
      </c>
      <c r="BK408" s="92" t="e">
        <f t="shared" si="288"/>
        <v>#REF!</v>
      </c>
      <c r="BL408" s="92" t="e">
        <f t="shared" si="289"/>
        <v>#REF!</v>
      </c>
      <c r="BM408" s="92" t="e">
        <f t="shared" si="290"/>
        <v>#REF!</v>
      </c>
      <c r="BN408" s="92" t="e">
        <f t="shared" si="291"/>
        <v>#REF!</v>
      </c>
      <c r="BO408" s="92" t="e">
        <f t="shared" si="292"/>
        <v>#REF!</v>
      </c>
      <c r="BP408" s="92" t="e">
        <f t="shared" si="293"/>
        <v>#REF!</v>
      </c>
      <c r="BQ408" s="92" t="e">
        <f t="shared" si="294"/>
        <v>#REF!</v>
      </c>
      <c r="BR408" s="92" t="e">
        <f t="shared" si="295"/>
        <v>#REF!</v>
      </c>
      <c r="BS408" s="92" t="e">
        <f t="shared" si="296"/>
        <v>#REF!</v>
      </c>
      <c r="BT408" s="92" t="e">
        <f t="shared" si="297"/>
        <v>#REF!</v>
      </c>
      <c r="BU408" s="92" t="e">
        <f t="shared" si="298"/>
        <v>#REF!</v>
      </c>
      <c r="BV408" s="92" t="e">
        <f t="shared" si="304"/>
        <v>#REF!</v>
      </c>
      <c r="BW408" s="92" t="e">
        <f t="shared" si="305"/>
        <v>#REF!</v>
      </c>
      <c r="BX408" s="92" t="e">
        <f t="shared" si="306"/>
        <v>#REF!</v>
      </c>
      <c r="BY408" s="92" t="e">
        <f t="shared" si="307"/>
        <v>#REF!</v>
      </c>
    </row>
    <row r="409" spans="1:81" s="103" customFormat="1" ht="24" customHeight="1">
      <c r="A409" s="155">
        <v>320</v>
      </c>
      <c r="B409" s="235" t="e">
        <f>Registrace!#REF!</f>
        <v>#REF!</v>
      </c>
      <c r="C409" s="235" t="e">
        <f>Registrace!#REF!</f>
        <v>#REF!</v>
      </c>
      <c r="D409" s="235" t="e">
        <f>Registrace!#REF!</f>
        <v>#REF!</v>
      </c>
      <c r="E409" s="238" t="e">
        <f>Registrace!#REF!</f>
        <v>#REF!</v>
      </c>
      <c r="F409" s="235" t="e">
        <f>Registrace!#REF!</f>
        <v>#REF!</v>
      </c>
      <c r="G409" s="235" t="e">
        <f>Registrace!#REF!</f>
        <v>#REF!</v>
      </c>
      <c r="H409" s="235" t="e">
        <f>Registrace!#REF!</f>
        <v>#REF!</v>
      </c>
      <c r="I409" s="235" t="e">
        <f>Registrace!#REF!</f>
        <v>#REF!</v>
      </c>
      <c r="J409" s="128" t="e">
        <f t="shared" si="309"/>
        <v>#REF!</v>
      </c>
      <c r="K409" s="74" t="e">
        <f t="shared" si="299"/>
        <v>#REF!</v>
      </c>
      <c r="L409" s="74" t="e">
        <f t="shared" si="260"/>
        <v>#REF!</v>
      </c>
      <c r="M409" s="97" t="e">
        <f t="shared" si="261"/>
        <v>#REF!</v>
      </c>
      <c r="N409" s="97" t="e">
        <f t="shared" si="262"/>
        <v>#REF!</v>
      </c>
      <c r="O409" s="97" t="e">
        <f t="shared" si="310"/>
        <v>#REF!</v>
      </c>
      <c r="P409" s="97" t="e">
        <f t="shared" si="300"/>
        <v>#REF!</v>
      </c>
      <c r="Q409" s="97" t="e">
        <f t="shared" si="263"/>
        <v>#REF!</v>
      </c>
      <c r="R409" s="97"/>
      <c r="S409" s="97"/>
      <c r="T409" s="97" t="e">
        <f t="shared" si="311"/>
        <v>#REF!</v>
      </c>
      <c r="U409" s="97" t="e">
        <f t="shared" si="301"/>
        <v>#REF!</v>
      </c>
      <c r="V409" s="97" t="e">
        <f t="shared" si="302"/>
        <v>#REF!</v>
      </c>
      <c r="W409" s="97" t="e">
        <f t="shared" si="264"/>
        <v>#REF!</v>
      </c>
      <c r="X409" s="97" t="e">
        <f t="shared" si="265"/>
        <v>#REF!</v>
      </c>
      <c r="Y409" s="97" t="e">
        <f t="shared" si="266"/>
        <v>#REF!</v>
      </c>
      <c r="Z409" s="97" t="e">
        <f t="shared" si="267"/>
        <v>#REF!</v>
      </c>
      <c r="AA409" s="97" t="e">
        <f t="shared" si="268"/>
        <v>#REF!</v>
      </c>
      <c r="AB409" s="97" t="e">
        <f t="shared" si="269"/>
        <v>#REF!</v>
      </c>
      <c r="AC409" s="97" t="e">
        <f t="shared" si="270"/>
        <v>#REF!</v>
      </c>
      <c r="AD409" s="97" t="e">
        <f t="shared" si="271"/>
        <v>#REF!</v>
      </c>
      <c r="AE409" s="97" t="e">
        <f t="shared" si="272"/>
        <v>#REF!</v>
      </c>
      <c r="AF409" s="97" t="e">
        <f t="shared" si="273"/>
        <v>#REF!</v>
      </c>
      <c r="AG409" s="97" t="e">
        <f t="shared" si="274"/>
        <v>#REF!</v>
      </c>
      <c r="AH409" s="97" t="e">
        <f t="shared" si="275"/>
        <v>#REF!</v>
      </c>
      <c r="AI409" s="97" t="e">
        <f t="shared" si="276"/>
        <v>#REF!</v>
      </c>
      <c r="AJ409" s="97" t="e">
        <f t="shared" si="277"/>
        <v>#REF!</v>
      </c>
      <c r="AK409" s="97" t="e">
        <f t="shared" si="278"/>
        <v>#REF!</v>
      </c>
      <c r="AL409" s="97" t="e">
        <f t="shared" si="279"/>
        <v>#REF!</v>
      </c>
      <c r="AM409" s="97" t="e">
        <f t="shared" si="280"/>
        <v>#REF!</v>
      </c>
      <c r="AN409" s="97" t="e">
        <f t="shared" si="281"/>
        <v>#REF!</v>
      </c>
      <c r="AO409" s="97" t="e">
        <f t="shared" si="282"/>
        <v>#REF!</v>
      </c>
      <c r="AP409" s="75"/>
      <c r="AQ409" s="75"/>
      <c r="AR409" s="100" t="e">
        <f t="shared" si="312"/>
        <v>#REF!</v>
      </c>
      <c r="AS409" s="97" t="e">
        <f t="shared" si="308"/>
        <v>#REF!</v>
      </c>
      <c r="AT409" s="97" t="e">
        <f t="shared" si="313"/>
        <v>#REF!</v>
      </c>
      <c r="AU409" s="75" t="e">
        <f t="shared" si="314"/>
        <v>#REF!</v>
      </c>
      <c r="AV409" s="92" t="e">
        <f t="shared" si="315"/>
        <v>#REF!</v>
      </c>
      <c r="AW409" s="92" t="e">
        <f t="shared" si="316"/>
        <v>#REF!</v>
      </c>
      <c r="AX409" s="75"/>
      <c r="AY409" s="75"/>
      <c r="AZ409" s="92" t="e">
        <f t="shared" si="317"/>
        <v>#REF!</v>
      </c>
      <c r="BA409" s="101" t="e">
        <f t="shared" si="318"/>
        <v>#REF!</v>
      </c>
      <c r="BB409" s="92" t="e">
        <f t="shared" si="303"/>
        <v>#REF!</v>
      </c>
      <c r="BC409" s="92" t="e">
        <f t="shared" si="319"/>
        <v>#REF!</v>
      </c>
      <c r="BF409" s="92" t="e">
        <f t="shared" si="283"/>
        <v>#REF!</v>
      </c>
      <c r="BG409" s="92" t="e">
        <f t="shared" si="284"/>
        <v>#REF!</v>
      </c>
      <c r="BH409" s="92" t="e">
        <f t="shared" si="285"/>
        <v>#REF!</v>
      </c>
      <c r="BI409" s="92" t="e">
        <f t="shared" si="286"/>
        <v>#REF!</v>
      </c>
      <c r="BJ409" s="92" t="e">
        <f t="shared" si="287"/>
        <v>#REF!</v>
      </c>
      <c r="BK409" s="92" t="e">
        <f t="shared" si="288"/>
        <v>#REF!</v>
      </c>
      <c r="BL409" s="92" t="e">
        <f t="shared" si="289"/>
        <v>#REF!</v>
      </c>
      <c r="BM409" s="92" t="e">
        <f t="shared" si="290"/>
        <v>#REF!</v>
      </c>
      <c r="BN409" s="92" t="e">
        <f t="shared" si="291"/>
        <v>#REF!</v>
      </c>
      <c r="BO409" s="92" t="e">
        <f t="shared" si="292"/>
        <v>#REF!</v>
      </c>
      <c r="BP409" s="92" t="e">
        <f t="shared" si="293"/>
        <v>#REF!</v>
      </c>
      <c r="BQ409" s="92" t="e">
        <f t="shared" si="294"/>
        <v>#REF!</v>
      </c>
      <c r="BR409" s="92" t="e">
        <f t="shared" si="295"/>
        <v>#REF!</v>
      </c>
      <c r="BS409" s="92" t="e">
        <f t="shared" si="296"/>
        <v>#REF!</v>
      </c>
      <c r="BT409" s="92" t="e">
        <f t="shared" si="297"/>
        <v>#REF!</v>
      </c>
      <c r="BU409" s="92" t="e">
        <f t="shared" si="298"/>
        <v>#REF!</v>
      </c>
      <c r="BV409" s="92" t="e">
        <f t="shared" si="304"/>
        <v>#REF!</v>
      </c>
      <c r="BW409" s="92" t="e">
        <f t="shared" si="305"/>
        <v>#REF!</v>
      </c>
      <c r="BX409" s="92" t="e">
        <f t="shared" si="306"/>
        <v>#REF!</v>
      </c>
      <c r="BY409" s="92" t="e">
        <f t="shared" si="307"/>
        <v>#REF!</v>
      </c>
      <c r="CC409" s="177"/>
    </row>
    <row r="410" spans="1:81" s="103" customFormat="1" ht="24" customHeight="1">
      <c r="A410" s="155">
        <v>321</v>
      </c>
      <c r="B410" s="235" t="e">
        <f>Registrace!#REF!</f>
        <v>#REF!</v>
      </c>
      <c r="C410" s="235" t="e">
        <f>Registrace!#REF!</f>
        <v>#REF!</v>
      </c>
      <c r="D410" s="235" t="e">
        <f>Registrace!#REF!</f>
        <v>#REF!</v>
      </c>
      <c r="E410" s="238" t="e">
        <f>Registrace!#REF!</f>
        <v>#REF!</v>
      </c>
      <c r="F410" s="235" t="e">
        <f>Registrace!#REF!</f>
        <v>#REF!</v>
      </c>
      <c r="G410" s="235" t="e">
        <f>Registrace!#REF!</f>
        <v>#REF!</v>
      </c>
      <c r="H410" s="235" t="e">
        <f>Registrace!#REF!</f>
        <v>#REF!</v>
      </c>
      <c r="I410" s="235" t="e">
        <f>Registrace!#REF!</f>
        <v>#REF!</v>
      </c>
      <c r="J410" s="128" t="e">
        <f t="shared" si="309"/>
        <v>#REF!</v>
      </c>
      <c r="K410" s="74" t="e">
        <f t="shared" si="299"/>
        <v>#REF!</v>
      </c>
      <c r="L410" s="74" t="e">
        <f t="shared" ref="L410:L473" si="320">IF(B410="xxx",$L$37,(IF(I410="",(IF(N410="",(IF(M410="",(IF(Q410="","",Q410)),M410)),N410)),BC410)))</f>
        <v>#REF!</v>
      </c>
      <c r="M410" s="97" t="e">
        <f t="shared" ref="M410:M473" si="321">IF(E410="",(IF(B410="","",IF(AV410="",IF(C410="",Q410,(AW410)),(Q410)))),IF(E410="",(BC410),""))</f>
        <v>#REF!</v>
      </c>
      <c r="N410" s="97" t="e">
        <f t="shared" ref="N410:N473" si="322">IF(D410="","",(BY410))</f>
        <v>#REF!</v>
      </c>
      <c r="O410" s="97" t="e">
        <f t="shared" si="310"/>
        <v>#REF!</v>
      </c>
      <c r="P410" s="97" t="e">
        <f t="shared" si="300"/>
        <v>#REF!</v>
      </c>
      <c r="Q410" s="97" t="e">
        <f t="shared" ref="Q410:Q473" si="323">IF(B410="","",IF(T410=0,$L$37,$L$36))</f>
        <v>#REF!</v>
      </c>
      <c r="R410" s="97"/>
      <c r="S410" s="97"/>
      <c r="T410" s="97" t="e">
        <f t="shared" si="311"/>
        <v>#REF!</v>
      </c>
      <c r="U410" s="97" t="e">
        <f t="shared" si="301"/>
        <v>#REF!</v>
      </c>
      <c r="V410" s="97" t="e">
        <f t="shared" si="302"/>
        <v>#REF!</v>
      </c>
      <c r="W410" s="97" t="e">
        <f t="shared" ref="W410:W473" si="324">INDEX($O$40:$AE$59,$W$89,$U410)</f>
        <v>#REF!</v>
      </c>
      <c r="X410" s="97" t="e">
        <f t="shared" ref="X410:X473" si="325">INDEX($O$40:$AE$59,$X$89,$U410)</f>
        <v>#REF!</v>
      </c>
      <c r="Y410" s="97" t="e">
        <f t="shared" ref="Y410:Y473" si="326">INDEX($O$40:$AE$59,$Y$89,$U410)</f>
        <v>#REF!</v>
      </c>
      <c r="Z410" s="97" t="e">
        <f t="shared" ref="Z410:Z473" si="327">INDEX($O$40:$AE$59,$Z$89,$U410)</f>
        <v>#REF!</v>
      </c>
      <c r="AA410" s="97" t="e">
        <f t="shared" ref="AA410:AA473" si="328">INDEX($O$40:$AE$59,$AA$89,$U410)</f>
        <v>#REF!</v>
      </c>
      <c r="AB410" s="97" t="e">
        <f t="shared" ref="AB410:AB473" si="329">INDEX($O$40:$AE$59,$AB$89,$U410)</f>
        <v>#REF!</v>
      </c>
      <c r="AC410" s="97" t="e">
        <f t="shared" ref="AC410:AC473" si="330">INDEX($O$40:$AE$59,$AC$89,$U410)</f>
        <v>#REF!</v>
      </c>
      <c r="AD410" s="97" t="e">
        <f t="shared" ref="AD410:AD473" si="331">INDEX($O$40:$AE$59,$AD$89,$U410)</f>
        <v>#REF!</v>
      </c>
      <c r="AE410" s="97" t="e">
        <f t="shared" ref="AE410:AE473" si="332">INDEX($O$40:$AE$59,$AE$89,$U410)</f>
        <v>#REF!</v>
      </c>
      <c r="AF410" s="97" t="e">
        <f t="shared" ref="AF410:AF473" si="333">INDEX($O$40:$AE$59,$AF$89,$U410)</f>
        <v>#REF!</v>
      </c>
      <c r="AG410" s="97" t="e">
        <f t="shared" ref="AG410:AG473" si="334">INDEX($O$40:$AE$59,$AG$89,$U410)</f>
        <v>#REF!</v>
      </c>
      <c r="AH410" s="97" t="e">
        <f t="shared" ref="AH410:AH473" si="335">INDEX($O$40:$AE$59,$AH$89,$U410)</f>
        <v>#REF!</v>
      </c>
      <c r="AI410" s="97" t="e">
        <f t="shared" ref="AI410:AI473" si="336">INDEX($O$40:$AE$59,$AI$89,$U410)</f>
        <v>#REF!</v>
      </c>
      <c r="AJ410" s="97" t="e">
        <f t="shared" ref="AJ410:AJ473" si="337">INDEX($O$40:$AE$59,$AJ$89,$U410)</f>
        <v>#REF!</v>
      </c>
      <c r="AK410" s="97" t="e">
        <f t="shared" ref="AK410:AK473" si="338">INDEX($O$40:$AE$59,$AK$89,$U410)</f>
        <v>#REF!</v>
      </c>
      <c r="AL410" s="97" t="e">
        <f t="shared" ref="AL410:AL473" si="339">INDEX($O$40:$AE$59,$AL$89,$U410)</f>
        <v>#REF!</v>
      </c>
      <c r="AM410" s="97" t="e">
        <f t="shared" ref="AM410:AM473" si="340">INDEX($O$40:$AE$59,$AM$89,$U410)</f>
        <v>#REF!</v>
      </c>
      <c r="AN410" s="97" t="e">
        <f t="shared" ref="AN410:AN473" si="341">INDEX($O$40:$AE$59,$AN$89,$U410)</f>
        <v>#REF!</v>
      </c>
      <c r="AO410" s="97" t="e">
        <f t="shared" ref="AO410:AO473" si="342">INDEX($O$40:$AE$59,$AO$89,$U410)</f>
        <v>#REF!</v>
      </c>
      <c r="AP410" s="75"/>
      <c r="AQ410" s="75"/>
      <c r="AR410" s="100" t="e">
        <f t="shared" si="312"/>
        <v>#REF!</v>
      </c>
      <c r="AS410" s="97" t="e">
        <f t="shared" si="308"/>
        <v>#REF!</v>
      </c>
      <c r="AT410" s="97" t="e">
        <f t="shared" si="313"/>
        <v>#REF!</v>
      </c>
      <c r="AU410" s="75" t="e">
        <f t="shared" si="314"/>
        <v>#REF!</v>
      </c>
      <c r="AV410" s="92" t="e">
        <f t="shared" si="315"/>
        <v>#REF!</v>
      </c>
      <c r="AW410" s="92" t="e">
        <f t="shared" si="316"/>
        <v>#REF!</v>
      </c>
      <c r="AX410" s="75"/>
      <c r="AY410" s="75"/>
      <c r="AZ410" s="92" t="e">
        <f t="shared" si="317"/>
        <v>#REF!</v>
      </c>
      <c r="BA410" s="101" t="e">
        <f t="shared" si="318"/>
        <v>#REF!</v>
      </c>
      <c r="BB410" s="92" t="e">
        <f t="shared" si="303"/>
        <v>#REF!</v>
      </c>
      <c r="BC410" s="92" t="e">
        <f t="shared" si="319"/>
        <v>#REF!</v>
      </c>
      <c r="BF410" s="92" t="e">
        <f t="shared" ref="BF410:BF473" si="343">IF($B410=$BF$89,IF($D410=$BF$88,$BE$75,IF($D410=$BF$87,$BE$75,$BE$74)),"")</f>
        <v>#REF!</v>
      </c>
      <c r="BG410" s="92" t="e">
        <f t="shared" ref="BG410:BG473" si="344">IF($B410=$BG$89,IF($D410=$BG$88,$BE$75,IF($D410=$BG$87,$BE$75,$BE$74)),"")</f>
        <v>#REF!</v>
      </c>
      <c r="BH410" s="92" t="e">
        <f t="shared" ref="BH410:BH473" si="345">IF($B410=$BH$89,IF($D410=$BH$88,$BE$75,IF($D410=$BH$87,$BE$75,$BE$74)),"")</f>
        <v>#REF!</v>
      </c>
      <c r="BI410" s="92" t="e">
        <f t="shared" ref="BI410:BI473" si="346">IF($B410=$BI$89,IF($D410=$BI$88,$BE$75,IF($D410=$BI$87,$BE$75,$BE$74)),"")</f>
        <v>#REF!</v>
      </c>
      <c r="BJ410" s="92" t="e">
        <f t="shared" ref="BJ410:BJ473" si="347">IF($B410=$BJ$89,IF($D410=$BJ$88,$BE$75,IF($D410=$BJ$87,$BE$75,$BE$74)),"")</f>
        <v>#REF!</v>
      </c>
      <c r="BK410" s="92" t="e">
        <f t="shared" ref="BK410:BK473" si="348">IF($B410=$BK$89,IF($D410=$BK$88,$BE$75,IF($D410=$BK$87,$BE$75,$BE$74)),"")</f>
        <v>#REF!</v>
      </c>
      <c r="BL410" s="92" t="e">
        <f t="shared" ref="BL410:BL473" si="349">IF($B410=$BL$89,IF($D410=$BL$88,$BE$75,IF($D410=$BL$87,$BE$75,$BE$74)),"")</f>
        <v>#REF!</v>
      </c>
      <c r="BM410" s="92" t="e">
        <f t="shared" ref="BM410:BM473" si="350">IF($B410=$BM$89,IF($D410=$BM$88,$BE$75,IF($D410=$BM$87,$BE$75,$BE$74)),"")</f>
        <v>#REF!</v>
      </c>
      <c r="BN410" s="92" t="e">
        <f t="shared" ref="BN410:BN473" si="351">IF($B410=$BN$89,IF($D410=$BN$88,$BE$75,IF($D410=$BN$87,$BE$75,$BE$74)),"")</f>
        <v>#REF!</v>
      </c>
      <c r="BO410" s="92" t="e">
        <f t="shared" ref="BO410:BO473" si="352">IF($B410=$BO$89,IF($D410=$BO$88,$BE$75,IF($D410=$BO$87,$BE$75,$BE$74)),"")</f>
        <v>#REF!</v>
      </c>
      <c r="BP410" s="92" t="e">
        <f t="shared" ref="BP410:BP473" si="353">IF($B410=$BP$89,IF($D410=$BP$88,$BE$75,IF($D410=$BP$87,$BE$75,$BE$74)),"")</f>
        <v>#REF!</v>
      </c>
      <c r="BQ410" s="92" t="e">
        <f t="shared" ref="BQ410:BQ473" si="354">IF($B410=$BQ$89,IF($D410=$BQ$88,$BE$75,IF($D410=$BQ$87,$BE$75,$BE$74)),"")</f>
        <v>#REF!</v>
      </c>
      <c r="BR410" s="92" t="e">
        <f t="shared" ref="BR410:BR473" si="355">IF($B410=$BR$89,IF($D410=$BR$88,$BE$75,IF($D410=$BR$87,$BE$75,$BE$74)),"")</f>
        <v>#REF!</v>
      </c>
      <c r="BS410" s="92" t="e">
        <f t="shared" ref="BS410:BS473" si="356">IF($B410=$BS$89,IF($D410=$BS$88,$BE$75,IF($D410=$BS$87,$BE$75,$BE$74)),"")</f>
        <v>#REF!</v>
      </c>
      <c r="BT410" s="92" t="e">
        <f t="shared" ref="BT410:BT473" si="357">IF($B410=$BT$89,IF($D410=$BT$88,$BE$75,IF($D410=$BT$87,$BE$75,$BE$74)),"")</f>
        <v>#REF!</v>
      </c>
      <c r="BU410" s="92" t="e">
        <f t="shared" ref="BU410:BU473" si="358">IF($B410=$BU$89,IF($D410=$BU$88,$BE$75,IF($D410=$BU$87,$BE$75,$BE$74)),"")</f>
        <v>#REF!</v>
      </c>
      <c r="BV410" s="92" t="e">
        <f t="shared" si="304"/>
        <v>#REF!</v>
      </c>
      <c r="BW410" s="92" t="e">
        <f t="shared" si="305"/>
        <v>#REF!</v>
      </c>
      <c r="BX410" s="92" t="e">
        <f t="shared" si="306"/>
        <v>#REF!</v>
      </c>
      <c r="BY410" s="92" t="e">
        <f t="shared" si="307"/>
        <v>#REF!</v>
      </c>
      <c r="CC410" s="177"/>
    </row>
    <row r="411" spans="1:81" ht="24" customHeight="1">
      <c r="A411" s="155">
        <v>322</v>
      </c>
      <c r="B411" s="235" t="e">
        <f>Registrace!#REF!</f>
        <v>#REF!</v>
      </c>
      <c r="C411" s="235" t="e">
        <f>Registrace!#REF!</f>
        <v>#REF!</v>
      </c>
      <c r="D411" s="235" t="e">
        <f>Registrace!#REF!</f>
        <v>#REF!</v>
      </c>
      <c r="E411" s="238" t="e">
        <f>Registrace!#REF!</f>
        <v>#REF!</v>
      </c>
      <c r="F411" s="235" t="e">
        <f>Registrace!#REF!</f>
        <v>#REF!</v>
      </c>
      <c r="G411" s="235" t="e">
        <f>Registrace!#REF!</f>
        <v>#REF!</v>
      </c>
      <c r="H411" s="235" t="e">
        <f>Registrace!#REF!</f>
        <v>#REF!</v>
      </c>
      <c r="I411" s="235" t="e">
        <f>Registrace!#REF!</f>
        <v>#REF!</v>
      </c>
      <c r="J411" s="128" t="e">
        <f t="shared" si="309"/>
        <v>#REF!</v>
      </c>
      <c r="K411" s="74" t="e">
        <f t="shared" ref="K411:K474" si="359">IF(B411="","",(IF($B411=$T$7,IF((C411+$T$8)&gt;($I411-0.1),"",$L$7),IF($B411=$AC$7,IF((C411+$AC$8)&gt;($I411-0.1),"",$L$7),""))))</f>
        <v>#REF!</v>
      </c>
      <c r="L411" s="74" t="e">
        <f t="shared" si="320"/>
        <v>#REF!</v>
      </c>
      <c r="M411" s="97" t="e">
        <f t="shared" si="321"/>
        <v>#REF!</v>
      </c>
      <c r="N411" s="97" t="e">
        <f t="shared" si="322"/>
        <v>#REF!</v>
      </c>
      <c r="O411" s="97" t="e">
        <f t="shared" si="310"/>
        <v>#REF!</v>
      </c>
      <c r="P411" s="97" t="e">
        <f t="shared" ref="P411:P474" si="360">IF(B411=$B$80,9,IF(B411=$B$79,10,IF(B411=$B$78,11,IF(B411=$B$77,12,IF(B411=$B$76,13,IF(B411=$B$75,14,IF(B411=$B$74,15,IF(B411=$B$73,16,""))))))))</f>
        <v>#REF!</v>
      </c>
      <c r="Q411" s="97" t="e">
        <f t="shared" si="323"/>
        <v>#REF!</v>
      </c>
      <c r="R411" s="97"/>
      <c r="S411" s="97"/>
      <c r="T411" s="97" t="e">
        <f t="shared" si="311"/>
        <v>#REF!</v>
      </c>
      <c r="U411" s="97" t="e">
        <f t="shared" ref="U411:U474" si="361">IF(T411=0,17,(T411))</f>
        <v>#REF!</v>
      </c>
      <c r="V411" s="97" t="e">
        <f t="shared" ref="V411:V474" si="362">INDEX($O$40:$AE$59,$V$89,$U411)</f>
        <v>#REF!</v>
      </c>
      <c r="W411" s="97" t="e">
        <f t="shared" si="324"/>
        <v>#REF!</v>
      </c>
      <c r="X411" s="97" t="e">
        <f t="shared" si="325"/>
        <v>#REF!</v>
      </c>
      <c r="Y411" s="97" t="e">
        <f t="shared" si="326"/>
        <v>#REF!</v>
      </c>
      <c r="Z411" s="97" t="e">
        <f t="shared" si="327"/>
        <v>#REF!</v>
      </c>
      <c r="AA411" s="97" t="e">
        <f t="shared" si="328"/>
        <v>#REF!</v>
      </c>
      <c r="AB411" s="97" t="e">
        <f t="shared" si="329"/>
        <v>#REF!</v>
      </c>
      <c r="AC411" s="97" t="e">
        <f t="shared" si="330"/>
        <v>#REF!</v>
      </c>
      <c r="AD411" s="97" t="e">
        <f t="shared" si="331"/>
        <v>#REF!</v>
      </c>
      <c r="AE411" s="97" t="e">
        <f t="shared" si="332"/>
        <v>#REF!</v>
      </c>
      <c r="AF411" s="97" t="e">
        <f t="shared" si="333"/>
        <v>#REF!</v>
      </c>
      <c r="AG411" s="97" t="e">
        <f t="shared" si="334"/>
        <v>#REF!</v>
      </c>
      <c r="AH411" s="97" t="e">
        <f t="shared" si="335"/>
        <v>#REF!</v>
      </c>
      <c r="AI411" s="97" t="e">
        <f t="shared" si="336"/>
        <v>#REF!</v>
      </c>
      <c r="AJ411" s="97" t="e">
        <f t="shared" si="337"/>
        <v>#REF!</v>
      </c>
      <c r="AK411" s="97" t="e">
        <f t="shared" si="338"/>
        <v>#REF!</v>
      </c>
      <c r="AL411" s="97" t="e">
        <f t="shared" si="339"/>
        <v>#REF!</v>
      </c>
      <c r="AM411" s="97" t="e">
        <f t="shared" si="340"/>
        <v>#REF!</v>
      </c>
      <c r="AN411" s="97" t="e">
        <f t="shared" si="341"/>
        <v>#REF!</v>
      </c>
      <c r="AO411" s="97" t="e">
        <f t="shared" si="342"/>
        <v>#REF!</v>
      </c>
      <c r="AR411" s="100" t="e">
        <f t="shared" si="312"/>
        <v>#REF!</v>
      </c>
      <c r="AS411" s="97" t="e">
        <f t="shared" si="308"/>
        <v>#REF!</v>
      </c>
      <c r="AT411" s="97" t="e">
        <f t="shared" si="313"/>
        <v>#REF!</v>
      </c>
      <c r="AU411" s="75" t="e">
        <f t="shared" si="314"/>
        <v>#REF!</v>
      </c>
      <c r="AV411" s="92" t="e">
        <f t="shared" si="315"/>
        <v>#REF!</v>
      </c>
      <c r="AW411" s="92" t="e">
        <f t="shared" si="316"/>
        <v>#REF!</v>
      </c>
      <c r="AZ411" s="92" t="e">
        <f t="shared" si="317"/>
        <v>#REF!</v>
      </c>
      <c r="BA411" s="101" t="e">
        <f t="shared" si="318"/>
        <v>#REF!</v>
      </c>
      <c r="BB411" s="92" t="e">
        <f t="shared" ref="BB411:BB474" si="363">IF(AR411="","",(IF((AV411+AZ411+0.1)&gt;BA411,$L$87,$L$38)))</f>
        <v>#REF!</v>
      </c>
      <c r="BC411" s="92" t="e">
        <f t="shared" si="319"/>
        <v>#REF!</v>
      </c>
      <c r="BF411" s="92" t="e">
        <f t="shared" si="343"/>
        <v>#REF!</v>
      </c>
      <c r="BG411" s="92" t="e">
        <f t="shared" si="344"/>
        <v>#REF!</v>
      </c>
      <c r="BH411" s="92" t="e">
        <f t="shared" si="345"/>
        <v>#REF!</v>
      </c>
      <c r="BI411" s="92" t="e">
        <f t="shared" si="346"/>
        <v>#REF!</v>
      </c>
      <c r="BJ411" s="92" t="e">
        <f t="shared" si="347"/>
        <v>#REF!</v>
      </c>
      <c r="BK411" s="92" t="e">
        <f t="shared" si="348"/>
        <v>#REF!</v>
      </c>
      <c r="BL411" s="92" t="e">
        <f t="shared" si="349"/>
        <v>#REF!</v>
      </c>
      <c r="BM411" s="92" t="e">
        <f t="shared" si="350"/>
        <v>#REF!</v>
      </c>
      <c r="BN411" s="92" t="e">
        <f t="shared" si="351"/>
        <v>#REF!</v>
      </c>
      <c r="BO411" s="92" t="e">
        <f t="shared" si="352"/>
        <v>#REF!</v>
      </c>
      <c r="BP411" s="92" t="e">
        <f t="shared" si="353"/>
        <v>#REF!</v>
      </c>
      <c r="BQ411" s="92" t="e">
        <f t="shared" si="354"/>
        <v>#REF!</v>
      </c>
      <c r="BR411" s="92" t="e">
        <f t="shared" si="355"/>
        <v>#REF!</v>
      </c>
      <c r="BS411" s="92" t="e">
        <f t="shared" si="356"/>
        <v>#REF!</v>
      </c>
      <c r="BT411" s="92" t="e">
        <f t="shared" si="357"/>
        <v>#REF!</v>
      </c>
      <c r="BU411" s="92" t="e">
        <f t="shared" si="358"/>
        <v>#REF!</v>
      </c>
      <c r="BV411" s="92" t="e">
        <f t="shared" ref="BV411:BV474" si="364">CONCATENATE(BF411,BG411,BH411,BI411,BJ411)</f>
        <v>#REF!</v>
      </c>
      <c r="BW411" s="92" t="e">
        <f t="shared" ref="BW411:BW474" si="365">CONCATENATE(BK411,BL411,BM411,BN411,BO411)</f>
        <v>#REF!</v>
      </c>
      <c r="BX411" s="92" t="e">
        <f t="shared" ref="BX411:BX474" si="366">CONCATENATE(BP411,BQ411,BR411,BS411,BT411)</f>
        <v>#REF!</v>
      </c>
      <c r="BY411" s="92" t="e">
        <f t="shared" ref="BY411:BY474" si="367">CONCATENATE(BV411,BW411,BX411,BU411)</f>
        <v>#REF!</v>
      </c>
    </row>
    <row r="412" spans="1:81" ht="24" customHeight="1">
      <c r="A412" s="155">
        <v>323</v>
      </c>
      <c r="B412" s="235" t="e">
        <f>Registrace!#REF!</f>
        <v>#REF!</v>
      </c>
      <c r="C412" s="235" t="e">
        <f>Registrace!#REF!</f>
        <v>#REF!</v>
      </c>
      <c r="D412" s="235" t="e">
        <f>Registrace!#REF!</f>
        <v>#REF!</v>
      </c>
      <c r="E412" s="238" t="e">
        <f>Registrace!#REF!</f>
        <v>#REF!</v>
      </c>
      <c r="F412" s="235" t="e">
        <f>Registrace!#REF!</f>
        <v>#REF!</v>
      </c>
      <c r="G412" s="235" t="e">
        <f>Registrace!#REF!</f>
        <v>#REF!</v>
      </c>
      <c r="H412" s="235" t="e">
        <f>Registrace!#REF!</f>
        <v>#REF!</v>
      </c>
      <c r="I412" s="235" t="e">
        <f>Registrace!#REF!</f>
        <v>#REF!</v>
      </c>
      <c r="J412" s="128" t="e">
        <f t="shared" si="309"/>
        <v>#REF!</v>
      </c>
      <c r="K412" s="74" t="e">
        <f t="shared" si="359"/>
        <v>#REF!</v>
      </c>
      <c r="L412" s="74" t="e">
        <f t="shared" si="320"/>
        <v>#REF!</v>
      </c>
      <c r="M412" s="97" t="e">
        <f t="shared" si="321"/>
        <v>#REF!</v>
      </c>
      <c r="N412" s="97" t="e">
        <f t="shared" si="322"/>
        <v>#REF!</v>
      </c>
      <c r="O412" s="97" t="e">
        <f t="shared" si="310"/>
        <v>#REF!</v>
      </c>
      <c r="P412" s="97" t="e">
        <f t="shared" si="360"/>
        <v>#REF!</v>
      </c>
      <c r="Q412" s="97" t="e">
        <f t="shared" si="323"/>
        <v>#REF!</v>
      </c>
      <c r="R412" s="97"/>
      <c r="S412" s="97"/>
      <c r="T412" s="97" t="e">
        <f t="shared" si="311"/>
        <v>#REF!</v>
      </c>
      <c r="U412" s="97" t="e">
        <f t="shared" si="361"/>
        <v>#REF!</v>
      </c>
      <c r="V412" s="97" t="e">
        <f t="shared" si="362"/>
        <v>#REF!</v>
      </c>
      <c r="W412" s="97" t="e">
        <f t="shared" si="324"/>
        <v>#REF!</v>
      </c>
      <c r="X412" s="97" t="e">
        <f t="shared" si="325"/>
        <v>#REF!</v>
      </c>
      <c r="Y412" s="97" t="e">
        <f t="shared" si="326"/>
        <v>#REF!</v>
      </c>
      <c r="Z412" s="97" t="e">
        <f t="shared" si="327"/>
        <v>#REF!</v>
      </c>
      <c r="AA412" s="97" t="e">
        <f t="shared" si="328"/>
        <v>#REF!</v>
      </c>
      <c r="AB412" s="97" t="e">
        <f t="shared" si="329"/>
        <v>#REF!</v>
      </c>
      <c r="AC412" s="97" t="e">
        <f t="shared" si="330"/>
        <v>#REF!</v>
      </c>
      <c r="AD412" s="97" t="e">
        <f t="shared" si="331"/>
        <v>#REF!</v>
      </c>
      <c r="AE412" s="97" t="e">
        <f t="shared" si="332"/>
        <v>#REF!</v>
      </c>
      <c r="AF412" s="97" t="e">
        <f t="shared" si="333"/>
        <v>#REF!</v>
      </c>
      <c r="AG412" s="97" t="e">
        <f t="shared" si="334"/>
        <v>#REF!</v>
      </c>
      <c r="AH412" s="97" t="e">
        <f t="shared" si="335"/>
        <v>#REF!</v>
      </c>
      <c r="AI412" s="97" t="e">
        <f t="shared" si="336"/>
        <v>#REF!</v>
      </c>
      <c r="AJ412" s="97" t="e">
        <f t="shared" si="337"/>
        <v>#REF!</v>
      </c>
      <c r="AK412" s="97" t="e">
        <f t="shared" si="338"/>
        <v>#REF!</v>
      </c>
      <c r="AL412" s="97" t="e">
        <f t="shared" si="339"/>
        <v>#REF!</v>
      </c>
      <c r="AM412" s="97" t="e">
        <f t="shared" si="340"/>
        <v>#REF!</v>
      </c>
      <c r="AN412" s="97" t="e">
        <f t="shared" si="341"/>
        <v>#REF!</v>
      </c>
      <c r="AO412" s="97" t="e">
        <f t="shared" si="342"/>
        <v>#REF!</v>
      </c>
      <c r="AR412" s="100" t="e">
        <f t="shared" si="312"/>
        <v>#REF!</v>
      </c>
      <c r="AS412" s="97" t="e">
        <f t="shared" si="308"/>
        <v>#REF!</v>
      </c>
      <c r="AT412" s="97" t="e">
        <f t="shared" si="313"/>
        <v>#REF!</v>
      </c>
      <c r="AU412" s="75" t="e">
        <f t="shared" si="314"/>
        <v>#REF!</v>
      </c>
      <c r="AV412" s="92" t="e">
        <f t="shared" si="315"/>
        <v>#REF!</v>
      </c>
      <c r="AW412" s="92" t="e">
        <f t="shared" si="316"/>
        <v>#REF!</v>
      </c>
      <c r="AZ412" s="92" t="e">
        <f t="shared" si="317"/>
        <v>#REF!</v>
      </c>
      <c r="BA412" s="101" t="e">
        <f t="shared" si="318"/>
        <v>#REF!</v>
      </c>
      <c r="BB412" s="92" t="e">
        <f t="shared" si="363"/>
        <v>#REF!</v>
      </c>
      <c r="BC412" s="92" t="e">
        <f t="shared" si="319"/>
        <v>#REF!</v>
      </c>
      <c r="BF412" s="92" t="e">
        <f t="shared" si="343"/>
        <v>#REF!</v>
      </c>
      <c r="BG412" s="92" t="e">
        <f t="shared" si="344"/>
        <v>#REF!</v>
      </c>
      <c r="BH412" s="92" t="e">
        <f t="shared" si="345"/>
        <v>#REF!</v>
      </c>
      <c r="BI412" s="92" t="e">
        <f t="shared" si="346"/>
        <v>#REF!</v>
      </c>
      <c r="BJ412" s="92" t="e">
        <f t="shared" si="347"/>
        <v>#REF!</v>
      </c>
      <c r="BK412" s="92" t="e">
        <f t="shared" si="348"/>
        <v>#REF!</v>
      </c>
      <c r="BL412" s="92" t="e">
        <f t="shared" si="349"/>
        <v>#REF!</v>
      </c>
      <c r="BM412" s="92" t="e">
        <f t="shared" si="350"/>
        <v>#REF!</v>
      </c>
      <c r="BN412" s="92" t="e">
        <f t="shared" si="351"/>
        <v>#REF!</v>
      </c>
      <c r="BO412" s="92" t="e">
        <f t="shared" si="352"/>
        <v>#REF!</v>
      </c>
      <c r="BP412" s="92" t="e">
        <f t="shared" si="353"/>
        <v>#REF!</v>
      </c>
      <c r="BQ412" s="92" t="e">
        <f t="shared" si="354"/>
        <v>#REF!</v>
      </c>
      <c r="BR412" s="92" t="e">
        <f t="shared" si="355"/>
        <v>#REF!</v>
      </c>
      <c r="BS412" s="92" t="e">
        <f t="shared" si="356"/>
        <v>#REF!</v>
      </c>
      <c r="BT412" s="92" t="e">
        <f t="shared" si="357"/>
        <v>#REF!</v>
      </c>
      <c r="BU412" s="92" t="e">
        <f t="shared" si="358"/>
        <v>#REF!</v>
      </c>
      <c r="BV412" s="92" t="e">
        <f t="shared" si="364"/>
        <v>#REF!</v>
      </c>
      <c r="BW412" s="92" t="e">
        <f t="shared" si="365"/>
        <v>#REF!</v>
      </c>
      <c r="BX412" s="92" t="e">
        <f t="shared" si="366"/>
        <v>#REF!</v>
      </c>
      <c r="BY412" s="92" t="e">
        <f t="shared" si="367"/>
        <v>#REF!</v>
      </c>
    </row>
    <row r="413" spans="1:81" ht="24" customHeight="1">
      <c r="A413" s="155">
        <v>324</v>
      </c>
      <c r="B413" s="235" t="e">
        <f>Registrace!#REF!</f>
        <v>#REF!</v>
      </c>
      <c r="C413" s="235" t="e">
        <f>Registrace!#REF!</f>
        <v>#REF!</v>
      </c>
      <c r="D413" s="235" t="e">
        <f>Registrace!#REF!</f>
        <v>#REF!</v>
      </c>
      <c r="E413" s="238" t="e">
        <f>Registrace!#REF!</f>
        <v>#REF!</v>
      </c>
      <c r="F413" s="235" t="e">
        <f>Registrace!#REF!</f>
        <v>#REF!</v>
      </c>
      <c r="G413" s="235" t="e">
        <f>Registrace!#REF!</f>
        <v>#REF!</v>
      </c>
      <c r="H413" s="235" t="e">
        <f>Registrace!#REF!</f>
        <v>#REF!</v>
      </c>
      <c r="I413" s="235" t="e">
        <f>Registrace!#REF!</f>
        <v>#REF!</v>
      </c>
      <c r="J413" s="128" t="e">
        <f t="shared" si="309"/>
        <v>#REF!</v>
      </c>
      <c r="K413" s="74" t="e">
        <f t="shared" si="359"/>
        <v>#REF!</v>
      </c>
      <c r="L413" s="74" t="e">
        <f t="shared" si="320"/>
        <v>#REF!</v>
      </c>
      <c r="M413" s="97" t="e">
        <f t="shared" si="321"/>
        <v>#REF!</v>
      </c>
      <c r="N413" s="97" t="e">
        <f t="shared" si="322"/>
        <v>#REF!</v>
      </c>
      <c r="O413" s="97" t="e">
        <f t="shared" si="310"/>
        <v>#REF!</v>
      </c>
      <c r="P413" s="97" t="e">
        <f t="shared" si="360"/>
        <v>#REF!</v>
      </c>
      <c r="Q413" s="97" t="e">
        <f t="shared" si="323"/>
        <v>#REF!</v>
      </c>
      <c r="R413" s="97"/>
      <c r="S413" s="97"/>
      <c r="T413" s="97" t="e">
        <f t="shared" si="311"/>
        <v>#REF!</v>
      </c>
      <c r="U413" s="97" t="e">
        <f t="shared" si="361"/>
        <v>#REF!</v>
      </c>
      <c r="V413" s="97" t="e">
        <f t="shared" si="362"/>
        <v>#REF!</v>
      </c>
      <c r="W413" s="97" t="e">
        <f t="shared" si="324"/>
        <v>#REF!</v>
      </c>
      <c r="X413" s="97" t="e">
        <f t="shared" si="325"/>
        <v>#REF!</v>
      </c>
      <c r="Y413" s="97" t="e">
        <f t="shared" si="326"/>
        <v>#REF!</v>
      </c>
      <c r="Z413" s="97" t="e">
        <f t="shared" si="327"/>
        <v>#REF!</v>
      </c>
      <c r="AA413" s="97" t="e">
        <f t="shared" si="328"/>
        <v>#REF!</v>
      </c>
      <c r="AB413" s="97" t="e">
        <f t="shared" si="329"/>
        <v>#REF!</v>
      </c>
      <c r="AC413" s="97" t="e">
        <f t="shared" si="330"/>
        <v>#REF!</v>
      </c>
      <c r="AD413" s="97" t="e">
        <f t="shared" si="331"/>
        <v>#REF!</v>
      </c>
      <c r="AE413" s="97" t="e">
        <f t="shared" si="332"/>
        <v>#REF!</v>
      </c>
      <c r="AF413" s="97" t="e">
        <f t="shared" si="333"/>
        <v>#REF!</v>
      </c>
      <c r="AG413" s="97" t="e">
        <f t="shared" si="334"/>
        <v>#REF!</v>
      </c>
      <c r="AH413" s="97" t="e">
        <f t="shared" si="335"/>
        <v>#REF!</v>
      </c>
      <c r="AI413" s="97" t="e">
        <f t="shared" si="336"/>
        <v>#REF!</v>
      </c>
      <c r="AJ413" s="97" t="e">
        <f t="shared" si="337"/>
        <v>#REF!</v>
      </c>
      <c r="AK413" s="97" t="e">
        <f t="shared" si="338"/>
        <v>#REF!</v>
      </c>
      <c r="AL413" s="97" t="e">
        <f t="shared" si="339"/>
        <v>#REF!</v>
      </c>
      <c r="AM413" s="97" t="e">
        <f t="shared" si="340"/>
        <v>#REF!</v>
      </c>
      <c r="AN413" s="97" t="e">
        <f t="shared" si="341"/>
        <v>#REF!</v>
      </c>
      <c r="AO413" s="97" t="e">
        <f t="shared" si="342"/>
        <v>#REF!</v>
      </c>
      <c r="AR413" s="100" t="e">
        <f t="shared" si="312"/>
        <v>#REF!</v>
      </c>
      <c r="AS413" s="97" t="e">
        <f t="shared" si="308"/>
        <v>#REF!</v>
      </c>
      <c r="AT413" s="97" t="e">
        <f t="shared" si="313"/>
        <v>#REF!</v>
      </c>
      <c r="AU413" s="75" t="e">
        <f t="shared" si="314"/>
        <v>#REF!</v>
      </c>
      <c r="AV413" s="92" t="e">
        <f t="shared" si="315"/>
        <v>#REF!</v>
      </c>
      <c r="AW413" s="92" t="e">
        <f t="shared" si="316"/>
        <v>#REF!</v>
      </c>
      <c r="AZ413" s="92" t="e">
        <f t="shared" si="317"/>
        <v>#REF!</v>
      </c>
      <c r="BA413" s="101" t="e">
        <f t="shared" si="318"/>
        <v>#REF!</v>
      </c>
      <c r="BB413" s="92" t="e">
        <f t="shared" si="363"/>
        <v>#REF!</v>
      </c>
      <c r="BC413" s="92" t="e">
        <f t="shared" si="319"/>
        <v>#REF!</v>
      </c>
      <c r="BF413" s="92" t="e">
        <f t="shared" si="343"/>
        <v>#REF!</v>
      </c>
      <c r="BG413" s="92" t="e">
        <f t="shared" si="344"/>
        <v>#REF!</v>
      </c>
      <c r="BH413" s="92" t="e">
        <f t="shared" si="345"/>
        <v>#REF!</v>
      </c>
      <c r="BI413" s="92" t="e">
        <f t="shared" si="346"/>
        <v>#REF!</v>
      </c>
      <c r="BJ413" s="92" t="e">
        <f t="shared" si="347"/>
        <v>#REF!</v>
      </c>
      <c r="BK413" s="92" t="e">
        <f t="shared" si="348"/>
        <v>#REF!</v>
      </c>
      <c r="BL413" s="92" t="e">
        <f t="shared" si="349"/>
        <v>#REF!</v>
      </c>
      <c r="BM413" s="92" t="e">
        <f t="shared" si="350"/>
        <v>#REF!</v>
      </c>
      <c r="BN413" s="92" t="e">
        <f t="shared" si="351"/>
        <v>#REF!</v>
      </c>
      <c r="BO413" s="92" t="e">
        <f t="shared" si="352"/>
        <v>#REF!</v>
      </c>
      <c r="BP413" s="92" t="e">
        <f t="shared" si="353"/>
        <v>#REF!</v>
      </c>
      <c r="BQ413" s="92" t="e">
        <f t="shared" si="354"/>
        <v>#REF!</v>
      </c>
      <c r="BR413" s="92" t="e">
        <f t="shared" si="355"/>
        <v>#REF!</v>
      </c>
      <c r="BS413" s="92" t="e">
        <f t="shared" si="356"/>
        <v>#REF!</v>
      </c>
      <c r="BT413" s="92" t="e">
        <f t="shared" si="357"/>
        <v>#REF!</v>
      </c>
      <c r="BU413" s="92" t="e">
        <f t="shared" si="358"/>
        <v>#REF!</v>
      </c>
      <c r="BV413" s="92" t="e">
        <f t="shared" si="364"/>
        <v>#REF!</v>
      </c>
      <c r="BW413" s="92" t="e">
        <f t="shared" si="365"/>
        <v>#REF!</v>
      </c>
      <c r="BX413" s="92" t="e">
        <f t="shared" si="366"/>
        <v>#REF!</v>
      </c>
      <c r="BY413" s="92" t="e">
        <f t="shared" si="367"/>
        <v>#REF!</v>
      </c>
    </row>
    <row r="414" spans="1:81" ht="24" customHeight="1">
      <c r="A414" s="155">
        <v>325</v>
      </c>
      <c r="B414" s="235" t="e">
        <f>Registrace!#REF!</f>
        <v>#REF!</v>
      </c>
      <c r="C414" s="235" t="e">
        <f>Registrace!#REF!</f>
        <v>#REF!</v>
      </c>
      <c r="D414" s="235" t="e">
        <f>Registrace!#REF!</f>
        <v>#REF!</v>
      </c>
      <c r="E414" s="238" t="e">
        <f>Registrace!#REF!</f>
        <v>#REF!</v>
      </c>
      <c r="F414" s="235" t="e">
        <f>Registrace!#REF!</f>
        <v>#REF!</v>
      </c>
      <c r="G414" s="235" t="e">
        <f>Registrace!#REF!</f>
        <v>#REF!</v>
      </c>
      <c r="H414" s="235" t="e">
        <f>Registrace!#REF!</f>
        <v>#REF!</v>
      </c>
      <c r="I414" s="235" t="e">
        <f>Registrace!#REF!</f>
        <v>#REF!</v>
      </c>
      <c r="J414" s="128" t="e">
        <f t="shared" si="309"/>
        <v>#REF!</v>
      </c>
      <c r="K414" s="74" t="e">
        <f t="shared" si="359"/>
        <v>#REF!</v>
      </c>
      <c r="L414" s="74" t="e">
        <f t="shared" si="320"/>
        <v>#REF!</v>
      </c>
      <c r="M414" s="97" t="e">
        <f t="shared" si="321"/>
        <v>#REF!</v>
      </c>
      <c r="N414" s="97" t="e">
        <f t="shared" si="322"/>
        <v>#REF!</v>
      </c>
      <c r="O414" s="97" t="e">
        <f t="shared" si="310"/>
        <v>#REF!</v>
      </c>
      <c r="P414" s="97" t="e">
        <f t="shared" si="360"/>
        <v>#REF!</v>
      </c>
      <c r="Q414" s="97" t="e">
        <f t="shared" si="323"/>
        <v>#REF!</v>
      </c>
      <c r="R414" s="97"/>
      <c r="S414" s="97"/>
      <c r="T414" s="97" t="e">
        <f t="shared" si="311"/>
        <v>#REF!</v>
      </c>
      <c r="U414" s="97" t="e">
        <f t="shared" si="361"/>
        <v>#REF!</v>
      </c>
      <c r="V414" s="97" t="e">
        <f t="shared" si="362"/>
        <v>#REF!</v>
      </c>
      <c r="W414" s="97" t="e">
        <f t="shared" si="324"/>
        <v>#REF!</v>
      </c>
      <c r="X414" s="97" t="e">
        <f t="shared" si="325"/>
        <v>#REF!</v>
      </c>
      <c r="Y414" s="97" t="e">
        <f t="shared" si="326"/>
        <v>#REF!</v>
      </c>
      <c r="Z414" s="97" t="e">
        <f t="shared" si="327"/>
        <v>#REF!</v>
      </c>
      <c r="AA414" s="97" t="e">
        <f t="shared" si="328"/>
        <v>#REF!</v>
      </c>
      <c r="AB414" s="97" t="e">
        <f t="shared" si="329"/>
        <v>#REF!</v>
      </c>
      <c r="AC414" s="97" t="e">
        <f t="shared" si="330"/>
        <v>#REF!</v>
      </c>
      <c r="AD414" s="97" t="e">
        <f t="shared" si="331"/>
        <v>#REF!</v>
      </c>
      <c r="AE414" s="97" t="e">
        <f t="shared" si="332"/>
        <v>#REF!</v>
      </c>
      <c r="AF414" s="97" t="e">
        <f t="shared" si="333"/>
        <v>#REF!</v>
      </c>
      <c r="AG414" s="97" t="e">
        <f t="shared" si="334"/>
        <v>#REF!</v>
      </c>
      <c r="AH414" s="97" t="e">
        <f t="shared" si="335"/>
        <v>#REF!</v>
      </c>
      <c r="AI414" s="97" t="e">
        <f t="shared" si="336"/>
        <v>#REF!</v>
      </c>
      <c r="AJ414" s="97" t="e">
        <f t="shared" si="337"/>
        <v>#REF!</v>
      </c>
      <c r="AK414" s="97" t="e">
        <f t="shared" si="338"/>
        <v>#REF!</v>
      </c>
      <c r="AL414" s="97" t="e">
        <f t="shared" si="339"/>
        <v>#REF!</v>
      </c>
      <c r="AM414" s="97" t="e">
        <f t="shared" si="340"/>
        <v>#REF!</v>
      </c>
      <c r="AN414" s="97" t="e">
        <f t="shared" si="341"/>
        <v>#REF!</v>
      </c>
      <c r="AO414" s="97" t="e">
        <f t="shared" si="342"/>
        <v>#REF!</v>
      </c>
      <c r="AR414" s="100" t="e">
        <f t="shared" si="312"/>
        <v>#REF!</v>
      </c>
      <c r="AS414" s="97" t="e">
        <f t="shared" si="308"/>
        <v>#REF!</v>
      </c>
      <c r="AT414" s="97" t="e">
        <f t="shared" si="313"/>
        <v>#REF!</v>
      </c>
      <c r="AU414" s="75" t="e">
        <f t="shared" si="314"/>
        <v>#REF!</v>
      </c>
      <c r="AV414" s="92" t="e">
        <f t="shared" si="315"/>
        <v>#REF!</v>
      </c>
      <c r="AW414" s="92" t="e">
        <f t="shared" si="316"/>
        <v>#REF!</v>
      </c>
      <c r="AZ414" s="92" t="e">
        <f t="shared" si="317"/>
        <v>#REF!</v>
      </c>
      <c r="BA414" s="101" t="e">
        <f t="shared" si="318"/>
        <v>#REF!</v>
      </c>
      <c r="BB414" s="92" t="e">
        <f t="shared" si="363"/>
        <v>#REF!</v>
      </c>
      <c r="BC414" s="92" t="e">
        <f t="shared" si="319"/>
        <v>#REF!</v>
      </c>
      <c r="BF414" s="92" t="e">
        <f t="shared" si="343"/>
        <v>#REF!</v>
      </c>
      <c r="BG414" s="92" t="e">
        <f t="shared" si="344"/>
        <v>#REF!</v>
      </c>
      <c r="BH414" s="92" t="e">
        <f t="shared" si="345"/>
        <v>#REF!</v>
      </c>
      <c r="BI414" s="92" t="e">
        <f t="shared" si="346"/>
        <v>#REF!</v>
      </c>
      <c r="BJ414" s="92" t="e">
        <f t="shared" si="347"/>
        <v>#REF!</v>
      </c>
      <c r="BK414" s="92" t="e">
        <f t="shared" si="348"/>
        <v>#REF!</v>
      </c>
      <c r="BL414" s="92" t="e">
        <f t="shared" si="349"/>
        <v>#REF!</v>
      </c>
      <c r="BM414" s="92" t="e">
        <f t="shared" si="350"/>
        <v>#REF!</v>
      </c>
      <c r="BN414" s="92" t="e">
        <f t="shared" si="351"/>
        <v>#REF!</v>
      </c>
      <c r="BO414" s="92" t="e">
        <f t="shared" si="352"/>
        <v>#REF!</v>
      </c>
      <c r="BP414" s="92" t="e">
        <f t="shared" si="353"/>
        <v>#REF!</v>
      </c>
      <c r="BQ414" s="92" t="e">
        <f t="shared" si="354"/>
        <v>#REF!</v>
      </c>
      <c r="BR414" s="92" t="e">
        <f t="shared" si="355"/>
        <v>#REF!</v>
      </c>
      <c r="BS414" s="92" t="e">
        <f t="shared" si="356"/>
        <v>#REF!</v>
      </c>
      <c r="BT414" s="92" t="e">
        <f t="shared" si="357"/>
        <v>#REF!</v>
      </c>
      <c r="BU414" s="92" t="e">
        <f t="shared" si="358"/>
        <v>#REF!</v>
      </c>
      <c r="BV414" s="92" t="e">
        <f t="shared" si="364"/>
        <v>#REF!</v>
      </c>
      <c r="BW414" s="92" t="e">
        <f t="shared" si="365"/>
        <v>#REF!</v>
      </c>
      <c r="BX414" s="92" t="e">
        <f t="shared" si="366"/>
        <v>#REF!</v>
      </c>
      <c r="BY414" s="92" t="e">
        <f t="shared" si="367"/>
        <v>#REF!</v>
      </c>
    </row>
    <row r="415" spans="1:81" ht="24" customHeight="1">
      <c r="A415" s="155">
        <v>326</v>
      </c>
      <c r="B415" s="235" t="e">
        <f>Registrace!#REF!</f>
        <v>#REF!</v>
      </c>
      <c r="C415" s="235" t="e">
        <f>Registrace!#REF!</f>
        <v>#REF!</v>
      </c>
      <c r="D415" s="235" t="e">
        <f>Registrace!#REF!</f>
        <v>#REF!</v>
      </c>
      <c r="E415" s="238" t="e">
        <f>Registrace!#REF!</f>
        <v>#REF!</v>
      </c>
      <c r="F415" s="235" t="e">
        <f>Registrace!#REF!</f>
        <v>#REF!</v>
      </c>
      <c r="G415" s="235" t="e">
        <f>Registrace!#REF!</f>
        <v>#REF!</v>
      </c>
      <c r="H415" s="235" t="e">
        <f>Registrace!#REF!</f>
        <v>#REF!</v>
      </c>
      <c r="I415" s="235" t="e">
        <f>Registrace!#REF!</f>
        <v>#REF!</v>
      </c>
      <c r="J415" s="128" t="e">
        <f t="shared" si="309"/>
        <v>#REF!</v>
      </c>
      <c r="K415" s="74" t="e">
        <f t="shared" si="359"/>
        <v>#REF!</v>
      </c>
      <c r="L415" s="74" t="e">
        <f t="shared" si="320"/>
        <v>#REF!</v>
      </c>
      <c r="M415" s="97" t="e">
        <f t="shared" si="321"/>
        <v>#REF!</v>
      </c>
      <c r="N415" s="97" t="e">
        <f t="shared" si="322"/>
        <v>#REF!</v>
      </c>
      <c r="O415" s="97" t="e">
        <f t="shared" si="310"/>
        <v>#REF!</v>
      </c>
      <c r="P415" s="97" t="e">
        <f t="shared" si="360"/>
        <v>#REF!</v>
      </c>
      <c r="Q415" s="97" t="e">
        <f t="shared" si="323"/>
        <v>#REF!</v>
      </c>
      <c r="R415" s="97"/>
      <c r="S415" s="97"/>
      <c r="T415" s="97" t="e">
        <f t="shared" si="311"/>
        <v>#REF!</v>
      </c>
      <c r="U415" s="97" t="e">
        <f t="shared" si="361"/>
        <v>#REF!</v>
      </c>
      <c r="V415" s="97" t="e">
        <f t="shared" si="362"/>
        <v>#REF!</v>
      </c>
      <c r="W415" s="97" t="e">
        <f t="shared" si="324"/>
        <v>#REF!</v>
      </c>
      <c r="X415" s="97" t="e">
        <f t="shared" si="325"/>
        <v>#REF!</v>
      </c>
      <c r="Y415" s="97" t="e">
        <f t="shared" si="326"/>
        <v>#REF!</v>
      </c>
      <c r="Z415" s="97" t="e">
        <f t="shared" si="327"/>
        <v>#REF!</v>
      </c>
      <c r="AA415" s="97" t="e">
        <f t="shared" si="328"/>
        <v>#REF!</v>
      </c>
      <c r="AB415" s="97" t="e">
        <f t="shared" si="329"/>
        <v>#REF!</v>
      </c>
      <c r="AC415" s="97" t="e">
        <f t="shared" si="330"/>
        <v>#REF!</v>
      </c>
      <c r="AD415" s="97" t="e">
        <f t="shared" si="331"/>
        <v>#REF!</v>
      </c>
      <c r="AE415" s="97" t="e">
        <f t="shared" si="332"/>
        <v>#REF!</v>
      </c>
      <c r="AF415" s="97" t="e">
        <f t="shared" si="333"/>
        <v>#REF!</v>
      </c>
      <c r="AG415" s="97" t="e">
        <f t="shared" si="334"/>
        <v>#REF!</v>
      </c>
      <c r="AH415" s="97" t="e">
        <f t="shared" si="335"/>
        <v>#REF!</v>
      </c>
      <c r="AI415" s="97" t="e">
        <f t="shared" si="336"/>
        <v>#REF!</v>
      </c>
      <c r="AJ415" s="97" t="e">
        <f t="shared" si="337"/>
        <v>#REF!</v>
      </c>
      <c r="AK415" s="97" t="e">
        <f t="shared" si="338"/>
        <v>#REF!</v>
      </c>
      <c r="AL415" s="97" t="e">
        <f t="shared" si="339"/>
        <v>#REF!</v>
      </c>
      <c r="AM415" s="97" t="e">
        <f t="shared" si="340"/>
        <v>#REF!</v>
      </c>
      <c r="AN415" s="97" t="e">
        <f t="shared" si="341"/>
        <v>#REF!</v>
      </c>
      <c r="AO415" s="97" t="e">
        <f t="shared" si="342"/>
        <v>#REF!</v>
      </c>
      <c r="AR415" s="100" t="e">
        <f t="shared" si="312"/>
        <v>#REF!</v>
      </c>
      <c r="AS415" s="97" t="e">
        <f t="shared" si="308"/>
        <v>#REF!</v>
      </c>
      <c r="AT415" s="97" t="e">
        <f t="shared" si="313"/>
        <v>#REF!</v>
      </c>
      <c r="AU415" s="75" t="e">
        <f t="shared" si="314"/>
        <v>#REF!</v>
      </c>
      <c r="AV415" s="92" t="e">
        <f t="shared" si="315"/>
        <v>#REF!</v>
      </c>
      <c r="AW415" s="92" t="e">
        <f t="shared" si="316"/>
        <v>#REF!</v>
      </c>
      <c r="AZ415" s="92" t="e">
        <f t="shared" si="317"/>
        <v>#REF!</v>
      </c>
      <c r="BA415" s="101" t="e">
        <f t="shared" si="318"/>
        <v>#REF!</v>
      </c>
      <c r="BB415" s="92" t="e">
        <f t="shared" si="363"/>
        <v>#REF!</v>
      </c>
      <c r="BC415" s="92" t="e">
        <f t="shared" si="319"/>
        <v>#REF!</v>
      </c>
      <c r="BF415" s="92" t="e">
        <f t="shared" si="343"/>
        <v>#REF!</v>
      </c>
      <c r="BG415" s="92" t="e">
        <f t="shared" si="344"/>
        <v>#REF!</v>
      </c>
      <c r="BH415" s="92" t="e">
        <f t="shared" si="345"/>
        <v>#REF!</v>
      </c>
      <c r="BI415" s="92" t="e">
        <f t="shared" si="346"/>
        <v>#REF!</v>
      </c>
      <c r="BJ415" s="92" t="e">
        <f t="shared" si="347"/>
        <v>#REF!</v>
      </c>
      <c r="BK415" s="92" t="e">
        <f t="shared" si="348"/>
        <v>#REF!</v>
      </c>
      <c r="BL415" s="92" t="e">
        <f t="shared" si="349"/>
        <v>#REF!</v>
      </c>
      <c r="BM415" s="92" t="e">
        <f t="shared" si="350"/>
        <v>#REF!</v>
      </c>
      <c r="BN415" s="92" t="e">
        <f t="shared" si="351"/>
        <v>#REF!</v>
      </c>
      <c r="BO415" s="92" t="e">
        <f t="shared" si="352"/>
        <v>#REF!</v>
      </c>
      <c r="BP415" s="92" t="e">
        <f t="shared" si="353"/>
        <v>#REF!</v>
      </c>
      <c r="BQ415" s="92" t="e">
        <f t="shared" si="354"/>
        <v>#REF!</v>
      </c>
      <c r="BR415" s="92" t="e">
        <f t="shared" si="355"/>
        <v>#REF!</v>
      </c>
      <c r="BS415" s="92" t="e">
        <f t="shared" si="356"/>
        <v>#REF!</v>
      </c>
      <c r="BT415" s="92" t="e">
        <f t="shared" si="357"/>
        <v>#REF!</v>
      </c>
      <c r="BU415" s="92" t="e">
        <f t="shared" si="358"/>
        <v>#REF!</v>
      </c>
      <c r="BV415" s="92" t="e">
        <f t="shared" si="364"/>
        <v>#REF!</v>
      </c>
      <c r="BW415" s="92" t="e">
        <f t="shared" si="365"/>
        <v>#REF!</v>
      </c>
      <c r="BX415" s="92" t="e">
        <f t="shared" si="366"/>
        <v>#REF!</v>
      </c>
      <c r="BY415" s="92" t="e">
        <f t="shared" si="367"/>
        <v>#REF!</v>
      </c>
    </row>
    <row r="416" spans="1:81" ht="24" customHeight="1">
      <c r="A416" s="155">
        <v>327</v>
      </c>
      <c r="B416" s="235" t="e">
        <f>Registrace!#REF!</f>
        <v>#REF!</v>
      </c>
      <c r="C416" s="235" t="e">
        <f>Registrace!#REF!</f>
        <v>#REF!</v>
      </c>
      <c r="D416" s="235" t="e">
        <f>Registrace!#REF!</f>
        <v>#REF!</v>
      </c>
      <c r="E416" s="238" t="e">
        <f>Registrace!#REF!</f>
        <v>#REF!</v>
      </c>
      <c r="F416" s="235" t="e">
        <f>Registrace!#REF!</f>
        <v>#REF!</v>
      </c>
      <c r="G416" s="235" t="e">
        <f>Registrace!#REF!</f>
        <v>#REF!</v>
      </c>
      <c r="H416" s="235" t="e">
        <f>Registrace!#REF!</f>
        <v>#REF!</v>
      </c>
      <c r="I416" s="235" t="e">
        <f>Registrace!#REF!</f>
        <v>#REF!</v>
      </c>
      <c r="J416" s="128" t="e">
        <f t="shared" si="309"/>
        <v>#REF!</v>
      </c>
      <c r="K416" s="74" t="e">
        <f t="shared" si="359"/>
        <v>#REF!</v>
      </c>
      <c r="L416" s="74" t="e">
        <f t="shared" si="320"/>
        <v>#REF!</v>
      </c>
      <c r="M416" s="97" t="e">
        <f t="shared" si="321"/>
        <v>#REF!</v>
      </c>
      <c r="N416" s="97" t="e">
        <f t="shared" si="322"/>
        <v>#REF!</v>
      </c>
      <c r="O416" s="97" t="e">
        <f t="shared" si="310"/>
        <v>#REF!</v>
      </c>
      <c r="P416" s="97" t="e">
        <f t="shared" si="360"/>
        <v>#REF!</v>
      </c>
      <c r="Q416" s="97" t="e">
        <f t="shared" si="323"/>
        <v>#REF!</v>
      </c>
      <c r="R416" s="97"/>
      <c r="S416" s="97"/>
      <c r="T416" s="97" t="e">
        <f t="shared" si="311"/>
        <v>#REF!</v>
      </c>
      <c r="U416" s="97" t="e">
        <f t="shared" si="361"/>
        <v>#REF!</v>
      </c>
      <c r="V416" s="97" t="e">
        <f t="shared" si="362"/>
        <v>#REF!</v>
      </c>
      <c r="W416" s="97" t="e">
        <f t="shared" si="324"/>
        <v>#REF!</v>
      </c>
      <c r="X416" s="97" t="e">
        <f t="shared" si="325"/>
        <v>#REF!</v>
      </c>
      <c r="Y416" s="97" t="e">
        <f t="shared" si="326"/>
        <v>#REF!</v>
      </c>
      <c r="Z416" s="97" t="e">
        <f t="shared" si="327"/>
        <v>#REF!</v>
      </c>
      <c r="AA416" s="97" t="e">
        <f t="shared" si="328"/>
        <v>#REF!</v>
      </c>
      <c r="AB416" s="97" t="e">
        <f t="shared" si="329"/>
        <v>#REF!</v>
      </c>
      <c r="AC416" s="97" t="e">
        <f t="shared" si="330"/>
        <v>#REF!</v>
      </c>
      <c r="AD416" s="97" t="e">
        <f t="shared" si="331"/>
        <v>#REF!</v>
      </c>
      <c r="AE416" s="97" t="e">
        <f t="shared" si="332"/>
        <v>#REF!</v>
      </c>
      <c r="AF416" s="97" t="e">
        <f t="shared" si="333"/>
        <v>#REF!</v>
      </c>
      <c r="AG416" s="97" t="e">
        <f t="shared" si="334"/>
        <v>#REF!</v>
      </c>
      <c r="AH416" s="97" t="e">
        <f t="shared" si="335"/>
        <v>#REF!</v>
      </c>
      <c r="AI416" s="97" t="e">
        <f t="shared" si="336"/>
        <v>#REF!</v>
      </c>
      <c r="AJ416" s="97" t="e">
        <f t="shared" si="337"/>
        <v>#REF!</v>
      </c>
      <c r="AK416" s="97" t="e">
        <f t="shared" si="338"/>
        <v>#REF!</v>
      </c>
      <c r="AL416" s="97" t="e">
        <f t="shared" si="339"/>
        <v>#REF!</v>
      </c>
      <c r="AM416" s="97" t="e">
        <f t="shared" si="340"/>
        <v>#REF!</v>
      </c>
      <c r="AN416" s="97" t="e">
        <f t="shared" si="341"/>
        <v>#REF!</v>
      </c>
      <c r="AO416" s="97" t="e">
        <f t="shared" si="342"/>
        <v>#REF!</v>
      </c>
      <c r="AR416" s="100" t="e">
        <f t="shared" si="312"/>
        <v>#REF!</v>
      </c>
      <c r="AS416" s="97" t="e">
        <f t="shared" ref="AS416:AS479" si="368">IF(AR416=V416,V416,IF(AR416=W416,W416,IF(AR416=X416,X416,IF(AR416=Y416,Y416,IF(AR416=Z416,Z416,IF(AR416=AA416,AA416,IF(AR416=AB416,AB416,"")))))))</f>
        <v>#REF!</v>
      </c>
      <c r="AT416" s="97" t="e">
        <f t="shared" si="313"/>
        <v>#REF!</v>
      </c>
      <c r="AU416" s="75" t="e">
        <f t="shared" si="314"/>
        <v>#REF!</v>
      </c>
      <c r="AV416" s="92" t="e">
        <f t="shared" si="315"/>
        <v>#REF!</v>
      </c>
      <c r="AW416" s="92" t="e">
        <f t="shared" si="316"/>
        <v>#REF!</v>
      </c>
      <c r="AZ416" s="92" t="e">
        <f t="shared" si="317"/>
        <v>#REF!</v>
      </c>
      <c r="BA416" s="101" t="e">
        <f t="shared" si="318"/>
        <v>#REF!</v>
      </c>
      <c r="BB416" s="92" t="e">
        <f t="shared" si="363"/>
        <v>#REF!</v>
      </c>
      <c r="BC416" s="92" t="e">
        <f t="shared" si="319"/>
        <v>#REF!</v>
      </c>
      <c r="BF416" s="92" t="e">
        <f t="shared" si="343"/>
        <v>#REF!</v>
      </c>
      <c r="BG416" s="92" t="e">
        <f t="shared" si="344"/>
        <v>#REF!</v>
      </c>
      <c r="BH416" s="92" t="e">
        <f t="shared" si="345"/>
        <v>#REF!</v>
      </c>
      <c r="BI416" s="92" t="e">
        <f t="shared" si="346"/>
        <v>#REF!</v>
      </c>
      <c r="BJ416" s="92" t="e">
        <f t="shared" si="347"/>
        <v>#REF!</v>
      </c>
      <c r="BK416" s="92" t="e">
        <f t="shared" si="348"/>
        <v>#REF!</v>
      </c>
      <c r="BL416" s="92" t="e">
        <f t="shared" si="349"/>
        <v>#REF!</v>
      </c>
      <c r="BM416" s="92" t="e">
        <f t="shared" si="350"/>
        <v>#REF!</v>
      </c>
      <c r="BN416" s="92" t="e">
        <f t="shared" si="351"/>
        <v>#REF!</v>
      </c>
      <c r="BO416" s="92" t="e">
        <f t="shared" si="352"/>
        <v>#REF!</v>
      </c>
      <c r="BP416" s="92" t="e">
        <f t="shared" si="353"/>
        <v>#REF!</v>
      </c>
      <c r="BQ416" s="92" t="e">
        <f t="shared" si="354"/>
        <v>#REF!</v>
      </c>
      <c r="BR416" s="92" t="e">
        <f t="shared" si="355"/>
        <v>#REF!</v>
      </c>
      <c r="BS416" s="92" t="e">
        <f t="shared" si="356"/>
        <v>#REF!</v>
      </c>
      <c r="BT416" s="92" t="e">
        <f t="shared" si="357"/>
        <v>#REF!</v>
      </c>
      <c r="BU416" s="92" t="e">
        <f t="shared" si="358"/>
        <v>#REF!</v>
      </c>
      <c r="BV416" s="92" t="e">
        <f t="shared" si="364"/>
        <v>#REF!</v>
      </c>
      <c r="BW416" s="92" t="e">
        <f t="shared" si="365"/>
        <v>#REF!</v>
      </c>
      <c r="BX416" s="92" t="e">
        <f t="shared" si="366"/>
        <v>#REF!</v>
      </c>
      <c r="BY416" s="92" t="e">
        <f t="shared" si="367"/>
        <v>#REF!</v>
      </c>
    </row>
    <row r="417" spans="1:77" ht="24" customHeight="1">
      <c r="A417" s="155">
        <v>328</v>
      </c>
      <c r="B417" s="235" t="e">
        <f>Registrace!#REF!</f>
        <v>#REF!</v>
      </c>
      <c r="C417" s="235" t="e">
        <f>Registrace!#REF!</f>
        <v>#REF!</v>
      </c>
      <c r="D417" s="235" t="e">
        <f>Registrace!#REF!</f>
        <v>#REF!</v>
      </c>
      <c r="E417" s="238" t="e">
        <f>Registrace!#REF!</f>
        <v>#REF!</v>
      </c>
      <c r="F417" s="235" t="e">
        <f>Registrace!#REF!</f>
        <v>#REF!</v>
      </c>
      <c r="G417" s="235" t="e">
        <f>Registrace!#REF!</f>
        <v>#REF!</v>
      </c>
      <c r="H417" s="235" t="e">
        <f>Registrace!#REF!</f>
        <v>#REF!</v>
      </c>
      <c r="I417" s="235" t="e">
        <f>Registrace!#REF!</f>
        <v>#REF!</v>
      </c>
      <c r="J417" s="128" t="e">
        <f t="shared" ref="J417:J480" si="369">L417</f>
        <v>#REF!</v>
      </c>
      <c r="K417" s="74" t="e">
        <f t="shared" si="359"/>
        <v>#REF!</v>
      </c>
      <c r="L417" s="74" t="e">
        <f t="shared" si="320"/>
        <v>#REF!</v>
      </c>
      <c r="M417" s="97" t="e">
        <f t="shared" si="321"/>
        <v>#REF!</v>
      </c>
      <c r="N417" s="97" t="e">
        <f t="shared" si="322"/>
        <v>#REF!</v>
      </c>
      <c r="O417" s="97" t="e">
        <f t="shared" si="310"/>
        <v>#REF!</v>
      </c>
      <c r="P417" s="97" t="e">
        <f t="shared" si="360"/>
        <v>#REF!</v>
      </c>
      <c r="Q417" s="97" t="e">
        <f t="shared" si="323"/>
        <v>#REF!</v>
      </c>
      <c r="R417" s="97"/>
      <c r="S417" s="97"/>
      <c r="T417" s="97" t="e">
        <f t="shared" si="311"/>
        <v>#REF!</v>
      </c>
      <c r="U417" s="97" t="e">
        <f t="shared" si="361"/>
        <v>#REF!</v>
      </c>
      <c r="V417" s="97" t="e">
        <f t="shared" si="362"/>
        <v>#REF!</v>
      </c>
      <c r="W417" s="97" t="e">
        <f t="shared" si="324"/>
        <v>#REF!</v>
      </c>
      <c r="X417" s="97" t="e">
        <f t="shared" si="325"/>
        <v>#REF!</v>
      </c>
      <c r="Y417" s="97" t="e">
        <f t="shared" si="326"/>
        <v>#REF!</v>
      </c>
      <c r="Z417" s="97" t="e">
        <f t="shared" si="327"/>
        <v>#REF!</v>
      </c>
      <c r="AA417" s="97" t="e">
        <f t="shared" si="328"/>
        <v>#REF!</v>
      </c>
      <c r="AB417" s="97" t="e">
        <f t="shared" si="329"/>
        <v>#REF!</v>
      </c>
      <c r="AC417" s="97" t="e">
        <f t="shared" si="330"/>
        <v>#REF!</v>
      </c>
      <c r="AD417" s="97" t="e">
        <f t="shared" si="331"/>
        <v>#REF!</v>
      </c>
      <c r="AE417" s="97" t="e">
        <f t="shared" si="332"/>
        <v>#REF!</v>
      </c>
      <c r="AF417" s="97" t="e">
        <f t="shared" si="333"/>
        <v>#REF!</v>
      </c>
      <c r="AG417" s="97" t="e">
        <f t="shared" si="334"/>
        <v>#REF!</v>
      </c>
      <c r="AH417" s="97" t="e">
        <f t="shared" si="335"/>
        <v>#REF!</v>
      </c>
      <c r="AI417" s="97" t="e">
        <f t="shared" si="336"/>
        <v>#REF!</v>
      </c>
      <c r="AJ417" s="97" t="e">
        <f t="shared" si="337"/>
        <v>#REF!</v>
      </c>
      <c r="AK417" s="97" t="e">
        <f t="shared" si="338"/>
        <v>#REF!</v>
      </c>
      <c r="AL417" s="97" t="e">
        <f t="shared" si="339"/>
        <v>#REF!</v>
      </c>
      <c r="AM417" s="97" t="e">
        <f t="shared" si="340"/>
        <v>#REF!</v>
      </c>
      <c r="AN417" s="97" t="e">
        <f t="shared" si="341"/>
        <v>#REF!</v>
      </c>
      <c r="AO417" s="97" t="e">
        <f t="shared" si="342"/>
        <v>#REF!</v>
      </c>
      <c r="AR417" s="100" t="e">
        <f t="shared" si="312"/>
        <v>#REF!</v>
      </c>
      <c r="AS417" s="97" t="e">
        <f t="shared" si="368"/>
        <v>#REF!</v>
      </c>
      <c r="AT417" s="97" t="e">
        <f t="shared" si="313"/>
        <v>#REF!</v>
      </c>
      <c r="AU417" s="75" t="e">
        <f t="shared" si="314"/>
        <v>#REF!</v>
      </c>
      <c r="AV417" s="92" t="e">
        <f t="shared" si="315"/>
        <v>#REF!</v>
      </c>
      <c r="AW417" s="92" t="e">
        <f t="shared" si="316"/>
        <v>#REF!</v>
      </c>
      <c r="AZ417" s="92" t="e">
        <f t="shared" si="317"/>
        <v>#REF!</v>
      </c>
      <c r="BA417" s="101" t="e">
        <f t="shared" si="318"/>
        <v>#REF!</v>
      </c>
      <c r="BB417" s="92" t="e">
        <f t="shared" si="363"/>
        <v>#REF!</v>
      </c>
      <c r="BC417" s="92" t="e">
        <f t="shared" si="319"/>
        <v>#REF!</v>
      </c>
      <c r="BF417" s="92" t="e">
        <f t="shared" si="343"/>
        <v>#REF!</v>
      </c>
      <c r="BG417" s="92" t="e">
        <f t="shared" si="344"/>
        <v>#REF!</v>
      </c>
      <c r="BH417" s="92" t="e">
        <f t="shared" si="345"/>
        <v>#REF!</v>
      </c>
      <c r="BI417" s="92" t="e">
        <f t="shared" si="346"/>
        <v>#REF!</v>
      </c>
      <c r="BJ417" s="92" t="e">
        <f t="shared" si="347"/>
        <v>#REF!</v>
      </c>
      <c r="BK417" s="92" t="e">
        <f t="shared" si="348"/>
        <v>#REF!</v>
      </c>
      <c r="BL417" s="92" t="e">
        <f t="shared" si="349"/>
        <v>#REF!</v>
      </c>
      <c r="BM417" s="92" t="e">
        <f t="shared" si="350"/>
        <v>#REF!</v>
      </c>
      <c r="BN417" s="92" t="e">
        <f t="shared" si="351"/>
        <v>#REF!</v>
      </c>
      <c r="BO417" s="92" t="e">
        <f t="shared" si="352"/>
        <v>#REF!</v>
      </c>
      <c r="BP417" s="92" t="e">
        <f t="shared" si="353"/>
        <v>#REF!</v>
      </c>
      <c r="BQ417" s="92" t="e">
        <f t="shared" si="354"/>
        <v>#REF!</v>
      </c>
      <c r="BR417" s="92" t="e">
        <f t="shared" si="355"/>
        <v>#REF!</v>
      </c>
      <c r="BS417" s="92" t="e">
        <f t="shared" si="356"/>
        <v>#REF!</v>
      </c>
      <c r="BT417" s="92" t="e">
        <f t="shared" si="357"/>
        <v>#REF!</v>
      </c>
      <c r="BU417" s="92" t="e">
        <f t="shared" si="358"/>
        <v>#REF!</v>
      </c>
      <c r="BV417" s="92" t="e">
        <f t="shared" si="364"/>
        <v>#REF!</v>
      </c>
      <c r="BW417" s="92" t="e">
        <f t="shared" si="365"/>
        <v>#REF!</v>
      </c>
      <c r="BX417" s="92" t="e">
        <f t="shared" si="366"/>
        <v>#REF!</v>
      </c>
      <c r="BY417" s="92" t="e">
        <f t="shared" si="367"/>
        <v>#REF!</v>
      </c>
    </row>
    <row r="418" spans="1:77" ht="24" customHeight="1">
      <c r="A418" s="155">
        <v>329</v>
      </c>
      <c r="B418" s="235" t="e">
        <f>Registrace!#REF!</f>
        <v>#REF!</v>
      </c>
      <c r="C418" s="235" t="e">
        <f>Registrace!#REF!</f>
        <v>#REF!</v>
      </c>
      <c r="D418" s="235" t="e">
        <f>Registrace!#REF!</f>
        <v>#REF!</v>
      </c>
      <c r="E418" s="238" t="e">
        <f>Registrace!#REF!</f>
        <v>#REF!</v>
      </c>
      <c r="F418" s="235" t="e">
        <f>Registrace!#REF!</f>
        <v>#REF!</v>
      </c>
      <c r="G418" s="235" t="e">
        <f>Registrace!#REF!</f>
        <v>#REF!</v>
      </c>
      <c r="H418" s="235" t="e">
        <f>Registrace!#REF!</f>
        <v>#REF!</v>
      </c>
      <c r="I418" s="235" t="e">
        <f>Registrace!#REF!</f>
        <v>#REF!</v>
      </c>
      <c r="J418" s="128" t="e">
        <f t="shared" si="369"/>
        <v>#REF!</v>
      </c>
      <c r="K418" s="74" t="e">
        <f t="shared" si="359"/>
        <v>#REF!</v>
      </c>
      <c r="L418" s="74" t="e">
        <f t="shared" si="320"/>
        <v>#REF!</v>
      </c>
      <c r="M418" s="97" t="e">
        <f t="shared" si="321"/>
        <v>#REF!</v>
      </c>
      <c r="N418" s="97" t="e">
        <f t="shared" si="322"/>
        <v>#REF!</v>
      </c>
      <c r="O418" s="97" t="e">
        <f t="shared" ref="O418:O481" si="370">IF(B418=$B$88,1,IF(B418=$B$87,2,IF(B418=$B$86,3,IF(B418=$B$85,4,IF(B418=$B$84,5,IF(B418=$B$83,6,IF(B418=$B$82,7,IF(B418=$B$81,8,""))))))))</f>
        <v>#REF!</v>
      </c>
      <c r="P418" s="97" t="e">
        <f t="shared" si="360"/>
        <v>#REF!</v>
      </c>
      <c r="Q418" s="97" t="e">
        <f t="shared" si="323"/>
        <v>#REF!</v>
      </c>
      <c r="R418" s="97"/>
      <c r="S418" s="97"/>
      <c r="T418" s="97" t="e">
        <f t="shared" ref="T418:T481" si="371">(IF(O418="",0,O418))+(IF(P418="",0,P418))</f>
        <v>#REF!</v>
      </c>
      <c r="U418" s="97" t="e">
        <f t="shared" si="361"/>
        <v>#REF!</v>
      </c>
      <c r="V418" s="97" t="e">
        <f t="shared" si="362"/>
        <v>#REF!</v>
      </c>
      <c r="W418" s="97" t="e">
        <f t="shared" si="324"/>
        <v>#REF!</v>
      </c>
      <c r="X418" s="97" t="e">
        <f t="shared" si="325"/>
        <v>#REF!</v>
      </c>
      <c r="Y418" s="97" t="e">
        <f t="shared" si="326"/>
        <v>#REF!</v>
      </c>
      <c r="Z418" s="97" t="e">
        <f t="shared" si="327"/>
        <v>#REF!</v>
      </c>
      <c r="AA418" s="97" t="e">
        <f t="shared" si="328"/>
        <v>#REF!</v>
      </c>
      <c r="AB418" s="97" t="e">
        <f t="shared" si="329"/>
        <v>#REF!</v>
      </c>
      <c r="AC418" s="97" t="e">
        <f t="shared" si="330"/>
        <v>#REF!</v>
      </c>
      <c r="AD418" s="97" t="e">
        <f t="shared" si="331"/>
        <v>#REF!</v>
      </c>
      <c r="AE418" s="97" t="e">
        <f t="shared" si="332"/>
        <v>#REF!</v>
      </c>
      <c r="AF418" s="97" t="e">
        <f t="shared" si="333"/>
        <v>#REF!</v>
      </c>
      <c r="AG418" s="97" t="e">
        <f t="shared" si="334"/>
        <v>#REF!</v>
      </c>
      <c r="AH418" s="97" t="e">
        <f t="shared" si="335"/>
        <v>#REF!</v>
      </c>
      <c r="AI418" s="97" t="e">
        <f t="shared" si="336"/>
        <v>#REF!</v>
      </c>
      <c r="AJ418" s="97" t="e">
        <f t="shared" si="337"/>
        <v>#REF!</v>
      </c>
      <c r="AK418" s="97" t="e">
        <f t="shared" si="338"/>
        <v>#REF!</v>
      </c>
      <c r="AL418" s="97" t="e">
        <f t="shared" si="339"/>
        <v>#REF!</v>
      </c>
      <c r="AM418" s="97" t="e">
        <f t="shared" si="340"/>
        <v>#REF!</v>
      </c>
      <c r="AN418" s="97" t="e">
        <f t="shared" si="341"/>
        <v>#REF!</v>
      </c>
      <c r="AO418" s="97" t="e">
        <f t="shared" si="342"/>
        <v>#REF!</v>
      </c>
      <c r="AR418" s="100" t="e">
        <f t="shared" ref="AR418:AR481" si="372">C418</f>
        <v>#REF!</v>
      </c>
      <c r="AS418" s="97" t="e">
        <f t="shared" si="368"/>
        <v>#REF!</v>
      </c>
      <c r="AT418" s="97" t="e">
        <f t="shared" ref="AT418:AT481" si="373">IF(AR418=AC418,AC418,IF(AR418=AD418,AD418,IF(AR418=AE418,AE418,IF(AR418=AF418,AF418,IF(AR418=AG418,AG418,IF(AR418=AH418,AH418,IF(AR418=AI418,AI418,"")))))))</f>
        <v>#REF!</v>
      </c>
      <c r="AU418" s="75" t="e">
        <f t="shared" ref="AU418:AU481" si="374">IF(AR418=AJ418,AJ418,IF(AR418=AK418,AK418,IF(AR418=AL418,AL418,IF(AR418=AM418,AM418,IF(AR418=AN418,AN418,IF(AR418=AO418,AO418,""))))))</f>
        <v>#REF!</v>
      </c>
      <c r="AV418" s="92" t="e">
        <f t="shared" ref="AV418:AV481" si="375">CONCATENATE(AS418,AT418,AU418)</f>
        <v>#REF!</v>
      </c>
      <c r="AW418" s="92" t="e">
        <f t="shared" ref="AW418:AW481" si="376">IF(AR418=0,"",(IF(AR418="","",IF(AV418="",$L$39,$L$36))))</f>
        <v>#REF!</v>
      </c>
      <c r="AZ418" s="92" t="e">
        <f t="shared" ref="AZ418:AZ481" si="377">INDEX($O$35:$AD$35,1,U418)</f>
        <v>#REF!</v>
      </c>
      <c r="BA418" s="101" t="e">
        <f t="shared" ref="BA418:BA481" si="378">I418</f>
        <v>#REF!</v>
      </c>
      <c r="BB418" s="92" t="e">
        <f t="shared" si="363"/>
        <v>#REF!</v>
      </c>
      <c r="BC418" s="92" t="e">
        <f t="shared" ref="BC418:BC481" si="379">IF(AV418="","",BB418)</f>
        <v>#REF!</v>
      </c>
      <c r="BF418" s="92" t="e">
        <f t="shared" si="343"/>
        <v>#REF!</v>
      </c>
      <c r="BG418" s="92" t="e">
        <f t="shared" si="344"/>
        <v>#REF!</v>
      </c>
      <c r="BH418" s="92" t="e">
        <f t="shared" si="345"/>
        <v>#REF!</v>
      </c>
      <c r="BI418" s="92" t="e">
        <f t="shared" si="346"/>
        <v>#REF!</v>
      </c>
      <c r="BJ418" s="92" t="e">
        <f t="shared" si="347"/>
        <v>#REF!</v>
      </c>
      <c r="BK418" s="92" t="e">
        <f t="shared" si="348"/>
        <v>#REF!</v>
      </c>
      <c r="BL418" s="92" t="e">
        <f t="shared" si="349"/>
        <v>#REF!</v>
      </c>
      <c r="BM418" s="92" t="e">
        <f t="shared" si="350"/>
        <v>#REF!</v>
      </c>
      <c r="BN418" s="92" t="e">
        <f t="shared" si="351"/>
        <v>#REF!</v>
      </c>
      <c r="BO418" s="92" t="e">
        <f t="shared" si="352"/>
        <v>#REF!</v>
      </c>
      <c r="BP418" s="92" t="e">
        <f t="shared" si="353"/>
        <v>#REF!</v>
      </c>
      <c r="BQ418" s="92" t="e">
        <f t="shared" si="354"/>
        <v>#REF!</v>
      </c>
      <c r="BR418" s="92" t="e">
        <f t="shared" si="355"/>
        <v>#REF!</v>
      </c>
      <c r="BS418" s="92" t="e">
        <f t="shared" si="356"/>
        <v>#REF!</v>
      </c>
      <c r="BT418" s="92" t="e">
        <f t="shared" si="357"/>
        <v>#REF!</v>
      </c>
      <c r="BU418" s="92" t="e">
        <f t="shared" si="358"/>
        <v>#REF!</v>
      </c>
      <c r="BV418" s="92" t="e">
        <f t="shared" si="364"/>
        <v>#REF!</v>
      </c>
      <c r="BW418" s="92" t="e">
        <f t="shared" si="365"/>
        <v>#REF!</v>
      </c>
      <c r="BX418" s="92" t="e">
        <f t="shared" si="366"/>
        <v>#REF!</v>
      </c>
      <c r="BY418" s="92" t="e">
        <f t="shared" si="367"/>
        <v>#REF!</v>
      </c>
    </row>
    <row r="419" spans="1:77" ht="24" customHeight="1">
      <c r="A419" s="155">
        <v>330</v>
      </c>
      <c r="B419" s="235" t="e">
        <f>Registrace!#REF!</f>
        <v>#REF!</v>
      </c>
      <c r="C419" s="235" t="e">
        <f>Registrace!#REF!</f>
        <v>#REF!</v>
      </c>
      <c r="D419" s="235" t="e">
        <f>Registrace!#REF!</f>
        <v>#REF!</v>
      </c>
      <c r="E419" s="238" t="e">
        <f>Registrace!#REF!</f>
        <v>#REF!</v>
      </c>
      <c r="F419" s="235" t="e">
        <f>Registrace!#REF!</f>
        <v>#REF!</v>
      </c>
      <c r="G419" s="235" t="e">
        <f>Registrace!#REF!</f>
        <v>#REF!</v>
      </c>
      <c r="H419" s="235" t="e">
        <f>Registrace!#REF!</f>
        <v>#REF!</v>
      </c>
      <c r="I419" s="235" t="e">
        <f>Registrace!#REF!</f>
        <v>#REF!</v>
      </c>
      <c r="J419" s="128" t="e">
        <f t="shared" si="369"/>
        <v>#REF!</v>
      </c>
      <c r="K419" s="74" t="e">
        <f t="shared" si="359"/>
        <v>#REF!</v>
      </c>
      <c r="L419" s="74" t="e">
        <f t="shared" si="320"/>
        <v>#REF!</v>
      </c>
      <c r="M419" s="97" t="e">
        <f t="shared" si="321"/>
        <v>#REF!</v>
      </c>
      <c r="N419" s="97" t="e">
        <f t="shared" si="322"/>
        <v>#REF!</v>
      </c>
      <c r="O419" s="97" t="e">
        <f t="shared" si="370"/>
        <v>#REF!</v>
      </c>
      <c r="P419" s="97" t="e">
        <f t="shared" si="360"/>
        <v>#REF!</v>
      </c>
      <c r="Q419" s="97" t="e">
        <f t="shared" si="323"/>
        <v>#REF!</v>
      </c>
      <c r="R419" s="97"/>
      <c r="S419" s="97"/>
      <c r="T419" s="97" t="e">
        <f t="shared" si="371"/>
        <v>#REF!</v>
      </c>
      <c r="U419" s="97" t="e">
        <f t="shared" si="361"/>
        <v>#REF!</v>
      </c>
      <c r="V419" s="97" t="e">
        <f t="shared" si="362"/>
        <v>#REF!</v>
      </c>
      <c r="W419" s="97" t="e">
        <f t="shared" si="324"/>
        <v>#REF!</v>
      </c>
      <c r="X419" s="97" t="e">
        <f t="shared" si="325"/>
        <v>#REF!</v>
      </c>
      <c r="Y419" s="97" t="e">
        <f t="shared" si="326"/>
        <v>#REF!</v>
      </c>
      <c r="Z419" s="97" t="e">
        <f t="shared" si="327"/>
        <v>#REF!</v>
      </c>
      <c r="AA419" s="97" t="e">
        <f t="shared" si="328"/>
        <v>#REF!</v>
      </c>
      <c r="AB419" s="97" t="e">
        <f t="shared" si="329"/>
        <v>#REF!</v>
      </c>
      <c r="AC419" s="97" t="e">
        <f t="shared" si="330"/>
        <v>#REF!</v>
      </c>
      <c r="AD419" s="97" t="e">
        <f t="shared" si="331"/>
        <v>#REF!</v>
      </c>
      <c r="AE419" s="97" t="e">
        <f t="shared" si="332"/>
        <v>#REF!</v>
      </c>
      <c r="AF419" s="97" t="e">
        <f t="shared" si="333"/>
        <v>#REF!</v>
      </c>
      <c r="AG419" s="97" t="e">
        <f t="shared" si="334"/>
        <v>#REF!</v>
      </c>
      <c r="AH419" s="97" t="e">
        <f t="shared" si="335"/>
        <v>#REF!</v>
      </c>
      <c r="AI419" s="97" t="e">
        <f t="shared" si="336"/>
        <v>#REF!</v>
      </c>
      <c r="AJ419" s="97" t="e">
        <f t="shared" si="337"/>
        <v>#REF!</v>
      </c>
      <c r="AK419" s="97" t="e">
        <f t="shared" si="338"/>
        <v>#REF!</v>
      </c>
      <c r="AL419" s="97" t="e">
        <f t="shared" si="339"/>
        <v>#REF!</v>
      </c>
      <c r="AM419" s="97" t="e">
        <f t="shared" si="340"/>
        <v>#REF!</v>
      </c>
      <c r="AN419" s="97" t="e">
        <f t="shared" si="341"/>
        <v>#REF!</v>
      </c>
      <c r="AO419" s="97" t="e">
        <f t="shared" si="342"/>
        <v>#REF!</v>
      </c>
      <c r="AR419" s="100" t="e">
        <f t="shared" si="372"/>
        <v>#REF!</v>
      </c>
      <c r="AS419" s="97" t="e">
        <f t="shared" si="368"/>
        <v>#REF!</v>
      </c>
      <c r="AT419" s="97" t="e">
        <f t="shared" si="373"/>
        <v>#REF!</v>
      </c>
      <c r="AU419" s="75" t="e">
        <f t="shared" si="374"/>
        <v>#REF!</v>
      </c>
      <c r="AV419" s="92" t="e">
        <f t="shared" si="375"/>
        <v>#REF!</v>
      </c>
      <c r="AW419" s="92" t="e">
        <f t="shared" si="376"/>
        <v>#REF!</v>
      </c>
      <c r="AZ419" s="92" t="e">
        <f t="shared" si="377"/>
        <v>#REF!</v>
      </c>
      <c r="BA419" s="101" t="e">
        <f t="shared" si="378"/>
        <v>#REF!</v>
      </c>
      <c r="BB419" s="92" t="e">
        <f t="shared" si="363"/>
        <v>#REF!</v>
      </c>
      <c r="BC419" s="92" t="e">
        <f t="shared" si="379"/>
        <v>#REF!</v>
      </c>
      <c r="BF419" s="92" t="e">
        <f t="shared" si="343"/>
        <v>#REF!</v>
      </c>
      <c r="BG419" s="92" t="e">
        <f t="shared" si="344"/>
        <v>#REF!</v>
      </c>
      <c r="BH419" s="92" t="e">
        <f t="shared" si="345"/>
        <v>#REF!</v>
      </c>
      <c r="BI419" s="92" t="e">
        <f t="shared" si="346"/>
        <v>#REF!</v>
      </c>
      <c r="BJ419" s="92" t="e">
        <f t="shared" si="347"/>
        <v>#REF!</v>
      </c>
      <c r="BK419" s="92" t="e">
        <f t="shared" si="348"/>
        <v>#REF!</v>
      </c>
      <c r="BL419" s="92" t="e">
        <f t="shared" si="349"/>
        <v>#REF!</v>
      </c>
      <c r="BM419" s="92" t="e">
        <f t="shared" si="350"/>
        <v>#REF!</v>
      </c>
      <c r="BN419" s="92" t="e">
        <f t="shared" si="351"/>
        <v>#REF!</v>
      </c>
      <c r="BO419" s="92" t="e">
        <f t="shared" si="352"/>
        <v>#REF!</v>
      </c>
      <c r="BP419" s="92" t="e">
        <f t="shared" si="353"/>
        <v>#REF!</v>
      </c>
      <c r="BQ419" s="92" t="e">
        <f t="shared" si="354"/>
        <v>#REF!</v>
      </c>
      <c r="BR419" s="92" t="e">
        <f t="shared" si="355"/>
        <v>#REF!</v>
      </c>
      <c r="BS419" s="92" t="e">
        <f t="shared" si="356"/>
        <v>#REF!</v>
      </c>
      <c r="BT419" s="92" t="e">
        <f t="shared" si="357"/>
        <v>#REF!</v>
      </c>
      <c r="BU419" s="92" t="e">
        <f t="shared" si="358"/>
        <v>#REF!</v>
      </c>
      <c r="BV419" s="92" t="e">
        <f t="shared" si="364"/>
        <v>#REF!</v>
      </c>
      <c r="BW419" s="92" t="e">
        <f t="shared" si="365"/>
        <v>#REF!</v>
      </c>
      <c r="BX419" s="92" t="e">
        <f t="shared" si="366"/>
        <v>#REF!</v>
      </c>
      <c r="BY419" s="92" t="e">
        <f t="shared" si="367"/>
        <v>#REF!</v>
      </c>
    </row>
    <row r="420" spans="1:77" ht="24" customHeight="1">
      <c r="A420" s="155">
        <v>331</v>
      </c>
      <c r="B420" s="235" t="e">
        <f>Registrace!#REF!</f>
        <v>#REF!</v>
      </c>
      <c r="C420" s="235" t="e">
        <f>Registrace!#REF!</f>
        <v>#REF!</v>
      </c>
      <c r="D420" s="235" t="e">
        <f>Registrace!#REF!</f>
        <v>#REF!</v>
      </c>
      <c r="E420" s="238" t="e">
        <f>Registrace!#REF!</f>
        <v>#REF!</v>
      </c>
      <c r="F420" s="235" t="e">
        <f>Registrace!#REF!</f>
        <v>#REF!</v>
      </c>
      <c r="G420" s="235" t="e">
        <f>Registrace!#REF!</f>
        <v>#REF!</v>
      </c>
      <c r="H420" s="235" t="e">
        <f>Registrace!#REF!</f>
        <v>#REF!</v>
      </c>
      <c r="I420" s="235" t="e">
        <f>Registrace!#REF!</f>
        <v>#REF!</v>
      </c>
      <c r="J420" s="128" t="e">
        <f t="shared" si="369"/>
        <v>#REF!</v>
      </c>
      <c r="K420" s="74" t="e">
        <f t="shared" si="359"/>
        <v>#REF!</v>
      </c>
      <c r="L420" s="74" t="e">
        <f t="shared" si="320"/>
        <v>#REF!</v>
      </c>
      <c r="M420" s="97" t="e">
        <f t="shared" si="321"/>
        <v>#REF!</v>
      </c>
      <c r="N420" s="97" t="e">
        <f t="shared" si="322"/>
        <v>#REF!</v>
      </c>
      <c r="O420" s="97" t="e">
        <f t="shared" si="370"/>
        <v>#REF!</v>
      </c>
      <c r="P420" s="97" t="e">
        <f t="shared" si="360"/>
        <v>#REF!</v>
      </c>
      <c r="Q420" s="97" t="e">
        <f t="shared" si="323"/>
        <v>#REF!</v>
      </c>
      <c r="R420" s="97"/>
      <c r="S420" s="97"/>
      <c r="T420" s="97" t="e">
        <f t="shared" si="371"/>
        <v>#REF!</v>
      </c>
      <c r="U420" s="97" t="e">
        <f t="shared" si="361"/>
        <v>#REF!</v>
      </c>
      <c r="V420" s="97" t="e">
        <f t="shared" si="362"/>
        <v>#REF!</v>
      </c>
      <c r="W420" s="97" t="e">
        <f t="shared" si="324"/>
        <v>#REF!</v>
      </c>
      <c r="X420" s="97" t="e">
        <f t="shared" si="325"/>
        <v>#REF!</v>
      </c>
      <c r="Y420" s="97" t="e">
        <f t="shared" si="326"/>
        <v>#REF!</v>
      </c>
      <c r="Z420" s="97" t="e">
        <f t="shared" si="327"/>
        <v>#REF!</v>
      </c>
      <c r="AA420" s="97" t="e">
        <f t="shared" si="328"/>
        <v>#REF!</v>
      </c>
      <c r="AB420" s="97" t="e">
        <f t="shared" si="329"/>
        <v>#REF!</v>
      </c>
      <c r="AC420" s="97" t="e">
        <f t="shared" si="330"/>
        <v>#REF!</v>
      </c>
      <c r="AD420" s="97" t="e">
        <f t="shared" si="331"/>
        <v>#REF!</v>
      </c>
      <c r="AE420" s="97" t="e">
        <f t="shared" si="332"/>
        <v>#REF!</v>
      </c>
      <c r="AF420" s="97" t="e">
        <f t="shared" si="333"/>
        <v>#REF!</v>
      </c>
      <c r="AG420" s="97" t="e">
        <f t="shared" si="334"/>
        <v>#REF!</v>
      </c>
      <c r="AH420" s="97" t="e">
        <f t="shared" si="335"/>
        <v>#REF!</v>
      </c>
      <c r="AI420" s="97" t="e">
        <f t="shared" si="336"/>
        <v>#REF!</v>
      </c>
      <c r="AJ420" s="97" t="e">
        <f t="shared" si="337"/>
        <v>#REF!</v>
      </c>
      <c r="AK420" s="97" t="e">
        <f t="shared" si="338"/>
        <v>#REF!</v>
      </c>
      <c r="AL420" s="97" t="e">
        <f t="shared" si="339"/>
        <v>#REF!</v>
      </c>
      <c r="AM420" s="97" t="e">
        <f t="shared" si="340"/>
        <v>#REF!</v>
      </c>
      <c r="AN420" s="97" t="e">
        <f t="shared" si="341"/>
        <v>#REF!</v>
      </c>
      <c r="AO420" s="97" t="e">
        <f t="shared" si="342"/>
        <v>#REF!</v>
      </c>
      <c r="AR420" s="100" t="e">
        <f t="shared" si="372"/>
        <v>#REF!</v>
      </c>
      <c r="AS420" s="97" t="e">
        <f t="shared" si="368"/>
        <v>#REF!</v>
      </c>
      <c r="AT420" s="97" t="e">
        <f t="shared" si="373"/>
        <v>#REF!</v>
      </c>
      <c r="AU420" s="75" t="e">
        <f t="shared" si="374"/>
        <v>#REF!</v>
      </c>
      <c r="AV420" s="92" t="e">
        <f t="shared" si="375"/>
        <v>#REF!</v>
      </c>
      <c r="AW420" s="92" t="e">
        <f t="shared" si="376"/>
        <v>#REF!</v>
      </c>
      <c r="AZ420" s="92" t="e">
        <f t="shared" si="377"/>
        <v>#REF!</v>
      </c>
      <c r="BA420" s="101" t="e">
        <f t="shared" si="378"/>
        <v>#REF!</v>
      </c>
      <c r="BB420" s="92" t="e">
        <f t="shared" si="363"/>
        <v>#REF!</v>
      </c>
      <c r="BC420" s="92" t="e">
        <f t="shared" si="379"/>
        <v>#REF!</v>
      </c>
      <c r="BF420" s="92" t="e">
        <f t="shared" si="343"/>
        <v>#REF!</v>
      </c>
      <c r="BG420" s="92" t="e">
        <f t="shared" si="344"/>
        <v>#REF!</v>
      </c>
      <c r="BH420" s="92" t="e">
        <f t="shared" si="345"/>
        <v>#REF!</v>
      </c>
      <c r="BI420" s="92" t="e">
        <f t="shared" si="346"/>
        <v>#REF!</v>
      </c>
      <c r="BJ420" s="92" t="e">
        <f t="shared" si="347"/>
        <v>#REF!</v>
      </c>
      <c r="BK420" s="92" t="e">
        <f t="shared" si="348"/>
        <v>#REF!</v>
      </c>
      <c r="BL420" s="92" t="e">
        <f t="shared" si="349"/>
        <v>#REF!</v>
      </c>
      <c r="BM420" s="92" t="e">
        <f t="shared" si="350"/>
        <v>#REF!</v>
      </c>
      <c r="BN420" s="92" t="e">
        <f t="shared" si="351"/>
        <v>#REF!</v>
      </c>
      <c r="BO420" s="92" t="e">
        <f t="shared" si="352"/>
        <v>#REF!</v>
      </c>
      <c r="BP420" s="92" t="e">
        <f t="shared" si="353"/>
        <v>#REF!</v>
      </c>
      <c r="BQ420" s="92" t="e">
        <f t="shared" si="354"/>
        <v>#REF!</v>
      </c>
      <c r="BR420" s="92" t="e">
        <f t="shared" si="355"/>
        <v>#REF!</v>
      </c>
      <c r="BS420" s="92" t="e">
        <f t="shared" si="356"/>
        <v>#REF!</v>
      </c>
      <c r="BT420" s="92" t="e">
        <f t="shared" si="357"/>
        <v>#REF!</v>
      </c>
      <c r="BU420" s="92" t="e">
        <f t="shared" si="358"/>
        <v>#REF!</v>
      </c>
      <c r="BV420" s="92" t="e">
        <f t="shared" si="364"/>
        <v>#REF!</v>
      </c>
      <c r="BW420" s="92" t="e">
        <f t="shared" si="365"/>
        <v>#REF!</v>
      </c>
      <c r="BX420" s="92" t="e">
        <f t="shared" si="366"/>
        <v>#REF!</v>
      </c>
      <c r="BY420" s="92" t="e">
        <f t="shared" si="367"/>
        <v>#REF!</v>
      </c>
    </row>
    <row r="421" spans="1:77" ht="24" customHeight="1">
      <c r="A421" s="155">
        <v>332</v>
      </c>
      <c r="B421" s="235" t="e">
        <f>Registrace!#REF!</f>
        <v>#REF!</v>
      </c>
      <c r="C421" s="235" t="e">
        <f>Registrace!#REF!</f>
        <v>#REF!</v>
      </c>
      <c r="D421" s="235" t="e">
        <f>Registrace!#REF!</f>
        <v>#REF!</v>
      </c>
      <c r="E421" s="238" t="e">
        <f>Registrace!#REF!</f>
        <v>#REF!</v>
      </c>
      <c r="F421" s="235" t="e">
        <f>Registrace!#REF!</f>
        <v>#REF!</v>
      </c>
      <c r="G421" s="235" t="e">
        <f>Registrace!#REF!</f>
        <v>#REF!</v>
      </c>
      <c r="H421" s="235" t="e">
        <f>Registrace!#REF!</f>
        <v>#REF!</v>
      </c>
      <c r="I421" s="235" t="e">
        <f>Registrace!#REF!</f>
        <v>#REF!</v>
      </c>
      <c r="J421" s="128" t="e">
        <f t="shared" si="369"/>
        <v>#REF!</v>
      </c>
      <c r="K421" s="74" t="e">
        <f t="shared" si="359"/>
        <v>#REF!</v>
      </c>
      <c r="L421" s="74" t="e">
        <f t="shared" si="320"/>
        <v>#REF!</v>
      </c>
      <c r="M421" s="97" t="e">
        <f t="shared" si="321"/>
        <v>#REF!</v>
      </c>
      <c r="N421" s="97" t="e">
        <f t="shared" si="322"/>
        <v>#REF!</v>
      </c>
      <c r="O421" s="97" t="e">
        <f t="shared" si="370"/>
        <v>#REF!</v>
      </c>
      <c r="P421" s="97" t="e">
        <f t="shared" si="360"/>
        <v>#REF!</v>
      </c>
      <c r="Q421" s="97" t="e">
        <f t="shared" si="323"/>
        <v>#REF!</v>
      </c>
      <c r="R421" s="97"/>
      <c r="S421" s="97"/>
      <c r="T421" s="97" t="e">
        <f t="shared" si="371"/>
        <v>#REF!</v>
      </c>
      <c r="U421" s="97" t="e">
        <f t="shared" si="361"/>
        <v>#REF!</v>
      </c>
      <c r="V421" s="97" t="e">
        <f t="shared" si="362"/>
        <v>#REF!</v>
      </c>
      <c r="W421" s="97" t="e">
        <f t="shared" si="324"/>
        <v>#REF!</v>
      </c>
      <c r="X421" s="97" t="e">
        <f t="shared" si="325"/>
        <v>#REF!</v>
      </c>
      <c r="Y421" s="97" t="e">
        <f t="shared" si="326"/>
        <v>#REF!</v>
      </c>
      <c r="Z421" s="97" t="e">
        <f t="shared" si="327"/>
        <v>#REF!</v>
      </c>
      <c r="AA421" s="97" t="e">
        <f t="shared" si="328"/>
        <v>#REF!</v>
      </c>
      <c r="AB421" s="97" t="e">
        <f t="shared" si="329"/>
        <v>#REF!</v>
      </c>
      <c r="AC421" s="97" t="e">
        <f t="shared" si="330"/>
        <v>#REF!</v>
      </c>
      <c r="AD421" s="97" t="e">
        <f t="shared" si="331"/>
        <v>#REF!</v>
      </c>
      <c r="AE421" s="97" t="e">
        <f t="shared" si="332"/>
        <v>#REF!</v>
      </c>
      <c r="AF421" s="97" t="e">
        <f t="shared" si="333"/>
        <v>#REF!</v>
      </c>
      <c r="AG421" s="97" t="e">
        <f t="shared" si="334"/>
        <v>#REF!</v>
      </c>
      <c r="AH421" s="97" t="e">
        <f t="shared" si="335"/>
        <v>#REF!</v>
      </c>
      <c r="AI421" s="97" t="e">
        <f t="shared" si="336"/>
        <v>#REF!</v>
      </c>
      <c r="AJ421" s="97" t="e">
        <f t="shared" si="337"/>
        <v>#REF!</v>
      </c>
      <c r="AK421" s="97" t="e">
        <f t="shared" si="338"/>
        <v>#REF!</v>
      </c>
      <c r="AL421" s="97" t="e">
        <f t="shared" si="339"/>
        <v>#REF!</v>
      </c>
      <c r="AM421" s="97" t="e">
        <f t="shared" si="340"/>
        <v>#REF!</v>
      </c>
      <c r="AN421" s="97" t="e">
        <f t="shared" si="341"/>
        <v>#REF!</v>
      </c>
      <c r="AO421" s="97" t="e">
        <f t="shared" si="342"/>
        <v>#REF!</v>
      </c>
      <c r="AR421" s="100" t="e">
        <f t="shared" si="372"/>
        <v>#REF!</v>
      </c>
      <c r="AS421" s="97" t="e">
        <f t="shared" si="368"/>
        <v>#REF!</v>
      </c>
      <c r="AT421" s="97" t="e">
        <f t="shared" si="373"/>
        <v>#REF!</v>
      </c>
      <c r="AU421" s="75" t="e">
        <f t="shared" si="374"/>
        <v>#REF!</v>
      </c>
      <c r="AV421" s="92" t="e">
        <f t="shared" si="375"/>
        <v>#REF!</v>
      </c>
      <c r="AW421" s="92" t="e">
        <f t="shared" si="376"/>
        <v>#REF!</v>
      </c>
      <c r="AZ421" s="92" t="e">
        <f t="shared" si="377"/>
        <v>#REF!</v>
      </c>
      <c r="BA421" s="101" t="e">
        <f t="shared" si="378"/>
        <v>#REF!</v>
      </c>
      <c r="BB421" s="92" t="e">
        <f t="shared" si="363"/>
        <v>#REF!</v>
      </c>
      <c r="BC421" s="92" t="e">
        <f t="shared" si="379"/>
        <v>#REF!</v>
      </c>
      <c r="BF421" s="92" t="e">
        <f t="shared" si="343"/>
        <v>#REF!</v>
      </c>
      <c r="BG421" s="92" t="e">
        <f t="shared" si="344"/>
        <v>#REF!</v>
      </c>
      <c r="BH421" s="92" t="e">
        <f t="shared" si="345"/>
        <v>#REF!</v>
      </c>
      <c r="BI421" s="92" t="e">
        <f t="shared" si="346"/>
        <v>#REF!</v>
      </c>
      <c r="BJ421" s="92" t="e">
        <f t="shared" si="347"/>
        <v>#REF!</v>
      </c>
      <c r="BK421" s="92" t="e">
        <f t="shared" si="348"/>
        <v>#REF!</v>
      </c>
      <c r="BL421" s="92" t="e">
        <f t="shared" si="349"/>
        <v>#REF!</v>
      </c>
      <c r="BM421" s="92" t="e">
        <f t="shared" si="350"/>
        <v>#REF!</v>
      </c>
      <c r="BN421" s="92" t="e">
        <f t="shared" si="351"/>
        <v>#REF!</v>
      </c>
      <c r="BO421" s="92" t="e">
        <f t="shared" si="352"/>
        <v>#REF!</v>
      </c>
      <c r="BP421" s="92" t="e">
        <f t="shared" si="353"/>
        <v>#REF!</v>
      </c>
      <c r="BQ421" s="92" t="e">
        <f t="shared" si="354"/>
        <v>#REF!</v>
      </c>
      <c r="BR421" s="92" t="e">
        <f t="shared" si="355"/>
        <v>#REF!</v>
      </c>
      <c r="BS421" s="92" t="e">
        <f t="shared" si="356"/>
        <v>#REF!</v>
      </c>
      <c r="BT421" s="92" t="e">
        <f t="shared" si="357"/>
        <v>#REF!</v>
      </c>
      <c r="BU421" s="92" t="e">
        <f t="shared" si="358"/>
        <v>#REF!</v>
      </c>
      <c r="BV421" s="92" t="e">
        <f t="shared" si="364"/>
        <v>#REF!</v>
      </c>
      <c r="BW421" s="92" t="e">
        <f t="shared" si="365"/>
        <v>#REF!</v>
      </c>
      <c r="BX421" s="92" t="e">
        <f t="shared" si="366"/>
        <v>#REF!</v>
      </c>
      <c r="BY421" s="92" t="e">
        <f t="shared" si="367"/>
        <v>#REF!</v>
      </c>
    </row>
    <row r="422" spans="1:77" ht="24" customHeight="1">
      <c r="A422" s="155">
        <v>333</v>
      </c>
      <c r="B422" s="235" t="e">
        <f>Registrace!#REF!</f>
        <v>#REF!</v>
      </c>
      <c r="C422" s="235" t="e">
        <f>Registrace!#REF!</f>
        <v>#REF!</v>
      </c>
      <c r="D422" s="235" t="e">
        <f>Registrace!#REF!</f>
        <v>#REF!</v>
      </c>
      <c r="E422" s="238" t="e">
        <f>Registrace!#REF!</f>
        <v>#REF!</v>
      </c>
      <c r="F422" s="235" t="e">
        <f>Registrace!#REF!</f>
        <v>#REF!</v>
      </c>
      <c r="G422" s="235" t="e">
        <f>Registrace!#REF!</f>
        <v>#REF!</v>
      </c>
      <c r="H422" s="235" t="e">
        <f>Registrace!#REF!</f>
        <v>#REF!</v>
      </c>
      <c r="I422" s="235" t="e">
        <f>Registrace!#REF!</f>
        <v>#REF!</v>
      </c>
      <c r="J422" s="128" t="e">
        <f t="shared" si="369"/>
        <v>#REF!</v>
      </c>
      <c r="K422" s="74" t="e">
        <f t="shared" si="359"/>
        <v>#REF!</v>
      </c>
      <c r="L422" s="74" t="e">
        <f t="shared" si="320"/>
        <v>#REF!</v>
      </c>
      <c r="M422" s="97" t="e">
        <f t="shared" si="321"/>
        <v>#REF!</v>
      </c>
      <c r="N422" s="97" t="e">
        <f t="shared" si="322"/>
        <v>#REF!</v>
      </c>
      <c r="O422" s="97" t="e">
        <f t="shared" si="370"/>
        <v>#REF!</v>
      </c>
      <c r="P422" s="97" t="e">
        <f t="shared" si="360"/>
        <v>#REF!</v>
      </c>
      <c r="Q422" s="97" t="e">
        <f t="shared" si="323"/>
        <v>#REF!</v>
      </c>
      <c r="R422" s="97"/>
      <c r="S422" s="97"/>
      <c r="T422" s="97" t="e">
        <f t="shared" si="371"/>
        <v>#REF!</v>
      </c>
      <c r="U422" s="97" t="e">
        <f t="shared" si="361"/>
        <v>#REF!</v>
      </c>
      <c r="V422" s="97" t="e">
        <f t="shared" si="362"/>
        <v>#REF!</v>
      </c>
      <c r="W422" s="97" t="e">
        <f t="shared" si="324"/>
        <v>#REF!</v>
      </c>
      <c r="X422" s="97" t="e">
        <f t="shared" si="325"/>
        <v>#REF!</v>
      </c>
      <c r="Y422" s="97" t="e">
        <f t="shared" si="326"/>
        <v>#REF!</v>
      </c>
      <c r="Z422" s="97" t="e">
        <f t="shared" si="327"/>
        <v>#REF!</v>
      </c>
      <c r="AA422" s="97" t="e">
        <f t="shared" si="328"/>
        <v>#REF!</v>
      </c>
      <c r="AB422" s="97" t="e">
        <f t="shared" si="329"/>
        <v>#REF!</v>
      </c>
      <c r="AC422" s="97" t="e">
        <f t="shared" si="330"/>
        <v>#REF!</v>
      </c>
      <c r="AD422" s="97" t="e">
        <f t="shared" si="331"/>
        <v>#REF!</v>
      </c>
      <c r="AE422" s="97" t="e">
        <f t="shared" si="332"/>
        <v>#REF!</v>
      </c>
      <c r="AF422" s="97" t="e">
        <f t="shared" si="333"/>
        <v>#REF!</v>
      </c>
      <c r="AG422" s="97" t="e">
        <f t="shared" si="334"/>
        <v>#REF!</v>
      </c>
      <c r="AH422" s="97" t="e">
        <f t="shared" si="335"/>
        <v>#REF!</v>
      </c>
      <c r="AI422" s="97" t="e">
        <f t="shared" si="336"/>
        <v>#REF!</v>
      </c>
      <c r="AJ422" s="97" t="e">
        <f t="shared" si="337"/>
        <v>#REF!</v>
      </c>
      <c r="AK422" s="97" t="e">
        <f t="shared" si="338"/>
        <v>#REF!</v>
      </c>
      <c r="AL422" s="97" t="e">
        <f t="shared" si="339"/>
        <v>#REF!</v>
      </c>
      <c r="AM422" s="97" t="e">
        <f t="shared" si="340"/>
        <v>#REF!</v>
      </c>
      <c r="AN422" s="97" t="e">
        <f t="shared" si="341"/>
        <v>#REF!</v>
      </c>
      <c r="AO422" s="97" t="e">
        <f t="shared" si="342"/>
        <v>#REF!</v>
      </c>
      <c r="AR422" s="100" t="e">
        <f t="shared" si="372"/>
        <v>#REF!</v>
      </c>
      <c r="AS422" s="97" t="e">
        <f t="shared" si="368"/>
        <v>#REF!</v>
      </c>
      <c r="AT422" s="97" t="e">
        <f t="shared" si="373"/>
        <v>#REF!</v>
      </c>
      <c r="AU422" s="75" t="e">
        <f t="shared" si="374"/>
        <v>#REF!</v>
      </c>
      <c r="AV422" s="92" t="e">
        <f t="shared" si="375"/>
        <v>#REF!</v>
      </c>
      <c r="AW422" s="92" t="e">
        <f t="shared" si="376"/>
        <v>#REF!</v>
      </c>
      <c r="AZ422" s="92" t="e">
        <f t="shared" si="377"/>
        <v>#REF!</v>
      </c>
      <c r="BA422" s="101" t="e">
        <f t="shared" si="378"/>
        <v>#REF!</v>
      </c>
      <c r="BB422" s="92" t="e">
        <f t="shared" si="363"/>
        <v>#REF!</v>
      </c>
      <c r="BC422" s="92" t="e">
        <f t="shared" si="379"/>
        <v>#REF!</v>
      </c>
      <c r="BF422" s="92" t="e">
        <f t="shared" si="343"/>
        <v>#REF!</v>
      </c>
      <c r="BG422" s="92" t="e">
        <f t="shared" si="344"/>
        <v>#REF!</v>
      </c>
      <c r="BH422" s="92" t="e">
        <f t="shared" si="345"/>
        <v>#REF!</v>
      </c>
      <c r="BI422" s="92" t="e">
        <f t="shared" si="346"/>
        <v>#REF!</v>
      </c>
      <c r="BJ422" s="92" t="e">
        <f t="shared" si="347"/>
        <v>#REF!</v>
      </c>
      <c r="BK422" s="92" t="e">
        <f t="shared" si="348"/>
        <v>#REF!</v>
      </c>
      <c r="BL422" s="92" t="e">
        <f t="shared" si="349"/>
        <v>#REF!</v>
      </c>
      <c r="BM422" s="92" t="e">
        <f t="shared" si="350"/>
        <v>#REF!</v>
      </c>
      <c r="BN422" s="92" t="e">
        <f t="shared" si="351"/>
        <v>#REF!</v>
      </c>
      <c r="BO422" s="92" t="e">
        <f t="shared" si="352"/>
        <v>#REF!</v>
      </c>
      <c r="BP422" s="92" t="e">
        <f t="shared" si="353"/>
        <v>#REF!</v>
      </c>
      <c r="BQ422" s="92" t="e">
        <f t="shared" si="354"/>
        <v>#REF!</v>
      </c>
      <c r="BR422" s="92" t="e">
        <f t="shared" si="355"/>
        <v>#REF!</v>
      </c>
      <c r="BS422" s="92" t="e">
        <f t="shared" si="356"/>
        <v>#REF!</v>
      </c>
      <c r="BT422" s="92" t="e">
        <f t="shared" si="357"/>
        <v>#REF!</v>
      </c>
      <c r="BU422" s="92" t="e">
        <f t="shared" si="358"/>
        <v>#REF!</v>
      </c>
      <c r="BV422" s="92" t="e">
        <f t="shared" si="364"/>
        <v>#REF!</v>
      </c>
      <c r="BW422" s="92" t="e">
        <f t="shared" si="365"/>
        <v>#REF!</v>
      </c>
      <c r="BX422" s="92" t="e">
        <f t="shared" si="366"/>
        <v>#REF!</v>
      </c>
      <c r="BY422" s="92" t="e">
        <f t="shared" si="367"/>
        <v>#REF!</v>
      </c>
    </row>
    <row r="423" spans="1:77" ht="24" customHeight="1">
      <c r="A423" s="155">
        <v>334</v>
      </c>
      <c r="B423" s="235" t="e">
        <f>Registrace!#REF!</f>
        <v>#REF!</v>
      </c>
      <c r="C423" s="235" t="e">
        <f>Registrace!#REF!</f>
        <v>#REF!</v>
      </c>
      <c r="D423" s="235" t="e">
        <f>Registrace!#REF!</f>
        <v>#REF!</v>
      </c>
      <c r="E423" s="238" t="e">
        <f>Registrace!#REF!</f>
        <v>#REF!</v>
      </c>
      <c r="F423" s="235" t="e">
        <f>Registrace!#REF!</f>
        <v>#REF!</v>
      </c>
      <c r="G423" s="235" t="e">
        <f>Registrace!#REF!</f>
        <v>#REF!</v>
      </c>
      <c r="H423" s="235" t="e">
        <f>Registrace!#REF!</f>
        <v>#REF!</v>
      </c>
      <c r="I423" s="235" t="e">
        <f>Registrace!#REF!</f>
        <v>#REF!</v>
      </c>
      <c r="J423" s="128" t="e">
        <f t="shared" si="369"/>
        <v>#REF!</v>
      </c>
      <c r="K423" s="74" t="e">
        <f t="shared" si="359"/>
        <v>#REF!</v>
      </c>
      <c r="L423" s="74" t="e">
        <f t="shared" si="320"/>
        <v>#REF!</v>
      </c>
      <c r="M423" s="97" t="e">
        <f t="shared" si="321"/>
        <v>#REF!</v>
      </c>
      <c r="N423" s="97" t="e">
        <f t="shared" si="322"/>
        <v>#REF!</v>
      </c>
      <c r="O423" s="97" t="e">
        <f t="shared" si="370"/>
        <v>#REF!</v>
      </c>
      <c r="P423" s="97" t="e">
        <f t="shared" si="360"/>
        <v>#REF!</v>
      </c>
      <c r="Q423" s="97" t="e">
        <f t="shared" si="323"/>
        <v>#REF!</v>
      </c>
      <c r="R423" s="97"/>
      <c r="S423" s="97"/>
      <c r="T423" s="97" t="e">
        <f t="shared" si="371"/>
        <v>#REF!</v>
      </c>
      <c r="U423" s="97" t="e">
        <f t="shared" si="361"/>
        <v>#REF!</v>
      </c>
      <c r="V423" s="97" t="e">
        <f t="shared" si="362"/>
        <v>#REF!</v>
      </c>
      <c r="W423" s="97" t="e">
        <f t="shared" si="324"/>
        <v>#REF!</v>
      </c>
      <c r="X423" s="97" t="e">
        <f t="shared" si="325"/>
        <v>#REF!</v>
      </c>
      <c r="Y423" s="97" t="e">
        <f t="shared" si="326"/>
        <v>#REF!</v>
      </c>
      <c r="Z423" s="97" t="e">
        <f t="shared" si="327"/>
        <v>#REF!</v>
      </c>
      <c r="AA423" s="97" t="e">
        <f t="shared" si="328"/>
        <v>#REF!</v>
      </c>
      <c r="AB423" s="97" t="e">
        <f t="shared" si="329"/>
        <v>#REF!</v>
      </c>
      <c r="AC423" s="97" t="e">
        <f t="shared" si="330"/>
        <v>#REF!</v>
      </c>
      <c r="AD423" s="97" t="e">
        <f t="shared" si="331"/>
        <v>#REF!</v>
      </c>
      <c r="AE423" s="97" t="e">
        <f t="shared" si="332"/>
        <v>#REF!</v>
      </c>
      <c r="AF423" s="97" t="e">
        <f t="shared" si="333"/>
        <v>#REF!</v>
      </c>
      <c r="AG423" s="97" t="e">
        <f t="shared" si="334"/>
        <v>#REF!</v>
      </c>
      <c r="AH423" s="97" t="e">
        <f t="shared" si="335"/>
        <v>#REF!</v>
      </c>
      <c r="AI423" s="97" t="e">
        <f t="shared" si="336"/>
        <v>#REF!</v>
      </c>
      <c r="AJ423" s="97" t="e">
        <f t="shared" si="337"/>
        <v>#REF!</v>
      </c>
      <c r="AK423" s="97" t="e">
        <f t="shared" si="338"/>
        <v>#REF!</v>
      </c>
      <c r="AL423" s="97" t="e">
        <f t="shared" si="339"/>
        <v>#REF!</v>
      </c>
      <c r="AM423" s="97" t="e">
        <f t="shared" si="340"/>
        <v>#REF!</v>
      </c>
      <c r="AN423" s="97" t="e">
        <f t="shared" si="341"/>
        <v>#REF!</v>
      </c>
      <c r="AO423" s="97" t="e">
        <f t="shared" si="342"/>
        <v>#REF!</v>
      </c>
      <c r="AR423" s="100" t="e">
        <f t="shared" si="372"/>
        <v>#REF!</v>
      </c>
      <c r="AS423" s="97" t="e">
        <f t="shared" si="368"/>
        <v>#REF!</v>
      </c>
      <c r="AT423" s="97" t="e">
        <f t="shared" si="373"/>
        <v>#REF!</v>
      </c>
      <c r="AU423" s="75" t="e">
        <f t="shared" si="374"/>
        <v>#REF!</v>
      </c>
      <c r="AV423" s="92" t="e">
        <f t="shared" si="375"/>
        <v>#REF!</v>
      </c>
      <c r="AW423" s="92" t="e">
        <f t="shared" si="376"/>
        <v>#REF!</v>
      </c>
      <c r="AZ423" s="92" t="e">
        <f t="shared" si="377"/>
        <v>#REF!</v>
      </c>
      <c r="BA423" s="101" t="e">
        <f t="shared" si="378"/>
        <v>#REF!</v>
      </c>
      <c r="BB423" s="92" t="e">
        <f t="shared" si="363"/>
        <v>#REF!</v>
      </c>
      <c r="BC423" s="92" t="e">
        <f t="shared" si="379"/>
        <v>#REF!</v>
      </c>
      <c r="BF423" s="92" t="e">
        <f t="shared" si="343"/>
        <v>#REF!</v>
      </c>
      <c r="BG423" s="92" t="e">
        <f t="shared" si="344"/>
        <v>#REF!</v>
      </c>
      <c r="BH423" s="92" t="e">
        <f t="shared" si="345"/>
        <v>#REF!</v>
      </c>
      <c r="BI423" s="92" t="e">
        <f t="shared" si="346"/>
        <v>#REF!</v>
      </c>
      <c r="BJ423" s="92" t="e">
        <f t="shared" si="347"/>
        <v>#REF!</v>
      </c>
      <c r="BK423" s="92" t="e">
        <f t="shared" si="348"/>
        <v>#REF!</v>
      </c>
      <c r="BL423" s="92" t="e">
        <f t="shared" si="349"/>
        <v>#REF!</v>
      </c>
      <c r="BM423" s="92" t="e">
        <f t="shared" si="350"/>
        <v>#REF!</v>
      </c>
      <c r="BN423" s="92" t="e">
        <f t="shared" si="351"/>
        <v>#REF!</v>
      </c>
      <c r="BO423" s="92" t="e">
        <f t="shared" si="352"/>
        <v>#REF!</v>
      </c>
      <c r="BP423" s="92" t="e">
        <f t="shared" si="353"/>
        <v>#REF!</v>
      </c>
      <c r="BQ423" s="92" t="e">
        <f t="shared" si="354"/>
        <v>#REF!</v>
      </c>
      <c r="BR423" s="92" t="e">
        <f t="shared" si="355"/>
        <v>#REF!</v>
      </c>
      <c r="BS423" s="92" t="e">
        <f t="shared" si="356"/>
        <v>#REF!</v>
      </c>
      <c r="BT423" s="92" t="e">
        <f t="shared" si="357"/>
        <v>#REF!</v>
      </c>
      <c r="BU423" s="92" t="e">
        <f t="shared" si="358"/>
        <v>#REF!</v>
      </c>
      <c r="BV423" s="92" t="e">
        <f t="shared" si="364"/>
        <v>#REF!</v>
      </c>
      <c r="BW423" s="92" t="e">
        <f t="shared" si="365"/>
        <v>#REF!</v>
      </c>
      <c r="BX423" s="92" t="e">
        <f t="shared" si="366"/>
        <v>#REF!</v>
      </c>
      <c r="BY423" s="92" t="e">
        <f t="shared" si="367"/>
        <v>#REF!</v>
      </c>
    </row>
    <row r="424" spans="1:77" ht="24" customHeight="1">
      <c r="A424" s="155">
        <v>335</v>
      </c>
      <c r="B424" s="235" t="e">
        <f>Registrace!#REF!</f>
        <v>#REF!</v>
      </c>
      <c r="C424" s="235" t="e">
        <f>Registrace!#REF!</f>
        <v>#REF!</v>
      </c>
      <c r="D424" s="235" t="e">
        <f>Registrace!#REF!</f>
        <v>#REF!</v>
      </c>
      <c r="E424" s="238" t="e">
        <f>Registrace!#REF!</f>
        <v>#REF!</v>
      </c>
      <c r="F424" s="235" t="e">
        <f>Registrace!#REF!</f>
        <v>#REF!</v>
      </c>
      <c r="G424" s="235" t="e">
        <f>Registrace!#REF!</f>
        <v>#REF!</v>
      </c>
      <c r="H424" s="235" t="e">
        <f>Registrace!#REF!</f>
        <v>#REF!</v>
      </c>
      <c r="I424" s="235" t="e">
        <f>Registrace!#REF!</f>
        <v>#REF!</v>
      </c>
      <c r="J424" s="128" t="e">
        <f t="shared" si="369"/>
        <v>#REF!</v>
      </c>
      <c r="K424" s="74" t="e">
        <f t="shared" si="359"/>
        <v>#REF!</v>
      </c>
      <c r="L424" s="74" t="e">
        <f t="shared" si="320"/>
        <v>#REF!</v>
      </c>
      <c r="M424" s="97" t="e">
        <f t="shared" si="321"/>
        <v>#REF!</v>
      </c>
      <c r="N424" s="97" t="e">
        <f t="shared" si="322"/>
        <v>#REF!</v>
      </c>
      <c r="O424" s="97" t="e">
        <f t="shared" si="370"/>
        <v>#REF!</v>
      </c>
      <c r="P424" s="97" t="e">
        <f t="shared" si="360"/>
        <v>#REF!</v>
      </c>
      <c r="Q424" s="97" t="e">
        <f t="shared" si="323"/>
        <v>#REF!</v>
      </c>
      <c r="R424" s="97"/>
      <c r="S424" s="97"/>
      <c r="T424" s="97" t="e">
        <f t="shared" si="371"/>
        <v>#REF!</v>
      </c>
      <c r="U424" s="97" t="e">
        <f t="shared" si="361"/>
        <v>#REF!</v>
      </c>
      <c r="V424" s="97" t="e">
        <f t="shared" si="362"/>
        <v>#REF!</v>
      </c>
      <c r="W424" s="97" t="e">
        <f t="shared" si="324"/>
        <v>#REF!</v>
      </c>
      <c r="X424" s="97" t="e">
        <f t="shared" si="325"/>
        <v>#REF!</v>
      </c>
      <c r="Y424" s="97" t="e">
        <f t="shared" si="326"/>
        <v>#REF!</v>
      </c>
      <c r="Z424" s="97" t="e">
        <f t="shared" si="327"/>
        <v>#REF!</v>
      </c>
      <c r="AA424" s="97" t="e">
        <f t="shared" si="328"/>
        <v>#REF!</v>
      </c>
      <c r="AB424" s="97" t="e">
        <f t="shared" si="329"/>
        <v>#REF!</v>
      </c>
      <c r="AC424" s="97" t="e">
        <f t="shared" si="330"/>
        <v>#REF!</v>
      </c>
      <c r="AD424" s="97" t="e">
        <f t="shared" si="331"/>
        <v>#REF!</v>
      </c>
      <c r="AE424" s="97" t="e">
        <f t="shared" si="332"/>
        <v>#REF!</v>
      </c>
      <c r="AF424" s="97" t="e">
        <f t="shared" si="333"/>
        <v>#REF!</v>
      </c>
      <c r="AG424" s="97" t="e">
        <f t="shared" si="334"/>
        <v>#REF!</v>
      </c>
      <c r="AH424" s="97" t="e">
        <f t="shared" si="335"/>
        <v>#REF!</v>
      </c>
      <c r="AI424" s="97" t="e">
        <f t="shared" si="336"/>
        <v>#REF!</v>
      </c>
      <c r="AJ424" s="97" t="e">
        <f t="shared" si="337"/>
        <v>#REF!</v>
      </c>
      <c r="AK424" s="97" t="e">
        <f t="shared" si="338"/>
        <v>#REF!</v>
      </c>
      <c r="AL424" s="97" t="e">
        <f t="shared" si="339"/>
        <v>#REF!</v>
      </c>
      <c r="AM424" s="97" t="e">
        <f t="shared" si="340"/>
        <v>#REF!</v>
      </c>
      <c r="AN424" s="97" t="e">
        <f t="shared" si="341"/>
        <v>#REF!</v>
      </c>
      <c r="AO424" s="97" t="e">
        <f t="shared" si="342"/>
        <v>#REF!</v>
      </c>
      <c r="AR424" s="100" t="e">
        <f t="shared" si="372"/>
        <v>#REF!</v>
      </c>
      <c r="AS424" s="97" t="e">
        <f t="shared" si="368"/>
        <v>#REF!</v>
      </c>
      <c r="AT424" s="97" t="e">
        <f t="shared" si="373"/>
        <v>#REF!</v>
      </c>
      <c r="AU424" s="75" t="e">
        <f t="shared" si="374"/>
        <v>#REF!</v>
      </c>
      <c r="AV424" s="92" t="e">
        <f t="shared" si="375"/>
        <v>#REF!</v>
      </c>
      <c r="AW424" s="92" t="e">
        <f t="shared" si="376"/>
        <v>#REF!</v>
      </c>
      <c r="AZ424" s="92" t="e">
        <f t="shared" si="377"/>
        <v>#REF!</v>
      </c>
      <c r="BA424" s="101" t="e">
        <f t="shared" si="378"/>
        <v>#REF!</v>
      </c>
      <c r="BB424" s="92" t="e">
        <f t="shared" si="363"/>
        <v>#REF!</v>
      </c>
      <c r="BC424" s="92" t="e">
        <f t="shared" si="379"/>
        <v>#REF!</v>
      </c>
      <c r="BF424" s="92" t="e">
        <f t="shared" si="343"/>
        <v>#REF!</v>
      </c>
      <c r="BG424" s="92" t="e">
        <f t="shared" si="344"/>
        <v>#REF!</v>
      </c>
      <c r="BH424" s="92" t="e">
        <f t="shared" si="345"/>
        <v>#REF!</v>
      </c>
      <c r="BI424" s="92" t="e">
        <f t="shared" si="346"/>
        <v>#REF!</v>
      </c>
      <c r="BJ424" s="92" t="e">
        <f t="shared" si="347"/>
        <v>#REF!</v>
      </c>
      <c r="BK424" s="92" t="e">
        <f t="shared" si="348"/>
        <v>#REF!</v>
      </c>
      <c r="BL424" s="92" t="e">
        <f t="shared" si="349"/>
        <v>#REF!</v>
      </c>
      <c r="BM424" s="92" t="e">
        <f t="shared" si="350"/>
        <v>#REF!</v>
      </c>
      <c r="BN424" s="92" t="e">
        <f t="shared" si="351"/>
        <v>#REF!</v>
      </c>
      <c r="BO424" s="92" t="e">
        <f t="shared" si="352"/>
        <v>#REF!</v>
      </c>
      <c r="BP424" s="92" t="e">
        <f t="shared" si="353"/>
        <v>#REF!</v>
      </c>
      <c r="BQ424" s="92" t="e">
        <f t="shared" si="354"/>
        <v>#REF!</v>
      </c>
      <c r="BR424" s="92" t="e">
        <f t="shared" si="355"/>
        <v>#REF!</v>
      </c>
      <c r="BS424" s="92" t="e">
        <f t="shared" si="356"/>
        <v>#REF!</v>
      </c>
      <c r="BT424" s="92" t="e">
        <f t="shared" si="357"/>
        <v>#REF!</v>
      </c>
      <c r="BU424" s="92" t="e">
        <f t="shared" si="358"/>
        <v>#REF!</v>
      </c>
      <c r="BV424" s="92" t="e">
        <f t="shared" si="364"/>
        <v>#REF!</v>
      </c>
      <c r="BW424" s="92" t="e">
        <f t="shared" si="365"/>
        <v>#REF!</v>
      </c>
      <c r="BX424" s="92" t="e">
        <f t="shared" si="366"/>
        <v>#REF!</v>
      </c>
      <c r="BY424" s="92" t="e">
        <f t="shared" si="367"/>
        <v>#REF!</v>
      </c>
    </row>
    <row r="425" spans="1:77" ht="24" customHeight="1">
      <c r="A425" s="155">
        <v>336</v>
      </c>
      <c r="B425" s="235" t="e">
        <f>Registrace!#REF!</f>
        <v>#REF!</v>
      </c>
      <c r="C425" s="235" t="e">
        <f>Registrace!#REF!</f>
        <v>#REF!</v>
      </c>
      <c r="D425" s="235" t="e">
        <f>Registrace!#REF!</f>
        <v>#REF!</v>
      </c>
      <c r="E425" s="238" t="e">
        <f>Registrace!#REF!</f>
        <v>#REF!</v>
      </c>
      <c r="F425" s="235" t="e">
        <f>Registrace!#REF!</f>
        <v>#REF!</v>
      </c>
      <c r="G425" s="235" t="e">
        <f>Registrace!#REF!</f>
        <v>#REF!</v>
      </c>
      <c r="H425" s="235" t="e">
        <f>Registrace!#REF!</f>
        <v>#REF!</v>
      </c>
      <c r="I425" s="235" t="e">
        <f>Registrace!#REF!</f>
        <v>#REF!</v>
      </c>
      <c r="J425" s="128" t="e">
        <f t="shared" si="369"/>
        <v>#REF!</v>
      </c>
      <c r="K425" s="74" t="e">
        <f t="shared" si="359"/>
        <v>#REF!</v>
      </c>
      <c r="L425" s="74" t="e">
        <f t="shared" si="320"/>
        <v>#REF!</v>
      </c>
      <c r="M425" s="97" t="e">
        <f t="shared" si="321"/>
        <v>#REF!</v>
      </c>
      <c r="N425" s="97" t="e">
        <f t="shared" si="322"/>
        <v>#REF!</v>
      </c>
      <c r="O425" s="97" t="e">
        <f t="shared" si="370"/>
        <v>#REF!</v>
      </c>
      <c r="P425" s="97" t="e">
        <f t="shared" si="360"/>
        <v>#REF!</v>
      </c>
      <c r="Q425" s="97" t="e">
        <f t="shared" si="323"/>
        <v>#REF!</v>
      </c>
      <c r="R425" s="97"/>
      <c r="S425" s="97"/>
      <c r="T425" s="97" t="e">
        <f t="shared" si="371"/>
        <v>#REF!</v>
      </c>
      <c r="U425" s="97" t="e">
        <f t="shared" si="361"/>
        <v>#REF!</v>
      </c>
      <c r="V425" s="97" t="e">
        <f t="shared" si="362"/>
        <v>#REF!</v>
      </c>
      <c r="W425" s="97" t="e">
        <f t="shared" si="324"/>
        <v>#REF!</v>
      </c>
      <c r="X425" s="97" t="e">
        <f t="shared" si="325"/>
        <v>#REF!</v>
      </c>
      <c r="Y425" s="97" t="e">
        <f t="shared" si="326"/>
        <v>#REF!</v>
      </c>
      <c r="Z425" s="97" t="e">
        <f t="shared" si="327"/>
        <v>#REF!</v>
      </c>
      <c r="AA425" s="97" t="e">
        <f t="shared" si="328"/>
        <v>#REF!</v>
      </c>
      <c r="AB425" s="97" t="e">
        <f t="shared" si="329"/>
        <v>#REF!</v>
      </c>
      <c r="AC425" s="97" t="e">
        <f t="shared" si="330"/>
        <v>#REF!</v>
      </c>
      <c r="AD425" s="97" t="e">
        <f t="shared" si="331"/>
        <v>#REF!</v>
      </c>
      <c r="AE425" s="97" t="e">
        <f t="shared" si="332"/>
        <v>#REF!</v>
      </c>
      <c r="AF425" s="97" t="e">
        <f t="shared" si="333"/>
        <v>#REF!</v>
      </c>
      <c r="AG425" s="97" t="e">
        <f t="shared" si="334"/>
        <v>#REF!</v>
      </c>
      <c r="AH425" s="97" t="e">
        <f t="shared" si="335"/>
        <v>#REF!</v>
      </c>
      <c r="AI425" s="97" t="e">
        <f t="shared" si="336"/>
        <v>#REF!</v>
      </c>
      <c r="AJ425" s="97" t="e">
        <f t="shared" si="337"/>
        <v>#REF!</v>
      </c>
      <c r="AK425" s="97" t="e">
        <f t="shared" si="338"/>
        <v>#REF!</v>
      </c>
      <c r="AL425" s="97" t="e">
        <f t="shared" si="339"/>
        <v>#REF!</v>
      </c>
      <c r="AM425" s="97" t="e">
        <f t="shared" si="340"/>
        <v>#REF!</v>
      </c>
      <c r="AN425" s="97" t="e">
        <f t="shared" si="341"/>
        <v>#REF!</v>
      </c>
      <c r="AO425" s="97" t="e">
        <f t="shared" si="342"/>
        <v>#REF!</v>
      </c>
      <c r="AR425" s="100" t="e">
        <f t="shared" si="372"/>
        <v>#REF!</v>
      </c>
      <c r="AS425" s="97" t="e">
        <f t="shared" si="368"/>
        <v>#REF!</v>
      </c>
      <c r="AT425" s="97" t="e">
        <f t="shared" si="373"/>
        <v>#REF!</v>
      </c>
      <c r="AU425" s="75" t="e">
        <f t="shared" si="374"/>
        <v>#REF!</v>
      </c>
      <c r="AV425" s="92" t="e">
        <f t="shared" si="375"/>
        <v>#REF!</v>
      </c>
      <c r="AW425" s="92" t="e">
        <f t="shared" si="376"/>
        <v>#REF!</v>
      </c>
      <c r="AZ425" s="92" t="e">
        <f t="shared" si="377"/>
        <v>#REF!</v>
      </c>
      <c r="BA425" s="101" t="e">
        <f t="shared" si="378"/>
        <v>#REF!</v>
      </c>
      <c r="BB425" s="92" t="e">
        <f t="shared" si="363"/>
        <v>#REF!</v>
      </c>
      <c r="BC425" s="92" t="e">
        <f t="shared" si="379"/>
        <v>#REF!</v>
      </c>
      <c r="BF425" s="92" t="e">
        <f t="shared" si="343"/>
        <v>#REF!</v>
      </c>
      <c r="BG425" s="92" t="e">
        <f t="shared" si="344"/>
        <v>#REF!</v>
      </c>
      <c r="BH425" s="92" t="e">
        <f t="shared" si="345"/>
        <v>#REF!</v>
      </c>
      <c r="BI425" s="92" t="e">
        <f t="shared" si="346"/>
        <v>#REF!</v>
      </c>
      <c r="BJ425" s="92" t="e">
        <f t="shared" si="347"/>
        <v>#REF!</v>
      </c>
      <c r="BK425" s="92" t="e">
        <f t="shared" si="348"/>
        <v>#REF!</v>
      </c>
      <c r="BL425" s="92" t="e">
        <f t="shared" si="349"/>
        <v>#REF!</v>
      </c>
      <c r="BM425" s="92" t="e">
        <f t="shared" si="350"/>
        <v>#REF!</v>
      </c>
      <c r="BN425" s="92" t="e">
        <f t="shared" si="351"/>
        <v>#REF!</v>
      </c>
      <c r="BO425" s="92" t="e">
        <f t="shared" si="352"/>
        <v>#REF!</v>
      </c>
      <c r="BP425" s="92" t="e">
        <f t="shared" si="353"/>
        <v>#REF!</v>
      </c>
      <c r="BQ425" s="92" t="e">
        <f t="shared" si="354"/>
        <v>#REF!</v>
      </c>
      <c r="BR425" s="92" t="e">
        <f t="shared" si="355"/>
        <v>#REF!</v>
      </c>
      <c r="BS425" s="92" t="e">
        <f t="shared" si="356"/>
        <v>#REF!</v>
      </c>
      <c r="BT425" s="92" t="e">
        <f t="shared" si="357"/>
        <v>#REF!</v>
      </c>
      <c r="BU425" s="92" t="e">
        <f t="shared" si="358"/>
        <v>#REF!</v>
      </c>
      <c r="BV425" s="92" t="e">
        <f t="shared" si="364"/>
        <v>#REF!</v>
      </c>
      <c r="BW425" s="92" t="e">
        <f t="shared" si="365"/>
        <v>#REF!</v>
      </c>
      <c r="BX425" s="92" t="e">
        <f t="shared" si="366"/>
        <v>#REF!</v>
      </c>
      <c r="BY425" s="92" t="e">
        <f t="shared" si="367"/>
        <v>#REF!</v>
      </c>
    </row>
    <row r="426" spans="1:77" ht="24" customHeight="1">
      <c r="A426" s="155">
        <v>337</v>
      </c>
      <c r="B426" s="235" t="e">
        <f>Registrace!#REF!</f>
        <v>#REF!</v>
      </c>
      <c r="C426" s="235" t="e">
        <f>Registrace!#REF!</f>
        <v>#REF!</v>
      </c>
      <c r="D426" s="235" t="e">
        <f>Registrace!#REF!</f>
        <v>#REF!</v>
      </c>
      <c r="E426" s="238" t="e">
        <f>Registrace!#REF!</f>
        <v>#REF!</v>
      </c>
      <c r="F426" s="235" t="e">
        <f>Registrace!#REF!</f>
        <v>#REF!</v>
      </c>
      <c r="G426" s="235" t="e">
        <f>Registrace!#REF!</f>
        <v>#REF!</v>
      </c>
      <c r="H426" s="235" t="e">
        <f>Registrace!#REF!</f>
        <v>#REF!</v>
      </c>
      <c r="I426" s="235" t="e">
        <f>Registrace!#REF!</f>
        <v>#REF!</v>
      </c>
      <c r="J426" s="128" t="e">
        <f t="shared" si="369"/>
        <v>#REF!</v>
      </c>
      <c r="K426" s="74" t="e">
        <f t="shared" si="359"/>
        <v>#REF!</v>
      </c>
      <c r="L426" s="74" t="e">
        <f t="shared" si="320"/>
        <v>#REF!</v>
      </c>
      <c r="M426" s="97" t="e">
        <f t="shared" si="321"/>
        <v>#REF!</v>
      </c>
      <c r="N426" s="97" t="e">
        <f t="shared" si="322"/>
        <v>#REF!</v>
      </c>
      <c r="O426" s="97" t="e">
        <f t="shared" si="370"/>
        <v>#REF!</v>
      </c>
      <c r="P426" s="97" t="e">
        <f t="shared" si="360"/>
        <v>#REF!</v>
      </c>
      <c r="Q426" s="97" t="e">
        <f t="shared" si="323"/>
        <v>#REF!</v>
      </c>
      <c r="R426" s="97"/>
      <c r="S426" s="97"/>
      <c r="T426" s="97" t="e">
        <f t="shared" si="371"/>
        <v>#REF!</v>
      </c>
      <c r="U426" s="97" t="e">
        <f t="shared" si="361"/>
        <v>#REF!</v>
      </c>
      <c r="V426" s="97" t="e">
        <f t="shared" si="362"/>
        <v>#REF!</v>
      </c>
      <c r="W426" s="97" t="e">
        <f t="shared" si="324"/>
        <v>#REF!</v>
      </c>
      <c r="X426" s="97" t="e">
        <f t="shared" si="325"/>
        <v>#REF!</v>
      </c>
      <c r="Y426" s="97" t="e">
        <f t="shared" si="326"/>
        <v>#REF!</v>
      </c>
      <c r="Z426" s="97" t="e">
        <f t="shared" si="327"/>
        <v>#REF!</v>
      </c>
      <c r="AA426" s="97" t="e">
        <f t="shared" si="328"/>
        <v>#REF!</v>
      </c>
      <c r="AB426" s="97" t="e">
        <f t="shared" si="329"/>
        <v>#REF!</v>
      </c>
      <c r="AC426" s="97" t="e">
        <f t="shared" si="330"/>
        <v>#REF!</v>
      </c>
      <c r="AD426" s="97" t="e">
        <f t="shared" si="331"/>
        <v>#REF!</v>
      </c>
      <c r="AE426" s="97" t="e">
        <f t="shared" si="332"/>
        <v>#REF!</v>
      </c>
      <c r="AF426" s="97" t="e">
        <f t="shared" si="333"/>
        <v>#REF!</v>
      </c>
      <c r="AG426" s="97" t="e">
        <f t="shared" si="334"/>
        <v>#REF!</v>
      </c>
      <c r="AH426" s="97" t="e">
        <f t="shared" si="335"/>
        <v>#REF!</v>
      </c>
      <c r="AI426" s="97" t="e">
        <f t="shared" si="336"/>
        <v>#REF!</v>
      </c>
      <c r="AJ426" s="97" t="e">
        <f t="shared" si="337"/>
        <v>#REF!</v>
      </c>
      <c r="AK426" s="97" t="e">
        <f t="shared" si="338"/>
        <v>#REF!</v>
      </c>
      <c r="AL426" s="97" t="e">
        <f t="shared" si="339"/>
        <v>#REF!</v>
      </c>
      <c r="AM426" s="97" t="e">
        <f t="shared" si="340"/>
        <v>#REF!</v>
      </c>
      <c r="AN426" s="97" t="e">
        <f t="shared" si="341"/>
        <v>#REF!</v>
      </c>
      <c r="AO426" s="97" t="e">
        <f t="shared" si="342"/>
        <v>#REF!</v>
      </c>
      <c r="AR426" s="100" t="e">
        <f t="shared" si="372"/>
        <v>#REF!</v>
      </c>
      <c r="AS426" s="97" t="e">
        <f t="shared" si="368"/>
        <v>#REF!</v>
      </c>
      <c r="AT426" s="97" t="e">
        <f t="shared" si="373"/>
        <v>#REF!</v>
      </c>
      <c r="AU426" s="75" t="e">
        <f t="shared" si="374"/>
        <v>#REF!</v>
      </c>
      <c r="AV426" s="92" t="e">
        <f t="shared" si="375"/>
        <v>#REF!</v>
      </c>
      <c r="AW426" s="92" t="e">
        <f t="shared" si="376"/>
        <v>#REF!</v>
      </c>
      <c r="AZ426" s="92" t="e">
        <f t="shared" si="377"/>
        <v>#REF!</v>
      </c>
      <c r="BA426" s="101" t="e">
        <f t="shared" si="378"/>
        <v>#REF!</v>
      </c>
      <c r="BB426" s="92" t="e">
        <f t="shared" si="363"/>
        <v>#REF!</v>
      </c>
      <c r="BC426" s="92" t="e">
        <f t="shared" si="379"/>
        <v>#REF!</v>
      </c>
      <c r="BF426" s="92" t="e">
        <f t="shared" si="343"/>
        <v>#REF!</v>
      </c>
      <c r="BG426" s="92" t="e">
        <f t="shared" si="344"/>
        <v>#REF!</v>
      </c>
      <c r="BH426" s="92" t="e">
        <f t="shared" si="345"/>
        <v>#REF!</v>
      </c>
      <c r="BI426" s="92" t="e">
        <f t="shared" si="346"/>
        <v>#REF!</v>
      </c>
      <c r="BJ426" s="92" t="e">
        <f t="shared" si="347"/>
        <v>#REF!</v>
      </c>
      <c r="BK426" s="92" t="e">
        <f t="shared" si="348"/>
        <v>#REF!</v>
      </c>
      <c r="BL426" s="92" t="e">
        <f t="shared" si="349"/>
        <v>#REF!</v>
      </c>
      <c r="BM426" s="92" t="e">
        <f t="shared" si="350"/>
        <v>#REF!</v>
      </c>
      <c r="BN426" s="92" t="e">
        <f t="shared" si="351"/>
        <v>#REF!</v>
      </c>
      <c r="BO426" s="92" t="e">
        <f t="shared" si="352"/>
        <v>#REF!</v>
      </c>
      <c r="BP426" s="92" t="e">
        <f t="shared" si="353"/>
        <v>#REF!</v>
      </c>
      <c r="BQ426" s="92" t="e">
        <f t="shared" si="354"/>
        <v>#REF!</v>
      </c>
      <c r="BR426" s="92" t="e">
        <f t="shared" si="355"/>
        <v>#REF!</v>
      </c>
      <c r="BS426" s="92" t="e">
        <f t="shared" si="356"/>
        <v>#REF!</v>
      </c>
      <c r="BT426" s="92" t="e">
        <f t="shared" si="357"/>
        <v>#REF!</v>
      </c>
      <c r="BU426" s="92" t="e">
        <f t="shared" si="358"/>
        <v>#REF!</v>
      </c>
      <c r="BV426" s="92" t="e">
        <f t="shared" si="364"/>
        <v>#REF!</v>
      </c>
      <c r="BW426" s="92" t="e">
        <f t="shared" si="365"/>
        <v>#REF!</v>
      </c>
      <c r="BX426" s="92" t="e">
        <f t="shared" si="366"/>
        <v>#REF!</v>
      </c>
      <c r="BY426" s="92" t="e">
        <f t="shared" si="367"/>
        <v>#REF!</v>
      </c>
    </row>
    <row r="427" spans="1:77" ht="24" customHeight="1">
      <c r="A427" s="155">
        <v>338</v>
      </c>
      <c r="B427" s="235" t="e">
        <f>Registrace!#REF!</f>
        <v>#REF!</v>
      </c>
      <c r="C427" s="235" t="e">
        <f>Registrace!#REF!</f>
        <v>#REF!</v>
      </c>
      <c r="D427" s="235" t="e">
        <f>Registrace!#REF!</f>
        <v>#REF!</v>
      </c>
      <c r="E427" s="238" t="e">
        <f>Registrace!#REF!</f>
        <v>#REF!</v>
      </c>
      <c r="F427" s="235" t="e">
        <f>Registrace!#REF!</f>
        <v>#REF!</v>
      </c>
      <c r="G427" s="235" t="e">
        <f>Registrace!#REF!</f>
        <v>#REF!</v>
      </c>
      <c r="H427" s="235" t="e">
        <f>Registrace!#REF!</f>
        <v>#REF!</v>
      </c>
      <c r="I427" s="235" t="e">
        <f>Registrace!#REF!</f>
        <v>#REF!</v>
      </c>
      <c r="J427" s="128" t="e">
        <f t="shared" si="369"/>
        <v>#REF!</v>
      </c>
      <c r="K427" s="74" t="e">
        <f t="shared" si="359"/>
        <v>#REF!</v>
      </c>
      <c r="L427" s="74" t="e">
        <f t="shared" si="320"/>
        <v>#REF!</v>
      </c>
      <c r="M427" s="97" t="e">
        <f t="shared" si="321"/>
        <v>#REF!</v>
      </c>
      <c r="N427" s="97" t="e">
        <f t="shared" si="322"/>
        <v>#REF!</v>
      </c>
      <c r="O427" s="97" t="e">
        <f t="shared" si="370"/>
        <v>#REF!</v>
      </c>
      <c r="P427" s="97" t="e">
        <f t="shared" si="360"/>
        <v>#REF!</v>
      </c>
      <c r="Q427" s="97" t="e">
        <f t="shared" si="323"/>
        <v>#REF!</v>
      </c>
      <c r="R427" s="97"/>
      <c r="S427" s="97"/>
      <c r="T427" s="97" t="e">
        <f t="shared" si="371"/>
        <v>#REF!</v>
      </c>
      <c r="U427" s="97" t="e">
        <f t="shared" si="361"/>
        <v>#REF!</v>
      </c>
      <c r="V427" s="97" t="e">
        <f t="shared" si="362"/>
        <v>#REF!</v>
      </c>
      <c r="W427" s="97" t="e">
        <f t="shared" si="324"/>
        <v>#REF!</v>
      </c>
      <c r="X427" s="97" t="e">
        <f t="shared" si="325"/>
        <v>#REF!</v>
      </c>
      <c r="Y427" s="97" t="e">
        <f t="shared" si="326"/>
        <v>#REF!</v>
      </c>
      <c r="Z427" s="97" t="e">
        <f t="shared" si="327"/>
        <v>#REF!</v>
      </c>
      <c r="AA427" s="97" t="e">
        <f t="shared" si="328"/>
        <v>#REF!</v>
      </c>
      <c r="AB427" s="97" t="e">
        <f t="shared" si="329"/>
        <v>#REF!</v>
      </c>
      <c r="AC427" s="97" t="e">
        <f t="shared" si="330"/>
        <v>#REF!</v>
      </c>
      <c r="AD427" s="97" t="e">
        <f t="shared" si="331"/>
        <v>#REF!</v>
      </c>
      <c r="AE427" s="97" t="e">
        <f t="shared" si="332"/>
        <v>#REF!</v>
      </c>
      <c r="AF427" s="97" t="e">
        <f t="shared" si="333"/>
        <v>#REF!</v>
      </c>
      <c r="AG427" s="97" t="e">
        <f t="shared" si="334"/>
        <v>#REF!</v>
      </c>
      <c r="AH427" s="97" t="e">
        <f t="shared" si="335"/>
        <v>#REF!</v>
      </c>
      <c r="AI427" s="97" t="e">
        <f t="shared" si="336"/>
        <v>#REF!</v>
      </c>
      <c r="AJ427" s="97" t="e">
        <f t="shared" si="337"/>
        <v>#REF!</v>
      </c>
      <c r="AK427" s="97" t="e">
        <f t="shared" si="338"/>
        <v>#REF!</v>
      </c>
      <c r="AL427" s="97" t="e">
        <f t="shared" si="339"/>
        <v>#REF!</v>
      </c>
      <c r="AM427" s="97" t="e">
        <f t="shared" si="340"/>
        <v>#REF!</v>
      </c>
      <c r="AN427" s="97" t="e">
        <f t="shared" si="341"/>
        <v>#REF!</v>
      </c>
      <c r="AO427" s="97" t="e">
        <f t="shared" si="342"/>
        <v>#REF!</v>
      </c>
      <c r="AR427" s="100" t="e">
        <f t="shared" si="372"/>
        <v>#REF!</v>
      </c>
      <c r="AS427" s="97" t="e">
        <f t="shared" si="368"/>
        <v>#REF!</v>
      </c>
      <c r="AT427" s="97" t="e">
        <f t="shared" si="373"/>
        <v>#REF!</v>
      </c>
      <c r="AU427" s="75" t="e">
        <f t="shared" si="374"/>
        <v>#REF!</v>
      </c>
      <c r="AV427" s="92" t="e">
        <f t="shared" si="375"/>
        <v>#REF!</v>
      </c>
      <c r="AW427" s="92" t="e">
        <f t="shared" si="376"/>
        <v>#REF!</v>
      </c>
      <c r="AZ427" s="92" t="e">
        <f t="shared" si="377"/>
        <v>#REF!</v>
      </c>
      <c r="BA427" s="101" t="e">
        <f t="shared" si="378"/>
        <v>#REF!</v>
      </c>
      <c r="BB427" s="92" t="e">
        <f t="shared" si="363"/>
        <v>#REF!</v>
      </c>
      <c r="BC427" s="92" t="e">
        <f t="shared" si="379"/>
        <v>#REF!</v>
      </c>
      <c r="BF427" s="92" t="e">
        <f t="shared" si="343"/>
        <v>#REF!</v>
      </c>
      <c r="BG427" s="92" t="e">
        <f t="shared" si="344"/>
        <v>#REF!</v>
      </c>
      <c r="BH427" s="92" t="e">
        <f t="shared" si="345"/>
        <v>#REF!</v>
      </c>
      <c r="BI427" s="92" t="e">
        <f t="shared" si="346"/>
        <v>#REF!</v>
      </c>
      <c r="BJ427" s="92" t="e">
        <f t="shared" si="347"/>
        <v>#REF!</v>
      </c>
      <c r="BK427" s="92" t="e">
        <f t="shared" si="348"/>
        <v>#REF!</v>
      </c>
      <c r="BL427" s="92" t="e">
        <f t="shared" si="349"/>
        <v>#REF!</v>
      </c>
      <c r="BM427" s="92" t="e">
        <f t="shared" si="350"/>
        <v>#REF!</v>
      </c>
      <c r="BN427" s="92" t="e">
        <f t="shared" si="351"/>
        <v>#REF!</v>
      </c>
      <c r="BO427" s="92" t="e">
        <f t="shared" si="352"/>
        <v>#REF!</v>
      </c>
      <c r="BP427" s="92" t="e">
        <f t="shared" si="353"/>
        <v>#REF!</v>
      </c>
      <c r="BQ427" s="92" t="e">
        <f t="shared" si="354"/>
        <v>#REF!</v>
      </c>
      <c r="BR427" s="92" t="e">
        <f t="shared" si="355"/>
        <v>#REF!</v>
      </c>
      <c r="BS427" s="92" t="e">
        <f t="shared" si="356"/>
        <v>#REF!</v>
      </c>
      <c r="BT427" s="92" t="e">
        <f t="shared" si="357"/>
        <v>#REF!</v>
      </c>
      <c r="BU427" s="92" t="e">
        <f t="shared" si="358"/>
        <v>#REF!</v>
      </c>
      <c r="BV427" s="92" t="e">
        <f t="shared" si="364"/>
        <v>#REF!</v>
      </c>
      <c r="BW427" s="92" t="e">
        <f t="shared" si="365"/>
        <v>#REF!</v>
      </c>
      <c r="BX427" s="92" t="e">
        <f t="shared" si="366"/>
        <v>#REF!</v>
      </c>
      <c r="BY427" s="92" t="e">
        <f t="shared" si="367"/>
        <v>#REF!</v>
      </c>
    </row>
    <row r="428" spans="1:77" ht="24" customHeight="1">
      <c r="A428" s="155">
        <v>339</v>
      </c>
      <c r="B428" s="235" t="e">
        <f>Registrace!#REF!</f>
        <v>#REF!</v>
      </c>
      <c r="C428" s="235" t="e">
        <f>Registrace!#REF!</f>
        <v>#REF!</v>
      </c>
      <c r="D428" s="235" t="e">
        <f>Registrace!#REF!</f>
        <v>#REF!</v>
      </c>
      <c r="E428" s="238" t="e">
        <f>Registrace!#REF!</f>
        <v>#REF!</v>
      </c>
      <c r="F428" s="235" t="e">
        <f>Registrace!#REF!</f>
        <v>#REF!</v>
      </c>
      <c r="G428" s="235" t="e">
        <f>Registrace!#REF!</f>
        <v>#REF!</v>
      </c>
      <c r="H428" s="235" t="e">
        <f>Registrace!#REF!</f>
        <v>#REF!</v>
      </c>
      <c r="I428" s="235" t="e">
        <f>Registrace!#REF!</f>
        <v>#REF!</v>
      </c>
      <c r="J428" s="128" t="e">
        <f t="shared" si="369"/>
        <v>#REF!</v>
      </c>
      <c r="K428" s="74" t="e">
        <f t="shared" si="359"/>
        <v>#REF!</v>
      </c>
      <c r="L428" s="74" t="e">
        <f t="shared" si="320"/>
        <v>#REF!</v>
      </c>
      <c r="M428" s="97" t="e">
        <f t="shared" si="321"/>
        <v>#REF!</v>
      </c>
      <c r="N428" s="97" t="e">
        <f t="shared" si="322"/>
        <v>#REF!</v>
      </c>
      <c r="O428" s="97" t="e">
        <f t="shared" si="370"/>
        <v>#REF!</v>
      </c>
      <c r="P428" s="97" t="e">
        <f t="shared" si="360"/>
        <v>#REF!</v>
      </c>
      <c r="Q428" s="97" t="e">
        <f t="shared" si="323"/>
        <v>#REF!</v>
      </c>
      <c r="R428" s="97"/>
      <c r="S428" s="97"/>
      <c r="T428" s="97" t="e">
        <f t="shared" si="371"/>
        <v>#REF!</v>
      </c>
      <c r="U428" s="97" t="e">
        <f t="shared" si="361"/>
        <v>#REF!</v>
      </c>
      <c r="V428" s="97" t="e">
        <f t="shared" si="362"/>
        <v>#REF!</v>
      </c>
      <c r="W428" s="97" t="e">
        <f t="shared" si="324"/>
        <v>#REF!</v>
      </c>
      <c r="X428" s="97" t="e">
        <f t="shared" si="325"/>
        <v>#REF!</v>
      </c>
      <c r="Y428" s="97" t="e">
        <f t="shared" si="326"/>
        <v>#REF!</v>
      </c>
      <c r="Z428" s="97" t="e">
        <f t="shared" si="327"/>
        <v>#REF!</v>
      </c>
      <c r="AA428" s="97" t="e">
        <f t="shared" si="328"/>
        <v>#REF!</v>
      </c>
      <c r="AB428" s="97" t="e">
        <f t="shared" si="329"/>
        <v>#REF!</v>
      </c>
      <c r="AC428" s="97" t="e">
        <f t="shared" si="330"/>
        <v>#REF!</v>
      </c>
      <c r="AD428" s="97" t="e">
        <f t="shared" si="331"/>
        <v>#REF!</v>
      </c>
      <c r="AE428" s="97" t="e">
        <f t="shared" si="332"/>
        <v>#REF!</v>
      </c>
      <c r="AF428" s="97" t="e">
        <f t="shared" si="333"/>
        <v>#REF!</v>
      </c>
      <c r="AG428" s="97" t="e">
        <f t="shared" si="334"/>
        <v>#REF!</v>
      </c>
      <c r="AH428" s="97" t="e">
        <f t="shared" si="335"/>
        <v>#REF!</v>
      </c>
      <c r="AI428" s="97" t="e">
        <f t="shared" si="336"/>
        <v>#REF!</v>
      </c>
      <c r="AJ428" s="97" t="e">
        <f t="shared" si="337"/>
        <v>#REF!</v>
      </c>
      <c r="AK428" s="97" t="e">
        <f t="shared" si="338"/>
        <v>#REF!</v>
      </c>
      <c r="AL428" s="97" t="e">
        <f t="shared" si="339"/>
        <v>#REF!</v>
      </c>
      <c r="AM428" s="97" t="e">
        <f t="shared" si="340"/>
        <v>#REF!</v>
      </c>
      <c r="AN428" s="97" t="e">
        <f t="shared" si="341"/>
        <v>#REF!</v>
      </c>
      <c r="AO428" s="97" t="e">
        <f t="shared" si="342"/>
        <v>#REF!</v>
      </c>
      <c r="AR428" s="100" t="e">
        <f t="shared" si="372"/>
        <v>#REF!</v>
      </c>
      <c r="AS428" s="97" t="e">
        <f t="shared" si="368"/>
        <v>#REF!</v>
      </c>
      <c r="AT428" s="97" t="e">
        <f t="shared" si="373"/>
        <v>#REF!</v>
      </c>
      <c r="AU428" s="75" t="e">
        <f t="shared" si="374"/>
        <v>#REF!</v>
      </c>
      <c r="AV428" s="92" t="e">
        <f t="shared" si="375"/>
        <v>#REF!</v>
      </c>
      <c r="AW428" s="92" t="e">
        <f t="shared" si="376"/>
        <v>#REF!</v>
      </c>
      <c r="AZ428" s="92" t="e">
        <f t="shared" si="377"/>
        <v>#REF!</v>
      </c>
      <c r="BA428" s="101" t="e">
        <f t="shared" si="378"/>
        <v>#REF!</v>
      </c>
      <c r="BB428" s="92" t="e">
        <f t="shared" si="363"/>
        <v>#REF!</v>
      </c>
      <c r="BC428" s="92" t="e">
        <f t="shared" si="379"/>
        <v>#REF!</v>
      </c>
      <c r="BF428" s="92" t="e">
        <f t="shared" si="343"/>
        <v>#REF!</v>
      </c>
      <c r="BG428" s="92" t="e">
        <f t="shared" si="344"/>
        <v>#REF!</v>
      </c>
      <c r="BH428" s="92" t="e">
        <f t="shared" si="345"/>
        <v>#REF!</v>
      </c>
      <c r="BI428" s="92" t="e">
        <f t="shared" si="346"/>
        <v>#REF!</v>
      </c>
      <c r="BJ428" s="92" t="e">
        <f t="shared" si="347"/>
        <v>#REF!</v>
      </c>
      <c r="BK428" s="92" t="e">
        <f t="shared" si="348"/>
        <v>#REF!</v>
      </c>
      <c r="BL428" s="92" t="e">
        <f t="shared" si="349"/>
        <v>#REF!</v>
      </c>
      <c r="BM428" s="92" t="e">
        <f t="shared" si="350"/>
        <v>#REF!</v>
      </c>
      <c r="BN428" s="92" t="e">
        <f t="shared" si="351"/>
        <v>#REF!</v>
      </c>
      <c r="BO428" s="92" t="e">
        <f t="shared" si="352"/>
        <v>#REF!</v>
      </c>
      <c r="BP428" s="92" t="e">
        <f t="shared" si="353"/>
        <v>#REF!</v>
      </c>
      <c r="BQ428" s="92" t="e">
        <f t="shared" si="354"/>
        <v>#REF!</v>
      </c>
      <c r="BR428" s="92" t="e">
        <f t="shared" si="355"/>
        <v>#REF!</v>
      </c>
      <c r="BS428" s="92" t="e">
        <f t="shared" si="356"/>
        <v>#REF!</v>
      </c>
      <c r="BT428" s="92" t="e">
        <f t="shared" si="357"/>
        <v>#REF!</v>
      </c>
      <c r="BU428" s="92" t="e">
        <f t="shared" si="358"/>
        <v>#REF!</v>
      </c>
      <c r="BV428" s="92" t="e">
        <f t="shared" si="364"/>
        <v>#REF!</v>
      </c>
      <c r="BW428" s="92" t="e">
        <f t="shared" si="365"/>
        <v>#REF!</v>
      </c>
      <c r="BX428" s="92" t="e">
        <f t="shared" si="366"/>
        <v>#REF!</v>
      </c>
      <c r="BY428" s="92" t="e">
        <f t="shared" si="367"/>
        <v>#REF!</v>
      </c>
    </row>
    <row r="429" spans="1:77" ht="24" customHeight="1">
      <c r="A429" s="155">
        <v>340</v>
      </c>
      <c r="B429" s="235" t="e">
        <f>Registrace!#REF!</f>
        <v>#REF!</v>
      </c>
      <c r="C429" s="235" t="e">
        <f>Registrace!#REF!</f>
        <v>#REF!</v>
      </c>
      <c r="D429" s="235" t="e">
        <f>Registrace!#REF!</f>
        <v>#REF!</v>
      </c>
      <c r="E429" s="238" t="e">
        <f>Registrace!#REF!</f>
        <v>#REF!</v>
      </c>
      <c r="F429" s="235" t="e">
        <f>Registrace!#REF!</f>
        <v>#REF!</v>
      </c>
      <c r="G429" s="235" t="e">
        <f>Registrace!#REF!</f>
        <v>#REF!</v>
      </c>
      <c r="H429" s="235" t="e">
        <f>Registrace!#REF!</f>
        <v>#REF!</v>
      </c>
      <c r="I429" s="235" t="e">
        <f>Registrace!#REF!</f>
        <v>#REF!</v>
      </c>
      <c r="J429" s="128" t="e">
        <f t="shared" si="369"/>
        <v>#REF!</v>
      </c>
      <c r="K429" s="74" t="e">
        <f t="shared" si="359"/>
        <v>#REF!</v>
      </c>
      <c r="L429" s="74" t="e">
        <f t="shared" si="320"/>
        <v>#REF!</v>
      </c>
      <c r="M429" s="97" t="e">
        <f t="shared" si="321"/>
        <v>#REF!</v>
      </c>
      <c r="N429" s="97" t="e">
        <f t="shared" si="322"/>
        <v>#REF!</v>
      </c>
      <c r="O429" s="97" t="e">
        <f t="shared" si="370"/>
        <v>#REF!</v>
      </c>
      <c r="P429" s="97" t="e">
        <f t="shared" si="360"/>
        <v>#REF!</v>
      </c>
      <c r="Q429" s="97" t="e">
        <f t="shared" si="323"/>
        <v>#REF!</v>
      </c>
      <c r="R429" s="97"/>
      <c r="S429" s="97"/>
      <c r="T429" s="97" t="e">
        <f t="shared" si="371"/>
        <v>#REF!</v>
      </c>
      <c r="U429" s="97" t="e">
        <f t="shared" si="361"/>
        <v>#REF!</v>
      </c>
      <c r="V429" s="97" t="e">
        <f t="shared" si="362"/>
        <v>#REF!</v>
      </c>
      <c r="W429" s="97" t="e">
        <f t="shared" si="324"/>
        <v>#REF!</v>
      </c>
      <c r="X429" s="97" t="e">
        <f t="shared" si="325"/>
        <v>#REF!</v>
      </c>
      <c r="Y429" s="97" t="e">
        <f t="shared" si="326"/>
        <v>#REF!</v>
      </c>
      <c r="Z429" s="97" t="e">
        <f t="shared" si="327"/>
        <v>#REF!</v>
      </c>
      <c r="AA429" s="97" t="e">
        <f t="shared" si="328"/>
        <v>#REF!</v>
      </c>
      <c r="AB429" s="97" t="e">
        <f t="shared" si="329"/>
        <v>#REF!</v>
      </c>
      <c r="AC429" s="97" t="e">
        <f t="shared" si="330"/>
        <v>#REF!</v>
      </c>
      <c r="AD429" s="97" t="e">
        <f t="shared" si="331"/>
        <v>#REF!</v>
      </c>
      <c r="AE429" s="97" t="e">
        <f t="shared" si="332"/>
        <v>#REF!</v>
      </c>
      <c r="AF429" s="97" t="e">
        <f t="shared" si="333"/>
        <v>#REF!</v>
      </c>
      <c r="AG429" s="97" t="e">
        <f t="shared" si="334"/>
        <v>#REF!</v>
      </c>
      <c r="AH429" s="97" t="e">
        <f t="shared" si="335"/>
        <v>#REF!</v>
      </c>
      <c r="AI429" s="97" t="e">
        <f t="shared" si="336"/>
        <v>#REF!</v>
      </c>
      <c r="AJ429" s="97" t="e">
        <f t="shared" si="337"/>
        <v>#REF!</v>
      </c>
      <c r="AK429" s="97" t="e">
        <f t="shared" si="338"/>
        <v>#REF!</v>
      </c>
      <c r="AL429" s="97" t="e">
        <f t="shared" si="339"/>
        <v>#REF!</v>
      </c>
      <c r="AM429" s="97" t="e">
        <f t="shared" si="340"/>
        <v>#REF!</v>
      </c>
      <c r="AN429" s="97" t="e">
        <f t="shared" si="341"/>
        <v>#REF!</v>
      </c>
      <c r="AO429" s="97" t="e">
        <f t="shared" si="342"/>
        <v>#REF!</v>
      </c>
      <c r="AR429" s="100" t="e">
        <f t="shared" si="372"/>
        <v>#REF!</v>
      </c>
      <c r="AS429" s="97" t="e">
        <f t="shared" si="368"/>
        <v>#REF!</v>
      </c>
      <c r="AT429" s="97" t="e">
        <f t="shared" si="373"/>
        <v>#REF!</v>
      </c>
      <c r="AU429" s="75" t="e">
        <f t="shared" si="374"/>
        <v>#REF!</v>
      </c>
      <c r="AV429" s="92" t="e">
        <f t="shared" si="375"/>
        <v>#REF!</v>
      </c>
      <c r="AW429" s="92" t="e">
        <f t="shared" si="376"/>
        <v>#REF!</v>
      </c>
      <c r="AZ429" s="92" t="e">
        <f t="shared" si="377"/>
        <v>#REF!</v>
      </c>
      <c r="BA429" s="101" t="e">
        <f t="shared" si="378"/>
        <v>#REF!</v>
      </c>
      <c r="BB429" s="92" t="e">
        <f t="shared" si="363"/>
        <v>#REF!</v>
      </c>
      <c r="BC429" s="92" t="e">
        <f t="shared" si="379"/>
        <v>#REF!</v>
      </c>
      <c r="BF429" s="92" t="e">
        <f t="shared" si="343"/>
        <v>#REF!</v>
      </c>
      <c r="BG429" s="92" t="e">
        <f t="shared" si="344"/>
        <v>#REF!</v>
      </c>
      <c r="BH429" s="92" t="e">
        <f t="shared" si="345"/>
        <v>#REF!</v>
      </c>
      <c r="BI429" s="92" t="e">
        <f t="shared" si="346"/>
        <v>#REF!</v>
      </c>
      <c r="BJ429" s="92" t="e">
        <f t="shared" si="347"/>
        <v>#REF!</v>
      </c>
      <c r="BK429" s="92" t="e">
        <f t="shared" si="348"/>
        <v>#REF!</v>
      </c>
      <c r="BL429" s="92" t="e">
        <f t="shared" si="349"/>
        <v>#REF!</v>
      </c>
      <c r="BM429" s="92" t="e">
        <f t="shared" si="350"/>
        <v>#REF!</v>
      </c>
      <c r="BN429" s="92" t="e">
        <f t="shared" si="351"/>
        <v>#REF!</v>
      </c>
      <c r="BO429" s="92" t="e">
        <f t="shared" si="352"/>
        <v>#REF!</v>
      </c>
      <c r="BP429" s="92" t="e">
        <f t="shared" si="353"/>
        <v>#REF!</v>
      </c>
      <c r="BQ429" s="92" t="e">
        <f t="shared" si="354"/>
        <v>#REF!</v>
      </c>
      <c r="BR429" s="92" t="e">
        <f t="shared" si="355"/>
        <v>#REF!</v>
      </c>
      <c r="BS429" s="92" t="e">
        <f t="shared" si="356"/>
        <v>#REF!</v>
      </c>
      <c r="BT429" s="92" t="e">
        <f t="shared" si="357"/>
        <v>#REF!</v>
      </c>
      <c r="BU429" s="92" t="e">
        <f t="shared" si="358"/>
        <v>#REF!</v>
      </c>
      <c r="BV429" s="92" t="e">
        <f t="shared" si="364"/>
        <v>#REF!</v>
      </c>
      <c r="BW429" s="92" t="e">
        <f t="shared" si="365"/>
        <v>#REF!</v>
      </c>
      <c r="BX429" s="92" t="e">
        <f t="shared" si="366"/>
        <v>#REF!</v>
      </c>
      <c r="BY429" s="92" t="e">
        <f t="shared" si="367"/>
        <v>#REF!</v>
      </c>
    </row>
    <row r="430" spans="1:77" ht="24" customHeight="1">
      <c r="A430" s="155">
        <v>341</v>
      </c>
      <c r="B430" s="235" t="e">
        <f>Registrace!#REF!</f>
        <v>#REF!</v>
      </c>
      <c r="C430" s="235" t="e">
        <f>Registrace!#REF!</f>
        <v>#REF!</v>
      </c>
      <c r="D430" s="235" t="e">
        <f>Registrace!#REF!</f>
        <v>#REF!</v>
      </c>
      <c r="E430" s="238" t="e">
        <f>Registrace!#REF!</f>
        <v>#REF!</v>
      </c>
      <c r="F430" s="235" t="e">
        <f>Registrace!#REF!</f>
        <v>#REF!</v>
      </c>
      <c r="G430" s="235" t="e">
        <f>Registrace!#REF!</f>
        <v>#REF!</v>
      </c>
      <c r="H430" s="235" t="e">
        <f>Registrace!#REF!</f>
        <v>#REF!</v>
      </c>
      <c r="I430" s="235" t="e">
        <f>Registrace!#REF!</f>
        <v>#REF!</v>
      </c>
      <c r="J430" s="128" t="e">
        <f t="shared" si="369"/>
        <v>#REF!</v>
      </c>
      <c r="K430" s="74" t="e">
        <f t="shared" si="359"/>
        <v>#REF!</v>
      </c>
      <c r="L430" s="74" t="e">
        <f t="shared" si="320"/>
        <v>#REF!</v>
      </c>
      <c r="M430" s="97" t="e">
        <f t="shared" si="321"/>
        <v>#REF!</v>
      </c>
      <c r="N430" s="97" t="e">
        <f t="shared" si="322"/>
        <v>#REF!</v>
      </c>
      <c r="O430" s="97" t="e">
        <f t="shared" si="370"/>
        <v>#REF!</v>
      </c>
      <c r="P430" s="97" t="e">
        <f t="shared" si="360"/>
        <v>#REF!</v>
      </c>
      <c r="Q430" s="97" t="e">
        <f t="shared" si="323"/>
        <v>#REF!</v>
      </c>
      <c r="R430" s="97"/>
      <c r="S430" s="97"/>
      <c r="T430" s="97" t="e">
        <f t="shared" si="371"/>
        <v>#REF!</v>
      </c>
      <c r="U430" s="97" t="e">
        <f t="shared" si="361"/>
        <v>#REF!</v>
      </c>
      <c r="V430" s="97" t="e">
        <f t="shared" si="362"/>
        <v>#REF!</v>
      </c>
      <c r="W430" s="97" t="e">
        <f t="shared" si="324"/>
        <v>#REF!</v>
      </c>
      <c r="X430" s="97" t="e">
        <f t="shared" si="325"/>
        <v>#REF!</v>
      </c>
      <c r="Y430" s="97" t="e">
        <f t="shared" si="326"/>
        <v>#REF!</v>
      </c>
      <c r="Z430" s="97" t="e">
        <f t="shared" si="327"/>
        <v>#REF!</v>
      </c>
      <c r="AA430" s="97" t="e">
        <f t="shared" si="328"/>
        <v>#REF!</v>
      </c>
      <c r="AB430" s="97" t="e">
        <f t="shared" si="329"/>
        <v>#REF!</v>
      </c>
      <c r="AC430" s="97" t="e">
        <f t="shared" si="330"/>
        <v>#REF!</v>
      </c>
      <c r="AD430" s="97" t="e">
        <f t="shared" si="331"/>
        <v>#REF!</v>
      </c>
      <c r="AE430" s="97" t="e">
        <f t="shared" si="332"/>
        <v>#REF!</v>
      </c>
      <c r="AF430" s="97" t="e">
        <f t="shared" si="333"/>
        <v>#REF!</v>
      </c>
      <c r="AG430" s="97" t="e">
        <f t="shared" si="334"/>
        <v>#REF!</v>
      </c>
      <c r="AH430" s="97" t="e">
        <f t="shared" si="335"/>
        <v>#REF!</v>
      </c>
      <c r="AI430" s="97" t="e">
        <f t="shared" si="336"/>
        <v>#REF!</v>
      </c>
      <c r="AJ430" s="97" t="e">
        <f t="shared" si="337"/>
        <v>#REF!</v>
      </c>
      <c r="AK430" s="97" t="e">
        <f t="shared" si="338"/>
        <v>#REF!</v>
      </c>
      <c r="AL430" s="97" t="e">
        <f t="shared" si="339"/>
        <v>#REF!</v>
      </c>
      <c r="AM430" s="97" t="e">
        <f t="shared" si="340"/>
        <v>#REF!</v>
      </c>
      <c r="AN430" s="97" t="e">
        <f t="shared" si="341"/>
        <v>#REF!</v>
      </c>
      <c r="AO430" s="97" t="e">
        <f t="shared" si="342"/>
        <v>#REF!</v>
      </c>
      <c r="AR430" s="100" t="e">
        <f t="shared" si="372"/>
        <v>#REF!</v>
      </c>
      <c r="AS430" s="97" t="e">
        <f t="shared" si="368"/>
        <v>#REF!</v>
      </c>
      <c r="AT430" s="97" t="e">
        <f t="shared" si="373"/>
        <v>#REF!</v>
      </c>
      <c r="AU430" s="75" t="e">
        <f t="shared" si="374"/>
        <v>#REF!</v>
      </c>
      <c r="AV430" s="92" t="e">
        <f t="shared" si="375"/>
        <v>#REF!</v>
      </c>
      <c r="AW430" s="92" t="e">
        <f t="shared" si="376"/>
        <v>#REF!</v>
      </c>
      <c r="AZ430" s="92" t="e">
        <f t="shared" si="377"/>
        <v>#REF!</v>
      </c>
      <c r="BA430" s="101" t="e">
        <f t="shared" si="378"/>
        <v>#REF!</v>
      </c>
      <c r="BB430" s="92" t="e">
        <f t="shared" si="363"/>
        <v>#REF!</v>
      </c>
      <c r="BC430" s="92" t="e">
        <f t="shared" si="379"/>
        <v>#REF!</v>
      </c>
      <c r="BF430" s="92" t="e">
        <f t="shared" si="343"/>
        <v>#REF!</v>
      </c>
      <c r="BG430" s="92" t="e">
        <f t="shared" si="344"/>
        <v>#REF!</v>
      </c>
      <c r="BH430" s="92" t="e">
        <f t="shared" si="345"/>
        <v>#REF!</v>
      </c>
      <c r="BI430" s="92" t="e">
        <f t="shared" si="346"/>
        <v>#REF!</v>
      </c>
      <c r="BJ430" s="92" t="e">
        <f t="shared" si="347"/>
        <v>#REF!</v>
      </c>
      <c r="BK430" s="92" t="e">
        <f t="shared" si="348"/>
        <v>#REF!</v>
      </c>
      <c r="BL430" s="92" t="e">
        <f t="shared" si="349"/>
        <v>#REF!</v>
      </c>
      <c r="BM430" s="92" t="e">
        <f t="shared" si="350"/>
        <v>#REF!</v>
      </c>
      <c r="BN430" s="92" t="e">
        <f t="shared" si="351"/>
        <v>#REF!</v>
      </c>
      <c r="BO430" s="92" t="e">
        <f t="shared" si="352"/>
        <v>#REF!</v>
      </c>
      <c r="BP430" s="92" t="e">
        <f t="shared" si="353"/>
        <v>#REF!</v>
      </c>
      <c r="BQ430" s="92" t="e">
        <f t="shared" si="354"/>
        <v>#REF!</v>
      </c>
      <c r="BR430" s="92" t="e">
        <f t="shared" si="355"/>
        <v>#REF!</v>
      </c>
      <c r="BS430" s="92" t="e">
        <f t="shared" si="356"/>
        <v>#REF!</v>
      </c>
      <c r="BT430" s="92" t="e">
        <f t="shared" si="357"/>
        <v>#REF!</v>
      </c>
      <c r="BU430" s="92" t="e">
        <f t="shared" si="358"/>
        <v>#REF!</v>
      </c>
      <c r="BV430" s="92" t="e">
        <f t="shared" si="364"/>
        <v>#REF!</v>
      </c>
      <c r="BW430" s="92" t="e">
        <f t="shared" si="365"/>
        <v>#REF!</v>
      </c>
      <c r="BX430" s="92" t="e">
        <f t="shared" si="366"/>
        <v>#REF!</v>
      </c>
      <c r="BY430" s="92" t="e">
        <f t="shared" si="367"/>
        <v>#REF!</v>
      </c>
    </row>
    <row r="431" spans="1:77" ht="24" customHeight="1">
      <c r="A431" s="155">
        <v>342</v>
      </c>
      <c r="B431" s="235" t="e">
        <f>Registrace!#REF!</f>
        <v>#REF!</v>
      </c>
      <c r="C431" s="235" t="e">
        <f>Registrace!#REF!</f>
        <v>#REF!</v>
      </c>
      <c r="D431" s="235" t="e">
        <f>Registrace!#REF!</f>
        <v>#REF!</v>
      </c>
      <c r="E431" s="238" t="e">
        <f>Registrace!#REF!</f>
        <v>#REF!</v>
      </c>
      <c r="F431" s="235" t="e">
        <f>Registrace!#REF!</f>
        <v>#REF!</v>
      </c>
      <c r="G431" s="235" t="e">
        <f>Registrace!#REF!</f>
        <v>#REF!</v>
      </c>
      <c r="H431" s="235" t="e">
        <f>Registrace!#REF!</f>
        <v>#REF!</v>
      </c>
      <c r="I431" s="235" t="e">
        <f>Registrace!#REF!</f>
        <v>#REF!</v>
      </c>
      <c r="J431" s="128" t="e">
        <f t="shared" si="369"/>
        <v>#REF!</v>
      </c>
      <c r="K431" s="74" t="e">
        <f t="shared" si="359"/>
        <v>#REF!</v>
      </c>
      <c r="L431" s="74" t="e">
        <f t="shared" si="320"/>
        <v>#REF!</v>
      </c>
      <c r="M431" s="97" t="e">
        <f t="shared" si="321"/>
        <v>#REF!</v>
      </c>
      <c r="N431" s="97" t="e">
        <f t="shared" si="322"/>
        <v>#REF!</v>
      </c>
      <c r="O431" s="97" t="e">
        <f t="shared" si="370"/>
        <v>#REF!</v>
      </c>
      <c r="P431" s="97" t="e">
        <f t="shared" si="360"/>
        <v>#REF!</v>
      </c>
      <c r="Q431" s="97" t="e">
        <f t="shared" si="323"/>
        <v>#REF!</v>
      </c>
      <c r="R431" s="97"/>
      <c r="S431" s="97"/>
      <c r="T431" s="97" t="e">
        <f t="shared" si="371"/>
        <v>#REF!</v>
      </c>
      <c r="U431" s="97" t="e">
        <f t="shared" si="361"/>
        <v>#REF!</v>
      </c>
      <c r="V431" s="97" t="e">
        <f t="shared" si="362"/>
        <v>#REF!</v>
      </c>
      <c r="W431" s="97" t="e">
        <f t="shared" si="324"/>
        <v>#REF!</v>
      </c>
      <c r="X431" s="97" t="e">
        <f t="shared" si="325"/>
        <v>#REF!</v>
      </c>
      <c r="Y431" s="97" t="e">
        <f t="shared" si="326"/>
        <v>#REF!</v>
      </c>
      <c r="Z431" s="97" t="e">
        <f t="shared" si="327"/>
        <v>#REF!</v>
      </c>
      <c r="AA431" s="97" t="e">
        <f t="shared" si="328"/>
        <v>#REF!</v>
      </c>
      <c r="AB431" s="97" t="e">
        <f t="shared" si="329"/>
        <v>#REF!</v>
      </c>
      <c r="AC431" s="97" t="e">
        <f t="shared" si="330"/>
        <v>#REF!</v>
      </c>
      <c r="AD431" s="97" t="e">
        <f t="shared" si="331"/>
        <v>#REF!</v>
      </c>
      <c r="AE431" s="97" t="e">
        <f t="shared" si="332"/>
        <v>#REF!</v>
      </c>
      <c r="AF431" s="97" t="e">
        <f t="shared" si="333"/>
        <v>#REF!</v>
      </c>
      <c r="AG431" s="97" t="e">
        <f t="shared" si="334"/>
        <v>#REF!</v>
      </c>
      <c r="AH431" s="97" t="e">
        <f t="shared" si="335"/>
        <v>#REF!</v>
      </c>
      <c r="AI431" s="97" t="e">
        <f t="shared" si="336"/>
        <v>#REF!</v>
      </c>
      <c r="AJ431" s="97" t="e">
        <f t="shared" si="337"/>
        <v>#REF!</v>
      </c>
      <c r="AK431" s="97" t="e">
        <f t="shared" si="338"/>
        <v>#REF!</v>
      </c>
      <c r="AL431" s="97" t="e">
        <f t="shared" si="339"/>
        <v>#REF!</v>
      </c>
      <c r="AM431" s="97" t="e">
        <f t="shared" si="340"/>
        <v>#REF!</v>
      </c>
      <c r="AN431" s="97" t="e">
        <f t="shared" si="341"/>
        <v>#REF!</v>
      </c>
      <c r="AO431" s="97" t="e">
        <f t="shared" si="342"/>
        <v>#REF!</v>
      </c>
      <c r="AR431" s="100" t="e">
        <f t="shared" si="372"/>
        <v>#REF!</v>
      </c>
      <c r="AS431" s="97" t="e">
        <f t="shared" si="368"/>
        <v>#REF!</v>
      </c>
      <c r="AT431" s="97" t="e">
        <f t="shared" si="373"/>
        <v>#REF!</v>
      </c>
      <c r="AU431" s="75" t="e">
        <f t="shared" si="374"/>
        <v>#REF!</v>
      </c>
      <c r="AV431" s="92" t="e">
        <f t="shared" si="375"/>
        <v>#REF!</v>
      </c>
      <c r="AW431" s="92" t="e">
        <f t="shared" si="376"/>
        <v>#REF!</v>
      </c>
      <c r="AZ431" s="92" t="e">
        <f t="shared" si="377"/>
        <v>#REF!</v>
      </c>
      <c r="BA431" s="101" t="e">
        <f t="shared" si="378"/>
        <v>#REF!</v>
      </c>
      <c r="BB431" s="92" t="e">
        <f t="shared" si="363"/>
        <v>#REF!</v>
      </c>
      <c r="BC431" s="92" t="e">
        <f t="shared" si="379"/>
        <v>#REF!</v>
      </c>
      <c r="BF431" s="92" t="e">
        <f t="shared" si="343"/>
        <v>#REF!</v>
      </c>
      <c r="BG431" s="92" t="e">
        <f t="shared" si="344"/>
        <v>#REF!</v>
      </c>
      <c r="BH431" s="92" t="e">
        <f t="shared" si="345"/>
        <v>#REF!</v>
      </c>
      <c r="BI431" s="92" t="e">
        <f t="shared" si="346"/>
        <v>#REF!</v>
      </c>
      <c r="BJ431" s="92" t="e">
        <f t="shared" si="347"/>
        <v>#REF!</v>
      </c>
      <c r="BK431" s="92" t="e">
        <f t="shared" si="348"/>
        <v>#REF!</v>
      </c>
      <c r="BL431" s="92" t="e">
        <f t="shared" si="349"/>
        <v>#REF!</v>
      </c>
      <c r="BM431" s="92" t="e">
        <f t="shared" si="350"/>
        <v>#REF!</v>
      </c>
      <c r="BN431" s="92" t="e">
        <f t="shared" si="351"/>
        <v>#REF!</v>
      </c>
      <c r="BO431" s="92" t="e">
        <f t="shared" si="352"/>
        <v>#REF!</v>
      </c>
      <c r="BP431" s="92" t="e">
        <f t="shared" si="353"/>
        <v>#REF!</v>
      </c>
      <c r="BQ431" s="92" t="e">
        <f t="shared" si="354"/>
        <v>#REF!</v>
      </c>
      <c r="BR431" s="92" t="e">
        <f t="shared" si="355"/>
        <v>#REF!</v>
      </c>
      <c r="BS431" s="92" t="e">
        <f t="shared" si="356"/>
        <v>#REF!</v>
      </c>
      <c r="BT431" s="92" t="e">
        <f t="shared" si="357"/>
        <v>#REF!</v>
      </c>
      <c r="BU431" s="92" t="e">
        <f t="shared" si="358"/>
        <v>#REF!</v>
      </c>
      <c r="BV431" s="92" t="e">
        <f t="shared" si="364"/>
        <v>#REF!</v>
      </c>
      <c r="BW431" s="92" t="e">
        <f t="shared" si="365"/>
        <v>#REF!</v>
      </c>
      <c r="BX431" s="92" t="e">
        <f t="shared" si="366"/>
        <v>#REF!</v>
      </c>
      <c r="BY431" s="92" t="e">
        <f t="shared" si="367"/>
        <v>#REF!</v>
      </c>
    </row>
    <row r="432" spans="1:77" ht="24" customHeight="1">
      <c r="A432" s="155">
        <v>343</v>
      </c>
      <c r="B432" s="235" t="e">
        <f>Registrace!#REF!</f>
        <v>#REF!</v>
      </c>
      <c r="C432" s="235" t="e">
        <f>Registrace!#REF!</f>
        <v>#REF!</v>
      </c>
      <c r="D432" s="235" t="e">
        <f>Registrace!#REF!</f>
        <v>#REF!</v>
      </c>
      <c r="E432" s="238" t="e">
        <f>Registrace!#REF!</f>
        <v>#REF!</v>
      </c>
      <c r="F432" s="235" t="e">
        <f>Registrace!#REF!</f>
        <v>#REF!</v>
      </c>
      <c r="G432" s="235" t="e">
        <f>Registrace!#REF!</f>
        <v>#REF!</v>
      </c>
      <c r="H432" s="235" t="e">
        <f>Registrace!#REF!</f>
        <v>#REF!</v>
      </c>
      <c r="I432" s="235" t="e">
        <f>Registrace!#REF!</f>
        <v>#REF!</v>
      </c>
      <c r="J432" s="128" t="e">
        <f t="shared" si="369"/>
        <v>#REF!</v>
      </c>
      <c r="K432" s="74" t="e">
        <f t="shared" si="359"/>
        <v>#REF!</v>
      </c>
      <c r="L432" s="74" t="e">
        <f t="shared" si="320"/>
        <v>#REF!</v>
      </c>
      <c r="M432" s="97" t="e">
        <f t="shared" si="321"/>
        <v>#REF!</v>
      </c>
      <c r="N432" s="97" t="e">
        <f t="shared" si="322"/>
        <v>#REF!</v>
      </c>
      <c r="O432" s="97" t="e">
        <f t="shared" si="370"/>
        <v>#REF!</v>
      </c>
      <c r="P432" s="97" t="e">
        <f t="shared" si="360"/>
        <v>#REF!</v>
      </c>
      <c r="Q432" s="97" t="e">
        <f t="shared" si="323"/>
        <v>#REF!</v>
      </c>
      <c r="R432" s="97"/>
      <c r="S432" s="97"/>
      <c r="T432" s="97" t="e">
        <f t="shared" si="371"/>
        <v>#REF!</v>
      </c>
      <c r="U432" s="97" t="e">
        <f t="shared" si="361"/>
        <v>#REF!</v>
      </c>
      <c r="V432" s="97" t="e">
        <f t="shared" si="362"/>
        <v>#REF!</v>
      </c>
      <c r="W432" s="97" t="e">
        <f t="shared" si="324"/>
        <v>#REF!</v>
      </c>
      <c r="X432" s="97" t="e">
        <f t="shared" si="325"/>
        <v>#REF!</v>
      </c>
      <c r="Y432" s="97" t="e">
        <f t="shared" si="326"/>
        <v>#REF!</v>
      </c>
      <c r="Z432" s="97" t="e">
        <f t="shared" si="327"/>
        <v>#REF!</v>
      </c>
      <c r="AA432" s="97" t="e">
        <f t="shared" si="328"/>
        <v>#REF!</v>
      </c>
      <c r="AB432" s="97" t="e">
        <f t="shared" si="329"/>
        <v>#REF!</v>
      </c>
      <c r="AC432" s="97" t="e">
        <f t="shared" si="330"/>
        <v>#REF!</v>
      </c>
      <c r="AD432" s="97" t="e">
        <f t="shared" si="331"/>
        <v>#REF!</v>
      </c>
      <c r="AE432" s="97" t="e">
        <f t="shared" si="332"/>
        <v>#REF!</v>
      </c>
      <c r="AF432" s="97" t="e">
        <f t="shared" si="333"/>
        <v>#REF!</v>
      </c>
      <c r="AG432" s="97" t="e">
        <f t="shared" si="334"/>
        <v>#REF!</v>
      </c>
      <c r="AH432" s="97" t="e">
        <f t="shared" si="335"/>
        <v>#REF!</v>
      </c>
      <c r="AI432" s="97" t="e">
        <f t="shared" si="336"/>
        <v>#REF!</v>
      </c>
      <c r="AJ432" s="97" t="e">
        <f t="shared" si="337"/>
        <v>#REF!</v>
      </c>
      <c r="AK432" s="97" t="e">
        <f t="shared" si="338"/>
        <v>#REF!</v>
      </c>
      <c r="AL432" s="97" t="e">
        <f t="shared" si="339"/>
        <v>#REF!</v>
      </c>
      <c r="AM432" s="97" t="e">
        <f t="shared" si="340"/>
        <v>#REF!</v>
      </c>
      <c r="AN432" s="97" t="e">
        <f t="shared" si="341"/>
        <v>#REF!</v>
      </c>
      <c r="AO432" s="97" t="e">
        <f t="shared" si="342"/>
        <v>#REF!</v>
      </c>
      <c r="AR432" s="100" t="e">
        <f t="shared" si="372"/>
        <v>#REF!</v>
      </c>
      <c r="AS432" s="97" t="e">
        <f t="shared" si="368"/>
        <v>#REF!</v>
      </c>
      <c r="AT432" s="97" t="e">
        <f t="shared" si="373"/>
        <v>#REF!</v>
      </c>
      <c r="AU432" s="75" t="e">
        <f t="shared" si="374"/>
        <v>#REF!</v>
      </c>
      <c r="AV432" s="92" t="e">
        <f t="shared" si="375"/>
        <v>#REF!</v>
      </c>
      <c r="AW432" s="92" t="e">
        <f t="shared" si="376"/>
        <v>#REF!</v>
      </c>
      <c r="AZ432" s="92" t="e">
        <f t="shared" si="377"/>
        <v>#REF!</v>
      </c>
      <c r="BA432" s="101" t="e">
        <f t="shared" si="378"/>
        <v>#REF!</v>
      </c>
      <c r="BB432" s="92" t="e">
        <f t="shared" si="363"/>
        <v>#REF!</v>
      </c>
      <c r="BC432" s="92" t="e">
        <f t="shared" si="379"/>
        <v>#REF!</v>
      </c>
      <c r="BF432" s="92" t="e">
        <f t="shared" si="343"/>
        <v>#REF!</v>
      </c>
      <c r="BG432" s="92" t="e">
        <f t="shared" si="344"/>
        <v>#REF!</v>
      </c>
      <c r="BH432" s="92" t="e">
        <f t="shared" si="345"/>
        <v>#REF!</v>
      </c>
      <c r="BI432" s="92" t="e">
        <f t="shared" si="346"/>
        <v>#REF!</v>
      </c>
      <c r="BJ432" s="92" t="e">
        <f t="shared" si="347"/>
        <v>#REF!</v>
      </c>
      <c r="BK432" s="92" t="e">
        <f t="shared" si="348"/>
        <v>#REF!</v>
      </c>
      <c r="BL432" s="92" t="e">
        <f t="shared" si="349"/>
        <v>#REF!</v>
      </c>
      <c r="BM432" s="92" t="e">
        <f t="shared" si="350"/>
        <v>#REF!</v>
      </c>
      <c r="BN432" s="92" t="e">
        <f t="shared" si="351"/>
        <v>#REF!</v>
      </c>
      <c r="BO432" s="92" t="e">
        <f t="shared" si="352"/>
        <v>#REF!</v>
      </c>
      <c r="BP432" s="92" t="e">
        <f t="shared" si="353"/>
        <v>#REF!</v>
      </c>
      <c r="BQ432" s="92" t="e">
        <f t="shared" si="354"/>
        <v>#REF!</v>
      </c>
      <c r="BR432" s="92" t="e">
        <f t="shared" si="355"/>
        <v>#REF!</v>
      </c>
      <c r="BS432" s="92" t="e">
        <f t="shared" si="356"/>
        <v>#REF!</v>
      </c>
      <c r="BT432" s="92" t="e">
        <f t="shared" si="357"/>
        <v>#REF!</v>
      </c>
      <c r="BU432" s="92" t="e">
        <f t="shared" si="358"/>
        <v>#REF!</v>
      </c>
      <c r="BV432" s="92" t="e">
        <f t="shared" si="364"/>
        <v>#REF!</v>
      </c>
      <c r="BW432" s="92" t="e">
        <f t="shared" si="365"/>
        <v>#REF!</v>
      </c>
      <c r="BX432" s="92" t="e">
        <f t="shared" si="366"/>
        <v>#REF!</v>
      </c>
      <c r="BY432" s="92" t="e">
        <f t="shared" si="367"/>
        <v>#REF!</v>
      </c>
    </row>
    <row r="433" spans="1:77" ht="24" customHeight="1">
      <c r="A433" s="155">
        <v>344</v>
      </c>
      <c r="B433" s="235" t="e">
        <f>Registrace!#REF!</f>
        <v>#REF!</v>
      </c>
      <c r="C433" s="235" t="e">
        <f>Registrace!#REF!</f>
        <v>#REF!</v>
      </c>
      <c r="D433" s="235" t="e">
        <f>Registrace!#REF!</f>
        <v>#REF!</v>
      </c>
      <c r="E433" s="238" t="e">
        <f>Registrace!#REF!</f>
        <v>#REF!</v>
      </c>
      <c r="F433" s="235" t="e">
        <f>Registrace!#REF!</f>
        <v>#REF!</v>
      </c>
      <c r="G433" s="235" t="e">
        <f>Registrace!#REF!</f>
        <v>#REF!</v>
      </c>
      <c r="H433" s="235" t="e">
        <f>Registrace!#REF!</f>
        <v>#REF!</v>
      </c>
      <c r="I433" s="235" t="e">
        <f>Registrace!#REF!</f>
        <v>#REF!</v>
      </c>
      <c r="J433" s="128" t="e">
        <f t="shared" si="369"/>
        <v>#REF!</v>
      </c>
      <c r="K433" s="74" t="e">
        <f t="shared" si="359"/>
        <v>#REF!</v>
      </c>
      <c r="L433" s="74" t="e">
        <f t="shared" si="320"/>
        <v>#REF!</v>
      </c>
      <c r="M433" s="97" t="e">
        <f t="shared" si="321"/>
        <v>#REF!</v>
      </c>
      <c r="N433" s="97" t="e">
        <f t="shared" si="322"/>
        <v>#REF!</v>
      </c>
      <c r="O433" s="97" t="e">
        <f t="shared" si="370"/>
        <v>#REF!</v>
      </c>
      <c r="P433" s="97" t="e">
        <f t="shared" si="360"/>
        <v>#REF!</v>
      </c>
      <c r="Q433" s="97" t="e">
        <f t="shared" si="323"/>
        <v>#REF!</v>
      </c>
      <c r="R433" s="97"/>
      <c r="S433" s="97"/>
      <c r="T433" s="97" t="e">
        <f t="shared" si="371"/>
        <v>#REF!</v>
      </c>
      <c r="U433" s="97" t="e">
        <f t="shared" si="361"/>
        <v>#REF!</v>
      </c>
      <c r="V433" s="97" t="e">
        <f t="shared" si="362"/>
        <v>#REF!</v>
      </c>
      <c r="W433" s="97" t="e">
        <f t="shared" si="324"/>
        <v>#REF!</v>
      </c>
      <c r="X433" s="97" t="e">
        <f t="shared" si="325"/>
        <v>#REF!</v>
      </c>
      <c r="Y433" s="97" t="e">
        <f t="shared" si="326"/>
        <v>#REF!</v>
      </c>
      <c r="Z433" s="97" t="e">
        <f t="shared" si="327"/>
        <v>#REF!</v>
      </c>
      <c r="AA433" s="97" t="e">
        <f t="shared" si="328"/>
        <v>#REF!</v>
      </c>
      <c r="AB433" s="97" t="e">
        <f t="shared" si="329"/>
        <v>#REF!</v>
      </c>
      <c r="AC433" s="97" t="e">
        <f t="shared" si="330"/>
        <v>#REF!</v>
      </c>
      <c r="AD433" s="97" t="e">
        <f t="shared" si="331"/>
        <v>#REF!</v>
      </c>
      <c r="AE433" s="97" t="e">
        <f t="shared" si="332"/>
        <v>#REF!</v>
      </c>
      <c r="AF433" s="97" t="e">
        <f t="shared" si="333"/>
        <v>#REF!</v>
      </c>
      <c r="AG433" s="97" t="e">
        <f t="shared" si="334"/>
        <v>#REF!</v>
      </c>
      <c r="AH433" s="97" t="e">
        <f t="shared" si="335"/>
        <v>#REF!</v>
      </c>
      <c r="AI433" s="97" t="e">
        <f t="shared" si="336"/>
        <v>#REF!</v>
      </c>
      <c r="AJ433" s="97" t="e">
        <f t="shared" si="337"/>
        <v>#REF!</v>
      </c>
      <c r="AK433" s="97" t="e">
        <f t="shared" si="338"/>
        <v>#REF!</v>
      </c>
      <c r="AL433" s="97" t="e">
        <f t="shared" si="339"/>
        <v>#REF!</v>
      </c>
      <c r="AM433" s="97" t="e">
        <f t="shared" si="340"/>
        <v>#REF!</v>
      </c>
      <c r="AN433" s="97" t="e">
        <f t="shared" si="341"/>
        <v>#REF!</v>
      </c>
      <c r="AO433" s="97" t="e">
        <f t="shared" si="342"/>
        <v>#REF!</v>
      </c>
      <c r="AR433" s="100" t="e">
        <f t="shared" si="372"/>
        <v>#REF!</v>
      </c>
      <c r="AS433" s="97" t="e">
        <f t="shared" si="368"/>
        <v>#REF!</v>
      </c>
      <c r="AT433" s="97" t="e">
        <f t="shared" si="373"/>
        <v>#REF!</v>
      </c>
      <c r="AU433" s="75" t="e">
        <f t="shared" si="374"/>
        <v>#REF!</v>
      </c>
      <c r="AV433" s="92" t="e">
        <f t="shared" si="375"/>
        <v>#REF!</v>
      </c>
      <c r="AW433" s="92" t="e">
        <f t="shared" si="376"/>
        <v>#REF!</v>
      </c>
      <c r="AZ433" s="92" t="e">
        <f t="shared" si="377"/>
        <v>#REF!</v>
      </c>
      <c r="BA433" s="101" t="e">
        <f t="shared" si="378"/>
        <v>#REF!</v>
      </c>
      <c r="BB433" s="92" t="e">
        <f t="shared" si="363"/>
        <v>#REF!</v>
      </c>
      <c r="BC433" s="92" t="e">
        <f t="shared" si="379"/>
        <v>#REF!</v>
      </c>
      <c r="BF433" s="92" t="e">
        <f t="shared" si="343"/>
        <v>#REF!</v>
      </c>
      <c r="BG433" s="92" t="e">
        <f t="shared" si="344"/>
        <v>#REF!</v>
      </c>
      <c r="BH433" s="92" t="e">
        <f t="shared" si="345"/>
        <v>#REF!</v>
      </c>
      <c r="BI433" s="92" t="e">
        <f t="shared" si="346"/>
        <v>#REF!</v>
      </c>
      <c r="BJ433" s="92" t="e">
        <f t="shared" si="347"/>
        <v>#REF!</v>
      </c>
      <c r="BK433" s="92" t="e">
        <f t="shared" si="348"/>
        <v>#REF!</v>
      </c>
      <c r="BL433" s="92" t="e">
        <f t="shared" si="349"/>
        <v>#REF!</v>
      </c>
      <c r="BM433" s="92" t="e">
        <f t="shared" si="350"/>
        <v>#REF!</v>
      </c>
      <c r="BN433" s="92" t="e">
        <f t="shared" si="351"/>
        <v>#REF!</v>
      </c>
      <c r="BO433" s="92" t="e">
        <f t="shared" si="352"/>
        <v>#REF!</v>
      </c>
      <c r="BP433" s="92" t="e">
        <f t="shared" si="353"/>
        <v>#REF!</v>
      </c>
      <c r="BQ433" s="92" t="e">
        <f t="shared" si="354"/>
        <v>#REF!</v>
      </c>
      <c r="BR433" s="92" t="e">
        <f t="shared" si="355"/>
        <v>#REF!</v>
      </c>
      <c r="BS433" s="92" t="e">
        <f t="shared" si="356"/>
        <v>#REF!</v>
      </c>
      <c r="BT433" s="92" t="e">
        <f t="shared" si="357"/>
        <v>#REF!</v>
      </c>
      <c r="BU433" s="92" t="e">
        <f t="shared" si="358"/>
        <v>#REF!</v>
      </c>
      <c r="BV433" s="92" t="e">
        <f t="shared" si="364"/>
        <v>#REF!</v>
      </c>
      <c r="BW433" s="92" t="e">
        <f t="shared" si="365"/>
        <v>#REF!</v>
      </c>
      <c r="BX433" s="92" t="e">
        <f t="shared" si="366"/>
        <v>#REF!</v>
      </c>
      <c r="BY433" s="92" t="e">
        <f t="shared" si="367"/>
        <v>#REF!</v>
      </c>
    </row>
    <row r="434" spans="1:77" ht="24" customHeight="1">
      <c r="A434" s="155">
        <v>345</v>
      </c>
      <c r="B434" s="235" t="e">
        <f>Registrace!#REF!</f>
        <v>#REF!</v>
      </c>
      <c r="C434" s="235" t="e">
        <f>Registrace!#REF!</f>
        <v>#REF!</v>
      </c>
      <c r="D434" s="235" t="e">
        <f>Registrace!#REF!</f>
        <v>#REF!</v>
      </c>
      <c r="E434" s="238" t="e">
        <f>Registrace!#REF!</f>
        <v>#REF!</v>
      </c>
      <c r="F434" s="235" t="e">
        <f>Registrace!#REF!</f>
        <v>#REF!</v>
      </c>
      <c r="G434" s="235" t="e">
        <f>Registrace!#REF!</f>
        <v>#REF!</v>
      </c>
      <c r="H434" s="235" t="e">
        <f>Registrace!#REF!</f>
        <v>#REF!</v>
      </c>
      <c r="I434" s="235" t="e">
        <f>Registrace!#REF!</f>
        <v>#REF!</v>
      </c>
      <c r="J434" s="128" t="e">
        <f t="shared" si="369"/>
        <v>#REF!</v>
      </c>
      <c r="K434" s="74" t="e">
        <f t="shared" si="359"/>
        <v>#REF!</v>
      </c>
      <c r="L434" s="74" t="e">
        <f t="shared" si="320"/>
        <v>#REF!</v>
      </c>
      <c r="M434" s="97" t="e">
        <f t="shared" si="321"/>
        <v>#REF!</v>
      </c>
      <c r="N434" s="97" t="e">
        <f t="shared" si="322"/>
        <v>#REF!</v>
      </c>
      <c r="O434" s="97" t="e">
        <f t="shared" si="370"/>
        <v>#REF!</v>
      </c>
      <c r="P434" s="97" t="e">
        <f t="shared" si="360"/>
        <v>#REF!</v>
      </c>
      <c r="Q434" s="97" t="e">
        <f t="shared" si="323"/>
        <v>#REF!</v>
      </c>
      <c r="R434" s="97"/>
      <c r="S434" s="97"/>
      <c r="T434" s="97" t="e">
        <f t="shared" si="371"/>
        <v>#REF!</v>
      </c>
      <c r="U434" s="97" t="e">
        <f t="shared" si="361"/>
        <v>#REF!</v>
      </c>
      <c r="V434" s="97" t="e">
        <f t="shared" si="362"/>
        <v>#REF!</v>
      </c>
      <c r="W434" s="97" t="e">
        <f t="shared" si="324"/>
        <v>#REF!</v>
      </c>
      <c r="X434" s="97" t="e">
        <f t="shared" si="325"/>
        <v>#REF!</v>
      </c>
      <c r="Y434" s="97" t="e">
        <f t="shared" si="326"/>
        <v>#REF!</v>
      </c>
      <c r="Z434" s="97" t="e">
        <f t="shared" si="327"/>
        <v>#REF!</v>
      </c>
      <c r="AA434" s="97" t="e">
        <f t="shared" si="328"/>
        <v>#REF!</v>
      </c>
      <c r="AB434" s="97" t="e">
        <f t="shared" si="329"/>
        <v>#REF!</v>
      </c>
      <c r="AC434" s="97" t="e">
        <f t="shared" si="330"/>
        <v>#REF!</v>
      </c>
      <c r="AD434" s="97" t="e">
        <f t="shared" si="331"/>
        <v>#REF!</v>
      </c>
      <c r="AE434" s="97" t="e">
        <f t="shared" si="332"/>
        <v>#REF!</v>
      </c>
      <c r="AF434" s="97" t="e">
        <f t="shared" si="333"/>
        <v>#REF!</v>
      </c>
      <c r="AG434" s="97" t="e">
        <f t="shared" si="334"/>
        <v>#REF!</v>
      </c>
      <c r="AH434" s="97" t="e">
        <f t="shared" si="335"/>
        <v>#REF!</v>
      </c>
      <c r="AI434" s="97" t="e">
        <f t="shared" si="336"/>
        <v>#REF!</v>
      </c>
      <c r="AJ434" s="97" t="e">
        <f t="shared" si="337"/>
        <v>#REF!</v>
      </c>
      <c r="AK434" s="97" t="e">
        <f t="shared" si="338"/>
        <v>#REF!</v>
      </c>
      <c r="AL434" s="97" t="e">
        <f t="shared" si="339"/>
        <v>#REF!</v>
      </c>
      <c r="AM434" s="97" t="e">
        <f t="shared" si="340"/>
        <v>#REF!</v>
      </c>
      <c r="AN434" s="97" t="e">
        <f t="shared" si="341"/>
        <v>#REF!</v>
      </c>
      <c r="AO434" s="97" t="e">
        <f t="shared" si="342"/>
        <v>#REF!</v>
      </c>
      <c r="AR434" s="100" t="e">
        <f t="shared" si="372"/>
        <v>#REF!</v>
      </c>
      <c r="AS434" s="97" t="e">
        <f t="shared" si="368"/>
        <v>#REF!</v>
      </c>
      <c r="AT434" s="97" t="e">
        <f t="shared" si="373"/>
        <v>#REF!</v>
      </c>
      <c r="AU434" s="75" t="e">
        <f t="shared" si="374"/>
        <v>#REF!</v>
      </c>
      <c r="AV434" s="92" t="e">
        <f t="shared" si="375"/>
        <v>#REF!</v>
      </c>
      <c r="AW434" s="92" t="e">
        <f t="shared" si="376"/>
        <v>#REF!</v>
      </c>
      <c r="AZ434" s="92" t="e">
        <f t="shared" si="377"/>
        <v>#REF!</v>
      </c>
      <c r="BA434" s="101" t="e">
        <f t="shared" si="378"/>
        <v>#REF!</v>
      </c>
      <c r="BB434" s="92" t="e">
        <f t="shared" si="363"/>
        <v>#REF!</v>
      </c>
      <c r="BC434" s="92" t="e">
        <f t="shared" si="379"/>
        <v>#REF!</v>
      </c>
      <c r="BF434" s="92" t="e">
        <f t="shared" si="343"/>
        <v>#REF!</v>
      </c>
      <c r="BG434" s="92" t="e">
        <f t="shared" si="344"/>
        <v>#REF!</v>
      </c>
      <c r="BH434" s="92" t="e">
        <f t="shared" si="345"/>
        <v>#REF!</v>
      </c>
      <c r="BI434" s="92" t="e">
        <f t="shared" si="346"/>
        <v>#REF!</v>
      </c>
      <c r="BJ434" s="92" t="e">
        <f t="shared" si="347"/>
        <v>#REF!</v>
      </c>
      <c r="BK434" s="92" t="e">
        <f t="shared" si="348"/>
        <v>#REF!</v>
      </c>
      <c r="BL434" s="92" t="e">
        <f t="shared" si="349"/>
        <v>#REF!</v>
      </c>
      <c r="BM434" s="92" t="e">
        <f t="shared" si="350"/>
        <v>#REF!</v>
      </c>
      <c r="BN434" s="92" t="e">
        <f t="shared" si="351"/>
        <v>#REF!</v>
      </c>
      <c r="BO434" s="92" t="e">
        <f t="shared" si="352"/>
        <v>#REF!</v>
      </c>
      <c r="BP434" s="92" t="e">
        <f t="shared" si="353"/>
        <v>#REF!</v>
      </c>
      <c r="BQ434" s="92" t="e">
        <f t="shared" si="354"/>
        <v>#REF!</v>
      </c>
      <c r="BR434" s="92" t="e">
        <f t="shared" si="355"/>
        <v>#REF!</v>
      </c>
      <c r="BS434" s="92" t="e">
        <f t="shared" si="356"/>
        <v>#REF!</v>
      </c>
      <c r="BT434" s="92" t="e">
        <f t="shared" si="357"/>
        <v>#REF!</v>
      </c>
      <c r="BU434" s="92" t="e">
        <f t="shared" si="358"/>
        <v>#REF!</v>
      </c>
      <c r="BV434" s="92" t="e">
        <f t="shared" si="364"/>
        <v>#REF!</v>
      </c>
      <c r="BW434" s="92" t="e">
        <f t="shared" si="365"/>
        <v>#REF!</v>
      </c>
      <c r="BX434" s="92" t="e">
        <f t="shared" si="366"/>
        <v>#REF!</v>
      </c>
      <c r="BY434" s="92" t="e">
        <f t="shared" si="367"/>
        <v>#REF!</v>
      </c>
    </row>
    <row r="435" spans="1:77" ht="24" customHeight="1">
      <c r="A435" s="155">
        <v>346</v>
      </c>
      <c r="B435" s="235" t="e">
        <f>Registrace!#REF!</f>
        <v>#REF!</v>
      </c>
      <c r="C435" s="235" t="e">
        <f>Registrace!#REF!</f>
        <v>#REF!</v>
      </c>
      <c r="D435" s="235" t="e">
        <f>Registrace!#REF!</f>
        <v>#REF!</v>
      </c>
      <c r="E435" s="238" t="e">
        <f>Registrace!#REF!</f>
        <v>#REF!</v>
      </c>
      <c r="F435" s="235" t="e">
        <f>Registrace!#REF!</f>
        <v>#REF!</v>
      </c>
      <c r="G435" s="235" t="e">
        <f>Registrace!#REF!</f>
        <v>#REF!</v>
      </c>
      <c r="H435" s="235" t="e">
        <f>Registrace!#REF!</f>
        <v>#REF!</v>
      </c>
      <c r="I435" s="235" t="e">
        <f>Registrace!#REF!</f>
        <v>#REF!</v>
      </c>
      <c r="J435" s="128" t="e">
        <f t="shared" si="369"/>
        <v>#REF!</v>
      </c>
      <c r="K435" s="74" t="e">
        <f t="shared" si="359"/>
        <v>#REF!</v>
      </c>
      <c r="L435" s="74" t="e">
        <f t="shared" si="320"/>
        <v>#REF!</v>
      </c>
      <c r="M435" s="97" t="e">
        <f t="shared" si="321"/>
        <v>#REF!</v>
      </c>
      <c r="N435" s="97" t="e">
        <f t="shared" si="322"/>
        <v>#REF!</v>
      </c>
      <c r="O435" s="97" t="e">
        <f t="shared" si="370"/>
        <v>#REF!</v>
      </c>
      <c r="P435" s="97" t="e">
        <f t="shared" si="360"/>
        <v>#REF!</v>
      </c>
      <c r="Q435" s="97" t="e">
        <f t="shared" si="323"/>
        <v>#REF!</v>
      </c>
      <c r="R435" s="97"/>
      <c r="S435" s="97"/>
      <c r="T435" s="97" t="e">
        <f t="shared" si="371"/>
        <v>#REF!</v>
      </c>
      <c r="U435" s="97" t="e">
        <f t="shared" si="361"/>
        <v>#REF!</v>
      </c>
      <c r="V435" s="97" t="e">
        <f t="shared" si="362"/>
        <v>#REF!</v>
      </c>
      <c r="W435" s="97" t="e">
        <f t="shared" si="324"/>
        <v>#REF!</v>
      </c>
      <c r="X435" s="97" t="e">
        <f t="shared" si="325"/>
        <v>#REF!</v>
      </c>
      <c r="Y435" s="97" t="e">
        <f t="shared" si="326"/>
        <v>#REF!</v>
      </c>
      <c r="Z435" s="97" t="e">
        <f t="shared" si="327"/>
        <v>#REF!</v>
      </c>
      <c r="AA435" s="97" t="e">
        <f t="shared" si="328"/>
        <v>#REF!</v>
      </c>
      <c r="AB435" s="97" t="e">
        <f t="shared" si="329"/>
        <v>#REF!</v>
      </c>
      <c r="AC435" s="97" t="e">
        <f t="shared" si="330"/>
        <v>#REF!</v>
      </c>
      <c r="AD435" s="97" t="e">
        <f t="shared" si="331"/>
        <v>#REF!</v>
      </c>
      <c r="AE435" s="97" t="e">
        <f t="shared" si="332"/>
        <v>#REF!</v>
      </c>
      <c r="AF435" s="97" t="e">
        <f t="shared" si="333"/>
        <v>#REF!</v>
      </c>
      <c r="AG435" s="97" t="e">
        <f t="shared" si="334"/>
        <v>#REF!</v>
      </c>
      <c r="AH435" s="97" t="e">
        <f t="shared" si="335"/>
        <v>#REF!</v>
      </c>
      <c r="AI435" s="97" t="e">
        <f t="shared" si="336"/>
        <v>#REF!</v>
      </c>
      <c r="AJ435" s="97" t="e">
        <f t="shared" si="337"/>
        <v>#REF!</v>
      </c>
      <c r="AK435" s="97" t="e">
        <f t="shared" si="338"/>
        <v>#REF!</v>
      </c>
      <c r="AL435" s="97" t="e">
        <f t="shared" si="339"/>
        <v>#REF!</v>
      </c>
      <c r="AM435" s="97" t="e">
        <f t="shared" si="340"/>
        <v>#REF!</v>
      </c>
      <c r="AN435" s="97" t="e">
        <f t="shared" si="341"/>
        <v>#REF!</v>
      </c>
      <c r="AO435" s="97" t="e">
        <f t="shared" si="342"/>
        <v>#REF!</v>
      </c>
      <c r="AR435" s="100" t="e">
        <f t="shared" si="372"/>
        <v>#REF!</v>
      </c>
      <c r="AS435" s="97" t="e">
        <f t="shared" si="368"/>
        <v>#REF!</v>
      </c>
      <c r="AT435" s="97" t="e">
        <f t="shared" si="373"/>
        <v>#REF!</v>
      </c>
      <c r="AU435" s="75" t="e">
        <f t="shared" si="374"/>
        <v>#REF!</v>
      </c>
      <c r="AV435" s="92" t="e">
        <f t="shared" si="375"/>
        <v>#REF!</v>
      </c>
      <c r="AW435" s="92" t="e">
        <f t="shared" si="376"/>
        <v>#REF!</v>
      </c>
      <c r="AZ435" s="92" t="e">
        <f t="shared" si="377"/>
        <v>#REF!</v>
      </c>
      <c r="BA435" s="101" t="e">
        <f t="shared" si="378"/>
        <v>#REF!</v>
      </c>
      <c r="BB435" s="92" t="e">
        <f t="shared" si="363"/>
        <v>#REF!</v>
      </c>
      <c r="BC435" s="92" t="e">
        <f t="shared" si="379"/>
        <v>#REF!</v>
      </c>
      <c r="BF435" s="92" t="e">
        <f t="shared" si="343"/>
        <v>#REF!</v>
      </c>
      <c r="BG435" s="92" t="e">
        <f t="shared" si="344"/>
        <v>#REF!</v>
      </c>
      <c r="BH435" s="92" t="e">
        <f t="shared" si="345"/>
        <v>#REF!</v>
      </c>
      <c r="BI435" s="92" t="e">
        <f t="shared" si="346"/>
        <v>#REF!</v>
      </c>
      <c r="BJ435" s="92" t="e">
        <f t="shared" si="347"/>
        <v>#REF!</v>
      </c>
      <c r="BK435" s="92" t="e">
        <f t="shared" si="348"/>
        <v>#REF!</v>
      </c>
      <c r="BL435" s="92" t="e">
        <f t="shared" si="349"/>
        <v>#REF!</v>
      </c>
      <c r="BM435" s="92" t="e">
        <f t="shared" si="350"/>
        <v>#REF!</v>
      </c>
      <c r="BN435" s="92" t="e">
        <f t="shared" si="351"/>
        <v>#REF!</v>
      </c>
      <c r="BO435" s="92" t="e">
        <f t="shared" si="352"/>
        <v>#REF!</v>
      </c>
      <c r="BP435" s="92" t="e">
        <f t="shared" si="353"/>
        <v>#REF!</v>
      </c>
      <c r="BQ435" s="92" t="e">
        <f t="shared" si="354"/>
        <v>#REF!</v>
      </c>
      <c r="BR435" s="92" t="e">
        <f t="shared" si="355"/>
        <v>#REF!</v>
      </c>
      <c r="BS435" s="92" t="e">
        <f t="shared" si="356"/>
        <v>#REF!</v>
      </c>
      <c r="BT435" s="92" t="e">
        <f t="shared" si="357"/>
        <v>#REF!</v>
      </c>
      <c r="BU435" s="92" t="e">
        <f t="shared" si="358"/>
        <v>#REF!</v>
      </c>
      <c r="BV435" s="92" t="e">
        <f t="shared" si="364"/>
        <v>#REF!</v>
      </c>
      <c r="BW435" s="92" t="e">
        <f t="shared" si="365"/>
        <v>#REF!</v>
      </c>
      <c r="BX435" s="92" t="e">
        <f t="shared" si="366"/>
        <v>#REF!</v>
      </c>
      <c r="BY435" s="92" t="e">
        <f t="shared" si="367"/>
        <v>#REF!</v>
      </c>
    </row>
    <row r="436" spans="1:77" ht="24" customHeight="1">
      <c r="A436" s="155">
        <v>347</v>
      </c>
      <c r="B436" s="235" t="e">
        <f>Registrace!#REF!</f>
        <v>#REF!</v>
      </c>
      <c r="C436" s="235" t="e">
        <f>Registrace!#REF!</f>
        <v>#REF!</v>
      </c>
      <c r="D436" s="235" t="e">
        <f>Registrace!#REF!</f>
        <v>#REF!</v>
      </c>
      <c r="E436" s="238" t="e">
        <f>Registrace!#REF!</f>
        <v>#REF!</v>
      </c>
      <c r="F436" s="235" t="e">
        <f>Registrace!#REF!</f>
        <v>#REF!</v>
      </c>
      <c r="G436" s="235" t="e">
        <f>Registrace!#REF!</f>
        <v>#REF!</v>
      </c>
      <c r="H436" s="235" t="e">
        <f>Registrace!#REF!</f>
        <v>#REF!</v>
      </c>
      <c r="I436" s="235" t="e">
        <f>Registrace!#REF!</f>
        <v>#REF!</v>
      </c>
      <c r="J436" s="128" t="e">
        <f t="shared" si="369"/>
        <v>#REF!</v>
      </c>
      <c r="K436" s="74" t="e">
        <f t="shared" si="359"/>
        <v>#REF!</v>
      </c>
      <c r="L436" s="74" t="e">
        <f t="shared" si="320"/>
        <v>#REF!</v>
      </c>
      <c r="M436" s="97" t="e">
        <f t="shared" si="321"/>
        <v>#REF!</v>
      </c>
      <c r="N436" s="97" t="e">
        <f t="shared" si="322"/>
        <v>#REF!</v>
      </c>
      <c r="O436" s="97" t="e">
        <f t="shared" si="370"/>
        <v>#REF!</v>
      </c>
      <c r="P436" s="97" t="e">
        <f t="shared" si="360"/>
        <v>#REF!</v>
      </c>
      <c r="Q436" s="97" t="e">
        <f t="shared" si="323"/>
        <v>#REF!</v>
      </c>
      <c r="R436" s="97"/>
      <c r="S436" s="97"/>
      <c r="T436" s="97" t="e">
        <f t="shared" si="371"/>
        <v>#REF!</v>
      </c>
      <c r="U436" s="97" t="e">
        <f t="shared" si="361"/>
        <v>#REF!</v>
      </c>
      <c r="V436" s="97" t="e">
        <f t="shared" si="362"/>
        <v>#REF!</v>
      </c>
      <c r="W436" s="97" t="e">
        <f t="shared" si="324"/>
        <v>#REF!</v>
      </c>
      <c r="X436" s="97" t="e">
        <f t="shared" si="325"/>
        <v>#REF!</v>
      </c>
      <c r="Y436" s="97" t="e">
        <f t="shared" si="326"/>
        <v>#REF!</v>
      </c>
      <c r="Z436" s="97" t="e">
        <f t="shared" si="327"/>
        <v>#REF!</v>
      </c>
      <c r="AA436" s="97" t="e">
        <f t="shared" si="328"/>
        <v>#REF!</v>
      </c>
      <c r="AB436" s="97" t="e">
        <f t="shared" si="329"/>
        <v>#REF!</v>
      </c>
      <c r="AC436" s="97" t="e">
        <f t="shared" si="330"/>
        <v>#REF!</v>
      </c>
      <c r="AD436" s="97" t="e">
        <f t="shared" si="331"/>
        <v>#REF!</v>
      </c>
      <c r="AE436" s="97" t="e">
        <f t="shared" si="332"/>
        <v>#REF!</v>
      </c>
      <c r="AF436" s="97" t="e">
        <f t="shared" si="333"/>
        <v>#REF!</v>
      </c>
      <c r="AG436" s="97" t="e">
        <f t="shared" si="334"/>
        <v>#REF!</v>
      </c>
      <c r="AH436" s="97" t="e">
        <f t="shared" si="335"/>
        <v>#REF!</v>
      </c>
      <c r="AI436" s="97" t="e">
        <f t="shared" si="336"/>
        <v>#REF!</v>
      </c>
      <c r="AJ436" s="97" t="e">
        <f t="shared" si="337"/>
        <v>#REF!</v>
      </c>
      <c r="AK436" s="97" t="e">
        <f t="shared" si="338"/>
        <v>#REF!</v>
      </c>
      <c r="AL436" s="97" t="e">
        <f t="shared" si="339"/>
        <v>#REF!</v>
      </c>
      <c r="AM436" s="97" t="e">
        <f t="shared" si="340"/>
        <v>#REF!</v>
      </c>
      <c r="AN436" s="97" t="e">
        <f t="shared" si="341"/>
        <v>#REF!</v>
      </c>
      <c r="AO436" s="97" t="e">
        <f t="shared" si="342"/>
        <v>#REF!</v>
      </c>
      <c r="AR436" s="100" t="e">
        <f t="shared" si="372"/>
        <v>#REF!</v>
      </c>
      <c r="AS436" s="97" t="e">
        <f t="shared" si="368"/>
        <v>#REF!</v>
      </c>
      <c r="AT436" s="97" t="e">
        <f t="shared" si="373"/>
        <v>#REF!</v>
      </c>
      <c r="AU436" s="75" t="e">
        <f t="shared" si="374"/>
        <v>#REF!</v>
      </c>
      <c r="AV436" s="92" t="e">
        <f t="shared" si="375"/>
        <v>#REF!</v>
      </c>
      <c r="AW436" s="92" t="e">
        <f t="shared" si="376"/>
        <v>#REF!</v>
      </c>
      <c r="AZ436" s="92" t="e">
        <f t="shared" si="377"/>
        <v>#REF!</v>
      </c>
      <c r="BA436" s="101" t="e">
        <f t="shared" si="378"/>
        <v>#REF!</v>
      </c>
      <c r="BB436" s="92" t="e">
        <f t="shared" si="363"/>
        <v>#REF!</v>
      </c>
      <c r="BC436" s="92" t="e">
        <f t="shared" si="379"/>
        <v>#REF!</v>
      </c>
      <c r="BF436" s="92" t="e">
        <f t="shared" si="343"/>
        <v>#REF!</v>
      </c>
      <c r="BG436" s="92" t="e">
        <f t="shared" si="344"/>
        <v>#REF!</v>
      </c>
      <c r="BH436" s="92" t="e">
        <f t="shared" si="345"/>
        <v>#REF!</v>
      </c>
      <c r="BI436" s="92" t="e">
        <f t="shared" si="346"/>
        <v>#REF!</v>
      </c>
      <c r="BJ436" s="92" t="e">
        <f t="shared" si="347"/>
        <v>#REF!</v>
      </c>
      <c r="BK436" s="92" t="e">
        <f t="shared" si="348"/>
        <v>#REF!</v>
      </c>
      <c r="BL436" s="92" t="e">
        <f t="shared" si="349"/>
        <v>#REF!</v>
      </c>
      <c r="BM436" s="92" t="e">
        <f t="shared" si="350"/>
        <v>#REF!</v>
      </c>
      <c r="BN436" s="92" t="e">
        <f t="shared" si="351"/>
        <v>#REF!</v>
      </c>
      <c r="BO436" s="92" t="e">
        <f t="shared" si="352"/>
        <v>#REF!</v>
      </c>
      <c r="BP436" s="92" t="e">
        <f t="shared" si="353"/>
        <v>#REF!</v>
      </c>
      <c r="BQ436" s="92" t="e">
        <f t="shared" si="354"/>
        <v>#REF!</v>
      </c>
      <c r="BR436" s="92" t="e">
        <f t="shared" si="355"/>
        <v>#REF!</v>
      </c>
      <c r="BS436" s="92" t="e">
        <f t="shared" si="356"/>
        <v>#REF!</v>
      </c>
      <c r="BT436" s="92" t="e">
        <f t="shared" si="357"/>
        <v>#REF!</v>
      </c>
      <c r="BU436" s="92" t="e">
        <f t="shared" si="358"/>
        <v>#REF!</v>
      </c>
      <c r="BV436" s="92" t="e">
        <f t="shared" si="364"/>
        <v>#REF!</v>
      </c>
      <c r="BW436" s="92" t="e">
        <f t="shared" si="365"/>
        <v>#REF!</v>
      </c>
      <c r="BX436" s="92" t="e">
        <f t="shared" si="366"/>
        <v>#REF!</v>
      </c>
      <c r="BY436" s="92" t="e">
        <f t="shared" si="367"/>
        <v>#REF!</v>
      </c>
    </row>
    <row r="437" spans="1:77" ht="24" customHeight="1">
      <c r="A437" s="155">
        <v>348</v>
      </c>
      <c r="B437" s="235" t="e">
        <f>Registrace!#REF!</f>
        <v>#REF!</v>
      </c>
      <c r="C437" s="235" t="e">
        <f>Registrace!#REF!</f>
        <v>#REF!</v>
      </c>
      <c r="D437" s="235" t="e">
        <f>Registrace!#REF!</f>
        <v>#REF!</v>
      </c>
      <c r="E437" s="238" t="e">
        <f>Registrace!#REF!</f>
        <v>#REF!</v>
      </c>
      <c r="F437" s="235" t="e">
        <f>Registrace!#REF!</f>
        <v>#REF!</v>
      </c>
      <c r="G437" s="235" t="e">
        <f>Registrace!#REF!</f>
        <v>#REF!</v>
      </c>
      <c r="H437" s="235" t="e">
        <f>Registrace!#REF!</f>
        <v>#REF!</v>
      </c>
      <c r="I437" s="235" t="e">
        <f>Registrace!#REF!</f>
        <v>#REF!</v>
      </c>
      <c r="J437" s="128" t="e">
        <f t="shared" si="369"/>
        <v>#REF!</v>
      </c>
      <c r="K437" s="74" t="e">
        <f t="shared" si="359"/>
        <v>#REF!</v>
      </c>
      <c r="L437" s="74" t="e">
        <f t="shared" si="320"/>
        <v>#REF!</v>
      </c>
      <c r="M437" s="97" t="e">
        <f t="shared" si="321"/>
        <v>#REF!</v>
      </c>
      <c r="N437" s="97" t="e">
        <f t="shared" si="322"/>
        <v>#REF!</v>
      </c>
      <c r="O437" s="97" t="e">
        <f t="shared" si="370"/>
        <v>#REF!</v>
      </c>
      <c r="P437" s="97" t="e">
        <f t="shared" si="360"/>
        <v>#REF!</v>
      </c>
      <c r="Q437" s="97" t="e">
        <f t="shared" si="323"/>
        <v>#REF!</v>
      </c>
      <c r="R437" s="97"/>
      <c r="S437" s="97"/>
      <c r="T437" s="97" t="e">
        <f t="shared" si="371"/>
        <v>#REF!</v>
      </c>
      <c r="U437" s="97" t="e">
        <f t="shared" si="361"/>
        <v>#REF!</v>
      </c>
      <c r="V437" s="97" t="e">
        <f t="shared" si="362"/>
        <v>#REF!</v>
      </c>
      <c r="W437" s="97" t="e">
        <f t="shared" si="324"/>
        <v>#REF!</v>
      </c>
      <c r="X437" s="97" t="e">
        <f t="shared" si="325"/>
        <v>#REF!</v>
      </c>
      <c r="Y437" s="97" t="e">
        <f t="shared" si="326"/>
        <v>#REF!</v>
      </c>
      <c r="Z437" s="97" t="e">
        <f t="shared" si="327"/>
        <v>#REF!</v>
      </c>
      <c r="AA437" s="97" t="e">
        <f t="shared" si="328"/>
        <v>#REF!</v>
      </c>
      <c r="AB437" s="97" t="e">
        <f t="shared" si="329"/>
        <v>#REF!</v>
      </c>
      <c r="AC437" s="97" t="e">
        <f t="shared" si="330"/>
        <v>#REF!</v>
      </c>
      <c r="AD437" s="97" t="e">
        <f t="shared" si="331"/>
        <v>#REF!</v>
      </c>
      <c r="AE437" s="97" t="e">
        <f t="shared" si="332"/>
        <v>#REF!</v>
      </c>
      <c r="AF437" s="97" t="e">
        <f t="shared" si="333"/>
        <v>#REF!</v>
      </c>
      <c r="AG437" s="97" t="e">
        <f t="shared" si="334"/>
        <v>#REF!</v>
      </c>
      <c r="AH437" s="97" t="e">
        <f t="shared" si="335"/>
        <v>#REF!</v>
      </c>
      <c r="AI437" s="97" t="e">
        <f t="shared" si="336"/>
        <v>#REF!</v>
      </c>
      <c r="AJ437" s="97" t="e">
        <f t="shared" si="337"/>
        <v>#REF!</v>
      </c>
      <c r="AK437" s="97" t="e">
        <f t="shared" si="338"/>
        <v>#REF!</v>
      </c>
      <c r="AL437" s="97" t="e">
        <f t="shared" si="339"/>
        <v>#REF!</v>
      </c>
      <c r="AM437" s="97" t="e">
        <f t="shared" si="340"/>
        <v>#REF!</v>
      </c>
      <c r="AN437" s="97" t="e">
        <f t="shared" si="341"/>
        <v>#REF!</v>
      </c>
      <c r="AO437" s="97" t="e">
        <f t="shared" si="342"/>
        <v>#REF!</v>
      </c>
      <c r="AR437" s="100" t="e">
        <f t="shared" si="372"/>
        <v>#REF!</v>
      </c>
      <c r="AS437" s="97" t="e">
        <f t="shared" si="368"/>
        <v>#REF!</v>
      </c>
      <c r="AT437" s="97" t="e">
        <f t="shared" si="373"/>
        <v>#REF!</v>
      </c>
      <c r="AU437" s="75" t="e">
        <f t="shared" si="374"/>
        <v>#REF!</v>
      </c>
      <c r="AV437" s="92" t="e">
        <f t="shared" si="375"/>
        <v>#REF!</v>
      </c>
      <c r="AW437" s="92" t="e">
        <f t="shared" si="376"/>
        <v>#REF!</v>
      </c>
      <c r="AZ437" s="92" t="e">
        <f t="shared" si="377"/>
        <v>#REF!</v>
      </c>
      <c r="BA437" s="101" t="e">
        <f t="shared" si="378"/>
        <v>#REF!</v>
      </c>
      <c r="BB437" s="92" t="e">
        <f t="shared" si="363"/>
        <v>#REF!</v>
      </c>
      <c r="BC437" s="92" t="e">
        <f t="shared" si="379"/>
        <v>#REF!</v>
      </c>
      <c r="BF437" s="92" t="e">
        <f t="shared" si="343"/>
        <v>#REF!</v>
      </c>
      <c r="BG437" s="92" t="e">
        <f t="shared" si="344"/>
        <v>#REF!</v>
      </c>
      <c r="BH437" s="92" t="e">
        <f t="shared" si="345"/>
        <v>#REF!</v>
      </c>
      <c r="BI437" s="92" t="e">
        <f t="shared" si="346"/>
        <v>#REF!</v>
      </c>
      <c r="BJ437" s="92" t="e">
        <f t="shared" si="347"/>
        <v>#REF!</v>
      </c>
      <c r="BK437" s="92" t="e">
        <f t="shared" si="348"/>
        <v>#REF!</v>
      </c>
      <c r="BL437" s="92" t="e">
        <f t="shared" si="349"/>
        <v>#REF!</v>
      </c>
      <c r="BM437" s="92" t="e">
        <f t="shared" si="350"/>
        <v>#REF!</v>
      </c>
      <c r="BN437" s="92" t="e">
        <f t="shared" si="351"/>
        <v>#REF!</v>
      </c>
      <c r="BO437" s="92" t="e">
        <f t="shared" si="352"/>
        <v>#REF!</v>
      </c>
      <c r="BP437" s="92" t="e">
        <f t="shared" si="353"/>
        <v>#REF!</v>
      </c>
      <c r="BQ437" s="92" t="e">
        <f t="shared" si="354"/>
        <v>#REF!</v>
      </c>
      <c r="BR437" s="92" t="e">
        <f t="shared" si="355"/>
        <v>#REF!</v>
      </c>
      <c r="BS437" s="92" t="e">
        <f t="shared" si="356"/>
        <v>#REF!</v>
      </c>
      <c r="BT437" s="92" t="e">
        <f t="shared" si="357"/>
        <v>#REF!</v>
      </c>
      <c r="BU437" s="92" t="e">
        <f t="shared" si="358"/>
        <v>#REF!</v>
      </c>
      <c r="BV437" s="92" t="e">
        <f t="shared" si="364"/>
        <v>#REF!</v>
      </c>
      <c r="BW437" s="92" t="e">
        <f t="shared" si="365"/>
        <v>#REF!</v>
      </c>
      <c r="BX437" s="92" t="e">
        <f t="shared" si="366"/>
        <v>#REF!</v>
      </c>
      <c r="BY437" s="92" t="e">
        <f t="shared" si="367"/>
        <v>#REF!</v>
      </c>
    </row>
    <row r="438" spans="1:77" ht="24" customHeight="1">
      <c r="A438" s="155">
        <v>349</v>
      </c>
      <c r="B438" s="235" t="e">
        <f>Registrace!#REF!</f>
        <v>#REF!</v>
      </c>
      <c r="C438" s="235" t="e">
        <f>Registrace!#REF!</f>
        <v>#REF!</v>
      </c>
      <c r="D438" s="235" t="e">
        <f>Registrace!#REF!</f>
        <v>#REF!</v>
      </c>
      <c r="E438" s="238" t="e">
        <f>Registrace!#REF!</f>
        <v>#REF!</v>
      </c>
      <c r="F438" s="235" t="e">
        <f>Registrace!#REF!</f>
        <v>#REF!</v>
      </c>
      <c r="G438" s="235" t="e">
        <f>Registrace!#REF!</f>
        <v>#REF!</v>
      </c>
      <c r="H438" s="235" t="e">
        <f>Registrace!#REF!</f>
        <v>#REF!</v>
      </c>
      <c r="I438" s="235" t="e">
        <f>Registrace!#REF!</f>
        <v>#REF!</v>
      </c>
      <c r="J438" s="128" t="e">
        <f t="shared" si="369"/>
        <v>#REF!</v>
      </c>
      <c r="K438" s="74" t="e">
        <f t="shared" si="359"/>
        <v>#REF!</v>
      </c>
      <c r="L438" s="74" t="e">
        <f t="shared" si="320"/>
        <v>#REF!</v>
      </c>
      <c r="M438" s="97" t="e">
        <f t="shared" si="321"/>
        <v>#REF!</v>
      </c>
      <c r="N438" s="97" t="e">
        <f t="shared" si="322"/>
        <v>#REF!</v>
      </c>
      <c r="O438" s="97" t="e">
        <f t="shared" si="370"/>
        <v>#REF!</v>
      </c>
      <c r="P438" s="97" t="e">
        <f t="shared" si="360"/>
        <v>#REF!</v>
      </c>
      <c r="Q438" s="97" t="e">
        <f t="shared" si="323"/>
        <v>#REF!</v>
      </c>
      <c r="R438" s="97"/>
      <c r="S438" s="97"/>
      <c r="T438" s="97" t="e">
        <f t="shared" si="371"/>
        <v>#REF!</v>
      </c>
      <c r="U438" s="97" t="e">
        <f t="shared" si="361"/>
        <v>#REF!</v>
      </c>
      <c r="V438" s="97" t="e">
        <f t="shared" si="362"/>
        <v>#REF!</v>
      </c>
      <c r="W438" s="97" t="e">
        <f t="shared" si="324"/>
        <v>#REF!</v>
      </c>
      <c r="X438" s="97" t="e">
        <f t="shared" si="325"/>
        <v>#REF!</v>
      </c>
      <c r="Y438" s="97" t="e">
        <f t="shared" si="326"/>
        <v>#REF!</v>
      </c>
      <c r="Z438" s="97" t="e">
        <f t="shared" si="327"/>
        <v>#REF!</v>
      </c>
      <c r="AA438" s="97" t="e">
        <f t="shared" si="328"/>
        <v>#REF!</v>
      </c>
      <c r="AB438" s="97" t="e">
        <f t="shared" si="329"/>
        <v>#REF!</v>
      </c>
      <c r="AC438" s="97" t="e">
        <f t="shared" si="330"/>
        <v>#REF!</v>
      </c>
      <c r="AD438" s="97" t="e">
        <f t="shared" si="331"/>
        <v>#REF!</v>
      </c>
      <c r="AE438" s="97" t="e">
        <f t="shared" si="332"/>
        <v>#REF!</v>
      </c>
      <c r="AF438" s="97" t="e">
        <f t="shared" si="333"/>
        <v>#REF!</v>
      </c>
      <c r="AG438" s="97" t="e">
        <f t="shared" si="334"/>
        <v>#REF!</v>
      </c>
      <c r="AH438" s="97" t="e">
        <f t="shared" si="335"/>
        <v>#REF!</v>
      </c>
      <c r="AI438" s="97" t="e">
        <f t="shared" si="336"/>
        <v>#REF!</v>
      </c>
      <c r="AJ438" s="97" t="e">
        <f t="shared" si="337"/>
        <v>#REF!</v>
      </c>
      <c r="AK438" s="97" t="e">
        <f t="shared" si="338"/>
        <v>#REF!</v>
      </c>
      <c r="AL438" s="97" t="e">
        <f t="shared" si="339"/>
        <v>#REF!</v>
      </c>
      <c r="AM438" s="97" t="e">
        <f t="shared" si="340"/>
        <v>#REF!</v>
      </c>
      <c r="AN438" s="97" t="e">
        <f t="shared" si="341"/>
        <v>#REF!</v>
      </c>
      <c r="AO438" s="97" t="e">
        <f t="shared" si="342"/>
        <v>#REF!</v>
      </c>
      <c r="AR438" s="100" t="e">
        <f t="shared" si="372"/>
        <v>#REF!</v>
      </c>
      <c r="AS438" s="97" t="e">
        <f t="shared" si="368"/>
        <v>#REF!</v>
      </c>
      <c r="AT438" s="97" t="e">
        <f t="shared" si="373"/>
        <v>#REF!</v>
      </c>
      <c r="AU438" s="75" t="e">
        <f t="shared" si="374"/>
        <v>#REF!</v>
      </c>
      <c r="AV438" s="92" t="e">
        <f t="shared" si="375"/>
        <v>#REF!</v>
      </c>
      <c r="AW438" s="92" t="e">
        <f t="shared" si="376"/>
        <v>#REF!</v>
      </c>
      <c r="AZ438" s="92" t="e">
        <f t="shared" si="377"/>
        <v>#REF!</v>
      </c>
      <c r="BA438" s="101" t="e">
        <f t="shared" si="378"/>
        <v>#REF!</v>
      </c>
      <c r="BB438" s="92" t="e">
        <f t="shared" si="363"/>
        <v>#REF!</v>
      </c>
      <c r="BC438" s="92" t="e">
        <f t="shared" si="379"/>
        <v>#REF!</v>
      </c>
      <c r="BF438" s="92" t="e">
        <f t="shared" si="343"/>
        <v>#REF!</v>
      </c>
      <c r="BG438" s="92" t="e">
        <f t="shared" si="344"/>
        <v>#REF!</v>
      </c>
      <c r="BH438" s="92" t="e">
        <f t="shared" si="345"/>
        <v>#REF!</v>
      </c>
      <c r="BI438" s="92" t="e">
        <f t="shared" si="346"/>
        <v>#REF!</v>
      </c>
      <c r="BJ438" s="92" t="e">
        <f t="shared" si="347"/>
        <v>#REF!</v>
      </c>
      <c r="BK438" s="92" t="e">
        <f t="shared" si="348"/>
        <v>#REF!</v>
      </c>
      <c r="BL438" s="92" t="e">
        <f t="shared" si="349"/>
        <v>#REF!</v>
      </c>
      <c r="BM438" s="92" t="e">
        <f t="shared" si="350"/>
        <v>#REF!</v>
      </c>
      <c r="BN438" s="92" t="e">
        <f t="shared" si="351"/>
        <v>#REF!</v>
      </c>
      <c r="BO438" s="92" t="e">
        <f t="shared" si="352"/>
        <v>#REF!</v>
      </c>
      <c r="BP438" s="92" t="e">
        <f t="shared" si="353"/>
        <v>#REF!</v>
      </c>
      <c r="BQ438" s="92" t="e">
        <f t="shared" si="354"/>
        <v>#REF!</v>
      </c>
      <c r="BR438" s="92" t="e">
        <f t="shared" si="355"/>
        <v>#REF!</v>
      </c>
      <c r="BS438" s="92" t="e">
        <f t="shared" si="356"/>
        <v>#REF!</v>
      </c>
      <c r="BT438" s="92" t="e">
        <f t="shared" si="357"/>
        <v>#REF!</v>
      </c>
      <c r="BU438" s="92" t="e">
        <f t="shared" si="358"/>
        <v>#REF!</v>
      </c>
      <c r="BV438" s="92" t="e">
        <f t="shared" si="364"/>
        <v>#REF!</v>
      </c>
      <c r="BW438" s="92" t="e">
        <f t="shared" si="365"/>
        <v>#REF!</v>
      </c>
      <c r="BX438" s="92" t="e">
        <f t="shared" si="366"/>
        <v>#REF!</v>
      </c>
      <c r="BY438" s="92" t="e">
        <f t="shared" si="367"/>
        <v>#REF!</v>
      </c>
    </row>
    <row r="439" spans="1:77" ht="24" customHeight="1">
      <c r="A439" s="155">
        <v>350</v>
      </c>
      <c r="B439" s="235" t="e">
        <f>Registrace!#REF!</f>
        <v>#REF!</v>
      </c>
      <c r="C439" s="235" t="e">
        <f>Registrace!#REF!</f>
        <v>#REF!</v>
      </c>
      <c r="D439" s="235" t="e">
        <f>Registrace!#REF!</f>
        <v>#REF!</v>
      </c>
      <c r="E439" s="238" t="e">
        <f>Registrace!#REF!</f>
        <v>#REF!</v>
      </c>
      <c r="F439" s="235" t="e">
        <f>Registrace!#REF!</f>
        <v>#REF!</v>
      </c>
      <c r="G439" s="235" t="e">
        <f>Registrace!#REF!</f>
        <v>#REF!</v>
      </c>
      <c r="H439" s="235" t="e">
        <f>Registrace!#REF!</f>
        <v>#REF!</v>
      </c>
      <c r="I439" s="235" t="e">
        <f>Registrace!#REF!</f>
        <v>#REF!</v>
      </c>
      <c r="J439" s="128" t="e">
        <f t="shared" si="369"/>
        <v>#REF!</v>
      </c>
      <c r="K439" s="74" t="e">
        <f t="shared" si="359"/>
        <v>#REF!</v>
      </c>
      <c r="L439" s="74" t="e">
        <f t="shared" si="320"/>
        <v>#REF!</v>
      </c>
      <c r="M439" s="97" t="e">
        <f t="shared" si="321"/>
        <v>#REF!</v>
      </c>
      <c r="N439" s="97" t="e">
        <f t="shared" si="322"/>
        <v>#REF!</v>
      </c>
      <c r="O439" s="97" t="e">
        <f t="shared" si="370"/>
        <v>#REF!</v>
      </c>
      <c r="P439" s="97" t="e">
        <f t="shared" si="360"/>
        <v>#REF!</v>
      </c>
      <c r="Q439" s="97" t="e">
        <f t="shared" si="323"/>
        <v>#REF!</v>
      </c>
      <c r="R439" s="97"/>
      <c r="S439" s="97"/>
      <c r="T439" s="97" t="e">
        <f t="shared" si="371"/>
        <v>#REF!</v>
      </c>
      <c r="U439" s="97" t="e">
        <f t="shared" si="361"/>
        <v>#REF!</v>
      </c>
      <c r="V439" s="97" t="e">
        <f t="shared" si="362"/>
        <v>#REF!</v>
      </c>
      <c r="W439" s="97" t="e">
        <f t="shared" si="324"/>
        <v>#REF!</v>
      </c>
      <c r="X439" s="97" t="e">
        <f t="shared" si="325"/>
        <v>#REF!</v>
      </c>
      <c r="Y439" s="97" t="e">
        <f t="shared" si="326"/>
        <v>#REF!</v>
      </c>
      <c r="Z439" s="97" t="e">
        <f t="shared" si="327"/>
        <v>#REF!</v>
      </c>
      <c r="AA439" s="97" t="e">
        <f t="shared" si="328"/>
        <v>#REF!</v>
      </c>
      <c r="AB439" s="97" t="e">
        <f t="shared" si="329"/>
        <v>#REF!</v>
      </c>
      <c r="AC439" s="97" t="e">
        <f t="shared" si="330"/>
        <v>#REF!</v>
      </c>
      <c r="AD439" s="97" t="e">
        <f t="shared" si="331"/>
        <v>#REF!</v>
      </c>
      <c r="AE439" s="97" t="e">
        <f t="shared" si="332"/>
        <v>#REF!</v>
      </c>
      <c r="AF439" s="97" t="e">
        <f t="shared" si="333"/>
        <v>#REF!</v>
      </c>
      <c r="AG439" s="97" t="e">
        <f t="shared" si="334"/>
        <v>#REF!</v>
      </c>
      <c r="AH439" s="97" t="e">
        <f t="shared" si="335"/>
        <v>#REF!</v>
      </c>
      <c r="AI439" s="97" t="e">
        <f t="shared" si="336"/>
        <v>#REF!</v>
      </c>
      <c r="AJ439" s="97" t="e">
        <f t="shared" si="337"/>
        <v>#REF!</v>
      </c>
      <c r="AK439" s="97" t="e">
        <f t="shared" si="338"/>
        <v>#REF!</v>
      </c>
      <c r="AL439" s="97" t="e">
        <f t="shared" si="339"/>
        <v>#REF!</v>
      </c>
      <c r="AM439" s="97" t="e">
        <f t="shared" si="340"/>
        <v>#REF!</v>
      </c>
      <c r="AN439" s="97" t="e">
        <f t="shared" si="341"/>
        <v>#REF!</v>
      </c>
      <c r="AO439" s="97" t="e">
        <f t="shared" si="342"/>
        <v>#REF!</v>
      </c>
      <c r="AR439" s="100" t="e">
        <f t="shared" si="372"/>
        <v>#REF!</v>
      </c>
      <c r="AS439" s="97" t="e">
        <f t="shared" si="368"/>
        <v>#REF!</v>
      </c>
      <c r="AT439" s="97" t="e">
        <f t="shared" si="373"/>
        <v>#REF!</v>
      </c>
      <c r="AU439" s="75" t="e">
        <f t="shared" si="374"/>
        <v>#REF!</v>
      </c>
      <c r="AV439" s="92" t="e">
        <f t="shared" si="375"/>
        <v>#REF!</v>
      </c>
      <c r="AW439" s="92" t="e">
        <f t="shared" si="376"/>
        <v>#REF!</v>
      </c>
      <c r="AZ439" s="92" t="e">
        <f t="shared" si="377"/>
        <v>#REF!</v>
      </c>
      <c r="BA439" s="101" t="e">
        <f t="shared" si="378"/>
        <v>#REF!</v>
      </c>
      <c r="BB439" s="92" t="e">
        <f t="shared" si="363"/>
        <v>#REF!</v>
      </c>
      <c r="BC439" s="92" t="e">
        <f t="shared" si="379"/>
        <v>#REF!</v>
      </c>
      <c r="BF439" s="92" t="e">
        <f t="shared" si="343"/>
        <v>#REF!</v>
      </c>
      <c r="BG439" s="92" t="e">
        <f t="shared" si="344"/>
        <v>#REF!</v>
      </c>
      <c r="BH439" s="92" t="e">
        <f t="shared" si="345"/>
        <v>#REF!</v>
      </c>
      <c r="BI439" s="92" t="e">
        <f t="shared" si="346"/>
        <v>#REF!</v>
      </c>
      <c r="BJ439" s="92" t="e">
        <f t="shared" si="347"/>
        <v>#REF!</v>
      </c>
      <c r="BK439" s="92" t="e">
        <f t="shared" si="348"/>
        <v>#REF!</v>
      </c>
      <c r="BL439" s="92" t="e">
        <f t="shared" si="349"/>
        <v>#REF!</v>
      </c>
      <c r="BM439" s="92" t="e">
        <f t="shared" si="350"/>
        <v>#REF!</v>
      </c>
      <c r="BN439" s="92" t="e">
        <f t="shared" si="351"/>
        <v>#REF!</v>
      </c>
      <c r="BO439" s="92" t="e">
        <f t="shared" si="352"/>
        <v>#REF!</v>
      </c>
      <c r="BP439" s="92" t="e">
        <f t="shared" si="353"/>
        <v>#REF!</v>
      </c>
      <c r="BQ439" s="92" t="e">
        <f t="shared" si="354"/>
        <v>#REF!</v>
      </c>
      <c r="BR439" s="92" t="e">
        <f t="shared" si="355"/>
        <v>#REF!</v>
      </c>
      <c r="BS439" s="92" t="e">
        <f t="shared" si="356"/>
        <v>#REF!</v>
      </c>
      <c r="BT439" s="92" t="e">
        <f t="shared" si="357"/>
        <v>#REF!</v>
      </c>
      <c r="BU439" s="92" t="e">
        <f t="shared" si="358"/>
        <v>#REF!</v>
      </c>
      <c r="BV439" s="92" t="e">
        <f t="shared" si="364"/>
        <v>#REF!</v>
      </c>
      <c r="BW439" s="92" t="e">
        <f t="shared" si="365"/>
        <v>#REF!</v>
      </c>
      <c r="BX439" s="92" t="e">
        <f t="shared" si="366"/>
        <v>#REF!</v>
      </c>
      <c r="BY439" s="92" t="e">
        <f t="shared" si="367"/>
        <v>#REF!</v>
      </c>
    </row>
    <row r="440" spans="1:77" ht="24" customHeight="1">
      <c r="A440" s="155">
        <v>351</v>
      </c>
      <c r="B440" s="235" t="e">
        <f>Registrace!#REF!</f>
        <v>#REF!</v>
      </c>
      <c r="C440" s="235" t="e">
        <f>Registrace!#REF!</f>
        <v>#REF!</v>
      </c>
      <c r="D440" s="235" t="e">
        <f>Registrace!#REF!</f>
        <v>#REF!</v>
      </c>
      <c r="E440" s="238" t="e">
        <f>Registrace!#REF!</f>
        <v>#REF!</v>
      </c>
      <c r="F440" s="235" t="e">
        <f>Registrace!#REF!</f>
        <v>#REF!</v>
      </c>
      <c r="G440" s="235" t="e">
        <f>Registrace!#REF!</f>
        <v>#REF!</v>
      </c>
      <c r="H440" s="235" t="e">
        <f>Registrace!#REF!</f>
        <v>#REF!</v>
      </c>
      <c r="I440" s="235" t="e">
        <f>Registrace!#REF!</f>
        <v>#REF!</v>
      </c>
      <c r="J440" s="128" t="e">
        <f t="shared" si="369"/>
        <v>#REF!</v>
      </c>
      <c r="K440" s="74" t="e">
        <f t="shared" si="359"/>
        <v>#REF!</v>
      </c>
      <c r="L440" s="74" t="e">
        <f t="shared" si="320"/>
        <v>#REF!</v>
      </c>
      <c r="M440" s="97" t="e">
        <f t="shared" si="321"/>
        <v>#REF!</v>
      </c>
      <c r="N440" s="97" t="e">
        <f t="shared" si="322"/>
        <v>#REF!</v>
      </c>
      <c r="O440" s="97" t="e">
        <f t="shared" si="370"/>
        <v>#REF!</v>
      </c>
      <c r="P440" s="97" t="e">
        <f t="shared" si="360"/>
        <v>#REF!</v>
      </c>
      <c r="Q440" s="97" t="e">
        <f t="shared" si="323"/>
        <v>#REF!</v>
      </c>
      <c r="R440" s="97"/>
      <c r="S440" s="97"/>
      <c r="T440" s="97" t="e">
        <f t="shared" si="371"/>
        <v>#REF!</v>
      </c>
      <c r="U440" s="97" t="e">
        <f t="shared" si="361"/>
        <v>#REF!</v>
      </c>
      <c r="V440" s="97" t="e">
        <f t="shared" si="362"/>
        <v>#REF!</v>
      </c>
      <c r="W440" s="97" t="e">
        <f t="shared" si="324"/>
        <v>#REF!</v>
      </c>
      <c r="X440" s="97" t="e">
        <f t="shared" si="325"/>
        <v>#REF!</v>
      </c>
      <c r="Y440" s="97" t="e">
        <f t="shared" si="326"/>
        <v>#REF!</v>
      </c>
      <c r="Z440" s="97" t="e">
        <f t="shared" si="327"/>
        <v>#REF!</v>
      </c>
      <c r="AA440" s="97" t="e">
        <f t="shared" si="328"/>
        <v>#REF!</v>
      </c>
      <c r="AB440" s="97" t="e">
        <f t="shared" si="329"/>
        <v>#REF!</v>
      </c>
      <c r="AC440" s="97" t="e">
        <f t="shared" si="330"/>
        <v>#REF!</v>
      </c>
      <c r="AD440" s="97" t="e">
        <f t="shared" si="331"/>
        <v>#REF!</v>
      </c>
      <c r="AE440" s="97" t="e">
        <f t="shared" si="332"/>
        <v>#REF!</v>
      </c>
      <c r="AF440" s="97" t="e">
        <f t="shared" si="333"/>
        <v>#REF!</v>
      </c>
      <c r="AG440" s="97" t="e">
        <f t="shared" si="334"/>
        <v>#REF!</v>
      </c>
      <c r="AH440" s="97" t="e">
        <f t="shared" si="335"/>
        <v>#REF!</v>
      </c>
      <c r="AI440" s="97" t="e">
        <f t="shared" si="336"/>
        <v>#REF!</v>
      </c>
      <c r="AJ440" s="97" t="e">
        <f t="shared" si="337"/>
        <v>#REF!</v>
      </c>
      <c r="AK440" s="97" t="e">
        <f t="shared" si="338"/>
        <v>#REF!</v>
      </c>
      <c r="AL440" s="97" t="e">
        <f t="shared" si="339"/>
        <v>#REF!</v>
      </c>
      <c r="AM440" s="97" t="e">
        <f t="shared" si="340"/>
        <v>#REF!</v>
      </c>
      <c r="AN440" s="97" t="e">
        <f t="shared" si="341"/>
        <v>#REF!</v>
      </c>
      <c r="AO440" s="97" t="e">
        <f t="shared" si="342"/>
        <v>#REF!</v>
      </c>
      <c r="AR440" s="100" t="e">
        <f t="shared" si="372"/>
        <v>#REF!</v>
      </c>
      <c r="AS440" s="97" t="e">
        <f t="shared" si="368"/>
        <v>#REF!</v>
      </c>
      <c r="AT440" s="97" t="e">
        <f t="shared" si="373"/>
        <v>#REF!</v>
      </c>
      <c r="AU440" s="75" t="e">
        <f t="shared" si="374"/>
        <v>#REF!</v>
      </c>
      <c r="AV440" s="92" t="e">
        <f t="shared" si="375"/>
        <v>#REF!</v>
      </c>
      <c r="AW440" s="92" t="e">
        <f t="shared" si="376"/>
        <v>#REF!</v>
      </c>
      <c r="AZ440" s="92" t="e">
        <f t="shared" si="377"/>
        <v>#REF!</v>
      </c>
      <c r="BA440" s="101" t="e">
        <f t="shared" si="378"/>
        <v>#REF!</v>
      </c>
      <c r="BB440" s="92" t="e">
        <f t="shared" si="363"/>
        <v>#REF!</v>
      </c>
      <c r="BC440" s="92" t="e">
        <f t="shared" si="379"/>
        <v>#REF!</v>
      </c>
      <c r="BF440" s="92" t="e">
        <f t="shared" si="343"/>
        <v>#REF!</v>
      </c>
      <c r="BG440" s="92" t="e">
        <f t="shared" si="344"/>
        <v>#REF!</v>
      </c>
      <c r="BH440" s="92" t="e">
        <f t="shared" si="345"/>
        <v>#REF!</v>
      </c>
      <c r="BI440" s="92" t="e">
        <f t="shared" si="346"/>
        <v>#REF!</v>
      </c>
      <c r="BJ440" s="92" t="e">
        <f t="shared" si="347"/>
        <v>#REF!</v>
      </c>
      <c r="BK440" s="92" t="e">
        <f t="shared" si="348"/>
        <v>#REF!</v>
      </c>
      <c r="BL440" s="92" t="e">
        <f t="shared" si="349"/>
        <v>#REF!</v>
      </c>
      <c r="BM440" s="92" t="e">
        <f t="shared" si="350"/>
        <v>#REF!</v>
      </c>
      <c r="BN440" s="92" t="e">
        <f t="shared" si="351"/>
        <v>#REF!</v>
      </c>
      <c r="BO440" s="92" t="e">
        <f t="shared" si="352"/>
        <v>#REF!</v>
      </c>
      <c r="BP440" s="92" t="e">
        <f t="shared" si="353"/>
        <v>#REF!</v>
      </c>
      <c r="BQ440" s="92" t="e">
        <f t="shared" si="354"/>
        <v>#REF!</v>
      </c>
      <c r="BR440" s="92" t="e">
        <f t="shared" si="355"/>
        <v>#REF!</v>
      </c>
      <c r="BS440" s="92" t="e">
        <f t="shared" si="356"/>
        <v>#REF!</v>
      </c>
      <c r="BT440" s="92" t="e">
        <f t="shared" si="357"/>
        <v>#REF!</v>
      </c>
      <c r="BU440" s="92" t="e">
        <f t="shared" si="358"/>
        <v>#REF!</v>
      </c>
      <c r="BV440" s="92" t="e">
        <f t="shared" si="364"/>
        <v>#REF!</v>
      </c>
      <c r="BW440" s="92" t="e">
        <f t="shared" si="365"/>
        <v>#REF!</v>
      </c>
      <c r="BX440" s="92" t="e">
        <f t="shared" si="366"/>
        <v>#REF!</v>
      </c>
      <c r="BY440" s="92" t="e">
        <f t="shared" si="367"/>
        <v>#REF!</v>
      </c>
    </row>
    <row r="441" spans="1:77" ht="24" customHeight="1">
      <c r="A441" s="155">
        <v>352</v>
      </c>
      <c r="B441" s="235" t="e">
        <f>Registrace!#REF!</f>
        <v>#REF!</v>
      </c>
      <c r="C441" s="235" t="e">
        <f>Registrace!#REF!</f>
        <v>#REF!</v>
      </c>
      <c r="D441" s="235" t="e">
        <f>Registrace!#REF!</f>
        <v>#REF!</v>
      </c>
      <c r="E441" s="238" t="e">
        <f>Registrace!#REF!</f>
        <v>#REF!</v>
      </c>
      <c r="F441" s="235" t="e">
        <f>Registrace!#REF!</f>
        <v>#REF!</v>
      </c>
      <c r="G441" s="235" t="e">
        <f>Registrace!#REF!</f>
        <v>#REF!</v>
      </c>
      <c r="H441" s="235" t="e">
        <f>Registrace!#REF!</f>
        <v>#REF!</v>
      </c>
      <c r="I441" s="235" t="e">
        <f>Registrace!#REF!</f>
        <v>#REF!</v>
      </c>
      <c r="J441" s="128" t="e">
        <f t="shared" si="369"/>
        <v>#REF!</v>
      </c>
      <c r="K441" s="74" t="e">
        <f t="shared" si="359"/>
        <v>#REF!</v>
      </c>
      <c r="L441" s="74" t="e">
        <f t="shared" si="320"/>
        <v>#REF!</v>
      </c>
      <c r="M441" s="97" t="e">
        <f t="shared" si="321"/>
        <v>#REF!</v>
      </c>
      <c r="N441" s="97" t="e">
        <f t="shared" si="322"/>
        <v>#REF!</v>
      </c>
      <c r="O441" s="97" t="e">
        <f t="shared" si="370"/>
        <v>#REF!</v>
      </c>
      <c r="P441" s="97" t="e">
        <f t="shared" si="360"/>
        <v>#REF!</v>
      </c>
      <c r="Q441" s="97" t="e">
        <f t="shared" si="323"/>
        <v>#REF!</v>
      </c>
      <c r="R441" s="97"/>
      <c r="S441" s="97"/>
      <c r="T441" s="97" t="e">
        <f t="shared" si="371"/>
        <v>#REF!</v>
      </c>
      <c r="U441" s="97" t="e">
        <f t="shared" si="361"/>
        <v>#REF!</v>
      </c>
      <c r="V441" s="97" t="e">
        <f t="shared" si="362"/>
        <v>#REF!</v>
      </c>
      <c r="W441" s="97" t="e">
        <f t="shared" si="324"/>
        <v>#REF!</v>
      </c>
      <c r="X441" s="97" t="e">
        <f t="shared" si="325"/>
        <v>#REF!</v>
      </c>
      <c r="Y441" s="97" t="e">
        <f t="shared" si="326"/>
        <v>#REF!</v>
      </c>
      <c r="Z441" s="97" t="e">
        <f t="shared" si="327"/>
        <v>#REF!</v>
      </c>
      <c r="AA441" s="97" t="e">
        <f t="shared" si="328"/>
        <v>#REF!</v>
      </c>
      <c r="AB441" s="97" t="e">
        <f t="shared" si="329"/>
        <v>#REF!</v>
      </c>
      <c r="AC441" s="97" t="e">
        <f t="shared" si="330"/>
        <v>#REF!</v>
      </c>
      <c r="AD441" s="97" t="e">
        <f t="shared" si="331"/>
        <v>#REF!</v>
      </c>
      <c r="AE441" s="97" t="e">
        <f t="shared" si="332"/>
        <v>#REF!</v>
      </c>
      <c r="AF441" s="97" t="e">
        <f t="shared" si="333"/>
        <v>#REF!</v>
      </c>
      <c r="AG441" s="97" t="e">
        <f t="shared" si="334"/>
        <v>#REF!</v>
      </c>
      <c r="AH441" s="97" t="e">
        <f t="shared" si="335"/>
        <v>#REF!</v>
      </c>
      <c r="AI441" s="97" t="e">
        <f t="shared" si="336"/>
        <v>#REF!</v>
      </c>
      <c r="AJ441" s="97" t="e">
        <f t="shared" si="337"/>
        <v>#REF!</v>
      </c>
      <c r="AK441" s="97" t="e">
        <f t="shared" si="338"/>
        <v>#REF!</v>
      </c>
      <c r="AL441" s="97" t="e">
        <f t="shared" si="339"/>
        <v>#REF!</v>
      </c>
      <c r="AM441" s="97" t="e">
        <f t="shared" si="340"/>
        <v>#REF!</v>
      </c>
      <c r="AN441" s="97" t="e">
        <f t="shared" si="341"/>
        <v>#REF!</v>
      </c>
      <c r="AO441" s="97" t="e">
        <f t="shared" si="342"/>
        <v>#REF!</v>
      </c>
      <c r="AR441" s="100" t="e">
        <f t="shared" si="372"/>
        <v>#REF!</v>
      </c>
      <c r="AS441" s="97" t="e">
        <f t="shared" si="368"/>
        <v>#REF!</v>
      </c>
      <c r="AT441" s="97" t="e">
        <f t="shared" si="373"/>
        <v>#REF!</v>
      </c>
      <c r="AU441" s="75" t="e">
        <f t="shared" si="374"/>
        <v>#REF!</v>
      </c>
      <c r="AV441" s="92" t="e">
        <f t="shared" si="375"/>
        <v>#REF!</v>
      </c>
      <c r="AW441" s="92" t="e">
        <f t="shared" si="376"/>
        <v>#REF!</v>
      </c>
      <c r="AZ441" s="92" t="e">
        <f t="shared" si="377"/>
        <v>#REF!</v>
      </c>
      <c r="BA441" s="101" t="e">
        <f t="shared" si="378"/>
        <v>#REF!</v>
      </c>
      <c r="BB441" s="92" t="e">
        <f t="shared" si="363"/>
        <v>#REF!</v>
      </c>
      <c r="BC441" s="92" t="e">
        <f t="shared" si="379"/>
        <v>#REF!</v>
      </c>
      <c r="BF441" s="92" t="e">
        <f t="shared" si="343"/>
        <v>#REF!</v>
      </c>
      <c r="BG441" s="92" t="e">
        <f t="shared" si="344"/>
        <v>#REF!</v>
      </c>
      <c r="BH441" s="92" t="e">
        <f t="shared" si="345"/>
        <v>#REF!</v>
      </c>
      <c r="BI441" s="92" t="e">
        <f t="shared" si="346"/>
        <v>#REF!</v>
      </c>
      <c r="BJ441" s="92" t="e">
        <f t="shared" si="347"/>
        <v>#REF!</v>
      </c>
      <c r="BK441" s="92" t="e">
        <f t="shared" si="348"/>
        <v>#REF!</v>
      </c>
      <c r="BL441" s="92" t="e">
        <f t="shared" si="349"/>
        <v>#REF!</v>
      </c>
      <c r="BM441" s="92" t="e">
        <f t="shared" si="350"/>
        <v>#REF!</v>
      </c>
      <c r="BN441" s="92" t="e">
        <f t="shared" si="351"/>
        <v>#REF!</v>
      </c>
      <c r="BO441" s="92" t="e">
        <f t="shared" si="352"/>
        <v>#REF!</v>
      </c>
      <c r="BP441" s="92" t="e">
        <f t="shared" si="353"/>
        <v>#REF!</v>
      </c>
      <c r="BQ441" s="92" t="e">
        <f t="shared" si="354"/>
        <v>#REF!</v>
      </c>
      <c r="BR441" s="92" t="e">
        <f t="shared" si="355"/>
        <v>#REF!</v>
      </c>
      <c r="BS441" s="92" t="e">
        <f t="shared" si="356"/>
        <v>#REF!</v>
      </c>
      <c r="BT441" s="92" t="e">
        <f t="shared" si="357"/>
        <v>#REF!</v>
      </c>
      <c r="BU441" s="92" t="e">
        <f t="shared" si="358"/>
        <v>#REF!</v>
      </c>
      <c r="BV441" s="92" t="e">
        <f t="shared" si="364"/>
        <v>#REF!</v>
      </c>
      <c r="BW441" s="92" t="e">
        <f t="shared" si="365"/>
        <v>#REF!</v>
      </c>
      <c r="BX441" s="92" t="e">
        <f t="shared" si="366"/>
        <v>#REF!</v>
      </c>
      <c r="BY441" s="92" t="e">
        <f t="shared" si="367"/>
        <v>#REF!</v>
      </c>
    </row>
    <row r="442" spans="1:77" ht="24" customHeight="1">
      <c r="A442" s="155">
        <v>353</v>
      </c>
      <c r="B442" s="235" t="e">
        <f>Registrace!#REF!</f>
        <v>#REF!</v>
      </c>
      <c r="C442" s="235" t="e">
        <f>Registrace!#REF!</f>
        <v>#REF!</v>
      </c>
      <c r="D442" s="235" t="e">
        <f>Registrace!#REF!</f>
        <v>#REF!</v>
      </c>
      <c r="E442" s="238" t="e">
        <f>Registrace!#REF!</f>
        <v>#REF!</v>
      </c>
      <c r="F442" s="235" t="e">
        <f>Registrace!#REF!</f>
        <v>#REF!</v>
      </c>
      <c r="G442" s="235" t="e">
        <f>Registrace!#REF!</f>
        <v>#REF!</v>
      </c>
      <c r="H442" s="235" t="e">
        <f>Registrace!#REF!</f>
        <v>#REF!</v>
      </c>
      <c r="I442" s="235" t="e">
        <f>Registrace!#REF!</f>
        <v>#REF!</v>
      </c>
      <c r="J442" s="128" t="e">
        <f t="shared" si="369"/>
        <v>#REF!</v>
      </c>
      <c r="K442" s="74" t="e">
        <f t="shared" si="359"/>
        <v>#REF!</v>
      </c>
      <c r="L442" s="74" t="e">
        <f t="shared" si="320"/>
        <v>#REF!</v>
      </c>
      <c r="M442" s="97" t="e">
        <f t="shared" si="321"/>
        <v>#REF!</v>
      </c>
      <c r="N442" s="97" t="e">
        <f t="shared" si="322"/>
        <v>#REF!</v>
      </c>
      <c r="O442" s="97" t="e">
        <f t="shared" si="370"/>
        <v>#REF!</v>
      </c>
      <c r="P442" s="97" t="e">
        <f t="shared" si="360"/>
        <v>#REF!</v>
      </c>
      <c r="Q442" s="97" t="e">
        <f t="shared" si="323"/>
        <v>#REF!</v>
      </c>
      <c r="R442" s="97"/>
      <c r="S442" s="97"/>
      <c r="T442" s="97" t="e">
        <f t="shared" si="371"/>
        <v>#REF!</v>
      </c>
      <c r="U442" s="97" t="e">
        <f t="shared" si="361"/>
        <v>#REF!</v>
      </c>
      <c r="V442" s="97" t="e">
        <f t="shared" si="362"/>
        <v>#REF!</v>
      </c>
      <c r="W442" s="97" t="e">
        <f t="shared" si="324"/>
        <v>#REF!</v>
      </c>
      <c r="X442" s="97" t="e">
        <f t="shared" si="325"/>
        <v>#REF!</v>
      </c>
      <c r="Y442" s="97" t="e">
        <f t="shared" si="326"/>
        <v>#REF!</v>
      </c>
      <c r="Z442" s="97" t="e">
        <f t="shared" si="327"/>
        <v>#REF!</v>
      </c>
      <c r="AA442" s="97" t="e">
        <f t="shared" si="328"/>
        <v>#REF!</v>
      </c>
      <c r="AB442" s="97" t="e">
        <f t="shared" si="329"/>
        <v>#REF!</v>
      </c>
      <c r="AC442" s="97" t="e">
        <f t="shared" si="330"/>
        <v>#REF!</v>
      </c>
      <c r="AD442" s="97" t="e">
        <f t="shared" si="331"/>
        <v>#REF!</v>
      </c>
      <c r="AE442" s="97" t="e">
        <f t="shared" si="332"/>
        <v>#REF!</v>
      </c>
      <c r="AF442" s="97" t="e">
        <f t="shared" si="333"/>
        <v>#REF!</v>
      </c>
      <c r="AG442" s="97" t="e">
        <f t="shared" si="334"/>
        <v>#REF!</v>
      </c>
      <c r="AH442" s="97" t="e">
        <f t="shared" si="335"/>
        <v>#REF!</v>
      </c>
      <c r="AI442" s="97" t="e">
        <f t="shared" si="336"/>
        <v>#REF!</v>
      </c>
      <c r="AJ442" s="97" t="e">
        <f t="shared" si="337"/>
        <v>#REF!</v>
      </c>
      <c r="AK442" s="97" t="e">
        <f t="shared" si="338"/>
        <v>#REF!</v>
      </c>
      <c r="AL442" s="97" t="e">
        <f t="shared" si="339"/>
        <v>#REF!</v>
      </c>
      <c r="AM442" s="97" t="e">
        <f t="shared" si="340"/>
        <v>#REF!</v>
      </c>
      <c r="AN442" s="97" t="e">
        <f t="shared" si="341"/>
        <v>#REF!</v>
      </c>
      <c r="AO442" s="97" t="e">
        <f t="shared" si="342"/>
        <v>#REF!</v>
      </c>
      <c r="AR442" s="100" t="e">
        <f t="shared" si="372"/>
        <v>#REF!</v>
      </c>
      <c r="AS442" s="97" t="e">
        <f t="shared" si="368"/>
        <v>#REF!</v>
      </c>
      <c r="AT442" s="97" t="e">
        <f t="shared" si="373"/>
        <v>#REF!</v>
      </c>
      <c r="AU442" s="75" t="e">
        <f t="shared" si="374"/>
        <v>#REF!</v>
      </c>
      <c r="AV442" s="92" t="e">
        <f t="shared" si="375"/>
        <v>#REF!</v>
      </c>
      <c r="AW442" s="92" t="e">
        <f t="shared" si="376"/>
        <v>#REF!</v>
      </c>
      <c r="AZ442" s="92" t="e">
        <f t="shared" si="377"/>
        <v>#REF!</v>
      </c>
      <c r="BA442" s="101" t="e">
        <f t="shared" si="378"/>
        <v>#REF!</v>
      </c>
      <c r="BB442" s="92" t="e">
        <f t="shared" si="363"/>
        <v>#REF!</v>
      </c>
      <c r="BC442" s="92" t="e">
        <f t="shared" si="379"/>
        <v>#REF!</v>
      </c>
      <c r="BF442" s="92" t="e">
        <f t="shared" si="343"/>
        <v>#REF!</v>
      </c>
      <c r="BG442" s="92" t="e">
        <f t="shared" si="344"/>
        <v>#REF!</v>
      </c>
      <c r="BH442" s="92" t="e">
        <f t="shared" si="345"/>
        <v>#REF!</v>
      </c>
      <c r="BI442" s="92" t="e">
        <f t="shared" si="346"/>
        <v>#REF!</v>
      </c>
      <c r="BJ442" s="92" t="e">
        <f t="shared" si="347"/>
        <v>#REF!</v>
      </c>
      <c r="BK442" s="92" t="e">
        <f t="shared" si="348"/>
        <v>#REF!</v>
      </c>
      <c r="BL442" s="92" t="e">
        <f t="shared" si="349"/>
        <v>#REF!</v>
      </c>
      <c r="BM442" s="92" t="e">
        <f t="shared" si="350"/>
        <v>#REF!</v>
      </c>
      <c r="BN442" s="92" t="e">
        <f t="shared" si="351"/>
        <v>#REF!</v>
      </c>
      <c r="BO442" s="92" t="e">
        <f t="shared" si="352"/>
        <v>#REF!</v>
      </c>
      <c r="BP442" s="92" t="e">
        <f t="shared" si="353"/>
        <v>#REF!</v>
      </c>
      <c r="BQ442" s="92" t="e">
        <f t="shared" si="354"/>
        <v>#REF!</v>
      </c>
      <c r="BR442" s="92" t="e">
        <f t="shared" si="355"/>
        <v>#REF!</v>
      </c>
      <c r="BS442" s="92" t="e">
        <f t="shared" si="356"/>
        <v>#REF!</v>
      </c>
      <c r="BT442" s="92" t="e">
        <f t="shared" si="357"/>
        <v>#REF!</v>
      </c>
      <c r="BU442" s="92" t="e">
        <f t="shared" si="358"/>
        <v>#REF!</v>
      </c>
      <c r="BV442" s="92" t="e">
        <f t="shared" si="364"/>
        <v>#REF!</v>
      </c>
      <c r="BW442" s="92" t="e">
        <f t="shared" si="365"/>
        <v>#REF!</v>
      </c>
      <c r="BX442" s="92" t="e">
        <f t="shared" si="366"/>
        <v>#REF!</v>
      </c>
      <c r="BY442" s="92" t="e">
        <f t="shared" si="367"/>
        <v>#REF!</v>
      </c>
    </row>
    <row r="443" spans="1:77" ht="24" customHeight="1">
      <c r="A443" s="155">
        <v>354</v>
      </c>
      <c r="B443" s="235" t="e">
        <f>Registrace!#REF!</f>
        <v>#REF!</v>
      </c>
      <c r="C443" s="235" t="e">
        <f>Registrace!#REF!</f>
        <v>#REF!</v>
      </c>
      <c r="D443" s="235" t="e">
        <f>Registrace!#REF!</f>
        <v>#REF!</v>
      </c>
      <c r="E443" s="238" t="e">
        <f>Registrace!#REF!</f>
        <v>#REF!</v>
      </c>
      <c r="F443" s="235" t="e">
        <f>Registrace!#REF!</f>
        <v>#REF!</v>
      </c>
      <c r="G443" s="235" t="e">
        <f>Registrace!#REF!</f>
        <v>#REF!</v>
      </c>
      <c r="H443" s="235" t="e">
        <f>Registrace!#REF!</f>
        <v>#REF!</v>
      </c>
      <c r="I443" s="235" t="e">
        <f>Registrace!#REF!</f>
        <v>#REF!</v>
      </c>
      <c r="J443" s="128" t="e">
        <f t="shared" si="369"/>
        <v>#REF!</v>
      </c>
      <c r="K443" s="74" t="e">
        <f t="shared" si="359"/>
        <v>#REF!</v>
      </c>
      <c r="L443" s="74" t="e">
        <f t="shared" si="320"/>
        <v>#REF!</v>
      </c>
      <c r="M443" s="97" t="e">
        <f t="shared" si="321"/>
        <v>#REF!</v>
      </c>
      <c r="N443" s="97" t="e">
        <f t="shared" si="322"/>
        <v>#REF!</v>
      </c>
      <c r="O443" s="97" t="e">
        <f t="shared" si="370"/>
        <v>#REF!</v>
      </c>
      <c r="P443" s="97" t="e">
        <f t="shared" si="360"/>
        <v>#REF!</v>
      </c>
      <c r="Q443" s="97" t="e">
        <f t="shared" si="323"/>
        <v>#REF!</v>
      </c>
      <c r="R443" s="97"/>
      <c r="S443" s="97"/>
      <c r="T443" s="97" t="e">
        <f t="shared" si="371"/>
        <v>#REF!</v>
      </c>
      <c r="U443" s="97" t="e">
        <f t="shared" si="361"/>
        <v>#REF!</v>
      </c>
      <c r="V443" s="97" t="e">
        <f t="shared" si="362"/>
        <v>#REF!</v>
      </c>
      <c r="W443" s="97" t="e">
        <f t="shared" si="324"/>
        <v>#REF!</v>
      </c>
      <c r="X443" s="97" t="e">
        <f t="shared" si="325"/>
        <v>#REF!</v>
      </c>
      <c r="Y443" s="97" t="e">
        <f t="shared" si="326"/>
        <v>#REF!</v>
      </c>
      <c r="Z443" s="97" t="e">
        <f t="shared" si="327"/>
        <v>#REF!</v>
      </c>
      <c r="AA443" s="97" t="e">
        <f t="shared" si="328"/>
        <v>#REF!</v>
      </c>
      <c r="AB443" s="97" t="e">
        <f t="shared" si="329"/>
        <v>#REF!</v>
      </c>
      <c r="AC443" s="97" t="e">
        <f t="shared" si="330"/>
        <v>#REF!</v>
      </c>
      <c r="AD443" s="97" t="e">
        <f t="shared" si="331"/>
        <v>#REF!</v>
      </c>
      <c r="AE443" s="97" t="e">
        <f t="shared" si="332"/>
        <v>#REF!</v>
      </c>
      <c r="AF443" s="97" t="e">
        <f t="shared" si="333"/>
        <v>#REF!</v>
      </c>
      <c r="AG443" s="97" t="e">
        <f t="shared" si="334"/>
        <v>#REF!</v>
      </c>
      <c r="AH443" s="97" t="e">
        <f t="shared" si="335"/>
        <v>#REF!</v>
      </c>
      <c r="AI443" s="97" t="e">
        <f t="shared" si="336"/>
        <v>#REF!</v>
      </c>
      <c r="AJ443" s="97" t="e">
        <f t="shared" si="337"/>
        <v>#REF!</v>
      </c>
      <c r="AK443" s="97" t="e">
        <f t="shared" si="338"/>
        <v>#REF!</v>
      </c>
      <c r="AL443" s="97" t="e">
        <f t="shared" si="339"/>
        <v>#REF!</v>
      </c>
      <c r="AM443" s="97" t="e">
        <f t="shared" si="340"/>
        <v>#REF!</v>
      </c>
      <c r="AN443" s="97" t="e">
        <f t="shared" si="341"/>
        <v>#REF!</v>
      </c>
      <c r="AO443" s="97" t="e">
        <f t="shared" si="342"/>
        <v>#REF!</v>
      </c>
      <c r="AR443" s="100" t="e">
        <f t="shared" si="372"/>
        <v>#REF!</v>
      </c>
      <c r="AS443" s="97" t="e">
        <f t="shared" si="368"/>
        <v>#REF!</v>
      </c>
      <c r="AT443" s="97" t="e">
        <f t="shared" si="373"/>
        <v>#REF!</v>
      </c>
      <c r="AU443" s="75" t="e">
        <f t="shared" si="374"/>
        <v>#REF!</v>
      </c>
      <c r="AV443" s="92" t="e">
        <f t="shared" si="375"/>
        <v>#REF!</v>
      </c>
      <c r="AW443" s="92" t="e">
        <f t="shared" si="376"/>
        <v>#REF!</v>
      </c>
      <c r="AZ443" s="92" t="e">
        <f t="shared" si="377"/>
        <v>#REF!</v>
      </c>
      <c r="BA443" s="101" t="e">
        <f t="shared" si="378"/>
        <v>#REF!</v>
      </c>
      <c r="BB443" s="92" t="e">
        <f t="shared" si="363"/>
        <v>#REF!</v>
      </c>
      <c r="BC443" s="92" t="e">
        <f t="shared" si="379"/>
        <v>#REF!</v>
      </c>
      <c r="BF443" s="92" t="e">
        <f t="shared" si="343"/>
        <v>#REF!</v>
      </c>
      <c r="BG443" s="92" t="e">
        <f t="shared" si="344"/>
        <v>#REF!</v>
      </c>
      <c r="BH443" s="92" t="e">
        <f t="shared" si="345"/>
        <v>#REF!</v>
      </c>
      <c r="BI443" s="92" t="e">
        <f t="shared" si="346"/>
        <v>#REF!</v>
      </c>
      <c r="BJ443" s="92" t="e">
        <f t="shared" si="347"/>
        <v>#REF!</v>
      </c>
      <c r="BK443" s="92" t="e">
        <f t="shared" si="348"/>
        <v>#REF!</v>
      </c>
      <c r="BL443" s="92" t="e">
        <f t="shared" si="349"/>
        <v>#REF!</v>
      </c>
      <c r="BM443" s="92" t="e">
        <f t="shared" si="350"/>
        <v>#REF!</v>
      </c>
      <c r="BN443" s="92" t="e">
        <f t="shared" si="351"/>
        <v>#REF!</v>
      </c>
      <c r="BO443" s="92" t="e">
        <f t="shared" si="352"/>
        <v>#REF!</v>
      </c>
      <c r="BP443" s="92" t="e">
        <f t="shared" si="353"/>
        <v>#REF!</v>
      </c>
      <c r="BQ443" s="92" t="e">
        <f t="shared" si="354"/>
        <v>#REF!</v>
      </c>
      <c r="BR443" s="92" t="e">
        <f t="shared" si="355"/>
        <v>#REF!</v>
      </c>
      <c r="BS443" s="92" t="e">
        <f t="shared" si="356"/>
        <v>#REF!</v>
      </c>
      <c r="BT443" s="92" t="e">
        <f t="shared" si="357"/>
        <v>#REF!</v>
      </c>
      <c r="BU443" s="92" t="e">
        <f t="shared" si="358"/>
        <v>#REF!</v>
      </c>
      <c r="BV443" s="92" t="e">
        <f t="shared" si="364"/>
        <v>#REF!</v>
      </c>
      <c r="BW443" s="92" t="e">
        <f t="shared" si="365"/>
        <v>#REF!</v>
      </c>
      <c r="BX443" s="92" t="e">
        <f t="shared" si="366"/>
        <v>#REF!</v>
      </c>
      <c r="BY443" s="92" t="e">
        <f t="shared" si="367"/>
        <v>#REF!</v>
      </c>
    </row>
    <row r="444" spans="1:77" ht="24" customHeight="1">
      <c r="A444" s="155">
        <v>355</v>
      </c>
      <c r="B444" s="235" t="e">
        <f>Registrace!#REF!</f>
        <v>#REF!</v>
      </c>
      <c r="C444" s="235" t="e">
        <f>Registrace!#REF!</f>
        <v>#REF!</v>
      </c>
      <c r="D444" s="235" t="e">
        <f>Registrace!#REF!</f>
        <v>#REF!</v>
      </c>
      <c r="E444" s="238" t="e">
        <f>Registrace!#REF!</f>
        <v>#REF!</v>
      </c>
      <c r="F444" s="235" t="e">
        <f>Registrace!#REF!</f>
        <v>#REF!</v>
      </c>
      <c r="G444" s="235" t="e">
        <f>Registrace!#REF!</f>
        <v>#REF!</v>
      </c>
      <c r="H444" s="235" t="e">
        <f>Registrace!#REF!</f>
        <v>#REF!</v>
      </c>
      <c r="I444" s="235" t="e">
        <f>Registrace!#REF!</f>
        <v>#REF!</v>
      </c>
      <c r="J444" s="128" t="e">
        <f t="shared" si="369"/>
        <v>#REF!</v>
      </c>
      <c r="K444" s="74" t="e">
        <f t="shared" si="359"/>
        <v>#REF!</v>
      </c>
      <c r="L444" s="74" t="e">
        <f t="shared" si="320"/>
        <v>#REF!</v>
      </c>
      <c r="M444" s="97" t="e">
        <f t="shared" si="321"/>
        <v>#REF!</v>
      </c>
      <c r="N444" s="97" t="e">
        <f t="shared" si="322"/>
        <v>#REF!</v>
      </c>
      <c r="O444" s="97" t="e">
        <f t="shared" si="370"/>
        <v>#REF!</v>
      </c>
      <c r="P444" s="97" t="e">
        <f t="shared" si="360"/>
        <v>#REF!</v>
      </c>
      <c r="Q444" s="97" t="e">
        <f t="shared" si="323"/>
        <v>#REF!</v>
      </c>
      <c r="R444" s="97"/>
      <c r="S444" s="97"/>
      <c r="T444" s="97" t="e">
        <f t="shared" si="371"/>
        <v>#REF!</v>
      </c>
      <c r="U444" s="97" t="e">
        <f t="shared" si="361"/>
        <v>#REF!</v>
      </c>
      <c r="V444" s="97" t="e">
        <f t="shared" si="362"/>
        <v>#REF!</v>
      </c>
      <c r="W444" s="97" t="e">
        <f t="shared" si="324"/>
        <v>#REF!</v>
      </c>
      <c r="X444" s="97" t="e">
        <f t="shared" si="325"/>
        <v>#REF!</v>
      </c>
      <c r="Y444" s="97" t="e">
        <f t="shared" si="326"/>
        <v>#REF!</v>
      </c>
      <c r="Z444" s="97" t="e">
        <f t="shared" si="327"/>
        <v>#REF!</v>
      </c>
      <c r="AA444" s="97" t="e">
        <f t="shared" si="328"/>
        <v>#REF!</v>
      </c>
      <c r="AB444" s="97" t="e">
        <f t="shared" si="329"/>
        <v>#REF!</v>
      </c>
      <c r="AC444" s="97" t="e">
        <f t="shared" si="330"/>
        <v>#REF!</v>
      </c>
      <c r="AD444" s="97" t="e">
        <f t="shared" si="331"/>
        <v>#REF!</v>
      </c>
      <c r="AE444" s="97" t="e">
        <f t="shared" si="332"/>
        <v>#REF!</v>
      </c>
      <c r="AF444" s="97" t="e">
        <f t="shared" si="333"/>
        <v>#REF!</v>
      </c>
      <c r="AG444" s="97" t="e">
        <f t="shared" si="334"/>
        <v>#REF!</v>
      </c>
      <c r="AH444" s="97" t="e">
        <f t="shared" si="335"/>
        <v>#REF!</v>
      </c>
      <c r="AI444" s="97" t="e">
        <f t="shared" si="336"/>
        <v>#REF!</v>
      </c>
      <c r="AJ444" s="97" t="e">
        <f t="shared" si="337"/>
        <v>#REF!</v>
      </c>
      <c r="AK444" s="97" t="e">
        <f t="shared" si="338"/>
        <v>#REF!</v>
      </c>
      <c r="AL444" s="97" t="e">
        <f t="shared" si="339"/>
        <v>#REF!</v>
      </c>
      <c r="AM444" s="97" t="e">
        <f t="shared" si="340"/>
        <v>#REF!</v>
      </c>
      <c r="AN444" s="97" t="e">
        <f t="shared" si="341"/>
        <v>#REF!</v>
      </c>
      <c r="AO444" s="97" t="e">
        <f t="shared" si="342"/>
        <v>#REF!</v>
      </c>
      <c r="AR444" s="100" t="e">
        <f t="shared" si="372"/>
        <v>#REF!</v>
      </c>
      <c r="AS444" s="97" t="e">
        <f t="shared" si="368"/>
        <v>#REF!</v>
      </c>
      <c r="AT444" s="97" t="e">
        <f t="shared" si="373"/>
        <v>#REF!</v>
      </c>
      <c r="AU444" s="75" t="e">
        <f t="shared" si="374"/>
        <v>#REF!</v>
      </c>
      <c r="AV444" s="92" t="e">
        <f t="shared" si="375"/>
        <v>#REF!</v>
      </c>
      <c r="AW444" s="92" t="e">
        <f t="shared" si="376"/>
        <v>#REF!</v>
      </c>
      <c r="AZ444" s="92" t="e">
        <f t="shared" si="377"/>
        <v>#REF!</v>
      </c>
      <c r="BA444" s="101" t="e">
        <f t="shared" si="378"/>
        <v>#REF!</v>
      </c>
      <c r="BB444" s="92" t="e">
        <f t="shared" si="363"/>
        <v>#REF!</v>
      </c>
      <c r="BC444" s="92" t="e">
        <f t="shared" si="379"/>
        <v>#REF!</v>
      </c>
      <c r="BF444" s="92" t="e">
        <f t="shared" si="343"/>
        <v>#REF!</v>
      </c>
      <c r="BG444" s="92" t="e">
        <f t="shared" si="344"/>
        <v>#REF!</v>
      </c>
      <c r="BH444" s="92" t="e">
        <f t="shared" si="345"/>
        <v>#REF!</v>
      </c>
      <c r="BI444" s="92" t="e">
        <f t="shared" si="346"/>
        <v>#REF!</v>
      </c>
      <c r="BJ444" s="92" t="e">
        <f t="shared" si="347"/>
        <v>#REF!</v>
      </c>
      <c r="BK444" s="92" t="e">
        <f t="shared" si="348"/>
        <v>#REF!</v>
      </c>
      <c r="BL444" s="92" t="e">
        <f t="shared" si="349"/>
        <v>#REF!</v>
      </c>
      <c r="BM444" s="92" t="e">
        <f t="shared" si="350"/>
        <v>#REF!</v>
      </c>
      <c r="BN444" s="92" t="e">
        <f t="shared" si="351"/>
        <v>#REF!</v>
      </c>
      <c r="BO444" s="92" t="e">
        <f t="shared" si="352"/>
        <v>#REF!</v>
      </c>
      <c r="BP444" s="92" t="e">
        <f t="shared" si="353"/>
        <v>#REF!</v>
      </c>
      <c r="BQ444" s="92" t="e">
        <f t="shared" si="354"/>
        <v>#REF!</v>
      </c>
      <c r="BR444" s="92" t="e">
        <f t="shared" si="355"/>
        <v>#REF!</v>
      </c>
      <c r="BS444" s="92" t="e">
        <f t="shared" si="356"/>
        <v>#REF!</v>
      </c>
      <c r="BT444" s="92" t="e">
        <f t="shared" si="357"/>
        <v>#REF!</v>
      </c>
      <c r="BU444" s="92" t="e">
        <f t="shared" si="358"/>
        <v>#REF!</v>
      </c>
      <c r="BV444" s="92" t="e">
        <f t="shared" si="364"/>
        <v>#REF!</v>
      </c>
      <c r="BW444" s="92" t="e">
        <f t="shared" si="365"/>
        <v>#REF!</v>
      </c>
      <c r="BX444" s="92" t="e">
        <f t="shared" si="366"/>
        <v>#REF!</v>
      </c>
      <c r="BY444" s="92" t="e">
        <f t="shared" si="367"/>
        <v>#REF!</v>
      </c>
    </row>
    <row r="445" spans="1:77" ht="24" customHeight="1">
      <c r="A445" s="155">
        <v>356</v>
      </c>
      <c r="B445" s="235" t="e">
        <f>Registrace!#REF!</f>
        <v>#REF!</v>
      </c>
      <c r="C445" s="235" t="e">
        <f>Registrace!#REF!</f>
        <v>#REF!</v>
      </c>
      <c r="D445" s="235" t="e">
        <f>Registrace!#REF!</f>
        <v>#REF!</v>
      </c>
      <c r="E445" s="238" t="e">
        <f>Registrace!#REF!</f>
        <v>#REF!</v>
      </c>
      <c r="F445" s="235" t="e">
        <f>Registrace!#REF!</f>
        <v>#REF!</v>
      </c>
      <c r="G445" s="235" t="e">
        <f>Registrace!#REF!</f>
        <v>#REF!</v>
      </c>
      <c r="H445" s="235" t="e">
        <f>Registrace!#REF!</f>
        <v>#REF!</v>
      </c>
      <c r="I445" s="235" t="e">
        <f>Registrace!#REF!</f>
        <v>#REF!</v>
      </c>
      <c r="J445" s="128" t="e">
        <f t="shared" si="369"/>
        <v>#REF!</v>
      </c>
      <c r="K445" s="74" t="e">
        <f t="shared" si="359"/>
        <v>#REF!</v>
      </c>
      <c r="L445" s="74" t="e">
        <f t="shared" si="320"/>
        <v>#REF!</v>
      </c>
      <c r="M445" s="97" t="e">
        <f t="shared" si="321"/>
        <v>#REF!</v>
      </c>
      <c r="N445" s="97" t="e">
        <f t="shared" si="322"/>
        <v>#REF!</v>
      </c>
      <c r="O445" s="97" t="e">
        <f t="shared" si="370"/>
        <v>#REF!</v>
      </c>
      <c r="P445" s="97" t="e">
        <f t="shared" si="360"/>
        <v>#REF!</v>
      </c>
      <c r="Q445" s="97" t="e">
        <f t="shared" si="323"/>
        <v>#REF!</v>
      </c>
      <c r="R445" s="97"/>
      <c r="S445" s="97"/>
      <c r="T445" s="97" t="e">
        <f t="shared" si="371"/>
        <v>#REF!</v>
      </c>
      <c r="U445" s="97" t="e">
        <f t="shared" si="361"/>
        <v>#REF!</v>
      </c>
      <c r="V445" s="97" t="e">
        <f t="shared" si="362"/>
        <v>#REF!</v>
      </c>
      <c r="W445" s="97" t="e">
        <f t="shared" si="324"/>
        <v>#REF!</v>
      </c>
      <c r="X445" s="97" t="e">
        <f t="shared" si="325"/>
        <v>#REF!</v>
      </c>
      <c r="Y445" s="97" t="e">
        <f t="shared" si="326"/>
        <v>#REF!</v>
      </c>
      <c r="Z445" s="97" t="e">
        <f t="shared" si="327"/>
        <v>#REF!</v>
      </c>
      <c r="AA445" s="97" t="e">
        <f t="shared" si="328"/>
        <v>#REF!</v>
      </c>
      <c r="AB445" s="97" t="e">
        <f t="shared" si="329"/>
        <v>#REF!</v>
      </c>
      <c r="AC445" s="97" t="e">
        <f t="shared" si="330"/>
        <v>#REF!</v>
      </c>
      <c r="AD445" s="97" t="e">
        <f t="shared" si="331"/>
        <v>#REF!</v>
      </c>
      <c r="AE445" s="97" t="e">
        <f t="shared" si="332"/>
        <v>#REF!</v>
      </c>
      <c r="AF445" s="97" t="e">
        <f t="shared" si="333"/>
        <v>#REF!</v>
      </c>
      <c r="AG445" s="97" t="e">
        <f t="shared" si="334"/>
        <v>#REF!</v>
      </c>
      <c r="AH445" s="97" t="e">
        <f t="shared" si="335"/>
        <v>#REF!</v>
      </c>
      <c r="AI445" s="97" t="e">
        <f t="shared" si="336"/>
        <v>#REF!</v>
      </c>
      <c r="AJ445" s="97" t="e">
        <f t="shared" si="337"/>
        <v>#REF!</v>
      </c>
      <c r="AK445" s="97" t="e">
        <f t="shared" si="338"/>
        <v>#REF!</v>
      </c>
      <c r="AL445" s="97" t="e">
        <f t="shared" si="339"/>
        <v>#REF!</v>
      </c>
      <c r="AM445" s="97" t="e">
        <f t="shared" si="340"/>
        <v>#REF!</v>
      </c>
      <c r="AN445" s="97" t="e">
        <f t="shared" si="341"/>
        <v>#REF!</v>
      </c>
      <c r="AO445" s="97" t="e">
        <f t="shared" si="342"/>
        <v>#REF!</v>
      </c>
      <c r="AR445" s="100" t="e">
        <f t="shared" si="372"/>
        <v>#REF!</v>
      </c>
      <c r="AS445" s="97" t="e">
        <f t="shared" si="368"/>
        <v>#REF!</v>
      </c>
      <c r="AT445" s="97" t="e">
        <f t="shared" si="373"/>
        <v>#REF!</v>
      </c>
      <c r="AU445" s="75" t="e">
        <f t="shared" si="374"/>
        <v>#REF!</v>
      </c>
      <c r="AV445" s="92" t="e">
        <f t="shared" si="375"/>
        <v>#REF!</v>
      </c>
      <c r="AW445" s="92" t="e">
        <f t="shared" si="376"/>
        <v>#REF!</v>
      </c>
      <c r="AZ445" s="92" t="e">
        <f t="shared" si="377"/>
        <v>#REF!</v>
      </c>
      <c r="BA445" s="101" t="e">
        <f t="shared" si="378"/>
        <v>#REF!</v>
      </c>
      <c r="BB445" s="92" t="e">
        <f t="shared" si="363"/>
        <v>#REF!</v>
      </c>
      <c r="BC445" s="92" t="e">
        <f t="shared" si="379"/>
        <v>#REF!</v>
      </c>
      <c r="BF445" s="92" t="e">
        <f t="shared" si="343"/>
        <v>#REF!</v>
      </c>
      <c r="BG445" s="92" t="e">
        <f t="shared" si="344"/>
        <v>#REF!</v>
      </c>
      <c r="BH445" s="92" t="e">
        <f t="shared" si="345"/>
        <v>#REF!</v>
      </c>
      <c r="BI445" s="92" t="e">
        <f t="shared" si="346"/>
        <v>#REF!</v>
      </c>
      <c r="BJ445" s="92" t="e">
        <f t="shared" si="347"/>
        <v>#REF!</v>
      </c>
      <c r="BK445" s="92" t="e">
        <f t="shared" si="348"/>
        <v>#REF!</v>
      </c>
      <c r="BL445" s="92" t="e">
        <f t="shared" si="349"/>
        <v>#REF!</v>
      </c>
      <c r="BM445" s="92" t="e">
        <f t="shared" si="350"/>
        <v>#REF!</v>
      </c>
      <c r="BN445" s="92" t="e">
        <f t="shared" si="351"/>
        <v>#REF!</v>
      </c>
      <c r="BO445" s="92" t="e">
        <f t="shared" si="352"/>
        <v>#REF!</v>
      </c>
      <c r="BP445" s="92" t="e">
        <f t="shared" si="353"/>
        <v>#REF!</v>
      </c>
      <c r="BQ445" s="92" t="e">
        <f t="shared" si="354"/>
        <v>#REF!</v>
      </c>
      <c r="BR445" s="92" t="e">
        <f t="shared" si="355"/>
        <v>#REF!</v>
      </c>
      <c r="BS445" s="92" t="e">
        <f t="shared" si="356"/>
        <v>#REF!</v>
      </c>
      <c r="BT445" s="92" t="e">
        <f t="shared" si="357"/>
        <v>#REF!</v>
      </c>
      <c r="BU445" s="92" t="e">
        <f t="shared" si="358"/>
        <v>#REF!</v>
      </c>
      <c r="BV445" s="92" t="e">
        <f t="shared" si="364"/>
        <v>#REF!</v>
      </c>
      <c r="BW445" s="92" t="e">
        <f t="shared" si="365"/>
        <v>#REF!</v>
      </c>
      <c r="BX445" s="92" t="e">
        <f t="shared" si="366"/>
        <v>#REF!</v>
      </c>
      <c r="BY445" s="92" t="e">
        <f t="shared" si="367"/>
        <v>#REF!</v>
      </c>
    </row>
    <row r="446" spans="1:77" ht="24" customHeight="1">
      <c r="A446" s="155">
        <v>357</v>
      </c>
      <c r="B446" s="235" t="e">
        <f>Registrace!#REF!</f>
        <v>#REF!</v>
      </c>
      <c r="C446" s="235" t="e">
        <f>Registrace!#REF!</f>
        <v>#REF!</v>
      </c>
      <c r="D446" s="235" t="e">
        <f>Registrace!#REF!</f>
        <v>#REF!</v>
      </c>
      <c r="E446" s="238" t="e">
        <f>Registrace!#REF!</f>
        <v>#REF!</v>
      </c>
      <c r="F446" s="235" t="e">
        <f>Registrace!#REF!</f>
        <v>#REF!</v>
      </c>
      <c r="G446" s="235" t="e">
        <f>Registrace!#REF!</f>
        <v>#REF!</v>
      </c>
      <c r="H446" s="235" t="e">
        <f>Registrace!#REF!</f>
        <v>#REF!</v>
      </c>
      <c r="I446" s="235" t="e">
        <f>Registrace!#REF!</f>
        <v>#REF!</v>
      </c>
      <c r="J446" s="128" t="e">
        <f t="shared" si="369"/>
        <v>#REF!</v>
      </c>
      <c r="K446" s="74" t="e">
        <f t="shared" si="359"/>
        <v>#REF!</v>
      </c>
      <c r="L446" s="74" t="e">
        <f t="shared" si="320"/>
        <v>#REF!</v>
      </c>
      <c r="M446" s="97" t="e">
        <f t="shared" si="321"/>
        <v>#REF!</v>
      </c>
      <c r="N446" s="97" t="e">
        <f t="shared" si="322"/>
        <v>#REF!</v>
      </c>
      <c r="O446" s="97" t="e">
        <f t="shared" si="370"/>
        <v>#REF!</v>
      </c>
      <c r="P446" s="97" t="e">
        <f t="shared" si="360"/>
        <v>#REF!</v>
      </c>
      <c r="Q446" s="97" t="e">
        <f t="shared" si="323"/>
        <v>#REF!</v>
      </c>
      <c r="R446" s="97"/>
      <c r="S446" s="97"/>
      <c r="T446" s="97" t="e">
        <f t="shared" si="371"/>
        <v>#REF!</v>
      </c>
      <c r="U446" s="97" t="e">
        <f t="shared" si="361"/>
        <v>#REF!</v>
      </c>
      <c r="V446" s="97" t="e">
        <f t="shared" si="362"/>
        <v>#REF!</v>
      </c>
      <c r="W446" s="97" t="e">
        <f t="shared" si="324"/>
        <v>#REF!</v>
      </c>
      <c r="X446" s="97" t="e">
        <f t="shared" si="325"/>
        <v>#REF!</v>
      </c>
      <c r="Y446" s="97" t="e">
        <f t="shared" si="326"/>
        <v>#REF!</v>
      </c>
      <c r="Z446" s="97" t="e">
        <f t="shared" si="327"/>
        <v>#REF!</v>
      </c>
      <c r="AA446" s="97" t="e">
        <f t="shared" si="328"/>
        <v>#REF!</v>
      </c>
      <c r="AB446" s="97" t="e">
        <f t="shared" si="329"/>
        <v>#REF!</v>
      </c>
      <c r="AC446" s="97" t="e">
        <f t="shared" si="330"/>
        <v>#REF!</v>
      </c>
      <c r="AD446" s="97" t="e">
        <f t="shared" si="331"/>
        <v>#REF!</v>
      </c>
      <c r="AE446" s="97" t="e">
        <f t="shared" si="332"/>
        <v>#REF!</v>
      </c>
      <c r="AF446" s="97" t="e">
        <f t="shared" si="333"/>
        <v>#REF!</v>
      </c>
      <c r="AG446" s="97" t="e">
        <f t="shared" si="334"/>
        <v>#REF!</v>
      </c>
      <c r="AH446" s="97" t="e">
        <f t="shared" si="335"/>
        <v>#REF!</v>
      </c>
      <c r="AI446" s="97" t="e">
        <f t="shared" si="336"/>
        <v>#REF!</v>
      </c>
      <c r="AJ446" s="97" t="e">
        <f t="shared" si="337"/>
        <v>#REF!</v>
      </c>
      <c r="AK446" s="97" t="e">
        <f t="shared" si="338"/>
        <v>#REF!</v>
      </c>
      <c r="AL446" s="97" t="e">
        <f t="shared" si="339"/>
        <v>#REF!</v>
      </c>
      <c r="AM446" s="97" t="e">
        <f t="shared" si="340"/>
        <v>#REF!</v>
      </c>
      <c r="AN446" s="97" t="e">
        <f t="shared" si="341"/>
        <v>#REF!</v>
      </c>
      <c r="AO446" s="97" t="e">
        <f t="shared" si="342"/>
        <v>#REF!</v>
      </c>
      <c r="AR446" s="100" t="e">
        <f t="shared" si="372"/>
        <v>#REF!</v>
      </c>
      <c r="AS446" s="97" t="e">
        <f t="shared" si="368"/>
        <v>#REF!</v>
      </c>
      <c r="AT446" s="97" t="e">
        <f t="shared" si="373"/>
        <v>#REF!</v>
      </c>
      <c r="AU446" s="75" t="e">
        <f t="shared" si="374"/>
        <v>#REF!</v>
      </c>
      <c r="AV446" s="92" t="e">
        <f t="shared" si="375"/>
        <v>#REF!</v>
      </c>
      <c r="AW446" s="92" t="e">
        <f t="shared" si="376"/>
        <v>#REF!</v>
      </c>
      <c r="AZ446" s="92" t="e">
        <f t="shared" si="377"/>
        <v>#REF!</v>
      </c>
      <c r="BA446" s="101" t="e">
        <f t="shared" si="378"/>
        <v>#REF!</v>
      </c>
      <c r="BB446" s="92" t="e">
        <f t="shared" si="363"/>
        <v>#REF!</v>
      </c>
      <c r="BC446" s="92" t="e">
        <f t="shared" si="379"/>
        <v>#REF!</v>
      </c>
      <c r="BF446" s="92" t="e">
        <f t="shared" si="343"/>
        <v>#REF!</v>
      </c>
      <c r="BG446" s="92" t="e">
        <f t="shared" si="344"/>
        <v>#REF!</v>
      </c>
      <c r="BH446" s="92" t="e">
        <f t="shared" si="345"/>
        <v>#REF!</v>
      </c>
      <c r="BI446" s="92" t="e">
        <f t="shared" si="346"/>
        <v>#REF!</v>
      </c>
      <c r="BJ446" s="92" t="e">
        <f t="shared" si="347"/>
        <v>#REF!</v>
      </c>
      <c r="BK446" s="92" t="e">
        <f t="shared" si="348"/>
        <v>#REF!</v>
      </c>
      <c r="BL446" s="92" t="e">
        <f t="shared" si="349"/>
        <v>#REF!</v>
      </c>
      <c r="BM446" s="92" t="e">
        <f t="shared" si="350"/>
        <v>#REF!</v>
      </c>
      <c r="BN446" s="92" t="e">
        <f t="shared" si="351"/>
        <v>#REF!</v>
      </c>
      <c r="BO446" s="92" t="e">
        <f t="shared" si="352"/>
        <v>#REF!</v>
      </c>
      <c r="BP446" s="92" t="e">
        <f t="shared" si="353"/>
        <v>#REF!</v>
      </c>
      <c r="BQ446" s="92" t="e">
        <f t="shared" si="354"/>
        <v>#REF!</v>
      </c>
      <c r="BR446" s="92" t="e">
        <f t="shared" si="355"/>
        <v>#REF!</v>
      </c>
      <c r="BS446" s="92" t="e">
        <f t="shared" si="356"/>
        <v>#REF!</v>
      </c>
      <c r="BT446" s="92" t="e">
        <f t="shared" si="357"/>
        <v>#REF!</v>
      </c>
      <c r="BU446" s="92" t="e">
        <f t="shared" si="358"/>
        <v>#REF!</v>
      </c>
      <c r="BV446" s="92" t="e">
        <f t="shared" si="364"/>
        <v>#REF!</v>
      </c>
      <c r="BW446" s="92" t="e">
        <f t="shared" si="365"/>
        <v>#REF!</v>
      </c>
      <c r="BX446" s="92" t="e">
        <f t="shared" si="366"/>
        <v>#REF!</v>
      </c>
      <c r="BY446" s="92" t="e">
        <f t="shared" si="367"/>
        <v>#REF!</v>
      </c>
    </row>
    <row r="447" spans="1:77" ht="24" customHeight="1">
      <c r="A447" s="155">
        <v>358</v>
      </c>
      <c r="B447" s="235" t="e">
        <f>Registrace!#REF!</f>
        <v>#REF!</v>
      </c>
      <c r="C447" s="235" t="e">
        <f>Registrace!#REF!</f>
        <v>#REF!</v>
      </c>
      <c r="D447" s="235" t="e">
        <f>Registrace!#REF!</f>
        <v>#REF!</v>
      </c>
      <c r="E447" s="238" t="e">
        <f>Registrace!#REF!</f>
        <v>#REF!</v>
      </c>
      <c r="F447" s="235" t="e">
        <f>Registrace!#REF!</f>
        <v>#REF!</v>
      </c>
      <c r="G447" s="235" t="e">
        <f>Registrace!#REF!</f>
        <v>#REF!</v>
      </c>
      <c r="H447" s="235" t="e">
        <f>Registrace!#REF!</f>
        <v>#REF!</v>
      </c>
      <c r="I447" s="235" t="e">
        <f>Registrace!#REF!</f>
        <v>#REF!</v>
      </c>
      <c r="J447" s="128" t="e">
        <f t="shared" si="369"/>
        <v>#REF!</v>
      </c>
      <c r="K447" s="74" t="e">
        <f t="shared" si="359"/>
        <v>#REF!</v>
      </c>
      <c r="L447" s="74" t="e">
        <f t="shared" si="320"/>
        <v>#REF!</v>
      </c>
      <c r="M447" s="97" t="e">
        <f t="shared" si="321"/>
        <v>#REF!</v>
      </c>
      <c r="N447" s="97" t="e">
        <f t="shared" si="322"/>
        <v>#REF!</v>
      </c>
      <c r="O447" s="97" t="e">
        <f t="shared" si="370"/>
        <v>#REF!</v>
      </c>
      <c r="P447" s="97" t="e">
        <f t="shared" si="360"/>
        <v>#REF!</v>
      </c>
      <c r="Q447" s="97" t="e">
        <f t="shared" si="323"/>
        <v>#REF!</v>
      </c>
      <c r="R447" s="97"/>
      <c r="S447" s="97"/>
      <c r="T447" s="97" t="e">
        <f t="shared" si="371"/>
        <v>#REF!</v>
      </c>
      <c r="U447" s="97" t="e">
        <f t="shared" si="361"/>
        <v>#REF!</v>
      </c>
      <c r="V447" s="97" t="e">
        <f t="shared" si="362"/>
        <v>#REF!</v>
      </c>
      <c r="W447" s="97" t="e">
        <f t="shared" si="324"/>
        <v>#REF!</v>
      </c>
      <c r="X447" s="97" t="e">
        <f t="shared" si="325"/>
        <v>#REF!</v>
      </c>
      <c r="Y447" s="97" t="e">
        <f t="shared" si="326"/>
        <v>#REF!</v>
      </c>
      <c r="Z447" s="97" t="e">
        <f t="shared" si="327"/>
        <v>#REF!</v>
      </c>
      <c r="AA447" s="97" t="e">
        <f t="shared" si="328"/>
        <v>#REF!</v>
      </c>
      <c r="AB447" s="97" t="e">
        <f t="shared" si="329"/>
        <v>#REF!</v>
      </c>
      <c r="AC447" s="97" t="e">
        <f t="shared" si="330"/>
        <v>#REF!</v>
      </c>
      <c r="AD447" s="97" t="e">
        <f t="shared" si="331"/>
        <v>#REF!</v>
      </c>
      <c r="AE447" s="97" t="e">
        <f t="shared" si="332"/>
        <v>#REF!</v>
      </c>
      <c r="AF447" s="97" t="e">
        <f t="shared" si="333"/>
        <v>#REF!</v>
      </c>
      <c r="AG447" s="97" t="e">
        <f t="shared" si="334"/>
        <v>#REF!</v>
      </c>
      <c r="AH447" s="97" t="e">
        <f t="shared" si="335"/>
        <v>#REF!</v>
      </c>
      <c r="AI447" s="97" t="e">
        <f t="shared" si="336"/>
        <v>#REF!</v>
      </c>
      <c r="AJ447" s="97" t="e">
        <f t="shared" si="337"/>
        <v>#REF!</v>
      </c>
      <c r="AK447" s="97" t="e">
        <f t="shared" si="338"/>
        <v>#REF!</v>
      </c>
      <c r="AL447" s="97" t="e">
        <f t="shared" si="339"/>
        <v>#REF!</v>
      </c>
      <c r="AM447" s="97" t="e">
        <f t="shared" si="340"/>
        <v>#REF!</v>
      </c>
      <c r="AN447" s="97" t="e">
        <f t="shared" si="341"/>
        <v>#REF!</v>
      </c>
      <c r="AO447" s="97" t="e">
        <f t="shared" si="342"/>
        <v>#REF!</v>
      </c>
      <c r="AR447" s="100" t="e">
        <f t="shared" si="372"/>
        <v>#REF!</v>
      </c>
      <c r="AS447" s="97" t="e">
        <f t="shared" si="368"/>
        <v>#REF!</v>
      </c>
      <c r="AT447" s="97" t="e">
        <f t="shared" si="373"/>
        <v>#REF!</v>
      </c>
      <c r="AU447" s="75" t="e">
        <f t="shared" si="374"/>
        <v>#REF!</v>
      </c>
      <c r="AV447" s="92" t="e">
        <f t="shared" si="375"/>
        <v>#REF!</v>
      </c>
      <c r="AW447" s="92" t="e">
        <f t="shared" si="376"/>
        <v>#REF!</v>
      </c>
      <c r="AZ447" s="92" t="e">
        <f t="shared" si="377"/>
        <v>#REF!</v>
      </c>
      <c r="BA447" s="101" t="e">
        <f t="shared" si="378"/>
        <v>#REF!</v>
      </c>
      <c r="BB447" s="92" t="e">
        <f t="shared" si="363"/>
        <v>#REF!</v>
      </c>
      <c r="BC447" s="92" t="e">
        <f t="shared" si="379"/>
        <v>#REF!</v>
      </c>
      <c r="BF447" s="92" t="e">
        <f t="shared" si="343"/>
        <v>#REF!</v>
      </c>
      <c r="BG447" s="92" t="e">
        <f t="shared" si="344"/>
        <v>#REF!</v>
      </c>
      <c r="BH447" s="92" t="e">
        <f t="shared" si="345"/>
        <v>#REF!</v>
      </c>
      <c r="BI447" s="92" t="e">
        <f t="shared" si="346"/>
        <v>#REF!</v>
      </c>
      <c r="BJ447" s="92" t="e">
        <f t="shared" si="347"/>
        <v>#REF!</v>
      </c>
      <c r="BK447" s="92" t="e">
        <f t="shared" si="348"/>
        <v>#REF!</v>
      </c>
      <c r="BL447" s="92" t="e">
        <f t="shared" si="349"/>
        <v>#REF!</v>
      </c>
      <c r="BM447" s="92" t="e">
        <f t="shared" si="350"/>
        <v>#REF!</v>
      </c>
      <c r="BN447" s="92" t="e">
        <f t="shared" si="351"/>
        <v>#REF!</v>
      </c>
      <c r="BO447" s="92" t="e">
        <f t="shared" si="352"/>
        <v>#REF!</v>
      </c>
      <c r="BP447" s="92" t="e">
        <f t="shared" si="353"/>
        <v>#REF!</v>
      </c>
      <c r="BQ447" s="92" t="e">
        <f t="shared" si="354"/>
        <v>#REF!</v>
      </c>
      <c r="BR447" s="92" t="e">
        <f t="shared" si="355"/>
        <v>#REF!</v>
      </c>
      <c r="BS447" s="92" t="e">
        <f t="shared" si="356"/>
        <v>#REF!</v>
      </c>
      <c r="BT447" s="92" t="e">
        <f t="shared" si="357"/>
        <v>#REF!</v>
      </c>
      <c r="BU447" s="92" t="e">
        <f t="shared" si="358"/>
        <v>#REF!</v>
      </c>
      <c r="BV447" s="92" t="e">
        <f t="shared" si="364"/>
        <v>#REF!</v>
      </c>
      <c r="BW447" s="92" t="e">
        <f t="shared" si="365"/>
        <v>#REF!</v>
      </c>
      <c r="BX447" s="92" t="e">
        <f t="shared" si="366"/>
        <v>#REF!</v>
      </c>
      <c r="BY447" s="92" t="e">
        <f t="shared" si="367"/>
        <v>#REF!</v>
      </c>
    </row>
    <row r="448" spans="1:77" ht="24" customHeight="1">
      <c r="A448" s="155">
        <v>359</v>
      </c>
      <c r="B448" s="235" t="e">
        <f>Registrace!#REF!</f>
        <v>#REF!</v>
      </c>
      <c r="C448" s="235" t="e">
        <f>Registrace!#REF!</f>
        <v>#REF!</v>
      </c>
      <c r="D448" s="235" t="e">
        <f>Registrace!#REF!</f>
        <v>#REF!</v>
      </c>
      <c r="E448" s="238" t="e">
        <f>Registrace!#REF!</f>
        <v>#REF!</v>
      </c>
      <c r="F448" s="235" t="e">
        <f>Registrace!#REF!</f>
        <v>#REF!</v>
      </c>
      <c r="G448" s="235" t="e">
        <f>Registrace!#REF!</f>
        <v>#REF!</v>
      </c>
      <c r="H448" s="235" t="e">
        <f>Registrace!#REF!</f>
        <v>#REF!</v>
      </c>
      <c r="I448" s="235" t="e">
        <f>Registrace!#REF!</f>
        <v>#REF!</v>
      </c>
      <c r="J448" s="128" t="e">
        <f t="shared" si="369"/>
        <v>#REF!</v>
      </c>
      <c r="K448" s="74" t="e">
        <f t="shared" si="359"/>
        <v>#REF!</v>
      </c>
      <c r="L448" s="74" t="e">
        <f t="shared" si="320"/>
        <v>#REF!</v>
      </c>
      <c r="M448" s="97" t="e">
        <f t="shared" si="321"/>
        <v>#REF!</v>
      </c>
      <c r="N448" s="97" t="e">
        <f t="shared" si="322"/>
        <v>#REF!</v>
      </c>
      <c r="O448" s="97" t="e">
        <f t="shared" si="370"/>
        <v>#REF!</v>
      </c>
      <c r="P448" s="97" t="e">
        <f t="shared" si="360"/>
        <v>#REF!</v>
      </c>
      <c r="Q448" s="97" t="e">
        <f t="shared" si="323"/>
        <v>#REF!</v>
      </c>
      <c r="R448" s="97"/>
      <c r="S448" s="97"/>
      <c r="T448" s="97" t="e">
        <f t="shared" si="371"/>
        <v>#REF!</v>
      </c>
      <c r="U448" s="97" t="e">
        <f t="shared" si="361"/>
        <v>#REF!</v>
      </c>
      <c r="V448" s="97" t="e">
        <f t="shared" si="362"/>
        <v>#REF!</v>
      </c>
      <c r="W448" s="97" t="e">
        <f t="shared" si="324"/>
        <v>#REF!</v>
      </c>
      <c r="X448" s="97" t="e">
        <f t="shared" si="325"/>
        <v>#REF!</v>
      </c>
      <c r="Y448" s="97" t="e">
        <f t="shared" si="326"/>
        <v>#REF!</v>
      </c>
      <c r="Z448" s="97" t="e">
        <f t="shared" si="327"/>
        <v>#REF!</v>
      </c>
      <c r="AA448" s="97" t="e">
        <f t="shared" si="328"/>
        <v>#REF!</v>
      </c>
      <c r="AB448" s="97" t="e">
        <f t="shared" si="329"/>
        <v>#REF!</v>
      </c>
      <c r="AC448" s="97" t="e">
        <f t="shared" si="330"/>
        <v>#REF!</v>
      </c>
      <c r="AD448" s="97" t="e">
        <f t="shared" si="331"/>
        <v>#REF!</v>
      </c>
      <c r="AE448" s="97" t="e">
        <f t="shared" si="332"/>
        <v>#REF!</v>
      </c>
      <c r="AF448" s="97" t="e">
        <f t="shared" si="333"/>
        <v>#REF!</v>
      </c>
      <c r="AG448" s="97" t="e">
        <f t="shared" si="334"/>
        <v>#REF!</v>
      </c>
      <c r="AH448" s="97" t="e">
        <f t="shared" si="335"/>
        <v>#REF!</v>
      </c>
      <c r="AI448" s="97" t="e">
        <f t="shared" si="336"/>
        <v>#REF!</v>
      </c>
      <c r="AJ448" s="97" t="e">
        <f t="shared" si="337"/>
        <v>#REF!</v>
      </c>
      <c r="AK448" s="97" t="e">
        <f t="shared" si="338"/>
        <v>#REF!</v>
      </c>
      <c r="AL448" s="97" t="e">
        <f t="shared" si="339"/>
        <v>#REF!</v>
      </c>
      <c r="AM448" s="97" t="e">
        <f t="shared" si="340"/>
        <v>#REF!</v>
      </c>
      <c r="AN448" s="97" t="e">
        <f t="shared" si="341"/>
        <v>#REF!</v>
      </c>
      <c r="AO448" s="97" t="e">
        <f t="shared" si="342"/>
        <v>#REF!</v>
      </c>
      <c r="AR448" s="100" t="e">
        <f t="shared" si="372"/>
        <v>#REF!</v>
      </c>
      <c r="AS448" s="97" t="e">
        <f t="shared" si="368"/>
        <v>#REF!</v>
      </c>
      <c r="AT448" s="97" t="e">
        <f t="shared" si="373"/>
        <v>#REF!</v>
      </c>
      <c r="AU448" s="75" t="e">
        <f t="shared" si="374"/>
        <v>#REF!</v>
      </c>
      <c r="AV448" s="92" t="e">
        <f t="shared" si="375"/>
        <v>#REF!</v>
      </c>
      <c r="AW448" s="92" t="e">
        <f t="shared" si="376"/>
        <v>#REF!</v>
      </c>
      <c r="AZ448" s="92" t="e">
        <f t="shared" si="377"/>
        <v>#REF!</v>
      </c>
      <c r="BA448" s="101" t="e">
        <f t="shared" si="378"/>
        <v>#REF!</v>
      </c>
      <c r="BB448" s="92" t="e">
        <f t="shared" si="363"/>
        <v>#REF!</v>
      </c>
      <c r="BC448" s="92" t="e">
        <f t="shared" si="379"/>
        <v>#REF!</v>
      </c>
      <c r="BF448" s="92" t="e">
        <f t="shared" si="343"/>
        <v>#REF!</v>
      </c>
      <c r="BG448" s="92" t="e">
        <f t="shared" si="344"/>
        <v>#REF!</v>
      </c>
      <c r="BH448" s="92" t="e">
        <f t="shared" si="345"/>
        <v>#REF!</v>
      </c>
      <c r="BI448" s="92" t="e">
        <f t="shared" si="346"/>
        <v>#REF!</v>
      </c>
      <c r="BJ448" s="92" t="e">
        <f t="shared" si="347"/>
        <v>#REF!</v>
      </c>
      <c r="BK448" s="92" t="e">
        <f t="shared" si="348"/>
        <v>#REF!</v>
      </c>
      <c r="BL448" s="92" t="e">
        <f t="shared" si="349"/>
        <v>#REF!</v>
      </c>
      <c r="BM448" s="92" t="e">
        <f t="shared" si="350"/>
        <v>#REF!</v>
      </c>
      <c r="BN448" s="92" t="e">
        <f t="shared" si="351"/>
        <v>#REF!</v>
      </c>
      <c r="BO448" s="92" t="e">
        <f t="shared" si="352"/>
        <v>#REF!</v>
      </c>
      <c r="BP448" s="92" t="e">
        <f t="shared" si="353"/>
        <v>#REF!</v>
      </c>
      <c r="BQ448" s="92" t="e">
        <f t="shared" si="354"/>
        <v>#REF!</v>
      </c>
      <c r="BR448" s="92" t="e">
        <f t="shared" si="355"/>
        <v>#REF!</v>
      </c>
      <c r="BS448" s="92" t="e">
        <f t="shared" si="356"/>
        <v>#REF!</v>
      </c>
      <c r="BT448" s="92" t="e">
        <f t="shared" si="357"/>
        <v>#REF!</v>
      </c>
      <c r="BU448" s="92" t="e">
        <f t="shared" si="358"/>
        <v>#REF!</v>
      </c>
      <c r="BV448" s="92" t="e">
        <f t="shared" si="364"/>
        <v>#REF!</v>
      </c>
      <c r="BW448" s="92" t="e">
        <f t="shared" si="365"/>
        <v>#REF!</v>
      </c>
      <c r="BX448" s="92" t="e">
        <f t="shared" si="366"/>
        <v>#REF!</v>
      </c>
      <c r="BY448" s="92" t="e">
        <f t="shared" si="367"/>
        <v>#REF!</v>
      </c>
    </row>
    <row r="449" spans="1:77" ht="24" customHeight="1">
      <c r="A449" s="155">
        <v>360</v>
      </c>
      <c r="B449" s="235" t="e">
        <f>Registrace!#REF!</f>
        <v>#REF!</v>
      </c>
      <c r="C449" s="235" t="e">
        <f>Registrace!#REF!</f>
        <v>#REF!</v>
      </c>
      <c r="D449" s="235" t="e">
        <f>Registrace!#REF!</f>
        <v>#REF!</v>
      </c>
      <c r="E449" s="238" t="e">
        <f>Registrace!#REF!</f>
        <v>#REF!</v>
      </c>
      <c r="F449" s="235" t="e">
        <f>Registrace!#REF!</f>
        <v>#REF!</v>
      </c>
      <c r="G449" s="235" t="e">
        <f>Registrace!#REF!</f>
        <v>#REF!</v>
      </c>
      <c r="H449" s="235" t="e">
        <f>Registrace!#REF!</f>
        <v>#REF!</v>
      </c>
      <c r="I449" s="235" t="e">
        <f>Registrace!#REF!</f>
        <v>#REF!</v>
      </c>
      <c r="J449" s="128" t="e">
        <f t="shared" si="369"/>
        <v>#REF!</v>
      </c>
      <c r="K449" s="74" t="e">
        <f t="shared" si="359"/>
        <v>#REF!</v>
      </c>
      <c r="L449" s="74" t="e">
        <f t="shared" si="320"/>
        <v>#REF!</v>
      </c>
      <c r="M449" s="97" t="e">
        <f t="shared" si="321"/>
        <v>#REF!</v>
      </c>
      <c r="N449" s="97" t="e">
        <f t="shared" si="322"/>
        <v>#REF!</v>
      </c>
      <c r="O449" s="97" t="e">
        <f t="shared" si="370"/>
        <v>#REF!</v>
      </c>
      <c r="P449" s="97" t="e">
        <f t="shared" si="360"/>
        <v>#REF!</v>
      </c>
      <c r="Q449" s="97" t="e">
        <f t="shared" si="323"/>
        <v>#REF!</v>
      </c>
      <c r="R449" s="97"/>
      <c r="S449" s="97"/>
      <c r="T449" s="97" t="e">
        <f t="shared" si="371"/>
        <v>#REF!</v>
      </c>
      <c r="U449" s="97" t="e">
        <f t="shared" si="361"/>
        <v>#REF!</v>
      </c>
      <c r="V449" s="97" t="e">
        <f t="shared" si="362"/>
        <v>#REF!</v>
      </c>
      <c r="W449" s="97" t="e">
        <f t="shared" si="324"/>
        <v>#REF!</v>
      </c>
      <c r="X449" s="97" t="e">
        <f t="shared" si="325"/>
        <v>#REF!</v>
      </c>
      <c r="Y449" s="97" t="e">
        <f t="shared" si="326"/>
        <v>#REF!</v>
      </c>
      <c r="Z449" s="97" t="e">
        <f t="shared" si="327"/>
        <v>#REF!</v>
      </c>
      <c r="AA449" s="97" t="e">
        <f t="shared" si="328"/>
        <v>#REF!</v>
      </c>
      <c r="AB449" s="97" t="e">
        <f t="shared" si="329"/>
        <v>#REF!</v>
      </c>
      <c r="AC449" s="97" t="e">
        <f t="shared" si="330"/>
        <v>#REF!</v>
      </c>
      <c r="AD449" s="97" t="e">
        <f t="shared" si="331"/>
        <v>#REF!</v>
      </c>
      <c r="AE449" s="97" t="e">
        <f t="shared" si="332"/>
        <v>#REF!</v>
      </c>
      <c r="AF449" s="97" t="e">
        <f t="shared" si="333"/>
        <v>#REF!</v>
      </c>
      <c r="AG449" s="97" t="e">
        <f t="shared" si="334"/>
        <v>#REF!</v>
      </c>
      <c r="AH449" s="97" t="e">
        <f t="shared" si="335"/>
        <v>#REF!</v>
      </c>
      <c r="AI449" s="97" t="e">
        <f t="shared" si="336"/>
        <v>#REF!</v>
      </c>
      <c r="AJ449" s="97" t="e">
        <f t="shared" si="337"/>
        <v>#REF!</v>
      </c>
      <c r="AK449" s="97" t="e">
        <f t="shared" si="338"/>
        <v>#REF!</v>
      </c>
      <c r="AL449" s="97" t="e">
        <f t="shared" si="339"/>
        <v>#REF!</v>
      </c>
      <c r="AM449" s="97" t="e">
        <f t="shared" si="340"/>
        <v>#REF!</v>
      </c>
      <c r="AN449" s="97" t="e">
        <f t="shared" si="341"/>
        <v>#REF!</v>
      </c>
      <c r="AO449" s="97" t="e">
        <f t="shared" si="342"/>
        <v>#REF!</v>
      </c>
      <c r="AR449" s="100" t="e">
        <f t="shared" si="372"/>
        <v>#REF!</v>
      </c>
      <c r="AS449" s="97" t="e">
        <f t="shared" si="368"/>
        <v>#REF!</v>
      </c>
      <c r="AT449" s="97" t="e">
        <f t="shared" si="373"/>
        <v>#REF!</v>
      </c>
      <c r="AU449" s="75" t="e">
        <f t="shared" si="374"/>
        <v>#REF!</v>
      </c>
      <c r="AV449" s="92" t="e">
        <f t="shared" si="375"/>
        <v>#REF!</v>
      </c>
      <c r="AW449" s="92" t="e">
        <f t="shared" si="376"/>
        <v>#REF!</v>
      </c>
      <c r="AZ449" s="92" t="e">
        <f t="shared" si="377"/>
        <v>#REF!</v>
      </c>
      <c r="BA449" s="101" t="e">
        <f t="shared" si="378"/>
        <v>#REF!</v>
      </c>
      <c r="BB449" s="92" t="e">
        <f t="shared" si="363"/>
        <v>#REF!</v>
      </c>
      <c r="BC449" s="92" t="e">
        <f t="shared" si="379"/>
        <v>#REF!</v>
      </c>
      <c r="BF449" s="92" t="e">
        <f t="shared" si="343"/>
        <v>#REF!</v>
      </c>
      <c r="BG449" s="92" t="e">
        <f t="shared" si="344"/>
        <v>#REF!</v>
      </c>
      <c r="BH449" s="92" t="e">
        <f t="shared" si="345"/>
        <v>#REF!</v>
      </c>
      <c r="BI449" s="92" t="e">
        <f t="shared" si="346"/>
        <v>#REF!</v>
      </c>
      <c r="BJ449" s="92" t="e">
        <f t="shared" si="347"/>
        <v>#REF!</v>
      </c>
      <c r="BK449" s="92" t="e">
        <f t="shared" si="348"/>
        <v>#REF!</v>
      </c>
      <c r="BL449" s="92" t="e">
        <f t="shared" si="349"/>
        <v>#REF!</v>
      </c>
      <c r="BM449" s="92" t="e">
        <f t="shared" si="350"/>
        <v>#REF!</v>
      </c>
      <c r="BN449" s="92" t="e">
        <f t="shared" si="351"/>
        <v>#REF!</v>
      </c>
      <c r="BO449" s="92" t="e">
        <f t="shared" si="352"/>
        <v>#REF!</v>
      </c>
      <c r="BP449" s="92" t="e">
        <f t="shared" si="353"/>
        <v>#REF!</v>
      </c>
      <c r="BQ449" s="92" t="e">
        <f t="shared" si="354"/>
        <v>#REF!</v>
      </c>
      <c r="BR449" s="92" t="e">
        <f t="shared" si="355"/>
        <v>#REF!</v>
      </c>
      <c r="BS449" s="92" t="e">
        <f t="shared" si="356"/>
        <v>#REF!</v>
      </c>
      <c r="BT449" s="92" t="e">
        <f t="shared" si="357"/>
        <v>#REF!</v>
      </c>
      <c r="BU449" s="92" t="e">
        <f t="shared" si="358"/>
        <v>#REF!</v>
      </c>
      <c r="BV449" s="92" t="e">
        <f t="shared" si="364"/>
        <v>#REF!</v>
      </c>
      <c r="BW449" s="92" t="e">
        <f t="shared" si="365"/>
        <v>#REF!</v>
      </c>
      <c r="BX449" s="92" t="e">
        <f t="shared" si="366"/>
        <v>#REF!</v>
      </c>
      <c r="BY449" s="92" t="e">
        <f t="shared" si="367"/>
        <v>#REF!</v>
      </c>
    </row>
    <row r="450" spans="1:77" ht="24" customHeight="1">
      <c r="A450" s="155">
        <v>361</v>
      </c>
      <c r="B450" s="235" t="e">
        <f>Registrace!#REF!</f>
        <v>#REF!</v>
      </c>
      <c r="C450" s="235" t="e">
        <f>Registrace!#REF!</f>
        <v>#REF!</v>
      </c>
      <c r="D450" s="235" t="e">
        <f>Registrace!#REF!</f>
        <v>#REF!</v>
      </c>
      <c r="E450" s="238" t="e">
        <f>Registrace!#REF!</f>
        <v>#REF!</v>
      </c>
      <c r="F450" s="235" t="e">
        <f>Registrace!#REF!</f>
        <v>#REF!</v>
      </c>
      <c r="G450" s="235" t="e">
        <f>Registrace!#REF!</f>
        <v>#REF!</v>
      </c>
      <c r="H450" s="235" t="e">
        <f>Registrace!#REF!</f>
        <v>#REF!</v>
      </c>
      <c r="I450" s="235" t="e">
        <f>Registrace!#REF!</f>
        <v>#REF!</v>
      </c>
      <c r="J450" s="128" t="e">
        <f t="shared" si="369"/>
        <v>#REF!</v>
      </c>
      <c r="K450" s="74" t="e">
        <f t="shared" si="359"/>
        <v>#REF!</v>
      </c>
      <c r="L450" s="74" t="e">
        <f t="shared" si="320"/>
        <v>#REF!</v>
      </c>
      <c r="M450" s="97" t="e">
        <f t="shared" si="321"/>
        <v>#REF!</v>
      </c>
      <c r="N450" s="97" t="e">
        <f t="shared" si="322"/>
        <v>#REF!</v>
      </c>
      <c r="O450" s="97" t="e">
        <f t="shared" si="370"/>
        <v>#REF!</v>
      </c>
      <c r="P450" s="97" t="e">
        <f t="shared" si="360"/>
        <v>#REF!</v>
      </c>
      <c r="Q450" s="97" t="e">
        <f t="shared" si="323"/>
        <v>#REF!</v>
      </c>
      <c r="R450" s="97"/>
      <c r="S450" s="97"/>
      <c r="T450" s="97" t="e">
        <f t="shared" si="371"/>
        <v>#REF!</v>
      </c>
      <c r="U450" s="97" t="e">
        <f t="shared" si="361"/>
        <v>#REF!</v>
      </c>
      <c r="V450" s="97" t="e">
        <f t="shared" si="362"/>
        <v>#REF!</v>
      </c>
      <c r="W450" s="97" t="e">
        <f t="shared" si="324"/>
        <v>#REF!</v>
      </c>
      <c r="X450" s="97" t="e">
        <f t="shared" si="325"/>
        <v>#REF!</v>
      </c>
      <c r="Y450" s="97" t="e">
        <f t="shared" si="326"/>
        <v>#REF!</v>
      </c>
      <c r="Z450" s="97" t="e">
        <f t="shared" si="327"/>
        <v>#REF!</v>
      </c>
      <c r="AA450" s="97" t="e">
        <f t="shared" si="328"/>
        <v>#REF!</v>
      </c>
      <c r="AB450" s="97" t="e">
        <f t="shared" si="329"/>
        <v>#REF!</v>
      </c>
      <c r="AC450" s="97" t="e">
        <f t="shared" si="330"/>
        <v>#REF!</v>
      </c>
      <c r="AD450" s="97" t="e">
        <f t="shared" si="331"/>
        <v>#REF!</v>
      </c>
      <c r="AE450" s="97" t="e">
        <f t="shared" si="332"/>
        <v>#REF!</v>
      </c>
      <c r="AF450" s="97" t="e">
        <f t="shared" si="333"/>
        <v>#REF!</v>
      </c>
      <c r="AG450" s="97" t="e">
        <f t="shared" si="334"/>
        <v>#REF!</v>
      </c>
      <c r="AH450" s="97" t="e">
        <f t="shared" si="335"/>
        <v>#REF!</v>
      </c>
      <c r="AI450" s="97" t="e">
        <f t="shared" si="336"/>
        <v>#REF!</v>
      </c>
      <c r="AJ450" s="97" t="e">
        <f t="shared" si="337"/>
        <v>#REF!</v>
      </c>
      <c r="AK450" s="97" t="e">
        <f t="shared" si="338"/>
        <v>#REF!</v>
      </c>
      <c r="AL450" s="97" t="e">
        <f t="shared" si="339"/>
        <v>#REF!</v>
      </c>
      <c r="AM450" s="97" t="e">
        <f t="shared" si="340"/>
        <v>#REF!</v>
      </c>
      <c r="AN450" s="97" t="e">
        <f t="shared" si="341"/>
        <v>#REF!</v>
      </c>
      <c r="AO450" s="97" t="e">
        <f t="shared" si="342"/>
        <v>#REF!</v>
      </c>
      <c r="AR450" s="100" t="e">
        <f t="shared" si="372"/>
        <v>#REF!</v>
      </c>
      <c r="AS450" s="97" t="e">
        <f t="shared" si="368"/>
        <v>#REF!</v>
      </c>
      <c r="AT450" s="97" t="e">
        <f t="shared" si="373"/>
        <v>#REF!</v>
      </c>
      <c r="AU450" s="75" t="e">
        <f t="shared" si="374"/>
        <v>#REF!</v>
      </c>
      <c r="AV450" s="92" t="e">
        <f t="shared" si="375"/>
        <v>#REF!</v>
      </c>
      <c r="AW450" s="92" t="e">
        <f t="shared" si="376"/>
        <v>#REF!</v>
      </c>
      <c r="AZ450" s="92" t="e">
        <f t="shared" si="377"/>
        <v>#REF!</v>
      </c>
      <c r="BA450" s="101" t="e">
        <f t="shared" si="378"/>
        <v>#REF!</v>
      </c>
      <c r="BB450" s="92" t="e">
        <f t="shared" si="363"/>
        <v>#REF!</v>
      </c>
      <c r="BC450" s="92" t="e">
        <f t="shared" si="379"/>
        <v>#REF!</v>
      </c>
      <c r="BF450" s="92" t="e">
        <f t="shared" si="343"/>
        <v>#REF!</v>
      </c>
      <c r="BG450" s="92" t="e">
        <f t="shared" si="344"/>
        <v>#REF!</v>
      </c>
      <c r="BH450" s="92" t="e">
        <f t="shared" si="345"/>
        <v>#REF!</v>
      </c>
      <c r="BI450" s="92" t="e">
        <f t="shared" si="346"/>
        <v>#REF!</v>
      </c>
      <c r="BJ450" s="92" t="e">
        <f t="shared" si="347"/>
        <v>#REF!</v>
      </c>
      <c r="BK450" s="92" t="e">
        <f t="shared" si="348"/>
        <v>#REF!</v>
      </c>
      <c r="BL450" s="92" t="e">
        <f t="shared" si="349"/>
        <v>#REF!</v>
      </c>
      <c r="BM450" s="92" t="e">
        <f t="shared" si="350"/>
        <v>#REF!</v>
      </c>
      <c r="BN450" s="92" t="e">
        <f t="shared" si="351"/>
        <v>#REF!</v>
      </c>
      <c r="BO450" s="92" t="e">
        <f t="shared" si="352"/>
        <v>#REF!</v>
      </c>
      <c r="BP450" s="92" t="e">
        <f t="shared" si="353"/>
        <v>#REF!</v>
      </c>
      <c r="BQ450" s="92" t="e">
        <f t="shared" si="354"/>
        <v>#REF!</v>
      </c>
      <c r="BR450" s="92" t="e">
        <f t="shared" si="355"/>
        <v>#REF!</v>
      </c>
      <c r="BS450" s="92" t="e">
        <f t="shared" si="356"/>
        <v>#REF!</v>
      </c>
      <c r="BT450" s="92" t="e">
        <f t="shared" si="357"/>
        <v>#REF!</v>
      </c>
      <c r="BU450" s="92" t="e">
        <f t="shared" si="358"/>
        <v>#REF!</v>
      </c>
      <c r="BV450" s="92" t="e">
        <f t="shared" si="364"/>
        <v>#REF!</v>
      </c>
      <c r="BW450" s="92" t="e">
        <f t="shared" si="365"/>
        <v>#REF!</v>
      </c>
      <c r="BX450" s="92" t="e">
        <f t="shared" si="366"/>
        <v>#REF!</v>
      </c>
      <c r="BY450" s="92" t="e">
        <f t="shared" si="367"/>
        <v>#REF!</v>
      </c>
    </row>
    <row r="451" spans="1:77" ht="24" customHeight="1">
      <c r="A451" s="155">
        <v>362</v>
      </c>
      <c r="B451" s="235" t="e">
        <f>Registrace!#REF!</f>
        <v>#REF!</v>
      </c>
      <c r="C451" s="235" t="e">
        <f>Registrace!#REF!</f>
        <v>#REF!</v>
      </c>
      <c r="D451" s="235" t="e">
        <f>Registrace!#REF!</f>
        <v>#REF!</v>
      </c>
      <c r="E451" s="238" t="e">
        <f>Registrace!#REF!</f>
        <v>#REF!</v>
      </c>
      <c r="F451" s="235" t="e">
        <f>Registrace!#REF!</f>
        <v>#REF!</v>
      </c>
      <c r="G451" s="235" t="e">
        <f>Registrace!#REF!</f>
        <v>#REF!</v>
      </c>
      <c r="H451" s="235" t="e">
        <f>Registrace!#REF!</f>
        <v>#REF!</v>
      </c>
      <c r="I451" s="235" t="e">
        <f>Registrace!#REF!</f>
        <v>#REF!</v>
      </c>
      <c r="J451" s="128" t="e">
        <f t="shared" si="369"/>
        <v>#REF!</v>
      </c>
      <c r="K451" s="74" t="e">
        <f t="shared" si="359"/>
        <v>#REF!</v>
      </c>
      <c r="L451" s="74" t="e">
        <f t="shared" si="320"/>
        <v>#REF!</v>
      </c>
      <c r="M451" s="97" t="e">
        <f t="shared" si="321"/>
        <v>#REF!</v>
      </c>
      <c r="N451" s="97" t="e">
        <f t="shared" si="322"/>
        <v>#REF!</v>
      </c>
      <c r="O451" s="97" t="e">
        <f t="shared" si="370"/>
        <v>#REF!</v>
      </c>
      <c r="P451" s="97" t="e">
        <f t="shared" si="360"/>
        <v>#REF!</v>
      </c>
      <c r="Q451" s="97" t="e">
        <f t="shared" si="323"/>
        <v>#REF!</v>
      </c>
      <c r="R451" s="97"/>
      <c r="S451" s="97"/>
      <c r="T451" s="97" t="e">
        <f t="shared" si="371"/>
        <v>#REF!</v>
      </c>
      <c r="U451" s="97" t="e">
        <f t="shared" si="361"/>
        <v>#REF!</v>
      </c>
      <c r="V451" s="97" t="e">
        <f t="shared" si="362"/>
        <v>#REF!</v>
      </c>
      <c r="W451" s="97" t="e">
        <f t="shared" si="324"/>
        <v>#REF!</v>
      </c>
      <c r="X451" s="97" t="e">
        <f t="shared" si="325"/>
        <v>#REF!</v>
      </c>
      <c r="Y451" s="97" t="e">
        <f t="shared" si="326"/>
        <v>#REF!</v>
      </c>
      <c r="Z451" s="97" t="e">
        <f t="shared" si="327"/>
        <v>#REF!</v>
      </c>
      <c r="AA451" s="97" t="e">
        <f t="shared" si="328"/>
        <v>#REF!</v>
      </c>
      <c r="AB451" s="97" t="e">
        <f t="shared" si="329"/>
        <v>#REF!</v>
      </c>
      <c r="AC451" s="97" t="e">
        <f t="shared" si="330"/>
        <v>#REF!</v>
      </c>
      <c r="AD451" s="97" t="e">
        <f t="shared" si="331"/>
        <v>#REF!</v>
      </c>
      <c r="AE451" s="97" t="e">
        <f t="shared" si="332"/>
        <v>#REF!</v>
      </c>
      <c r="AF451" s="97" t="e">
        <f t="shared" si="333"/>
        <v>#REF!</v>
      </c>
      <c r="AG451" s="97" t="e">
        <f t="shared" si="334"/>
        <v>#REF!</v>
      </c>
      <c r="AH451" s="97" t="e">
        <f t="shared" si="335"/>
        <v>#REF!</v>
      </c>
      <c r="AI451" s="97" t="e">
        <f t="shared" si="336"/>
        <v>#REF!</v>
      </c>
      <c r="AJ451" s="97" t="e">
        <f t="shared" si="337"/>
        <v>#REF!</v>
      </c>
      <c r="AK451" s="97" t="e">
        <f t="shared" si="338"/>
        <v>#REF!</v>
      </c>
      <c r="AL451" s="97" t="e">
        <f t="shared" si="339"/>
        <v>#REF!</v>
      </c>
      <c r="AM451" s="97" t="e">
        <f t="shared" si="340"/>
        <v>#REF!</v>
      </c>
      <c r="AN451" s="97" t="e">
        <f t="shared" si="341"/>
        <v>#REF!</v>
      </c>
      <c r="AO451" s="97" t="e">
        <f t="shared" si="342"/>
        <v>#REF!</v>
      </c>
      <c r="AR451" s="100" t="e">
        <f t="shared" si="372"/>
        <v>#REF!</v>
      </c>
      <c r="AS451" s="97" t="e">
        <f t="shared" si="368"/>
        <v>#REF!</v>
      </c>
      <c r="AT451" s="97" t="e">
        <f t="shared" si="373"/>
        <v>#REF!</v>
      </c>
      <c r="AU451" s="75" t="e">
        <f t="shared" si="374"/>
        <v>#REF!</v>
      </c>
      <c r="AV451" s="92" t="e">
        <f t="shared" si="375"/>
        <v>#REF!</v>
      </c>
      <c r="AW451" s="92" t="e">
        <f t="shared" si="376"/>
        <v>#REF!</v>
      </c>
      <c r="AZ451" s="92" t="e">
        <f t="shared" si="377"/>
        <v>#REF!</v>
      </c>
      <c r="BA451" s="101" t="e">
        <f t="shared" si="378"/>
        <v>#REF!</v>
      </c>
      <c r="BB451" s="92" t="e">
        <f t="shared" si="363"/>
        <v>#REF!</v>
      </c>
      <c r="BC451" s="92" t="e">
        <f t="shared" si="379"/>
        <v>#REF!</v>
      </c>
      <c r="BF451" s="92" t="e">
        <f t="shared" si="343"/>
        <v>#REF!</v>
      </c>
      <c r="BG451" s="92" t="e">
        <f t="shared" si="344"/>
        <v>#REF!</v>
      </c>
      <c r="BH451" s="92" t="e">
        <f t="shared" si="345"/>
        <v>#REF!</v>
      </c>
      <c r="BI451" s="92" t="e">
        <f t="shared" si="346"/>
        <v>#REF!</v>
      </c>
      <c r="BJ451" s="92" t="e">
        <f t="shared" si="347"/>
        <v>#REF!</v>
      </c>
      <c r="BK451" s="92" t="e">
        <f t="shared" si="348"/>
        <v>#REF!</v>
      </c>
      <c r="BL451" s="92" t="e">
        <f t="shared" si="349"/>
        <v>#REF!</v>
      </c>
      <c r="BM451" s="92" t="e">
        <f t="shared" si="350"/>
        <v>#REF!</v>
      </c>
      <c r="BN451" s="92" t="e">
        <f t="shared" si="351"/>
        <v>#REF!</v>
      </c>
      <c r="BO451" s="92" t="e">
        <f t="shared" si="352"/>
        <v>#REF!</v>
      </c>
      <c r="BP451" s="92" t="e">
        <f t="shared" si="353"/>
        <v>#REF!</v>
      </c>
      <c r="BQ451" s="92" t="e">
        <f t="shared" si="354"/>
        <v>#REF!</v>
      </c>
      <c r="BR451" s="92" t="e">
        <f t="shared" si="355"/>
        <v>#REF!</v>
      </c>
      <c r="BS451" s="92" t="e">
        <f t="shared" si="356"/>
        <v>#REF!</v>
      </c>
      <c r="BT451" s="92" t="e">
        <f t="shared" si="357"/>
        <v>#REF!</v>
      </c>
      <c r="BU451" s="92" t="e">
        <f t="shared" si="358"/>
        <v>#REF!</v>
      </c>
      <c r="BV451" s="92" t="e">
        <f t="shared" si="364"/>
        <v>#REF!</v>
      </c>
      <c r="BW451" s="92" t="e">
        <f t="shared" si="365"/>
        <v>#REF!</v>
      </c>
      <c r="BX451" s="92" t="e">
        <f t="shared" si="366"/>
        <v>#REF!</v>
      </c>
      <c r="BY451" s="92" t="e">
        <f t="shared" si="367"/>
        <v>#REF!</v>
      </c>
    </row>
    <row r="452" spans="1:77" ht="24" customHeight="1">
      <c r="A452" s="155">
        <v>363</v>
      </c>
      <c r="B452" s="235" t="e">
        <f>Registrace!#REF!</f>
        <v>#REF!</v>
      </c>
      <c r="C452" s="235" t="e">
        <f>Registrace!#REF!</f>
        <v>#REF!</v>
      </c>
      <c r="D452" s="235" t="e">
        <f>Registrace!#REF!</f>
        <v>#REF!</v>
      </c>
      <c r="E452" s="238" t="e">
        <f>Registrace!#REF!</f>
        <v>#REF!</v>
      </c>
      <c r="F452" s="235" t="e">
        <f>Registrace!#REF!</f>
        <v>#REF!</v>
      </c>
      <c r="G452" s="235" t="e">
        <f>Registrace!#REF!</f>
        <v>#REF!</v>
      </c>
      <c r="H452" s="235" t="e">
        <f>Registrace!#REF!</f>
        <v>#REF!</v>
      </c>
      <c r="I452" s="235" t="e">
        <f>Registrace!#REF!</f>
        <v>#REF!</v>
      </c>
      <c r="J452" s="128" t="e">
        <f t="shared" si="369"/>
        <v>#REF!</v>
      </c>
      <c r="K452" s="74" t="e">
        <f t="shared" si="359"/>
        <v>#REF!</v>
      </c>
      <c r="L452" s="74" t="e">
        <f t="shared" si="320"/>
        <v>#REF!</v>
      </c>
      <c r="M452" s="97" t="e">
        <f t="shared" si="321"/>
        <v>#REF!</v>
      </c>
      <c r="N452" s="97" t="e">
        <f t="shared" si="322"/>
        <v>#REF!</v>
      </c>
      <c r="O452" s="97" t="e">
        <f t="shared" si="370"/>
        <v>#REF!</v>
      </c>
      <c r="P452" s="97" t="e">
        <f t="shared" si="360"/>
        <v>#REF!</v>
      </c>
      <c r="Q452" s="97" t="e">
        <f t="shared" si="323"/>
        <v>#REF!</v>
      </c>
      <c r="R452" s="97"/>
      <c r="S452" s="97"/>
      <c r="T452" s="97" t="e">
        <f t="shared" si="371"/>
        <v>#REF!</v>
      </c>
      <c r="U452" s="97" t="e">
        <f t="shared" si="361"/>
        <v>#REF!</v>
      </c>
      <c r="V452" s="97" t="e">
        <f t="shared" si="362"/>
        <v>#REF!</v>
      </c>
      <c r="W452" s="97" t="e">
        <f t="shared" si="324"/>
        <v>#REF!</v>
      </c>
      <c r="X452" s="97" t="e">
        <f t="shared" si="325"/>
        <v>#REF!</v>
      </c>
      <c r="Y452" s="97" t="e">
        <f t="shared" si="326"/>
        <v>#REF!</v>
      </c>
      <c r="Z452" s="97" t="e">
        <f t="shared" si="327"/>
        <v>#REF!</v>
      </c>
      <c r="AA452" s="97" t="e">
        <f t="shared" si="328"/>
        <v>#REF!</v>
      </c>
      <c r="AB452" s="97" t="e">
        <f t="shared" si="329"/>
        <v>#REF!</v>
      </c>
      <c r="AC452" s="97" t="e">
        <f t="shared" si="330"/>
        <v>#REF!</v>
      </c>
      <c r="AD452" s="97" t="e">
        <f t="shared" si="331"/>
        <v>#REF!</v>
      </c>
      <c r="AE452" s="97" t="e">
        <f t="shared" si="332"/>
        <v>#REF!</v>
      </c>
      <c r="AF452" s="97" t="e">
        <f t="shared" si="333"/>
        <v>#REF!</v>
      </c>
      <c r="AG452" s="97" t="e">
        <f t="shared" si="334"/>
        <v>#REF!</v>
      </c>
      <c r="AH452" s="97" t="e">
        <f t="shared" si="335"/>
        <v>#REF!</v>
      </c>
      <c r="AI452" s="97" t="e">
        <f t="shared" si="336"/>
        <v>#REF!</v>
      </c>
      <c r="AJ452" s="97" t="e">
        <f t="shared" si="337"/>
        <v>#REF!</v>
      </c>
      <c r="AK452" s="97" t="e">
        <f t="shared" si="338"/>
        <v>#REF!</v>
      </c>
      <c r="AL452" s="97" t="e">
        <f t="shared" si="339"/>
        <v>#REF!</v>
      </c>
      <c r="AM452" s="97" t="e">
        <f t="shared" si="340"/>
        <v>#REF!</v>
      </c>
      <c r="AN452" s="97" t="e">
        <f t="shared" si="341"/>
        <v>#REF!</v>
      </c>
      <c r="AO452" s="97" t="e">
        <f t="shared" si="342"/>
        <v>#REF!</v>
      </c>
      <c r="AR452" s="100" t="e">
        <f t="shared" si="372"/>
        <v>#REF!</v>
      </c>
      <c r="AS452" s="97" t="e">
        <f t="shared" si="368"/>
        <v>#REF!</v>
      </c>
      <c r="AT452" s="97" t="e">
        <f t="shared" si="373"/>
        <v>#REF!</v>
      </c>
      <c r="AU452" s="75" t="e">
        <f t="shared" si="374"/>
        <v>#REF!</v>
      </c>
      <c r="AV452" s="92" t="e">
        <f t="shared" si="375"/>
        <v>#REF!</v>
      </c>
      <c r="AW452" s="92" t="e">
        <f t="shared" si="376"/>
        <v>#REF!</v>
      </c>
      <c r="AZ452" s="92" t="e">
        <f t="shared" si="377"/>
        <v>#REF!</v>
      </c>
      <c r="BA452" s="101" t="e">
        <f t="shared" si="378"/>
        <v>#REF!</v>
      </c>
      <c r="BB452" s="92" t="e">
        <f t="shared" si="363"/>
        <v>#REF!</v>
      </c>
      <c r="BC452" s="92" t="e">
        <f t="shared" si="379"/>
        <v>#REF!</v>
      </c>
      <c r="BF452" s="92" t="e">
        <f t="shared" si="343"/>
        <v>#REF!</v>
      </c>
      <c r="BG452" s="92" t="e">
        <f t="shared" si="344"/>
        <v>#REF!</v>
      </c>
      <c r="BH452" s="92" t="e">
        <f t="shared" si="345"/>
        <v>#REF!</v>
      </c>
      <c r="BI452" s="92" t="e">
        <f t="shared" si="346"/>
        <v>#REF!</v>
      </c>
      <c r="BJ452" s="92" t="e">
        <f t="shared" si="347"/>
        <v>#REF!</v>
      </c>
      <c r="BK452" s="92" t="e">
        <f t="shared" si="348"/>
        <v>#REF!</v>
      </c>
      <c r="BL452" s="92" t="e">
        <f t="shared" si="349"/>
        <v>#REF!</v>
      </c>
      <c r="BM452" s="92" t="e">
        <f t="shared" si="350"/>
        <v>#REF!</v>
      </c>
      <c r="BN452" s="92" t="e">
        <f t="shared" si="351"/>
        <v>#REF!</v>
      </c>
      <c r="BO452" s="92" t="e">
        <f t="shared" si="352"/>
        <v>#REF!</v>
      </c>
      <c r="BP452" s="92" t="e">
        <f t="shared" si="353"/>
        <v>#REF!</v>
      </c>
      <c r="BQ452" s="92" t="e">
        <f t="shared" si="354"/>
        <v>#REF!</v>
      </c>
      <c r="BR452" s="92" t="e">
        <f t="shared" si="355"/>
        <v>#REF!</v>
      </c>
      <c r="BS452" s="92" t="e">
        <f t="shared" si="356"/>
        <v>#REF!</v>
      </c>
      <c r="BT452" s="92" t="e">
        <f t="shared" si="357"/>
        <v>#REF!</v>
      </c>
      <c r="BU452" s="92" t="e">
        <f t="shared" si="358"/>
        <v>#REF!</v>
      </c>
      <c r="BV452" s="92" t="e">
        <f t="shared" si="364"/>
        <v>#REF!</v>
      </c>
      <c r="BW452" s="92" t="e">
        <f t="shared" si="365"/>
        <v>#REF!</v>
      </c>
      <c r="BX452" s="92" t="e">
        <f t="shared" si="366"/>
        <v>#REF!</v>
      </c>
      <c r="BY452" s="92" t="e">
        <f t="shared" si="367"/>
        <v>#REF!</v>
      </c>
    </row>
    <row r="453" spans="1:77" ht="24" customHeight="1">
      <c r="A453" s="155">
        <v>364</v>
      </c>
      <c r="B453" s="235" t="e">
        <f>Registrace!#REF!</f>
        <v>#REF!</v>
      </c>
      <c r="C453" s="235" t="e">
        <f>Registrace!#REF!</f>
        <v>#REF!</v>
      </c>
      <c r="D453" s="235" t="e">
        <f>Registrace!#REF!</f>
        <v>#REF!</v>
      </c>
      <c r="E453" s="238" t="e">
        <f>Registrace!#REF!</f>
        <v>#REF!</v>
      </c>
      <c r="F453" s="235" t="e">
        <f>Registrace!#REF!</f>
        <v>#REF!</v>
      </c>
      <c r="G453" s="235" t="e">
        <f>Registrace!#REF!</f>
        <v>#REF!</v>
      </c>
      <c r="H453" s="235" t="e">
        <f>Registrace!#REF!</f>
        <v>#REF!</v>
      </c>
      <c r="I453" s="235" t="e">
        <f>Registrace!#REF!</f>
        <v>#REF!</v>
      </c>
      <c r="J453" s="128" t="e">
        <f t="shared" si="369"/>
        <v>#REF!</v>
      </c>
      <c r="K453" s="74" t="e">
        <f t="shared" si="359"/>
        <v>#REF!</v>
      </c>
      <c r="L453" s="74" t="e">
        <f t="shared" si="320"/>
        <v>#REF!</v>
      </c>
      <c r="M453" s="97" t="e">
        <f t="shared" si="321"/>
        <v>#REF!</v>
      </c>
      <c r="N453" s="97" t="e">
        <f t="shared" si="322"/>
        <v>#REF!</v>
      </c>
      <c r="O453" s="97" t="e">
        <f t="shared" si="370"/>
        <v>#REF!</v>
      </c>
      <c r="P453" s="97" t="e">
        <f t="shared" si="360"/>
        <v>#REF!</v>
      </c>
      <c r="Q453" s="97" t="e">
        <f t="shared" si="323"/>
        <v>#REF!</v>
      </c>
      <c r="R453" s="97"/>
      <c r="S453" s="97"/>
      <c r="T453" s="97" t="e">
        <f t="shared" si="371"/>
        <v>#REF!</v>
      </c>
      <c r="U453" s="97" t="e">
        <f t="shared" si="361"/>
        <v>#REF!</v>
      </c>
      <c r="V453" s="97" t="e">
        <f t="shared" si="362"/>
        <v>#REF!</v>
      </c>
      <c r="W453" s="97" t="e">
        <f t="shared" si="324"/>
        <v>#REF!</v>
      </c>
      <c r="X453" s="97" t="e">
        <f t="shared" si="325"/>
        <v>#REF!</v>
      </c>
      <c r="Y453" s="97" t="e">
        <f t="shared" si="326"/>
        <v>#REF!</v>
      </c>
      <c r="Z453" s="97" t="e">
        <f t="shared" si="327"/>
        <v>#REF!</v>
      </c>
      <c r="AA453" s="97" t="e">
        <f t="shared" si="328"/>
        <v>#REF!</v>
      </c>
      <c r="AB453" s="97" t="e">
        <f t="shared" si="329"/>
        <v>#REF!</v>
      </c>
      <c r="AC453" s="97" t="e">
        <f t="shared" si="330"/>
        <v>#REF!</v>
      </c>
      <c r="AD453" s="97" t="e">
        <f t="shared" si="331"/>
        <v>#REF!</v>
      </c>
      <c r="AE453" s="97" t="e">
        <f t="shared" si="332"/>
        <v>#REF!</v>
      </c>
      <c r="AF453" s="97" t="e">
        <f t="shared" si="333"/>
        <v>#REF!</v>
      </c>
      <c r="AG453" s="97" t="e">
        <f t="shared" si="334"/>
        <v>#REF!</v>
      </c>
      <c r="AH453" s="97" t="e">
        <f t="shared" si="335"/>
        <v>#REF!</v>
      </c>
      <c r="AI453" s="97" t="e">
        <f t="shared" si="336"/>
        <v>#REF!</v>
      </c>
      <c r="AJ453" s="97" t="e">
        <f t="shared" si="337"/>
        <v>#REF!</v>
      </c>
      <c r="AK453" s="97" t="e">
        <f t="shared" si="338"/>
        <v>#REF!</v>
      </c>
      <c r="AL453" s="97" t="e">
        <f t="shared" si="339"/>
        <v>#REF!</v>
      </c>
      <c r="AM453" s="97" t="e">
        <f t="shared" si="340"/>
        <v>#REF!</v>
      </c>
      <c r="AN453" s="97" t="e">
        <f t="shared" si="341"/>
        <v>#REF!</v>
      </c>
      <c r="AO453" s="97" t="e">
        <f t="shared" si="342"/>
        <v>#REF!</v>
      </c>
      <c r="AR453" s="100" t="e">
        <f t="shared" si="372"/>
        <v>#REF!</v>
      </c>
      <c r="AS453" s="97" t="e">
        <f t="shared" si="368"/>
        <v>#REF!</v>
      </c>
      <c r="AT453" s="97" t="e">
        <f t="shared" si="373"/>
        <v>#REF!</v>
      </c>
      <c r="AU453" s="75" t="e">
        <f t="shared" si="374"/>
        <v>#REF!</v>
      </c>
      <c r="AV453" s="92" t="e">
        <f t="shared" si="375"/>
        <v>#REF!</v>
      </c>
      <c r="AW453" s="92" t="e">
        <f t="shared" si="376"/>
        <v>#REF!</v>
      </c>
      <c r="AZ453" s="92" t="e">
        <f t="shared" si="377"/>
        <v>#REF!</v>
      </c>
      <c r="BA453" s="101" t="e">
        <f t="shared" si="378"/>
        <v>#REF!</v>
      </c>
      <c r="BB453" s="92" t="e">
        <f t="shared" si="363"/>
        <v>#REF!</v>
      </c>
      <c r="BC453" s="92" t="e">
        <f t="shared" si="379"/>
        <v>#REF!</v>
      </c>
      <c r="BF453" s="92" t="e">
        <f t="shared" si="343"/>
        <v>#REF!</v>
      </c>
      <c r="BG453" s="92" t="e">
        <f t="shared" si="344"/>
        <v>#REF!</v>
      </c>
      <c r="BH453" s="92" t="e">
        <f t="shared" si="345"/>
        <v>#REF!</v>
      </c>
      <c r="BI453" s="92" t="e">
        <f t="shared" si="346"/>
        <v>#REF!</v>
      </c>
      <c r="BJ453" s="92" t="e">
        <f t="shared" si="347"/>
        <v>#REF!</v>
      </c>
      <c r="BK453" s="92" t="e">
        <f t="shared" si="348"/>
        <v>#REF!</v>
      </c>
      <c r="BL453" s="92" t="e">
        <f t="shared" si="349"/>
        <v>#REF!</v>
      </c>
      <c r="BM453" s="92" t="e">
        <f t="shared" si="350"/>
        <v>#REF!</v>
      </c>
      <c r="BN453" s="92" t="e">
        <f t="shared" si="351"/>
        <v>#REF!</v>
      </c>
      <c r="BO453" s="92" t="e">
        <f t="shared" si="352"/>
        <v>#REF!</v>
      </c>
      <c r="BP453" s="92" t="e">
        <f t="shared" si="353"/>
        <v>#REF!</v>
      </c>
      <c r="BQ453" s="92" t="e">
        <f t="shared" si="354"/>
        <v>#REF!</v>
      </c>
      <c r="BR453" s="92" t="e">
        <f t="shared" si="355"/>
        <v>#REF!</v>
      </c>
      <c r="BS453" s="92" t="e">
        <f t="shared" si="356"/>
        <v>#REF!</v>
      </c>
      <c r="BT453" s="92" t="e">
        <f t="shared" si="357"/>
        <v>#REF!</v>
      </c>
      <c r="BU453" s="92" t="e">
        <f t="shared" si="358"/>
        <v>#REF!</v>
      </c>
      <c r="BV453" s="92" t="e">
        <f t="shared" si="364"/>
        <v>#REF!</v>
      </c>
      <c r="BW453" s="92" t="e">
        <f t="shared" si="365"/>
        <v>#REF!</v>
      </c>
      <c r="BX453" s="92" t="e">
        <f t="shared" si="366"/>
        <v>#REF!</v>
      </c>
      <c r="BY453" s="92" t="e">
        <f t="shared" si="367"/>
        <v>#REF!</v>
      </c>
    </row>
    <row r="454" spans="1:77" ht="24" customHeight="1">
      <c r="A454" s="155">
        <v>365</v>
      </c>
      <c r="B454" s="235" t="e">
        <f>Registrace!#REF!</f>
        <v>#REF!</v>
      </c>
      <c r="C454" s="235" t="e">
        <f>Registrace!#REF!</f>
        <v>#REF!</v>
      </c>
      <c r="D454" s="235" t="e">
        <f>Registrace!#REF!</f>
        <v>#REF!</v>
      </c>
      <c r="E454" s="238" t="e">
        <f>Registrace!#REF!</f>
        <v>#REF!</v>
      </c>
      <c r="F454" s="235" t="e">
        <f>Registrace!#REF!</f>
        <v>#REF!</v>
      </c>
      <c r="G454" s="235" t="e">
        <f>Registrace!#REF!</f>
        <v>#REF!</v>
      </c>
      <c r="H454" s="235" t="e">
        <f>Registrace!#REF!</f>
        <v>#REF!</v>
      </c>
      <c r="I454" s="235" t="e">
        <f>Registrace!#REF!</f>
        <v>#REF!</v>
      </c>
      <c r="J454" s="128" t="e">
        <f t="shared" si="369"/>
        <v>#REF!</v>
      </c>
      <c r="K454" s="74" t="e">
        <f t="shared" si="359"/>
        <v>#REF!</v>
      </c>
      <c r="L454" s="74" t="e">
        <f t="shared" si="320"/>
        <v>#REF!</v>
      </c>
      <c r="M454" s="97" t="e">
        <f t="shared" si="321"/>
        <v>#REF!</v>
      </c>
      <c r="N454" s="97" t="e">
        <f t="shared" si="322"/>
        <v>#REF!</v>
      </c>
      <c r="O454" s="97" t="e">
        <f t="shared" si="370"/>
        <v>#REF!</v>
      </c>
      <c r="P454" s="97" t="e">
        <f t="shared" si="360"/>
        <v>#REF!</v>
      </c>
      <c r="Q454" s="97" t="e">
        <f t="shared" si="323"/>
        <v>#REF!</v>
      </c>
      <c r="R454" s="97"/>
      <c r="S454" s="97"/>
      <c r="T454" s="97" t="e">
        <f t="shared" si="371"/>
        <v>#REF!</v>
      </c>
      <c r="U454" s="97" t="e">
        <f t="shared" si="361"/>
        <v>#REF!</v>
      </c>
      <c r="V454" s="97" t="e">
        <f t="shared" si="362"/>
        <v>#REF!</v>
      </c>
      <c r="W454" s="97" t="e">
        <f t="shared" si="324"/>
        <v>#REF!</v>
      </c>
      <c r="X454" s="97" t="e">
        <f t="shared" si="325"/>
        <v>#REF!</v>
      </c>
      <c r="Y454" s="97" t="e">
        <f t="shared" si="326"/>
        <v>#REF!</v>
      </c>
      <c r="Z454" s="97" t="e">
        <f t="shared" si="327"/>
        <v>#REF!</v>
      </c>
      <c r="AA454" s="97" t="e">
        <f t="shared" si="328"/>
        <v>#REF!</v>
      </c>
      <c r="AB454" s="97" t="e">
        <f t="shared" si="329"/>
        <v>#REF!</v>
      </c>
      <c r="AC454" s="97" t="e">
        <f t="shared" si="330"/>
        <v>#REF!</v>
      </c>
      <c r="AD454" s="97" t="e">
        <f t="shared" si="331"/>
        <v>#REF!</v>
      </c>
      <c r="AE454" s="97" t="e">
        <f t="shared" si="332"/>
        <v>#REF!</v>
      </c>
      <c r="AF454" s="97" t="e">
        <f t="shared" si="333"/>
        <v>#REF!</v>
      </c>
      <c r="AG454" s="97" t="e">
        <f t="shared" si="334"/>
        <v>#REF!</v>
      </c>
      <c r="AH454" s="97" t="e">
        <f t="shared" si="335"/>
        <v>#REF!</v>
      </c>
      <c r="AI454" s="97" t="e">
        <f t="shared" si="336"/>
        <v>#REF!</v>
      </c>
      <c r="AJ454" s="97" t="e">
        <f t="shared" si="337"/>
        <v>#REF!</v>
      </c>
      <c r="AK454" s="97" t="e">
        <f t="shared" si="338"/>
        <v>#REF!</v>
      </c>
      <c r="AL454" s="97" t="e">
        <f t="shared" si="339"/>
        <v>#REF!</v>
      </c>
      <c r="AM454" s="97" t="e">
        <f t="shared" si="340"/>
        <v>#REF!</v>
      </c>
      <c r="AN454" s="97" t="e">
        <f t="shared" si="341"/>
        <v>#REF!</v>
      </c>
      <c r="AO454" s="97" t="e">
        <f t="shared" si="342"/>
        <v>#REF!</v>
      </c>
      <c r="AR454" s="100" t="e">
        <f t="shared" si="372"/>
        <v>#REF!</v>
      </c>
      <c r="AS454" s="97" t="e">
        <f t="shared" si="368"/>
        <v>#REF!</v>
      </c>
      <c r="AT454" s="97" t="e">
        <f t="shared" si="373"/>
        <v>#REF!</v>
      </c>
      <c r="AU454" s="75" t="e">
        <f t="shared" si="374"/>
        <v>#REF!</v>
      </c>
      <c r="AV454" s="92" t="e">
        <f t="shared" si="375"/>
        <v>#REF!</v>
      </c>
      <c r="AW454" s="92" t="e">
        <f t="shared" si="376"/>
        <v>#REF!</v>
      </c>
      <c r="AZ454" s="92" t="e">
        <f t="shared" si="377"/>
        <v>#REF!</v>
      </c>
      <c r="BA454" s="101" t="e">
        <f t="shared" si="378"/>
        <v>#REF!</v>
      </c>
      <c r="BB454" s="92" t="e">
        <f t="shared" si="363"/>
        <v>#REF!</v>
      </c>
      <c r="BC454" s="92" t="e">
        <f t="shared" si="379"/>
        <v>#REF!</v>
      </c>
      <c r="BF454" s="92" t="e">
        <f t="shared" si="343"/>
        <v>#REF!</v>
      </c>
      <c r="BG454" s="92" t="e">
        <f t="shared" si="344"/>
        <v>#REF!</v>
      </c>
      <c r="BH454" s="92" t="e">
        <f t="shared" si="345"/>
        <v>#REF!</v>
      </c>
      <c r="BI454" s="92" t="e">
        <f t="shared" si="346"/>
        <v>#REF!</v>
      </c>
      <c r="BJ454" s="92" t="e">
        <f t="shared" si="347"/>
        <v>#REF!</v>
      </c>
      <c r="BK454" s="92" t="e">
        <f t="shared" si="348"/>
        <v>#REF!</v>
      </c>
      <c r="BL454" s="92" t="e">
        <f t="shared" si="349"/>
        <v>#REF!</v>
      </c>
      <c r="BM454" s="92" t="e">
        <f t="shared" si="350"/>
        <v>#REF!</v>
      </c>
      <c r="BN454" s="92" t="e">
        <f t="shared" si="351"/>
        <v>#REF!</v>
      </c>
      <c r="BO454" s="92" t="e">
        <f t="shared" si="352"/>
        <v>#REF!</v>
      </c>
      <c r="BP454" s="92" t="e">
        <f t="shared" si="353"/>
        <v>#REF!</v>
      </c>
      <c r="BQ454" s="92" t="e">
        <f t="shared" si="354"/>
        <v>#REF!</v>
      </c>
      <c r="BR454" s="92" t="e">
        <f t="shared" si="355"/>
        <v>#REF!</v>
      </c>
      <c r="BS454" s="92" t="e">
        <f t="shared" si="356"/>
        <v>#REF!</v>
      </c>
      <c r="BT454" s="92" t="e">
        <f t="shared" si="357"/>
        <v>#REF!</v>
      </c>
      <c r="BU454" s="92" t="e">
        <f t="shared" si="358"/>
        <v>#REF!</v>
      </c>
      <c r="BV454" s="92" t="e">
        <f t="shared" si="364"/>
        <v>#REF!</v>
      </c>
      <c r="BW454" s="92" t="e">
        <f t="shared" si="365"/>
        <v>#REF!</v>
      </c>
      <c r="BX454" s="92" t="e">
        <f t="shared" si="366"/>
        <v>#REF!</v>
      </c>
      <c r="BY454" s="92" t="e">
        <f t="shared" si="367"/>
        <v>#REF!</v>
      </c>
    </row>
    <row r="455" spans="1:77" ht="24" customHeight="1">
      <c r="A455" s="155">
        <v>366</v>
      </c>
      <c r="B455" s="235" t="e">
        <f>Registrace!#REF!</f>
        <v>#REF!</v>
      </c>
      <c r="C455" s="235" t="e">
        <f>Registrace!#REF!</f>
        <v>#REF!</v>
      </c>
      <c r="D455" s="235" t="e">
        <f>Registrace!#REF!</f>
        <v>#REF!</v>
      </c>
      <c r="E455" s="238" t="e">
        <f>Registrace!#REF!</f>
        <v>#REF!</v>
      </c>
      <c r="F455" s="235" t="e">
        <f>Registrace!#REF!</f>
        <v>#REF!</v>
      </c>
      <c r="G455" s="235" t="e">
        <f>Registrace!#REF!</f>
        <v>#REF!</v>
      </c>
      <c r="H455" s="235" t="e">
        <f>Registrace!#REF!</f>
        <v>#REF!</v>
      </c>
      <c r="I455" s="235" t="e">
        <f>Registrace!#REF!</f>
        <v>#REF!</v>
      </c>
      <c r="J455" s="128" t="e">
        <f t="shared" si="369"/>
        <v>#REF!</v>
      </c>
      <c r="K455" s="74" t="e">
        <f t="shared" si="359"/>
        <v>#REF!</v>
      </c>
      <c r="L455" s="74" t="e">
        <f t="shared" si="320"/>
        <v>#REF!</v>
      </c>
      <c r="M455" s="97" t="e">
        <f t="shared" si="321"/>
        <v>#REF!</v>
      </c>
      <c r="N455" s="97" t="e">
        <f t="shared" si="322"/>
        <v>#REF!</v>
      </c>
      <c r="O455" s="97" t="e">
        <f t="shared" si="370"/>
        <v>#REF!</v>
      </c>
      <c r="P455" s="97" t="e">
        <f t="shared" si="360"/>
        <v>#REF!</v>
      </c>
      <c r="Q455" s="97" t="e">
        <f t="shared" si="323"/>
        <v>#REF!</v>
      </c>
      <c r="R455" s="97"/>
      <c r="S455" s="97"/>
      <c r="T455" s="97" t="e">
        <f t="shared" si="371"/>
        <v>#REF!</v>
      </c>
      <c r="U455" s="97" t="e">
        <f t="shared" si="361"/>
        <v>#REF!</v>
      </c>
      <c r="V455" s="97" t="e">
        <f t="shared" si="362"/>
        <v>#REF!</v>
      </c>
      <c r="W455" s="97" t="e">
        <f t="shared" si="324"/>
        <v>#REF!</v>
      </c>
      <c r="X455" s="97" t="e">
        <f t="shared" si="325"/>
        <v>#REF!</v>
      </c>
      <c r="Y455" s="97" t="e">
        <f t="shared" si="326"/>
        <v>#REF!</v>
      </c>
      <c r="Z455" s="97" t="e">
        <f t="shared" si="327"/>
        <v>#REF!</v>
      </c>
      <c r="AA455" s="97" t="e">
        <f t="shared" si="328"/>
        <v>#REF!</v>
      </c>
      <c r="AB455" s="97" t="e">
        <f t="shared" si="329"/>
        <v>#REF!</v>
      </c>
      <c r="AC455" s="97" t="e">
        <f t="shared" si="330"/>
        <v>#REF!</v>
      </c>
      <c r="AD455" s="97" t="e">
        <f t="shared" si="331"/>
        <v>#REF!</v>
      </c>
      <c r="AE455" s="97" t="e">
        <f t="shared" si="332"/>
        <v>#REF!</v>
      </c>
      <c r="AF455" s="97" t="e">
        <f t="shared" si="333"/>
        <v>#REF!</v>
      </c>
      <c r="AG455" s="97" t="e">
        <f t="shared" si="334"/>
        <v>#REF!</v>
      </c>
      <c r="AH455" s="97" t="e">
        <f t="shared" si="335"/>
        <v>#REF!</v>
      </c>
      <c r="AI455" s="97" t="e">
        <f t="shared" si="336"/>
        <v>#REF!</v>
      </c>
      <c r="AJ455" s="97" t="e">
        <f t="shared" si="337"/>
        <v>#REF!</v>
      </c>
      <c r="AK455" s="97" t="e">
        <f t="shared" si="338"/>
        <v>#REF!</v>
      </c>
      <c r="AL455" s="97" t="e">
        <f t="shared" si="339"/>
        <v>#REF!</v>
      </c>
      <c r="AM455" s="97" t="e">
        <f t="shared" si="340"/>
        <v>#REF!</v>
      </c>
      <c r="AN455" s="97" t="e">
        <f t="shared" si="341"/>
        <v>#REF!</v>
      </c>
      <c r="AO455" s="97" t="e">
        <f t="shared" si="342"/>
        <v>#REF!</v>
      </c>
      <c r="AR455" s="100" t="e">
        <f t="shared" si="372"/>
        <v>#REF!</v>
      </c>
      <c r="AS455" s="97" t="e">
        <f t="shared" si="368"/>
        <v>#REF!</v>
      </c>
      <c r="AT455" s="97" t="e">
        <f t="shared" si="373"/>
        <v>#REF!</v>
      </c>
      <c r="AU455" s="75" t="e">
        <f t="shared" si="374"/>
        <v>#REF!</v>
      </c>
      <c r="AV455" s="92" t="e">
        <f t="shared" si="375"/>
        <v>#REF!</v>
      </c>
      <c r="AW455" s="92" t="e">
        <f t="shared" si="376"/>
        <v>#REF!</v>
      </c>
      <c r="AZ455" s="92" t="e">
        <f t="shared" si="377"/>
        <v>#REF!</v>
      </c>
      <c r="BA455" s="101" t="e">
        <f t="shared" si="378"/>
        <v>#REF!</v>
      </c>
      <c r="BB455" s="92" t="e">
        <f t="shared" si="363"/>
        <v>#REF!</v>
      </c>
      <c r="BC455" s="92" t="e">
        <f t="shared" si="379"/>
        <v>#REF!</v>
      </c>
      <c r="BF455" s="92" t="e">
        <f t="shared" si="343"/>
        <v>#REF!</v>
      </c>
      <c r="BG455" s="92" t="e">
        <f t="shared" si="344"/>
        <v>#REF!</v>
      </c>
      <c r="BH455" s="92" t="e">
        <f t="shared" si="345"/>
        <v>#REF!</v>
      </c>
      <c r="BI455" s="92" t="e">
        <f t="shared" si="346"/>
        <v>#REF!</v>
      </c>
      <c r="BJ455" s="92" t="e">
        <f t="shared" si="347"/>
        <v>#REF!</v>
      </c>
      <c r="BK455" s="92" t="e">
        <f t="shared" si="348"/>
        <v>#REF!</v>
      </c>
      <c r="BL455" s="92" t="e">
        <f t="shared" si="349"/>
        <v>#REF!</v>
      </c>
      <c r="BM455" s="92" t="e">
        <f t="shared" si="350"/>
        <v>#REF!</v>
      </c>
      <c r="BN455" s="92" t="e">
        <f t="shared" si="351"/>
        <v>#REF!</v>
      </c>
      <c r="BO455" s="92" t="e">
        <f t="shared" si="352"/>
        <v>#REF!</v>
      </c>
      <c r="BP455" s="92" t="e">
        <f t="shared" si="353"/>
        <v>#REF!</v>
      </c>
      <c r="BQ455" s="92" t="e">
        <f t="shared" si="354"/>
        <v>#REF!</v>
      </c>
      <c r="BR455" s="92" t="e">
        <f t="shared" si="355"/>
        <v>#REF!</v>
      </c>
      <c r="BS455" s="92" t="e">
        <f t="shared" si="356"/>
        <v>#REF!</v>
      </c>
      <c r="BT455" s="92" t="e">
        <f t="shared" si="357"/>
        <v>#REF!</v>
      </c>
      <c r="BU455" s="92" t="e">
        <f t="shared" si="358"/>
        <v>#REF!</v>
      </c>
      <c r="BV455" s="92" t="e">
        <f t="shared" si="364"/>
        <v>#REF!</v>
      </c>
      <c r="BW455" s="92" t="e">
        <f t="shared" si="365"/>
        <v>#REF!</v>
      </c>
      <c r="BX455" s="92" t="e">
        <f t="shared" si="366"/>
        <v>#REF!</v>
      </c>
      <c r="BY455" s="92" t="e">
        <f t="shared" si="367"/>
        <v>#REF!</v>
      </c>
    </row>
    <row r="456" spans="1:77" ht="24" customHeight="1">
      <c r="A456" s="155">
        <v>367</v>
      </c>
      <c r="B456" s="235" t="e">
        <f>Registrace!#REF!</f>
        <v>#REF!</v>
      </c>
      <c r="C456" s="235" t="e">
        <f>Registrace!#REF!</f>
        <v>#REF!</v>
      </c>
      <c r="D456" s="235" t="e">
        <f>Registrace!#REF!</f>
        <v>#REF!</v>
      </c>
      <c r="E456" s="238" t="e">
        <f>Registrace!#REF!</f>
        <v>#REF!</v>
      </c>
      <c r="F456" s="235" t="e">
        <f>Registrace!#REF!</f>
        <v>#REF!</v>
      </c>
      <c r="G456" s="235" t="e">
        <f>Registrace!#REF!</f>
        <v>#REF!</v>
      </c>
      <c r="H456" s="235" t="e">
        <f>Registrace!#REF!</f>
        <v>#REF!</v>
      </c>
      <c r="I456" s="235" t="e">
        <f>Registrace!#REF!</f>
        <v>#REF!</v>
      </c>
      <c r="J456" s="128" t="e">
        <f t="shared" si="369"/>
        <v>#REF!</v>
      </c>
      <c r="K456" s="74" t="e">
        <f t="shared" si="359"/>
        <v>#REF!</v>
      </c>
      <c r="L456" s="74" t="e">
        <f t="shared" si="320"/>
        <v>#REF!</v>
      </c>
      <c r="M456" s="97" t="e">
        <f t="shared" si="321"/>
        <v>#REF!</v>
      </c>
      <c r="N456" s="97" t="e">
        <f t="shared" si="322"/>
        <v>#REF!</v>
      </c>
      <c r="O456" s="97" t="e">
        <f t="shared" si="370"/>
        <v>#REF!</v>
      </c>
      <c r="P456" s="97" t="e">
        <f t="shared" si="360"/>
        <v>#REF!</v>
      </c>
      <c r="Q456" s="97" t="e">
        <f t="shared" si="323"/>
        <v>#REF!</v>
      </c>
      <c r="R456" s="97"/>
      <c r="S456" s="97"/>
      <c r="T456" s="97" t="e">
        <f t="shared" si="371"/>
        <v>#REF!</v>
      </c>
      <c r="U456" s="97" t="e">
        <f t="shared" si="361"/>
        <v>#REF!</v>
      </c>
      <c r="V456" s="97" t="e">
        <f t="shared" si="362"/>
        <v>#REF!</v>
      </c>
      <c r="W456" s="97" t="e">
        <f t="shared" si="324"/>
        <v>#REF!</v>
      </c>
      <c r="X456" s="97" t="e">
        <f t="shared" si="325"/>
        <v>#REF!</v>
      </c>
      <c r="Y456" s="97" t="e">
        <f t="shared" si="326"/>
        <v>#REF!</v>
      </c>
      <c r="Z456" s="97" t="e">
        <f t="shared" si="327"/>
        <v>#REF!</v>
      </c>
      <c r="AA456" s="97" t="e">
        <f t="shared" si="328"/>
        <v>#REF!</v>
      </c>
      <c r="AB456" s="97" t="e">
        <f t="shared" si="329"/>
        <v>#REF!</v>
      </c>
      <c r="AC456" s="97" t="e">
        <f t="shared" si="330"/>
        <v>#REF!</v>
      </c>
      <c r="AD456" s="97" t="e">
        <f t="shared" si="331"/>
        <v>#REF!</v>
      </c>
      <c r="AE456" s="97" t="e">
        <f t="shared" si="332"/>
        <v>#REF!</v>
      </c>
      <c r="AF456" s="97" t="e">
        <f t="shared" si="333"/>
        <v>#REF!</v>
      </c>
      <c r="AG456" s="97" t="e">
        <f t="shared" si="334"/>
        <v>#REF!</v>
      </c>
      <c r="AH456" s="97" t="e">
        <f t="shared" si="335"/>
        <v>#REF!</v>
      </c>
      <c r="AI456" s="97" t="e">
        <f t="shared" si="336"/>
        <v>#REF!</v>
      </c>
      <c r="AJ456" s="97" t="e">
        <f t="shared" si="337"/>
        <v>#REF!</v>
      </c>
      <c r="AK456" s="97" t="e">
        <f t="shared" si="338"/>
        <v>#REF!</v>
      </c>
      <c r="AL456" s="97" t="e">
        <f t="shared" si="339"/>
        <v>#REF!</v>
      </c>
      <c r="AM456" s="97" t="e">
        <f t="shared" si="340"/>
        <v>#REF!</v>
      </c>
      <c r="AN456" s="97" t="e">
        <f t="shared" si="341"/>
        <v>#REF!</v>
      </c>
      <c r="AO456" s="97" t="e">
        <f t="shared" si="342"/>
        <v>#REF!</v>
      </c>
      <c r="AR456" s="100" t="e">
        <f t="shared" si="372"/>
        <v>#REF!</v>
      </c>
      <c r="AS456" s="97" t="e">
        <f t="shared" si="368"/>
        <v>#REF!</v>
      </c>
      <c r="AT456" s="97" t="e">
        <f t="shared" si="373"/>
        <v>#REF!</v>
      </c>
      <c r="AU456" s="75" t="e">
        <f t="shared" si="374"/>
        <v>#REF!</v>
      </c>
      <c r="AV456" s="92" t="e">
        <f t="shared" si="375"/>
        <v>#REF!</v>
      </c>
      <c r="AW456" s="92" t="e">
        <f t="shared" si="376"/>
        <v>#REF!</v>
      </c>
      <c r="AZ456" s="92" t="e">
        <f t="shared" si="377"/>
        <v>#REF!</v>
      </c>
      <c r="BA456" s="101" t="e">
        <f t="shared" si="378"/>
        <v>#REF!</v>
      </c>
      <c r="BB456" s="92" t="e">
        <f t="shared" si="363"/>
        <v>#REF!</v>
      </c>
      <c r="BC456" s="92" t="e">
        <f t="shared" si="379"/>
        <v>#REF!</v>
      </c>
      <c r="BF456" s="92" t="e">
        <f t="shared" si="343"/>
        <v>#REF!</v>
      </c>
      <c r="BG456" s="92" t="e">
        <f t="shared" si="344"/>
        <v>#REF!</v>
      </c>
      <c r="BH456" s="92" t="e">
        <f t="shared" si="345"/>
        <v>#REF!</v>
      </c>
      <c r="BI456" s="92" t="e">
        <f t="shared" si="346"/>
        <v>#REF!</v>
      </c>
      <c r="BJ456" s="92" t="e">
        <f t="shared" si="347"/>
        <v>#REF!</v>
      </c>
      <c r="BK456" s="92" t="e">
        <f t="shared" si="348"/>
        <v>#REF!</v>
      </c>
      <c r="BL456" s="92" t="e">
        <f t="shared" si="349"/>
        <v>#REF!</v>
      </c>
      <c r="BM456" s="92" t="e">
        <f t="shared" si="350"/>
        <v>#REF!</v>
      </c>
      <c r="BN456" s="92" t="e">
        <f t="shared" si="351"/>
        <v>#REF!</v>
      </c>
      <c r="BO456" s="92" t="e">
        <f t="shared" si="352"/>
        <v>#REF!</v>
      </c>
      <c r="BP456" s="92" t="e">
        <f t="shared" si="353"/>
        <v>#REF!</v>
      </c>
      <c r="BQ456" s="92" t="e">
        <f t="shared" si="354"/>
        <v>#REF!</v>
      </c>
      <c r="BR456" s="92" t="e">
        <f t="shared" si="355"/>
        <v>#REF!</v>
      </c>
      <c r="BS456" s="92" t="e">
        <f t="shared" si="356"/>
        <v>#REF!</v>
      </c>
      <c r="BT456" s="92" t="e">
        <f t="shared" si="357"/>
        <v>#REF!</v>
      </c>
      <c r="BU456" s="92" t="e">
        <f t="shared" si="358"/>
        <v>#REF!</v>
      </c>
      <c r="BV456" s="92" t="e">
        <f t="shared" si="364"/>
        <v>#REF!</v>
      </c>
      <c r="BW456" s="92" t="e">
        <f t="shared" si="365"/>
        <v>#REF!</v>
      </c>
      <c r="BX456" s="92" t="e">
        <f t="shared" si="366"/>
        <v>#REF!</v>
      </c>
      <c r="BY456" s="92" t="e">
        <f t="shared" si="367"/>
        <v>#REF!</v>
      </c>
    </row>
    <row r="457" spans="1:77" ht="24" customHeight="1">
      <c r="A457" s="155">
        <v>368</v>
      </c>
      <c r="B457" s="235" t="e">
        <f>Registrace!#REF!</f>
        <v>#REF!</v>
      </c>
      <c r="C457" s="235" t="e">
        <f>Registrace!#REF!</f>
        <v>#REF!</v>
      </c>
      <c r="D457" s="235" t="e">
        <f>Registrace!#REF!</f>
        <v>#REF!</v>
      </c>
      <c r="E457" s="238" t="e">
        <f>Registrace!#REF!</f>
        <v>#REF!</v>
      </c>
      <c r="F457" s="235" t="e">
        <f>Registrace!#REF!</f>
        <v>#REF!</v>
      </c>
      <c r="G457" s="235" t="e">
        <f>Registrace!#REF!</f>
        <v>#REF!</v>
      </c>
      <c r="H457" s="235" t="e">
        <f>Registrace!#REF!</f>
        <v>#REF!</v>
      </c>
      <c r="I457" s="235" t="e">
        <f>Registrace!#REF!</f>
        <v>#REF!</v>
      </c>
      <c r="J457" s="128" t="e">
        <f t="shared" si="369"/>
        <v>#REF!</v>
      </c>
      <c r="K457" s="74" t="e">
        <f t="shared" si="359"/>
        <v>#REF!</v>
      </c>
      <c r="L457" s="74" t="e">
        <f t="shared" si="320"/>
        <v>#REF!</v>
      </c>
      <c r="M457" s="97" t="e">
        <f t="shared" si="321"/>
        <v>#REF!</v>
      </c>
      <c r="N457" s="97" t="e">
        <f t="shared" si="322"/>
        <v>#REF!</v>
      </c>
      <c r="O457" s="97" t="e">
        <f t="shared" si="370"/>
        <v>#REF!</v>
      </c>
      <c r="P457" s="97" t="e">
        <f t="shared" si="360"/>
        <v>#REF!</v>
      </c>
      <c r="Q457" s="97" t="e">
        <f t="shared" si="323"/>
        <v>#REF!</v>
      </c>
      <c r="R457" s="97"/>
      <c r="S457" s="97"/>
      <c r="T457" s="97" t="e">
        <f t="shared" si="371"/>
        <v>#REF!</v>
      </c>
      <c r="U457" s="97" t="e">
        <f t="shared" si="361"/>
        <v>#REF!</v>
      </c>
      <c r="V457" s="97" t="e">
        <f t="shared" si="362"/>
        <v>#REF!</v>
      </c>
      <c r="W457" s="97" t="e">
        <f t="shared" si="324"/>
        <v>#REF!</v>
      </c>
      <c r="X457" s="97" t="e">
        <f t="shared" si="325"/>
        <v>#REF!</v>
      </c>
      <c r="Y457" s="97" t="e">
        <f t="shared" si="326"/>
        <v>#REF!</v>
      </c>
      <c r="Z457" s="97" t="e">
        <f t="shared" si="327"/>
        <v>#REF!</v>
      </c>
      <c r="AA457" s="97" t="e">
        <f t="shared" si="328"/>
        <v>#REF!</v>
      </c>
      <c r="AB457" s="97" t="e">
        <f t="shared" si="329"/>
        <v>#REF!</v>
      </c>
      <c r="AC457" s="97" t="e">
        <f t="shared" si="330"/>
        <v>#REF!</v>
      </c>
      <c r="AD457" s="97" t="e">
        <f t="shared" si="331"/>
        <v>#REF!</v>
      </c>
      <c r="AE457" s="97" t="e">
        <f t="shared" si="332"/>
        <v>#REF!</v>
      </c>
      <c r="AF457" s="97" t="e">
        <f t="shared" si="333"/>
        <v>#REF!</v>
      </c>
      <c r="AG457" s="97" t="e">
        <f t="shared" si="334"/>
        <v>#REF!</v>
      </c>
      <c r="AH457" s="97" t="e">
        <f t="shared" si="335"/>
        <v>#REF!</v>
      </c>
      <c r="AI457" s="97" t="e">
        <f t="shared" si="336"/>
        <v>#REF!</v>
      </c>
      <c r="AJ457" s="97" t="e">
        <f t="shared" si="337"/>
        <v>#REF!</v>
      </c>
      <c r="AK457" s="97" t="e">
        <f t="shared" si="338"/>
        <v>#REF!</v>
      </c>
      <c r="AL457" s="97" t="e">
        <f t="shared" si="339"/>
        <v>#REF!</v>
      </c>
      <c r="AM457" s="97" t="e">
        <f t="shared" si="340"/>
        <v>#REF!</v>
      </c>
      <c r="AN457" s="97" t="e">
        <f t="shared" si="341"/>
        <v>#REF!</v>
      </c>
      <c r="AO457" s="97" t="e">
        <f t="shared" si="342"/>
        <v>#REF!</v>
      </c>
      <c r="AR457" s="100" t="e">
        <f t="shared" si="372"/>
        <v>#REF!</v>
      </c>
      <c r="AS457" s="97" t="e">
        <f t="shared" si="368"/>
        <v>#REF!</v>
      </c>
      <c r="AT457" s="97" t="e">
        <f t="shared" si="373"/>
        <v>#REF!</v>
      </c>
      <c r="AU457" s="75" t="e">
        <f t="shared" si="374"/>
        <v>#REF!</v>
      </c>
      <c r="AV457" s="92" t="e">
        <f t="shared" si="375"/>
        <v>#REF!</v>
      </c>
      <c r="AW457" s="92" t="e">
        <f t="shared" si="376"/>
        <v>#REF!</v>
      </c>
      <c r="AZ457" s="92" t="e">
        <f t="shared" si="377"/>
        <v>#REF!</v>
      </c>
      <c r="BA457" s="101" t="e">
        <f t="shared" si="378"/>
        <v>#REF!</v>
      </c>
      <c r="BB457" s="92" t="e">
        <f t="shared" si="363"/>
        <v>#REF!</v>
      </c>
      <c r="BC457" s="92" t="e">
        <f t="shared" si="379"/>
        <v>#REF!</v>
      </c>
      <c r="BF457" s="92" t="e">
        <f t="shared" si="343"/>
        <v>#REF!</v>
      </c>
      <c r="BG457" s="92" t="e">
        <f t="shared" si="344"/>
        <v>#REF!</v>
      </c>
      <c r="BH457" s="92" t="e">
        <f t="shared" si="345"/>
        <v>#REF!</v>
      </c>
      <c r="BI457" s="92" t="e">
        <f t="shared" si="346"/>
        <v>#REF!</v>
      </c>
      <c r="BJ457" s="92" t="e">
        <f t="shared" si="347"/>
        <v>#REF!</v>
      </c>
      <c r="BK457" s="92" t="e">
        <f t="shared" si="348"/>
        <v>#REF!</v>
      </c>
      <c r="BL457" s="92" t="e">
        <f t="shared" si="349"/>
        <v>#REF!</v>
      </c>
      <c r="BM457" s="92" t="e">
        <f t="shared" si="350"/>
        <v>#REF!</v>
      </c>
      <c r="BN457" s="92" t="e">
        <f t="shared" si="351"/>
        <v>#REF!</v>
      </c>
      <c r="BO457" s="92" t="e">
        <f t="shared" si="352"/>
        <v>#REF!</v>
      </c>
      <c r="BP457" s="92" t="e">
        <f t="shared" si="353"/>
        <v>#REF!</v>
      </c>
      <c r="BQ457" s="92" t="e">
        <f t="shared" si="354"/>
        <v>#REF!</v>
      </c>
      <c r="BR457" s="92" t="e">
        <f t="shared" si="355"/>
        <v>#REF!</v>
      </c>
      <c r="BS457" s="92" t="e">
        <f t="shared" si="356"/>
        <v>#REF!</v>
      </c>
      <c r="BT457" s="92" t="e">
        <f t="shared" si="357"/>
        <v>#REF!</v>
      </c>
      <c r="BU457" s="92" t="e">
        <f t="shared" si="358"/>
        <v>#REF!</v>
      </c>
      <c r="BV457" s="92" t="e">
        <f t="shared" si="364"/>
        <v>#REF!</v>
      </c>
      <c r="BW457" s="92" t="e">
        <f t="shared" si="365"/>
        <v>#REF!</v>
      </c>
      <c r="BX457" s="92" t="e">
        <f t="shared" si="366"/>
        <v>#REF!</v>
      </c>
      <c r="BY457" s="92" t="e">
        <f t="shared" si="367"/>
        <v>#REF!</v>
      </c>
    </row>
    <row r="458" spans="1:77" ht="24" customHeight="1">
      <c r="A458" s="155">
        <v>369</v>
      </c>
      <c r="B458" s="235" t="e">
        <f>Registrace!#REF!</f>
        <v>#REF!</v>
      </c>
      <c r="C458" s="235" t="e">
        <f>Registrace!#REF!</f>
        <v>#REF!</v>
      </c>
      <c r="D458" s="235" t="e">
        <f>Registrace!#REF!</f>
        <v>#REF!</v>
      </c>
      <c r="E458" s="238" t="e">
        <f>Registrace!#REF!</f>
        <v>#REF!</v>
      </c>
      <c r="F458" s="235" t="e">
        <f>Registrace!#REF!</f>
        <v>#REF!</v>
      </c>
      <c r="G458" s="235" t="e">
        <f>Registrace!#REF!</f>
        <v>#REF!</v>
      </c>
      <c r="H458" s="235" t="e">
        <f>Registrace!#REF!</f>
        <v>#REF!</v>
      </c>
      <c r="I458" s="235" t="e">
        <f>Registrace!#REF!</f>
        <v>#REF!</v>
      </c>
      <c r="J458" s="128" t="e">
        <f t="shared" si="369"/>
        <v>#REF!</v>
      </c>
      <c r="K458" s="74" t="e">
        <f t="shared" si="359"/>
        <v>#REF!</v>
      </c>
      <c r="L458" s="74" t="e">
        <f t="shared" si="320"/>
        <v>#REF!</v>
      </c>
      <c r="M458" s="97" t="e">
        <f t="shared" si="321"/>
        <v>#REF!</v>
      </c>
      <c r="N458" s="97" t="e">
        <f t="shared" si="322"/>
        <v>#REF!</v>
      </c>
      <c r="O458" s="97" t="e">
        <f t="shared" si="370"/>
        <v>#REF!</v>
      </c>
      <c r="P458" s="97" t="e">
        <f t="shared" si="360"/>
        <v>#REF!</v>
      </c>
      <c r="Q458" s="97" t="e">
        <f t="shared" si="323"/>
        <v>#REF!</v>
      </c>
      <c r="R458" s="97"/>
      <c r="S458" s="97"/>
      <c r="T458" s="97" t="e">
        <f t="shared" si="371"/>
        <v>#REF!</v>
      </c>
      <c r="U458" s="97" t="e">
        <f t="shared" si="361"/>
        <v>#REF!</v>
      </c>
      <c r="V458" s="97" t="e">
        <f t="shared" si="362"/>
        <v>#REF!</v>
      </c>
      <c r="W458" s="97" t="e">
        <f t="shared" si="324"/>
        <v>#REF!</v>
      </c>
      <c r="X458" s="97" t="e">
        <f t="shared" si="325"/>
        <v>#REF!</v>
      </c>
      <c r="Y458" s="97" t="e">
        <f t="shared" si="326"/>
        <v>#REF!</v>
      </c>
      <c r="Z458" s="97" t="e">
        <f t="shared" si="327"/>
        <v>#REF!</v>
      </c>
      <c r="AA458" s="97" t="e">
        <f t="shared" si="328"/>
        <v>#REF!</v>
      </c>
      <c r="AB458" s="97" t="e">
        <f t="shared" si="329"/>
        <v>#REF!</v>
      </c>
      <c r="AC458" s="97" t="e">
        <f t="shared" si="330"/>
        <v>#REF!</v>
      </c>
      <c r="AD458" s="97" t="e">
        <f t="shared" si="331"/>
        <v>#REF!</v>
      </c>
      <c r="AE458" s="97" t="e">
        <f t="shared" si="332"/>
        <v>#REF!</v>
      </c>
      <c r="AF458" s="97" t="e">
        <f t="shared" si="333"/>
        <v>#REF!</v>
      </c>
      <c r="AG458" s="97" t="e">
        <f t="shared" si="334"/>
        <v>#REF!</v>
      </c>
      <c r="AH458" s="97" t="e">
        <f t="shared" si="335"/>
        <v>#REF!</v>
      </c>
      <c r="AI458" s="97" t="e">
        <f t="shared" si="336"/>
        <v>#REF!</v>
      </c>
      <c r="AJ458" s="97" t="e">
        <f t="shared" si="337"/>
        <v>#REF!</v>
      </c>
      <c r="AK458" s="97" t="e">
        <f t="shared" si="338"/>
        <v>#REF!</v>
      </c>
      <c r="AL458" s="97" t="e">
        <f t="shared" si="339"/>
        <v>#REF!</v>
      </c>
      <c r="AM458" s="97" t="e">
        <f t="shared" si="340"/>
        <v>#REF!</v>
      </c>
      <c r="AN458" s="97" t="e">
        <f t="shared" si="341"/>
        <v>#REF!</v>
      </c>
      <c r="AO458" s="97" t="e">
        <f t="shared" si="342"/>
        <v>#REF!</v>
      </c>
      <c r="AR458" s="100" t="e">
        <f t="shared" si="372"/>
        <v>#REF!</v>
      </c>
      <c r="AS458" s="97" t="e">
        <f t="shared" si="368"/>
        <v>#REF!</v>
      </c>
      <c r="AT458" s="97" t="e">
        <f t="shared" si="373"/>
        <v>#REF!</v>
      </c>
      <c r="AU458" s="75" t="e">
        <f t="shared" si="374"/>
        <v>#REF!</v>
      </c>
      <c r="AV458" s="92" t="e">
        <f t="shared" si="375"/>
        <v>#REF!</v>
      </c>
      <c r="AW458" s="92" t="e">
        <f t="shared" si="376"/>
        <v>#REF!</v>
      </c>
      <c r="AZ458" s="92" t="e">
        <f t="shared" si="377"/>
        <v>#REF!</v>
      </c>
      <c r="BA458" s="101" t="e">
        <f t="shared" si="378"/>
        <v>#REF!</v>
      </c>
      <c r="BB458" s="92" t="e">
        <f t="shared" si="363"/>
        <v>#REF!</v>
      </c>
      <c r="BC458" s="92" t="e">
        <f t="shared" si="379"/>
        <v>#REF!</v>
      </c>
      <c r="BF458" s="92" t="e">
        <f t="shared" si="343"/>
        <v>#REF!</v>
      </c>
      <c r="BG458" s="92" t="e">
        <f t="shared" si="344"/>
        <v>#REF!</v>
      </c>
      <c r="BH458" s="92" t="e">
        <f t="shared" si="345"/>
        <v>#REF!</v>
      </c>
      <c r="BI458" s="92" t="e">
        <f t="shared" si="346"/>
        <v>#REF!</v>
      </c>
      <c r="BJ458" s="92" t="e">
        <f t="shared" si="347"/>
        <v>#REF!</v>
      </c>
      <c r="BK458" s="92" t="e">
        <f t="shared" si="348"/>
        <v>#REF!</v>
      </c>
      <c r="BL458" s="92" t="e">
        <f t="shared" si="349"/>
        <v>#REF!</v>
      </c>
      <c r="BM458" s="92" t="e">
        <f t="shared" si="350"/>
        <v>#REF!</v>
      </c>
      <c r="BN458" s="92" t="e">
        <f t="shared" si="351"/>
        <v>#REF!</v>
      </c>
      <c r="BO458" s="92" t="e">
        <f t="shared" si="352"/>
        <v>#REF!</v>
      </c>
      <c r="BP458" s="92" t="e">
        <f t="shared" si="353"/>
        <v>#REF!</v>
      </c>
      <c r="BQ458" s="92" t="e">
        <f t="shared" si="354"/>
        <v>#REF!</v>
      </c>
      <c r="BR458" s="92" t="e">
        <f t="shared" si="355"/>
        <v>#REF!</v>
      </c>
      <c r="BS458" s="92" t="e">
        <f t="shared" si="356"/>
        <v>#REF!</v>
      </c>
      <c r="BT458" s="92" t="e">
        <f t="shared" si="357"/>
        <v>#REF!</v>
      </c>
      <c r="BU458" s="92" t="e">
        <f t="shared" si="358"/>
        <v>#REF!</v>
      </c>
      <c r="BV458" s="92" t="e">
        <f t="shared" si="364"/>
        <v>#REF!</v>
      </c>
      <c r="BW458" s="92" t="e">
        <f t="shared" si="365"/>
        <v>#REF!</v>
      </c>
      <c r="BX458" s="92" t="e">
        <f t="shared" si="366"/>
        <v>#REF!</v>
      </c>
      <c r="BY458" s="92" t="e">
        <f t="shared" si="367"/>
        <v>#REF!</v>
      </c>
    </row>
    <row r="459" spans="1:77" ht="24" customHeight="1">
      <c r="A459" s="155">
        <v>370</v>
      </c>
      <c r="B459" s="235" t="e">
        <f>Registrace!#REF!</f>
        <v>#REF!</v>
      </c>
      <c r="C459" s="235" t="e">
        <f>Registrace!#REF!</f>
        <v>#REF!</v>
      </c>
      <c r="D459" s="235" t="e">
        <f>Registrace!#REF!</f>
        <v>#REF!</v>
      </c>
      <c r="E459" s="238" t="e">
        <f>Registrace!#REF!</f>
        <v>#REF!</v>
      </c>
      <c r="F459" s="235" t="e">
        <f>Registrace!#REF!</f>
        <v>#REF!</v>
      </c>
      <c r="G459" s="235" t="e">
        <f>Registrace!#REF!</f>
        <v>#REF!</v>
      </c>
      <c r="H459" s="235" t="e">
        <f>Registrace!#REF!</f>
        <v>#REF!</v>
      </c>
      <c r="I459" s="235" t="e">
        <f>Registrace!#REF!</f>
        <v>#REF!</v>
      </c>
      <c r="J459" s="128" t="e">
        <f t="shared" si="369"/>
        <v>#REF!</v>
      </c>
      <c r="K459" s="74" t="e">
        <f t="shared" si="359"/>
        <v>#REF!</v>
      </c>
      <c r="L459" s="74" t="e">
        <f t="shared" si="320"/>
        <v>#REF!</v>
      </c>
      <c r="M459" s="97" t="e">
        <f t="shared" si="321"/>
        <v>#REF!</v>
      </c>
      <c r="N459" s="97" t="e">
        <f t="shared" si="322"/>
        <v>#REF!</v>
      </c>
      <c r="O459" s="97" t="e">
        <f t="shared" si="370"/>
        <v>#REF!</v>
      </c>
      <c r="P459" s="97" t="e">
        <f t="shared" si="360"/>
        <v>#REF!</v>
      </c>
      <c r="Q459" s="97" t="e">
        <f t="shared" si="323"/>
        <v>#REF!</v>
      </c>
      <c r="R459" s="97"/>
      <c r="S459" s="97"/>
      <c r="T459" s="97" t="e">
        <f t="shared" si="371"/>
        <v>#REF!</v>
      </c>
      <c r="U459" s="97" t="e">
        <f t="shared" si="361"/>
        <v>#REF!</v>
      </c>
      <c r="V459" s="97" t="e">
        <f t="shared" si="362"/>
        <v>#REF!</v>
      </c>
      <c r="W459" s="97" t="e">
        <f t="shared" si="324"/>
        <v>#REF!</v>
      </c>
      <c r="X459" s="97" t="e">
        <f t="shared" si="325"/>
        <v>#REF!</v>
      </c>
      <c r="Y459" s="97" t="e">
        <f t="shared" si="326"/>
        <v>#REF!</v>
      </c>
      <c r="Z459" s="97" t="e">
        <f t="shared" si="327"/>
        <v>#REF!</v>
      </c>
      <c r="AA459" s="97" t="e">
        <f t="shared" si="328"/>
        <v>#REF!</v>
      </c>
      <c r="AB459" s="97" t="e">
        <f t="shared" si="329"/>
        <v>#REF!</v>
      </c>
      <c r="AC459" s="97" t="e">
        <f t="shared" si="330"/>
        <v>#REF!</v>
      </c>
      <c r="AD459" s="97" t="e">
        <f t="shared" si="331"/>
        <v>#REF!</v>
      </c>
      <c r="AE459" s="97" t="e">
        <f t="shared" si="332"/>
        <v>#REF!</v>
      </c>
      <c r="AF459" s="97" t="e">
        <f t="shared" si="333"/>
        <v>#REF!</v>
      </c>
      <c r="AG459" s="97" t="e">
        <f t="shared" si="334"/>
        <v>#REF!</v>
      </c>
      <c r="AH459" s="97" t="e">
        <f t="shared" si="335"/>
        <v>#REF!</v>
      </c>
      <c r="AI459" s="97" t="e">
        <f t="shared" si="336"/>
        <v>#REF!</v>
      </c>
      <c r="AJ459" s="97" t="e">
        <f t="shared" si="337"/>
        <v>#REF!</v>
      </c>
      <c r="AK459" s="97" t="e">
        <f t="shared" si="338"/>
        <v>#REF!</v>
      </c>
      <c r="AL459" s="97" t="e">
        <f t="shared" si="339"/>
        <v>#REF!</v>
      </c>
      <c r="AM459" s="97" t="e">
        <f t="shared" si="340"/>
        <v>#REF!</v>
      </c>
      <c r="AN459" s="97" t="e">
        <f t="shared" si="341"/>
        <v>#REF!</v>
      </c>
      <c r="AO459" s="97" t="e">
        <f t="shared" si="342"/>
        <v>#REF!</v>
      </c>
      <c r="AR459" s="100" t="e">
        <f t="shared" si="372"/>
        <v>#REF!</v>
      </c>
      <c r="AS459" s="97" t="e">
        <f t="shared" si="368"/>
        <v>#REF!</v>
      </c>
      <c r="AT459" s="97" t="e">
        <f t="shared" si="373"/>
        <v>#REF!</v>
      </c>
      <c r="AU459" s="75" t="e">
        <f t="shared" si="374"/>
        <v>#REF!</v>
      </c>
      <c r="AV459" s="92" t="e">
        <f t="shared" si="375"/>
        <v>#REF!</v>
      </c>
      <c r="AW459" s="92" t="e">
        <f t="shared" si="376"/>
        <v>#REF!</v>
      </c>
      <c r="AZ459" s="92" t="e">
        <f t="shared" si="377"/>
        <v>#REF!</v>
      </c>
      <c r="BA459" s="101" t="e">
        <f t="shared" si="378"/>
        <v>#REF!</v>
      </c>
      <c r="BB459" s="92" t="e">
        <f t="shared" si="363"/>
        <v>#REF!</v>
      </c>
      <c r="BC459" s="92" t="e">
        <f t="shared" si="379"/>
        <v>#REF!</v>
      </c>
      <c r="BF459" s="92" t="e">
        <f t="shared" si="343"/>
        <v>#REF!</v>
      </c>
      <c r="BG459" s="92" t="e">
        <f t="shared" si="344"/>
        <v>#REF!</v>
      </c>
      <c r="BH459" s="92" t="e">
        <f t="shared" si="345"/>
        <v>#REF!</v>
      </c>
      <c r="BI459" s="92" t="e">
        <f t="shared" si="346"/>
        <v>#REF!</v>
      </c>
      <c r="BJ459" s="92" t="e">
        <f t="shared" si="347"/>
        <v>#REF!</v>
      </c>
      <c r="BK459" s="92" t="e">
        <f t="shared" si="348"/>
        <v>#REF!</v>
      </c>
      <c r="BL459" s="92" t="e">
        <f t="shared" si="349"/>
        <v>#REF!</v>
      </c>
      <c r="BM459" s="92" t="e">
        <f t="shared" si="350"/>
        <v>#REF!</v>
      </c>
      <c r="BN459" s="92" t="e">
        <f t="shared" si="351"/>
        <v>#REF!</v>
      </c>
      <c r="BO459" s="92" t="e">
        <f t="shared" si="352"/>
        <v>#REF!</v>
      </c>
      <c r="BP459" s="92" t="e">
        <f t="shared" si="353"/>
        <v>#REF!</v>
      </c>
      <c r="BQ459" s="92" t="e">
        <f t="shared" si="354"/>
        <v>#REF!</v>
      </c>
      <c r="BR459" s="92" t="e">
        <f t="shared" si="355"/>
        <v>#REF!</v>
      </c>
      <c r="BS459" s="92" t="e">
        <f t="shared" si="356"/>
        <v>#REF!</v>
      </c>
      <c r="BT459" s="92" t="e">
        <f t="shared" si="357"/>
        <v>#REF!</v>
      </c>
      <c r="BU459" s="92" t="e">
        <f t="shared" si="358"/>
        <v>#REF!</v>
      </c>
      <c r="BV459" s="92" t="e">
        <f t="shared" si="364"/>
        <v>#REF!</v>
      </c>
      <c r="BW459" s="92" t="e">
        <f t="shared" si="365"/>
        <v>#REF!</v>
      </c>
      <c r="BX459" s="92" t="e">
        <f t="shared" si="366"/>
        <v>#REF!</v>
      </c>
      <c r="BY459" s="92" t="e">
        <f t="shared" si="367"/>
        <v>#REF!</v>
      </c>
    </row>
    <row r="460" spans="1:77" ht="24" customHeight="1">
      <c r="A460" s="155">
        <v>371</v>
      </c>
      <c r="B460" s="235" t="e">
        <f>Registrace!#REF!</f>
        <v>#REF!</v>
      </c>
      <c r="C460" s="235" t="e">
        <f>Registrace!#REF!</f>
        <v>#REF!</v>
      </c>
      <c r="D460" s="235" t="e">
        <f>Registrace!#REF!</f>
        <v>#REF!</v>
      </c>
      <c r="E460" s="238" t="e">
        <f>Registrace!#REF!</f>
        <v>#REF!</v>
      </c>
      <c r="F460" s="235" t="e">
        <f>Registrace!#REF!</f>
        <v>#REF!</v>
      </c>
      <c r="G460" s="235" t="e">
        <f>Registrace!#REF!</f>
        <v>#REF!</v>
      </c>
      <c r="H460" s="235" t="e">
        <f>Registrace!#REF!</f>
        <v>#REF!</v>
      </c>
      <c r="I460" s="235" t="e">
        <f>Registrace!#REF!</f>
        <v>#REF!</v>
      </c>
      <c r="J460" s="128" t="e">
        <f t="shared" si="369"/>
        <v>#REF!</v>
      </c>
      <c r="K460" s="74" t="e">
        <f t="shared" si="359"/>
        <v>#REF!</v>
      </c>
      <c r="L460" s="74" t="e">
        <f t="shared" si="320"/>
        <v>#REF!</v>
      </c>
      <c r="M460" s="97" t="e">
        <f t="shared" si="321"/>
        <v>#REF!</v>
      </c>
      <c r="N460" s="97" t="e">
        <f t="shared" si="322"/>
        <v>#REF!</v>
      </c>
      <c r="O460" s="97" t="e">
        <f t="shared" si="370"/>
        <v>#REF!</v>
      </c>
      <c r="P460" s="97" t="e">
        <f t="shared" si="360"/>
        <v>#REF!</v>
      </c>
      <c r="Q460" s="97" t="e">
        <f t="shared" si="323"/>
        <v>#REF!</v>
      </c>
      <c r="R460" s="97"/>
      <c r="S460" s="97"/>
      <c r="T460" s="97" t="e">
        <f t="shared" si="371"/>
        <v>#REF!</v>
      </c>
      <c r="U460" s="97" t="e">
        <f t="shared" si="361"/>
        <v>#REF!</v>
      </c>
      <c r="V460" s="97" t="e">
        <f t="shared" si="362"/>
        <v>#REF!</v>
      </c>
      <c r="W460" s="97" t="e">
        <f t="shared" si="324"/>
        <v>#REF!</v>
      </c>
      <c r="X460" s="97" t="e">
        <f t="shared" si="325"/>
        <v>#REF!</v>
      </c>
      <c r="Y460" s="97" t="e">
        <f t="shared" si="326"/>
        <v>#REF!</v>
      </c>
      <c r="Z460" s="97" t="e">
        <f t="shared" si="327"/>
        <v>#REF!</v>
      </c>
      <c r="AA460" s="97" t="e">
        <f t="shared" si="328"/>
        <v>#REF!</v>
      </c>
      <c r="AB460" s="97" t="e">
        <f t="shared" si="329"/>
        <v>#REF!</v>
      </c>
      <c r="AC460" s="97" t="e">
        <f t="shared" si="330"/>
        <v>#REF!</v>
      </c>
      <c r="AD460" s="97" t="e">
        <f t="shared" si="331"/>
        <v>#REF!</v>
      </c>
      <c r="AE460" s="97" t="e">
        <f t="shared" si="332"/>
        <v>#REF!</v>
      </c>
      <c r="AF460" s="97" t="e">
        <f t="shared" si="333"/>
        <v>#REF!</v>
      </c>
      <c r="AG460" s="97" t="e">
        <f t="shared" si="334"/>
        <v>#REF!</v>
      </c>
      <c r="AH460" s="97" t="e">
        <f t="shared" si="335"/>
        <v>#REF!</v>
      </c>
      <c r="AI460" s="97" t="e">
        <f t="shared" si="336"/>
        <v>#REF!</v>
      </c>
      <c r="AJ460" s="97" t="e">
        <f t="shared" si="337"/>
        <v>#REF!</v>
      </c>
      <c r="AK460" s="97" t="e">
        <f t="shared" si="338"/>
        <v>#REF!</v>
      </c>
      <c r="AL460" s="97" t="e">
        <f t="shared" si="339"/>
        <v>#REF!</v>
      </c>
      <c r="AM460" s="97" t="e">
        <f t="shared" si="340"/>
        <v>#REF!</v>
      </c>
      <c r="AN460" s="97" t="e">
        <f t="shared" si="341"/>
        <v>#REF!</v>
      </c>
      <c r="AO460" s="97" t="e">
        <f t="shared" si="342"/>
        <v>#REF!</v>
      </c>
      <c r="AR460" s="100" t="e">
        <f t="shared" si="372"/>
        <v>#REF!</v>
      </c>
      <c r="AS460" s="97" t="e">
        <f t="shared" si="368"/>
        <v>#REF!</v>
      </c>
      <c r="AT460" s="97" t="e">
        <f t="shared" si="373"/>
        <v>#REF!</v>
      </c>
      <c r="AU460" s="75" t="e">
        <f t="shared" si="374"/>
        <v>#REF!</v>
      </c>
      <c r="AV460" s="92" t="e">
        <f t="shared" si="375"/>
        <v>#REF!</v>
      </c>
      <c r="AW460" s="92" t="e">
        <f t="shared" si="376"/>
        <v>#REF!</v>
      </c>
      <c r="AZ460" s="92" t="e">
        <f t="shared" si="377"/>
        <v>#REF!</v>
      </c>
      <c r="BA460" s="101" t="e">
        <f t="shared" si="378"/>
        <v>#REF!</v>
      </c>
      <c r="BB460" s="92" t="e">
        <f t="shared" si="363"/>
        <v>#REF!</v>
      </c>
      <c r="BC460" s="92" t="e">
        <f t="shared" si="379"/>
        <v>#REF!</v>
      </c>
      <c r="BF460" s="92" t="e">
        <f t="shared" si="343"/>
        <v>#REF!</v>
      </c>
      <c r="BG460" s="92" t="e">
        <f t="shared" si="344"/>
        <v>#REF!</v>
      </c>
      <c r="BH460" s="92" t="e">
        <f t="shared" si="345"/>
        <v>#REF!</v>
      </c>
      <c r="BI460" s="92" t="e">
        <f t="shared" si="346"/>
        <v>#REF!</v>
      </c>
      <c r="BJ460" s="92" t="e">
        <f t="shared" si="347"/>
        <v>#REF!</v>
      </c>
      <c r="BK460" s="92" t="e">
        <f t="shared" si="348"/>
        <v>#REF!</v>
      </c>
      <c r="BL460" s="92" t="e">
        <f t="shared" si="349"/>
        <v>#REF!</v>
      </c>
      <c r="BM460" s="92" t="e">
        <f t="shared" si="350"/>
        <v>#REF!</v>
      </c>
      <c r="BN460" s="92" t="e">
        <f t="shared" si="351"/>
        <v>#REF!</v>
      </c>
      <c r="BO460" s="92" t="e">
        <f t="shared" si="352"/>
        <v>#REF!</v>
      </c>
      <c r="BP460" s="92" t="e">
        <f t="shared" si="353"/>
        <v>#REF!</v>
      </c>
      <c r="BQ460" s="92" t="e">
        <f t="shared" si="354"/>
        <v>#REF!</v>
      </c>
      <c r="BR460" s="92" t="e">
        <f t="shared" si="355"/>
        <v>#REF!</v>
      </c>
      <c r="BS460" s="92" t="e">
        <f t="shared" si="356"/>
        <v>#REF!</v>
      </c>
      <c r="BT460" s="92" t="e">
        <f t="shared" si="357"/>
        <v>#REF!</v>
      </c>
      <c r="BU460" s="92" t="e">
        <f t="shared" si="358"/>
        <v>#REF!</v>
      </c>
      <c r="BV460" s="92" t="e">
        <f t="shared" si="364"/>
        <v>#REF!</v>
      </c>
      <c r="BW460" s="92" t="e">
        <f t="shared" si="365"/>
        <v>#REF!</v>
      </c>
      <c r="BX460" s="92" t="e">
        <f t="shared" si="366"/>
        <v>#REF!</v>
      </c>
      <c r="BY460" s="92" t="e">
        <f t="shared" si="367"/>
        <v>#REF!</v>
      </c>
    </row>
    <row r="461" spans="1:77" ht="24" customHeight="1">
      <c r="A461" s="155">
        <v>372</v>
      </c>
      <c r="B461" s="235" t="e">
        <f>Registrace!#REF!</f>
        <v>#REF!</v>
      </c>
      <c r="C461" s="235" t="e">
        <f>Registrace!#REF!</f>
        <v>#REF!</v>
      </c>
      <c r="D461" s="235" t="e">
        <f>Registrace!#REF!</f>
        <v>#REF!</v>
      </c>
      <c r="E461" s="238" t="e">
        <f>Registrace!#REF!</f>
        <v>#REF!</v>
      </c>
      <c r="F461" s="235" t="e">
        <f>Registrace!#REF!</f>
        <v>#REF!</v>
      </c>
      <c r="G461" s="235" t="e">
        <f>Registrace!#REF!</f>
        <v>#REF!</v>
      </c>
      <c r="H461" s="235" t="e">
        <f>Registrace!#REF!</f>
        <v>#REF!</v>
      </c>
      <c r="I461" s="235" t="e">
        <f>Registrace!#REF!</f>
        <v>#REF!</v>
      </c>
      <c r="J461" s="128" t="e">
        <f t="shared" si="369"/>
        <v>#REF!</v>
      </c>
      <c r="K461" s="74" t="e">
        <f t="shared" si="359"/>
        <v>#REF!</v>
      </c>
      <c r="L461" s="74" t="e">
        <f t="shared" si="320"/>
        <v>#REF!</v>
      </c>
      <c r="M461" s="97" t="e">
        <f t="shared" si="321"/>
        <v>#REF!</v>
      </c>
      <c r="N461" s="97" t="e">
        <f t="shared" si="322"/>
        <v>#REF!</v>
      </c>
      <c r="O461" s="97" t="e">
        <f t="shared" si="370"/>
        <v>#REF!</v>
      </c>
      <c r="P461" s="97" t="e">
        <f t="shared" si="360"/>
        <v>#REF!</v>
      </c>
      <c r="Q461" s="97" t="e">
        <f t="shared" si="323"/>
        <v>#REF!</v>
      </c>
      <c r="R461" s="97"/>
      <c r="S461" s="97"/>
      <c r="T461" s="97" t="e">
        <f t="shared" si="371"/>
        <v>#REF!</v>
      </c>
      <c r="U461" s="97" t="e">
        <f t="shared" si="361"/>
        <v>#REF!</v>
      </c>
      <c r="V461" s="97" t="e">
        <f t="shared" si="362"/>
        <v>#REF!</v>
      </c>
      <c r="W461" s="97" t="e">
        <f t="shared" si="324"/>
        <v>#REF!</v>
      </c>
      <c r="X461" s="97" t="e">
        <f t="shared" si="325"/>
        <v>#REF!</v>
      </c>
      <c r="Y461" s="97" t="e">
        <f t="shared" si="326"/>
        <v>#REF!</v>
      </c>
      <c r="Z461" s="97" t="e">
        <f t="shared" si="327"/>
        <v>#REF!</v>
      </c>
      <c r="AA461" s="97" t="e">
        <f t="shared" si="328"/>
        <v>#REF!</v>
      </c>
      <c r="AB461" s="97" t="e">
        <f t="shared" si="329"/>
        <v>#REF!</v>
      </c>
      <c r="AC461" s="97" t="e">
        <f t="shared" si="330"/>
        <v>#REF!</v>
      </c>
      <c r="AD461" s="97" t="e">
        <f t="shared" si="331"/>
        <v>#REF!</v>
      </c>
      <c r="AE461" s="97" t="e">
        <f t="shared" si="332"/>
        <v>#REF!</v>
      </c>
      <c r="AF461" s="97" t="e">
        <f t="shared" si="333"/>
        <v>#REF!</v>
      </c>
      <c r="AG461" s="97" t="e">
        <f t="shared" si="334"/>
        <v>#REF!</v>
      </c>
      <c r="AH461" s="97" t="e">
        <f t="shared" si="335"/>
        <v>#REF!</v>
      </c>
      <c r="AI461" s="97" t="e">
        <f t="shared" si="336"/>
        <v>#REF!</v>
      </c>
      <c r="AJ461" s="97" t="e">
        <f t="shared" si="337"/>
        <v>#REF!</v>
      </c>
      <c r="AK461" s="97" t="e">
        <f t="shared" si="338"/>
        <v>#REF!</v>
      </c>
      <c r="AL461" s="97" t="e">
        <f t="shared" si="339"/>
        <v>#REF!</v>
      </c>
      <c r="AM461" s="97" t="e">
        <f t="shared" si="340"/>
        <v>#REF!</v>
      </c>
      <c r="AN461" s="97" t="e">
        <f t="shared" si="341"/>
        <v>#REF!</v>
      </c>
      <c r="AO461" s="97" t="e">
        <f t="shared" si="342"/>
        <v>#REF!</v>
      </c>
      <c r="AR461" s="100" t="e">
        <f t="shared" si="372"/>
        <v>#REF!</v>
      </c>
      <c r="AS461" s="97" t="e">
        <f t="shared" si="368"/>
        <v>#REF!</v>
      </c>
      <c r="AT461" s="97" t="e">
        <f t="shared" si="373"/>
        <v>#REF!</v>
      </c>
      <c r="AU461" s="75" t="e">
        <f t="shared" si="374"/>
        <v>#REF!</v>
      </c>
      <c r="AV461" s="92" t="e">
        <f t="shared" si="375"/>
        <v>#REF!</v>
      </c>
      <c r="AW461" s="92" t="e">
        <f t="shared" si="376"/>
        <v>#REF!</v>
      </c>
      <c r="AZ461" s="92" t="e">
        <f t="shared" si="377"/>
        <v>#REF!</v>
      </c>
      <c r="BA461" s="101" t="e">
        <f t="shared" si="378"/>
        <v>#REF!</v>
      </c>
      <c r="BB461" s="92" t="e">
        <f t="shared" si="363"/>
        <v>#REF!</v>
      </c>
      <c r="BC461" s="92" t="e">
        <f t="shared" si="379"/>
        <v>#REF!</v>
      </c>
      <c r="BF461" s="92" t="e">
        <f t="shared" si="343"/>
        <v>#REF!</v>
      </c>
      <c r="BG461" s="92" t="e">
        <f t="shared" si="344"/>
        <v>#REF!</v>
      </c>
      <c r="BH461" s="92" t="e">
        <f t="shared" si="345"/>
        <v>#REF!</v>
      </c>
      <c r="BI461" s="92" t="e">
        <f t="shared" si="346"/>
        <v>#REF!</v>
      </c>
      <c r="BJ461" s="92" t="e">
        <f t="shared" si="347"/>
        <v>#REF!</v>
      </c>
      <c r="BK461" s="92" t="e">
        <f t="shared" si="348"/>
        <v>#REF!</v>
      </c>
      <c r="BL461" s="92" t="e">
        <f t="shared" si="349"/>
        <v>#REF!</v>
      </c>
      <c r="BM461" s="92" t="e">
        <f t="shared" si="350"/>
        <v>#REF!</v>
      </c>
      <c r="BN461" s="92" t="e">
        <f t="shared" si="351"/>
        <v>#REF!</v>
      </c>
      <c r="BO461" s="92" t="e">
        <f t="shared" si="352"/>
        <v>#REF!</v>
      </c>
      <c r="BP461" s="92" t="e">
        <f t="shared" si="353"/>
        <v>#REF!</v>
      </c>
      <c r="BQ461" s="92" t="e">
        <f t="shared" si="354"/>
        <v>#REF!</v>
      </c>
      <c r="BR461" s="92" t="e">
        <f t="shared" si="355"/>
        <v>#REF!</v>
      </c>
      <c r="BS461" s="92" t="e">
        <f t="shared" si="356"/>
        <v>#REF!</v>
      </c>
      <c r="BT461" s="92" t="e">
        <f t="shared" si="357"/>
        <v>#REF!</v>
      </c>
      <c r="BU461" s="92" t="e">
        <f t="shared" si="358"/>
        <v>#REF!</v>
      </c>
      <c r="BV461" s="92" t="e">
        <f t="shared" si="364"/>
        <v>#REF!</v>
      </c>
      <c r="BW461" s="92" t="e">
        <f t="shared" si="365"/>
        <v>#REF!</v>
      </c>
      <c r="BX461" s="92" t="e">
        <f t="shared" si="366"/>
        <v>#REF!</v>
      </c>
      <c r="BY461" s="92" t="e">
        <f t="shared" si="367"/>
        <v>#REF!</v>
      </c>
    </row>
    <row r="462" spans="1:77" ht="24" customHeight="1">
      <c r="A462" s="155">
        <v>373</v>
      </c>
      <c r="B462" s="235" t="e">
        <f>Registrace!#REF!</f>
        <v>#REF!</v>
      </c>
      <c r="C462" s="235" t="e">
        <f>Registrace!#REF!</f>
        <v>#REF!</v>
      </c>
      <c r="D462" s="235" t="e">
        <f>Registrace!#REF!</f>
        <v>#REF!</v>
      </c>
      <c r="E462" s="238" t="e">
        <f>Registrace!#REF!</f>
        <v>#REF!</v>
      </c>
      <c r="F462" s="235" t="e">
        <f>Registrace!#REF!</f>
        <v>#REF!</v>
      </c>
      <c r="G462" s="235" t="e">
        <f>Registrace!#REF!</f>
        <v>#REF!</v>
      </c>
      <c r="H462" s="235" t="e">
        <f>Registrace!#REF!</f>
        <v>#REF!</v>
      </c>
      <c r="I462" s="235" t="e">
        <f>Registrace!#REF!</f>
        <v>#REF!</v>
      </c>
      <c r="J462" s="128" t="e">
        <f t="shared" si="369"/>
        <v>#REF!</v>
      </c>
      <c r="K462" s="74" t="e">
        <f t="shared" si="359"/>
        <v>#REF!</v>
      </c>
      <c r="L462" s="74" t="e">
        <f t="shared" si="320"/>
        <v>#REF!</v>
      </c>
      <c r="M462" s="97" t="e">
        <f t="shared" si="321"/>
        <v>#REF!</v>
      </c>
      <c r="N462" s="97" t="e">
        <f t="shared" si="322"/>
        <v>#REF!</v>
      </c>
      <c r="O462" s="97" t="e">
        <f t="shared" si="370"/>
        <v>#REF!</v>
      </c>
      <c r="P462" s="97" t="e">
        <f t="shared" si="360"/>
        <v>#REF!</v>
      </c>
      <c r="Q462" s="97" t="e">
        <f t="shared" si="323"/>
        <v>#REF!</v>
      </c>
      <c r="R462" s="97"/>
      <c r="S462" s="97"/>
      <c r="T462" s="97" t="e">
        <f t="shared" si="371"/>
        <v>#REF!</v>
      </c>
      <c r="U462" s="97" t="e">
        <f t="shared" si="361"/>
        <v>#REF!</v>
      </c>
      <c r="V462" s="97" t="e">
        <f t="shared" si="362"/>
        <v>#REF!</v>
      </c>
      <c r="W462" s="97" t="e">
        <f t="shared" si="324"/>
        <v>#REF!</v>
      </c>
      <c r="X462" s="97" t="e">
        <f t="shared" si="325"/>
        <v>#REF!</v>
      </c>
      <c r="Y462" s="97" t="e">
        <f t="shared" si="326"/>
        <v>#REF!</v>
      </c>
      <c r="Z462" s="97" t="e">
        <f t="shared" si="327"/>
        <v>#REF!</v>
      </c>
      <c r="AA462" s="97" t="e">
        <f t="shared" si="328"/>
        <v>#REF!</v>
      </c>
      <c r="AB462" s="97" t="e">
        <f t="shared" si="329"/>
        <v>#REF!</v>
      </c>
      <c r="AC462" s="97" t="e">
        <f t="shared" si="330"/>
        <v>#REF!</v>
      </c>
      <c r="AD462" s="97" t="e">
        <f t="shared" si="331"/>
        <v>#REF!</v>
      </c>
      <c r="AE462" s="97" t="e">
        <f t="shared" si="332"/>
        <v>#REF!</v>
      </c>
      <c r="AF462" s="97" t="e">
        <f t="shared" si="333"/>
        <v>#REF!</v>
      </c>
      <c r="AG462" s="97" t="e">
        <f t="shared" si="334"/>
        <v>#REF!</v>
      </c>
      <c r="AH462" s="97" t="e">
        <f t="shared" si="335"/>
        <v>#REF!</v>
      </c>
      <c r="AI462" s="97" t="e">
        <f t="shared" si="336"/>
        <v>#REF!</v>
      </c>
      <c r="AJ462" s="97" t="e">
        <f t="shared" si="337"/>
        <v>#REF!</v>
      </c>
      <c r="AK462" s="97" t="e">
        <f t="shared" si="338"/>
        <v>#REF!</v>
      </c>
      <c r="AL462" s="97" t="e">
        <f t="shared" si="339"/>
        <v>#REF!</v>
      </c>
      <c r="AM462" s="97" t="e">
        <f t="shared" si="340"/>
        <v>#REF!</v>
      </c>
      <c r="AN462" s="97" t="e">
        <f t="shared" si="341"/>
        <v>#REF!</v>
      </c>
      <c r="AO462" s="97" t="e">
        <f t="shared" si="342"/>
        <v>#REF!</v>
      </c>
      <c r="AR462" s="100" t="e">
        <f t="shared" si="372"/>
        <v>#REF!</v>
      </c>
      <c r="AS462" s="97" t="e">
        <f t="shared" si="368"/>
        <v>#REF!</v>
      </c>
      <c r="AT462" s="97" t="e">
        <f t="shared" si="373"/>
        <v>#REF!</v>
      </c>
      <c r="AU462" s="75" t="e">
        <f t="shared" si="374"/>
        <v>#REF!</v>
      </c>
      <c r="AV462" s="92" t="e">
        <f t="shared" si="375"/>
        <v>#REF!</v>
      </c>
      <c r="AW462" s="92" t="e">
        <f t="shared" si="376"/>
        <v>#REF!</v>
      </c>
      <c r="AZ462" s="92" t="e">
        <f t="shared" si="377"/>
        <v>#REF!</v>
      </c>
      <c r="BA462" s="101" t="e">
        <f t="shared" si="378"/>
        <v>#REF!</v>
      </c>
      <c r="BB462" s="92" t="e">
        <f t="shared" si="363"/>
        <v>#REF!</v>
      </c>
      <c r="BC462" s="92" t="e">
        <f t="shared" si="379"/>
        <v>#REF!</v>
      </c>
      <c r="BF462" s="92" t="e">
        <f t="shared" si="343"/>
        <v>#REF!</v>
      </c>
      <c r="BG462" s="92" t="e">
        <f t="shared" si="344"/>
        <v>#REF!</v>
      </c>
      <c r="BH462" s="92" t="e">
        <f t="shared" si="345"/>
        <v>#REF!</v>
      </c>
      <c r="BI462" s="92" t="e">
        <f t="shared" si="346"/>
        <v>#REF!</v>
      </c>
      <c r="BJ462" s="92" t="e">
        <f t="shared" si="347"/>
        <v>#REF!</v>
      </c>
      <c r="BK462" s="92" t="e">
        <f t="shared" si="348"/>
        <v>#REF!</v>
      </c>
      <c r="BL462" s="92" t="e">
        <f t="shared" si="349"/>
        <v>#REF!</v>
      </c>
      <c r="BM462" s="92" t="e">
        <f t="shared" si="350"/>
        <v>#REF!</v>
      </c>
      <c r="BN462" s="92" t="e">
        <f t="shared" si="351"/>
        <v>#REF!</v>
      </c>
      <c r="BO462" s="92" t="e">
        <f t="shared" si="352"/>
        <v>#REF!</v>
      </c>
      <c r="BP462" s="92" t="e">
        <f t="shared" si="353"/>
        <v>#REF!</v>
      </c>
      <c r="BQ462" s="92" t="e">
        <f t="shared" si="354"/>
        <v>#REF!</v>
      </c>
      <c r="BR462" s="92" t="e">
        <f t="shared" si="355"/>
        <v>#REF!</v>
      </c>
      <c r="BS462" s="92" t="e">
        <f t="shared" si="356"/>
        <v>#REF!</v>
      </c>
      <c r="BT462" s="92" t="e">
        <f t="shared" si="357"/>
        <v>#REF!</v>
      </c>
      <c r="BU462" s="92" t="e">
        <f t="shared" si="358"/>
        <v>#REF!</v>
      </c>
      <c r="BV462" s="92" t="e">
        <f t="shared" si="364"/>
        <v>#REF!</v>
      </c>
      <c r="BW462" s="92" t="e">
        <f t="shared" si="365"/>
        <v>#REF!</v>
      </c>
      <c r="BX462" s="92" t="e">
        <f t="shared" si="366"/>
        <v>#REF!</v>
      </c>
      <c r="BY462" s="92" t="e">
        <f t="shared" si="367"/>
        <v>#REF!</v>
      </c>
    </row>
    <row r="463" spans="1:77" ht="24" customHeight="1">
      <c r="A463" s="155">
        <v>374</v>
      </c>
      <c r="B463" s="235" t="e">
        <f>Registrace!#REF!</f>
        <v>#REF!</v>
      </c>
      <c r="C463" s="235" t="e">
        <f>Registrace!#REF!</f>
        <v>#REF!</v>
      </c>
      <c r="D463" s="235" t="e">
        <f>Registrace!#REF!</f>
        <v>#REF!</v>
      </c>
      <c r="E463" s="238" t="e">
        <f>Registrace!#REF!</f>
        <v>#REF!</v>
      </c>
      <c r="F463" s="235" t="e">
        <f>Registrace!#REF!</f>
        <v>#REF!</v>
      </c>
      <c r="G463" s="235" t="e">
        <f>Registrace!#REF!</f>
        <v>#REF!</v>
      </c>
      <c r="H463" s="235" t="e">
        <f>Registrace!#REF!</f>
        <v>#REF!</v>
      </c>
      <c r="I463" s="235" t="e">
        <f>Registrace!#REF!</f>
        <v>#REF!</v>
      </c>
      <c r="J463" s="128" t="e">
        <f t="shared" si="369"/>
        <v>#REF!</v>
      </c>
      <c r="K463" s="74" t="e">
        <f t="shared" si="359"/>
        <v>#REF!</v>
      </c>
      <c r="L463" s="74" t="e">
        <f t="shared" si="320"/>
        <v>#REF!</v>
      </c>
      <c r="M463" s="97" t="e">
        <f t="shared" si="321"/>
        <v>#REF!</v>
      </c>
      <c r="N463" s="97" t="e">
        <f t="shared" si="322"/>
        <v>#REF!</v>
      </c>
      <c r="O463" s="97" t="e">
        <f t="shared" si="370"/>
        <v>#REF!</v>
      </c>
      <c r="P463" s="97" t="e">
        <f t="shared" si="360"/>
        <v>#REF!</v>
      </c>
      <c r="Q463" s="97" t="e">
        <f t="shared" si="323"/>
        <v>#REF!</v>
      </c>
      <c r="R463" s="97"/>
      <c r="S463" s="97"/>
      <c r="T463" s="97" t="e">
        <f t="shared" si="371"/>
        <v>#REF!</v>
      </c>
      <c r="U463" s="97" t="e">
        <f t="shared" si="361"/>
        <v>#REF!</v>
      </c>
      <c r="V463" s="97" t="e">
        <f t="shared" si="362"/>
        <v>#REF!</v>
      </c>
      <c r="W463" s="97" t="e">
        <f t="shared" si="324"/>
        <v>#REF!</v>
      </c>
      <c r="X463" s="97" t="e">
        <f t="shared" si="325"/>
        <v>#REF!</v>
      </c>
      <c r="Y463" s="97" t="e">
        <f t="shared" si="326"/>
        <v>#REF!</v>
      </c>
      <c r="Z463" s="97" t="e">
        <f t="shared" si="327"/>
        <v>#REF!</v>
      </c>
      <c r="AA463" s="97" t="e">
        <f t="shared" si="328"/>
        <v>#REF!</v>
      </c>
      <c r="AB463" s="97" t="e">
        <f t="shared" si="329"/>
        <v>#REF!</v>
      </c>
      <c r="AC463" s="97" t="e">
        <f t="shared" si="330"/>
        <v>#REF!</v>
      </c>
      <c r="AD463" s="97" t="e">
        <f t="shared" si="331"/>
        <v>#REF!</v>
      </c>
      <c r="AE463" s="97" t="e">
        <f t="shared" si="332"/>
        <v>#REF!</v>
      </c>
      <c r="AF463" s="97" t="e">
        <f t="shared" si="333"/>
        <v>#REF!</v>
      </c>
      <c r="AG463" s="97" t="e">
        <f t="shared" si="334"/>
        <v>#REF!</v>
      </c>
      <c r="AH463" s="97" t="e">
        <f t="shared" si="335"/>
        <v>#REF!</v>
      </c>
      <c r="AI463" s="97" t="e">
        <f t="shared" si="336"/>
        <v>#REF!</v>
      </c>
      <c r="AJ463" s="97" t="e">
        <f t="shared" si="337"/>
        <v>#REF!</v>
      </c>
      <c r="AK463" s="97" t="e">
        <f t="shared" si="338"/>
        <v>#REF!</v>
      </c>
      <c r="AL463" s="97" t="e">
        <f t="shared" si="339"/>
        <v>#REF!</v>
      </c>
      <c r="AM463" s="97" t="e">
        <f t="shared" si="340"/>
        <v>#REF!</v>
      </c>
      <c r="AN463" s="97" t="e">
        <f t="shared" si="341"/>
        <v>#REF!</v>
      </c>
      <c r="AO463" s="97" t="e">
        <f t="shared" si="342"/>
        <v>#REF!</v>
      </c>
      <c r="AR463" s="100" t="e">
        <f t="shared" si="372"/>
        <v>#REF!</v>
      </c>
      <c r="AS463" s="97" t="e">
        <f t="shared" si="368"/>
        <v>#REF!</v>
      </c>
      <c r="AT463" s="97" t="e">
        <f t="shared" si="373"/>
        <v>#REF!</v>
      </c>
      <c r="AU463" s="75" t="e">
        <f t="shared" si="374"/>
        <v>#REF!</v>
      </c>
      <c r="AV463" s="92" t="e">
        <f t="shared" si="375"/>
        <v>#REF!</v>
      </c>
      <c r="AW463" s="92" t="e">
        <f t="shared" si="376"/>
        <v>#REF!</v>
      </c>
      <c r="AZ463" s="92" t="e">
        <f t="shared" si="377"/>
        <v>#REF!</v>
      </c>
      <c r="BA463" s="101" t="e">
        <f t="shared" si="378"/>
        <v>#REF!</v>
      </c>
      <c r="BB463" s="92" t="e">
        <f t="shared" si="363"/>
        <v>#REF!</v>
      </c>
      <c r="BC463" s="92" t="e">
        <f t="shared" si="379"/>
        <v>#REF!</v>
      </c>
      <c r="BF463" s="92" t="e">
        <f t="shared" si="343"/>
        <v>#REF!</v>
      </c>
      <c r="BG463" s="92" t="e">
        <f t="shared" si="344"/>
        <v>#REF!</v>
      </c>
      <c r="BH463" s="92" t="e">
        <f t="shared" si="345"/>
        <v>#REF!</v>
      </c>
      <c r="BI463" s="92" t="e">
        <f t="shared" si="346"/>
        <v>#REF!</v>
      </c>
      <c r="BJ463" s="92" t="e">
        <f t="shared" si="347"/>
        <v>#REF!</v>
      </c>
      <c r="BK463" s="92" t="e">
        <f t="shared" si="348"/>
        <v>#REF!</v>
      </c>
      <c r="BL463" s="92" t="e">
        <f t="shared" si="349"/>
        <v>#REF!</v>
      </c>
      <c r="BM463" s="92" t="e">
        <f t="shared" si="350"/>
        <v>#REF!</v>
      </c>
      <c r="BN463" s="92" t="e">
        <f t="shared" si="351"/>
        <v>#REF!</v>
      </c>
      <c r="BO463" s="92" t="e">
        <f t="shared" si="352"/>
        <v>#REF!</v>
      </c>
      <c r="BP463" s="92" t="e">
        <f t="shared" si="353"/>
        <v>#REF!</v>
      </c>
      <c r="BQ463" s="92" t="e">
        <f t="shared" si="354"/>
        <v>#REF!</v>
      </c>
      <c r="BR463" s="92" t="e">
        <f t="shared" si="355"/>
        <v>#REF!</v>
      </c>
      <c r="BS463" s="92" t="e">
        <f t="shared" si="356"/>
        <v>#REF!</v>
      </c>
      <c r="BT463" s="92" t="e">
        <f t="shared" si="357"/>
        <v>#REF!</v>
      </c>
      <c r="BU463" s="92" t="e">
        <f t="shared" si="358"/>
        <v>#REF!</v>
      </c>
      <c r="BV463" s="92" t="e">
        <f t="shared" si="364"/>
        <v>#REF!</v>
      </c>
      <c r="BW463" s="92" t="e">
        <f t="shared" si="365"/>
        <v>#REF!</v>
      </c>
      <c r="BX463" s="92" t="e">
        <f t="shared" si="366"/>
        <v>#REF!</v>
      </c>
      <c r="BY463" s="92" t="e">
        <f t="shared" si="367"/>
        <v>#REF!</v>
      </c>
    </row>
    <row r="464" spans="1:77" ht="24" customHeight="1">
      <c r="A464" s="155">
        <v>375</v>
      </c>
      <c r="B464" s="235" t="e">
        <f>Registrace!#REF!</f>
        <v>#REF!</v>
      </c>
      <c r="C464" s="235" t="e">
        <f>Registrace!#REF!</f>
        <v>#REF!</v>
      </c>
      <c r="D464" s="235" t="e">
        <f>Registrace!#REF!</f>
        <v>#REF!</v>
      </c>
      <c r="E464" s="238" t="e">
        <f>Registrace!#REF!</f>
        <v>#REF!</v>
      </c>
      <c r="F464" s="235" t="e">
        <f>Registrace!#REF!</f>
        <v>#REF!</v>
      </c>
      <c r="G464" s="235" t="e">
        <f>Registrace!#REF!</f>
        <v>#REF!</v>
      </c>
      <c r="H464" s="235" t="e">
        <f>Registrace!#REF!</f>
        <v>#REF!</v>
      </c>
      <c r="I464" s="235" t="e">
        <f>Registrace!#REF!</f>
        <v>#REF!</v>
      </c>
      <c r="J464" s="128" t="e">
        <f t="shared" si="369"/>
        <v>#REF!</v>
      </c>
      <c r="K464" s="74" t="e">
        <f t="shared" si="359"/>
        <v>#REF!</v>
      </c>
      <c r="L464" s="74" t="e">
        <f t="shared" si="320"/>
        <v>#REF!</v>
      </c>
      <c r="M464" s="97" t="e">
        <f t="shared" si="321"/>
        <v>#REF!</v>
      </c>
      <c r="N464" s="97" t="e">
        <f t="shared" si="322"/>
        <v>#REF!</v>
      </c>
      <c r="O464" s="97" t="e">
        <f t="shared" si="370"/>
        <v>#REF!</v>
      </c>
      <c r="P464" s="97" t="e">
        <f t="shared" si="360"/>
        <v>#REF!</v>
      </c>
      <c r="Q464" s="97" t="e">
        <f t="shared" si="323"/>
        <v>#REF!</v>
      </c>
      <c r="R464" s="97"/>
      <c r="S464" s="97"/>
      <c r="T464" s="97" t="e">
        <f t="shared" si="371"/>
        <v>#REF!</v>
      </c>
      <c r="U464" s="97" t="e">
        <f t="shared" si="361"/>
        <v>#REF!</v>
      </c>
      <c r="V464" s="97" t="e">
        <f t="shared" si="362"/>
        <v>#REF!</v>
      </c>
      <c r="W464" s="97" t="e">
        <f t="shared" si="324"/>
        <v>#REF!</v>
      </c>
      <c r="X464" s="97" t="e">
        <f t="shared" si="325"/>
        <v>#REF!</v>
      </c>
      <c r="Y464" s="97" t="e">
        <f t="shared" si="326"/>
        <v>#REF!</v>
      </c>
      <c r="Z464" s="97" t="e">
        <f t="shared" si="327"/>
        <v>#REF!</v>
      </c>
      <c r="AA464" s="97" t="e">
        <f t="shared" si="328"/>
        <v>#REF!</v>
      </c>
      <c r="AB464" s="97" t="e">
        <f t="shared" si="329"/>
        <v>#REF!</v>
      </c>
      <c r="AC464" s="97" t="e">
        <f t="shared" si="330"/>
        <v>#REF!</v>
      </c>
      <c r="AD464" s="97" t="e">
        <f t="shared" si="331"/>
        <v>#REF!</v>
      </c>
      <c r="AE464" s="97" t="e">
        <f t="shared" si="332"/>
        <v>#REF!</v>
      </c>
      <c r="AF464" s="97" t="e">
        <f t="shared" si="333"/>
        <v>#REF!</v>
      </c>
      <c r="AG464" s="97" t="e">
        <f t="shared" si="334"/>
        <v>#REF!</v>
      </c>
      <c r="AH464" s="97" t="e">
        <f t="shared" si="335"/>
        <v>#REF!</v>
      </c>
      <c r="AI464" s="97" t="e">
        <f t="shared" si="336"/>
        <v>#REF!</v>
      </c>
      <c r="AJ464" s="97" t="e">
        <f t="shared" si="337"/>
        <v>#REF!</v>
      </c>
      <c r="AK464" s="97" t="e">
        <f t="shared" si="338"/>
        <v>#REF!</v>
      </c>
      <c r="AL464" s="97" t="e">
        <f t="shared" si="339"/>
        <v>#REF!</v>
      </c>
      <c r="AM464" s="97" t="e">
        <f t="shared" si="340"/>
        <v>#REF!</v>
      </c>
      <c r="AN464" s="97" t="e">
        <f t="shared" si="341"/>
        <v>#REF!</v>
      </c>
      <c r="AO464" s="97" t="e">
        <f t="shared" si="342"/>
        <v>#REF!</v>
      </c>
      <c r="AR464" s="100" t="e">
        <f t="shared" si="372"/>
        <v>#REF!</v>
      </c>
      <c r="AS464" s="97" t="e">
        <f t="shared" si="368"/>
        <v>#REF!</v>
      </c>
      <c r="AT464" s="97" t="e">
        <f t="shared" si="373"/>
        <v>#REF!</v>
      </c>
      <c r="AU464" s="75" t="e">
        <f t="shared" si="374"/>
        <v>#REF!</v>
      </c>
      <c r="AV464" s="92" t="e">
        <f t="shared" si="375"/>
        <v>#REF!</v>
      </c>
      <c r="AW464" s="92" t="e">
        <f t="shared" si="376"/>
        <v>#REF!</v>
      </c>
      <c r="AZ464" s="92" t="e">
        <f t="shared" si="377"/>
        <v>#REF!</v>
      </c>
      <c r="BA464" s="101" t="e">
        <f t="shared" si="378"/>
        <v>#REF!</v>
      </c>
      <c r="BB464" s="92" t="e">
        <f t="shared" si="363"/>
        <v>#REF!</v>
      </c>
      <c r="BC464" s="92" t="e">
        <f t="shared" si="379"/>
        <v>#REF!</v>
      </c>
      <c r="BF464" s="92" t="e">
        <f t="shared" si="343"/>
        <v>#REF!</v>
      </c>
      <c r="BG464" s="92" t="e">
        <f t="shared" si="344"/>
        <v>#REF!</v>
      </c>
      <c r="BH464" s="92" t="e">
        <f t="shared" si="345"/>
        <v>#REF!</v>
      </c>
      <c r="BI464" s="92" t="e">
        <f t="shared" si="346"/>
        <v>#REF!</v>
      </c>
      <c r="BJ464" s="92" t="e">
        <f t="shared" si="347"/>
        <v>#REF!</v>
      </c>
      <c r="BK464" s="92" t="e">
        <f t="shared" si="348"/>
        <v>#REF!</v>
      </c>
      <c r="BL464" s="92" t="e">
        <f t="shared" si="349"/>
        <v>#REF!</v>
      </c>
      <c r="BM464" s="92" t="e">
        <f t="shared" si="350"/>
        <v>#REF!</v>
      </c>
      <c r="BN464" s="92" t="e">
        <f t="shared" si="351"/>
        <v>#REF!</v>
      </c>
      <c r="BO464" s="92" t="e">
        <f t="shared" si="352"/>
        <v>#REF!</v>
      </c>
      <c r="BP464" s="92" t="e">
        <f t="shared" si="353"/>
        <v>#REF!</v>
      </c>
      <c r="BQ464" s="92" t="e">
        <f t="shared" si="354"/>
        <v>#REF!</v>
      </c>
      <c r="BR464" s="92" t="e">
        <f t="shared" si="355"/>
        <v>#REF!</v>
      </c>
      <c r="BS464" s="92" t="e">
        <f t="shared" si="356"/>
        <v>#REF!</v>
      </c>
      <c r="BT464" s="92" t="e">
        <f t="shared" si="357"/>
        <v>#REF!</v>
      </c>
      <c r="BU464" s="92" t="e">
        <f t="shared" si="358"/>
        <v>#REF!</v>
      </c>
      <c r="BV464" s="92" t="e">
        <f t="shared" si="364"/>
        <v>#REF!</v>
      </c>
      <c r="BW464" s="92" t="e">
        <f t="shared" si="365"/>
        <v>#REF!</v>
      </c>
      <c r="BX464" s="92" t="e">
        <f t="shared" si="366"/>
        <v>#REF!</v>
      </c>
      <c r="BY464" s="92" t="e">
        <f t="shared" si="367"/>
        <v>#REF!</v>
      </c>
    </row>
    <row r="465" spans="1:77" ht="24" customHeight="1">
      <c r="A465" s="155">
        <v>376</v>
      </c>
      <c r="B465" s="235" t="e">
        <f>Registrace!#REF!</f>
        <v>#REF!</v>
      </c>
      <c r="C465" s="235" t="e">
        <f>Registrace!#REF!</f>
        <v>#REF!</v>
      </c>
      <c r="D465" s="235" t="e">
        <f>Registrace!#REF!</f>
        <v>#REF!</v>
      </c>
      <c r="E465" s="238" t="e">
        <f>Registrace!#REF!</f>
        <v>#REF!</v>
      </c>
      <c r="F465" s="235" t="e">
        <f>Registrace!#REF!</f>
        <v>#REF!</v>
      </c>
      <c r="G465" s="235" t="e">
        <f>Registrace!#REF!</f>
        <v>#REF!</v>
      </c>
      <c r="H465" s="235" t="e">
        <f>Registrace!#REF!</f>
        <v>#REF!</v>
      </c>
      <c r="I465" s="235" t="e">
        <f>Registrace!#REF!</f>
        <v>#REF!</v>
      </c>
      <c r="J465" s="128" t="e">
        <f t="shared" si="369"/>
        <v>#REF!</v>
      </c>
      <c r="K465" s="74" t="e">
        <f t="shared" si="359"/>
        <v>#REF!</v>
      </c>
      <c r="L465" s="74" t="e">
        <f t="shared" si="320"/>
        <v>#REF!</v>
      </c>
      <c r="M465" s="97" t="e">
        <f t="shared" si="321"/>
        <v>#REF!</v>
      </c>
      <c r="N465" s="97" t="e">
        <f t="shared" si="322"/>
        <v>#REF!</v>
      </c>
      <c r="O465" s="97" t="e">
        <f t="shared" si="370"/>
        <v>#REF!</v>
      </c>
      <c r="P465" s="97" t="e">
        <f t="shared" si="360"/>
        <v>#REF!</v>
      </c>
      <c r="Q465" s="97" t="e">
        <f t="shared" si="323"/>
        <v>#REF!</v>
      </c>
      <c r="R465" s="97"/>
      <c r="S465" s="97"/>
      <c r="T465" s="97" t="e">
        <f t="shared" si="371"/>
        <v>#REF!</v>
      </c>
      <c r="U465" s="97" t="e">
        <f t="shared" si="361"/>
        <v>#REF!</v>
      </c>
      <c r="V465" s="97" t="e">
        <f t="shared" si="362"/>
        <v>#REF!</v>
      </c>
      <c r="W465" s="97" t="e">
        <f t="shared" si="324"/>
        <v>#REF!</v>
      </c>
      <c r="X465" s="97" t="e">
        <f t="shared" si="325"/>
        <v>#REF!</v>
      </c>
      <c r="Y465" s="97" t="e">
        <f t="shared" si="326"/>
        <v>#REF!</v>
      </c>
      <c r="Z465" s="97" t="e">
        <f t="shared" si="327"/>
        <v>#REF!</v>
      </c>
      <c r="AA465" s="97" t="e">
        <f t="shared" si="328"/>
        <v>#REF!</v>
      </c>
      <c r="AB465" s="97" t="e">
        <f t="shared" si="329"/>
        <v>#REF!</v>
      </c>
      <c r="AC465" s="97" t="e">
        <f t="shared" si="330"/>
        <v>#REF!</v>
      </c>
      <c r="AD465" s="97" t="e">
        <f t="shared" si="331"/>
        <v>#REF!</v>
      </c>
      <c r="AE465" s="97" t="e">
        <f t="shared" si="332"/>
        <v>#REF!</v>
      </c>
      <c r="AF465" s="97" t="e">
        <f t="shared" si="333"/>
        <v>#REF!</v>
      </c>
      <c r="AG465" s="97" t="e">
        <f t="shared" si="334"/>
        <v>#REF!</v>
      </c>
      <c r="AH465" s="97" t="e">
        <f t="shared" si="335"/>
        <v>#REF!</v>
      </c>
      <c r="AI465" s="97" t="e">
        <f t="shared" si="336"/>
        <v>#REF!</v>
      </c>
      <c r="AJ465" s="97" t="e">
        <f t="shared" si="337"/>
        <v>#REF!</v>
      </c>
      <c r="AK465" s="97" t="e">
        <f t="shared" si="338"/>
        <v>#REF!</v>
      </c>
      <c r="AL465" s="97" t="e">
        <f t="shared" si="339"/>
        <v>#REF!</v>
      </c>
      <c r="AM465" s="97" t="e">
        <f t="shared" si="340"/>
        <v>#REF!</v>
      </c>
      <c r="AN465" s="97" t="e">
        <f t="shared" si="341"/>
        <v>#REF!</v>
      </c>
      <c r="AO465" s="97" t="e">
        <f t="shared" si="342"/>
        <v>#REF!</v>
      </c>
      <c r="AR465" s="100" t="e">
        <f t="shared" si="372"/>
        <v>#REF!</v>
      </c>
      <c r="AS465" s="97" t="e">
        <f t="shared" si="368"/>
        <v>#REF!</v>
      </c>
      <c r="AT465" s="97" t="e">
        <f t="shared" si="373"/>
        <v>#REF!</v>
      </c>
      <c r="AU465" s="75" t="e">
        <f t="shared" si="374"/>
        <v>#REF!</v>
      </c>
      <c r="AV465" s="92" t="e">
        <f t="shared" si="375"/>
        <v>#REF!</v>
      </c>
      <c r="AW465" s="92" t="e">
        <f t="shared" si="376"/>
        <v>#REF!</v>
      </c>
      <c r="AZ465" s="92" t="e">
        <f t="shared" si="377"/>
        <v>#REF!</v>
      </c>
      <c r="BA465" s="101" t="e">
        <f t="shared" si="378"/>
        <v>#REF!</v>
      </c>
      <c r="BB465" s="92" t="e">
        <f t="shared" si="363"/>
        <v>#REF!</v>
      </c>
      <c r="BC465" s="92" t="e">
        <f t="shared" si="379"/>
        <v>#REF!</v>
      </c>
      <c r="BF465" s="92" t="e">
        <f t="shared" si="343"/>
        <v>#REF!</v>
      </c>
      <c r="BG465" s="92" t="e">
        <f t="shared" si="344"/>
        <v>#REF!</v>
      </c>
      <c r="BH465" s="92" t="e">
        <f t="shared" si="345"/>
        <v>#REF!</v>
      </c>
      <c r="BI465" s="92" t="e">
        <f t="shared" si="346"/>
        <v>#REF!</v>
      </c>
      <c r="BJ465" s="92" t="e">
        <f t="shared" si="347"/>
        <v>#REF!</v>
      </c>
      <c r="BK465" s="92" t="e">
        <f t="shared" si="348"/>
        <v>#REF!</v>
      </c>
      <c r="BL465" s="92" t="e">
        <f t="shared" si="349"/>
        <v>#REF!</v>
      </c>
      <c r="BM465" s="92" t="e">
        <f t="shared" si="350"/>
        <v>#REF!</v>
      </c>
      <c r="BN465" s="92" t="e">
        <f t="shared" si="351"/>
        <v>#REF!</v>
      </c>
      <c r="BO465" s="92" t="e">
        <f t="shared" si="352"/>
        <v>#REF!</v>
      </c>
      <c r="BP465" s="92" t="e">
        <f t="shared" si="353"/>
        <v>#REF!</v>
      </c>
      <c r="BQ465" s="92" t="e">
        <f t="shared" si="354"/>
        <v>#REF!</v>
      </c>
      <c r="BR465" s="92" t="e">
        <f t="shared" si="355"/>
        <v>#REF!</v>
      </c>
      <c r="BS465" s="92" t="e">
        <f t="shared" si="356"/>
        <v>#REF!</v>
      </c>
      <c r="BT465" s="92" t="e">
        <f t="shared" si="357"/>
        <v>#REF!</v>
      </c>
      <c r="BU465" s="92" t="e">
        <f t="shared" si="358"/>
        <v>#REF!</v>
      </c>
      <c r="BV465" s="92" t="e">
        <f t="shared" si="364"/>
        <v>#REF!</v>
      </c>
      <c r="BW465" s="92" t="e">
        <f t="shared" si="365"/>
        <v>#REF!</v>
      </c>
      <c r="BX465" s="92" t="e">
        <f t="shared" si="366"/>
        <v>#REF!</v>
      </c>
      <c r="BY465" s="92" t="e">
        <f t="shared" si="367"/>
        <v>#REF!</v>
      </c>
    </row>
    <row r="466" spans="1:77" ht="24" customHeight="1">
      <c r="A466" s="155">
        <v>377</v>
      </c>
      <c r="B466" s="235" t="e">
        <f>Registrace!#REF!</f>
        <v>#REF!</v>
      </c>
      <c r="C466" s="235" t="e">
        <f>Registrace!#REF!</f>
        <v>#REF!</v>
      </c>
      <c r="D466" s="235" t="e">
        <f>Registrace!#REF!</f>
        <v>#REF!</v>
      </c>
      <c r="E466" s="238" t="e">
        <f>Registrace!#REF!</f>
        <v>#REF!</v>
      </c>
      <c r="F466" s="235" t="e">
        <f>Registrace!#REF!</f>
        <v>#REF!</v>
      </c>
      <c r="G466" s="235" t="e">
        <f>Registrace!#REF!</f>
        <v>#REF!</v>
      </c>
      <c r="H466" s="235" t="e">
        <f>Registrace!#REF!</f>
        <v>#REF!</v>
      </c>
      <c r="I466" s="235" t="e">
        <f>Registrace!#REF!</f>
        <v>#REF!</v>
      </c>
      <c r="J466" s="128" t="e">
        <f t="shared" si="369"/>
        <v>#REF!</v>
      </c>
      <c r="K466" s="74" t="e">
        <f t="shared" si="359"/>
        <v>#REF!</v>
      </c>
      <c r="L466" s="74" t="e">
        <f t="shared" si="320"/>
        <v>#REF!</v>
      </c>
      <c r="M466" s="97" t="e">
        <f t="shared" si="321"/>
        <v>#REF!</v>
      </c>
      <c r="N466" s="97" t="e">
        <f t="shared" si="322"/>
        <v>#REF!</v>
      </c>
      <c r="O466" s="97" t="e">
        <f t="shared" si="370"/>
        <v>#REF!</v>
      </c>
      <c r="P466" s="97" t="e">
        <f t="shared" si="360"/>
        <v>#REF!</v>
      </c>
      <c r="Q466" s="97" t="e">
        <f t="shared" si="323"/>
        <v>#REF!</v>
      </c>
      <c r="R466" s="97"/>
      <c r="S466" s="97"/>
      <c r="T466" s="97" t="e">
        <f t="shared" si="371"/>
        <v>#REF!</v>
      </c>
      <c r="U466" s="97" t="e">
        <f t="shared" si="361"/>
        <v>#REF!</v>
      </c>
      <c r="V466" s="97" t="e">
        <f t="shared" si="362"/>
        <v>#REF!</v>
      </c>
      <c r="W466" s="97" t="e">
        <f t="shared" si="324"/>
        <v>#REF!</v>
      </c>
      <c r="X466" s="97" t="e">
        <f t="shared" si="325"/>
        <v>#REF!</v>
      </c>
      <c r="Y466" s="97" t="e">
        <f t="shared" si="326"/>
        <v>#REF!</v>
      </c>
      <c r="Z466" s="97" t="e">
        <f t="shared" si="327"/>
        <v>#REF!</v>
      </c>
      <c r="AA466" s="97" t="e">
        <f t="shared" si="328"/>
        <v>#REF!</v>
      </c>
      <c r="AB466" s="97" t="e">
        <f t="shared" si="329"/>
        <v>#REF!</v>
      </c>
      <c r="AC466" s="97" t="e">
        <f t="shared" si="330"/>
        <v>#REF!</v>
      </c>
      <c r="AD466" s="97" t="e">
        <f t="shared" si="331"/>
        <v>#REF!</v>
      </c>
      <c r="AE466" s="97" t="e">
        <f t="shared" si="332"/>
        <v>#REF!</v>
      </c>
      <c r="AF466" s="97" t="e">
        <f t="shared" si="333"/>
        <v>#REF!</v>
      </c>
      <c r="AG466" s="97" t="e">
        <f t="shared" si="334"/>
        <v>#REF!</v>
      </c>
      <c r="AH466" s="97" t="e">
        <f t="shared" si="335"/>
        <v>#REF!</v>
      </c>
      <c r="AI466" s="97" t="e">
        <f t="shared" si="336"/>
        <v>#REF!</v>
      </c>
      <c r="AJ466" s="97" t="e">
        <f t="shared" si="337"/>
        <v>#REF!</v>
      </c>
      <c r="AK466" s="97" t="e">
        <f t="shared" si="338"/>
        <v>#REF!</v>
      </c>
      <c r="AL466" s="97" t="e">
        <f t="shared" si="339"/>
        <v>#REF!</v>
      </c>
      <c r="AM466" s="97" t="e">
        <f t="shared" si="340"/>
        <v>#REF!</v>
      </c>
      <c r="AN466" s="97" t="e">
        <f t="shared" si="341"/>
        <v>#REF!</v>
      </c>
      <c r="AO466" s="97" t="e">
        <f t="shared" si="342"/>
        <v>#REF!</v>
      </c>
      <c r="AR466" s="100" t="e">
        <f t="shared" si="372"/>
        <v>#REF!</v>
      </c>
      <c r="AS466" s="97" t="e">
        <f t="shared" si="368"/>
        <v>#REF!</v>
      </c>
      <c r="AT466" s="97" t="e">
        <f t="shared" si="373"/>
        <v>#REF!</v>
      </c>
      <c r="AU466" s="75" t="e">
        <f t="shared" si="374"/>
        <v>#REF!</v>
      </c>
      <c r="AV466" s="92" t="e">
        <f t="shared" si="375"/>
        <v>#REF!</v>
      </c>
      <c r="AW466" s="92" t="e">
        <f t="shared" si="376"/>
        <v>#REF!</v>
      </c>
      <c r="AZ466" s="92" t="e">
        <f t="shared" si="377"/>
        <v>#REF!</v>
      </c>
      <c r="BA466" s="101" t="e">
        <f t="shared" si="378"/>
        <v>#REF!</v>
      </c>
      <c r="BB466" s="92" t="e">
        <f t="shared" si="363"/>
        <v>#REF!</v>
      </c>
      <c r="BC466" s="92" t="e">
        <f t="shared" si="379"/>
        <v>#REF!</v>
      </c>
      <c r="BF466" s="92" t="e">
        <f t="shared" si="343"/>
        <v>#REF!</v>
      </c>
      <c r="BG466" s="92" t="e">
        <f t="shared" si="344"/>
        <v>#REF!</v>
      </c>
      <c r="BH466" s="92" t="e">
        <f t="shared" si="345"/>
        <v>#REF!</v>
      </c>
      <c r="BI466" s="92" t="e">
        <f t="shared" si="346"/>
        <v>#REF!</v>
      </c>
      <c r="BJ466" s="92" t="e">
        <f t="shared" si="347"/>
        <v>#REF!</v>
      </c>
      <c r="BK466" s="92" t="e">
        <f t="shared" si="348"/>
        <v>#REF!</v>
      </c>
      <c r="BL466" s="92" t="e">
        <f t="shared" si="349"/>
        <v>#REF!</v>
      </c>
      <c r="BM466" s="92" t="e">
        <f t="shared" si="350"/>
        <v>#REF!</v>
      </c>
      <c r="BN466" s="92" t="e">
        <f t="shared" si="351"/>
        <v>#REF!</v>
      </c>
      <c r="BO466" s="92" t="e">
        <f t="shared" si="352"/>
        <v>#REF!</v>
      </c>
      <c r="BP466" s="92" t="e">
        <f t="shared" si="353"/>
        <v>#REF!</v>
      </c>
      <c r="BQ466" s="92" t="e">
        <f t="shared" si="354"/>
        <v>#REF!</v>
      </c>
      <c r="BR466" s="92" t="e">
        <f t="shared" si="355"/>
        <v>#REF!</v>
      </c>
      <c r="BS466" s="92" t="e">
        <f t="shared" si="356"/>
        <v>#REF!</v>
      </c>
      <c r="BT466" s="92" t="e">
        <f t="shared" si="357"/>
        <v>#REF!</v>
      </c>
      <c r="BU466" s="92" t="e">
        <f t="shared" si="358"/>
        <v>#REF!</v>
      </c>
      <c r="BV466" s="92" t="e">
        <f t="shared" si="364"/>
        <v>#REF!</v>
      </c>
      <c r="BW466" s="92" t="e">
        <f t="shared" si="365"/>
        <v>#REF!</v>
      </c>
      <c r="BX466" s="92" t="e">
        <f t="shared" si="366"/>
        <v>#REF!</v>
      </c>
      <c r="BY466" s="92" t="e">
        <f t="shared" si="367"/>
        <v>#REF!</v>
      </c>
    </row>
    <row r="467" spans="1:77" ht="24" customHeight="1">
      <c r="A467" s="155">
        <v>378</v>
      </c>
      <c r="B467" s="235" t="e">
        <f>Registrace!#REF!</f>
        <v>#REF!</v>
      </c>
      <c r="C467" s="235" t="e">
        <f>Registrace!#REF!</f>
        <v>#REF!</v>
      </c>
      <c r="D467" s="235" t="e">
        <f>Registrace!#REF!</f>
        <v>#REF!</v>
      </c>
      <c r="E467" s="238" t="e">
        <f>Registrace!#REF!</f>
        <v>#REF!</v>
      </c>
      <c r="F467" s="235" t="e">
        <f>Registrace!#REF!</f>
        <v>#REF!</v>
      </c>
      <c r="G467" s="235" t="e">
        <f>Registrace!#REF!</f>
        <v>#REF!</v>
      </c>
      <c r="H467" s="235" t="e">
        <f>Registrace!#REF!</f>
        <v>#REF!</v>
      </c>
      <c r="I467" s="235" t="e">
        <f>Registrace!#REF!</f>
        <v>#REF!</v>
      </c>
      <c r="J467" s="128" t="e">
        <f t="shared" si="369"/>
        <v>#REF!</v>
      </c>
      <c r="K467" s="74" t="e">
        <f t="shared" si="359"/>
        <v>#REF!</v>
      </c>
      <c r="L467" s="74" t="e">
        <f t="shared" si="320"/>
        <v>#REF!</v>
      </c>
      <c r="M467" s="97" t="e">
        <f t="shared" si="321"/>
        <v>#REF!</v>
      </c>
      <c r="N467" s="97" t="e">
        <f t="shared" si="322"/>
        <v>#REF!</v>
      </c>
      <c r="O467" s="97" t="e">
        <f t="shared" si="370"/>
        <v>#REF!</v>
      </c>
      <c r="P467" s="97" t="e">
        <f t="shared" si="360"/>
        <v>#REF!</v>
      </c>
      <c r="Q467" s="97" t="e">
        <f t="shared" si="323"/>
        <v>#REF!</v>
      </c>
      <c r="R467" s="97"/>
      <c r="S467" s="97"/>
      <c r="T467" s="97" t="e">
        <f t="shared" si="371"/>
        <v>#REF!</v>
      </c>
      <c r="U467" s="97" t="e">
        <f t="shared" si="361"/>
        <v>#REF!</v>
      </c>
      <c r="V467" s="97" t="e">
        <f t="shared" si="362"/>
        <v>#REF!</v>
      </c>
      <c r="W467" s="97" t="e">
        <f t="shared" si="324"/>
        <v>#REF!</v>
      </c>
      <c r="X467" s="97" t="e">
        <f t="shared" si="325"/>
        <v>#REF!</v>
      </c>
      <c r="Y467" s="97" t="e">
        <f t="shared" si="326"/>
        <v>#REF!</v>
      </c>
      <c r="Z467" s="97" t="e">
        <f t="shared" si="327"/>
        <v>#REF!</v>
      </c>
      <c r="AA467" s="97" t="e">
        <f t="shared" si="328"/>
        <v>#REF!</v>
      </c>
      <c r="AB467" s="97" t="e">
        <f t="shared" si="329"/>
        <v>#REF!</v>
      </c>
      <c r="AC467" s="97" t="e">
        <f t="shared" si="330"/>
        <v>#REF!</v>
      </c>
      <c r="AD467" s="97" t="e">
        <f t="shared" si="331"/>
        <v>#REF!</v>
      </c>
      <c r="AE467" s="97" t="e">
        <f t="shared" si="332"/>
        <v>#REF!</v>
      </c>
      <c r="AF467" s="97" t="e">
        <f t="shared" si="333"/>
        <v>#REF!</v>
      </c>
      <c r="AG467" s="97" t="e">
        <f t="shared" si="334"/>
        <v>#REF!</v>
      </c>
      <c r="AH467" s="97" t="e">
        <f t="shared" si="335"/>
        <v>#REF!</v>
      </c>
      <c r="AI467" s="97" t="e">
        <f t="shared" si="336"/>
        <v>#REF!</v>
      </c>
      <c r="AJ467" s="97" t="e">
        <f t="shared" si="337"/>
        <v>#REF!</v>
      </c>
      <c r="AK467" s="97" t="e">
        <f t="shared" si="338"/>
        <v>#REF!</v>
      </c>
      <c r="AL467" s="97" t="e">
        <f t="shared" si="339"/>
        <v>#REF!</v>
      </c>
      <c r="AM467" s="97" t="e">
        <f t="shared" si="340"/>
        <v>#REF!</v>
      </c>
      <c r="AN467" s="97" t="e">
        <f t="shared" si="341"/>
        <v>#REF!</v>
      </c>
      <c r="AO467" s="97" t="e">
        <f t="shared" si="342"/>
        <v>#REF!</v>
      </c>
      <c r="AR467" s="100" t="e">
        <f t="shared" si="372"/>
        <v>#REF!</v>
      </c>
      <c r="AS467" s="97" t="e">
        <f t="shared" si="368"/>
        <v>#REF!</v>
      </c>
      <c r="AT467" s="97" t="e">
        <f t="shared" si="373"/>
        <v>#REF!</v>
      </c>
      <c r="AU467" s="75" t="e">
        <f t="shared" si="374"/>
        <v>#REF!</v>
      </c>
      <c r="AV467" s="92" t="e">
        <f t="shared" si="375"/>
        <v>#REF!</v>
      </c>
      <c r="AW467" s="92" t="e">
        <f t="shared" si="376"/>
        <v>#REF!</v>
      </c>
      <c r="AZ467" s="92" t="e">
        <f t="shared" si="377"/>
        <v>#REF!</v>
      </c>
      <c r="BA467" s="101" t="e">
        <f t="shared" si="378"/>
        <v>#REF!</v>
      </c>
      <c r="BB467" s="92" t="e">
        <f t="shared" si="363"/>
        <v>#REF!</v>
      </c>
      <c r="BC467" s="92" t="e">
        <f t="shared" si="379"/>
        <v>#REF!</v>
      </c>
      <c r="BF467" s="92" t="e">
        <f t="shared" si="343"/>
        <v>#REF!</v>
      </c>
      <c r="BG467" s="92" t="e">
        <f t="shared" si="344"/>
        <v>#REF!</v>
      </c>
      <c r="BH467" s="92" t="e">
        <f t="shared" si="345"/>
        <v>#REF!</v>
      </c>
      <c r="BI467" s="92" t="e">
        <f t="shared" si="346"/>
        <v>#REF!</v>
      </c>
      <c r="BJ467" s="92" t="e">
        <f t="shared" si="347"/>
        <v>#REF!</v>
      </c>
      <c r="BK467" s="92" t="e">
        <f t="shared" si="348"/>
        <v>#REF!</v>
      </c>
      <c r="BL467" s="92" t="e">
        <f t="shared" si="349"/>
        <v>#REF!</v>
      </c>
      <c r="BM467" s="92" t="e">
        <f t="shared" si="350"/>
        <v>#REF!</v>
      </c>
      <c r="BN467" s="92" t="e">
        <f t="shared" si="351"/>
        <v>#REF!</v>
      </c>
      <c r="BO467" s="92" t="e">
        <f t="shared" si="352"/>
        <v>#REF!</v>
      </c>
      <c r="BP467" s="92" t="e">
        <f t="shared" si="353"/>
        <v>#REF!</v>
      </c>
      <c r="BQ467" s="92" t="e">
        <f t="shared" si="354"/>
        <v>#REF!</v>
      </c>
      <c r="BR467" s="92" t="e">
        <f t="shared" si="355"/>
        <v>#REF!</v>
      </c>
      <c r="BS467" s="92" t="e">
        <f t="shared" si="356"/>
        <v>#REF!</v>
      </c>
      <c r="BT467" s="92" t="e">
        <f t="shared" si="357"/>
        <v>#REF!</v>
      </c>
      <c r="BU467" s="92" t="e">
        <f t="shared" si="358"/>
        <v>#REF!</v>
      </c>
      <c r="BV467" s="92" t="e">
        <f t="shared" si="364"/>
        <v>#REF!</v>
      </c>
      <c r="BW467" s="92" t="e">
        <f t="shared" si="365"/>
        <v>#REF!</v>
      </c>
      <c r="BX467" s="92" t="e">
        <f t="shared" si="366"/>
        <v>#REF!</v>
      </c>
      <c r="BY467" s="92" t="e">
        <f t="shared" si="367"/>
        <v>#REF!</v>
      </c>
    </row>
    <row r="468" spans="1:77" ht="24" customHeight="1">
      <c r="A468" s="155">
        <v>379</v>
      </c>
      <c r="B468" s="235" t="e">
        <f>Registrace!#REF!</f>
        <v>#REF!</v>
      </c>
      <c r="C468" s="235" t="e">
        <f>Registrace!#REF!</f>
        <v>#REF!</v>
      </c>
      <c r="D468" s="235" t="e">
        <f>Registrace!#REF!</f>
        <v>#REF!</v>
      </c>
      <c r="E468" s="238" t="e">
        <f>Registrace!#REF!</f>
        <v>#REF!</v>
      </c>
      <c r="F468" s="235" t="e">
        <f>Registrace!#REF!</f>
        <v>#REF!</v>
      </c>
      <c r="G468" s="235" t="e">
        <f>Registrace!#REF!</f>
        <v>#REF!</v>
      </c>
      <c r="H468" s="235" t="e">
        <f>Registrace!#REF!</f>
        <v>#REF!</v>
      </c>
      <c r="I468" s="235" t="e">
        <f>Registrace!#REF!</f>
        <v>#REF!</v>
      </c>
      <c r="J468" s="128" t="e">
        <f t="shared" si="369"/>
        <v>#REF!</v>
      </c>
      <c r="K468" s="74" t="e">
        <f t="shared" si="359"/>
        <v>#REF!</v>
      </c>
      <c r="L468" s="74" t="e">
        <f t="shared" si="320"/>
        <v>#REF!</v>
      </c>
      <c r="M468" s="97" t="e">
        <f t="shared" si="321"/>
        <v>#REF!</v>
      </c>
      <c r="N468" s="97" t="e">
        <f t="shared" si="322"/>
        <v>#REF!</v>
      </c>
      <c r="O468" s="97" t="e">
        <f t="shared" si="370"/>
        <v>#REF!</v>
      </c>
      <c r="P468" s="97" t="e">
        <f t="shared" si="360"/>
        <v>#REF!</v>
      </c>
      <c r="Q468" s="97" t="e">
        <f t="shared" si="323"/>
        <v>#REF!</v>
      </c>
      <c r="R468" s="97"/>
      <c r="S468" s="97"/>
      <c r="T468" s="97" t="e">
        <f t="shared" si="371"/>
        <v>#REF!</v>
      </c>
      <c r="U468" s="97" t="e">
        <f t="shared" si="361"/>
        <v>#REF!</v>
      </c>
      <c r="V468" s="97" t="e">
        <f t="shared" si="362"/>
        <v>#REF!</v>
      </c>
      <c r="W468" s="97" t="e">
        <f t="shared" si="324"/>
        <v>#REF!</v>
      </c>
      <c r="X468" s="97" t="e">
        <f t="shared" si="325"/>
        <v>#REF!</v>
      </c>
      <c r="Y468" s="97" t="e">
        <f t="shared" si="326"/>
        <v>#REF!</v>
      </c>
      <c r="Z468" s="97" t="e">
        <f t="shared" si="327"/>
        <v>#REF!</v>
      </c>
      <c r="AA468" s="97" t="e">
        <f t="shared" si="328"/>
        <v>#REF!</v>
      </c>
      <c r="AB468" s="97" t="e">
        <f t="shared" si="329"/>
        <v>#REF!</v>
      </c>
      <c r="AC468" s="97" t="e">
        <f t="shared" si="330"/>
        <v>#REF!</v>
      </c>
      <c r="AD468" s="97" t="e">
        <f t="shared" si="331"/>
        <v>#REF!</v>
      </c>
      <c r="AE468" s="97" t="e">
        <f t="shared" si="332"/>
        <v>#REF!</v>
      </c>
      <c r="AF468" s="97" t="e">
        <f t="shared" si="333"/>
        <v>#REF!</v>
      </c>
      <c r="AG468" s="97" t="e">
        <f t="shared" si="334"/>
        <v>#REF!</v>
      </c>
      <c r="AH468" s="97" t="e">
        <f t="shared" si="335"/>
        <v>#REF!</v>
      </c>
      <c r="AI468" s="97" t="e">
        <f t="shared" si="336"/>
        <v>#REF!</v>
      </c>
      <c r="AJ468" s="97" t="e">
        <f t="shared" si="337"/>
        <v>#REF!</v>
      </c>
      <c r="AK468" s="97" t="e">
        <f t="shared" si="338"/>
        <v>#REF!</v>
      </c>
      <c r="AL468" s="97" t="e">
        <f t="shared" si="339"/>
        <v>#REF!</v>
      </c>
      <c r="AM468" s="97" t="e">
        <f t="shared" si="340"/>
        <v>#REF!</v>
      </c>
      <c r="AN468" s="97" t="e">
        <f t="shared" si="341"/>
        <v>#REF!</v>
      </c>
      <c r="AO468" s="97" t="e">
        <f t="shared" si="342"/>
        <v>#REF!</v>
      </c>
      <c r="AR468" s="100" t="e">
        <f t="shared" si="372"/>
        <v>#REF!</v>
      </c>
      <c r="AS468" s="97" t="e">
        <f t="shared" si="368"/>
        <v>#REF!</v>
      </c>
      <c r="AT468" s="97" t="e">
        <f t="shared" si="373"/>
        <v>#REF!</v>
      </c>
      <c r="AU468" s="75" t="e">
        <f t="shared" si="374"/>
        <v>#REF!</v>
      </c>
      <c r="AV468" s="92" t="e">
        <f t="shared" si="375"/>
        <v>#REF!</v>
      </c>
      <c r="AW468" s="92" t="e">
        <f t="shared" si="376"/>
        <v>#REF!</v>
      </c>
      <c r="AZ468" s="92" t="e">
        <f t="shared" si="377"/>
        <v>#REF!</v>
      </c>
      <c r="BA468" s="101" t="e">
        <f t="shared" si="378"/>
        <v>#REF!</v>
      </c>
      <c r="BB468" s="92" t="e">
        <f t="shared" si="363"/>
        <v>#REF!</v>
      </c>
      <c r="BC468" s="92" t="e">
        <f t="shared" si="379"/>
        <v>#REF!</v>
      </c>
      <c r="BF468" s="92" t="e">
        <f t="shared" si="343"/>
        <v>#REF!</v>
      </c>
      <c r="BG468" s="92" t="e">
        <f t="shared" si="344"/>
        <v>#REF!</v>
      </c>
      <c r="BH468" s="92" t="e">
        <f t="shared" si="345"/>
        <v>#REF!</v>
      </c>
      <c r="BI468" s="92" t="e">
        <f t="shared" si="346"/>
        <v>#REF!</v>
      </c>
      <c r="BJ468" s="92" t="e">
        <f t="shared" si="347"/>
        <v>#REF!</v>
      </c>
      <c r="BK468" s="92" t="e">
        <f t="shared" si="348"/>
        <v>#REF!</v>
      </c>
      <c r="BL468" s="92" t="e">
        <f t="shared" si="349"/>
        <v>#REF!</v>
      </c>
      <c r="BM468" s="92" t="e">
        <f t="shared" si="350"/>
        <v>#REF!</v>
      </c>
      <c r="BN468" s="92" t="e">
        <f t="shared" si="351"/>
        <v>#REF!</v>
      </c>
      <c r="BO468" s="92" t="e">
        <f t="shared" si="352"/>
        <v>#REF!</v>
      </c>
      <c r="BP468" s="92" t="e">
        <f t="shared" si="353"/>
        <v>#REF!</v>
      </c>
      <c r="BQ468" s="92" t="e">
        <f t="shared" si="354"/>
        <v>#REF!</v>
      </c>
      <c r="BR468" s="92" t="e">
        <f t="shared" si="355"/>
        <v>#REF!</v>
      </c>
      <c r="BS468" s="92" t="e">
        <f t="shared" si="356"/>
        <v>#REF!</v>
      </c>
      <c r="BT468" s="92" t="e">
        <f t="shared" si="357"/>
        <v>#REF!</v>
      </c>
      <c r="BU468" s="92" t="e">
        <f t="shared" si="358"/>
        <v>#REF!</v>
      </c>
      <c r="BV468" s="92" t="e">
        <f t="shared" si="364"/>
        <v>#REF!</v>
      </c>
      <c r="BW468" s="92" t="e">
        <f t="shared" si="365"/>
        <v>#REF!</v>
      </c>
      <c r="BX468" s="92" t="e">
        <f t="shared" si="366"/>
        <v>#REF!</v>
      </c>
      <c r="BY468" s="92" t="e">
        <f t="shared" si="367"/>
        <v>#REF!</v>
      </c>
    </row>
    <row r="469" spans="1:77" ht="24" customHeight="1">
      <c r="A469" s="155">
        <v>380</v>
      </c>
      <c r="B469" s="235" t="e">
        <f>Registrace!#REF!</f>
        <v>#REF!</v>
      </c>
      <c r="C469" s="235" t="e">
        <f>Registrace!#REF!</f>
        <v>#REF!</v>
      </c>
      <c r="D469" s="235" t="e">
        <f>Registrace!#REF!</f>
        <v>#REF!</v>
      </c>
      <c r="E469" s="238" t="e">
        <f>Registrace!#REF!</f>
        <v>#REF!</v>
      </c>
      <c r="F469" s="235" t="e">
        <f>Registrace!#REF!</f>
        <v>#REF!</v>
      </c>
      <c r="G469" s="235" t="e">
        <f>Registrace!#REF!</f>
        <v>#REF!</v>
      </c>
      <c r="H469" s="235" t="e">
        <f>Registrace!#REF!</f>
        <v>#REF!</v>
      </c>
      <c r="I469" s="235" t="e">
        <f>Registrace!#REF!</f>
        <v>#REF!</v>
      </c>
      <c r="J469" s="128" t="e">
        <f t="shared" si="369"/>
        <v>#REF!</v>
      </c>
      <c r="K469" s="74" t="e">
        <f t="shared" si="359"/>
        <v>#REF!</v>
      </c>
      <c r="L469" s="74" t="e">
        <f t="shared" si="320"/>
        <v>#REF!</v>
      </c>
      <c r="M469" s="97" t="e">
        <f t="shared" si="321"/>
        <v>#REF!</v>
      </c>
      <c r="N469" s="97" t="e">
        <f t="shared" si="322"/>
        <v>#REF!</v>
      </c>
      <c r="O469" s="97" t="e">
        <f t="shared" si="370"/>
        <v>#REF!</v>
      </c>
      <c r="P469" s="97" t="e">
        <f t="shared" si="360"/>
        <v>#REF!</v>
      </c>
      <c r="Q469" s="97" t="e">
        <f t="shared" si="323"/>
        <v>#REF!</v>
      </c>
      <c r="R469" s="97"/>
      <c r="S469" s="97"/>
      <c r="T469" s="97" t="e">
        <f t="shared" si="371"/>
        <v>#REF!</v>
      </c>
      <c r="U469" s="97" t="e">
        <f t="shared" si="361"/>
        <v>#REF!</v>
      </c>
      <c r="V469" s="97" t="e">
        <f t="shared" si="362"/>
        <v>#REF!</v>
      </c>
      <c r="W469" s="97" t="e">
        <f t="shared" si="324"/>
        <v>#REF!</v>
      </c>
      <c r="X469" s="97" t="e">
        <f t="shared" si="325"/>
        <v>#REF!</v>
      </c>
      <c r="Y469" s="97" t="e">
        <f t="shared" si="326"/>
        <v>#REF!</v>
      </c>
      <c r="Z469" s="97" t="e">
        <f t="shared" si="327"/>
        <v>#REF!</v>
      </c>
      <c r="AA469" s="97" t="e">
        <f t="shared" si="328"/>
        <v>#REF!</v>
      </c>
      <c r="AB469" s="97" t="e">
        <f t="shared" si="329"/>
        <v>#REF!</v>
      </c>
      <c r="AC469" s="97" t="e">
        <f t="shared" si="330"/>
        <v>#REF!</v>
      </c>
      <c r="AD469" s="97" t="e">
        <f t="shared" si="331"/>
        <v>#REF!</v>
      </c>
      <c r="AE469" s="97" t="e">
        <f t="shared" si="332"/>
        <v>#REF!</v>
      </c>
      <c r="AF469" s="97" t="e">
        <f t="shared" si="333"/>
        <v>#REF!</v>
      </c>
      <c r="AG469" s="97" t="e">
        <f t="shared" si="334"/>
        <v>#REF!</v>
      </c>
      <c r="AH469" s="97" t="e">
        <f t="shared" si="335"/>
        <v>#REF!</v>
      </c>
      <c r="AI469" s="97" t="e">
        <f t="shared" si="336"/>
        <v>#REF!</v>
      </c>
      <c r="AJ469" s="97" t="e">
        <f t="shared" si="337"/>
        <v>#REF!</v>
      </c>
      <c r="AK469" s="97" t="e">
        <f t="shared" si="338"/>
        <v>#REF!</v>
      </c>
      <c r="AL469" s="97" t="e">
        <f t="shared" si="339"/>
        <v>#REF!</v>
      </c>
      <c r="AM469" s="97" t="e">
        <f t="shared" si="340"/>
        <v>#REF!</v>
      </c>
      <c r="AN469" s="97" t="e">
        <f t="shared" si="341"/>
        <v>#REF!</v>
      </c>
      <c r="AO469" s="97" t="e">
        <f t="shared" si="342"/>
        <v>#REF!</v>
      </c>
      <c r="AR469" s="100" t="e">
        <f t="shared" si="372"/>
        <v>#REF!</v>
      </c>
      <c r="AS469" s="97" t="e">
        <f t="shared" si="368"/>
        <v>#REF!</v>
      </c>
      <c r="AT469" s="97" t="e">
        <f t="shared" si="373"/>
        <v>#REF!</v>
      </c>
      <c r="AU469" s="75" t="e">
        <f t="shared" si="374"/>
        <v>#REF!</v>
      </c>
      <c r="AV469" s="92" t="e">
        <f t="shared" si="375"/>
        <v>#REF!</v>
      </c>
      <c r="AW469" s="92" t="e">
        <f t="shared" si="376"/>
        <v>#REF!</v>
      </c>
      <c r="AZ469" s="92" t="e">
        <f t="shared" si="377"/>
        <v>#REF!</v>
      </c>
      <c r="BA469" s="101" t="e">
        <f t="shared" si="378"/>
        <v>#REF!</v>
      </c>
      <c r="BB469" s="92" t="e">
        <f t="shared" si="363"/>
        <v>#REF!</v>
      </c>
      <c r="BC469" s="92" t="e">
        <f t="shared" si="379"/>
        <v>#REF!</v>
      </c>
      <c r="BF469" s="92" t="e">
        <f t="shared" si="343"/>
        <v>#REF!</v>
      </c>
      <c r="BG469" s="92" t="e">
        <f t="shared" si="344"/>
        <v>#REF!</v>
      </c>
      <c r="BH469" s="92" t="e">
        <f t="shared" si="345"/>
        <v>#REF!</v>
      </c>
      <c r="BI469" s="92" t="e">
        <f t="shared" si="346"/>
        <v>#REF!</v>
      </c>
      <c r="BJ469" s="92" t="e">
        <f t="shared" si="347"/>
        <v>#REF!</v>
      </c>
      <c r="BK469" s="92" t="e">
        <f t="shared" si="348"/>
        <v>#REF!</v>
      </c>
      <c r="BL469" s="92" t="e">
        <f t="shared" si="349"/>
        <v>#REF!</v>
      </c>
      <c r="BM469" s="92" t="e">
        <f t="shared" si="350"/>
        <v>#REF!</v>
      </c>
      <c r="BN469" s="92" t="e">
        <f t="shared" si="351"/>
        <v>#REF!</v>
      </c>
      <c r="BO469" s="92" t="e">
        <f t="shared" si="352"/>
        <v>#REF!</v>
      </c>
      <c r="BP469" s="92" t="e">
        <f t="shared" si="353"/>
        <v>#REF!</v>
      </c>
      <c r="BQ469" s="92" t="e">
        <f t="shared" si="354"/>
        <v>#REF!</v>
      </c>
      <c r="BR469" s="92" t="e">
        <f t="shared" si="355"/>
        <v>#REF!</v>
      </c>
      <c r="BS469" s="92" t="e">
        <f t="shared" si="356"/>
        <v>#REF!</v>
      </c>
      <c r="BT469" s="92" t="e">
        <f t="shared" si="357"/>
        <v>#REF!</v>
      </c>
      <c r="BU469" s="92" t="e">
        <f t="shared" si="358"/>
        <v>#REF!</v>
      </c>
      <c r="BV469" s="92" t="e">
        <f t="shared" si="364"/>
        <v>#REF!</v>
      </c>
      <c r="BW469" s="92" t="e">
        <f t="shared" si="365"/>
        <v>#REF!</v>
      </c>
      <c r="BX469" s="92" t="e">
        <f t="shared" si="366"/>
        <v>#REF!</v>
      </c>
      <c r="BY469" s="92" t="e">
        <f t="shared" si="367"/>
        <v>#REF!</v>
      </c>
    </row>
    <row r="470" spans="1:77" ht="24" customHeight="1">
      <c r="A470" s="155">
        <v>381</v>
      </c>
      <c r="B470" s="235" t="e">
        <f>Registrace!#REF!</f>
        <v>#REF!</v>
      </c>
      <c r="C470" s="235" t="e">
        <f>Registrace!#REF!</f>
        <v>#REF!</v>
      </c>
      <c r="D470" s="235" t="e">
        <f>Registrace!#REF!</f>
        <v>#REF!</v>
      </c>
      <c r="E470" s="238" t="e">
        <f>Registrace!#REF!</f>
        <v>#REF!</v>
      </c>
      <c r="F470" s="235" t="e">
        <f>Registrace!#REF!</f>
        <v>#REF!</v>
      </c>
      <c r="G470" s="235" t="e">
        <f>Registrace!#REF!</f>
        <v>#REF!</v>
      </c>
      <c r="H470" s="235" t="e">
        <f>Registrace!#REF!</f>
        <v>#REF!</v>
      </c>
      <c r="I470" s="235" t="e">
        <f>Registrace!#REF!</f>
        <v>#REF!</v>
      </c>
      <c r="J470" s="128" t="e">
        <f t="shared" si="369"/>
        <v>#REF!</v>
      </c>
      <c r="K470" s="74" t="e">
        <f t="shared" si="359"/>
        <v>#REF!</v>
      </c>
      <c r="L470" s="74" t="e">
        <f t="shared" si="320"/>
        <v>#REF!</v>
      </c>
      <c r="M470" s="97" t="e">
        <f t="shared" si="321"/>
        <v>#REF!</v>
      </c>
      <c r="N470" s="97" t="e">
        <f t="shared" si="322"/>
        <v>#REF!</v>
      </c>
      <c r="O470" s="97" t="e">
        <f t="shared" si="370"/>
        <v>#REF!</v>
      </c>
      <c r="P470" s="97" t="e">
        <f t="shared" si="360"/>
        <v>#REF!</v>
      </c>
      <c r="Q470" s="97" t="e">
        <f t="shared" si="323"/>
        <v>#REF!</v>
      </c>
      <c r="R470" s="97"/>
      <c r="S470" s="97"/>
      <c r="T470" s="97" t="e">
        <f t="shared" si="371"/>
        <v>#REF!</v>
      </c>
      <c r="U470" s="97" t="e">
        <f t="shared" si="361"/>
        <v>#REF!</v>
      </c>
      <c r="V470" s="97" t="e">
        <f t="shared" si="362"/>
        <v>#REF!</v>
      </c>
      <c r="W470" s="97" t="e">
        <f t="shared" si="324"/>
        <v>#REF!</v>
      </c>
      <c r="X470" s="97" t="e">
        <f t="shared" si="325"/>
        <v>#REF!</v>
      </c>
      <c r="Y470" s="97" t="e">
        <f t="shared" si="326"/>
        <v>#REF!</v>
      </c>
      <c r="Z470" s="97" t="e">
        <f t="shared" si="327"/>
        <v>#REF!</v>
      </c>
      <c r="AA470" s="97" t="e">
        <f t="shared" si="328"/>
        <v>#REF!</v>
      </c>
      <c r="AB470" s="97" t="e">
        <f t="shared" si="329"/>
        <v>#REF!</v>
      </c>
      <c r="AC470" s="97" t="e">
        <f t="shared" si="330"/>
        <v>#REF!</v>
      </c>
      <c r="AD470" s="97" t="e">
        <f t="shared" si="331"/>
        <v>#REF!</v>
      </c>
      <c r="AE470" s="97" t="e">
        <f t="shared" si="332"/>
        <v>#REF!</v>
      </c>
      <c r="AF470" s="97" t="e">
        <f t="shared" si="333"/>
        <v>#REF!</v>
      </c>
      <c r="AG470" s="97" t="e">
        <f t="shared" si="334"/>
        <v>#REF!</v>
      </c>
      <c r="AH470" s="97" t="e">
        <f t="shared" si="335"/>
        <v>#REF!</v>
      </c>
      <c r="AI470" s="97" t="e">
        <f t="shared" si="336"/>
        <v>#REF!</v>
      </c>
      <c r="AJ470" s="97" t="e">
        <f t="shared" si="337"/>
        <v>#REF!</v>
      </c>
      <c r="AK470" s="97" t="e">
        <f t="shared" si="338"/>
        <v>#REF!</v>
      </c>
      <c r="AL470" s="97" t="e">
        <f t="shared" si="339"/>
        <v>#REF!</v>
      </c>
      <c r="AM470" s="97" t="e">
        <f t="shared" si="340"/>
        <v>#REF!</v>
      </c>
      <c r="AN470" s="97" t="e">
        <f t="shared" si="341"/>
        <v>#REF!</v>
      </c>
      <c r="AO470" s="97" t="e">
        <f t="shared" si="342"/>
        <v>#REF!</v>
      </c>
      <c r="AR470" s="100" t="e">
        <f t="shared" si="372"/>
        <v>#REF!</v>
      </c>
      <c r="AS470" s="97" t="e">
        <f t="shared" si="368"/>
        <v>#REF!</v>
      </c>
      <c r="AT470" s="97" t="e">
        <f t="shared" si="373"/>
        <v>#REF!</v>
      </c>
      <c r="AU470" s="75" t="e">
        <f t="shared" si="374"/>
        <v>#REF!</v>
      </c>
      <c r="AV470" s="92" t="e">
        <f t="shared" si="375"/>
        <v>#REF!</v>
      </c>
      <c r="AW470" s="92" t="e">
        <f t="shared" si="376"/>
        <v>#REF!</v>
      </c>
      <c r="AZ470" s="92" t="e">
        <f t="shared" si="377"/>
        <v>#REF!</v>
      </c>
      <c r="BA470" s="101" t="e">
        <f t="shared" si="378"/>
        <v>#REF!</v>
      </c>
      <c r="BB470" s="92" t="e">
        <f t="shared" si="363"/>
        <v>#REF!</v>
      </c>
      <c r="BC470" s="92" t="e">
        <f t="shared" si="379"/>
        <v>#REF!</v>
      </c>
      <c r="BF470" s="92" t="e">
        <f t="shared" si="343"/>
        <v>#REF!</v>
      </c>
      <c r="BG470" s="92" t="e">
        <f t="shared" si="344"/>
        <v>#REF!</v>
      </c>
      <c r="BH470" s="92" t="e">
        <f t="shared" si="345"/>
        <v>#REF!</v>
      </c>
      <c r="BI470" s="92" t="e">
        <f t="shared" si="346"/>
        <v>#REF!</v>
      </c>
      <c r="BJ470" s="92" t="e">
        <f t="shared" si="347"/>
        <v>#REF!</v>
      </c>
      <c r="BK470" s="92" t="e">
        <f t="shared" si="348"/>
        <v>#REF!</v>
      </c>
      <c r="BL470" s="92" t="e">
        <f t="shared" si="349"/>
        <v>#REF!</v>
      </c>
      <c r="BM470" s="92" t="e">
        <f t="shared" si="350"/>
        <v>#REF!</v>
      </c>
      <c r="BN470" s="92" t="e">
        <f t="shared" si="351"/>
        <v>#REF!</v>
      </c>
      <c r="BO470" s="92" t="e">
        <f t="shared" si="352"/>
        <v>#REF!</v>
      </c>
      <c r="BP470" s="92" t="e">
        <f t="shared" si="353"/>
        <v>#REF!</v>
      </c>
      <c r="BQ470" s="92" t="e">
        <f t="shared" si="354"/>
        <v>#REF!</v>
      </c>
      <c r="BR470" s="92" t="e">
        <f t="shared" si="355"/>
        <v>#REF!</v>
      </c>
      <c r="BS470" s="92" t="e">
        <f t="shared" si="356"/>
        <v>#REF!</v>
      </c>
      <c r="BT470" s="92" t="e">
        <f t="shared" si="357"/>
        <v>#REF!</v>
      </c>
      <c r="BU470" s="92" t="e">
        <f t="shared" si="358"/>
        <v>#REF!</v>
      </c>
      <c r="BV470" s="92" t="e">
        <f t="shared" si="364"/>
        <v>#REF!</v>
      </c>
      <c r="BW470" s="92" t="e">
        <f t="shared" si="365"/>
        <v>#REF!</v>
      </c>
      <c r="BX470" s="92" t="e">
        <f t="shared" si="366"/>
        <v>#REF!</v>
      </c>
      <c r="BY470" s="92" t="e">
        <f t="shared" si="367"/>
        <v>#REF!</v>
      </c>
    </row>
    <row r="471" spans="1:77" ht="24" customHeight="1">
      <c r="A471" s="155">
        <v>382</v>
      </c>
      <c r="B471" s="235" t="e">
        <f>Registrace!#REF!</f>
        <v>#REF!</v>
      </c>
      <c r="C471" s="235" t="e">
        <f>Registrace!#REF!</f>
        <v>#REF!</v>
      </c>
      <c r="D471" s="235" t="e">
        <f>Registrace!#REF!</f>
        <v>#REF!</v>
      </c>
      <c r="E471" s="238" t="e">
        <f>Registrace!#REF!</f>
        <v>#REF!</v>
      </c>
      <c r="F471" s="235" t="e">
        <f>Registrace!#REF!</f>
        <v>#REF!</v>
      </c>
      <c r="G471" s="235" t="e">
        <f>Registrace!#REF!</f>
        <v>#REF!</v>
      </c>
      <c r="H471" s="235" t="e">
        <f>Registrace!#REF!</f>
        <v>#REF!</v>
      </c>
      <c r="I471" s="235" t="e">
        <f>Registrace!#REF!</f>
        <v>#REF!</v>
      </c>
      <c r="J471" s="128" t="e">
        <f t="shared" si="369"/>
        <v>#REF!</v>
      </c>
      <c r="K471" s="74" t="e">
        <f t="shared" si="359"/>
        <v>#REF!</v>
      </c>
      <c r="L471" s="74" t="e">
        <f t="shared" si="320"/>
        <v>#REF!</v>
      </c>
      <c r="M471" s="97" t="e">
        <f t="shared" si="321"/>
        <v>#REF!</v>
      </c>
      <c r="N471" s="97" t="e">
        <f t="shared" si="322"/>
        <v>#REF!</v>
      </c>
      <c r="O471" s="97" t="e">
        <f t="shared" si="370"/>
        <v>#REF!</v>
      </c>
      <c r="P471" s="97" t="e">
        <f t="shared" si="360"/>
        <v>#REF!</v>
      </c>
      <c r="Q471" s="97" t="e">
        <f t="shared" si="323"/>
        <v>#REF!</v>
      </c>
      <c r="R471" s="97"/>
      <c r="S471" s="97"/>
      <c r="T471" s="97" t="e">
        <f t="shared" si="371"/>
        <v>#REF!</v>
      </c>
      <c r="U471" s="97" t="e">
        <f t="shared" si="361"/>
        <v>#REF!</v>
      </c>
      <c r="V471" s="97" t="e">
        <f t="shared" si="362"/>
        <v>#REF!</v>
      </c>
      <c r="W471" s="97" t="e">
        <f t="shared" si="324"/>
        <v>#REF!</v>
      </c>
      <c r="X471" s="97" t="e">
        <f t="shared" si="325"/>
        <v>#REF!</v>
      </c>
      <c r="Y471" s="97" t="e">
        <f t="shared" si="326"/>
        <v>#REF!</v>
      </c>
      <c r="Z471" s="97" t="e">
        <f t="shared" si="327"/>
        <v>#REF!</v>
      </c>
      <c r="AA471" s="97" t="e">
        <f t="shared" si="328"/>
        <v>#REF!</v>
      </c>
      <c r="AB471" s="97" t="e">
        <f t="shared" si="329"/>
        <v>#REF!</v>
      </c>
      <c r="AC471" s="97" t="e">
        <f t="shared" si="330"/>
        <v>#REF!</v>
      </c>
      <c r="AD471" s="97" t="e">
        <f t="shared" si="331"/>
        <v>#REF!</v>
      </c>
      <c r="AE471" s="97" t="e">
        <f t="shared" si="332"/>
        <v>#REF!</v>
      </c>
      <c r="AF471" s="97" t="e">
        <f t="shared" si="333"/>
        <v>#REF!</v>
      </c>
      <c r="AG471" s="97" t="e">
        <f t="shared" si="334"/>
        <v>#REF!</v>
      </c>
      <c r="AH471" s="97" t="e">
        <f t="shared" si="335"/>
        <v>#REF!</v>
      </c>
      <c r="AI471" s="97" t="e">
        <f t="shared" si="336"/>
        <v>#REF!</v>
      </c>
      <c r="AJ471" s="97" t="e">
        <f t="shared" si="337"/>
        <v>#REF!</v>
      </c>
      <c r="AK471" s="97" t="e">
        <f t="shared" si="338"/>
        <v>#REF!</v>
      </c>
      <c r="AL471" s="97" t="e">
        <f t="shared" si="339"/>
        <v>#REF!</v>
      </c>
      <c r="AM471" s="97" t="e">
        <f t="shared" si="340"/>
        <v>#REF!</v>
      </c>
      <c r="AN471" s="97" t="e">
        <f t="shared" si="341"/>
        <v>#REF!</v>
      </c>
      <c r="AO471" s="97" t="e">
        <f t="shared" si="342"/>
        <v>#REF!</v>
      </c>
      <c r="AR471" s="100" t="e">
        <f t="shared" si="372"/>
        <v>#REF!</v>
      </c>
      <c r="AS471" s="97" t="e">
        <f t="shared" si="368"/>
        <v>#REF!</v>
      </c>
      <c r="AT471" s="97" t="e">
        <f t="shared" si="373"/>
        <v>#REF!</v>
      </c>
      <c r="AU471" s="75" t="e">
        <f t="shared" si="374"/>
        <v>#REF!</v>
      </c>
      <c r="AV471" s="92" t="e">
        <f t="shared" si="375"/>
        <v>#REF!</v>
      </c>
      <c r="AW471" s="92" t="e">
        <f t="shared" si="376"/>
        <v>#REF!</v>
      </c>
      <c r="AZ471" s="92" t="e">
        <f t="shared" si="377"/>
        <v>#REF!</v>
      </c>
      <c r="BA471" s="101" t="e">
        <f t="shared" si="378"/>
        <v>#REF!</v>
      </c>
      <c r="BB471" s="92" t="e">
        <f t="shared" si="363"/>
        <v>#REF!</v>
      </c>
      <c r="BC471" s="92" t="e">
        <f t="shared" si="379"/>
        <v>#REF!</v>
      </c>
      <c r="BF471" s="92" t="e">
        <f t="shared" si="343"/>
        <v>#REF!</v>
      </c>
      <c r="BG471" s="92" t="e">
        <f t="shared" si="344"/>
        <v>#REF!</v>
      </c>
      <c r="BH471" s="92" t="e">
        <f t="shared" si="345"/>
        <v>#REF!</v>
      </c>
      <c r="BI471" s="92" t="e">
        <f t="shared" si="346"/>
        <v>#REF!</v>
      </c>
      <c r="BJ471" s="92" t="e">
        <f t="shared" si="347"/>
        <v>#REF!</v>
      </c>
      <c r="BK471" s="92" t="e">
        <f t="shared" si="348"/>
        <v>#REF!</v>
      </c>
      <c r="BL471" s="92" t="e">
        <f t="shared" si="349"/>
        <v>#REF!</v>
      </c>
      <c r="BM471" s="92" t="e">
        <f t="shared" si="350"/>
        <v>#REF!</v>
      </c>
      <c r="BN471" s="92" t="e">
        <f t="shared" si="351"/>
        <v>#REF!</v>
      </c>
      <c r="BO471" s="92" t="e">
        <f t="shared" si="352"/>
        <v>#REF!</v>
      </c>
      <c r="BP471" s="92" t="e">
        <f t="shared" si="353"/>
        <v>#REF!</v>
      </c>
      <c r="BQ471" s="92" t="e">
        <f t="shared" si="354"/>
        <v>#REF!</v>
      </c>
      <c r="BR471" s="92" t="e">
        <f t="shared" si="355"/>
        <v>#REF!</v>
      </c>
      <c r="BS471" s="92" t="e">
        <f t="shared" si="356"/>
        <v>#REF!</v>
      </c>
      <c r="BT471" s="92" t="e">
        <f t="shared" si="357"/>
        <v>#REF!</v>
      </c>
      <c r="BU471" s="92" t="e">
        <f t="shared" si="358"/>
        <v>#REF!</v>
      </c>
      <c r="BV471" s="92" t="e">
        <f t="shared" si="364"/>
        <v>#REF!</v>
      </c>
      <c r="BW471" s="92" t="e">
        <f t="shared" si="365"/>
        <v>#REF!</v>
      </c>
      <c r="BX471" s="92" t="e">
        <f t="shared" si="366"/>
        <v>#REF!</v>
      </c>
      <c r="BY471" s="92" t="e">
        <f t="shared" si="367"/>
        <v>#REF!</v>
      </c>
    </row>
    <row r="472" spans="1:77" ht="24" customHeight="1">
      <c r="A472" s="155">
        <v>383</v>
      </c>
      <c r="B472" s="235" t="e">
        <f>Registrace!#REF!</f>
        <v>#REF!</v>
      </c>
      <c r="C472" s="235" t="e">
        <f>Registrace!#REF!</f>
        <v>#REF!</v>
      </c>
      <c r="D472" s="235" t="e">
        <f>Registrace!#REF!</f>
        <v>#REF!</v>
      </c>
      <c r="E472" s="238" t="e">
        <f>Registrace!#REF!</f>
        <v>#REF!</v>
      </c>
      <c r="F472" s="235" t="e">
        <f>Registrace!#REF!</f>
        <v>#REF!</v>
      </c>
      <c r="G472" s="235" t="e">
        <f>Registrace!#REF!</f>
        <v>#REF!</v>
      </c>
      <c r="H472" s="235" t="e">
        <f>Registrace!#REF!</f>
        <v>#REF!</v>
      </c>
      <c r="I472" s="235" t="e">
        <f>Registrace!#REF!</f>
        <v>#REF!</v>
      </c>
      <c r="J472" s="128" t="e">
        <f t="shared" si="369"/>
        <v>#REF!</v>
      </c>
      <c r="K472" s="74" t="e">
        <f t="shared" si="359"/>
        <v>#REF!</v>
      </c>
      <c r="L472" s="74" t="e">
        <f t="shared" si="320"/>
        <v>#REF!</v>
      </c>
      <c r="M472" s="97" t="e">
        <f t="shared" si="321"/>
        <v>#REF!</v>
      </c>
      <c r="N472" s="97" t="e">
        <f t="shared" si="322"/>
        <v>#REF!</v>
      </c>
      <c r="O472" s="97" t="e">
        <f t="shared" si="370"/>
        <v>#REF!</v>
      </c>
      <c r="P472" s="97" t="e">
        <f t="shared" si="360"/>
        <v>#REF!</v>
      </c>
      <c r="Q472" s="97" t="e">
        <f t="shared" si="323"/>
        <v>#REF!</v>
      </c>
      <c r="R472" s="97"/>
      <c r="S472" s="97"/>
      <c r="T472" s="97" t="e">
        <f t="shared" si="371"/>
        <v>#REF!</v>
      </c>
      <c r="U472" s="97" t="e">
        <f t="shared" si="361"/>
        <v>#REF!</v>
      </c>
      <c r="V472" s="97" t="e">
        <f t="shared" si="362"/>
        <v>#REF!</v>
      </c>
      <c r="W472" s="97" t="e">
        <f t="shared" si="324"/>
        <v>#REF!</v>
      </c>
      <c r="X472" s="97" t="e">
        <f t="shared" si="325"/>
        <v>#REF!</v>
      </c>
      <c r="Y472" s="97" t="e">
        <f t="shared" si="326"/>
        <v>#REF!</v>
      </c>
      <c r="Z472" s="97" t="e">
        <f t="shared" si="327"/>
        <v>#REF!</v>
      </c>
      <c r="AA472" s="97" t="e">
        <f t="shared" si="328"/>
        <v>#REF!</v>
      </c>
      <c r="AB472" s="97" t="e">
        <f t="shared" si="329"/>
        <v>#REF!</v>
      </c>
      <c r="AC472" s="97" t="e">
        <f t="shared" si="330"/>
        <v>#REF!</v>
      </c>
      <c r="AD472" s="97" t="e">
        <f t="shared" si="331"/>
        <v>#REF!</v>
      </c>
      <c r="AE472" s="97" t="e">
        <f t="shared" si="332"/>
        <v>#REF!</v>
      </c>
      <c r="AF472" s="97" t="e">
        <f t="shared" si="333"/>
        <v>#REF!</v>
      </c>
      <c r="AG472" s="97" t="e">
        <f t="shared" si="334"/>
        <v>#REF!</v>
      </c>
      <c r="AH472" s="97" t="e">
        <f t="shared" si="335"/>
        <v>#REF!</v>
      </c>
      <c r="AI472" s="97" t="e">
        <f t="shared" si="336"/>
        <v>#REF!</v>
      </c>
      <c r="AJ472" s="97" t="e">
        <f t="shared" si="337"/>
        <v>#REF!</v>
      </c>
      <c r="AK472" s="97" t="e">
        <f t="shared" si="338"/>
        <v>#REF!</v>
      </c>
      <c r="AL472" s="97" t="e">
        <f t="shared" si="339"/>
        <v>#REF!</v>
      </c>
      <c r="AM472" s="97" t="e">
        <f t="shared" si="340"/>
        <v>#REF!</v>
      </c>
      <c r="AN472" s="97" t="e">
        <f t="shared" si="341"/>
        <v>#REF!</v>
      </c>
      <c r="AO472" s="97" t="e">
        <f t="shared" si="342"/>
        <v>#REF!</v>
      </c>
      <c r="AR472" s="100" t="e">
        <f t="shared" si="372"/>
        <v>#REF!</v>
      </c>
      <c r="AS472" s="97" t="e">
        <f t="shared" si="368"/>
        <v>#REF!</v>
      </c>
      <c r="AT472" s="97" t="e">
        <f t="shared" si="373"/>
        <v>#REF!</v>
      </c>
      <c r="AU472" s="75" t="e">
        <f t="shared" si="374"/>
        <v>#REF!</v>
      </c>
      <c r="AV472" s="92" t="e">
        <f t="shared" si="375"/>
        <v>#REF!</v>
      </c>
      <c r="AW472" s="92" t="e">
        <f t="shared" si="376"/>
        <v>#REF!</v>
      </c>
      <c r="AZ472" s="92" t="e">
        <f t="shared" si="377"/>
        <v>#REF!</v>
      </c>
      <c r="BA472" s="101" t="e">
        <f t="shared" si="378"/>
        <v>#REF!</v>
      </c>
      <c r="BB472" s="92" t="e">
        <f t="shared" si="363"/>
        <v>#REF!</v>
      </c>
      <c r="BC472" s="92" t="e">
        <f t="shared" si="379"/>
        <v>#REF!</v>
      </c>
      <c r="BF472" s="92" t="e">
        <f t="shared" si="343"/>
        <v>#REF!</v>
      </c>
      <c r="BG472" s="92" t="e">
        <f t="shared" si="344"/>
        <v>#REF!</v>
      </c>
      <c r="BH472" s="92" t="e">
        <f t="shared" si="345"/>
        <v>#REF!</v>
      </c>
      <c r="BI472" s="92" t="e">
        <f t="shared" si="346"/>
        <v>#REF!</v>
      </c>
      <c r="BJ472" s="92" t="e">
        <f t="shared" si="347"/>
        <v>#REF!</v>
      </c>
      <c r="BK472" s="92" t="e">
        <f t="shared" si="348"/>
        <v>#REF!</v>
      </c>
      <c r="BL472" s="92" t="e">
        <f t="shared" si="349"/>
        <v>#REF!</v>
      </c>
      <c r="BM472" s="92" t="e">
        <f t="shared" si="350"/>
        <v>#REF!</v>
      </c>
      <c r="BN472" s="92" t="e">
        <f t="shared" si="351"/>
        <v>#REF!</v>
      </c>
      <c r="BO472" s="92" t="e">
        <f t="shared" si="352"/>
        <v>#REF!</v>
      </c>
      <c r="BP472" s="92" t="e">
        <f t="shared" si="353"/>
        <v>#REF!</v>
      </c>
      <c r="BQ472" s="92" t="e">
        <f t="shared" si="354"/>
        <v>#REF!</v>
      </c>
      <c r="BR472" s="92" t="e">
        <f t="shared" si="355"/>
        <v>#REF!</v>
      </c>
      <c r="BS472" s="92" t="e">
        <f t="shared" si="356"/>
        <v>#REF!</v>
      </c>
      <c r="BT472" s="92" t="e">
        <f t="shared" si="357"/>
        <v>#REF!</v>
      </c>
      <c r="BU472" s="92" t="e">
        <f t="shared" si="358"/>
        <v>#REF!</v>
      </c>
      <c r="BV472" s="92" t="e">
        <f t="shared" si="364"/>
        <v>#REF!</v>
      </c>
      <c r="BW472" s="92" t="e">
        <f t="shared" si="365"/>
        <v>#REF!</v>
      </c>
      <c r="BX472" s="92" t="e">
        <f t="shared" si="366"/>
        <v>#REF!</v>
      </c>
      <c r="BY472" s="92" t="e">
        <f t="shared" si="367"/>
        <v>#REF!</v>
      </c>
    </row>
    <row r="473" spans="1:77" ht="24" customHeight="1">
      <c r="A473" s="155">
        <v>384</v>
      </c>
      <c r="B473" s="235" t="e">
        <f>Registrace!#REF!</f>
        <v>#REF!</v>
      </c>
      <c r="C473" s="235" t="e">
        <f>Registrace!#REF!</f>
        <v>#REF!</v>
      </c>
      <c r="D473" s="235" t="e">
        <f>Registrace!#REF!</f>
        <v>#REF!</v>
      </c>
      <c r="E473" s="238" t="e">
        <f>Registrace!#REF!</f>
        <v>#REF!</v>
      </c>
      <c r="F473" s="235" t="e">
        <f>Registrace!#REF!</f>
        <v>#REF!</v>
      </c>
      <c r="G473" s="235" t="e">
        <f>Registrace!#REF!</f>
        <v>#REF!</v>
      </c>
      <c r="H473" s="235" t="e">
        <f>Registrace!#REF!</f>
        <v>#REF!</v>
      </c>
      <c r="I473" s="235" t="e">
        <f>Registrace!#REF!</f>
        <v>#REF!</v>
      </c>
      <c r="J473" s="128" t="e">
        <f t="shared" si="369"/>
        <v>#REF!</v>
      </c>
      <c r="K473" s="74" t="e">
        <f t="shared" si="359"/>
        <v>#REF!</v>
      </c>
      <c r="L473" s="74" t="e">
        <f t="shared" si="320"/>
        <v>#REF!</v>
      </c>
      <c r="M473" s="97" t="e">
        <f t="shared" si="321"/>
        <v>#REF!</v>
      </c>
      <c r="N473" s="97" t="e">
        <f t="shared" si="322"/>
        <v>#REF!</v>
      </c>
      <c r="O473" s="97" t="e">
        <f t="shared" si="370"/>
        <v>#REF!</v>
      </c>
      <c r="P473" s="97" t="e">
        <f t="shared" si="360"/>
        <v>#REF!</v>
      </c>
      <c r="Q473" s="97" t="e">
        <f t="shared" si="323"/>
        <v>#REF!</v>
      </c>
      <c r="R473" s="97"/>
      <c r="S473" s="97"/>
      <c r="T473" s="97" t="e">
        <f t="shared" si="371"/>
        <v>#REF!</v>
      </c>
      <c r="U473" s="97" t="e">
        <f t="shared" si="361"/>
        <v>#REF!</v>
      </c>
      <c r="V473" s="97" t="e">
        <f t="shared" si="362"/>
        <v>#REF!</v>
      </c>
      <c r="W473" s="97" t="e">
        <f t="shared" si="324"/>
        <v>#REF!</v>
      </c>
      <c r="X473" s="97" t="e">
        <f t="shared" si="325"/>
        <v>#REF!</v>
      </c>
      <c r="Y473" s="97" t="e">
        <f t="shared" si="326"/>
        <v>#REF!</v>
      </c>
      <c r="Z473" s="97" t="e">
        <f t="shared" si="327"/>
        <v>#REF!</v>
      </c>
      <c r="AA473" s="97" t="e">
        <f t="shared" si="328"/>
        <v>#REF!</v>
      </c>
      <c r="AB473" s="97" t="e">
        <f t="shared" si="329"/>
        <v>#REF!</v>
      </c>
      <c r="AC473" s="97" t="e">
        <f t="shared" si="330"/>
        <v>#REF!</v>
      </c>
      <c r="AD473" s="97" t="e">
        <f t="shared" si="331"/>
        <v>#REF!</v>
      </c>
      <c r="AE473" s="97" t="e">
        <f t="shared" si="332"/>
        <v>#REF!</v>
      </c>
      <c r="AF473" s="97" t="e">
        <f t="shared" si="333"/>
        <v>#REF!</v>
      </c>
      <c r="AG473" s="97" t="e">
        <f t="shared" si="334"/>
        <v>#REF!</v>
      </c>
      <c r="AH473" s="97" t="e">
        <f t="shared" si="335"/>
        <v>#REF!</v>
      </c>
      <c r="AI473" s="97" t="e">
        <f t="shared" si="336"/>
        <v>#REF!</v>
      </c>
      <c r="AJ473" s="97" t="e">
        <f t="shared" si="337"/>
        <v>#REF!</v>
      </c>
      <c r="AK473" s="97" t="e">
        <f t="shared" si="338"/>
        <v>#REF!</v>
      </c>
      <c r="AL473" s="97" t="e">
        <f t="shared" si="339"/>
        <v>#REF!</v>
      </c>
      <c r="AM473" s="97" t="e">
        <f t="shared" si="340"/>
        <v>#REF!</v>
      </c>
      <c r="AN473" s="97" t="e">
        <f t="shared" si="341"/>
        <v>#REF!</v>
      </c>
      <c r="AO473" s="97" t="e">
        <f t="shared" si="342"/>
        <v>#REF!</v>
      </c>
      <c r="AR473" s="100" t="e">
        <f t="shared" si="372"/>
        <v>#REF!</v>
      </c>
      <c r="AS473" s="97" t="e">
        <f t="shared" si="368"/>
        <v>#REF!</v>
      </c>
      <c r="AT473" s="97" t="e">
        <f t="shared" si="373"/>
        <v>#REF!</v>
      </c>
      <c r="AU473" s="75" t="e">
        <f t="shared" si="374"/>
        <v>#REF!</v>
      </c>
      <c r="AV473" s="92" t="e">
        <f t="shared" si="375"/>
        <v>#REF!</v>
      </c>
      <c r="AW473" s="92" t="e">
        <f t="shared" si="376"/>
        <v>#REF!</v>
      </c>
      <c r="AZ473" s="92" t="e">
        <f t="shared" si="377"/>
        <v>#REF!</v>
      </c>
      <c r="BA473" s="101" t="e">
        <f t="shared" si="378"/>
        <v>#REF!</v>
      </c>
      <c r="BB473" s="92" t="e">
        <f t="shared" si="363"/>
        <v>#REF!</v>
      </c>
      <c r="BC473" s="92" t="e">
        <f t="shared" si="379"/>
        <v>#REF!</v>
      </c>
      <c r="BF473" s="92" t="e">
        <f t="shared" si="343"/>
        <v>#REF!</v>
      </c>
      <c r="BG473" s="92" t="e">
        <f t="shared" si="344"/>
        <v>#REF!</v>
      </c>
      <c r="BH473" s="92" t="e">
        <f t="shared" si="345"/>
        <v>#REF!</v>
      </c>
      <c r="BI473" s="92" t="e">
        <f t="shared" si="346"/>
        <v>#REF!</v>
      </c>
      <c r="BJ473" s="92" t="e">
        <f t="shared" si="347"/>
        <v>#REF!</v>
      </c>
      <c r="BK473" s="92" t="e">
        <f t="shared" si="348"/>
        <v>#REF!</v>
      </c>
      <c r="BL473" s="92" t="e">
        <f t="shared" si="349"/>
        <v>#REF!</v>
      </c>
      <c r="BM473" s="92" t="e">
        <f t="shared" si="350"/>
        <v>#REF!</v>
      </c>
      <c r="BN473" s="92" t="e">
        <f t="shared" si="351"/>
        <v>#REF!</v>
      </c>
      <c r="BO473" s="92" t="e">
        <f t="shared" si="352"/>
        <v>#REF!</v>
      </c>
      <c r="BP473" s="92" t="e">
        <f t="shared" si="353"/>
        <v>#REF!</v>
      </c>
      <c r="BQ473" s="92" t="e">
        <f t="shared" si="354"/>
        <v>#REF!</v>
      </c>
      <c r="BR473" s="92" t="e">
        <f t="shared" si="355"/>
        <v>#REF!</v>
      </c>
      <c r="BS473" s="92" t="e">
        <f t="shared" si="356"/>
        <v>#REF!</v>
      </c>
      <c r="BT473" s="92" t="e">
        <f t="shared" si="357"/>
        <v>#REF!</v>
      </c>
      <c r="BU473" s="92" t="e">
        <f t="shared" si="358"/>
        <v>#REF!</v>
      </c>
      <c r="BV473" s="92" t="e">
        <f t="shared" si="364"/>
        <v>#REF!</v>
      </c>
      <c r="BW473" s="92" t="e">
        <f t="shared" si="365"/>
        <v>#REF!</v>
      </c>
      <c r="BX473" s="92" t="e">
        <f t="shared" si="366"/>
        <v>#REF!</v>
      </c>
      <c r="BY473" s="92" t="e">
        <f t="shared" si="367"/>
        <v>#REF!</v>
      </c>
    </row>
    <row r="474" spans="1:77" ht="24" customHeight="1">
      <c r="A474" s="155">
        <v>385</v>
      </c>
      <c r="B474" s="235" t="e">
        <f>Registrace!#REF!</f>
        <v>#REF!</v>
      </c>
      <c r="C474" s="235" t="e">
        <f>Registrace!#REF!</f>
        <v>#REF!</v>
      </c>
      <c r="D474" s="235" t="e">
        <f>Registrace!#REF!</f>
        <v>#REF!</v>
      </c>
      <c r="E474" s="238" t="e">
        <f>Registrace!#REF!</f>
        <v>#REF!</v>
      </c>
      <c r="F474" s="235" t="e">
        <f>Registrace!#REF!</f>
        <v>#REF!</v>
      </c>
      <c r="G474" s="235" t="e">
        <f>Registrace!#REF!</f>
        <v>#REF!</v>
      </c>
      <c r="H474" s="235" t="e">
        <f>Registrace!#REF!</f>
        <v>#REF!</v>
      </c>
      <c r="I474" s="235" t="e">
        <f>Registrace!#REF!</f>
        <v>#REF!</v>
      </c>
      <c r="J474" s="128" t="e">
        <f t="shared" si="369"/>
        <v>#REF!</v>
      </c>
      <c r="K474" s="74" t="e">
        <f t="shared" si="359"/>
        <v>#REF!</v>
      </c>
      <c r="L474" s="74" t="e">
        <f t="shared" ref="L474:L489" si="380">IF(B474="xxx",$L$37,(IF(I474="",(IF(N474="",(IF(M474="",(IF(Q474="","",Q474)),M474)),N474)),BC474)))</f>
        <v>#REF!</v>
      </c>
      <c r="M474" s="97" t="e">
        <f t="shared" ref="M474:M489" si="381">IF(E474="",(IF(B474="","",IF(AV474="",IF(C474="",Q474,(AW474)),(Q474)))),IF(E474="",(BC474),""))</f>
        <v>#REF!</v>
      </c>
      <c r="N474" s="97" t="e">
        <f t="shared" ref="N474:N489" si="382">IF(D474="","",(BY474))</f>
        <v>#REF!</v>
      </c>
      <c r="O474" s="97" t="e">
        <f t="shared" si="370"/>
        <v>#REF!</v>
      </c>
      <c r="P474" s="97" t="e">
        <f t="shared" si="360"/>
        <v>#REF!</v>
      </c>
      <c r="Q474" s="97" t="e">
        <f t="shared" ref="Q474:Q489" si="383">IF(B474="","",IF(T474=0,$L$37,$L$36))</f>
        <v>#REF!</v>
      </c>
      <c r="R474" s="97"/>
      <c r="S474" s="97"/>
      <c r="T474" s="97" t="e">
        <f t="shared" si="371"/>
        <v>#REF!</v>
      </c>
      <c r="U474" s="97" t="e">
        <f t="shared" si="361"/>
        <v>#REF!</v>
      </c>
      <c r="V474" s="97" t="e">
        <f t="shared" si="362"/>
        <v>#REF!</v>
      </c>
      <c r="W474" s="97" t="e">
        <f t="shared" ref="W474:W489" si="384">INDEX($O$40:$AE$59,$W$89,$U474)</f>
        <v>#REF!</v>
      </c>
      <c r="X474" s="97" t="e">
        <f t="shared" ref="X474:X489" si="385">INDEX($O$40:$AE$59,$X$89,$U474)</f>
        <v>#REF!</v>
      </c>
      <c r="Y474" s="97" t="e">
        <f t="shared" ref="Y474:Y489" si="386">INDEX($O$40:$AE$59,$Y$89,$U474)</f>
        <v>#REF!</v>
      </c>
      <c r="Z474" s="97" t="e">
        <f t="shared" ref="Z474:Z489" si="387">INDEX($O$40:$AE$59,$Z$89,$U474)</f>
        <v>#REF!</v>
      </c>
      <c r="AA474" s="97" t="e">
        <f t="shared" ref="AA474:AA489" si="388">INDEX($O$40:$AE$59,$AA$89,$U474)</f>
        <v>#REF!</v>
      </c>
      <c r="AB474" s="97" t="e">
        <f t="shared" ref="AB474:AB489" si="389">INDEX($O$40:$AE$59,$AB$89,$U474)</f>
        <v>#REF!</v>
      </c>
      <c r="AC474" s="97" t="e">
        <f t="shared" ref="AC474:AC489" si="390">INDEX($O$40:$AE$59,$AC$89,$U474)</f>
        <v>#REF!</v>
      </c>
      <c r="AD474" s="97" t="e">
        <f t="shared" ref="AD474:AD489" si="391">INDEX($O$40:$AE$59,$AD$89,$U474)</f>
        <v>#REF!</v>
      </c>
      <c r="AE474" s="97" t="e">
        <f t="shared" ref="AE474:AE489" si="392">INDEX($O$40:$AE$59,$AE$89,$U474)</f>
        <v>#REF!</v>
      </c>
      <c r="AF474" s="97" t="e">
        <f t="shared" ref="AF474:AF489" si="393">INDEX($O$40:$AE$59,$AF$89,$U474)</f>
        <v>#REF!</v>
      </c>
      <c r="AG474" s="97" t="e">
        <f t="shared" ref="AG474:AG489" si="394">INDEX($O$40:$AE$59,$AG$89,$U474)</f>
        <v>#REF!</v>
      </c>
      <c r="AH474" s="97" t="e">
        <f t="shared" ref="AH474:AH489" si="395">INDEX($O$40:$AE$59,$AH$89,$U474)</f>
        <v>#REF!</v>
      </c>
      <c r="AI474" s="97" t="e">
        <f t="shared" ref="AI474:AI489" si="396">INDEX($O$40:$AE$59,$AI$89,$U474)</f>
        <v>#REF!</v>
      </c>
      <c r="AJ474" s="97" t="e">
        <f t="shared" ref="AJ474:AJ489" si="397">INDEX($O$40:$AE$59,$AJ$89,$U474)</f>
        <v>#REF!</v>
      </c>
      <c r="AK474" s="97" t="e">
        <f t="shared" ref="AK474:AK489" si="398">INDEX($O$40:$AE$59,$AK$89,$U474)</f>
        <v>#REF!</v>
      </c>
      <c r="AL474" s="97" t="e">
        <f t="shared" ref="AL474:AL489" si="399">INDEX($O$40:$AE$59,$AL$89,$U474)</f>
        <v>#REF!</v>
      </c>
      <c r="AM474" s="97" t="e">
        <f t="shared" ref="AM474:AM489" si="400">INDEX($O$40:$AE$59,$AM$89,$U474)</f>
        <v>#REF!</v>
      </c>
      <c r="AN474" s="97" t="e">
        <f t="shared" ref="AN474:AN489" si="401">INDEX($O$40:$AE$59,$AN$89,$U474)</f>
        <v>#REF!</v>
      </c>
      <c r="AO474" s="97" t="e">
        <f t="shared" ref="AO474:AO489" si="402">INDEX($O$40:$AE$59,$AO$89,$U474)</f>
        <v>#REF!</v>
      </c>
      <c r="AR474" s="100" t="e">
        <f t="shared" si="372"/>
        <v>#REF!</v>
      </c>
      <c r="AS474" s="97" t="e">
        <f t="shared" si="368"/>
        <v>#REF!</v>
      </c>
      <c r="AT474" s="97" t="e">
        <f t="shared" si="373"/>
        <v>#REF!</v>
      </c>
      <c r="AU474" s="75" t="e">
        <f t="shared" si="374"/>
        <v>#REF!</v>
      </c>
      <c r="AV474" s="92" t="e">
        <f t="shared" si="375"/>
        <v>#REF!</v>
      </c>
      <c r="AW474" s="92" t="e">
        <f t="shared" si="376"/>
        <v>#REF!</v>
      </c>
      <c r="AZ474" s="92" t="e">
        <f t="shared" si="377"/>
        <v>#REF!</v>
      </c>
      <c r="BA474" s="101" t="e">
        <f t="shared" si="378"/>
        <v>#REF!</v>
      </c>
      <c r="BB474" s="92" t="e">
        <f t="shared" si="363"/>
        <v>#REF!</v>
      </c>
      <c r="BC474" s="92" t="e">
        <f t="shared" si="379"/>
        <v>#REF!</v>
      </c>
      <c r="BF474" s="92" t="e">
        <f t="shared" ref="BF474:BF489" si="403">IF($B474=$BF$89,IF($D474=$BF$88,$BE$75,IF($D474=$BF$87,$BE$75,$BE$74)),"")</f>
        <v>#REF!</v>
      </c>
      <c r="BG474" s="92" t="e">
        <f t="shared" ref="BG474:BG489" si="404">IF($B474=$BG$89,IF($D474=$BG$88,$BE$75,IF($D474=$BG$87,$BE$75,$BE$74)),"")</f>
        <v>#REF!</v>
      </c>
      <c r="BH474" s="92" t="e">
        <f t="shared" ref="BH474:BH489" si="405">IF($B474=$BH$89,IF($D474=$BH$88,$BE$75,IF($D474=$BH$87,$BE$75,$BE$74)),"")</f>
        <v>#REF!</v>
      </c>
      <c r="BI474" s="92" t="e">
        <f t="shared" ref="BI474:BI489" si="406">IF($B474=$BI$89,IF($D474=$BI$88,$BE$75,IF($D474=$BI$87,$BE$75,$BE$74)),"")</f>
        <v>#REF!</v>
      </c>
      <c r="BJ474" s="92" t="e">
        <f t="shared" ref="BJ474:BJ489" si="407">IF($B474=$BJ$89,IF($D474=$BJ$88,$BE$75,IF($D474=$BJ$87,$BE$75,$BE$74)),"")</f>
        <v>#REF!</v>
      </c>
      <c r="BK474" s="92" t="e">
        <f t="shared" ref="BK474:BK489" si="408">IF($B474=$BK$89,IF($D474=$BK$88,$BE$75,IF($D474=$BK$87,$BE$75,$BE$74)),"")</f>
        <v>#REF!</v>
      </c>
      <c r="BL474" s="92" t="e">
        <f t="shared" ref="BL474:BL489" si="409">IF($B474=$BL$89,IF($D474=$BL$88,$BE$75,IF($D474=$BL$87,$BE$75,$BE$74)),"")</f>
        <v>#REF!</v>
      </c>
      <c r="BM474" s="92" t="e">
        <f t="shared" ref="BM474:BM489" si="410">IF($B474=$BM$89,IF($D474=$BM$88,$BE$75,IF($D474=$BM$87,$BE$75,$BE$74)),"")</f>
        <v>#REF!</v>
      </c>
      <c r="BN474" s="92" t="e">
        <f t="shared" ref="BN474:BN489" si="411">IF($B474=$BN$89,IF($D474=$BN$88,$BE$75,IF($D474=$BN$87,$BE$75,$BE$74)),"")</f>
        <v>#REF!</v>
      </c>
      <c r="BO474" s="92" t="e">
        <f t="shared" ref="BO474:BO489" si="412">IF($B474=$BO$89,IF($D474=$BO$88,$BE$75,IF($D474=$BO$87,$BE$75,$BE$74)),"")</f>
        <v>#REF!</v>
      </c>
      <c r="BP474" s="92" t="e">
        <f t="shared" ref="BP474:BP489" si="413">IF($B474=$BP$89,IF($D474=$BP$88,$BE$75,IF($D474=$BP$87,$BE$75,$BE$74)),"")</f>
        <v>#REF!</v>
      </c>
      <c r="BQ474" s="92" t="e">
        <f t="shared" ref="BQ474:BQ489" si="414">IF($B474=$BQ$89,IF($D474=$BQ$88,$BE$75,IF($D474=$BQ$87,$BE$75,$BE$74)),"")</f>
        <v>#REF!</v>
      </c>
      <c r="BR474" s="92" t="e">
        <f t="shared" ref="BR474:BR489" si="415">IF($B474=$BR$89,IF($D474=$BR$88,$BE$75,IF($D474=$BR$87,$BE$75,$BE$74)),"")</f>
        <v>#REF!</v>
      </c>
      <c r="BS474" s="92" t="e">
        <f t="shared" ref="BS474:BS489" si="416">IF($B474=$BS$89,IF($D474=$BS$88,$BE$75,IF($D474=$BS$87,$BE$75,$BE$74)),"")</f>
        <v>#REF!</v>
      </c>
      <c r="BT474" s="92" t="e">
        <f t="shared" ref="BT474:BT489" si="417">IF($B474=$BT$89,IF($D474=$BT$88,$BE$75,IF($D474=$BT$87,$BE$75,$BE$74)),"")</f>
        <v>#REF!</v>
      </c>
      <c r="BU474" s="92" t="e">
        <f t="shared" ref="BU474:BU489" si="418">IF($B474=$BU$89,IF($D474=$BU$88,$BE$75,IF($D474=$BU$87,$BE$75,$BE$74)),"")</f>
        <v>#REF!</v>
      </c>
      <c r="BV474" s="92" t="e">
        <f t="shared" si="364"/>
        <v>#REF!</v>
      </c>
      <c r="BW474" s="92" t="e">
        <f t="shared" si="365"/>
        <v>#REF!</v>
      </c>
      <c r="BX474" s="92" t="e">
        <f t="shared" si="366"/>
        <v>#REF!</v>
      </c>
      <c r="BY474" s="92" t="e">
        <f t="shared" si="367"/>
        <v>#REF!</v>
      </c>
    </row>
    <row r="475" spans="1:77" ht="24" customHeight="1">
      <c r="A475" s="155">
        <v>386</v>
      </c>
      <c r="B475" s="235" t="e">
        <f>Registrace!#REF!</f>
        <v>#REF!</v>
      </c>
      <c r="C475" s="235" t="e">
        <f>Registrace!#REF!</f>
        <v>#REF!</v>
      </c>
      <c r="D475" s="235" t="e">
        <f>Registrace!#REF!</f>
        <v>#REF!</v>
      </c>
      <c r="E475" s="238" t="e">
        <f>Registrace!#REF!</f>
        <v>#REF!</v>
      </c>
      <c r="F475" s="235" t="e">
        <f>Registrace!#REF!</f>
        <v>#REF!</v>
      </c>
      <c r="G475" s="235" t="e">
        <f>Registrace!#REF!</f>
        <v>#REF!</v>
      </c>
      <c r="H475" s="235" t="e">
        <f>Registrace!#REF!</f>
        <v>#REF!</v>
      </c>
      <c r="I475" s="235" t="e">
        <f>Registrace!#REF!</f>
        <v>#REF!</v>
      </c>
      <c r="J475" s="128" t="e">
        <f t="shared" si="369"/>
        <v>#REF!</v>
      </c>
      <c r="K475" s="74" t="e">
        <f t="shared" ref="K475:K489" si="419">IF(B475="","",(IF($B475=$T$7,IF((C475+$T$8)&gt;($I475-0.1),"",$L$7),IF($B475=$AC$7,IF((C475+$AC$8)&gt;($I475-0.1),"",$L$7),""))))</f>
        <v>#REF!</v>
      </c>
      <c r="L475" s="74" t="e">
        <f t="shared" si="380"/>
        <v>#REF!</v>
      </c>
      <c r="M475" s="97" t="e">
        <f t="shared" si="381"/>
        <v>#REF!</v>
      </c>
      <c r="N475" s="97" t="e">
        <f t="shared" si="382"/>
        <v>#REF!</v>
      </c>
      <c r="O475" s="97" t="e">
        <f t="shared" si="370"/>
        <v>#REF!</v>
      </c>
      <c r="P475" s="97" t="e">
        <f t="shared" ref="P475:P489" si="420">IF(B475=$B$80,9,IF(B475=$B$79,10,IF(B475=$B$78,11,IF(B475=$B$77,12,IF(B475=$B$76,13,IF(B475=$B$75,14,IF(B475=$B$74,15,IF(B475=$B$73,16,""))))))))</f>
        <v>#REF!</v>
      </c>
      <c r="Q475" s="97" t="e">
        <f t="shared" si="383"/>
        <v>#REF!</v>
      </c>
      <c r="R475" s="97"/>
      <c r="S475" s="97"/>
      <c r="T475" s="97" t="e">
        <f t="shared" si="371"/>
        <v>#REF!</v>
      </c>
      <c r="U475" s="97" t="e">
        <f t="shared" ref="U475:U489" si="421">IF(T475=0,17,(T475))</f>
        <v>#REF!</v>
      </c>
      <c r="V475" s="97" t="e">
        <f t="shared" ref="V475:V489" si="422">INDEX($O$40:$AE$59,$V$89,$U475)</f>
        <v>#REF!</v>
      </c>
      <c r="W475" s="97" t="e">
        <f t="shared" si="384"/>
        <v>#REF!</v>
      </c>
      <c r="X475" s="97" t="e">
        <f t="shared" si="385"/>
        <v>#REF!</v>
      </c>
      <c r="Y475" s="97" t="e">
        <f t="shared" si="386"/>
        <v>#REF!</v>
      </c>
      <c r="Z475" s="97" t="e">
        <f t="shared" si="387"/>
        <v>#REF!</v>
      </c>
      <c r="AA475" s="97" t="e">
        <f t="shared" si="388"/>
        <v>#REF!</v>
      </c>
      <c r="AB475" s="97" t="e">
        <f t="shared" si="389"/>
        <v>#REF!</v>
      </c>
      <c r="AC475" s="97" t="e">
        <f t="shared" si="390"/>
        <v>#REF!</v>
      </c>
      <c r="AD475" s="97" t="e">
        <f t="shared" si="391"/>
        <v>#REF!</v>
      </c>
      <c r="AE475" s="97" t="e">
        <f t="shared" si="392"/>
        <v>#REF!</v>
      </c>
      <c r="AF475" s="97" t="e">
        <f t="shared" si="393"/>
        <v>#REF!</v>
      </c>
      <c r="AG475" s="97" t="e">
        <f t="shared" si="394"/>
        <v>#REF!</v>
      </c>
      <c r="AH475" s="97" t="e">
        <f t="shared" si="395"/>
        <v>#REF!</v>
      </c>
      <c r="AI475" s="97" t="e">
        <f t="shared" si="396"/>
        <v>#REF!</v>
      </c>
      <c r="AJ475" s="97" t="e">
        <f t="shared" si="397"/>
        <v>#REF!</v>
      </c>
      <c r="AK475" s="97" t="e">
        <f t="shared" si="398"/>
        <v>#REF!</v>
      </c>
      <c r="AL475" s="97" t="e">
        <f t="shared" si="399"/>
        <v>#REF!</v>
      </c>
      <c r="AM475" s="97" t="e">
        <f t="shared" si="400"/>
        <v>#REF!</v>
      </c>
      <c r="AN475" s="97" t="e">
        <f t="shared" si="401"/>
        <v>#REF!</v>
      </c>
      <c r="AO475" s="97" t="e">
        <f t="shared" si="402"/>
        <v>#REF!</v>
      </c>
      <c r="AR475" s="100" t="e">
        <f t="shared" si="372"/>
        <v>#REF!</v>
      </c>
      <c r="AS475" s="97" t="e">
        <f t="shared" si="368"/>
        <v>#REF!</v>
      </c>
      <c r="AT475" s="97" t="e">
        <f t="shared" si="373"/>
        <v>#REF!</v>
      </c>
      <c r="AU475" s="75" t="e">
        <f t="shared" si="374"/>
        <v>#REF!</v>
      </c>
      <c r="AV475" s="92" t="e">
        <f t="shared" si="375"/>
        <v>#REF!</v>
      </c>
      <c r="AW475" s="92" t="e">
        <f t="shared" si="376"/>
        <v>#REF!</v>
      </c>
      <c r="AZ475" s="92" t="e">
        <f t="shared" si="377"/>
        <v>#REF!</v>
      </c>
      <c r="BA475" s="101" t="e">
        <f t="shared" si="378"/>
        <v>#REF!</v>
      </c>
      <c r="BB475" s="92" t="e">
        <f t="shared" ref="BB475:BB489" si="423">IF(AR475="","",(IF((AV475+AZ475+0.1)&gt;BA475,$L$87,$L$38)))</f>
        <v>#REF!</v>
      </c>
      <c r="BC475" s="92" t="e">
        <f t="shared" si="379"/>
        <v>#REF!</v>
      </c>
      <c r="BF475" s="92" t="e">
        <f t="shared" si="403"/>
        <v>#REF!</v>
      </c>
      <c r="BG475" s="92" t="e">
        <f t="shared" si="404"/>
        <v>#REF!</v>
      </c>
      <c r="BH475" s="92" t="e">
        <f t="shared" si="405"/>
        <v>#REF!</v>
      </c>
      <c r="BI475" s="92" t="e">
        <f t="shared" si="406"/>
        <v>#REF!</v>
      </c>
      <c r="BJ475" s="92" t="e">
        <f t="shared" si="407"/>
        <v>#REF!</v>
      </c>
      <c r="BK475" s="92" t="e">
        <f t="shared" si="408"/>
        <v>#REF!</v>
      </c>
      <c r="BL475" s="92" t="e">
        <f t="shared" si="409"/>
        <v>#REF!</v>
      </c>
      <c r="BM475" s="92" t="e">
        <f t="shared" si="410"/>
        <v>#REF!</v>
      </c>
      <c r="BN475" s="92" t="e">
        <f t="shared" si="411"/>
        <v>#REF!</v>
      </c>
      <c r="BO475" s="92" t="e">
        <f t="shared" si="412"/>
        <v>#REF!</v>
      </c>
      <c r="BP475" s="92" t="e">
        <f t="shared" si="413"/>
        <v>#REF!</v>
      </c>
      <c r="BQ475" s="92" t="e">
        <f t="shared" si="414"/>
        <v>#REF!</v>
      </c>
      <c r="BR475" s="92" t="e">
        <f t="shared" si="415"/>
        <v>#REF!</v>
      </c>
      <c r="BS475" s="92" t="e">
        <f t="shared" si="416"/>
        <v>#REF!</v>
      </c>
      <c r="BT475" s="92" t="e">
        <f t="shared" si="417"/>
        <v>#REF!</v>
      </c>
      <c r="BU475" s="92" t="e">
        <f t="shared" si="418"/>
        <v>#REF!</v>
      </c>
      <c r="BV475" s="92" t="e">
        <f t="shared" ref="BV475:BV489" si="424">CONCATENATE(BF475,BG475,BH475,BI475,BJ475)</f>
        <v>#REF!</v>
      </c>
      <c r="BW475" s="92" t="e">
        <f t="shared" ref="BW475:BW489" si="425">CONCATENATE(BK475,BL475,BM475,BN475,BO475)</f>
        <v>#REF!</v>
      </c>
      <c r="BX475" s="92" t="e">
        <f t="shared" ref="BX475:BX489" si="426">CONCATENATE(BP475,BQ475,BR475,BS475,BT475)</f>
        <v>#REF!</v>
      </c>
      <c r="BY475" s="92" t="e">
        <f t="shared" ref="BY475:BY489" si="427">CONCATENATE(BV475,BW475,BX475,BU475)</f>
        <v>#REF!</v>
      </c>
    </row>
    <row r="476" spans="1:77" ht="24" customHeight="1">
      <c r="A476" s="155">
        <v>387</v>
      </c>
      <c r="B476" s="235" t="e">
        <f>Registrace!#REF!</f>
        <v>#REF!</v>
      </c>
      <c r="C476" s="235" t="e">
        <f>Registrace!#REF!</f>
        <v>#REF!</v>
      </c>
      <c r="D476" s="235" t="e">
        <f>Registrace!#REF!</f>
        <v>#REF!</v>
      </c>
      <c r="E476" s="238" t="e">
        <f>Registrace!#REF!</f>
        <v>#REF!</v>
      </c>
      <c r="F476" s="235" t="e">
        <f>Registrace!#REF!</f>
        <v>#REF!</v>
      </c>
      <c r="G476" s="235" t="e">
        <f>Registrace!#REF!</f>
        <v>#REF!</v>
      </c>
      <c r="H476" s="235" t="e">
        <f>Registrace!#REF!</f>
        <v>#REF!</v>
      </c>
      <c r="I476" s="235" t="e">
        <f>Registrace!#REF!</f>
        <v>#REF!</v>
      </c>
      <c r="J476" s="128" t="e">
        <f t="shared" si="369"/>
        <v>#REF!</v>
      </c>
      <c r="K476" s="74" t="e">
        <f t="shared" si="419"/>
        <v>#REF!</v>
      </c>
      <c r="L476" s="74" t="e">
        <f t="shared" si="380"/>
        <v>#REF!</v>
      </c>
      <c r="M476" s="97" t="e">
        <f t="shared" si="381"/>
        <v>#REF!</v>
      </c>
      <c r="N476" s="97" t="e">
        <f t="shared" si="382"/>
        <v>#REF!</v>
      </c>
      <c r="O476" s="97" t="e">
        <f t="shared" si="370"/>
        <v>#REF!</v>
      </c>
      <c r="P476" s="97" t="e">
        <f t="shared" si="420"/>
        <v>#REF!</v>
      </c>
      <c r="Q476" s="97" t="e">
        <f t="shared" si="383"/>
        <v>#REF!</v>
      </c>
      <c r="R476" s="97"/>
      <c r="S476" s="97"/>
      <c r="T476" s="97" t="e">
        <f t="shared" si="371"/>
        <v>#REF!</v>
      </c>
      <c r="U476" s="97" t="e">
        <f t="shared" si="421"/>
        <v>#REF!</v>
      </c>
      <c r="V476" s="97" t="e">
        <f t="shared" si="422"/>
        <v>#REF!</v>
      </c>
      <c r="W476" s="97" t="e">
        <f t="shared" si="384"/>
        <v>#REF!</v>
      </c>
      <c r="X476" s="97" t="e">
        <f t="shared" si="385"/>
        <v>#REF!</v>
      </c>
      <c r="Y476" s="97" t="e">
        <f t="shared" si="386"/>
        <v>#REF!</v>
      </c>
      <c r="Z476" s="97" t="e">
        <f t="shared" si="387"/>
        <v>#REF!</v>
      </c>
      <c r="AA476" s="97" t="e">
        <f t="shared" si="388"/>
        <v>#REF!</v>
      </c>
      <c r="AB476" s="97" t="e">
        <f t="shared" si="389"/>
        <v>#REF!</v>
      </c>
      <c r="AC476" s="97" t="e">
        <f t="shared" si="390"/>
        <v>#REF!</v>
      </c>
      <c r="AD476" s="97" t="e">
        <f t="shared" si="391"/>
        <v>#REF!</v>
      </c>
      <c r="AE476" s="97" t="e">
        <f t="shared" si="392"/>
        <v>#REF!</v>
      </c>
      <c r="AF476" s="97" t="e">
        <f t="shared" si="393"/>
        <v>#REF!</v>
      </c>
      <c r="AG476" s="97" t="e">
        <f t="shared" si="394"/>
        <v>#REF!</v>
      </c>
      <c r="AH476" s="97" t="e">
        <f t="shared" si="395"/>
        <v>#REF!</v>
      </c>
      <c r="AI476" s="97" t="e">
        <f t="shared" si="396"/>
        <v>#REF!</v>
      </c>
      <c r="AJ476" s="97" t="e">
        <f t="shared" si="397"/>
        <v>#REF!</v>
      </c>
      <c r="AK476" s="97" t="e">
        <f t="shared" si="398"/>
        <v>#REF!</v>
      </c>
      <c r="AL476" s="97" t="e">
        <f t="shared" si="399"/>
        <v>#REF!</v>
      </c>
      <c r="AM476" s="97" t="e">
        <f t="shared" si="400"/>
        <v>#REF!</v>
      </c>
      <c r="AN476" s="97" t="e">
        <f t="shared" si="401"/>
        <v>#REF!</v>
      </c>
      <c r="AO476" s="97" t="e">
        <f t="shared" si="402"/>
        <v>#REF!</v>
      </c>
      <c r="AR476" s="100" t="e">
        <f t="shared" si="372"/>
        <v>#REF!</v>
      </c>
      <c r="AS476" s="97" t="e">
        <f t="shared" si="368"/>
        <v>#REF!</v>
      </c>
      <c r="AT476" s="97" t="e">
        <f t="shared" si="373"/>
        <v>#REF!</v>
      </c>
      <c r="AU476" s="75" t="e">
        <f t="shared" si="374"/>
        <v>#REF!</v>
      </c>
      <c r="AV476" s="92" t="e">
        <f t="shared" si="375"/>
        <v>#REF!</v>
      </c>
      <c r="AW476" s="92" t="e">
        <f t="shared" si="376"/>
        <v>#REF!</v>
      </c>
      <c r="AZ476" s="92" t="e">
        <f t="shared" si="377"/>
        <v>#REF!</v>
      </c>
      <c r="BA476" s="101" t="e">
        <f t="shared" si="378"/>
        <v>#REF!</v>
      </c>
      <c r="BB476" s="92" t="e">
        <f t="shared" si="423"/>
        <v>#REF!</v>
      </c>
      <c r="BC476" s="92" t="e">
        <f t="shared" si="379"/>
        <v>#REF!</v>
      </c>
      <c r="BF476" s="92" t="e">
        <f t="shared" si="403"/>
        <v>#REF!</v>
      </c>
      <c r="BG476" s="92" t="e">
        <f t="shared" si="404"/>
        <v>#REF!</v>
      </c>
      <c r="BH476" s="92" t="e">
        <f t="shared" si="405"/>
        <v>#REF!</v>
      </c>
      <c r="BI476" s="92" t="e">
        <f t="shared" si="406"/>
        <v>#REF!</v>
      </c>
      <c r="BJ476" s="92" t="e">
        <f t="shared" si="407"/>
        <v>#REF!</v>
      </c>
      <c r="BK476" s="92" t="e">
        <f t="shared" si="408"/>
        <v>#REF!</v>
      </c>
      <c r="BL476" s="92" t="e">
        <f t="shared" si="409"/>
        <v>#REF!</v>
      </c>
      <c r="BM476" s="92" t="e">
        <f t="shared" si="410"/>
        <v>#REF!</v>
      </c>
      <c r="BN476" s="92" t="e">
        <f t="shared" si="411"/>
        <v>#REF!</v>
      </c>
      <c r="BO476" s="92" t="e">
        <f t="shared" si="412"/>
        <v>#REF!</v>
      </c>
      <c r="BP476" s="92" t="e">
        <f t="shared" si="413"/>
        <v>#REF!</v>
      </c>
      <c r="BQ476" s="92" t="e">
        <f t="shared" si="414"/>
        <v>#REF!</v>
      </c>
      <c r="BR476" s="92" t="e">
        <f t="shared" si="415"/>
        <v>#REF!</v>
      </c>
      <c r="BS476" s="92" t="e">
        <f t="shared" si="416"/>
        <v>#REF!</v>
      </c>
      <c r="BT476" s="92" t="e">
        <f t="shared" si="417"/>
        <v>#REF!</v>
      </c>
      <c r="BU476" s="92" t="e">
        <f t="shared" si="418"/>
        <v>#REF!</v>
      </c>
      <c r="BV476" s="92" t="e">
        <f t="shared" si="424"/>
        <v>#REF!</v>
      </c>
      <c r="BW476" s="92" t="e">
        <f t="shared" si="425"/>
        <v>#REF!</v>
      </c>
      <c r="BX476" s="92" t="e">
        <f t="shared" si="426"/>
        <v>#REF!</v>
      </c>
      <c r="BY476" s="92" t="e">
        <f t="shared" si="427"/>
        <v>#REF!</v>
      </c>
    </row>
    <row r="477" spans="1:77" ht="24" customHeight="1">
      <c r="A477" s="155">
        <v>388</v>
      </c>
      <c r="B477" s="235" t="e">
        <f>Registrace!#REF!</f>
        <v>#REF!</v>
      </c>
      <c r="C477" s="235" t="e">
        <f>Registrace!#REF!</f>
        <v>#REF!</v>
      </c>
      <c r="D477" s="235" t="e">
        <f>Registrace!#REF!</f>
        <v>#REF!</v>
      </c>
      <c r="E477" s="238" t="e">
        <f>Registrace!#REF!</f>
        <v>#REF!</v>
      </c>
      <c r="F477" s="235" t="e">
        <f>Registrace!#REF!</f>
        <v>#REF!</v>
      </c>
      <c r="G477" s="235" t="e">
        <f>Registrace!#REF!</f>
        <v>#REF!</v>
      </c>
      <c r="H477" s="235" t="e">
        <f>Registrace!#REF!</f>
        <v>#REF!</v>
      </c>
      <c r="I477" s="235" t="e">
        <f>Registrace!#REF!</f>
        <v>#REF!</v>
      </c>
      <c r="J477" s="128" t="e">
        <f t="shared" si="369"/>
        <v>#REF!</v>
      </c>
      <c r="K477" s="74" t="e">
        <f t="shared" si="419"/>
        <v>#REF!</v>
      </c>
      <c r="L477" s="74" t="e">
        <f t="shared" si="380"/>
        <v>#REF!</v>
      </c>
      <c r="M477" s="97" t="e">
        <f t="shared" si="381"/>
        <v>#REF!</v>
      </c>
      <c r="N477" s="97" t="e">
        <f t="shared" si="382"/>
        <v>#REF!</v>
      </c>
      <c r="O477" s="97" t="e">
        <f t="shared" si="370"/>
        <v>#REF!</v>
      </c>
      <c r="P477" s="97" t="e">
        <f t="shared" si="420"/>
        <v>#REF!</v>
      </c>
      <c r="Q477" s="97" t="e">
        <f t="shared" si="383"/>
        <v>#REF!</v>
      </c>
      <c r="R477" s="97"/>
      <c r="S477" s="97"/>
      <c r="T477" s="97" t="e">
        <f t="shared" si="371"/>
        <v>#REF!</v>
      </c>
      <c r="U477" s="97" t="e">
        <f t="shared" si="421"/>
        <v>#REF!</v>
      </c>
      <c r="V477" s="97" t="e">
        <f t="shared" si="422"/>
        <v>#REF!</v>
      </c>
      <c r="W477" s="97" t="e">
        <f t="shared" si="384"/>
        <v>#REF!</v>
      </c>
      <c r="X477" s="97" t="e">
        <f t="shared" si="385"/>
        <v>#REF!</v>
      </c>
      <c r="Y477" s="97" t="e">
        <f t="shared" si="386"/>
        <v>#REF!</v>
      </c>
      <c r="Z477" s="97" t="e">
        <f t="shared" si="387"/>
        <v>#REF!</v>
      </c>
      <c r="AA477" s="97" t="e">
        <f t="shared" si="388"/>
        <v>#REF!</v>
      </c>
      <c r="AB477" s="97" t="e">
        <f t="shared" si="389"/>
        <v>#REF!</v>
      </c>
      <c r="AC477" s="97" t="e">
        <f t="shared" si="390"/>
        <v>#REF!</v>
      </c>
      <c r="AD477" s="97" t="e">
        <f t="shared" si="391"/>
        <v>#REF!</v>
      </c>
      <c r="AE477" s="97" t="e">
        <f t="shared" si="392"/>
        <v>#REF!</v>
      </c>
      <c r="AF477" s="97" t="e">
        <f t="shared" si="393"/>
        <v>#REF!</v>
      </c>
      <c r="AG477" s="97" t="e">
        <f t="shared" si="394"/>
        <v>#REF!</v>
      </c>
      <c r="AH477" s="97" t="e">
        <f t="shared" si="395"/>
        <v>#REF!</v>
      </c>
      <c r="AI477" s="97" t="e">
        <f t="shared" si="396"/>
        <v>#REF!</v>
      </c>
      <c r="AJ477" s="97" t="e">
        <f t="shared" si="397"/>
        <v>#REF!</v>
      </c>
      <c r="AK477" s="97" t="e">
        <f t="shared" si="398"/>
        <v>#REF!</v>
      </c>
      <c r="AL477" s="97" t="e">
        <f t="shared" si="399"/>
        <v>#REF!</v>
      </c>
      <c r="AM477" s="97" t="e">
        <f t="shared" si="400"/>
        <v>#REF!</v>
      </c>
      <c r="AN477" s="97" t="e">
        <f t="shared" si="401"/>
        <v>#REF!</v>
      </c>
      <c r="AO477" s="97" t="e">
        <f t="shared" si="402"/>
        <v>#REF!</v>
      </c>
      <c r="AR477" s="100" t="e">
        <f t="shared" si="372"/>
        <v>#REF!</v>
      </c>
      <c r="AS477" s="97" t="e">
        <f t="shared" si="368"/>
        <v>#REF!</v>
      </c>
      <c r="AT477" s="97" t="e">
        <f t="shared" si="373"/>
        <v>#REF!</v>
      </c>
      <c r="AU477" s="75" t="e">
        <f t="shared" si="374"/>
        <v>#REF!</v>
      </c>
      <c r="AV477" s="92" t="e">
        <f t="shared" si="375"/>
        <v>#REF!</v>
      </c>
      <c r="AW477" s="92" t="e">
        <f t="shared" si="376"/>
        <v>#REF!</v>
      </c>
      <c r="AZ477" s="92" t="e">
        <f t="shared" si="377"/>
        <v>#REF!</v>
      </c>
      <c r="BA477" s="101" t="e">
        <f t="shared" si="378"/>
        <v>#REF!</v>
      </c>
      <c r="BB477" s="92" t="e">
        <f t="shared" si="423"/>
        <v>#REF!</v>
      </c>
      <c r="BC477" s="92" t="e">
        <f t="shared" si="379"/>
        <v>#REF!</v>
      </c>
      <c r="BF477" s="92" t="e">
        <f t="shared" si="403"/>
        <v>#REF!</v>
      </c>
      <c r="BG477" s="92" t="e">
        <f t="shared" si="404"/>
        <v>#REF!</v>
      </c>
      <c r="BH477" s="92" t="e">
        <f t="shared" si="405"/>
        <v>#REF!</v>
      </c>
      <c r="BI477" s="92" t="e">
        <f t="shared" si="406"/>
        <v>#REF!</v>
      </c>
      <c r="BJ477" s="92" t="e">
        <f t="shared" si="407"/>
        <v>#REF!</v>
      </c>
      <c r="BK477" s="92" t="e">
        <f t="shared" si="408"/>
        <v>#REF!</v>
      </c>
      <c r="BL477" s="92" t="e">
        <f t="shared" si="409"/>
        <v>#REF!</v>
      </c>
      <c r="BM477" s="92" t="e">
        <f t="shared" si="410"/>
        <v>#REF!</v>
      </c>
      <c r="BN477" s="92" t="e">
        <f t="shared" si="411"/>
        <v>#REF!</v>
      </c>
      <c r="BO477" s="92" t="e">
        <f t="shared" si="412"/>
        <v>#REF!</v>
      </c>
      <c r="BP477" s="92" t="e">
        <f t="shared" si="413"/>
        <v>#REF!</v>
      </c>
      <c r="BQ477" s="92" t="e">
        <f t="shared" si="414"/>
        <v>#REF!</v>
      </c>
      <c r="BR477" s="92" t="e">
        <f t="shared" si="415"/>
        <v>#REF!</v>
      </c>
      <c r="BS477" s="92" t="e">
        <f t="shared" si="416"/>
        <v>#REF!</v>
      </c>
      <c r="BT477" s="92" t="e">
        <f t="shared" si="417"/>
        <v>#REF!</v>
      </c>
      <c r="BU477" s="92" t="e">
        <f t="shared" si="418"/>
        <v>#REF!</v>
      </c>
      <c r="BV477" s="92" t="e">
        <f t="shared" si="424"/>
        <v>#REF!</v>
      </c>
      <c r="BW477" s="92" t="e">
        <f t="shared" si="425"/>
        <v>#REF!</v>
      </c>
      <c r="BX477" s="92" t="e">
        <f t="shared" si="426"/>
        <v>#REF!</v>
      </c>
      <c r="BY477" s="92" t="e">
        <f t="shared" si="427"/>
        <v>#REF!</v>
      </c>
    </row>
    <row r="478" spans="1:77" ht="24" customHeight="1">
      <c r="A478" s="155">
        <v>389</v>
      </c>
      <c r="B478" s="235" t="e">
        <f>Registrace!#REF!</f>
        <v>#REF!</v>
      </c>
      <c r="C478" s="235" t="e">
        <f>Registrace!#REF!</f>
        <v>#REF!</v>
      </c>
      <c r="D478" s="235" t="e">
        <f>Registrace!#REF!</f>
        <v>#REF!</v>
      </c>
      <c r="E478" s="238" t="e">
        <f>Registrace!#REF!</f>
        <v>#REF!</v>
      </c>
      <c r="F478" s="235" t="e">
        <f>Registrace!#REF!</f>
        <v>#REF!</v>
      </c>
      <c r="G478" s="235" t="e">
        <f>Registrace!#REF!</f>
        <v>#REF!</v>
      </c>
      <c r="H478" s="235" t="e">
        <f>Registrace!#REF!</f>
        <v>#REF!</v>
      </c>
      <c r="I478" s="235" t="e">
        <f>Registrace!#REF!</f>
        <v>#REF!</v>
      </c>
      <c r="J478" s="128" t="e">
        <f t="shared" si="369"/>
        <v>#REF!</v>
      </c>
      <c r="K478" s="74" t="e">
        <f t="shared" si="419"/>
        <v>#REF!</v>
      </c>
      <c r="L478" s="74" t="e">
        <f t="shared" si="380"/>
        <v>#REF!</v>
      </c>
      <c r="M478" s="97" t="e">
        <f t="shared" si="381"/>
        <v>#REF!</v>
      </c>
      <c r="N478" s="97" t="e">
        <f t="shared" si="382"/>
        <v>#REF!</v>
      </c>
      <c r="O478" s="97" t="e">
        <f t="shared" si="370"/>
        <v>#REF!</v>
      </c>
      <c r="P478" s="97" t="e">
        <f t="shared" si="420"/>
        <v>#REF!</v>
      </c>
      <c r="Q478" s="97" t="e">
        <f t="shared" si="383"/>
        <v>#REF!</v>
      </c>
      <c r="R478" s="97"/>
      <c r="S478" s="97"/>
      <c r="T478" s="97" t="e">
        <f t="shared" si="371"/>
        <v>#REF!</v>
      </c>
      <c r="U478" s="97" t="e">
        <f t="shared" si="421"/>
        <v>#REF!</v>
      </c>
      <c r="V478" s="97" t="e">
        <f t="shared" si="422"/>
        <v>#REF!</v>
      </c>
      <c r="W478" s="97" t="e">
        <f t="shared" si="384"/>
        <v>#REF!</v>
      </c>
      <c r="X478" s="97" t="e">
        <f t="shared" si="385"/>
        <v>#REF!</v>
      </c>
      <c r="Y478" s="97" t="e">
        <f t="shared" si="386"/>
        <v>#REF!</v>
      </c>
      <c r="Z478" s="97" t="e">
        <f t="shared" si="387"/>
        <v>#REF!</v>
      </c>
      <c r="AA478" s="97" t="e">
        <f t="shared" si="388"/>
        <v>#REF!</v>
      </c>
      <c r="AB478" s="97" t="e">
        <f t="shared" si="389"/>
        <v>#REF!</v>
      </c>
      <c r="AC478" s="97" t="e">
        <f t="shared" si="390"/>
        <v>#REF!</v>
      </c>
      <c r="AD478" s="97" t="e">
        <f t="shared" si="391"/>
        <v>#REF!</v>
      </c>
      <c r="AE478" s="97" t="e">
        <f t="shared" si="392"/>
        <v>#REF!</v>
      </c>
      <c r="AF478" s="97" t="e">
        <f t="shared" si="393"/>
        <v>#REF!</v>
      </c>
      <c r="AG478" s="97" t="e">
        <f t="shared" si="394"/>
        <v>#REF!</v>
      </c>
      <c r="AH478" s="97" t="e">
        <f t="shared" si="395"/>
        <v>#REF!</v>
      </c>
      <c r="AI478" s="97" t="e">
        <f t="shared" si="396"/>
        <v>#REF!</v>
      </c>
      <c r="AJ478" s="97" t="e">
        <f t="shared" si="397"/>
        <v>#REF!</v>
      </c>
      <c r="AK478" s="97" t="e">
        <f t="shared" si="398"/>
        <v>#REF!</v>
      </c>
      <c r="AL478" s="97" t="e">
        <f t="shared" si="399"/>
        <v>#REF!</v>
      </c>
      <c r="AM478" s="97" t="e">
        <f t="shared" si="400"/>
        <v>#REF!</v>
      </c>
      <c r="AN478" s="97" t="e">
        <f t="shared" si="401"/>
        <v>#REF!</v>
      </c>
      <c r="AO478" s="97" t="e">
        <f t="shared" si="402"/>
        <v>#REF!</v>
      </c>
      <c r="AR478" s="100" t="e">
        <f t="shared" si="372"/>
        <v>#REF!</v>
      </c>
      <c r="AS478" s="97" t="e">
        <f t="shared" si="368"/>
        <v>#REF!</v>
      </c>
      <c r="AT478" s="97" t="e">
        <f t="shared" si="373"/>
        <v>#REF!</v>
      </c>
      <c r="AU478" s="75" t="e">
        <f t="shared" si="374"/>
        <v>#REF!</v>
      </c>
      <c r="AV478" s="92" t="e">
        <f t="shared" si="375"/>
        <v>#REF!</v>
      </c>
      <c r="AW478" s="92" t="e">
        <f t="shared" si="376"/>
        <v>#REF!</v>
      </c>
      <c r="AZ478" s="92" t="e">
        <f t="shared" si="377"/>
        <v>#REF!</v>
      </c>
      <c r="BA478" s="101" t="e">
        <f t="shared" si="378"/>
        <v>#REF!</v>
      </c>
      <c r="BB478" s="92" t="e">
        <f t="shared" si="423"/>
        <v>#REF!</v>
      </c>
      <c r="BC478" s="92" t="e">
        <f t="shared" si="379"/>
        <v>#REF!</v>
      </c>
      <c r="BF478" s="92" t="e">
        <f t="shared" si="403"/>
        <v>#REF!</v>
      </c>
      <c r="BG478" s="92" t="e">
        <f t="shared" si="404"/>
        <v>#REF!</v>
      </c>
      <c r="BH478" s="92" t="e">
        <f t="shared" si="405"/>
        <v>#REF!</v>
      </c>
      <c r="BI478" s="92" t="e">
        <f t="shared" si="406"/>
        <v>#REF!</v>
      </c>
      <c r="BJ478" s="92" t="e">
        <f t="shared" si="407"/>
        <v>#REF!</v>
      </c>
      <c r="BK478" s="92" t="e">
        <f t="shared" si="408"/>
        <v>#REF!</v>
      </c>
      <c r="BL478" s="92" t="e">
        <f t="shared" si="409"/>
        <v>#REF!</v>
      </c>
      <c r="BM478" s="92" t="e">
        <f t="shared" si="410"/>
        <v>#REF!</v>
      </c>
      <c r="BN478" s="92" t="e">
        <f t="shared" si="411"/>
        <v>#REF!</v>
      </c>
      <c r="BO478" s="92" t="e">
        <f t="shared" si="412"/>
        <v>#REF!</v>
      </c>
      <c r="BP478" s="92" t="e">
        <f t="shared" si="413"/>
        <v>#REF!</v>
      </c>
      <c r="BQ478" s="92" t="e">
        <f t="shared" si="414"/>
        <v>#REF!</v>
      </c>
      <c r="BR478" s="92" t="e">
        <f t="shared" si="415"/>
        <v>#REF!</v>
      </c>
      <c r="BS478" s="92" t="e">
        <f t="shared" si="416"/>
        <v>#REF!</v>
      </c>
      <c r="BT478" s="92" t="e">
        <f t="shared" si="417"/>
        <v>#REF!</v>
      </c>
      <c r="BU478" s="92" t="e">
        <f t="shared" si="418"/>
        <v>#REF!</v>
      </c>
      <c r="BV478" s="92" t="e">
        <f t="shared" si="424"/>
        <v>#REF!</v>
      </c>
      <c r="BW478" s="92" t="e">
        <f t="shared" si="425"/>
        <v>#REF!</v>
      </c>
      <c r="BX478" s="92" t="e">
        <f t="shared" si="426"/>
        <v>#REF!</v>
      </c>
      <c r="BY478" s="92" t="e">
        <f t="shared" si="427"/>
        <v>#REF!</v>
      </c>
    </row>
    <row r="479" spans="1:77" ht="24" customHeight="1">
      <c r="A479" s="155">
        <v>390</v>
      </c>
      <c r="B479" s="235" t="e">
        <f>Registrace!#REF!</f>
        <v>#REF!</v>
      </c>
      <c r="C479" s="235" t="e">
        <f>Registrace!#REF!</f>
        <v>#REF!</v>
      </c>
      <c r="D479" s="235" t="e">
        <f>Registrace!#REF!</f>
        <v>#REF!</v>
      </c>
      <c r="E479" s="238" t="e">
        <f>Registrace!#REF!</f>
        <v>#REF!</v>
      </c>
      <c r="F479" s="235" t="e">
        <f>Registrace!#REF!</f>
        <v>#REF!</v>
      </c>
      <c r="G479" s="235" t="e">
        <f>Registrace!#REF!</f>
        <v>#REF!</v>
      </c>
      <c r="H479" s="235" t="e">
        <f>Registrace!#REF!</f>
        <v>#REF!</v>
      </c>
      <c r="I479" s="235" t="e">
        <f>Registrace!#REF!</f>
        <v>#REF!</v>
      </c>
      <c r="J479" s="128" t="e">
        <f t="shared" si="369"/>
        <v>#REF!</v>
      </c>
      <c r="K479" s="74" t="e">
        <f t="shared" si="419"/>
        <v>#REF!</v>
      </c>
      <c r="L479" s="74" t="e">
        <f t="shared" si="380"/>
        <v>#REF!</v>
      </c>
      <c r="M479" s="97" t="e">
        <f t="shared" si="381"/>
        <v>#REF!</v>
      </c>
      <c r="N479" s="97" t="e">
        <f t="shared" si="382"/>
        <v>#REF!</v>
      </c>
      <c r="O479" s="97" t="e">
        <f t="shared" si="370"/>
        <v>#REF!</v>
      </c>
      <c r="P479" s="97" t="e">
        <f t="shared" si="420"/>
        <v>#REF!</v>
      </c>
      <c r="Q479" s="97" t="e">
        <f t="shared" si="383"/>
        <v>#REF!</v>
      </c>
      <c r="R479" s="97"/>
      <c r="S479" s="97"/>
      <c r="T479" s="97" t="e">
        <f t="shared" si="371"/>
        <v>#REF!</v>
      </c>
      <c r="U479" s="97" t="e">
        <f t="shared" si="421"/>
        <v>#REF!</v>
      </c>
      <c r="V479" s="97" t="e">
        <f t="shared" si="422"/>
        <v>#REF!</v>
      </c>
      <c r="W479" s="97" t="e">
        <f t="shared" si="384"/>
        <v>#REF!</v>
      </c>
      <c r="X479" s="97" t="e">
        <f t="shared" si="385"/>
        <v>#REF!</v>
      </c>
      <c r="Y479" s="97" t="e">
        <f t="shared" si="386"/>
        <v>#REF!</v>
      </c>
      <c r="Z479" s="97" t="e">
        <f t="shared" si="387"/>
        <v>#REF!</v>
      </c>
      <c r="AA479" s="97" t="e">
        <f t="shared" si="388"/>
        <v>#REF!</v>
      </c>
      <c r="AB479" s="97" t="e">
        <f t="shared" si="389"/>
        <v>#REF!</v>
      </c>
      <c r="AC479" s="97" t="e">
        <f t="shared" si="390"/>
        <v>#REF!</v>
      </c>
      <c r="AD479" s="97" t="e">
        <f t="shared" si="391"/>
        <v>#REF!</v>
      </c>
      <c r="AE479" s="97" t="e">
        <f t="shared" si="392"/>
        <v>#REF!</v>
      </c>
      <c r="AF479" s="97" t="e">
        <f t="shared" si="393"/>
        <v>#REF!</v>
      </c>
      <c r="AG479" s="97" t="e">
        <f t="shared" si="394"/>
        <v>#REF!</v>
      </c>
      <c r="AH479" s="97" t="e">
        <f t="shared" si="395"/>
        <v>#REF!</v>
      </c>
      <c r="AI479" s="97" t="e">
        <f t="shared" si="396"/>
        <v>#REF!</v>
      </c>
      <c r="AJ479" s="97" t="e">
        <f t="shared" si="397"/>
        <v>#REF!</v>
      </c>
      <c r="AK479" s="97" t="e">
        <f t="shared" si="398"/>
        <v>#REF!</v>
      </c>
      <c r="AL479" s="97" t="e">
        <f t="shared" si="399"/>
        <v>#REF!</v>
      </c>
      <c r="AM479" s="97" t="e">
        <f t="shared" si="400"/>
        <v>#REF!</v>
      </c>
      <c r="AN479" s="97" t="e">
        <f t="shared" si="401"/>
        <v>#REF!</v>
      </c>
      <c r="AO479" s="97" t="e">
        <f t="shared" si="402"/>
        <v>#REF!</v>
      </c>
      <c r="AR479" s="100" t="e">
        <f t="shared" si="372"/>
        <v>#REF!</v>
      </c>
      <c r="AS479" s="97" t="e">
        <f t="shared" si="368"/>
        <v>#REF!</v>
      </c>
      <c r="AT479" s="97" t="e">
        <f t="shared" si="373"/>
        <v>#REF!</v>
      </c>
      <c r="AU479" s="75" t="e">
        <f t="shared" si="374"/>
        <v>#REF!</v>
      </c>
      <c r="AV479" s="92" t="e">
        <f t="shared" si="375"/>
        <v>#REF!</v>
      </c>
      <c r="AW479" s="92" t="e">
        <f t="shared" si="376"/>
        <v>#REF!</v>
      </c>
      <c r="AZ479" s="92" t="e">
        <f t="shared" si="377"/>
        <v>#REF!</v>
      </c>
      <c r="BA479" s="101" t="e">
        <f t="shared" si="378"/>
        <v>#REF!</v>
      </c>
      <c r="BB479" s="92" t="e">
        <f t="shared" si="423"/>
        <v>#REF!</v>
      </c>
      <c r="BC479" s="92" t="e">
        <f t="shared" si="379"/>
        <v>#REF!</v>
      </c>
      <c r="BF479" s="92" t="e">
        <f t="shared" si="403"/>
        <v>#REF!</v>
      </c>
      <c r="BG479" s="92" t="e">
        <f t="shared" si="404"/>
        <v>#REF!</v>
      </c>
      <c r="BH479" s="92" t="e">
        <f t="shared" si="405"/>
        <v>#REF!</v>
      </c>
      <c r="BI479" s="92" t="e">
        <f t="shared" si="406"/>
        <v>#REF!</v>
      </c>
      <c r="BJ479" s="92" t="e">
        <f t="shared" si="407"/>
        <v>#REF!</v>
      </c>
      <c r="BK479" s="92" t="e">
        <f t="shared" si="408"/>
        <v>#REF!</v>
      </c>
      <c r="BL479" s="92" t="e">
        <f t="shared" si="409"/>
        <v>#REF!</v>
      </c>
      <c r="BM479" s="92" t="e">
        <f t="shared" si="410"/>
        <v>#REF!</v>
      </c>
      <c r="BN479" s="92" t="e">
        <f t="shared" si="411"/>
        <v>#REF!</v>
      </c>
      <c r="BO479" s="92" t="e">
        <f t="shared" si="412"/>
        <v>#REF!</v>
      </c>
      <c r="BP479" s="92" t="e">
        <f t="shared" si="413"/>
        <v>#REF!</v>
      </c>
      <c r="BQ479" s="92" t="e">
        <f t="shared" si="414"/>
        <v>#REF!</v>
      </c>
      <c r="BR479" s="92" t="e">
        <f t="shared" si="415"/>
        <v>#REF!</v>
      </c>
      <c r="BS479" s="92" t="e">
        <f t="shared" si="416"/>
        <v>#REF!</v>
      </c>
      <c r="BT479" s="92" t="e">
        <f t="shared" si="417"/>
        <v>#REF!</v>
      </c>
      <c r="BU479" s="92" t="e">
        <f t="shared" si="418"/>
        <v>#REF!</v>
      </c>
      <c r="BV479" s="92" t="e">
        <f t="shared" si="424"/>
        <v>#REF!</v>
      </c>
      <c r="BW479" s="92" t="e">
        <f t="shared" si="425"/>
        <v>#REF!</v>
      </c>
      <c r="BX479" s="92" t="e">
        <f t="shared" si="426"/>
        <v>#REF!</v>
      </c>
      <c r="BY479" s="92" t="e">
        <f t="shared" si="427"/>
        <v>#REF!</v>
      </c>
    </row>
    <row r="480" spans="1:77" ht="24" customHeight="1">
      <c r="A480" s="155">
        <v>391</v>
      </c>
      <c r="B480" s="235" t="e">
        <f>Registrace!#REF!</f>
        <v>#REF!</v>
      </c>
      <c r="C480" s="235" t="e">
        <f>Registrace!#REF!</f>
        <v>#REF!</v>
      </c>
      <c r="D480" s="235" t="e">
        <f>Registrace!#REF!</f>
        <v>#REF!</v>
      </c>
      <c r="E480" s="238" t="e">
        <f>Registrace!#REF!</f>
        <v>#REF!</v>
      </c>
      <c r="F480" s="235" t="e">
        <f>Registrace!#REF!</f>
        <v>#REF!</v>
      </c>
      <c r="G480" s="235" t="e">
        <f>Registrace!#REF!</f>
        <v>#REF!</v>
      </c>
      <c r="H480" s="235" t="e">
        <f>Registrace!#REF!</f>
        <v>#REF!</v>
      </c>
      <c r="I480" s="235" t="e">
        <f>Registrace!#REF!</f>
        <v>#REF!</v>
      </c>
      <c r="J480" s="128" t="e">
        <f t="shared" si="369"/>
        <v>#REF!</v>
      </c>
      <c r="K480" s="74" t="e">
        <f t="shared" si="419"/>
        <v>#REF!</v>
      </c>
      <c r="L480" s="74" t="e">
        <f t="shared" si="380"/>
        <v>#REF!</v>
      </c>
      <c r="M480" s="97" t="e">
        <f t="shared" si="381"/>
        <v>#REF!</v>
      </c>
      <c r="N480" s="97" t="e">
        <f t="shared" si="382"/>
        <v>#REF!</v>
      </c>
      <c r="O480" s="97" t="e">
        <f t="shared" si="370"/>
        <v>#REF!</v>
      </c>
      <c r="P480" s="97" t="e">
        <f t="shared" si="420"/>
        <v>#REF!</v>
      </c>
      <c r="Q480" s="97" t="e">
        <f t="shared" si="383"/>
        <v>#REF!</v>
      </c>
      <c r="R480" s="97"/>
      <c r="S480" s="97"/>
      <c r="T480" s="97" t="e">
        <f t="shared" si="371"/>
        <v>#REF!</v>
      </c>
      <c r="U480" s="97" t="e">
        <f t="shared" si="421"/>
        <v>#REF!</v>
      </c>
      <c r="V480" s="97" t="e">
        <f t="shared" si="422"/>
        <v>#REF!</v>
      </c>
      <c r="W480" s="97" t="e">
        <f t="shared" si="384"/>
        <v>#REF!</v>
      </c>
      <c r="X480" s="97" t="e">
        <f t="shared" si="385"/>
        <v>#REF!</v>
      </c>
      <c r="Y480" s="97" t="e">
        <f t="shared" si="386"/>
        <v>#REF!</v>
      </c>
      <c r="Z480" s="97" t="e">
        <f t="shared" si="387"/>
        <v>#REF!</v>
      </c>
      <c r="AA480" s="97" t="e">
        <f t="shared" si="388"/>
        <v>#REF!</v>
      </c>
      <c r="AB480" s="97" t="e">
        <f t="shared" si="389"/>
        <v>#REF!</v>
      </c>
      <c r="AC480" s="97" t="e">
        <f t="shared" si="390"/>
        <v>#REF!</v>
      </c>
      <c r="AD480" s="97" t="e">
        <f t="shared" si="391"/>
        <v>#REF!</v>
      </c>
      <c r="AE480" s="97" t="e">
        <f t="shared" si="392"/>
        <v>#REF!</v>
      </c>
      <c r="AF480" s="97" t="e">
        <f t="shared" si="393"/>
        <v>#REF!</v>
      </c>
      <c r="AG480" s="97" t="e">
        <f t="shared" si="394"/>
        <v>#REF!</v>
      </c>
      <c r="AH480" s="97" t="e">
        <f t="shared" si="395"/>
        <v>#REF!</v>
      </c>
      <c r="AI480" s="97" t="e">
        <f t="shared" si="396"/>
        <v>#REF!</v>
      </c>
      <c r="AJ480" s="97" t="e">
        <f t="shared" si="397"/>
        <v>#REF!</v>
      </c>
      <c r="AK480" s="97" t="e">
        <f t="shared" si="398"/>
        <v>#REF!</v>
      </c>
      <c r="AL480" s="97" t="e">
        <f t="shared" si="399"/>
        <v>#REF!</v>
      </c>
      <c r="AM480" s="97" t="e">
        <f t="shared" si="400"/>
        <v>#REF!</v>
      </c>
      <c r="AN480" s="97" t="e">
        <f t="shared" si="401"/>
        <v>#REF!</v>
      </c>
      <c r="AO480" s="97" t="e">
        <f t="shared" si="402"/>
        <v>#REF!</v>
      </c>
      <c r="AR480" s="100" t="e">
        <f t="shared" si="372"/>
        <v>#REF!</v>
      </c>
      <c r="AS480" s="97" t="e">
        <f t="shared" ref="AS480:AS489" si="428">IF(AR480=V480,V480,IF(AR480=W480,W480,IF(AR480=X480,X480,IF(AR480=Y480,Y480,IF(AR480=Z480,Z480,IF(AR480=AA480,AA480,IF(AR480=AB480,AB480,"")))))))</f>
        <v>#REF!</v>
      </c>
      <c r="AT480" s="97" t="e">
        <f t="shared" si="373"/>
        <v>#REF!</v>
      </c>
      <c r="AU480" s="75" t="e">
        <f t="shared" si="374"/>
        <v>#REF!</v>
      </c>
      <c r="AV480" s="92" t="e">
        <f t="shared" si="375"/>
        <v>#REF!</v>
      </c>
      <c r="AW480" s="92" t="e">
        <f t="shared" si="376"/>
        <v>#REF!</v>
      </c>
      <c r="AZ480" s="92" t="e">
        <f t="shared" si="377"/>
        <v>#REF!</v>
      </c>
      <c r="BA480" s="101" t="e">
        <f t="shared" si="378"/>
        <v>#REF!</v>
      </c>
      <c r="BB480" s="92" t="e">
        <f t="shared" si="423"/>
        <v>#REF!</v>
      </c>
      <c r="BC480" s="92" t="e">
        <f t="shared" si="379"/>
        <v>#REF!</v>
      </c>
      <c r="BF480" s="92" t="e">
        <f t="shared" si="403"/>
        <v>#REF!</v>
      </c>
      <c r="BG480" s="92" t="e">
        <f t="shared" si="404"/>
        <v>#REF!</v>
      </c>
      <c r="BH480" s="92" t="e">
        <f t="shared" si="405"/>
        <v>#REF!</v>
      </c>
      <c r="BI480" s="92" t="e">
        <f t="shared" si="406"/>
        <v>#REF!</v>
      </c>
      <c r="BJ480" s="92" t="e">
        <f t="shared" si="407"/>
        <v>#REF!</v>
      </c>
      <c r="BK480" s="92" t="e">
        <f t="shared" si="408"/>
        <v>#REF!</v>
      </c>
      <c r="BL480" s="92" t="e">
        <f t="shared" si="409"/>
        <v>#REF!</v>
      </c>
      <c r="BM480" s="92" t="e">
        <f t="shared" si="410"/>
        <v>#REF!</v>
      </c>
      <c r="BN480" s="92" t="e">
        <f t="shared" si="411"/>
        <v>#REF!</v>
      </c>
      <c r="BO480" s="92" t="e">
        <f t="shared" si="412"/>
        <v>#REF!</v>
      </c>
      <c r="BP480" s="92" t="e">
        <f t="shared" si="413"/>
        <v>#REF!</v>
      </c>
      <c r="BQ480" s="92" t="e">
        <f t="shared" si="414"/>
        <v>#REF!</v>
      </c>
      <c r="BR480" s="92" t="e">
        <f t="shared" si="415"/>
        <v>#REF!</v>
      </c>
      <c r="BS480" s="92" t="e">
        <f t="shared" si="416"/>
        <v>#REF!</v>
      </c>
      <c r="BT480" s="92" t="e">
        <f t="shared" si="417"/>
        <v>#REF!</v>
      </c>
      <c r="BU480" s="92" t="e">
        <f t="shared" si="418"/>
        <v>#REF!</v>
      </c>
      <c r="BV480" s="92" t="e">
        <f t="shared" si="424"/>
        <v>#REF!</v>
      </c>
      <c r="BW480" s="92" t="e">
        <f t="shared" si="425"/>
        <v>#REF!</v>
      </c>
      <c r="BX480" s="92" t="e">
        <f t="shared" si="426"/>
        <v>#REF!</v>
      </c>
      <c r="BY480" s="92" t="e">
        <f t="shared" si="427"/>
        <v>#REF!</v>
      </c>
    </row>
    <row r="481" spans="1:81" ht="24" customHeight="1">
      <c r="A481" s="155">
        <v>392</v>
      </c>
      <c r="B481" s="235" t="e">
        <f>Registrace!#REF!</f>
        <v>#REF!</v>
      </c>
      <c r="C481" s="235" t="e">
        <f>Registrace!#REF!</f>
        <v>#REF!</v>
      </c>
      <c r="D481" s="235" t="e">
        <f>Registrace!#REF!</f>
        <v>#REF!</v>
      </c>
      <c r="E481" s="238" t="e">
        <f>Registrace!#REF!</f>
        <v>#REF!</v>
      </c>
      <c r="F481" s="235" t="e">
        <f>Registrace!#REF!</f>
        <v>#REF!</v>
      </c>
      <c r="G481" s="235" t="e">
        <f>Registrace!#REF!</f>
        <v>#REF!</v>
      </c>
      <c r="H481" s="235" t="e">
        <f>Registrace!#REF!</f>
        <v>#REF!</v>
      </c>
      <c r="I481" s="235" t="e">
        <f>Registrace!#REF!</f>
        <v>#REF!</v>
      </c>
      <c r="J481" s="128" t="e">
        <f t="shared" ref="J481:J489" si="429">L481</f>
        <v>#REF!</v>
      </c>
      <c r="K481" s="74" t="e">
        <f t="shared" si="419"/>
        <v>#REF!</v>
      </c>
      <c r="L481" s="74" t="e">
        <f t="shared" si="380"/>
        <v>#REF!</v>
      </c>
      <c r="M481" s="97" t="e">
        <f t="shared" si="381"/>
        <v>#REF!</v>
      </c>
      <c r="N481" s="97" t="e">
        <f t="shared" si="382"/>
        <v>#REF!</v>
      </c>
      <c r="O481" s="97" t="e">
        <f t="shared" si="370"/>
        <v>#REF!</v>
      </c>
      <c r="P481" s="97" t="e">
        <f t="shared" si="420"/>
        <v>#REF!</v>
      </c>
      <c r="Q481" s="97" t="e">
        <f t="shared" si="383"/>
        <v>#REF!</v>
      </c>
      <c r="R481" s="97"/>
      <c r="S481" s="97"/>
      <c r="T481" s="97" t="e">
        <f t="shared" si="371"/>
        <v>#REF!</v>
      </c>
      <c r="U481" s="97" t="e">
        <f t="shared" si="421"/>
        <v>#REF!</v>
      </c>
      <c r="V481" s="97" t="e">
        <f t="shared" si="422"/>
        <v>#REF!</v>
      </c>
      <c r="W481" s="97" t="e">
        <f t="shared" si="384"/>
        <v>#REF!</v>
      </c>
      <c r="X481" s="97" t="e">
        <f t="shared" si="385"/>
        <v>#REF!</v>
      </c>
      <c r="Y481" s="97" t="e">
        <f t="shared" si="386"/>
        <v>#REF!</v>
      </c>
      <c r="Z481" s="97" t="e">
        <f t="shared" si="387"/>
        <v>#REF!</v>
      </c>
      <c r="AA481" s="97" t="e">
        <f t="shared" si="388"/>
        <v>#REF!</v>
      </c>
      <c r="AB481" s="97" t="e">
        <f t="shared" si="389"/>
        <v>#REF!</v>
      </c>
      <c r="AC481" s="97" t="e">
        <f t="shared" si="390"/>
        <v>#REF!</v>
      </c>
      <c r="AD481" s="97" t="e">
        <f t="shared" si="391"/>
        <v>#REF!</v>
      </c>
      <c r="AE481" s="97" t="e">
        <f t="shared" si="392"/>
        <v>#REF!</v>
      </c>
      <c r="AF481" s="97" t="e">
        <f t="shared" si="393"/>
        <v>#REF!</v>
      </c>
      <c r="AG481" s="97" t="e">
        <f t="shared" si="394"/>
        <v>#REF!</v>
      </c>
      <c r="AH481" s="97" t="e">
        <f t="shared" si="395"/>
        <v>#REF!</v>
      </c>
      <c r="AI481" s="97" t="e">
        <f t="shared" si="396"/>
        <v>#REF!</v>
      </c>
      <c r="AJ481" s="97" t="e">
        <f t="shared" si="397"/>
        <v>#REF!</v>
      </c>
      <c r="AK481" s="97" t="e">
        <f t="shared" si="398"/>
        <v>#REF!</v>
      </c>
      <c r="AL481" s="97" t="e">
        <f t="shared" si="399"/>
        <v>#REF!</v>
      </c>
      <c r="AM481" s="97" t="e">
        <f t="shared" si="400"/>
        <v>#REF!</v>
      </c>
      <c r="AN481" s="97" t="e">
        <f t="shared" si="401"/>
        <v>#REF!</v>
      </c>
      <c r="AO481" s="97" t="e">
        <f t="shared" si="402"/>
        <v>#REF!</v>
      </c>
      <c r="AR481" s="100" t="e">
        <f t="shared" si="372"/>
        <v>#REF!</v>
      </c>
      <c r="AS481" s="97" t="e">
        <f t="shared" si="428"/>
        <v>#REF!</v>
      </c>
      <c r="AT481" s="97" t="e">
        <f t="shared" si="373"/>
        <v>#REF!</v>
      </c>
      <c r="AU481" s="75" t="e">
        <f t="shared" si="374"/>
        <v>#REF!</v>
      </c>
      <c r="AV481" s="92" t="e">
        <f t="shared" si="375"/>
        <v>#REF!</v>
      </c>
      <c r="AW481" s="92" t="e">
        <f t="shared" si="376"/>
        <v>#REF!</v>
      </c>
      <c r="AZ481" s="92" t="e">
        <f t="shared" si="377"/>
        <v>#REF!</v>
      </c>
      <c r="BA481" s="101" t="e">
        <f t="shared" si="378"/>
        <v>#REF!</v>
      </c>
      <c r="BB481" s="92" t="e">
        <f t="shared" si="423"/>
        <v>#REF!</v>
      </c>
      <c r="BC481" s="92" t="e">
        <f t="shared" si="379"/>
        <v>#REF!</v>
      </c>
      <c r="BF481" s="92" t="e">
        <f t="shared" si="403"/>
        <v>#REF!</v>
      </c>
      <c r="BG481" s="92" t="e">
        <f t="shared" si="404"/>
        <v>#REF!</v>
      </c>
      <c r="BH481" s="92" t="e">
        <f t="shared" si="405"/>
        <v>#REF!</v>
      </c>
      <c r="BI481" s="92" t="e">
        <f t="shared" si="406"/>
        <v>#REF!</v>
      </c>
      <c r="BJ481" s="92" t="e">
        <f t="shared" si="407"/>
        <v>#REF!</v>
      </c>
      <c r="BK481" s="92" t="e">
        <f t="shared" si="408"/>
        <v>#REF!</v>
      </c>
      <c r="BL481" s="92" t="e">
        <f t="shared" si="409"/>
        <v>#REF!</v>
      </c>
      <c r="BM481" s="92" t="e">
        <f t="shared" si="410"/>
        <v>#REF!</v>
      </c>
      <c r="BN481" s="92" t="e">
        <f t="shared" si="411"/>
        <v>#REF!</v>
      </c>
      <c r="BO481" s="92" t="e">
        <f t="shared" si="412"/>
        <v>#REF!</v>
      </c>
      <c r="BP481" s="92" t="e">
        <f t="shared" si="413"/>
        <v>#REF!</v>
      </c>
      <c r="BQ481" s="92" t="e">
        <f t="shared" si="414"/>
        <v>#REF!</v>
      </c>
      <c r="BR481" s="92" t="e">
        <f t="shared" si="415"/>
        <v>#REF!</v>
      </c>
      <c r="BS481" s="92" t="e">
        <f t="shared" si="416"/>
        <v>#REF!</v>
      </c>
      <c r="BT481" s="92" t="e">
        <f t="shared" si="417"/>
        <v>#REF!</v>
      </c>
      <c r="BU481" s="92" t="e">
        <f t="shared" si="418"/>
        <v>#REF!</v>
      </c>
      <c r="BV481" s="92" t="e">
        <f t="shared" si="424"/>
        <v>#REF!</v>
      </c>
      <c r="BW481" s="92" t="e">
        <f t="shared" si="425"/>
        <v>#REF!</v>
      </c>
      <c r="BX481" s="92" t="e">
        <f t="shared" si="426"/>
        <v>#REF!</v>
      </c>
      <c r="BY481" s="92" t="e">
        <f t="shared" si="427"/>
        <v>#REF!</v>
      </c>
    </row>
    <row r="482" spans="1:81" ht="24" customHeight="1">
      <c r="A482" s="155">
        <v>393</v>
      </c>
      <c r="B482" s="235" t="e">
        <f>Registrace!#REF!</f>
        <v>#REF!</v>
      </c>
      <c r="C482" s="235" t="e">
        <f>Registrace!#REF!</f>
        <v>#REF!</v>
      </c>
      <c r="D482" s="235" t="e">
        <f>Registrace!#REF!</f>
        <v>#REF!</v>
      </c>
      <c r="E482" s="238" t="e">
        <f>Registrace!#REF!</f>
        <v>#REF!</v>
      </c>
      <c r="F482" s="235" t="e">
        <f>Registrace!#REF!</f>
        <v>#REF!</v>
      </c>
      <c r="G482" s="235" t="e">
        <f>Registrace!#REF!</f>
        <v>#REF!</v>
      </c>
      <c r="H482" s="235" t="e">
        <f>Registrace!#REF!</f>
        <v>#REF!</v>
      </c>
      <c r="I482" s="235" t="e">
        <f>Registrace!#REF!</f>
        <v>#REF!</v>
      </c>
      <c r="J482" s="128" t="e">
        <f t="shared" si="429"/>
        <v>#REF!</v>
      </c>
      <c r="K482" s="74" t="e">
        <f t="shared" si="419"/>
        <v>#REF!</v>
      </c>
      <c r="L482" s="74" t="e">
        <f t="shared" si="380"/>
        <v>#REF!</v>
      </c>
      <c r="M482" s="97" t="e">
        <f t="shared" si="381"/>
        <v>#REF!</v>
      </c>
      <c r="N482" s="97" t="e">
        <f t="shared" si="382"/>
        <v>#REF!</v>
      </c>
      <c r="O482" s="97" t="e">
        <f t="shared" ref="O482:O488" si="430">IF(B482=$B$88,1,IF(B482=$B$87,2,IF(B482=$B$86,3,IF(B482=$B$85,4,IF(B482=$B$84,5,IF(B482=$B$83,6,IF(B482=$B$82,7,IF(B482=$B$81,8,""))))))))</f>
        <v>#REF!</v>
      </c>
      <c r="P482" s="97" t="e">
        <f t="shared" si="420"/>
        <v>#REF!</v>
      </c>
      <c r="Q482" s="97" t="e">
        <f t="shared" si="383"/>
        <v>#REF!</v>
      </c>
      <c r="R482" s="97"/>
      <c r="S482" s="97"/>
      <c r="T482" s="97" t="e">
        <f t="shared" ref="T482:T488" si="431">(IF(O482="",0,O482))+(IF(P482="",0,P482))</f>
        <v>#REF!</v>
      </c>
      <c r="U482" s="97" t="e">
        <f t="shared" si="421"/>
        <v>#REF!</v>
      </c>
      <c r="V482" s="97" t="e">
        <f t="shared" si="422"/>
        <v>#REF!</v>
      </c>
      <c r="W482" s="97" t="e">
        <f t="shared" si="384"/>
        <v>#REF!</v>
      </c>
      <c r="X482" s="97" t="e">
        <f t="shared" si="385"/>
        <v>#REF!</v>
      </c>
      <c r="Y482" s="97" t="e">
        <f t="shared" si="386"/>
        <v>#REF!</v>
      </c>
      <c r="Z482" s="97" t="e">
        <f t="shared" si="387"/>
        <v>#REF!</v>
      </c>
      <c r="AA482" s="97" t="e">
        <f t="shared" si="388"/>
        <v>#REF!</v>
      </c>
      <c r="AB482" s="97" t="e">
        <f t="shared" si="389"/>
        <v>#REF!</v>
      </c>
      <c r="AC482" s="97" t="e">
        <f t="shared" si="390"/>
        <v>#REF!</v>
      </c>
      <c r="AD482" s="97" t="e">
        <f t="shared" si="391"/>
        <v>#REF!</v>
      </c>
      <c r="AE482" s="97" t="e">
        <f t="shared" si="392"/>
        <v>#REF!</v>
      </c>
      <c r="AF482" s="97" t="e">
        <f t="shared" si="393"/>
        <v>#REF!</v>
      </c>
      <c r="AG482" s="97" t="e">
        <f t="shared" si="394"/>
        <v>#REF!</v>
      </c>
      <c r="AH482" s="97" t="e">
        <f t="shared" si="395"/>
        <v>#REF!</v>
      </c>
      <c r="AI482" s="97" t="e">
        <f t="shared" si="396"/>
        <v>#REF!</v>
      </c>
      <c r="AJ482" s="97" t="e">
        <f t="shared" si="397"/>
        <v>#REF!</v>
      </c>
      <c r="AK482" s="97" t="e">
        <f t="shared" si="398"/>
        <v>#REF!</v>
      </c>
      <c r="AL482" s="97" t="e">
        <f t="shared" si="399"/>
        <v>#REF!</v>
      </c>
      <c r="AM482" s="97" t="e">
        <f t="shared" si="400"/>
        <v>#REF!</v>
      </c>
      <c r="AN482" s="97" t="e">
        <f t="shared" si="401"/>
        <v>#REF!</v>
      </c>
      <c r="AO482" s="97" t="e">
        <f t="shared" si="402"/>
        <v>#REF!</v>
      </c>
      <c r="AR482" s="100" t="e">
        <f t="shared" ref="AR482:AR488" si="432">C482</f>
        <v>#REF!</v>
      </c>
      <c r="AS482" s="97" t="e">
        <f t="shared" si="428"/>
        <v>#REF!</v>
      </c>
      <c r="AT482" s="97" t="e">
        <f t="shared" ref="AT482:AT488" si="433">IF(AR482=AC482,AC482,IF(AR482=AD482,AD482,IF(AR482=AE482,AE482,IF(AR482=AF482,AF482,IF(AR482=AG482,AG482,IF(AR482=AH482,AH482,IF(AR482=AI482,AI482,"")))))))</f>
        <v>#REF!</v>
      </c>
      <c r="AU482" s="75" t="e">
        <f t="shared" ref="AU482:AU488" si="434">IF(AR482=AJ482,AJ482,IF(AR482=AK482,AK482,IF(AR482=AL482,AL482,IF(AR482=AM482,AM482,IF(AR482=AN482,AN482,IF(AR482=AO482,AO482,""))))))</f>
        <v>#REF!</v>
      </c>
      <c r="AV482" s="92" t="e">
        <f t="shared" ref="AV482:AV488" si="435">CONCATENATE(AS482,AT482,AU482)</f>
        <v>#REF!</v>
      </c>
      <c r="AW482" s="92" t="e">
        <f t="shared" ref="AW482:AW488" si="436">IF(AR482=0,"",(IF(AR482="","",IF(AV482="",$L$39,$L$36))))</f>
        <v>#REF!</v>
      </c>
      <c r="AZ482" s="92" t="e">
        <f t="shared" ref="AZ482:AZ488" si="437">INDEX($O$35:$AD$35,1,U482)</f>
        <v>#REF!</v>
      </c>
      <c r="BA482" s="101" t="e">
        <f t="shared" ref="BA482:BA488" si="438">I482</f>
        <v>#REF!</v>
      </c>
      <c r="BB482" s="92" t="e">
        <f t="shared" si="423"/>
        <v>#REF!</v>
      </c>
      <c r="BC482" s="92" t="e">
        <f t="shared" ref="BC482:BC488" si="439">IF(AV482="","",BB482)</f>
        <v>#REF!</v>
      </c>
      <c r="BF482" s="92" t="e">
        <f t="shared" si="403"/>
        <v>#REF!</v>
      </c>
      <c r="BG482" s="92" t="e">
        <f t="shared" si="404"/>
        <v>#REF!</v>
      </c>
      <c r="BH482" s="92" t="e">
        <f t="shared" si="405"/>
        <v>#REF!</v>
      </c>
      <c r="BI482" s="92" t="e">
        <f t="shared" si="406"/>
        <v>#REF!</v>
      </c>
      <c r="BJ482" s="92" t="e">
        <f t="shared" si="407"/>
        <v>#REF!</v>
      </c>
      <c r="BK482" s="92" t="e">
        <f t="shared" si="408"/>
        <v>#REF!</v>
      </c>
      <c r="BL482" s="92" t="e">
        <f t="shared" si="409"/>
        <v>#REF!</v>
      </c>
      <c r="BM482" s="92" t="e">
        <f t="shared" si="410"/>
        <v>#REF!</v>
      </c>
      <c r="BN482" s="92" t="e">
        <f t="shared" si="411"/>
        <v>#REF!</v>
      </c>
      <c r="BO482" s="92" t="e">
        <f t="shared" si="412"/>
        <v>#REF!</v>
      </c>
      <c r="BP482" s="92" t="e">
        <f t="shared" si="413"/>
        <v>#REF!</v>
      </c>
      <c r="BQ482" s="92" t="e">
        <f t="shared" si="414"/>
        <v>#REF!</v>
      </c>
      <c r="BR482" s="92" t="e">
        <f t="shared" si="415"/>
        <v>#REF!</v>
      </c>
      <c r="BS482" s="92" t="e">
        <f t="shared" si="416"/>
        <v>#REF!</v>
      </c>
      <c r="BT482" s="92" t="e">
        <f t="shared" si="417"/>
        <v>#REF!</v>
      </c>
      <c r="BU482" s="92" t="e">
        <f t="shared" si="418"/>
        <v>#REF!</v>
      </c>
      <c r="BV482" s="92" t="e">
        <f t="shared" si="424"/>
        <v>#REF!</v>
      </c>
      <c r="BW482" s="92" t="e">
        <f t="shared" si="425"/>
        <v>#REF!</v>
      </c>
      <c r="BX482" s="92" t="e">
        <f t="shared" si="426"/>
        <v>#REF!</v>
      </c>
      <c r="BY482" s="92" t="e">
        <f t="shared" si="427"/>
        <v>#REF!</v>
      </c>
    </row>
    <row r="483" spans="1:81" ht="24" customHeight="1">
      <c r="A483" s="155">
        <v>394</v>
      </c>
      <c r="B483" s="235" t="e">
        <f>Registrace!#REF!</f>
        <v>#REF!</v>
      </c>
      <c r="C483" s="235" t="e">
        <f>Registrace!#REF!</f>
        <v>#REF!</v>
      </c>
      <c r="D483" s="235" t="e">
        <f>Registrace!#REF!</f>
        <v>#REF!</v>
      </c>
      <c r="E483" s="238" t="e">
        <f>Registrace!#REF!</f>
        <v>#REF!</v>
      </c>
      <c r="F483" s="235" t="e">
        <f>Registrace!#REF!</f>
        <v>#REF!</v>
      </c>
      <c r="G483" s="235" t="e">
        <f>Registrace!#REF!</f>
        <v>#REF!</v>
      </c>
      <c r="H483" s="235" t="e">
        <f>Registrace!#REF!</f>
        <v>#REF!</v>
      </c>
      <c r="I483" s="235" t="e">
        <f>Registrace!#REF!</f>
        <v>#REF!</v>
      </c>
      <c r="J483" s="128" t="e">
        <f t="shared" si="429"/>
        <v>#REF!</v>
      </c>
      <c r="K483" s="74" t="e">
        <f t="shared" si="419"/>
        <v>#REF!</v>
      </c>
      <c r="L483" s="74" t="e">
        <f t="shared" si="380"/>
        <v>#REF!</v>
      </c>
      <c r="M483" s="97" t="e">
        <f t="shared" si="381"/>
        <v>#REF!</v>
      </c>
      <c r="N483" s="97" t="e">
        <f t="shared" si="382"/>
        <v>#REF!</v>
      </c>
      <c r="O483" s="97" t="e">
        <f t="shared" si="430"/>
        <v>#REF!</v>
      </c>
      <c r="P483" s="97" t="e">
        <f t="shared" si="420"/>
        <v>#REF!</v>
      </c>
      <c r="Q483" s="97" t="e">
        <f t="shared" si="383"/>
        <v>#REF!</v>
      </c>
      <c r="R483" s="97"/>
      <c r="S483" s="97"/>
      <c r="T483" s="97" t="e">
        <f t="shared" si="431"/>
        <v>#REF!</v>
      </c>
      <c r="U483" s="97" t="e">
        <f t="shared" si="421"/>
        <v>#REF!</v>
      </c>
      <c r="V483" s="97" t="e">
        <f t="shared" si="422"/>
        <v>#REF!</v>
      </c>
      <c r="W483" s="97" t="e">
        <f t="shared" si="384"/>
        <v>#REF!</v>
      </c>
      <c r="X483" s="97" t="e">
        <f t="shared" si="385"/>
        <v>#REF!</v>
      </c>
      <c r="Y483" s="97" t="e">
        <f t="shared" si="386"/>
        <v>#REF!</v>
      </c>
      <c r="Z483" s="97" t="e">
        <f t="shared" si="387"/>
        <v>#REF!</v>
      </c>
      <c r="AA483" s="97" t="e">
        <f t="shared" si="388"/>
        <v>#REF!</v>
      </c>
      <c r="AB483" s="97" t="e">
        <f t="shared" si="389"/>
        <v>#REF!</v>
      </c>
      <c r="AC483" s="97" t="e">
        <f t="shared" si="390"/>
        <v>#REF!</v>
      </c>
      <c r="AD483" s="97" t="e">
        <f t="shared" si="391"/>
        <v>#REF!</v>
      </c>
      <c r="AE483" s="97" t="e">
        <f t="shared" si="392"/>
        <v>#REF!</v>
      </c>
      <c r="AF483" s="97" t="e">
        <f t="shared" si="393"/>
        <v>#REF!</v>
      </c>
      <c r="AG483" s="97" t="e">
        <f t="shared" si="394"/>
        <v>#REF!</v>
      </c>
      <c r="AH483" s="97" t="e">
        <f t="shared" si="395"/>
        <v>#REF!</v>
      </c>
      <c r="AI483" s="97" t="e">
        <f t="shared" si="396"/>
        <v>#REF!</v>
      </c>
      <c r="AJ483" s="97" t="e">
        <f t="shared" si="397"/>
        <v>#REF!</v>
      </c>
      <c r="AK483" s="97" t="e">
        <f t="shared" si="398"/>
        <v>#REF!</v>
      </c>
      <c r="AL483" s="97" t="e">
        <f t="shared" si="399"/>
        <v>#REF!</v>
      </c>
      <c r="AM483" s="97" t="e">
        <f t="shared" si="400"/>
        <v>#REF!</v>
      </c>
      <c r="AN483" s="97" t="e">
        <f t="shared" si="401"/>
        <v>#REF!</v>
      </c>
      <c r="AO483" s="97" t="e">
        <f t="shared" si="402"/>
        <v>#REF!</v>
      </c>
      <c r="AR483" s="100" t="e">
        <f t="shared" si="432"/>
        <v>#REF!</v>
      </c>
      <c r="AS483" s="97" t="e">
        <f t="shared" si="428"/>
        <v>#REF!</v>
      </c>
      <c r="AT483" s="97" t="e">
        <f t="shared" si="433"/>
        <v>#REF!</v>
      </c>
      <c r="AU483" s="75" t="e">
        <f t="shared" si="434"/>
        <v>#REF!</v>
      </c>
      <c r="AV483" s="92" t="e">
        <f t="shared" si="435"/>
        <v>#REF!</v>
      </c>
      <c r="AW483" s="92" t="e">
        <f t="shared" si="436"/>
        <v>#REF!</v>
      </c>
      <c r="AZ483" s="92" t="e">
        <f t="shared" si="437"/>
        <v>#REF!</v>
      </c>
      <c r="BA483" s="101" t="e">
        <f t="shared" si="438"/>
        <v>#REF!</v>
      </c>
      <c r="BB483" s="92" t="e">
        <f t="shared" si="423"/>
        <v>#REF!</v>
      </c>
      <c r="BC483" s="92" t="e">
        <f t="shared" si="439"/>
        <v>#REF!</v>
      </c>
      <c r="BF483" s="92" t="e">
        <f t="shared" si="403"/>
        <v>#REF!</v>
      </c>
      <c r="BG483" s="92" t="e">
        <f t="shared" si="404"/>
        <v>#REF!</v>
      </c>
      <c r="BH483" s="92" t="e">
        <f t="shared" si="405"/>
        <v>#REF!</v>
      </c>
      <c r="BI483" s="92" t="e">
        <f t="shared" si="406"/>
        <v>#REF!</v>
      </c>
      <c r="BJ483" s="92" t="e">
        <f t="shared" si="407"/>
        <v>#REF!</v>
      </c>
      <c r="BK483" s="92" t="e">
        <f t="shared" si="408"/>
        <v>#REF!</v>
      </c>
      <c r="BL483" s="92" t="e">
        <f t="shared" si="409"/>
        <v>#REF!</v>
      </c>
      <c r="BM483" s="92" t="e">
        <f t="shared" si="410"/>
        <v>#REF!</v>
      </c>
      <c r="BN483" s="92" t="e">
        <f t="shared" si="411"/>
        <v>#REF!</v>
      </c>
      <c r="BO483" s="92" t="e">
        <f t="shared" si="412"/>
        <v>#REF!</v>
      </c>
      <c r="BP483" s="92" t="e">
        <f t="shared" si="413"/>
        <v>#REF!</v>
      </c>
      <c r="BQ483" s="92" t="e">
        <f t="shared" si="414"/>
        <v>#REF!</v>
      </c>
      <c r="BR483" s="92" t="e">
        <f t="shared" si="415"/>
        <v>#REF!</v>
      </c>
      <c r="BS483" s="92" t="e">
        <f t="shared" si="416"/>
        <v>#REF!</v>
      </c>
      <c r="BT483" s="92" t="e">
        <f t="shared" si="417"/>
        <v>#REF!</v>
      </c>
      <c r="BU483" s="92" t="e">
        <f t="shared" si="418"/>
        <v>#REF!</v>
      </c>
      <c r="BV483" s="92" t="e">
        <f t="shared" si="424"/>
        <v>#REF!</v>
      </c>
      <c r="BW483" s="92" t="e">
        <f t="shared" si="425"/>
        <v>#REF!</v>
      </c>
      <c r="BX483" s="92" t="e">
        <f t="shared" si="426"/>
        <v>#REF!</v>
      </c>
      <c r="BY483" s="92" t="e">
        <f t="shared" si="427"/>
        <v>#REF!</v>
      </c>
    </row>
    <row r="484" spans="1:81" ht="24" customHeight="1">
      <c r="A484" s="155">
        <v>395</v>
      </c>
      <c r="B484" s="235" t="e">
        <f>Registrace!#REF!</f>
        <v>#REF!</v>
      </c>
      <c r="C484" s="235" t="e">
        <f>Registrace!#REF!</f>
        <v>#REF!</v>
      </c>
      <c r="D484" s="235" t="e">
        <f>Registrace!#REF!</f>
        <v>#REF!</v>
      </c>
      <c r="E484" s="238" t="e">
        <f>Registrace!#REF!</f>
        <v>#REF!</v>
      </c>
      <c r="F484" s="235" t="e">
        <f>Registrace!#REF!</f>
        <v>#REF!</v>
      </c>
      <c r="G484" s="235" t="e">
        <f>Registrace!#REF!</f>
        <v>#REF!</v>
      </c>
      <c r="H484" s="235" t="e">
        <f>Registrace!#REF!</f>
        <v>#REF!</v>
      </c>
      <c r="I484" s="235" t="e">
        <f>Registrace!#REF!</f>
        <v>#REF!</v>
      </c>
      <c r="J484" s="128" t="e">
        <f t="shared" si="429"/>
        <v>#REF!</v>
      </c>
      <c r="K484" s="74" t="e">
        <f t="shared" si="419"/>
        <v>#REF!</v>
      </c>
      <c r="L484" s="74" t="e">
        <f t="shared" si="380"/>
        <v>#REF!</v>
      </c>
      <c r="M484" s="97" t="e">
        <f t="shared" si="381"/>
        <v>#REF!</v>
      </c>
      <c r="N484" s="97" t="e">
        <f t="shared" si="382"/>
        <v>#REF!</v>
      </c>
      <c r="O484" s="97" t="e">
        <f t="shared" si="430"/>
        <v>#REF!</v>
      </c>
      <c r="P484" s="97" t="e">
        <f t="shared" si="420"/>
        <v>#REF!</v>
      </c>
      <c r="Q484" s="97" t="e">
        <f t="shared" si="383"/>
        <v>#REF!</v>
      </c>
      <c r="R484" s="97"/>
      <c r="S484" s="97"/>
      <c r="T484" s="97" t="e">
        <f t="shared" si="431"/>
        <v>#REF!</v>
      </c>
      <c r="U484" s="97" t="e">
        <f t="shared" si="421"/>
        <v>#REF!</v>
      </c>
      <c r="V484" s="97" t="e">
        <f t="shared" si="422"/>
        <v>#REF!</v>
      </c>
      <c r="W484" s="97" t="e">
        <f t="shared" si="384"/>
        <v>#REF!</v>
      </c>
      <c r="X484" s="97" t="e">
        <f t="shared" si="385"/>
        <v>#REF!</v>
      </c>
      <c r="Y484" s="97" t="e">
        <f t="shared" si="386"/>
        <v>#REF!</v>
      </c>
      <c r="Z484" s="97" t="e">
        <f t="shared" si="387"/>
        <v>#REF!</v>
      </c>
      <c r="AA484" s="97" t="e">
        <f t="shared" si="388"/>
        <v>#REF!</v>
      </c>
      <c r="AB484" s="97" t="e">
        <f t="shared" si="389"/>
        <v>#REF!</v>
      </c>
      <c r="AC484" s="97" t="e">
        <f t="shared" si="390"/>
        <v>#REF!</v>
      </c>
      <c r="AD484" s="97" t="e">
        <f t="shared" si="391"/>
        <v>#REF!</v>
      </c>
      <c r="AE484" s="97" t="e">
        <f t="shared" si="392"/>
        <v>#REF!</v>
      </c>
      <c r="AF484" s="97" t="e">
        <f t="shared" si="393"/>
        <v>#REF!</v>
      </c>
      <c r="AG484" s="97" t="e">
        <f t="shared" si="394"/>
        <v>#REF!</v>
      </c>
      <c r="AH484" s="97" t="e">
        <f t="shared" si="395"/>
        <v>#REF!</v>
      </c>
      <c r="AI484" s="97" t="e">
        <f t="shared" si="396"/>
        <v>#REF!</v>
      </c>
      <c r="AJ484" s="97" t="e">
        <f t="shared" si="397"/>
        <v>#REF!</v>
      </c>
      <c r="AK484" s="97" t="e">
        <f t="shared" si="398"/>
        <v>#REF!</v>
      </c>
      <c r="AL484" s="97" t="e">
        <f t="shared" si="399"/>
        <v>#REF!</v>
      </c>
      <c r="AM484" s="97" t="e">
        <f t="shared" si="400"/>
        <v>#REF!</v>
      </c>
      <c r="AN484" s="97" t="e">
        <f t="shared" si="401"/>
        <v>#REF!</v>
      </c>
      <c r="AO484" s="97" t="e">
        <f t="shared" si="402"/>
        <v>#REF!</v>
      </c>
      <c r="AR484" s="100" t="e">
        <f t="shared" si="432"/>
        <v>#REF!</v>
      </c>
      <c r="AS484" s="97" t="e">
        <f t="shared" si="428"/>
        <v>#REF!</v>
      </c>
      <c r="AT484" s="97" t="e">
        <f t="shared" si="433"/>
        <v>#REF!</v>
      </c>
      <c r="AU484" s="75" t="e">
        <f t="shared" si="434"/>
        <v>#REF!</v>
      </c>
      <c r="AV484" s="92" t="e">
        <f t="shared" si="435"/>
        <v>#REF!</v>
      </c>
      <c r="AW484" s="92" t="e">
        <f t="shared" si="436"/>
        <v>#REF!</v>
      </c>
      <c r="AZ484" s="92" t="e">
        <f t="shared" si="437"/>
        <v>#REF!</v>
      </c>
      <c r="BA484" s="101" t="e">
        <f t="shared" si="438"/>
        <v>#REF!</v>
      </c>
      <c r="BB484" s="92" t="e">
        <f t="shared" si="423"/>
        <v>#REF!</v>
      </c>
      <c r="BC484" s="92" t="e">
        <f t="shared" si="439"/>
        <v>#REF!</v>
      </c>
      <c r="BF484" s="92" t="e">
        <f t="shared" si="403"/>
        <v>#REF!</v>
      </c>
      <c r="BG484" s="92" t="e">
        <f t="shared" si="404"/>
        <v>#REF!</v>
      </c>
      <c r="BH484" s="92" t="e">
        <f t="shared" si="405"/>
        <v>#REF!</v>
      </c>
      <c r="BI484" s="92" t="e">
        <f t="shared" si="406"/>
        <v>#REF!</v>
      </c>
      <c r="BJ484" s="92" t="e">
        <f t="shared" si="407"/>
        <v>#REF!</v>
      </c>
      <c r="BK484" s="92" t="e">
        <f t="shared" si="408"/>
        <v>#REF!</v>
      </c>
      <c r="BL484" s="92" t="e">
        <f t="shared" si="409"/>
        <v>#REF!</v>
      </c>
      <c r="BM484" s="92" t="e">
        <f t="shared" si="410"/>
        <v>#REF!</v>
      </c>
      <c r="BN484" s="92" t="e">
        <f t="shared" si="411"/>
        <v>#REF!</v>
      </c>
      <c r="BO484" s="92" t="e">
        <f t="shared" si="412"/>
        <v>#REF!</v>
      </c>
      <c r="BP484" s="92" t="e">
        <f t="shared" si="413"/>
        <v>#REF!</v>
      </c>
      <c r="BQ484" s="92" t="e">
        <f t="shared" si="414"/>
        <v>#REF!</v>
      </c>
      <c r="BR484" s="92" t="e">
        <f t="shared" si="415"/>
        <v>#REF!</v>
      </c>
      <c r="BS484" s="92" t="e">
        <f t="shared" si="416"/>
        <v>#REF!</v>
      </c>
      <c r="BT484" s="92" t="e">
        <f t="shared" si="417"/>
        <v>#REF!</v>
      </c>
      <c r="BU484" s="92" t="e">
        <f t="shared" si="418"/>
        <v>#REF!</v>
      </c>
      <c r="BV484" s="92" t="e">
        <f t="shared" si="424"/>
        <v>#REF!</v>
      </c>
      <c r="BW484" s="92" t="e">
        <f t="shared" si="425"/>
        <v>#REF!</v>
      </c>
      <c r="BX484" s="92" t="e">
        <f t="shared" si="426"/>
        <v>#REF!</v>
      </c>
      <c r="BY484" s="92" t="e">
        <f t="shared" si="427"/>
        <v>#REF!</v>
      </c>
    </row>
    <row r="485" spans="1:81" ht="24" customHeight="1">
      <c r="A485" s="155">
        <v>396</v>
      </c>
      <c r="B485" s="235" t="e">
        <f>Registrace!#REF!</f>
        <v>#REF!</v>
      </c>
      <c r="C485" s="235" t="e">
        <f>Registrace!#REF!</f>
        <v>#REF!</v>
      </c>
      <c r="D485" s="235" t="e">
        <f>Registrace!#REF!</f>
        <v>#REF!</v>
      </c>
      <c r="E485" s="238" t="e">
        <f>Registrace!#REF!</f>
        <v>#REF!</v>
      </c>
      <c r="F485" s="235" t="e">
        <f>Registrace!#REF!</f>
        <v>#REF!</v>
      </c>
      <c r="G485" s="235" t="e">
        <f>Registrace!#REF!</f>
        <v>#REF!</v>
      </c>
      <c r="H485" s="235" t="e">
        <f>Registrace!#REF!</f>
        <v>#REF!</v>
      </c>
      <c r="I485" s="235" t="e">
        <f>Registrace!#REF!</f>
        <v>#REF!</v>
      </c>
      <c r="J485" s="128" t="e">
        <f t="shared" si="429"/>
        <v>#REF!</v>
      </c>
      <c r="K485" s="74" t="e">
        <f t="shared" si="419"/>
        <v>#REF!</v>
      </c>
      <c r="L485" s="74" t="e">
        <f t="shared" si="380"/>
        <v>#REF!</v>
      </c>
      <c r="M485" s="97" t="e">
        <f t="shared" si="381"/>
        <v>#REF!</v>
      </c>
      <c r="N485" s="97" t="e">
        <f t="shared" si="382"/>
        <v>#REF!</v>
      </c>
      <c r="O485" s="97" t="e">
        <f t="shared" si="430"/>
        <v>#REF!</v>
      </c>
      <c r="P485" s="97" t="e">
        <f t="shared" si="420"/>
        <v>#REF!</v>
      </c>
      <c r="Q485" s="97" t="e">
        <f t="shared" si="383"/>
        <v>#REF!</v>
      </c>
      <c r="R485" s="97"/>
      <c r="S485" s="97"/>
      <c r="T485" s="97" t="e">
        <f t="shared" si="431"/>
        <v>#REF!</v>
      </c>
      <c r="U485" s="97" t="e">
        <f t="shared" si="421"/>
        <v>#REF!</v>
      </c>
      <c r="V485" s="97" t="e">
        <f t="shared" si="422"/>
        <v>#REF!</v>
      </c>
      <c r="W485" s="97" t="e">
        <f t="shared" si="384"/>
        <v>#REF!</v>
      </c>
      <c r="X485" s="97" t="e">
        <f t="shared" si="385"/>
        <v>#REF!</v>
      </c>
      <c r="Y485" s="97" t="e">
        <f t="shared" si="386"/>
        <v>#REF!</v>
      </c>
      <c r="Z485" s="97" t="e">
        <f t="shared" si="387"/>
        <v>#REF!</v>
      </c>
      <c r="AA485" s="97" t="e">
        <f t="shared" si="388"/>
        <v>#REF!</v>
      </c>
      <c r="AB485" s="97" t="e">
        <f t="shared" si="389"/>
        <v>#REF!</v>
      </c>
      <c r="AC485" s="97" t="e">
        <f t="shared" si="390"/>
        <v>#REF!</v>
      </c>
      <c r="AD485" s="97" t="e">
        <f t="shared" si="391"/>
        <v>#REF!</v>
      </c>
      <c r="AE485" s="97" t="e">
        <f t="shared" si="392"/>
        <v>#REF!</v>
      </c>
      <c r="AF485" s="97" t="e">
        <f t="shared" si="393"/>
        <v>#REF!</v>
      </c>
      <c r="AG485" s="97" t="e">
        <f t="shared" si="394"/>
        <v>#REF!</v>
      </c>
      <c r="AH485" s="97" t="e">
        <f t="shared" si="395"/>
        <v>#REF!</v>
      </c>
      <c r="AI485" s="97" t="e">
        <f t="shared" si="396"/>
        <v>#REF!</v>
      </c>
      <c r="AJ485" s="97" t="e">
        <f t="shared" si="397"/>
        <v>#REF!</v>
      </c>
      <c r="AK485" s="97" t="e">
        <f t="shared" si="398"/>
        <v>#REF!</v>
      </c>
      <c r="AL485" s="97" t="e">
        <f t="shared" si="399"/>
        <v>#REF!</v>
      </c>
      <c r="AM485" s="97" t="e">
        <f t="shared" si="400"/>
        <v>#REF!</v>
      </c>
      <c r="AN485" s="97" t="e">
        <f t="shared" si="401"/>
        <v>#REF!</v>
      </c>
      <c r="AO485" s="97" t="e">
        <f t="shared" si="402"/>
        <v>#REF!</v>
      </c>
      <c r="AR485" s="100" t="e">
        <f t="shared" si="432"/>
        <v>#REF!</v>
      </c>
      <c r="AS485" s="97" t="e">
        <f t="shared" si="428"/>
        <v>#REF!</v>
      </c>
      <c r="AT485" s="97" t="e">
        <f t="shared" si="433"/>
        <v>#REF!</v>
      </c>
      <c r="AU485" s="75" t="e">
        <f t="shared" si="434"/>
        <v>#REF!</v>
      </c>
      <c r="AV485" s="92" t="e">
        <f t="shared" si="435"/>
        <v>#REF!</v>
      </c>
      <c r="AW485" s="92" t="e">
        <f t="shared" si="436"/>
        <v>#REF!</v>
      </c>
      <c r="AZ485" s="92" t="e">
        <f t="shared" si="437"/>
        <v>#REF!</v>
      </c>
      <c r="BA485" s="101" t="e">
        <f t="shared" si="438"/>
        <v>#REF!</v>
      </c>
      <c r="BB485" s="92" t="e">
        <f t="shared" si="423"/>
        <v>#REF!</v>
      </c>
      <c r="BC485" s="92" t="e">
        <f t="shared" si="439"/>
        <v>#REF!</v>
      </c>
      <c r="BF485" s="92" t="e">
        <f t="shared" si="403"/>
        <v>#REF!</v>
      </c>
      <c r="BG485" s="92" t="e">
        <f t="shared" si="404"/>
        <v>#REF!</v>
      </c>
      <c r="BH485" s="92" t="e">
        <f t="shared" si="405"/>
        <v>#REF!</v>
      </c>
      <c r="BI485" s="92" t="e">
        <f t="shared" si="406"/>
        <v>#REF!</v>
      </c>
      <c r="BJ485" s="92" t="e">
        <f t="shared" si="407"/>
        <v>#REF!</v>
      </c>
      <c r="BK485" s="92" t="e">
        <f t="shared" si="408"/>
        <v>#REF!</v>
      </c>
      <c r="BL485" s="92" t="e">
        <f t="shared" si="409"/>
        <v>#REF!</v>
      </c>
      <c r="BM485" s="92" t="e">
        <f t="shared" si="410"/>
        <v>#REF!</v>
      </c>
      <c r="BN485" s="92" t="e">
        <f t="shared" si="411"/>
        <v>#REF!</v>
      </c>
      <c r="BO485" s="92" t="e">
        <f t="shared" si="412"/>
        <v>#REF!</v>
      </c>
      <c r="BP485" s="92" t="e">
        <f t="shared" si="413"/>
        <v>#REF!</v>
      </c>
      <c r="BQ485" s="92" t="e">
        <f t="shared" si="414"/>
        <v>#REF!</v>
      </c>
      <c r="BR485" s="92" t="e">
        <f t="shared" si="415"/>
        <v>#REF!</v>
      </c>
      <c r="BS485" s="92" t="e">
        <f t="shared" si="416"/>
        <v>#REF!</v>
      </c>
      <c r="BT485" s="92" t="e">
        <f t="shared" si="417"/>
        <v>#REF!</v>
      </c>
      <c r="BU485" s="92" t="e">
        <f t="shared" si="418"/>
        <v>#REF!</v>
      </c>
      <c r="BV485" s="92" t="e">
        <f t="shared" si="424"/>
        <v>#REF!</v>
      </c>
      <c r="BW485" s="92" t="e">
        <f t="shared" si="425"/>
        <v>#REF!</v>
      </c>
      <c r="BX485" s="92" t="e">
        <f t="shared" si="426"/>
        <v>#REF!</v>
      </c>
      <c r="BY485" s="92" t="e">
        <f t="shared" si="427"/>
        <v>#REF!</v>
      </c>
    </row>
    <row r="486" spans="1:81" ht="24" customHeight="1">
      <c r="A486" s="155">
        <v>397</v>
      </c>
      <c r="B486" s="235" t="e">
        <f>Registrace!#REF!</f>
        <v>#REF!</v>
      </c>
      <c r="C486" s="235" t="e">
        <f>Registrace!#REF!</f>
        <v>#REF!</v>
      </c>
      <c r="D486" s="235" t="e">
        <f>Registrace!#REF!</f>
        <v>#REF!</v>
      </c>
      <c r="E486" s="238" t="e">
        <f>Registrace!#REF!</f>
        <v>#REF!</v>
      </c>
      <c r="F486" s="235" t="e">
        <f>Registrace!#REF!</f>
        <v>#REF!</v>
      </c>
      <c r="G486" s="235" t="e">
        <f>Registrace!#REF!</f>
        <v>#REF!</v>
      </c>
      <c r="H486" s="235" t="e">
        <f>Registrace!#REF!</f>
        <v>#REF!</v>
      </c>
      <c r="I486" s="235" t="e">
        <f>Registrace!#REF!</f>
        <v>#REF!</v>
      </c>
      <c r="J486" s="128" t="e">
        <f t="shared" si="429"/>
        <v>#REF!</v>
      </c>
      <c r="K486" s="74" t="e">
        <f t="shared" si="419"/>
        <v>#REF!</v>
      </c>
      <c r="L486" s="74" t="e">
        <f t="shared" si="380"/>
        <v>#REF!</v>
      </c>
      <c r="M486" s="97" t="e">
        <f t="shared" si="381"/>
        <v>#REF!</v>
      </c>
      <c r="N486" s="97" t="e">
        <f t="shared" si="382"/>
        <v>#REF!</v>
      </c>
      <c r="O486" s="97" t="e">
        <f t="shared" si="430"/>
        <v>#REF!</v>
      </c>
      <c r="P486" s="97" t="e">
        <f t="shared" si="420"/>
        <v>#REF!</v>
      </c>
      <c r="Q486" s="97" t="e">
        <f t="shared" si="383"/>
        <v>#REF!</v>
      </c>
      <c r="R486" s="97"/>
      <c r="S486" s="97"/>
      <c r="T486" s="97" t="e">
        <f t="shared" si="431"/>
        <v>#REF!</v>
      </c>
      <c r="U486" s="97" t="e">
        <f t="shared" si="421"/>
        <v>#REF!</v>
      </c>
      <c r="V486" s="97" t="e">
        <f t="shared" si="422"/>
        <v>#REF!</v>
      </c>
      <c r="W486" s="97" t="e">
        <f t="shared" si="384"/>
        <v>#REF!</v>
      </c>
      <c r="X486" s="97" t="e">
        <f t="shared" si="385"/>
        <v>#REF!</v>
      </c>
      <c r="Y486" s="97" t="e">
        <f t="shared" si="386"/>
        <v>#REF!</v>
      </c>
      <c r="Z486" s="97" t="e">
        <f t="shared" si="387"/>
        <v>#REF!</v>
      </c>
      <c r="AA486" s="97" t="e">
        <f t="shared" si="388"/>
        <v>#REF!</v>
      </c>
      <c r="AB486" s="97" t="e">
        <f t="shared" si="389"/>
        <v>#REF!</v>
      </c>
      <c r="AC486" s="97" t="e">
        <f t="shared" si="390"/>
        <v>#REF!</v>
      </c>
      <c r="AD486" s="97" t="e">
        <f t="shared" si="391"/>
        <v>#REF!</v>
      </c>
      <c r="AE486" s="97" t="e">
        <f t="shared" si="392"/>
        <v>#REF!</v>
      </c>
      <c r="AF486" s="97" t="e">
        <f t="shared" si="393"/>
        <v>#REF!</v>
      </c>
      <c r="AG486" s="97" t="e">
        <f t="shared" si="394"/>
        <v>#REF!</v>
      </c>
      <c r="AH486" s="97" t="e">
        <f t="shared" si="395"/>
        <v>#REF!</v>
      </c>
      <c r="AI486" s="97" t="e">
        <f t="shared" si="396"/>
        <v>#REF!</v>
      </c>
      <c r="AJ486" s="97" t="e">
        <f t="shared" si="397"/>
        <v>#REF!</v>
      </c>
      <c r="AK486" s="97" t="e">
        <f t="shared" si="398"/>
        <v>#REF!</v>
      </c>
      <c r="AL486" s="97" t="e">
        <f t="shared" si="399"/>
        <v>#REF!</v>
      </c>
      <c r="AM486" s="97" t="e">
        <f t="shared" si="400"/>
        <v>#REF!</v>
      </c>
      <c r="AN486" s="97" t="e">
        <f t="shared" si="401"/>
        <v>#REF!</v>
      </c>
      <c r="AO486" s="97" t="e">
        <f t="shared" si="402"/>
        <v>#REF!</v>
      </c>
      <c r="AR486" s="100" t="e">
        <f t="shared" si="432"/>
        <v>#REF!</v>
      </c>
      <c r="AS486" s="97" t="e">
        <f t="shared" si="428"/>
        <v>#REF!</v>
      </c>
      <c r="AT486" s="97" t="e">
        <f t="shared" si="433"/>
        <v>#REF!</v>
      </c>
      <c r="AU486" s="75" t="e">
        <f t="shared" si="434"/>
        <v>#REF!</v>
      </c>
      <c r="AV486" s="92" t="e">
        <f t="shared" si="435"/>
        <v>#REF!</v>
      </c>
      <c r="AW486" s="92" t="e">
        <f t="shared" si="436"/>
        <v>#REF!</v>
      </c>
      <c r="AZ486" s="92" t="e">
        <f t="shared" si="437"/>
        <v>#REF!</v>
      </c>
      <c r="BA486" s="101" t="e">
        <f t="shared" si="438"/>
        <v>#REF!</v>
      </c>
      <c r="BB486" s="92" t="e">
        <f t="shared" si="423"/>
        <v>#REF!</v>
      </c>
      <c r="BC486" s="92" t="e">
        <f t="shared" si="439"/>
        <v>#REF!</v>
      </c>
      <c r="BF486" s="92" t="e">
        <f t="shared" si="403"/>
        <v>#REF!</v>
      </c>
      <c r="BG486" s="92" t="e">
        <f t="shared" si="404"/>
        <v>#REF!</v>
      </c>
      <c r="BH486" s="92" t="e">
        <f t="shared" si="405"/>
        <v>#REF!</v>
      </c>
      <c r="BI486" s="92" t="e">
        <f t="shared" si="406"/>
        <v>#REF!</v>
      </c>
      <c r="BJ486" s="92" t="e">
        <f t="shared" si="407"/>
        <v>#REF!</v>
      </c>
      <c r="BK486" s="92" t="e">
        <f t="shared" si="408"/>
        <v>#REF!</v>
      </c>
      <c r="BL486" s="92" t="e">
        <f t="shared" si="409"/>
        <v>#REF!</v>
      </c>
      <c r="BM486" s="92" t="e">
        <f t="shared" si="410"/>
        <v>#REF!</v>
      </c>
      <c r="BN486" s="92" t="e">
        <f t="shared" si="411"/>
        <v>#REF!</v>
      </c>
      <c r="BO486" s="92" t="e">
        <f t="shared" si="412"/>
        <v>#REF!</v>
      </c>
      <c r="BP486" s="92" t="e">
        <f t="shared" si="413"/>
        <v>#REF!</v>
      </c>
      <c r="BQ486" s="92" t="e">
        <f t="shared" si="414"/>
        <v>#REF!</v>
      </c>
      <c r="BR486" s="92" t="e">
        <f t="shared" si="415"/>
        <v>#REF!</v>
      </c>
      <c r="BS486" s="92" t="e">
        <f t="shared" si="416"/>
        <v>#REF!</v>
      </c>
      <c r="BT486" s="92" t="e">
        <f t="shared" si="417"/>
        <v>#REF!</v>
      </c>
      <c r="BU486" s="92" t="e">
        <f t="shared" si="418"/>
        <v>#REF!</v>
      </c>
      <c r="BV486" s="92" t="e">
        <f t="shared" si="424"/>
        <v>#REF!</v>
      </c>
      <c r="BW486" s="92" t="e">
        <f t="shared" si="425"/>
        <v>#REF!</v>
      </c>
      <c r="BX486" s="92" t="e">
        <f t="shared" si="426"/>
        <v>#REF!</v>
      </c>
      <c r="BY486" s="92" t="e">
        <f t="shared" si="427"/>
        <v>#REF!</v>
      </c>
    </row>
    <row r="487" spans="1:81" ht="24" customHeight="1">
      <c r="A487" s="155">
        <v>398</v>
      </c>
      <c r="B487" s="235" t="e">
        <f>Registrace!#REF!</f>
        <v>#REF!</v>
      </c>
      <c r="C487" s="235" t="e">
        <f>Registrace!#REF!</f>
        <v>#REF!</v>
      </c>
      <c r="D487" s="235" t="e">
        <f>Registrace!#REF!</f>
        <v>#REF!</v>
      </c>
      <c r="E487" s="238" t="e">
        <f>Registrace!#REF!</f>
        <v>#REF!</v>
      </c>
      <c r="F487" s="235" t="e">
        <f>Registrace!#REF!</f>
        <v>#REF!</v>
      </c>
      <c r="G487" s="235" t="e">
        <f>Registrace!#REF!</f>
        <v>#REF!</v>
      </c>
      <c r="H487" s="235" t="e">
        <f>Registrace!#REF!</f>
        <v>#REF!</v>
      </c>
      <c r="I487" s="235" t="e">
        <f>Registrace!#REF!</f>
        <v>#REF!</v>
      </c>
      <c r="J487" s="128" t="e">
        <f t="shared" si="429"/>
        <v>#REF!</v>
      </c>
      <c r="K487" s="74" t="e">
        <f t="shared" si="419"/>
        <v>#REF!</v>
      </c>
      <c r="L487" s="74" t="e">
        <f t="shared" si="380"/>
        <v>#REF!</v>
      </c>
      <c r="M487" s="97" t="e">
        <f t="shared" si="381"/>
        <v>#REF!</v>
      </c>
      <c r="N487" s="97" t="e">
        <f t="shared" si="382"/>
        <v>#REF!</v>
      </c>
      <c r="O487" s="97" t="e">
        <f t="shared" si="430"/>
        <v>#REF!</v>
      </c>
      <c r="P487" s="97" t="e">
        <f t="shared" si="420"/>
        <v>#REF!</v>
      </c>
      <c r="Q487" s="97" t="e">
        <f t="shared" si="383"/>
        <v>#REF!</v>
      </c>
      <c r="R487" s="97"/>
      <c r="S487" s="97"/>
      <c r="T487" s="97" t="e">
        <f t="shared" si="431"/>
        <v>#REF!</v>
      </c>
      <c r="U487" s="97" t="e">
        <f t="shared" si="421"/>
        <v>#REF!</v>
      </c>
      <c r="V487" s="97" t="e">
        <f t="shared" si="422"/>
        <v>#REF!</v>
      </c>
      <c r="W487" s="97" t="e">
        <f t="shared" si="384"/>
        <v>#REF!</v>
      </c>
      <c r="X487" s="97" t="e">
        <f t="shared" si="385"/>
        <v>#REF!</v>
      </c>
      <c r="Y487" s="97" t="e">
        <f t="shared" si="386"/>
        <v>#REF!</v>
      </c>
      <c r="Z487" s="97" t="e">
        <f t="shared" si="387"/>
        <v>#REF!</v>
      </c>
      <c r="AA487" s="97" t="e">
        <f t="shared" si="388"/>
        <v>#REF!</v>
      </c>
      <c r="AB487" s="97" t="e">
        <f t="shared" si="389"/>
        <v>#REF!</v>
      </c>
      <c r="AC487" s="97" t="e">
        <f t="shared" si="390"/>
        <v>#REF!</v>
      </c>
      <c r="AD487" s="97" t="e">
        <f t="shared" si="391"/>
        <v>#REF!</v>
      </c>
      <c r="AE487" s="97" t="e">
        <f t="shared" si="392"/>
        <v>#REF!</v>
      </c>
      <c r="AF487" s="97" t="e">
        <f t="shared" si="393"/>
        <v>#REF!</v>
      </c>
      <c r="AG487" s="97" t="e">
        <f t="shared" si="394"/>
        <v>#REF!</v>
      </c>
      <c r="AH487" s="97" t="e">
        <f t="shared" si="395"/>
        <v>#REF!</v>
      </c>
      <c r="AI487" s="97" t="e">
        <f t="shared" si="396"/>
        <v>#REF!</v>
      </c>
      <c r="AJ487" s="97" t="e">
        <f t="shared" si="397"/>
        <v>#REF!</v>
      </c>
      <c r="AK487" s="97" t="e">
        <f t="shared" si="398"/>
        <v>#REF!</v>
      </c>
      <c r="AL487" s="97" t="e">
        <f t="shared" si="399"/>
        <v>#REF!</v>
      </c>
      <c r="AM487" s="97" t="e">
        <f t="shared" si="400"/>
        <v>#REF!</v>
      </c>
      <c r="AN487" s="97" t="e">
        <f t="shared" si="401"/>
        <v>#REF!</v>
      </c>
      <c r="AO487" s="97" t="e">
        <f t="shared" si="402"/>
        <v>#REF!</v>
      </c>
      <c r="AR487" s="100" t="e">
        <f t="shared" si="432"/>
        <v>#REF!</v>
      </c>
      <c r="AS487" s="97" t="e">
        <f t="shared" si="428"/>
        <v>#REF!</v>
      </c>
      <c r="AT487" s="97" t="e">
        <f t="shared" si="433"/>
        <v>#REF!</v>
      </c>
      <c r="AU487" s="75" t="e">
        <f t="shared" si="434"/>
        <v>#REF!</v>
      </c>
      <c r="AV487" s="92" t="e">
        <f t="shared" si="435"/>
        <v>#REF!</v>
      </c>
      <c r="AW487" s="92" t="e">
        <f t="shared" si="436"/>
        <v>#REF!</v>
      </c>
      <c r="AZ487" s="92" t="e">
        <f t="shared" si="437"/>
        <v>#REF!</v>
      </c>
      <c r="BA487" s="101" t="e">
        <f t="shared" si="438"/>
        <v>#REF!</v>
      </c>
      <c r="BB487" s="92" t="e">
        <f t="shared" si="423"/>
        <v>#REF!</v>
      </c>
      <c r="BC487" s="92" t="e">
        <f t="shared" si="439"/>
        <v>#REF!</v>
      </c>
      <c r="BF487" s="92" t="e">
        <f t="shared" si="403"/>
        <v>#REF!</v>
      </c>
      <c r="BG487" s="92" t="e">
        <f t="shared" si="404"/>
        <v>#REF!</v>
      </c>
      <c r="BH487" s="92" t="e">
        <f t="shared" si="405"/>
        <v>#REF!</v>
      </c>
      <c r="BI487" s="92" t="e">
        <f t="shared" si="406"/>
        <v>#REF!</v>
      </c>
      <c r="BJ487" s="92" t="e">
        <f t="shared" si="407"/>
        <v>#REF!</v>
      </c>
      <c r="BK487" s="92" t="e">
        <f t="shared" si="408"/>
        <v>#REF!</v>
      </c>
      <c r="BL487" s="92" t="e">
        <f t="shared" si="409"/>
        <v>#REF!</v>
      </c>
      <c r="BM487" s="92" t="e">
        <f t="shared" si="410"/>
        <v>#REF!</v>
      </c>
      <c r="BN487" s="92" t="e">
        <f t="shared" si="411"/>
        <v>#REF!</v>
      </c>
      <c r="BO487" s="92" t="e">
        <f t="shared" si="412"/>
        <v>#REF!</v>
      </c>
      <c r="BP487" s="92" t="e">
        <f t="shared" si="413"/>
        <v>#REF!</v>
      </c>
      <c r="BQ487" s="92" t="e">
        <f t="shared" si="414"/>
        <v>#REF!</v>
      </c>
      <c r="BR487" s="92" t="e">
        <f t="shared" si="415"/>
        <v>#REF!</v>
      </c>
      <c r="BS487" s="92" t="e">
        <f t="shared" si="416"/>
        <v>#REF!</v>
      </c>
      <c r="BT487" s="92" t="e">
        <f t="shared" si="417"/>
        <v>#REF!</v>
      </c>
      <c r="BU487" s="92" t="e">
        <f t="shared" si="418"/>
        <v>#REF!</v>
      </c>
      <c r="BV487" s="92" t="e">
        <f t="shared" si="424"/>
        <v>#REF!</v>
      </c>
      <c r="BW487" s="92" t="e">
        <f t="shared" si="425"/>
        <v>#REF!</v>
      </c>
      <c r="BX487" s="92" t="e">
        <f t="shared" si="426"/>
        <v>#REF!</v>
      </c>
      <c r="BY487" s="92" t="e">
        <f t="shared" si="427"/>
        <v>#REF!</v>
      </c>
    </row>
    <row r="488" spans="1:81" ht="24" customHeight="1">
      <c r="A488" s="155">
        <v>399</v>
      </c>
      <c r="B488" s="235" t="e">
        <f>Registrace!#REF!</f>
        <v>#REF!</v>
      </c>
      <c r="C488" s="235" t="e">
        <f>Registrace!#REF!</f>
        <v>#REF!</v>
      </c>
      <c r="D488" s="235" t="e">
        <f>Registrace!#REF!</f>
        <v>#REF!</v>
      </c>
      <c r="E488" s="238" t="e">
        <f>Registrace!#REF!</f>
        <v>#REF!</v>
      </c>
      <c r="F488" s="235" t="e">
        <f>Registrace!#REF!</f>
        <v>#REF!</v>
      </c>
      <c r="G488" s="235" t="e">
        <f>Registrace!#REF!</f>
        <v>#REF!</v>
      </c>
      <c r="H488" s="235" t="e">
        <f>Registrace!#REF!</f>
        <v>#REF!</v>
      </c>
      <c r="I488" s="235" t="e">
        <f>Registrace!#REF!</f>
        <v>#REF!</v>
      </c>
      <c r="J488" s="128" t="e">
        <f t="shared" si="429"/>
        <v>#REF!</v>
      </c>
      <c r="K488" s="74" t="e">
        <f t="shared" si="419"/>
        <v>#REF!</v>
      </c>
      <c r="L488" s="74" t="e">
        <f t="shared" si="380"/>
        <v>#REF!</v>
      </c>
      <c r="M488" s="97" t="e">
        <f t="shared" si="381"/>
        <v>#REF!</v>
      </c>
      <c r="N488" s="97" t="e">
        <f t="shared" si="382"/>
        <v>#REF!</v>
      </c>
      <c r="O488" s="97" t="e">
        <f t="shared" si="430"/>
        <v>#REF!</v>
      </c>
      <c r="P488" s="97" t="e">
        <f t="shared" si="420"/>
        <v>#REF!</v>
      </c>
      <c r="Q488" s="97" t="e">
        <f t="shared" si="383"/>
        <v>#REF!</v>
      </c>
      <c r="R488" s="97"/>
      <c r="S488" s="97"/>
      <c r="T488" s="97" t="e">
        <f t="shared" si="431"/>
        <v>#REF!</v>
      </c>
      <c r="U488" s="97" t="e">
        <f t="shared" si="421"/>
        <v>#REF!</v>
      </c>
      <c r="V488" s="97" t="e">
        <f t="shared" si="422"/>
        <v>#REF!</v>
      </c>
      <c r="W488" s="97" t="e">
        <f t="shared" si="384"/>
        <v>#REF!</v>
      </c>
      <c r="X488" s="97" t="e">
        <f t="shared" si="385"/>
        <v>#REF!</v>
      </c>
      <c r="Y488" s="97" t="e">
        <f t="shared" si="386"/>
        <v>#REF!</v>
      </c>
      <c r="Z488" s="97" t="e">
        <f t="shared" si="387"/>
        <v>#REF!</v>
      </c>
      <c r="AA488" s="97" t="e">
        <f t="shared" si="388"/>
        <v>#REF!</v>
      </c>
      <c r="AB488" s="97" t="e">
        <f t="shared" si="389"/>
        <v>#REF!</v>
      </c>
      <c r="AC488" s="97" t="e">
        <f t="shared" si="390"/>
        <v>#REF!</v>
      </c>
      <c r="AD488" s="97" t="e">
        <f t="shared" si="391"/>
        <v>#REF!</v>
      </c>
      <c r="AE488" s="97" t="e">
        <f t="shared" si="392"/>
        <v>#REF!</v>
      </c>
      <c r="AF488" s="97" t="e">
        <f t="shared" si="393"/>
        <v>#REF!</v>
      </c>
      <c r="AG488" s="97" t="e">
        <f t="shared" si="394"/>
        <v>#REF!</v>
      </c>
      <c r="AH488" s="97" t="e">
        <f t="shared" si="395"/>
        <v>#REF!</v>
      </c>
      <c r="AI488" s="97" t="e">
        <f t="shared" si="396"/>
        <v>#REF!</v>
      </c>
      <c r="AJ488" s="97" t="e">
        <f t="shared" si="397"/>
        <v>#REF!</v>
      </c>
      <c r="AK488" s="97" t="e">
        <f t="shared" si="398"/>
        <v>#REF!</v>
      </c>
      <c r="AL488" s="97" t="e">
        <f t="shared" si="399"/>
        <v>#REF!</v>
      </c>
      <c r="AM488" s="97" t="e">
        <f t="shared" si="400"/>
        <v>#REF!</v>
      </c>
      <c r="AN488" s="97" t="e">
        <f t="shared" si="401"/>
        <v>#REF!</v>
      </c>
      <c r="AO488" s="97" t="e">
        <f t="shared" si="402"/>
        <v>#REF!</v>
      </c>
      <c r="AR488" s="100" t="e">
        <f t="shared" si="432"/>
        <v>#REF!</v>
      </c>
      <c r="AS488" s="97" t="e">
        <f t="shared" si="428"/>
        <v>#REF!</v>
      </c>
      <c r="AT488" s="97" t="e">
        <f t="shared" si="433"/>
        <v>#REF!</v>
      </c>
      <c r="AU488" s="75" t="e">
        <f t="shared" si="434"/>
        <v>#REF!</v>
      </c>
      <c r="AV488" s="92" t="e">
        <f t="shared" si="435"/>
        <v>#REF!</v>
      </c>
      <c r="AW488" s="92" t="e">
        <f t="shared" si="436"/>
        <v>#REF!</v>
      </c>
      <c r="AZ488" s="92" t="e">
        <f t="shared" si="437"/>
        <v>#REF!</v>
      </c>
      <c r="BA488" s="101" t="e">
        <f t="shared" si="438"/>
        <v>#REF!</v>
      </c>
      <c r="BB488" s="92" t="e">
        <f t="shared" si="423"/>
        <v>#REF!</v>
      </c>
      <c r="BC488" s="92" t="e">
        <f t="shared" si="439"/>
        <v>#REF!</v>
      </c>
      <c r="BF488" s="92" t="e">
        <f t="shared" si="403"/>
        <v>#REF!</v>
      </c>
      <c r="BG488" s="92" t="e">
        <f t="shared" si="404"/>
        <v>#REF!</v>
      </c>
      <c r="BH488" s="92" t="e">
        <f t="shared" si="405"/>
        <v>#REF!</v>
      </c>
      <c r="BI488" s="92" t="e">
        <f t="shared" si="406"/>
        <v>#REF!</v>
      </c>
      <c r="BJ488" s="92" t="e">
        <f t="shared" si="407"/>
        <v>#REF!</v>
      </c>
      <c r="BK488" s="92" t="e">
        <f t="shared" si="408"/>
        <v>#REF!</v>
      </c>
      <c r="BL488" s="92" t="e">
        <f t="shared" si="409"/>
        <v>#REF!</v>
      </c>
      <c r="BM488" s="92" t="e">
        <f t="shared" si="410"/>
        <v>#REF!</v>
      </c>
      <c r="BN488" s="92" t="e">
        <f t="shared" si="411"/>
        <v>#REF!</v>
      </c>
      <c r="BO488" s="92" t="e">
        <f t="shared" si="412"/>
        <v>#REF!</v>
      </c>
      <c r="BP488" s="92" t="e">
        <f t="shared" si="413"/>
        <v>#REF!</v>
      </c>
      <c r="BQ488" s="92" t="e">
        <f t="shared" si="414"/>
        <v>#REF!</v>
      </c>
      <c r="BR488" s="92" t="e">
        <f t="shared" si="415"/>
        <v>#REF!</v>
      </c>
      <c r="BS488" s="92" t="e">
        <f t="shared" si="416"/>
        <v>#REF!</v>
      </c>
      <c r="BT488" s="92" t="e">
        <f t="shared" si="417"/>
        <v>#REF!</v>
      </c>
      <c r="BU488" s="92" t="e">
        <f t="shared" si="418"/>
        <v>#REF!</v>
      </c>
      <c r="BV488" s="92" t="e">
        <f t="shared" si="424"/>
        <v>#REF!</v>
      </c>
      <c r="BW488" s="92" t="e">
        <f t="shared" si="425"/>
        <v>#REF!</v>
      </c>
      <c r="BX488" s="92" t="e">
        <f t="shared" si="426"/>
        <v>#REF!</v>
      </c>
      <c r="BY488" s="92" t="e">
        <f t="shared" si="427"/>
        <v>#REF!</v>
      </c>
    </row>
    <row r="489" spans="1:81" ht="24" customHeight="1">
      <c r="A489" s="155">
        <v>400</v>
      </c>
      <c r="B489" s="235" t="e">
        <f>Registrace!#REF!</f>
        <v>#REF!</v>
      </c>
      <c r="C489" s="235" t="e">
        <f>Registrace!#REF!</f>
        <v>#REF!</v>
      </c>
      <c r="D489" s="235" t="e">
        <f>Registrace!#REF!</f>
        <v>#REF!</v>
      </c>
      <c r="E489" s="238" t="e">
        <f>Registrace!#REF!</f>
        <v>#REF!</v>
      </c>
      <c r="F489" s="235" t="e">
        <f>Registrace!#REF!</f>
        <v>#REF!</v>
      </c>
      <c r="G489" s="235" t="e">
        <f>Registrace!#REF!</f>
        <v>#REF!</v>
      </c>
      <c r="H489" s="235" t="e">
        <f>Registrace!#REF!</f>
        <v>#REF!</v>
      </c>
      <c r="I489" s="235" t="e">
        <f>Registrace!#REF!</f>
        <v>#REF!</v>
      </c>
      <c r="J489" s="128" t="e">
        <f t="shared" si="429"/>
        <v>#REF!</v>
      </c>
      <c r="K489" s="74" t="e">
        <f t="shared" si="419"/>
        <v>#REF!</v>
      </c>
      <c r="L489" s="74" t="e">
        <f t="shared" si="380"/>
        <v>#REF!</v>
      </c>
      <c r="M489" s="97" t="e">
        <f t="shared" si="381"/>
        <v>#REF!</v>
      </c>
      <c r="N489" s="97" t="e">
        <f t="shared" si="382"/>
        <v>#REF!</v>
      </c>
      <c r="O489" s="97" t="e">
        <f>IF(B489=$B$88,1,IF(B489=$B$87,2,IF(B489=$B$86,3,IF(B489=$B$85,4,IF(B489=$B$84,5,IF(B489=$B$83,6,IF(B489=$B$82,7,IF(B489=$B$81,8,""))))))))</f>
        <v>#REF!</v>
      </c>
      <c r="P489" s="97" t="e">
        <f t="shared" si="420"/>
        <v>#REF!</v>
      </c>
      <c r="Q489" s="97" t="e">
        <f t="shared" si="383"/>
        <v>#REF!</v>
      </c>
      <c r="R489" s="97"/>
      <c r="S489" s="97"/>
      <c r="T489" s="97" t="e">
        <f>(IF(O489="",0,O489))+(IF(P489="",0,P489))</f>
        <v>#REF!</v>
      </c>
      <c r="U489" s="97" t="e">
        <f t="shared" si="421"/>
        <v>#REF!</v>
      </c>
      <c r="V489" s="97" t="e">
        <f t="shared" si="422"/>
        <v>#REF!</v>
      </c>
      <c r="W489" s="97" t="e">
        <f t="shared" si="384"/>
        <v>#REF!</v>
      </c>
      <c r="X489" s="97" t="e">
        <f t="shared" si="385"/>
        <v>#REF!</v>
      </c>
      <c r="Y489" s="97" t="e">
        <f t="shared" si="386"/>
        <v>#REF!</v>
      </c>
      <c r="Z489" s="97" t="e">
        <f t="shared" si="387"/>
        <v>#REF!</v>
      </c>
      <c r="AA489" s="97" t="e">
        <f t="shared" si="388"/>
        <v>#REF!</v>
      </c>
      <c r="AB489" s="97" t="e">
        <f t="shared" si="389"/>
        <v>#REF!</v>
      </c>
      <c r="AC489" s="97" t="e">
        <f t="shared" si="390"/>
        <v>#REF!</v>
      </c>
      <c r="AD489" s="97" t="e">
        <f t="shared" si="391"/>
        <v>#REF!</v>
      </c>
      <c r="AE489" s="97" t="e">
        <f t="shared" si="392"/>
        <v>#REF!</v>
      </c>
      <c r="AF489" s="97" t="e">
        <f t="shared" si="393"/>
        <v>#REF!</v>
      </c>
      <c r="AG489" s="97" t="e">
        <f t="shared" si="394"/>
        <v>#REF!</v>
      </c>
      <c r="AH489" s="97" t="e">
        <f t="shared" si="395"/>
        <v>#REF!</v>
      </c>
      <c r="AI489" s="97" t="e">
        <f t="shared" si="396"/>
        <v>#REF!</v>
      </c>
      <c r="AJ489" s="97" t="e">
        <f t="shared" si="397"/>
        <v>#REF!</v>
      </c>
      <c r="AK489" s="97" t="e">
        <f t="shared" si="398"/>
        <v>#REF!</v>
      </c>
      <c r="AL489" s="97" t="e">
        <f t="shared" si="399"/>
        <v>#REF!</v>
      </c>
      <c r="AM489" s="97" t="e">
        <f t="shared" si="400"/>
        <v>#REF!</v>
      </c>
      <c r="AN489" s="97" t="e">
        <f t="shared" si="401"/>
        <v>#REF!</v>
      </c>
      <c r="AO489" s="97" t="e">
        <f t="shared" si="402"/>
        <v>#REF!</v>
      </c>
      <c r="AR489" s="100" t="e">
        <f>C489</f>
        <v>#REF!</v>
      </c>
      <c r="AS489" s="97" t="e">
        <f t="shared" si="428"/>
        <v>#REF!</v>
      </c>
      <c r="AT489" s="97" t="e">
        <f>IF(AR489=AC489,AC489,IF(AR489=AD489,AD489,IF(AR489=AE489,AE489,IF(AR489=AF489,AF489,IF(AR489=AG489,AG489,IF(AR489=AH489,AH489,IF(AR489=AI489,AI489,"")))))))</f>
        <v>#REF!</v>
      </c>
      <c r="AU489" s="75" t="e">
        <f>IF(AR489=AJ489,AJ489,IF(AR489=AK489,AK489,IF(AR489=AL489,AL489,IF(AR489=AM489,AM489,IF(AR489=AN489,AN489,IF(AR489=AO489,AO489,""))))))</f>
        <v>#REF!</v>
      </c>
      <c r="AV489" s="92" t="e">
        <f>CONCATENATE(AS489,AT489,AU489)</f>
        <v>#REF!</v>
      </c>
      <c r="AW489" s="92" t="e">
        <f>IF(AR489=0,"",(IF(AR489="","",IF(AV489="",$L$39,$L$36))))</f>
        <v>#REF!</v>
      </c>
      <c r="AZ489" s="92" t="e">
        <f>INDEX($O$35:$AD$35,1,U489)</f>
        <v>#REF!</v>
      </c>
      <c r="BA489" s="101" t="e">
        <f>I489</f>
        <v>#REF!</v>
      </c>
      <c r="BB489" s="92" t="e">
        <f t="shared" si="423"/>
        <v>#REF!</v>
      </c>
      <c r="BC489" s="92" t="e">
        <f>IF(AV489="","",BB489)</f>
        <v>#REF!</v>
      </c>
      <c r="BF489" s="92" t="e">
        <f t="shared" si="403"/>
        <v>#REF!</v>
      </c>
      <c r="BG489" s="92" t="e">
        <f t="shared" si="404"/>
        <v>#REF!</v>
      </c>
      <c r="BH489" s="92" t="e">
        <f t="shared" si="405"/>
        <v>#REF!</v>
      </c>
      <c r="BI489" s="92" t="e">
        <f t="shared" si="406"/>
        <v>#REF!</v>
      </c>
      <c r="BJ489" s="92" t="e">
        <f t="shared" si="407"/>
        <v>#REF!</v>
      </c>
      <c r="BK489" s="92" t="e">
        <f t="shared" si="408"/>
        <v>#REF!</v>
      </c>
      <c r="BL489" s="92" t="e">
        <f t="shared" si="409"/>
        <v>#REF!</v>
      </c>
      <c r="BM489" s="92" t="e">
        <f t="shared" si="410"/>
        <v>#REF!</v>
      </c>
      <c r="BN489" s="92" t="e">
        <f t="shared" si="411"/>
        <v>#REF!</v>
      </c>
      <c r="BO489" s="92" t="e">
        <f t="shared" si="412"/>
        <v>#REF!</v>
      </c>
      <c r="BP489" s="92" t="e">
        <f t="shared" si="413"/>
        <v>#REF!</v>
      </c>
      <c r="BQ489" s="92" t="e">
        <f t="shared" si="414"/>
        <v>#REF!</v>
      </c>
      <c r="BR489" s="92" t="e">
        <f t="shared" si="415"/>
        <v>#REF!</v>
      </c>
      <c r="BS489" s="92" t="e">
        <f t="shared" si="416"/>
        <v>#REF!</v>
      </c>
      <c r="BT489" s="92" t="e">
        <f t="shared" si="417"/>
        <v>#REF!</v>
      </c>
      <c r="BU489" s="92" t="e">
        <f t="shared" si="418"/>
        <v>#REF!</v>
      </c>
      <c r="BV489" s="92" t="e">
        <f t="shared" si="424"/>
        <v>#REF!</v>
      </c>
      <c r="BW489" s="92" t="e">
        <f t="shared" si="425"/>
        <v>#REF!</v>
      </c>
      <c r="BX489" s="92" t="e">
        <f t="shared" si="426"/>
        <v>#REF!</v>
      </c>
      <c r="BY489" s="92" t="e">
        <f t="shared" si="427"/>
        <v>#REF!</v>
      </c>
    </row>
    <row r="490" spans="1:81" s="86" customFormat="1">
      <c r="A490" s="127"/>
      <c r="B490" s="104"/>
      <c r="C490" s="104"/>
      <c r="D490" s="104"/>
      <c r="E490" s="169"/>
      <c r="F490" s="127"/>
      <c r="H490" s="104"/>
      <c r="I490" s="105"/>
      <c r="K490" s="84"/>
      <c r="L490" s="84"/>
      <c r="M490" s="84"/>
      <c r="N490" s="84"/>
      <c r="O490" s="84"/>
      <c r="P490" s="84"/>
      <c r="Q490" s="84"/>
      <c r="R490" s="84"/>
      <c r="S490" s="84"/>
      <c r="T490" s="84"/>
      <c r="U490" s="84"/>
      <c r="V490" s="84"/>
      <c r="W490" s="84"/>
      <c r="X490" s="84"/>
      <c r="Y490" s="84"/>
      <c r="Z490" s="84"/>
      <c r="AA490" s="84"/>
      <c r="AB490" s="84"/>
      <c r="AC490" s="84"/>
      <c r="AD490" s="84"/>
      <c r="AE490" s="84"/>
      <c r="AF490" s="84"/>
      <c r="AG490" s="84"/>
      <c r="AH490" s="84"/>
      <c r="AI490" s="84"/>
      <c r="CC490" s="175"/>
    </row>
    <row r="491" spans="1:81" s="107" customFormat="1">
      <c r="A491" s="127"/>
      <c r="B491" s="104"/>
      <c r="C491" s="104"/>
      <c r="D491" s="104"/>
      <c r="E491" s="169"/>
      <c r="F491" s="127"/>
      <c r="G491" s="86"/>
      <c r="H491" s="104"/>
      <c r="I491" s="105"/>
      <c r="J491" s="86"/>
      <c r="K491" s="84"/>
      <c r="L491" s="106"/>
      <c r="M491" s="106"/>
      <c r="N491" s="106"/>
      <c r="O491" s="106"/>
      <c r="P491" s="106"/>
      <c r="Q491" s="106"/>
      <c r="R491" s="106"/>
      <c r="S491" s="106"/>
      <c r="T491" s="106"/>
      <c r="U491" s="106"/>
      <c r="V491" s="106"/>
      <c r="W491" s="106"/>
      <c r="X491" s="106"/>
      <c r="Y491" s="106"/>
      <c r="Z491" s="106"/>
      <c r="AA491" s="106"/>
      <c r="AB491" s="106"/>
      <c r="AC491" s="106"/>
      <c r="AD491" s="106"/>
      <c r="AE491" s="106"/>
      <c r="AF491" s="106"/>
      <c r="AG491" s="106"/>
      <c r="AH491" s="106"/>
      <c r="AI491" s="106"/>
      <c r="CC491" s="178"/>
    </row>
  </sheetData>
  <mergeCells count="5">
    <mergeCell ref="A7:E7"/>
    <mergeCell ref="A1:J1"/>
    <mergeCell ref="G2:J2"/>
    <mergeCell ref="B2:E2"/>
    <mergeCell ref="B3:E3"/>
  </mergeCells>
  <phoneticPr fontId="0" type="noConversion"/>
  <printOptions horizontalCentered="1"/>
  <pageMargins left="0.19685039370078741" right="0.19685039370078741" top="0.59055118110236227" bottom="0.59055118110236227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 codeName="List4"/>
  <dimension ref="A1:FF283"/>
  <sheetViews>
    <sheetView zoomScaleSheetLayoutView="100" workbookViewId="0">
      <pane ySplit="5" topLeftCell="A9" activePane="bottomLeft" state="frozen"/>
      <selection pane="bottomLeft" activeCell="H2" sqref="H2"/>
    </sheetView>
  </sheetViews>
  <sheetFormatPr defaultRowHeight="12.75"/>
  <cols>
    <col min="1" max="1" width="9.28515625" customWidth="1"/>
    <col min="2" max="2" width="9.140625" style="70" customWidth="1"/>
    <col min="3" max="3" width="7.42578125" style="61" customWidth="1"/>
    <col min="4" max="4" width="25.85546875" style="15" customWidth="1"/>
    <col min="5" max="5" width="12.7109375" customWidth="1"/>
    <col min="6" max="6" width="8" customWidth="1"/>
    <col min="7" max="7" width="6.140625" style="72" customWidth="1"/>
    <col min="8" max="8" width="9.5703125" style="14" customWidth="1"/>
    <col min="9" max="9" width="9" style="19" customWidth="1"/>
    <col min="10" max="10" width="9.140625" customWidth="1"/>
    <col min="11" max="11" width="9.140625" style="18" hidden="1" customWidth="1"/>
    <col min="12" max="12" width="5.85546875" style="143" hidden="1" customWidth="1"/>
    <col min="13" max="13" width="6.5703125" style="115" hidden="1" customWidth="1"/>
    <col min="14" max="14" width="12.7109375" style="143" hidden="1" customWidth="1"/>
    <col min="15" max="15" width="9" style="115" hidden="1" customWidth="1"/>
    <col min="16" max="16" width="7.42578125" style="115" hidden="1" customWidth="1"/>
    <col min="17" max="17" width="5.7109375" style="115" hidden="1" customWidth="1"/>
    <col min="18" max="18" width="25.5703125" style="18" hidden="1" customWidth="1"/>
    <col min="19" max="19" width="10.85546875" style="18" hidden="1" customWidth="1"/>
    <col min="20" max="20" width="8" style="115" hidden="1" customWidth="1"/>
    <col min="21" max="21" width="6.140625" style="115" hidden="1" customWidth="1"/>
    <col min="22" max="22" width="9.5703125" style="115" hidden="1" customWidth="1"/>
    <col min="23" max="23" width="13.28515625" style="18" hidden="1" customWidth="1"/>
    <col min="24" max="29" width="9.140625" style="18" hidden="1" customWidth="1"/>
    <col min="30" max="30" width="9.140625" style="115" hidden="1" customWidth="1"/>
    <col min="31" max="31" width="9.140625" style="18" hidden="1" customWidth="1"/>
    <col min="32" max="32" width="14" style="115" hidden="1" customWidth="1"/>
    <col min="33" max="33" width="9.140625" style="18" hidden="1" customWidth="1"/>
    <col min="34" max="34" width="14" style="20" hidden="1" customWidth="1"/>
    <col min="35" max="35" width="9.140625" style="18" hidden="1" customWidth="1"/>
    <col min="36" max="36" width="9.140625" style="20" hidden="1" customWidth="1"/>
    <col min="37" max="37" width="9.140625" style="18" hidden="1" customWidth="1"/>
    <col min="38" max="39" width="9.140625" style="115" hidden="1" customWidth="1"/>
    <col min="40" max="40" width="9.140625" style="18" hidden="1" customWidth="1"/>
    <col min="41" max="41" width="9.140625" style="115" hidden="1" customWidth="1"/>
    <col min="42" max="42" width="6.5703125" style="115" hidden="1" customWidth="1"/>
    <col min="43" max="43" width="9" style="115" hidden="1" customWidth="1"/>
    <col min="44" max="44" width="7.42578125" style="115" hidden="1" customWidth="1"/>
    <col min="45" max="45" width="5.7109375" style="115" hidden="1" customWidth="1"/>
    <col min="46" max="46" width="25.5703125" style="18" hidden="1" customWidth="1"/>
    <col min="47" max="47" width="10.85546875" style="18" hidden="1" customWidth="1"/>
    <col min="48" max="48" width="8" style="18" hidden="1" customWidth="1"/>
    <col min="49" max="49" width="6.140625" style="18" hidden="1" customWidth="1"/>
    <col min="50" max="50" width="9.140625" style="134" hidden="1" customWidth="1"/>
    <col min="51" max="53" width="9.140625" style="143" hidden="1" customWidth="1"/>
    <col min="54" max="54" width="6.5703125" style="31" hidden="1" customWidth="1"/>
    <col min="55" max="56" width="9.140625" style="18" hidden="1" customWidth="1"/>
    <col min="57" max="57" width="9.140625" style="129" hidden="1" customWidth="1"/>
    <col min="58" max="58" width="9.140625" style="143" hidden="1" customWidth="1"/>
    <col min="59" max="59" width="9.140625" style="18" hidden="1" customWidth="1"/>
    <col min="60" max="60" width="9.140625" style="129" hidden="1" customWidth="1"/>
    <col min="61" max="62" width="9.140625" style="18" hidden="1" customWidth="1"/>
    <col min="63" max="63" width="9.140625" style="129" hidden="1" customWidth="1"/>
    <col min="64" max="66" width="9.140625" style="18" hidden="1" customWidth="1"/>
    <col min="67" max="67" width="9.140625" style="143" hidden="1" customWidth="1"/>
    <col min="68" max="68" width="9.140625" style="18" hidden="1" customWidth="1"/>
    <col min="69" max="69" width="15.28515625" style="129" hidden="1" customWidth="1"/>
    <col min="70" max="71" width="9.140625" style="129" hidden="1" customWidth="1"/>
    <col min="72" max="72" width="11.42578125" style="143" hidden="1" customWidth="1"/>
    <col min="73" max="76" width="9.140625" style="143" hidden="1" customWidth="1"/>
    <col min="77" max="77" width="9.140625" style="18" hidden="1" customWidth="1"/>
    <col min="78" max="78" width="9.140625" style="143" hidden="1" customWidth="1"/>
    <col min="79" max="80" width="9.140625" style="18" hidden="1" customWidth="1"/>
    <col min="81" max="82" width="9.140625" style="143" hidden="1" customWidth="1"/>
    <col min="83" max="83" width="9.140625" style="18" hidden="1" customWidth="1"/>
    <col min="84" max="84" width="13.140625" style="143" hidden="1" customWidth="1"/>
    <col min="85" max="86" width="9.140625" style="143" hidden="1" customWidth="1"/>
    <col min="87" max="87" width="11.42578125" style="143" hidden="1" customWidth="1"/>
    <col min="88" max="91" width="9.140625" style="143" hidden="1" customWidth="1"/>
    <col min="92" max="92" width="9.140625" style="18" hidden="1" customWidth="1"/>
    <col min="93" max="93" width="9.140625" style="143" hidden="1" customWidth="1"/>
    <col min="94" max="95" width="9.140625" style="18" hidden="1" customWidth="1"/>
    <col min="96" max="96" width="13.85546875" style="143" hidden="1" customWidth="1"/>
    <col min="97" max="99" width="9.140625" style="18" hidden="1" customWidth="1"/>
    <col min="100" max="101" width="9.140625" style="143" hidden="1" customWidth="1"/>
    <col min="102" max="103" width="11" style="143" hidden="1" customWidth="1"/>
    <col min="104" max="104" width="5.42578125" style="143" hidden="1" customWidth="1"/>
    <col min="105" max="105" width="11" style="143" hidden="1" customWidth="1"/>
    <col min="106" max="107" width="9.140625" style="143" hidden="1" customWidth="1"/>
    <col min="108" max="108" width="9.140625" style="18" hidden="1" customWidth="1"/>
    <col min="109" max="109" width="6.5703125" style="143" hidden="1" customWidth="1"/>
    <col min="110" max="110" width="9" style="143" hidden="1" customWidth="1"/>
    <col min="111" max="111" width="7.42578125" style="143" hidden="1" customWidth="1"/>
    <col min="112" max="112" width="5.7109375" style="143" hidden="1" customWidth="1"/>
    <col min="113" max="113" width="25.5703125" style="208" hidden="1" customWidth="1"/>
    <col min="114" max="114" width="10.85546875" style="143" hidden="1" customWidth="1"/>
    <col min="115" max="115" width="8" style="143" hidden="1" customWidth="1"/>
    <col min="116" max="116" width="6.140625" style="143" hidden="1" customWidth="1"/>
    <col min="117" max="117" width="9.5703125" style="143" hidden="1" customWidth="1"/>
    <col min="118" max="118" width="11.42578125" hidden="1" customWidth="1"/>
    <col min="119" max="131" width="9.140625" hidden="1" customWidth="1"/>
    <col min="132" max="134" width="9.140625" style="143" hidden="1" customWidth="1"/>
    <col min="135" max="135" width="9.140625" style="18" hidden="1" customWidth="1"/>
    <col min="136" max="137" width="9.140625" style="143" hidden="1" customWidth="1"/>
    <col min="138" max="139" width="9.140625" style="18" hidden="1" customWidth="1"/>
    <col min="140" max="140" width="9.28515625" hidden="1" customWidth="1"/>
    <col min="141" max="141" width="9.140625" style="70" hidden="1" customWidth="1"/>
    <col min="142" max="142" width="7.42578125" style="61" hidden="1" customWidth="1"/>
    <col min="143" max="143" width="25.85546875" style="15" hidden="1" customWidth="1"/>
    <col min="144" max="144" width="12.7109375" hidden="1" customWidth="1"/>
    <col min="145" max="145" width="8" hidden="1" customWidth="1"/>
    <col min="146" max="146" width="6.140625" style="72" hidden="1" customWidth="1"/>
    <col min="147" max="147" width="9.5703125" style="14" hidden="1" customWidth="1"/>
    <col min="148" max="148" width="9" style="143" hidden="1" customWidth="1"/>
    <col min="149" max="150" width="9.140625" style="143" hidden="1" customWidth="1"/>
    <col min="151" max="151" width="2" hidden="1" customWidth="1"/>
    <col min="152" max="152" width="7.85546875" customWidth="1"/>
    <col min="153" max="153" width="9.140625" style="70" customWidth="1"/>
    <col min="154" max="154" width="7.42578125" style="61" customWidth="1"/>
    <col min="155" max="155" width="25.85546875" style="15" customWidth="1"/>
    <col min="156" max="156" width="12.7109375" customWidth="1"/>
    <col min="157" max="157" width="8" customWidth="1"/>
    <col min="158" max="158" width="6.140625" style="72" customWidth="1"/>
    <col min="159" max="159" width="8.140625" style="14" customWidth="1"/>
    <col min="160" max="160" width="9" style="143" customWidth="1"/>
    <col min="161" max="161" width="9.140625" style="143" hidden="1" customWidth="1"/>
    <col min="162" max="162" width="0" style="143" hidden="1" customWidth="1"/>
  </cols>
  <sheetData>
    <row r="1" spans="1:162" ht="23.25">
      <c r="A1" s="348" t="s">
        <v>971</v>
      </c>
      <c r="B1" s="348"/>
      <c r="C1" s="348"/>
      <c r="D1" s="348"/>
      <c r="E1" s="348"/>
      <c r="F1" s="348"/>
      <c r="G1" s="348"/>
      <c r="H1" s="348"/>
      <c r="EJ1" s="348" t="s">
        <v>971</v>
      </c>
      <c r="EK1" s="348"/>
      <c r="EL1" s="348"/>
      <c r="EM1" s="348"/>
      <c r="EN1" s="348"/>
      <c r="EO1" s="348"/>
      <c r="EP1" s="348"/>
      <c r="EQ1" s="348"/>
      <c r="EV1" s="348" t="s">
        <v>972</v>
      </c>
      <c r="EW1" s="348"/>
      <c r="EX1" s="348"/>
      <c r="EY1" s="348"/>
      <c r="EZ1" s="348"/>
      <c r="FA1" s="348"/>
      <c r="FB1" s="348"/>
      <c r="FC1" s="348"/>
    </row>
    <row r="2" spans="1:162" ht="18">
      <c r="A2" s="110" t="s">
        <v>523</v>
      </c>
      <c r="B2" s="349" t="s">
        <v>524</v>
      </c>
      <c r="C2" s="349"/>
      <c r="D2" s="349"/>
      <c r="E2" s="17" t="s">
        <v>525</v>
      </c>
      <c r="F2" s="207" t="s">
        <v>526</v>
      </c>
      <c r="G2" s="207"/>
      <c r="H2" s="207"/>
      <c r="I2" s="143"/>
      <c r="EC2" s="143">
        <v>999</v>
      </c>
      <c r="EJ2" s="110" t="s">
        <v>523</v>
      </c>
      <c r="EK2" s="349" t="s">
        <v>524</v>
      </c>
      <c r="EL2" s="349"/>
      <c r="EM2" s="349"/>
      <c r="EN2" s="17" t="s">
        <v>525</v>
      </c>
      <c r="EO2" s="207" t="s">
        <v>526</v>
      </c>
      <c r="EP2" s="207"/>
      <c r="EQ2" s="207"/>
      <c r="ET2" s="143" t="s">
        <v>584</v>
      </c>
      <c r="EV2" s="110" t="s">
        <v>523</v>
      </c>
      <c r="EW2" s="349" t="s">
        <v>524</v>
      </c>
      <c r="EX2" s="349"/>
      <c r="EY2" s="349"/>
      <c r="EZ2" s="17" t="s">
        <v>525</v>
      </c>
      <c r="FA2" s="207" t="s">
        <v>526</v>
      </c>
      <c r="FB2" s="207"/>
      <c r="FC2" s="207"/>
      <c r="FF2" s="143" t="s">
        <v>584</v>
      </c>
    </row>
    <row r="3" spans="1:162" ht="18">
      <c r="A3" s="16" t="s">
        <v>527</v>
      </c>
      <c r="B3" s="350" t="s">
        <v>528</v>
      </c>
      <c r="C3" s="350"/>
      <c r="D3" s="350"/>
      <c r="E3" s="17"/>
      <c r="F3" s="17"/>
      <c r="G3" s="71"/>
      <c r="H3" s="73"/>
      <c r="M3" s="116" t="s">
        <v>112</v>
      </c>
      <c r="N3" s="233"/>
      <c r="BB3" s="63" t="s">
        <v>112</v>
      </c>
      <c r="EJ3" s="16" t="s">
        <v>527</v>
      </c>
      <c r="EK3" s="350" t="s">
        <v>528</v>
      </c>
      <c r="EL3" s="350"/>
      <c r="EM3" s="350"/>
      <c r="EN3" s="17"/>
      <c r="EO3" s="17"/>
      <c r="EP3" s="71"/>
      <c r="EQ3" s="73"/>
      <c r="ET3" s="143">
        <v>239</v>
      </c>
      <c r="EV3" s="16" t="s">
        <v>527</v>
      </c>
      <c r="EW3" s="350" t="s">
        <v>528</v>
      </c>
      <c r="EX3" s="350"/>
      <c r="EY3" s="350"/>
      <c r="EZ3" s="17"/>
      <c r="FA3" s="17"/>
      <c r="FB3" s="71"/>
      <c r="FC3" s="73"/>
      <c r="FF3" s="143">
        <v>30</v>
      </c>
    </row>
    <row r="4" spans="1:162" ht="13.5" thickBot="1">
      <c r="A4" s="4"/>
      <c r="B4" s="66"/>
      <c r="C4" s="56"/>
      <c r="E4" s="4"/>
      <c r="F4" s="6"/>
      <c r="G4" s="55"/>
      <c r="H4" s="13"/>
      <c r="CV4" s="143">
        <v>999999</v>
      </c>
      <c r="CX4" s="143">
        <v>9999999999</v>
      </c>
      <c r="CY4" s="143">
        <v>10</v>
      </c>
      <c r="EF4" s="143" t="s">
        <v>144</v>
      </c>
      <c r="EJ4" s="242"/>
      <c r="EK4" s="66"/>
      <c r="EL4" s="56"/>
      <c r="EN4" s="242"/>
      <c r="EO4" s="6"/>
      <c r="EP4" s="55"/>
      <c r="EQ4" s="13" t="s">
        <v>584</v>
      </c>
      <c r="ER4" s="143">
        <v>239</v>
      </c>
      <c r="EV4" s="242"/>
      <c r="EW4" s="66"/>
      <c r="EX4" s="56"/>
      <c r="EZ4" s="242"/>
      <c r="FA4" s="6"/>
      <c r="FB4" s="55"/>
      <c r="FC4" s="13" t="s">
        <v>584</v>
      </c>
      <c r="FD4" s="143">
        <v>30</v>
      </c>
    </row>
    <row r="5" spans="1:162" ht="39" thickBot="1">
      <c r="A5" s="2" t="s">
        <v>577</v>
      </c>
      <c r="B5" s="12" t="s">
        <v>114</v>
      </c>
      <c r="C5" s="58" t="s">
        <v>578</v>
      </c>
      <c r="D5" s="53" t="s">
        <v>579</v>
      </c>
      <c r="E5" s="3" t="s">
        <v>195</v>
      </c>
      <c r="F5" s="5" t="s">
        <v>580</v>
      </c>
      <c r="G5" s="57" t="s">
        <v>534</v>
      </c>
      <c r="H5" s="34" t="s">
        <v>581</v>
      </c>
      <c r="I5" s="65" t="s">
        <v>973</v>
      </c>
      <c r="M5" s="115" t="s">
        <v>577</v>
      </c>
      <c r="N5" s="143" t="s">
        <v>586</v>
      </c>
      <c r="O5" s="115" t="s">
        <v>114</v>
      </c>
      <c r="P5" s="115" t="s">
        <v>578</v>
      </c>
      <c r="Q5" s="115" t="s">
        <v>199</v>
      </c>
      <c r="R5" s="115" t="s">
        <v>579</v>
      </c>
      <c r="S5" s="115" t="s">
        <v>195</v>
      </c>
      <c r="T5" s="115" t="s">
        <v>580</v>
      </c>
      <c r="U5" s="115" t="s">
        <v>534</v>
      </c>
      <c r="V5" s="37" t="s">
        <v>581</v>
      </c>
      <c r="X5" s="115" t="s">
        <v>108</v>
      </c>
      <c r="Y5" s="115" t="s">
        <v>109</v>
      </c>
      <c r="Z5" s="115" t="s">
        <v>110</v>
      </c>
      <c r="AA5" s="115">
        <v>16</v>
      </c>
      <c r="AB5" s="115" t="s">
        <v>114</v>
      </c>
      <c r="AC5" s="115"/>
      <c r="AD5" s="115" t="s">
        <v>199</v>
      </c>
      <c r="AF5" s="115" t="s">
        <v>113</v>
      </c>
      <c r="AH5" s="20" t="s">
        <v>115</v>
      </c>
      <c r="AJ5" s="20" t="s">
        <v>116</v>
      </c>
      <c r="AL5" s="115" t="s">
        <v>118</v>
      </c>
      <c r="AM5" s="115" t="s">
        <v>119</v>
      </c>
      <c r="AO5" s="115" t="s">
        <v>117</v>
      </c>
      <c r="AP5" s="115" t="s">
        <v>577</v>
      </c>
      <c r="AQ5" s="115" t="s">
        <v>114</v>
      </c>
      <c r="AR5" s="115" t="s">
        <v>578</v>
      </c>
      <c r="AS5" s="115" t="s">
        <v>199</v>
      </c>
      <c r="AT5" s="18" t="s">
        <v>579</v>
      </c>
      <c r="AU5" s="18" t="s">
        <v>195</v>
      </c>
      <c r="AV5" s="18" t="s">
        <v>580</v>
      </c>
      <c r="AW5" s="115" t="s">
        <v>534</v>
      </c>
      <c r="AX5" s="136" t="s">
        <v>581</v>
      </c>
      <c r="AY5" s="143" t="s">
        <v>166</v>
      </c>
      <c r="AZ5" s="37" t="s">
        <v>168</v>
      </c>
      <c r="BA5" s="37" t="s">
        <v>167</v>
      </c>
      <c r="BB5" s="31" t="s">
        <v>577</v>
      </c>
      <c r="BC5" s="37" t="s">
        <v>174</v>
      </c>
      <c r="BD5" s="37" t="s">
        <v>175</v>
      </c>
      <c r="BE5" s="37" t="s">
        <v>120</v>
      </c>
      <c r="BF5" s="37" t="s">
        <v>176</v>
      </c>
      <c r="BH5" s="37" t="s">
        <v>121</v>
      </c>
      <c r="BJ5" s="129" t="s">
        <v>117</v>
      </c>
      <c r="BK5" s="129" t="s">
        <v>114</v>
      </c>
      <c r="BL5" s="129" t="s">
        <v>578</v>
      </c>
      <c r="BM5" s="129" t="s">
        <v>199</v>
      </c>
      <c r="BN5" s="129" t="s">
        <v>75</v>
      </c>
      <c r="BO5" s="37" t="s">
        <v>167</v>
      </c>
      <c r="BP5" s="129" t="s">
        <v>83</v>
      </c>
      <c r="BQ5" s="129" t="s">
        <v>114</v>
      </c>
      <c r="BR5" s="129" t="s">
        <v>578</v>
      </c>
      <c r="BS5" s="129" t="s">
        <v>75</v>
      </c>
      <c r="BT5" s="143" t="s">
        <v>127</v>
      </c>
      <c r="BU5" s="143" t="s">
        <v>118</v>
      </c>
      <c r="BV5" s="143" t="s">
        <v>119</v>
      </c>
      <c r="BW5" s="143" t="s">
        <v>75</v>
      </c>
      <c r="BX5" s="37" t="s">
        <v>122</v>
      </c>
      <c r="BZ5" s="37" t="s">
        <v>123</v>
      </c>
      <c r="CB5" s="18" t="s">
        <v>83</v>
      </c>
      <c r="CC5" s="143" t="s">
        <v>114</v>
      </c>
      <c r="CD5" s="143" t="s">
        <v>75</v>
      </c>
      <c r="CF5" s="143" t="s">
        <v>124</v>
      </c>
      <c r="CG5" s="143" t="s">
        <v>578</v>
      </c>
      <c r="CH5" s="143" t="s">
        <v>75</v>
      </c>
      <c r="CI5" s="143" t="s">
        <v>127</v>
      </c>
      <c r="CJ5" s="143" t="s">
        <v>118</v>
      </c>
      <c r="CK5" s="143" t="s">
        <v>119</v>
      </c>
      <c r="CL5" s="143" t="s">
        <v>75</v>
      </c>
      <c r="CM5" s="37" t="s">
        <v>122</v>
      </c>
      <c r="CO5" s="37" t="s">
        <v>126</v>
      </c>
      <c r="CQ5" s="18" t="s">
        <v>83</v>
      </c>
      <c r="CR5" s="37" t="s">
        <v>125</v>
      </c>
      <c r="CS5" s="18" t="s">
        <v>75</v>
      </c>
      <c r="CV5" s="37" t="s">
        <v>169</v>
      </c>
      <c r="CY5" s="143" t="s">
        <v>144</v>
      </c>
      <c r="CZ5" s="143" t="s">
        <v>153</v>
      </c>
      <c r="DA5" s="143" t="s">
        <v>149</v>
      </c>
      <c r="DE5" s="209" t="s">
        <v>577</v>
      </c>
      <c r="DF5" s="209" t="s">
        <v>114</v>
      </c>
      <c r="DG5" s="209" t="s">
        <v>578</v>
      </c>
      <c r="DH5" s="209" t="s">
        <v>199</v>
      </c>
      <c r="DI5" s="209" t="s">
        <v>579</v>
      </c>
      <c r="DJ5" s="209" t="s">
        <v>195</v>
      </c>
      <c r="DK5" s="209" t="s">
        <v>580</v>
      </c>
      <c r="DL5" s="209" t="s">
        <v>534</v>
      </c>
      <c r="DM5" s="209" t="s">
        <v>581</v>
      </c>
      <c r="DN5" s="37"/>
      <c r="EB5" s="143" t="s">
        <v>182</v>
      </c>
      <c r="EC5" s="143" t="s">
        <v>183</v>
      </c>
      <c r="ED5" s="143" t="s">
        <v>184</v>
      </c>
      <c r="EF5" s="143" t="s">
        <v>183</v>
      </c>
      <c r="EG5" s="143" t="s">
        <v>184</v>
      </c>
      <c r="EJ5" s="2" t="s">
        <v>577</v>
      </c>
      <c r="EK5" s="12" t="s">
        <v>114</v>
      </c>
      <c r="EL5" s="58" t="s">
        <v>578</v>
      </c>
      <c r="EM5" s="53" t="s">
        <v>579</v>
      </c>
      <c r="EN5" s="3" t="s">
        <v>195</v>
      </c>
      <c r="EO5" s="5" t="s">
        <v>580</v>
      </c>
      <c r="EP5" s="57" t="s">
        <v>534</v>
      </c>
      <c r="EQ5" s="34" t="s">
        <v>581</v>
      </c>
      <c r="ER5" s="65" t="s">
        <v>973</v>
      </c>
      <c r="EV5" s="2" t="s">
        <v>577</v>
      </c>
      <c r="EW5" s="12" t="s">
        <v>114</v>
      </c>
      <c r="EX5" s="58" t="s">
        <v>578</v>
      </c>
      <c r="EY5" s="53" t="s">
        <v>579</v>
      </c>
      <c r="EZ5" s="3" t="s">
        <v>195</v>
      </c>
      <c r="FA5" s="5" t="s">
        <v>580</v>
      </c>
      <c r="FB5" s="57" t="s">
        <v>534</v>
      </c>
      <c r="FC5" s="34" t="s">
        <v>581</v>
      </c>
      <c r="FD5" s="65" t="s">
        <v>973</v>
      </c>
    </row>
    <row r="6" spans="1:162" ht="20.100000000000001" customHeight="1">
      <c r="A6" s="36">
        <v>1</v>
      </c>
      <c r="B6" s="375" t="s">
        <v>224</v>
      </c>
      <c r="C6" s="282">
        <v>25</v>
      </c>
      <c r="D6" s="376" t="s">
        <v>314</v>
      </c>
      <c r="E6" s="377" t="s">
        <v>318</v>
      </c>
      <c r="F6" s="377">
        <v>2014</v>
      </c>
      <c r="G6" s="378">
        <v>26</v>
      </c>
      <c r="H6" s="35">
        <v>25</v>
      </c>
      <c r="I6" s="64" t="s">
        <v>207</v>
      </c>
      <c r="L6" s="20"/>
      <c r="M6" s="21">
        <v>1</v>
      </c>
      <c r="N6" s="31">
        <v>1</v>
      </c>
      <c r="O6" s="21" t="s">
        <v>212</v>
      </c>
      <c r="P6" s="21">
        <v>35</v>
      </c>
      <c r="Q6" s="21" t="s">
        <v>207</v>
      </c>
      <c r="R6" s="130" t="s">
        <v>289</v>
      </c>
      <c r="S6" s="130" t="s">
        <v>259</v>
      </c>
      <c r="T6" s="21">
        <v>2013</v>
      </c>
      <c r="U6" s="21">
        <v>292</v>
      </c>
      <c r="V6" s="115">
        <v>34.799999999999997</v>
      </c>
      <c r="X6" s="115">
        <v>2</v>
      </c>
      <c r="Y6" s="115">
        <v>0</v>
      </c>
      <c r="Z6" s="115">
        <v>0</v>
      </c>
      <c r="AA6" s="115">
        <v>0</v>
      </c>
      <c r="AB6" s="115">
        <v>2</v>
      </c>
      <c r="AC6" s="115"/>
      <c r="AD6" s="115">
        <v>2</v>
      </c>
      <c r="AF6" s="20">
        <v>202035292001</v>
      </c>
      <c r="AH6" s="20">
        <v>201025026085</v>
      </c>
      <c r="AJ6" s="20">
        <v>85</v>
      </c>
      <c r="AL6" s="115">
        <v>1</v>
      </c>
      <c r="AM6" s="115">
        <v>0</v>
      </c>
      <c r="AP6" s="115">
        <v>1</v>
      </c>
      <c r="AQ6" s="115" t="s">
        <v>224</v>
      </c>
      <c r="AR6" s="143">
        <v>25</v>
      </c>
      <c r="AS6" s="115" t="s">
        <v>207</v>
      </c>
      <c r="AT6" s="115" t="s">
        <v>314</v>
      </c>
      <c r="AU6" s="115" t="s">
        <v>318</v>
      </c>
      <c r="AV6" s="115">
        <v>2014</v>
      </c>
      <c r="AW6" s="115">
        <v>26</v>
      </c>
      <c r="AX6" s="135">
        <v>25</v>
      </c>
      <c r="AY6" s="143">
        <v>85</v>
      </c>
      <c r="AZ6" s="143" t="s">
        <v>974</v>
      </c>
      <c r="BA6" s="143">
        <v>85</v>
      </c>
      <c r="BB6" s="31">
        <v>1</v>
      </c>
      <c r="BC6" s="143">
        <v>1</v>
      </c>
      <c r="BD6" s="143">
        <v>0</v>
      </c>
      <c r="BE6" s="129">
        <v>9999</v>
      </c>
      <c r="BF6" s="143">
        <v>9999</v>
      </c>
      <c r="BH6" s="129">
        <v>10</v>
      </c>
      <c r="BK6" s="129" t="s">
        <v>224</v>
      </c>
      <c r="BL6" s="129">
        <v>25</v>
      </c>
      <c r="BM6" s="129" t="s">
        <v>207</v>
      </c>
      <c r="BN6" s="129">
        <v>10</v>
      </c>
      <c r="BO6" s="143">
        <v>85</v>
      </c>
      <c r="BQ6" s="129" t="s">
        <v>224</v>
      </c>
      <c r="BR6" s="129" t="s">
        <v>942</v>
      </c>
      <c r="BS6" s="129">
        <v>10</v>
      </c>
      <c r="BT6" s="143">
        <v>10</v>
      </c>
      <c r="BU6" s="143">
        <v>1</v>
      </c>
      <c r="BV6" s="143">
        <v>0</v>
      </c>
      <c r="BW6" s="143">
        <v>1</v>
      </c>
      <c r="BX6" s="143">
        <v>9999</v>
      </c>
      <c r="BZ6" s="143">
        <v>6</v>
      </c>
      <c r="CC6" s="143" t="s">
        <v>224</v>
      </c>
      <c r="CD6" s="143">
        <v>50</v>
      </c>
      <c r="CF6" s="143" t="s">
        <v>943</v>
      </c>
      <c r="CG6" s="143">
        <v>25</v>
      </c>
      <c r="CH6" s="143">
        <v>10</v>
      </c>
      <c r="CI6" s="143">
        <v>10</v>
      </c>
      <c r="CJ6" s="143">
        <v>1</v>
      </c>
      <c r="CK6" s="143">
        <v>0</v>
      </c>
      <c r="CL6" s="143">
        <v>10</v>
      </c>
      <c r="CM6" s="143">
        <v>9999</v>
      </c>
      <c r="CO6" s="143">
        <v>6</v>
      </c>
      <c r="CR6" s="143" t="s">
        <v>943</v>
      </c>
      <c r="CS6" s="143">
        <v>50</v>
      </c>
      <c r="CV6" s="143">
        <v>999999</v>
      </c>
      <c r="CW6" s="143">
        <v>1</v>
      </c>
      <c r="CX6" s="143">
        <v>9999999999</v>
      </c>
      <c r="CY6" s="143">
        <v>9999999999</v>
      </c>
      <c r="CZ6" s="143">
        <v>10</v>
      </c>
      <c r="DA6" s="143">
        <v>999999</v>
      </c>
      <c r="DE6" s="143" t="s">
        <v>541</v>
      </c>
      <c r="DF6" s="143" t="s">
        <v>541</v>
      </c>
      <c r="DG6" s="143" t="s">
        <v>541</v>
      </c>
      <c r="DH6" s="143" t="s">
        <v>541</v>
      </c>
      <c r="DI6" s="208" t="s">
        <v>541</v>
      </c>
      <c r="DJ6" s="143" t="s">
        <v>541</v>
      </c>
      <c r="DK6" s="143" t="s">
        <v>541</v>
      </c>
      <c r="DL6" s="143" t="s">
        <v>541</v>
      </c>
      <c r="DM6" s="143" t="s">
        <v>541</v>
      </c>
      <c r="EB6" s="143">
        <v>1</v>
      </c>
      <c r="EC6" s="143">
        <v>1</v>
      </c>
      <c r="ED6" s="143">
        <v>999</v>
      </c>
      <c r="EF6" s="143">
        <v>1</v>
      </c>
      <c r="EG6" s="143">
        <v>21</v>
      </c>
      <c r="EJ6" s="36">
        <v>1</v>
      </c>
      <c r="EK6" s="67" t="s">
        <v>224</v>
      </c>
      <c r="EL6" s="59">
        <v>25</v>
      </c>
      <c r="EM6" s="131" t="s">
        <v>314</v>
      </c>
      <c r="EN6" s="132" t="s">
        <v>318</v>
      </c>
      <c r="EO6" s="132">
        <v>2014</v>
      </c>
      <c r="EP6" s="133">
        <v>26</v>
      </c>
      <c r="EQ6" s="35">
        <v>25</v>
      </c>
      <c r="ER6" s="64" t="s">
        <v>207</v>
      </c>
      <c r="ES6" s="143">
        <v>1</v>
      </c>
      <c r="EV6" s="36"/>
      <c r="EW6" s="375" t="s">
        <v>224</v>
      </c>
      <c r="EX6" s="282">
        <v>28</v>
      </c>
      <c r="EY6" s="376" t="s">
        <v>428</v>
      </c>
      <c r="EZ6" s="377" t="s">
        <v>433</v>
      </c>
      <c r="FA6" s="377">
        <v>2014</v>
      </c>
      <c r="FB6" s="378">
        <v>999</v>
      </c>
      <c r="FC6" s="35"/>
      <c r="FD6" s="64"/>
      <c r="FE6" s="143">
        <v>1</v>
      </c>
    </row>
    <row r="7" spans="1:162" ht="20.100000000000001" customHeight="1">
      <c r="A7" s="36">
        <v>2</v>
      </c>
      <c r="B7" s="375" t="s">
        <v>224</v>
      </c>
      <c r="C7" s="282">
        <v>25</v>
      </c>
      <c r="D7" s="376" t="s">
        <v>361</v>
      </c>
      <c r="E7" s="377" t="s">
        <v>369</v>
      </c>
      <c r="F7" s="377">
        <v>2015</v>
      </c>
      <c r="G7" s="378">
        <v>43</v>
      </c>
      <c r="H7" s="35">
        <v>23.8</v>
      </c>
      <c r="I7" s="64" t="s">
        <v>207</v>
      </c>
      <c r="L7" s="20"/>
      <c r="M7" s="21">
        <v>2</v>
      </c>
      <c r="N7" s="31">
        <v>1</v>
      </c>
      <c r="O7" s="21" t="s">
        <v>212</v>
      </c>
      <c r="P7" s="21">
        <v>43</v>
      </c>
      <c r="Q7" s="21" t="s">
        <v>207</v>
      </c>
      <c r="R7" s="130" t="s">
        <v>214</v>
      </c>
      <c r="S7" s="130" t="s">
        <v>259</v>
      </c>
      <c r="T7" s="21">
        <v>2012</v>
      </c>
      <c r="U7" s="21">
        <v>256</v>
      </c>
      <c r="V7" s="115">
        <v>42.3</v>
      </c>
      <c r="X7" s="115">
        <v>2</v>
      </c>
      <c r="Y7" s="115">
        <v>0</v>
      </c>
      <c r="Z7" s="115">
        <v>0</v>
      </c>
      <c r="AA7" s="115">
        <v>0</v>
      </c>
      <c r="AB7" s="115">
        <v>2</v>
      </c>
      <c r="AC7" s="115"/>
      <c r="AD7" s="115">
        <v>2</v>
      </c>
      <c r="AF7" s="20">
        <v>202043256002</v>
      </c>
      <c r="AH7" s="20">
        <v>201025043127</v>
      </c>
      <c r="AJ7" s="20">
        <v>127</v>
      </c>
      <c r="AL7" s="115">
        <v>0</v>
      </c>
      <c r="AM7" s="115">
        <v>0</v>
      </c>
      <c r="AP7" s="115">
        <v>2</v>
      </c>
      <c r="AQ7" s="115" t="s">
        <v>224</v>
      </c>
      <c r="AR7" s="143">
        <v>25</v>
      </c>
      <c r="AS7" s="115" t="s">
        <v>207</v>
      </c>
      <c r="AT7" s="115" t="s">
        <v>361</v>
      </c>
      <c r="AU7" s="115" t="s">
        <v>369</v>
      </c>
      <c r="AV7" s="115">
        <v>2015</v>
      </c>
      <c r="AW7" s="115">
        <v>43</v>
      </c>
      <c r="AX7" s="135">
        <v>23.8</v>
      </c>
      <c r="AY7" s="143">
        <v>127</v>
      </c>
      <c r="AZ7" s="143" t="s">
        <v>974</v>
      </c>
      <c r="BA7" s="143">
        <v>85</v>
      </c>
      <c r="BB7" s="31">
        <v>2</v>
      </c>
      <c r="BC7" s="143">
        <v>1</v>
      </c>
      <c r="BD7" s="143">
        <v>0</v>
      </c>
      <c r="BE7" s="129">
        <v>9999</v>
      </c>
      <c r="BF7" s="143">
        <v>9999</v>
      </c>
      <c r="BH7" s="143">
        <v>20</v>
      </c>
      <c r="BK7" s="129" t="s">
        <v>224</v>
      </c>
      <c r="BL7" s="129">
        <v>28</v>
      </c>
      <c r="BM7" s="129" t="s">
        <v>207</v>
      </c>
      <c r="BN7" s="129">
        <v>10</v>
      </c>
      <c r="BO7" s="143">
        <v>146</v>
      </c>
      <c r="BQ7" s="289" t="s">
        <v>224</v>
      </c>
      <c r="BR7" s="129" t="s">
        <v>944</v>
      </c>
      <c r="BS7" s="129">
        <v>10</v>
      </c>
      <c r="BT7" s="143">
        <v>20</v>
      </c>
      <c r="BU7" s="143">
        <v>0</v>
      </c>
      <c r="BV7" s="143">
        <v>0</v>
      </c>
      <c r="BW7" s="143">
        <v>2</v>
      </c>
      <c r="BX7" s="143">
        <v>9999</v>
      </c>
      <c r="BZ7" s="143">
        <v>13</v>
      </c>
      <c r="CC7" s="143" t="s">
        <v>212</v>
      </c>
      <c r="CD7" s="143">
        <v>60</v>
      </c>
      <c r="CF7" s="143" t="s">
        <v>943</v>
      </c>
      <c r="CG7" s="143">
        <v>28</v>
      </c>
      <c r="CH7" s="143">
        <v>10</v>
      </c>
      <c r="CI7" s="143">
        <v>20</v>
      </c>
      <c r="CJ7" s="143">
        <v>0</v>
      </c>
      <c r="CK7" s="143">
        <v>0</v>
      </c>
      <c r="CL7" s="143">
        <v>20</v>
      </c>
      <c r="CM7" s="143">
        <v>9999</v>
      </c>
      <c r="CO7" s="143">
        <v>13</v>
      </c>
      <c r="CR7" s="143" t="s">
        <v>945</v>
      </c>
      <c r="CS7" s="143">
        <v>60</v>
      </c>
      <c r="CV7" s="143">
        <v>999999</v>
      </c>
      <c r="CW7" s="143">
        <v>2</v>
      </c>
      <c r="CX7" s="143">
        <v>9999999999</v>
      </c>
      <c r="CY7" s="143">
        <v>9999999999</v>
      </c>
      <c r="CZ7" s="143">
        <v>10</v>
      </c>
      <c r="DA7" s="143">
        <v>999999</v>
      </c>
      <c r="DE7" s="143" t="s">
        <v>541</v>
      </c>
      <c r="DF7" s="143" t="s">
        <v>541</v>
      </c>
      <c r="DG7" s="143" t="s">
        <v>541</v>
      </c>
      <c r="DH7" s="143" t="s">
        <v>541</v>
      </c>
      <c r="DI7" s="208" t="s">
        <v>541</v>
      </c>
      <c r="DJ7" s="143" t="s">
        <v>541</v>
      </c>
      <c r="DK7" s="143" t="s">
        <v>541</v>
      </c>
      <c r="DL7" s="143" t="s">
        <v>541</v>
      </c>
      <c r="DM7" s="143" t="s">
        <v>541</v>
      </c>
      <c r="EB7" s="143">
        <v>2</v>
      </c>
      <c r="EC7" s="143">
        <v>2</v>
      </c>
      <c r="ED7" s="143">
        <v>999</v>
      </c>
      <c r="EF7" s="143">
        <v>2</v>
      </c>
      <c r="EG7" s="143">
        <v>22</v>
      </c>
      <c r="EJ7" s="36">
        <v>2</v>
      </c>
      <c r="EK7" s="67" t="s">
        <v>224</v>
      </c>
      <c r="EL7" s="59">
        <v>25</v>
      </c>
      <c r="EM7" s="131" t="s">
        <v>361</v>
      </c>
      <c r="EN7" s="132" t="s">
        <v>369</v>
      </c>
      <c r="EO7" s="132">
        <v>2015</v>
      </c>
      <c r="EP7" s="133">
        <v>43</v>
      </c>
      <c r="EQ7" s="35">
        <v>23.8</v>
      </c>
      <c r="ER7" s="64" t="s">
        <v>207</v>
      </c>
      <c r="ES7" s="143">
        <v>2</v>
      </c>
      <c r="EV7" s="36"/>
      <c r="EW7" s="375" t="s">
        <v>224</v>
      </c>
      <c r="EX7" s="282">
        <v>28</v>
      </c>
      <c r="EY7" s="376" t="s">
        <v>449</v>
      </c>
      <c r="EZ7" s="377" t="s">
        <v>536</v>
      </c>
      <c r="FA7" s="377" t="s">
        <v>462</v>
      </c>
      <c r="FB7" s="378">
        <v>999</v>
      </c>
      <c r="FC7" s="35"/>
      <c r="FD7" s="64"/>
      <c r="FE7" s="143">
        <v>2</v>
      </c>
    </row>
    <row r="8" spans="1:162" ht="20.100000000000001" customHeight="1">
      <c r="A8" s="36">
        <v>3</v>
      </c>
      <c r="B8" s="375" t="s">
        <v>224</v>
      </c>
      <c r="C8" s="282">
        <v>25</v>
      </c>
      <c r="D8" s="376" t="s">
        <v>501</v>
      </c>
      <c r="E8" s="377" t="s">
        <v>502</v>
      </c>
      <c r="F8" s="377">
        <v>2014</v>
      </c>
      <c r="G8" s="378">
        <v>47</v>
      </c>
      <c r="H8" s="35">
        <v>24.8</v>
      </c>
      <c r="I8" s="64" t="s">
        <v>207</v>
      </c>
      <c r="L8" s="20"/>
      <c r="M8" s="21">
        <v>3</v>
      </c>
      <c r="N8" s="31">
        <v>1</v>
      </c>
      <c r="O8" s="21" t="s">
        <v>212</v>
      </c>
      <c r="P8" s="21">
        <v>43</v>
      </c>
      <c r="Q8" s="21" t="s">
        <v>207</v>
      </c>
      <c r="R8" s="130" t="s">
        <v>215</v>
      </c>
      <c r="S8" s="130" t="s">
        <v>259</v>
      </c>
      <c r="T8" s="21">
        <v>2012</v>
      </c>
      <c r="U8" s="21">
        <v>127</v>
      </c>
      <c r="V8" s="115">
        <v>42.2</v>
      </c>
      <c r="X8" s="115">
        <v>2</v>
      </c>
      <c r="Y8" s="115">
        <v>0</v>
      </c>
      <c r="Z8" s="115">
        <v>0</v>
      </c>
      <c r="AA8" s="115">
        <v>0</v>
      </c>
      <c r="AB8" s="115">
        <v>2</v>
      </c>
      <c r="AC8" s="115"/>
      <c r="AD8" s="115">
        <v>2</v>
      </c>
      <c r="AF8" s="20">
        <v>202043127003</v>
      </c>
      <c r="AH8" s="20">
        <v>201025047261</v>
      </c>
      <c r="AJ8" s="20">
        <v>261</v>
      </c>
      <c r="AL8" s="115">
        <v>0</v>
      </c>
      <c r="AM8" s="115">
        <v>0</v>
      </c>
      <c r="AP8" s="115">
        <v>3</v>
      </c>
      <c r="AQ8" s="115" t="s">
        <v>224</v>
      </c>
      <c r="AR8" s="143">
        <v>25</v>
      </c>
      <c r="AS8" s="115" t="s">
        <v>207</v>
      </c>
      <c r="AT8" s="115" t="s">
        <v>501</v>
      </c>
      <c r="AU8" s="115" t="s">
        <v>502</v>
      </c>
      <c r="AV8" s="115">
        <v>2014</v>
      </c>
      <c r="AW8" s="115">
        <v>47</v>
      </c>
      <c r="AX8" s="135">
        <v>24.8</v>
      </c>
      <c r="AY8" s="143">
        <v>261</v>
      </c>
      <c r="AZ8" s="143" t="s">
        <v>974</v>
      </c>
      <c r="BA8" s="143">
        <v>85</v>
      </c>
      <c r="BB8" s="31">
        <v>3</v>
      </c>
      <c r="BC8" s="143">
        <v>1</v>
      </c>
      <c r="BD8" s="143">
        <v>0</v>
      </c>
      <c r="BE8" s="129">
        <v>9999</v>
      </c>
      <c r="BF8" s="143">
        <v>9999</v>
      </c>
      <c r="BH8" s="143">
        <v>35</v>
      </c>
      <c r="BK8" s="129" t="s">
        <v>224</v>
      </c>
      <c r="BL8" s="129">
        <v>31</v>
      </c>
      <c r="BM8" s="129" t="s">
        <v>207</v>
      </c>
      <c r="BN8" s="129">
        <v>13</v>
      </c>
      <c r="BO8" s="143">
        <v>197</v>
      </c>
      <c r="BQ8" s="289" t="s">
        <v>224</v>
      </c>
      <c r="BR8" s="129" t="s">
        <v>946</v>
      </c>
      <c r="BS8" s="129">
        <v>13</v>
      </c>
      <c r="BT8" s="143">
        <v>33</v>
      </c>
      <c r="BU8" s="143">
        <v>0</v>
      </c>
      <c r="BV8" s="143">
        <v>0</v>
      </c>
      <c r="BW8" s="143">
        <v>3</v>
      </c>
      <c r="BX8" s="143">
        <v>9999</v>
      </c>
      <c r="BZ8" s="143">
        <v>23</v>
      </c>
      <c r="CC8" s="143" t="s">
        <v>208</v>
      </c>
      <c r="CD8" s="143">
        <v>67</v>
      </c>
      <c r="CF8" s="143" t="s">
        <v>943</v>
      </c>
      <c r="CG8" s="143">
        <v>31</v>
      </c>
      <c r="CH8" s="143">
        <v>13</v>
      </c>
      <c r="CI8" s="143">
        <v>33</v>
      </c>
      <c r="CJ8" s="143">
        <v>0</v>
      </c>
      <c r="CK8" s="143">
        <v>0</v>
      </c>
      <c r="CL8" s="143">
        <v>33</v>
      </c>
      <c r="CM8" s="143">
        <v>9999</v>
      </c>
      <c r="CO8" s="143">
        <v>23</v>
      </c>
      <c r="CR8" s="143" t="s">
        <v>947</v>
      </c>
      <c r="CS8" s="143">
        <v>67</v>
      </c>
      <c r="CV8" s="143">
        <v>999999</v>
      </c>
      <c r="CW8" s="143">
        <v>3</v>
      </c>
      <c r="CX8" s="143">
        <v>9999999999</v>
      </c>
      <c r="CY8" s="143">
        <v>9999999999</v>
      </c>
      <c r="CZ8" s="143">
        <v>10</v>
      </c>
      <c r="DA8" s="143">
        <v>999999</v>
      </c>
      <c r="DE8" s="143" t="s">
        <v>541</v>
      </c>
      <c r="DF8" s="143" t="s">
        <v>541</v>
      </c>
      <c r="DG8" s="143" t="s">
        <v>541</v>
      </c>
      <c r="DH8" s="143" t="s">
        <v>541</v>
      </c>
      <c r="DI8" s="208" t="s">
        <v>541</v>
      </c>
      <c r="DJ8" s="143" t="s">
        <v>541</v>
      </c>
      <c r="DK8" s="143" t="s">
        <v>541</v>
      </c>
      <c r="DL8" s="143" t="s">
        <v>541</v>
      </c>
      <c r="DM8" s="143" t="s">
        <v>541</v>
      </c>
      <c r="EB8" s="143">
        <v>3</v>
      </c>
      <c r="EC8" s="143">
        <v>3</v>
      </c>
      <c r="ED8" s="143">
        <v>999</v>
      </c>
      <c r="EF8" s="143">
        <v>3</v>
      </c>
      <c r="EG8" s="143">
        <v>36</v>
      </c>
      <c r="EJ8" s="36">
        <v>3</v>
      </c>
      <c r="EK8" s="67" t="s">
        <v>224</v>
      </c>
      <c r="EL8" s="59">
        <v>25</v>
      </c>
      <c r="EM8" s="131" t="s">
        <v>501</v>
      </c>
      <c r="EN8" s="132" t="s">
        <v>502</v>
      </c>
      <c r="EO8" s="132">
        <v>2014</v>
      </c>
      <c r="EP8" s="133">
        <v>47</v>
      </c>
      <c r="EQ8" s="35">
        <v>24.8</v>
      </c>
      <c r="ER8" s="64" t="s">
        <v>207</v>
      </c>
      <c r="ES8" s="143">
        <v>3</v>
      </c>
      <c r="EV8" s="36"/>
      <c r="EW8" s="375" t="s">
        <v>224</v>
      </c>
      <c r="EX8" s="282">
        <v>31</v>
      </c>
      <c r="EY8" s="376" t="s">
        <v>392</v>
      </c>
      <c r="EZ8" s="377" t="s">
        <v>398</v>
      </c>
      <c r="FA8" s="377">
        <v>2014</v>
      </c>
      <c r="FB8" s="378">
        <v>999</v>
      </c>
      <c r="FC8" s="35"/>
      <c r="FD8" s="64"/>
      <c r="FE8" s="143">
        <v>3</v>
      </c>
    </row>
    <row r="9" spans="1:162" ht="20.100000000000001" customHeight="1">
      <c r="A9" s="36">
        <v>4</v>
      </c>
      <c r="B9" s="375" t="s">
        <v>224</v>
      </c>
      <c r="C9" s="282">
        <v>25</v>
      </c>
      <c r="D9" s="376" t="s">
        <v>504</v>
      </c>
      <c r="E9" s="377" t="s">
        <v>399</v>
      </c>
      <c r="F9" s="377">
        <v>2015</v>
      </c>
      <c r="G9" s="378">
        <v>66</v>
      </c>
      <c r="H9" s="35">
        <v>24.5</v>
      </c>
      <c r="I9" s="64" t="s">
        <v>207</v>
      </c>
      <c r="L9" s="20"/>
      <c r="M9" s="21">
        <v>4</v>
      </c>
      <c r="N9" s="31">
        <v>1</v>
      </c>
      <c r="O9" s="21" t="s">
        <v>212</v>
      </c>
      <c r="P9" s="21">
        <v>43</v>
      </c>
      <c r="Q9" s="21" t="s">
        <v>207</v>
      </c>
      <c r="R9" s="130" t="s">
        <v>216</v>
      </c>
      <c r="S9" s="130" t="s">
        <v>259</v>
      </c>
      <c r="T9" s="21">
        <v>2012</v>
      </c>
      <c r="U9" s="21">
        <v>58</v>
      </c>
      <c r="V9" s="115">
        <v>43</v>
      </c>
      <c r="X9" s="115">
        <v>2</v>
      </c>
      <c r="Y9" s="115">
        <v>0</v>
      </c>
      <c r="Z9" s="115">
        <v>0</v>
      </c>
      <c r="AA9" s="115">
        <v>0</v>
      </c>
      <c r="AB9" s="115">
        <v>2</v>
      </c>
      <c r="AC9" s="115"/>
      <c r="AD9" s="115">
        <v>2</v>
      </c>
      <c r="AF9" s="20">
        <v>202043058004</v>
      </c>
      <c r="AH9" s="20">
        <v>201025066162</v>
      </c>
      <c r="AJ9" s="20">
        <v>162</v>
      </c>
      <c r="AL9" s="115">
        <v>0</v>
      </c>
      <c r="AM9" s="115">
        <v>0</v>
      </c>
      <c r="AP9" s="115">
        <v>4</v>
      </c>
      <c r="AQ9" s="115" t="s">
        <v>224</v>
      </c>
      <c r="AR9" s="143">
        <v>25</v>
      </c>
      <c r="AS9" s="115" t="s">
        <v>207</v>
      </c>
      <c r="AT9" s="115" t="s">
        <v>504</v>
      </c>
      <c r="AU9" s="115" t="s">
        <v>399</v>
      </c>
      <c r="AV9" s="115">
        <v>2015</v>
      </c>
      <c r="AW9" s="115">
        <v>66</v>
      </c>
      <c r="AX9" s="135">
        <v>24.5</v>
      </c>
      <c r="AY9" s="143">
        <v>162</v>
      </c>
      <c r="AZ9" s="143" t="s">
        <v>974</v>
      </c>
      <c r="BA9" s="143">
        <v>85</v>
      </c>
      <c r="BB9" s="31">
        <v>4</v>
      </c>
      <c r="BC9" s="143">
        <v>1</v>
      </c>
      <c r="BD9" s="143">
        <v>0</v>
      </c>
      <c r="BE9" s="129">
        <v>9999</v>
      </c>
      <c r="BF9" s="143">
        <v>9999</v>
      </c>
      <c r="BH9" s="143">
        <v>45</v>
      </c>
      <c r="BK9" s="129" t="s">
        <v>224</v>
      </c>
      <c r="BL9" s="129">
        <v>35</v>
      </c>
      <c r="BM9" s="129" t="s">
        <v>207</v>
      </c>
      <c r="BN9" s="129">
        <v>9</v>
      </c>
      <c r="BO9" s="143">
        <v>55</v>
      </c>
      <c r="BQ9" s="289" t="s">
        <v>224</v>
      </c>
      <c r="BR9" s="129" t="s">
        <v>948</v>
      </c>
      <c r="BS9" s="129">
        <v>9</v>
      </c>
      <c r="BT9" s="143">
        <v>42</v>
      </c>
      <c r="BU9" s="143">
        <v>0</v>
      </c>
      <c r="BV9" s="143">
        <v>0</v>
      </c>
      <c r="BW9" s="143">
        <v>4</v>
      </c>
      <c r="BX9" s="143">
        <v>9999</v>
      </c>
      <c r="BZ9" s="143">
        <v>31</v>
      </c>
      <c r="CC9" s="143" t="s">
        <v>213</v>
      </c>
      <c r="CD9" s="143">
        <v>42</v>
      </c>
      <c r="CF9" s="143" t="s">
        <v>943</v>
      </c>
      <c r="CG9" s="143">
        <v>35</v>
      </c>
      <c r="CH9" s="143">
        <v>9</v>
      </c>
      <c r="CI9" s="143">
        <v>42</v>
      </c>
      <c r="CJ9" s="143">
        <v>0</v>
      </c>
      <c r="CK9" s="143">
        <v>0</v>
      </c>
      <c r="CL9" s="143">
        <v>42</v>
      </c>
      <c r="CM9" s="143">
        <v>9999</v>
      </c>
      <c r="CO9" s="143">
        <v>31</v>
      </c>
      <c r="CR9" s="143" t="s">
        <v>949</v>
      </c>
      <c r="CS9" s="143">
        <v>42</v>
      </c>
      <c r="CV9" s="143">
        <v>999999</v>
      </c>
      <c r="CW9" s="143">
        <v>4</v>
      </c>
      <c r="CX9" s="143">
        <v>9999999999</v>
      </c>
      <c r="CY9" s="143">
        <v>9999999999</v>
      </c>
      <c r="CZ9" s="143">
        <v>10</v>
      </c>
      <c r="DA9" s="143">
        <v>999999</v>
      </c>
      <c r="DE9" s="143" t="s">
        <v>541</v>
      </c>
      <c r="DF9" s="143" t="s">
        <v>541</v>
      </c>
      <c r="DG9" s="143" t="s">
        <v>541</v>
      </c>
      <c r="DH9" s="143" t="s">
        <v>541</v>
      </c>
      <c r="DI9" s="208" t="s">
        <v>541</v>
      </c>
      <c r="DJ9" s="143" t="s">
        <v>541</v>
      </c>
      <c r="DK9" s="143" t="s">
        <v>541</v>
      </c>
      <c r="DL9" s="143" t="s">
        <v>541</v>
      </c>
      <c r="DM9" s="143" t="s">
        <v>541</v>
      </c>
      <c r="EB9" s="143">
        <v>4</v>
      </c>
      <c r="EC9" s="143">
        <v>4</v>
      </c>
      <c r="ED9" s="143">
        <v>999</v>
      </c>
      <c r="EF9" s="143">
        <v>4</v>
      </c>
      <c r="EG9" s="143">
        <v>52</v>
      </c>
      <c r="EJ9" s="36">
        <v>4</v>
      </c>
      <c r="EK9" s="67" t="s">
        <v>224</v>
      </c>
      <c r="EL9" s="59">
        <v>25</v>
      </c>
      <c r="EM9" s="131" t="s">
        <v>504</v>
      </c>
      <c r="EN9" s="132" t="s">
        <v>399</v>
      </c>
      <c r="EO9" s="132">
        <v>2015</v>
      </c>
      <c r="EP9" s="133">
        <v>66</v>
      </c>
      <c r="EQ9" s="35">
        <v>24.5</v>
      </c>
      <c r="ER9" s="64" t="s">
        <v>207</v>
      </c>
      <c r="ES9" s="143">
        <v>4</v>
      </c>
      <c r="EV9" s="36"/>
      <c r="EW9" s="375" t="s">
        <v>224</v>
      </c>
      <c r="EX9" s="282">
        <v>39</v>
      </c>
      <c r="EY9" s="376" t="s">
        <v>225</v>
      </c>
      <c r="EZ9" s="377" t="s">
        <v>233</v>
      </c>
      <c r="FA9" s="377">
        <v>2014</v>
      </c>
      <c r="FB9" s="378">
        <v>999</v>
      </c>
      <c r="FC9" s="35"/>
      <c r="FD9" s="64"/>
      <c r="FE9" s="143">
        <v>4</v>
      </c>
    </row>
    <row r="10" spans="1:162" ht="20.100000000000001" customHeight="1">
      <c r="A10" s="36">
        <v>5</v>
      </c>
      <c r="B10" s="375" t="s">
        <v>224</v>
      </c>
      <c r="C10" s="282">
        <v>25</v>
      </c>
      <c r="D10" s="376" t="s">
        <v>274</v>
      </c>
      <c r="E10" s="377" t="s">
        <v>539</v>
      </c>
      <c r="F10" s="377">
        <v>2015</v>
      </c>
      <c r="G10" s="378">
        <v>72</v>
      </c>
      <c r="H10" s="35">
        <v>22.5</v>
      </c>
      <c r="I10" s="64" t="s">
        <v>207</v>
      </c>
      <c r="L10" s="20"/>
      <c r="M10" s="21">
        <v>5</v>
      </c>
      <c r="N10" s="31">
        <v>1</v>
      </c>
      <c r="O10" s="21" t="s">
        <v>213</v>
      </c>
      <c r="P10" s="21">
        <v>62</v>
      </c>
      <c r="Q10" s="21" t="s">
        <v>207</v>
      </c>
      <c r="R10" s="130" t="s">
        <v>512</v>
      </c>
      <c r="S10" s="130" t="s">
        <v>259</v>
      </c>
      <c r="T10" s="21">
        <v>2008</v>
      </c>
      <c r="U10" s="21">
        <v>16</v>
      </c>
      <c r="V10" s="115">
        <v>61</v>
      </c>
      <c r="X10" s="115">
        <v>4</v>
      </c>
      <c r="Y10" s="115">
        <v>0</v>
      </c>
      <c r="Z10" s="115">
        <v>0</v>
      </c>
      <c r="AA10" s="115">
        <v>0</v>
      </c>
      <c r="AB10" s="115">
        <v>4</v>
      </c>
      <c r="AC10" s="115"/>
      <c r="AD10" s="115">
        <v>2</v>
      </c>
      <c r="AF10" s="20">
        <v>204062016005</v>
      </c>
      <c r="AH10" s="20">
        <v>201025072052</v>
      </c>
      <c r="AJ10" s="20">
        <v>52</v>
      </c>
      <c r="AL10" s="115">
        <v>0</v>
      </c>
      <c r="AM10" s="115">
        <v>0</v>
      </c>
      <c r="AP10" s="115">
        <v>5</v>
      </c>
      <c r="AQ10" s="115" t="s">
        <v>224</v>
      </c>
      <c r="AR10" s="143">
        <v>25</v>
      </c>
      <c r="AS10" s="115" t="s">
        <v>207</v>
      </c>
      <c r="AT10" s="115" t="s">
        <v>274</v>
      </c>
      <c r="AU10" s="115" t="s">
        <v>539</v>
      </c>
      <c r="AV10" s="115">
        <v>2015</v>
      </c>
      <c r="AW10" s="115">
        <v>72</v>
      </c>
      <c r="AX10" s="135">
        <v>22.5</v>
      </c>
      <c r="AY10" s="143">
        <v>52</v>
      </c>
      <c r="AZ10" s="143" t="s">
        <v>974</v>
      </c>
      <c r="BA10" s="143">
        <v>85</v>
      </c>
      <c r="BB10" s="31">
        <v>5</v>
      </c>
      <c r="BC10" s="143">
        <v>1</v>
      </c>
      <c r="BD10" s="143">
        <v>0</v>
      </c>
      <c r="BE10" s="129">
        <v>9999</v>
      </c>
      <c r="BF10" s="143">
        <v>9999</v>
      </c>
      <c r="BH10" s="143">
        <v>51</v>
      </c>
      <c r="BK10" s="129" t="s">
        <v>224</v>
      </c>
      <c r="BL10" s="129">
        <v>39</v>
      </c>
      <c r="BM10" s="129" t="s">
        <v>207</v>
      </c>
      <c r="BN10" s="129">
        <v>6</v>
      </c>
      <c r="BO10" s="143">
        <v>260</v>
      </c>
      <c r="BQ10" s="289" t="s">
        <v>224</v>
      </c>
      <c r="BR10" s="129" t="s">
        <v>950</v>
      </c>
      <c r="BS10" s="129">
        <v>6</v>
      </c>
      <c r="BT10" s="143">
        <v>48</v>
      </c>
      <c r="BU10" s="143">
        <v>0</v>
      </c>
      <c r="BV10" s="143">
        <v>0</v>
      </c>
      <c r="BW10" s="143">
        <v>5</v>
      </c>
      <c r="BX10" s="143">
        <v>9999</v>
      </c>
      <c r="BZ10" s="143">
        <v>33</v>
      </c>
      <c r="CC10" s="143" t="s">
        <v>209</v>
      </c>
      <c r="CD10" s="143">
        <v>5</v>
      </c>
      <c r="CF10" s="143" t="s">
        <v>943</v>
      </c>
      <c r="CG10" s="143">
        <v>39</v>
      </c>
      <c r="CH10" s="143">
        <v>6</v>
      </c>
      <c r="CI10" s="143">
        <v>48</v>
      </c>
      <c r="CJ10" s="143">
        <v>0</v>
      </c>
      <c r="CK10" s="143">
        <v>0</v>
      </c>
      <c r="CL10" s="143">
        <v>48</v>
      </c>
      <c r="CM10" s="143">
        <v>9999</v>
      </c>
      <c r="CO10" s="143">
        <v>33</v>
      </c>
      <c r="CR10" s="143" t="s">
        <v>951</v>
      </c>
      <c r="CS10" s="143">
        <v>5</v>
      </c>
      <c r="CV10" s="143">
        <v>999999</v>
      </c>
      <c r="CW10" s="143">
        <v>5</v>
      </c>
      <c r="CX10" s="143">
        <v>9999999999</v>
      </c>
      <c r="CY10" s="143">
        <v>9999999999</v>
      </c>
      <c r="CZ10" s="143">
        <v>10</v>
      </c>
      <c r="DA10" s="143">
        <v>999999</v>
      </c>
      <c r="DE10" s="143" t="s">
        <v>541</v>
      </c>
      <c r="DF10" s="143" t="s">
        <v>541</v>
      </c>
      <c r="DG10" s="143" t="s">
        <v>541</v>
      </c>
      <c r="DH10" s="143" t="s">
        <v>541</v>
      </c>
      <c r="DI10" s="208" t="s">
        <v>541</v>
      </c>
      <c r="DJ10" s="143" t="s">
        <v>541</v>
      </c>
      <c r="DK10" s="143" t="s">
        <v>541</v>
      </c>
      <c r="DL10" s="143" t="s">
        <v>541</v>
      </c>
      <c r="DM10" s="143" t="s">
        <v>541</v>
      </c>
      <c r="EB10" s="143">
        <v>5</v>
      </c>
      <c r="EC10" s="143">
        <v>5</v>
      </c>
      <c r="ED10" s="143">
        <v>999</v>
      </c>
      <c r="EF10" s="143">
        <v>5</v>
      </c>
      <c r="EG10" s="143">
        <v>53</v>
      </c>
      <c r="EJ10" s="36">
        <v>5</v>
      </c>
      <c r="EK10" s="67" t="s">
        <v>224</v>
      </c>
      <c r="EL10" s="59">
        <v>25</v>
      </c>
      <c r="EM10" s="131" t="s">
        <v>274</v>
      </c>
      <c r="EN10" s="132" t="s">
        <v>539</v>
      </c>
      <c r="EO10" s="132">
        <v>2015</v>
      </c>
      <c r="EP10" s="133">
        <v>72</v>
      </c>
      <c r="EQ10" s="35">
        <v>22.5</v>
      </c>
      <c r="ER10" s="64" t="s">
        <v>207</v>
      </c>
      <c r="ES10" s="143">
        <v>5</v>
      </c>
      <c r="EV10" s="36"/>
      <c r="EW10" s="375" t="s">
        <v>224</v>
      </c>
      <c r="EX10" s="282">
        <v>39</v>
      </c>
      <c r="EY10" s="376" t="s">
        <v>404</v>
      </c>
      <c r="EZ10" s="377" t="s">
        <v>410</v>
      </c>
      <c r="FA10" s="377">
        <v>2015</v>
      </c>
      <c r="FB10" s="378">
        <v>999</v>
      </c>
      <c r="FC10" s="35"/>
      <c r="FD10" s="64"/>
      <c r="FE10" s="143">
        <v>5</v>
      </c>
    </row>
    <row r="11" spans="1:162" ht="20.100000000000001" customHeight="1">
      <c r="A11" s="36">
        <v>6</v>
      </c>
      <c r="B11" s="375" t="s">
        <v>224</v>
      </c>
      <c r="C11" s="282">
        <v>25</v>
      </c>
      <c r="D11" s="376" t="s">
        <v>278</v>
      </c>
      <c r="E11" s="377" t="s">
        <v>539</v>
      </c>
      <c r="F11" s="377" t="s">
        <v>288</v>
      </c>
      <c r="G11" s="378">
        <v>94</v>
      </c>
      <c r="H11" s="35">
        <v>25</v>
      </c>
      <c r="I11" s="64" t="s">
        <v>207</v>
      </c>
      <c r="L11" s="20"/>
      <c r="M11" s="21">
        <v>6</v>
      </c>
      <c r="N11" s="31">
        <v>1</v>
      </c>
      <c r="O11" s="21" t="s">
        <v>208</v>
      </c>
      <c r="P11" s="21">
        <v>47</v>
      </c>
      <c r="Q11" s="21" t="s">
        <v>207</v>
      </c>
      <c r="R11" s="130" t="s">
        <v>217</v>
      </c>
      <c r="S11" s="130" t="s">
        <v>259</v>
      </c>
      <c r="T11" s="21">
        <v>2010</v>
      </c>
      <c r="U11" s="21">
        <v>64</v>
      </c>
      <c r="V11" s="115">
        <v>43.2</v>
      </c>
      <c r="X11" s="115">
        <v>3</v>
      </c>
      <c r="Y11" s="115">
        <v>0</v>
      </c>
      <c r="Z11" s="115">
        <v>0</v>
      </c>
      <c r="AA11" s="115">
        <v>0</v>
      </c>
      <c r="AB11" s="115">
        <v>3</v>
      </c>
      <c r="AC11" s="115"/>
      <c r="AD11" s="115">
        <v>2</v>
      </c>
      <c r="AF11" s="20">
        <v>203047064006</v>
      </c>
      <c r="AH11" s="20">
        <v>201025094056</v>
      </c>
      <c r="AJ11" s="20">
        <v>56</v>
      </c>
      <c r="AL11" s="115">
        <v>0</v>
      </c>
      <c r="AM11" s="115">
        <v>0</v>
      </c>
      <c r="AP11" s="115">
        <v>6</v>
      </c>
      <c r="AQ11" s="115" t="s">
        <v>224</v>
      </c>
      <c r="AR11" s="143">
        <v>25</v>
      </c>
      <c r="AS11" s="115" t="s">
        <v>207</v>
      </c>
      <c r="AT11" s="115" t="s">
        <v>278</v>
      </c>
      <c r="AU11" s="115" t="s">
        <v>539</v>
      </c>
      <c r="AV11" s="115" t="s">
        <v>288</v>
      </c>
      <c r="AW11" s="115">
        <v>94</v>
      </c>
      <c r="AX11" s="135">
        <v>25</v>
      </c>
      <c r="AY11" s="143">
        <v>56</v>
      </c>
      <c r="AZ11" s="143" t="s">
        <v>974</v>
      </c>
      <c r="BA11" s="143">
        <v>85</v>
      </c>
      <c r="BB11" s="31">
        <v>6</v>
      </c>
      <c r="BC11" s="143">
        <v>1</v>
      </c>
      <c r="BD11" s="143">
        <v>0</v>
      </c>
      <c r="BE11" s="129">
        <v>9999</v>
      </c>
      <c r="BF11" s="143">
        <v>9999</v>
      </c>
      <c r="BH11" s="143">
        <v>55</v>
      </c>
      <c r="BK11" s="129" t="s">
        <v>224</v>
      </c>
      <c r="BL11" s="129">
        <v>43</v>
      </c>
      <c r="BM11" s="129" t="s">
        <v>207</v>
      </c>
      <c r="BN11" s="129">
        <v>2</v>
      </c>
      <c r="BO11" s="143">
        <v>202</v>
      </c>
      <c r="BQ11" s="289" t="s">
        <v>224</v>
      </c>
      <c r="BR11" s="129" t="s">
        <v>952</v>
      </c>
      <c r="BS11" s="129">
        <v>2</v>
      </c>
      <c r="BT11" s="143">
        <v>50</v>
      </c>
      <c r="BU11" s="143">
        <v>0</v>
      </c>
      <c r="BV11" s="143">
        <v>1</v>
      </c>
      <c r="BW11" s="143">
        <v>6</v>
      </c>
      <c r="BX11" s="143">
        <v>6</v>
      </c>
      <c r="BZ11" s="143">
        <v>34</v>
      </c>
      <c r="CC11" s="143" t="s">
        <v>235</v>
      </c>
      <c r="CD11" s="143">
        <v>5</v>
      </c>
      <c r="CF11" s="143" t="s">
        <v>943</v>
      </c>
      <c r="CG11" s="143">
        <v>43</v>
      </c>
      <c r="CH11" s="143">
        <v>2</v>
      </c>
      <c r="CI11" s="143">
        <v>50</v>
      </c>
      <c r="CJ11" s="143">
        <v>0</v>
      </c>
      <c r="CK11" s="143">
        <v>1</v>
      </c>
      <c r="CL11" s="143">
        <v>50</v>
      </c>
      <c r="CM11" s="143">
        <v>6</v>
      </c>
      <c r="CO11" s="143">
        <v>34</v>
      </c>
      <c r="CR11" s="143" t="s">
        <v>953</v>
      </c>
      <c r="CS11" s="143">
        <v>5</v>
      </c>
      <c r="CV11" s="143">
        <v>999999</v>
      </c>
      <c r="CW11" s="143">
        <v>6</v>
      </c>
      <c r="CX11" s="143">
        <v>9999999999</v>
      </c>
      <c r="CY11" s="143">
        <v>9999999999</v>
      </c>
      <c r="CZ11" s="143">
        <v>10</v>
      </c>
      <c r="DA11" s="143">
        <v>999999</v>
      </c>
      <c r="DE11" s="143" t="s">
        <v>541</v>
      </c>
      <c r="DF11" s="143" t="s">
        <v>541</v>
      </c>
      <c r="DG11" s="143" t="s">
        <v>541</v>
      </c>
      <c r="DH11" s="143" t="s">
        <v>541</v>
      </c>
      <c r="DI11" s="208" t="s">
        <v>541</v>
      </c>
      <c r="DJ11" s="143" t="s">
        <v>541</v>
      </c>
      <c r="DK11" s="143" t="s">
        <v>541</v>
      </c>
      <c r="DL11" s="143" t="s">
        <v>541</v>
      </c>
      <c r="DM11" s="143" t="s">
        <v>541</v>
      </c>
      <c r="EB11" s="143">
        <v>6</v>
      </c>
      <c r="EC11" s="143">
        <v>6</v>
      </c>
      <c r="ED11" s="143">
        <v>999</v>
      </c>
      <c r="EF11" s="143">
        <v>6</v>
      </c>
      <c r="EG11" s="143">
        <v>56</v>
      </c>
      <c r="EJ11" s="36">
        <v>6</v>
      </c>
      <c r="EK11" s="67" t="s">
        <v>224</v>
      </c>
      <c r="EL11" s="59">
        <v>25</v>
      </c>
      <c r="EM11" s="131" t="s">
        <v>278</v>
      </c>
      <c r="EN11" s="132" t="s">
        <v>539</v>
      </c>
      <c r="EO11" s="132" t="s">
        <v>288</v>
      </c>
      <c r="EP11" s="133">
        <v>94</v>
      </c>
      <c r="EQ11" s="35">
        <v>25</v>
      </c>
      <c r="ER11" s="64" t="s">
        <v>207</v>
      </c>
      <c r="ES11" s="143">
        <v>6</v>
      </c>
      <c r="EV11" s="36"/>
      <c r="EW11" s="375" t="s">
        <v>224</v>
      </c>
      <c r="EX11" s="282">
        <v>43</v>
      </c>
      <c r="EY11" s="376" t="s">
        <v>394</v>
      </c>
      <c r="EZ11" s="377" t="s">
        <v>398</v>
      </c>
      <c r="FA11" s="377">
        <v>2015</v>
      </c>
      <c r="FB11" s="378">
        <v>999</v>
      </c>
      <c r="FC11" s="35"/>
      <c r="FD11" s="64"/>
      <c r="FE11" s="143">
        <v>6</v>
      </c>
    </row>
    <row r="12" spans="1:162" ht="20.100000000000001" customHeight="1">
      <c r="A12" s="36">
        <v>7</v>
      </c>
      <c r="B12" s="375" t="s">
        <v>224</v>
      </c>
      <c r="C12" s="282">
        <v>25</v>
      </c>
      <c r="D12" s="376" t="s">
        <v>445</v>
      </c>
      <c r="E12" s="377" t="s">
        <v>536</v>
      </c>
      <c r="F12" s="377" t="s">
        <v>461</v>
      </c>
      <c r="G12" s="378">
        <v>142</v>
      </c>
      <c r="H12" s="35">
        <v>24.8</v>
      </c>
      <c r="I12" s="64" t="s">
        <v>207</v>
      </c>
      <c r="L12" s="20"/>
      <c r="M12" s="21">
        <v>7</v>
      </c>
      <c r="N12" s="31">
        <v>1</v>
      </c>
      <c r="O12" s="21" t="s">
        <v>208</v>
      </c>
      <c r="P12" s="21">
        <v>47</v>
      </c>
      <c r="Q12" s="21" t="s">
        <v>207</v>
      </c>
      <c r="R12" s="130" t="s">
        <v>218</v>
      </c>
      <c r="S12" s="130" t="s">
        <v>259</v>
      </c>
      <c r="T12" s="21">
        <v>2011</v>
      </c>
      <c r="U12" s="21">
        <v>11</v>
      </c>
      <c r="V12" s="115">
        <v>46.5</v>
      </c>
      <c r="X12" s="115">
        <v>3</v>
      </c>
      <c r="Y12" s="115">
        <v>0</v>
      </c>
      <c r="Z12" s="115">
        <v>0</v>
      </c>
      <c r="AA12" s="115">
        <v>0</v>
      </c>
      <c r="AB12" s="115">
        <v>3</v>
      </c>
      <c r="AC12" s="115"/>
      <c r="AD12" s="115">
        <v>2</v>
      </c>
      <c r="AF12" s="20">
        <v>203047011007</v>
      </c>
      <c r="AH12" s="20">
        <v>201025142209</v>
      </c>
      <c r="AJ12" s="20">
        <v>209</v>
      </c>
      <c r="AL12" s="115">
        <v>0</v>
      </c>
      <c r="AM12" s="115">
        <v>0</v>
      </c>
      <c r="AP12" s="115">
        <v>7</v>
      </c>
      <c r="AQ12" s="115" t="s">
        <v>224</v>
      </c>
      <c r="AR12" s="143">
        <v>25</v>
      </c>
      <c r="AS12" s="115" t="s">
        <v>207</v>
      </c>
      <c r="AT12" s="115" t="s">
        <v>445</v>
      </c>
      <c r="AU12" s="115" t="s">
        <v>536</v>
      </c>
      <c r="AV12" s="115" t="s">
        <v>461</v>
      </c>
      <c r="AW12" s="115">
        <v>142</v>
      </c>
      <c r="AX12" s="135">
        <v>24.8</v>
      </c>
      <c r="AY12" s="143">
        <v>209</v>
      </c>
      <c r="AZ12" s="143" t="s">
        <v>974</v>
      </c>
      <c r="BA12" s="143">
        <v>85</v>
      </c>
      <c r="BB12" s="31">
        <v>7</v>
      </c>
      <c r="BC12" s="143">
        <v>1</v>
      </c>
      <c r="BD12" s="143">
        <v>0</v>
      </c>
      <c r="BE12" s="129">
        <v>9999</v>
      </c>
      <c r="BF12" s="143">
        <v>9999</v>
      </c>
      <c r="BH12" s="143">
        <v>77</v>
      </c>
      <c r="BK12" s="129" t="s">
        <v>212</v>
      </c>
      <c r="BL12" s="129">
        <v>31</v>
      </c>
      <c r="BM12" s="129" t="s">
        <v>207</v>
      </c>
      <c r="BN12" s="129">
        <v>18</v>
      </c>
      <c r="BO12" s="143">
        <v>14</v>
      </c>
      <c r="BQ12" s="289" t="s">
        <v>212</v>
      </c>
      <c r="BR12" s="129" t="s">
        <v>946</v>
      </c>
      <c r="BS12" s="129">
        <v>18</v>
      </c>
      <c r="BT12" s="143">
        <v>18</v>
      </c>
      <c r="BU12" s="143">
        <v>1</v>
      </c>
      <c r="BV12" s="143">
        <v>0</v>
      </c>
      <c r="BW12" s="143">
        <v>1</v>
      </c>
      <c r="BX12" s="143">
        <v>9999</v>
      </c>
      <c r="BZ12" s="143">
        <v>36</v>
      </c>
      <c r="CC12" s="143" t="s">
        <v>211</v>
      </c>
      <c r="CD12" s="143">
        <v>10</v>
      </c>
      <c r="CF12" s="143" t="s">
        <v>945</v>
      </c>
      <c r="CG12" s="143">
        <v>31</v>
      </c>
      <c r="CH12" s="143">
        <v>18</v>
      </c>
      <c r="CI12" s="143">
        <v>18</v>
      </c>
      <c r="CJ12" s="143">
        <v>1</v>
      </c>
      <c r="CK12" s="143">
        <v>0</v>
      </c>
      <c r="CL12" s="143">
        <v>18</v>
      </c>
      <c r="CM12" s="143">
        <v>9999</v>
      </c>
      <c r="CO12" s="143">
        <v>36</v>
      </c>
      <c r="CR12" s="143" t="s">
        <v>954</v>
      </c>
      <c r="CS12" s="143">
        <v>10</v>
      </c>
      <c r="CV12" s="143">
        <v>999999</v>
      </c>
      <c r="CW12" s="143">
        <v>7</v>
      </c>
      <c r="CX12" s="143">
        <v>9999999999</v>
      </c>
      <c r="CY12" s="143">
        <v>9999999999</v>
      </c>
      <c r="CZ12" s="143">
        <v>10</v>
      </c>
      <c r="DA12" s="143">
        <v>999999</v>
      </c>
      <c r="DE12" s="143" t="s">
        <v>541</v>
      </c>
      <c r="DF12" s="143" t="s">
        <v>541</v>
      </c>
      <c r="DG12" s="143" t="s">
        <v>541</v>
      </c>
      <c r="DH12" s="143" t="s">
        <v>541</v>
      </c>
      <c r="DI12" s="208" t="s">
        <v>541</v>
      </c>
      <c r="DJ12" s="143" t="s">
        <v>541</v>
      </c>
      <c r="DK12" s="143" t="s">
        <v>541</v>
      </c>
      <c r="DL12" s="143" t="s">
        <v>541</v>
      </c>
      <c r="DM12" s="143" t="s">
        <v>541</v>
      </c>
      <c r="EB12" s="143">
        <v>7</v>
      </c>
      <c r="EC12" s="143">
        <v>7</v>
      </c>
      <c r="ED12" s="143">
        <v>999</v>
      </c>
      <c r="EF12" s="143">
        <v>7</v>
      </c>
      <c r="EG12" s="143">
        <v>57</v>
      </c>
      <c r="EJ12" s="36">
        <v>7</v>
      </c>
      <c r="EK12" s="67" t="s">
        <v>224</v>
      </c>
      <c r="EL12" s="59">
        <v>25</v>
      </c>
      <c r="EM12" s="131" t="s">
        <v>445</v>
      </c>
      <c r="EN12" s="132" t="s">
        <v>536</v>
      </c>
      <c r="EO12" s="132" t="s">
        <v>461</v>
      </c>
      <c r="EP12" s="133">
        <v>142</v>
      </c>
      <c r="EQ12" s="35">
        <v>24.8</v>
      </c>
      <c r="ER12" s="64" t="s">
        <v>207</v>
      </c>
      <c r="ES12" s="143">
        <v>7</v>
      </c>
      <c r="EV12" s="36"/>
      <c r="EW12" s="375" t="s">
        <v>224</v>
      </c>
      <c r="EX12" s="282">
        <v>43</v>
      </c>
      <c r="EY12" s="376" t="s">
        <v>432</v>
      </c>
      <c r="EZ12" s="377" t="s">
        <v>433</v>
      </c>
      <c r="FA12" s="377">
        <v>2014</v>
      </c>
      <c r="FB12" s="378">
        <v>999</v>
      </c>
      <c r="FC12" s="35"/>
      <c r="FD12" s="64"/>
      <c r="FE12" s="143">
        <v>7</v>
      </c>
    </row>
    <row r="13" spans="1:162" ht="20.100000000000001" customHeight="1">
      <c r="A13" s="36">
        <v>8</v>
      </c>
      <c r="B13" s="375" t="s">
        <v>224</v>
      </c>
      <c r="C13" s="282">
        <v>25</v>
      </c>
      <c r="D13" s="376" t="s">
        <v>513</v>
      </c>
      <c r="E13" s="377" t="s">
        <v>514</v>
      </c>
      <c r="F13" s="377">
        <v>2014</v>
      </c>
      <c r="G13" s="378">
        <v>169</v>
      </c>
      <c r="H13" s="35">
        <v>25</v>
      </c>
      <c r="I13" s="64" t="s">
        <v>207</v>
      </c>
      <c r="L13" s="20"/>
      <c r="M13" s="21">
        <v>8</v>
      </c>
      <c r="N13" s="31">
        <v>1</v>
      </c>
      <c r="O13" s="21" t="s">
        <v>208</v>
      </c>
      <c r="P13" s="21">
        <v>39</v>
      </c>
      <c r="Q13" s="21" t="s">
        <v>207</v>
      </c>
      <c r="R13" s="130" t="s">
        <v>219</v>
      </c>
      <c r="S13" s="130" t="s">
        <v>259</v>
      </c>
      <c r="T13" s="21">
        <v>2011</v>
      </c>
      <c r="U13" s="21">
        <v>71</v>
      </c>
      <c r="V13" s="115">
        <v>36.6</v>
      </c>
      <c r="X13" s="115">
        <v>3</v>
      </c>
      <c r="Y13" s="115">
        <v>0</v>
      </c>
      <c r="Z13" s="115">
        <v>0</v>
      </c>
      <c r="AA13" s="115">
        <v>0</v>
      </c>
      <c r="AB13" s="115">
        <v>3</v>
      </c>
      <c r="AC13" s="115"/>
      <c r="AD13" s="115">
        <v>2</v>
      </c>
      <c r="AF13" s="20">
        <v>203039071008</v>
      </c>
      <c r="AH13" s="20">
        <v>201025169263</v>
      </c>
      <c r="AJ13" s="20">
        <v>263</v>
      </c>
      <c r="AL13" s="115">
        <v>0</v>
      </c>
      <c r="AM13" s="115">
        <v>0</v>
      </c>
      <c r="AP13" s="115">
        <v>8</v>
      </c>
      <c r="AQ13" s="115" t="s">
        <v>224</v>
      </c>
      <c r="AR13" s="143">
        <v>25</v>
      </c>
      <c r="AS13" s="115" t="s">
        <v>207</v>
      </c>
      <c r="AT13" s="115" t="s">
        <v>513</v>
      </c>
      <c r="AU13" s="115" t="s">
        <v>514</v>
      </c>
      <c r="AV13" s="115">
        <v>2014</v>
      </c>
      <c r="AW13" s="115">
        <v>169</v>
      </c>
      <c r="AX13" s="135">
        <v>25</v>
      </c>
      <c r="AY13" s="143">
        <v>263</v>
      </c>
      <c r="AZ13" s="143" t="s">
        <v>974</v>
      </c>
      <c r="BA13" s="143">
        <v>85</v>
      </c>
      <c r="BB13" s="31">
        <v>8</v>
      </c>
      <c r="BC13" s="143">
        <v>1</v>
      </c>
      <c r="BD13" s="143">
        <v>0</v>
      </c>
      <c r="BE13" s="129">
        <v>9999</v>
      </c>
      <c r="BF13" s="143">
        <v>9999</v>
      </c>
      <c r="BH13" s="143">
        <v>91</v>
      </c>
      <c r="BK13" s="129" t="s">
        <v>212</v>
      </c>
      <c r="BL13" s="129">
        <v>35</v>
      </c>
      <c r="BM13" s="129" t="s">
        <v>207</v>
      </c>
      <c r="BN13" s="129">
        <v>13</v>
      </c>
      <c r="BO13" s="143">
        <v>131</v>
      </c>
      <c r="BQ13" s="289" t="s">
        <v>212</v>
      </c>
      <c r="BR13" s="129" t="s">
        <v>948</v>
      </c>
      <c r="BS13" s="129">
        <v>13</v>
      </c>
      <c r="BT13" s="143">
        <v>31</v>
      </c>
      <c r="BU13" s="143">
        <v>0</v>
      </c>
      <c r="BV13" s="143">
        <v>0</v>
      </c>
      <c r="BW13" s="143">
        <v>2</v>
      </c>
      <c r="BX13" s="143">
        <v>9999</v>
      </c>
      <c r="BZ13" s="143">
        <v>9999</v>
      </c>
      <c r="CC13" s="143" t="s">
        <v>541</v>
      </c>
      <c r="CD13" s="143" t="s">
        <v>541</v>
      </c>
      <c r="CF13" s="143" t="s">
        <v>945</v>
      </c>
      <c r="CG13" s="143">
        <v>35</v>
      </c>
      <c r="CH13" s="143">
        <v>13</v>
      </c>
      <c r="CI13" s="143">
        <v>31</v>
      </c>
      <c r="CJ13" s="143">
        <v>0</v>
      </c>
      <c r="CK13" s="143">
        <v>0</v>
      </c>
      <c r="CL13" s="143">
        <v>31</v>
      </c>
      <c r="CM13" s="143">
        <v>9999</v>
      </c>
      <c r="CO13" s="143">
        <v>9999</v>
      </c>
      <c r="CR13" s="143" t="s">
        <v>541</v>
      </c>
      <c r="CS13" s="143" t="s">
        <v>541</v>
      </c>
      <c r="CV13" s="143">
        <v>999999</v>
      </c>
      <c r="CW13" s="143">
        <v>8</v>
      </c>
      <c r="CX13" s="143">
        <v>9999999999</v>
      </c>
      <c r="CY13" s="143">
        <v>9999999999</v>
      </c>
      <c r="CZ13" s="143">
        <v>10</v>
      </c>
      <c r="DA13" s="143">
        <v>999999</v>
      </c>
      <c r="DE13" s="143" t="s">
        <v>541</v>
      </c>
      <c r="DF13" s="143" t="s">
        <v>541</v>
      </c>
      <c r="DG13" s="143" t="s">
        <v>541</v>
      </c>
      <c r="DH13" s="143" t="s">
        <v>541</v>
      </c>
      <c r="DI13" s="208" t="s">
        <v>541</v>
      </c>
      <c r="DJ13" s="143" t="s">
        <v>541</v>
      </c>
      <c r="DK13" s="143" t="s">
        <v>541</v>
      </c>
      <c r="DL13" s="143" t="s">
        <v>541</v>
      </c>
      <c r="DM13" s="143" t="s">
        <v>541</v>
      </c>
      <c r="EB13" s="143">
        <v>8</v>
      </c>
      <c r="EC13" s="143">
        <v>8</v>
      </c>
      <c r="ED13" s="143">
        <v>999</v>
      </c>
      <c r="EF13" s="143">
        <v>8</v>
      </c>
      <c r="EG13" s="143">
        <v>58</v>
      </c>
      <c r="EJ13" s="36">
        <v>8</v>
      </c>
      <c r="EK13" s="67" t="s">
        <v>224</v>
      </c>
      <c r="EL13" s="59">
        <v>25</v>
      </c>
      <c r="EM13" s="131" t="s">
        <v>513</v>
      </c>
      <c r="EN13" s="132" t="s">
        <v>514</v>
      </c>
      <c r="EO13" s="132">
        <v>2014</v>
      </c>
      <c r="EP13" s="133">
        <v>169</v>
      </c>
      <c r="EQ13" s="35">
        <v>25</v>
      </c>
      <c r="ER13" s="64" t="s">
        <v>207</v>
      </c>
      <c r="ES13" s="143">
        <v>8</v>
      </c>
      <c r="EV13" s="36"/>
      <c r="EW13" s="375" t="s">
        <v>224</v>
      </c>
      <c r="EX13" s="282">
        <v>52</v>
      </c>
      <c r="EY13" s="376" t="s">
        <v>303</v>
      </c>
      <c r="EZ13" s="377" t="s">
        <v>313</v>
      </c>
      <c r="FA13" s="377">
        <v>2015</v>
      </c>
      <c r="FB13" s="378">
        <v>999</v>
      </c>
      <c r="FC13" s="35"/>
      <c r="FD13" s="64"/>
      <c r="FE13" s="143">
        <v>8</v>
      </c>
    </row>
    <row r="14" spans="1:162" ht="20.100000000000001" customHeight="1">
      <c r="A14" s="36">
        <v>9</v>
      </c>
      <c r="B14" s="375" t="s">
        <v>224</v>
      </c>
      <c r="C14" s="282">
        <v>25</v>
      </c>
      <c r="D14" s="376" t="s">
        <v>360</v>
      </c>
      <c r="E14" s="377" t="s">
        <v>369</v>
      </c>
      <c r="F14" s="377">
        <v>2015</v>
      </c>
      <c r="G14" s="378">
        <v>283</v>
      </c>
      <c r="H14" s="35">
        <v>24.9</v>
      </c>
      <c r="I14" s="64" t="s">
        <v>207</v>
      </c>
      <c r="L14" s="20"/>
      <c r="M14" s="21">
        <v>9</v>
      </c>
      <c r="N14" s="31">
        <v>1</v>
      </c>
      <c r="O14" s="21" t="s">
        <v>208</v>
      </c>
      <c r="P14" s="21">
        <v>43</v>
      </c>
      <c r="Q14" s="21" t="s">
        <v>207</v>
      </c>
      <c r="R14" s="130" t="s">
        <v>220</v>
      </c>
      <c r="S14" s="130" t="s">
        <v>259</v>
      </c>
      <c r="T14" s="21">
        <v>2010</v>
      </c>
      <c r="U14" s="21">
        <v>280</v>
      </c>
      <c r="V14" s="115">
        <v>42.6</v>
      </c>
      <c r="X14" s="115">
        <v>3</v>
      </c>
      <c r="Y14" s="115">
        <v>0</v>
      </c>
      <c r="Z14" s="115">
        <v>0</v>
      </c>
      <c r="AA14" s="115">
        <v>0</v>
      </c>
      <c r="AB14" s="115">
        <v>3</v>
      </c>
      <c r="AC14" s="115"/>
      <c r="AD14" s="115">
        <v>2</v>
      </c>
      <c r="AF14" s="20">
        <v>203043280009</v>
      </c>
      <c r="AH14" s="20">
        <v>201025283126</v>
      </c>
      <c r="AJ14" s="20">
        <v>126</v>
      </c>
      <c r="AL14" s="115">
        <v>0</v>
      </c>
      <c r="AM14" s="115">
        <v>0</v>
      </c>
      <c r="AP14" s="115">
        <v>9</v>
      </c>
      <c r="AQ14" s="115" t="s">
        <v>224</v>
      </c>
      <c r="AR14" s="143">
        <v>25</v>
      </c>
      <c r="AS14" s="115" t="s">
        <v>207</v>
      </c>
      <c r="AT14" s="115" t="s">
        <v>360</v>
      </c>
      <c r="AU14" s="115" t="s">
        <v>369</v>
      </c>
      <c r="AV14" s="115">
        <v>2015</v>
      </c>
      <c r="AW14" s="115">
        <v>283</v>
      </c>
      <c r="AX14" s="135">
        <v>24.9</v>
      </c>
      <c r="AY14" s="143">
        <v>126</v>
      </c>
      <c r="AZ14" s="143" t="s">
        <v>974</v>
      </c>
      <c r="BA14" s="143">
        <v>85</v>
      </c>
      <c r="BB14" s="31">
        <v>9</v>
      </c>
      <c r="BC14" s="143">
        <v>1</v>
      </c>
      <c r="BD14" s="143">
        <v>0</v>
      </c>
      <c r="BE14" s="129">
        <v>9999</v>
      </c>
      <c r="BF14" s="143">
        <v>9999</v>
      </c>
      <c r="BH14" s="143">
        <v>100</v>
      </c>
      <c r="BK14" s="129" t="s">
        <v>212</v>
      </c>
      <c r="BL14" s="129">
        <v>39</v>
      </c>
      <c r="BM14" s="129" t="s">
        <v>207</v>
      </c>
      <c r="BN14" s="129">
        <v>8</v>
      </c>
      <c r="BO14" s="143">
        <v>191</v>
      </c>
      <c r="BQ14" s="289" t="s">
        <v>212</v>
      </c>
      <c r="BR14" s="129" t="s">
        <v>950</v>
      </c>
      <c r="BS14" s="129">
        <v>8</v>
      </c>
      <c r="BT14" s="143">
        <v>39</v>
      </c>
      <c r="BU14" s="143">
        <v>0</v>
      </c>
      <c r="BV14" s="143">
        <v>0</v>
      </c>
      <c r="BW14" s="143">
        <v>3</v>
      </c>
      <c r="BX14" s="143">
        <v>9999</v>
      </c>
      <c r="BZ14" s="143">
        <v>9999</v>
      </c>
      <c r="CC14" s="143" t="s">
        <v>541</v>
      </c>
      <c r="CD14" s="143" t="s">
        <v>541</v>
      </c>
      <c r="CF14" s="143" t="s">
        <v>945</v>
      </c>
      <c r="CG14" s="143">
        <v>39</v>
      </c>
      <c r="CH14" s="143">
        <v>8</v>
      </c>
      <c r="CI14" s="143">
        <v>39</v>
      </c>
      <c r="CJ14" s="143">
        <v>0</v>
      </c>
      <c r="CK14" s="143">
        <v>0</v>
      </c>
      <c r="CL14" s="143">
        <v>39</v>
      </c>
      <c r="CM14" s="143">
        <v>9999</v>
      </c>
      <c r="CO14" s="143">
        <v>9999</v>
      </c>
      <c r="CR14" s="143" t="s">
        <v>541</v>
      </c>
      <c r="CS14" s="143" t="s">
        <v>541</v>
      </c>
      <c r="CV14" s="143">
        <v>999999</v>
      </c>
      <c r="CW14" s="143">
        <v>9</v>
      </c>
      <c r="CX14" s="143">
        <v>9999999999</v>
      </c>
      <c r="CY14" s="143">
        <v>9999999999</v>
      </c>
      <c r="CZ14" s="143">
        <v>10</v>
      </c>
      <c r="DA14" s="143">
        <v>999999</v>
      </c>
      <c r="DE14" s="143" t="s">
        <v>541</v>
      </c>
      <c r="DF14" s="143" t="s">
        <v>541</v>
      </c>
      <c r="DG14" s="143" t="s">
        <v>541</v>
      </c>
      <c r="DH14" s="143" t="s">
        <v>541</v>
      </c>
      <c r="DI14" s="208" t="s">
        <v>541</v>
      </c>
      <c r="DJ14" s="143" t="s">
        <v>541</v>
      </c>
      <c r="DK14" s="143" t="s">
        <v>541</v>
      </c>
      <c r="DL14" s="143" t="s">
        <v>541</v>
      </c>
      <c r="DM14" s="143" t="s">
        <v>541</v>
      </c>
      <c r="EB14" s="143">
        <v>9</v>
      </c>
      <c r="EC14" s="143">
        <v>9</v>
      </c>
      <c r="ED14" s="143">
        <v>999</v>
      </c>
      <c r="EF14" s="143">
        <v>9</v>
      </c>
      <c r="EG14" s="143">
        <v>59</v>
      </c>
      <c r="EJ14" s="36">
        <v>9</v>
      </c>
      <c r="EK14" s="67" t="s">
        <v>224</v>
      </c>
      <c r="EL14" s="59">
        <v>25</v>
      </c>
      <c r="EM14" s="131" t="s">
        <v>360</v>
      </c>
      <c r="EN14" s="132" t="s">
        <v>369</v>
      </c>
      <c r="EO14" s="132">
        <v>2015</v>
      </c>
      <c r="EP14" s="133">
        <v>283</v>
      </c>
      <c r="EQ14" s="35">
        <v>24.9</v>
      </c>
      <c r="ER14" s="64" t="s">
        <v>207</v>
      </c>
      <c r="ES14" s="143">
        <v>9</v>
      </c>
      <c r="EV14" s="36"/>
      <c r="EW14" s="375" t="s">
        <v>212</v>
      </c>
      <c r="EX14" s="282">
        <v>25</v>
      </c>
      <c r="EY14" s="376" t="s">
        <v>451</v>
      </c>
      <c r="EZ14" s="377" t="s">
        <v>536</v>
      </c>
      <c r="FA14" s="377" t="s">
        <v>463</v>
      </c>
      <c r="FB14" s="378">
        <v>999</v>
      </c>
      <c r="FC14" s="35"/>
      <c r="FD14" s="64"/>
      <c r="FE14" s="143">
        <v>9</v>
      </c>
    </row>
    <row r="15" spans="1:162" ht="20.100000000000001" customHeight="1">
      <c r="A15" s="36">
        <v>10</v>
      </c>
      <c r="B15" s="375" t="s">
        <v>224</v>
      </c>
      <c r="C15" s="282">
        <v>25</v>
      </c>
      <c r="D15" s="376" t="s">
        <v>434</v>
      </c>
      <c r="E15" s="377" t="s">
        <v>444</v>
      </c>
      <c r="F15" s="377">
        <v>2015</v>
      </c>
      <c r="G15" s="378">
        <v>299</v>
      </c>
      <c r="H15" s="35">
        <v>25</v>
      </c>
      <c r="I15" s="64" t="s">
        <v>207</v>
      </c>
      <c r="L15" s="20"/>
      <c r="M15" s="21">
        <v>10</v>
      </c>
      <c r="N15" s="31">
        <v>1</v>
      </c>
      <c r="O15" s="21" t="s">
        <v>213</v>
      </c>
      <c r="P15" s="21">
        <v>52</v>
      </c>
      <c r="Q15" s="21" t="s">
        <v>207</v>
      </c>
      <c r="R15" s="130" t="s">
        <v>221</v>
      </c>
      <c r="S15" s="130" t="s">
        <v>259</v>
      </c>
      <c r="T15" s="21">
        <v>2009</v>
      </c>
      <c r="U15" s="21">
        <v>115</v>
      </c>
      <c r="V15" s="115">
        <v>51</v>
      </c>
      <c r="X15" s="115">
        <v>4</v>
      </c>
      <c r="Y15" s="115">
        <v>0</v>
      </c>
      <c r="Z15" s="115">
        <v>0</v>
      </c>
      <c r="AA15" s="115">
        <v>0</v>
      </c>
      <c r="AB15" s="115">
        <v>4</v>
      </c>
      <c r="AC15" s="115"/>
      <c r="AD15" s="115">
        <v>2</v>
      </c>
      <c r="AF15" s="20">
        <v>204052115010</v>
      </c>
      <c r="AH15" s="20">
        <v>201025299199</v>
      </c>
      <c r="AJ15" s="20">
        <v>199</v>
      </c>
      <c r="AL15" s="115">
        <v>0</v>
      </c>
      <c r="AM15" s="115">
        <v>1</v>
      </c>
      <c r="AP15" s="115">
        <v>10</v>
      </c>
      <c r="AQ15" s="115" t="s">
        <v>224</v>
      </c>
      <c r="AR15" s="143">
        <v>25</v>
      </c>
      <c r="AS15" s="115" t="s">
        <v>207</v>
      </c>
      <c r="AT15" s="115" t="s">
        <v>434</v>
      </c>
      <c r="AU15" s="115" t="s">
        <v>444</v>
      </c>
      <c r="AV15" s="115">
        <v>2015</v>
      </c>
      <c r="AW15" s="115">
        <v>299</v>
      </c>
      <c r="AX15" s="135">
        <v>25</v>
      </c>
      <c r="AY15" s="143">
        <v>199</v>
      </c>
      <c r="AZ15" s="143" t="s">
        <v>974</v>
      </c>
      <c r="BA15" s="143">
        <v>85</v>
      </c>
      <c r="BB15" s="31">
        <v>10</v>
      </c>
      <c r="BC15" s="143">
        <v>1</v>
      </c>
      <c r="BD15" s="143">
        <v>0</v>
      </c>
      <c r="BE15" s="129">
        <v>10</v>
      </c>
      <c r="BF15" s="143">
        <v>10</v>
      </c>
      <c r="BH15" s="143">
        <v>115</v>
      </c>
      <c r="BK15" s="129" t="s">
        <v>212</v>
      </c>
      <c r="BL15" s="129">
        <v>43</v>
      </c>
      <c r="BM15" s="129" t="s">
        <v>207</v>
      </c>
      <c r="BN15" s="129">
        <v>13</v>
      </c>
      <c r="BO15" s="143">
        <v>239</v>
      </c>
      <c r="BQ15" s="289" t="s">
        <v>212</v>
      </c>
      <c r="BR15" s="129" t="s">
        <v>952</v>
      </c>
      <c r="BS15" s="129">
        <v>13</v>
      </c>
      <c r="BT15" s="143">
        <v>52</v>
      </c>
      <c r="BU15" s="143">
        <v>0</v>
      </c>
      <c r="BV15" s="143">
        <v>0</v>
      </c>
      <c r="BW15" s="143">
        <v>4</v>
      </c>
      <c r="BX15" s="143">
        <v>9999</v>
      </c>
      <c r="BZ15" s="143">
        <v>9999</v>
      </c>
      <c r="CC15" s="143" t="s">
        <v>541</v>
      </c>
      <c r="CD15" s="143" t="s">
        <v>541</v>
      </c>
      <c r="CF15" s="143" t="s">
        <v>945</v>
      </c>
      <c r="CG15" s="143">
        <v>43</v>
      </c>
      <c r="CH15" s="143">
        <v>13</v>
      </c>
      <c r="CI15" s="143">
        <v>52</v>
      </c>
      <c r="CJ15" s="143">
        <v>0</v>
      </c>
      <c r="CK15" s="143">
        <v>0</v>
      </c>
      <c r="CL15" s="143">
        <v>52</v>
      </c>
      <c r="CM15" s="143">
        <v>9999</v>
      </c>
      <c r="CO15" s="143">
        <v>9999</v>
      </c>
      <c r="CR15" s="143" t="s">
        <v>541</v>
      </c>
      <c r="CS15" s="143" t="s">
        <v>541</v>
      </c>
      <c r="CV15" s="143">
        <v>999999</v>
      </c>
      <c r="CW15" s="143">
        <v>10</v>
      </c>
      <c r="CX15" s="143">
        <v>9999999999</v>
      </c>
      <c r="CY15" s="143">
        <v>9999999999</v>
      </c>
      <c r="CZ15" s="143">
        <v>10</v>
      </c>
      <c r="DA15" s="143">
        <v>999999</v>
      </c>
      <c r="DE15" s="143" t="s">
        <v>541</v>
      </c>
      <c r="DF15" s="143" t="s">
        <v>541</v>
      </c>
      <c r="DG15" s="143" t="s">
        <v>541</v>
      </c>
      <c r="DH15" s="143" t="s">
        <v>541</v>
      </c>
      <c r="DI15" s="208" t="s">
        <v>541</v>
      </c>
      <c r="DJ15" s="143" t="s">
        <v>541</v>
      </c>
      <c r="DK15" s="143" t="s">
        <v>541</v>
      </c>
      <c r="DL15" s="143" t="s">
        <v>541</v>
      </c>
      <c r="DM15" s="143" t="s">
        <v>541</v>
      </c>
      <c r="EB15" s="143">
        <v>10</v>
      </c>
      <c r="EC15" s="143">
        <v>10</v>
      </c>
      <c r="ED15" s="143">
        <v>999</v>
      </c>
      <c r="EF15" s="143">
        <v>10</v>
      </c>
      <c r="EG15" s="143">
        <v>78</v>
      </c>
      <c r="EJ15" s="36">
        <v>10</v>
      </c>
      <c r="EK15" s="67" t="s">
        <v>224</v>
      </c>
      <c r="EL15" s="59">
        <v>25</v>
      </c>
      <c r="EM15" s="131" t="s">
        <v>434</v>
      </c>
      <c r="EN15" s="132" t="s">
        <v>444</v>
      </c>
      <c r="EO15" s="132">
        <v>2015</v>
      </c>
      <c r="EP15" s="133">
        <v>299</v>
      </c>
      <c r="EQ15" s="35">
        <v>25</v>
      </c>
      <c r="ER15" s="64" t="s">
        <v>207</v>
      </c>
      <c r="ES15" s="143">
        <v>10</v>
      </c>
      <c r="EV15" s="36"/>
      <c r="EW15" s="375" t="s">
        <v>212</v>
      </c>
      <c r="EX15" s="282">
        <v>31</v>
      </c>
      <c r="EY15" s="376" t="s">
        <v>267</v>
      </c>
      <c r="EZ15" s="377" t="s">
        <v>273</v>
      </c>
      <c r="FA15" s="377">
        <v>2012</v>
      </c>
      <c r="FB15" s="378">
        <v>999</v>
      </c>
      <c r="FC15" s="35"/>
      <c r="FD15" s="64"/>
      <c r="FE15" s="143">
        <v>10</v>
      </c>
    </row>
    <row r="16" spans="1:162" ht="20.100000000000001" customHeight="1">
      <c r="A16" s="36">
        <v>1</v>
      </c>
      <c r="B16" s="375" t="s">
        <v>224</v>
      </c>
      <c r="C16" s="282">
        <v>28</v>
      </c>
      <c r="D16" s="376" t="s">
        <v>381</v>
      </c>
      <c r="E16" s="377" t="s">
        <v>391</v>
      </c>
      <c r="F16" s="377">
        <v>2015</v>
      </c>
      <c r="G16" s="378">
        <v>6</v>
      </c>
      <c r="H16" s="35">
        <v>27.7</v>
      </c>
      <c r="I16" s="64" t="s">
        <v>207</v>
      </c>
      <c r="L16" s="20"/>
      <c r="M16" s="21">
        <v>11</v>
      </c>
      <c r="N16" s="31">
        <v>1</v>
      </c>
      <c r="O16" s="21" t="s">
        <v>213</v>
      </c>
      <c r="P16" s="21">
        <v>62</v>
      </c>
      <c r="Q16" s="21" t="s">
        <v>207</v>
      </c>
      <c r="R16" s="130" t="s">
        <v>222</v>
      </c>
      <c r="S16" s="130" t="s">
        <v>259</v>
      </c>
      <c r="T16" s="21">
        <v>2009</v>
      </c>
      <c r="U16" s="21">
        <v>283</v>
      </c>
      <c r="V16" s="115">
        <v>62</v>
      </c>
      <c r="X16" s="115">
        <v>4</v>
      </c>
      <c r="Y16" s="115">
        <v>0</v>
      </c>
      <c r="Z16" s="115">
        <v>0</v>
      </c>
      <c r="AA16" s="115">
        <v>0</v>
      </c>
      <c r="AB16" s="115">
        <v>4</v>
      </c>
      <c r="AC16" s="115"/>
      <c r="AD16" s="115">
        <v>2</v>
      </c>
      <c r="AF16" s="20">
        <v>204062283011</v>
      </c>
      <c r="AH16" s="20">
        <v>201028006146</v>
      </c>
      <c r="AJ16" s="20">
        <v>146</v>
      </c>
      <c r="AL16" s="115">
        <v>1</v>
      </c>
      <c r="AM16" s="115">
        <v>0</v>
      </c>
      <c r="AP16" s="115">
        <v>1</v>
      </c>
      <c r="AQ16" s="115" t="s">
        <v>224</v>
      </c>
      <c r="AR16" s="143">
        <v>28</v>
      </c>
      <c r="AS16" s="115" t="s">
        <v>207</v>
      </c>
      <c r="AT16" s="115" t="s">
        <v>381</v>
      </c>
      <c r="AU16" s="115" t="s">
        <v>391</v>
      </c>
      <c r="AV16" s="115">
        <v>2015</v>
      </c>
      <c r="AW16" s="115">
        <v>6</v>
      </c>
      <c r="AX16" s="135">
        <v>27.7</v>
      </c>
      <c r="AY16" s="143">
        <v>146</v>
      </c>
      <c r="AZ16" s="143" t="s">
        <v>975</v>
      </c>
      <c r="BA16" s="143">
        <v>146</v>
      </c>
      <c r="BB16" s="31">
        <v>11</v>
      </c>
      <c r="BC16" s="143">
        <v>1</v>
      </c>
      <c r="BD16" s="143">
        <v>0</v>
      </c>
      <c r="BE16" s="129">
        <v>9999</v>
      </c>
      <c r="BF16" s="143">
        <v>9999</v>
      </c>
      <c r="BH16" s="143">
        <v>119</v>
      </c>
      <c r="BK16" s="129" t="s">
        <v>212</v>
      </c>
      <c r="BL16" s="129">
        <v>47</v>
      </c>
      <c r="BM16" s="129" t="s">
        <v>207</v>
      </c>
      <c r="BN16" s="129">
        <v>4</v>
      </c>
      <c r="BO16" s="143">
        <v>134</v>
      </c>
      <c r="BQ16" s="289" t="s">
        <v>212</v>
      </c>
      <c r="BR16" s="129" t="s">
        <v>955</v>
      </c>
      <c r="BS16" s="129">
        <v>4</v>
      </c>
      <c r="BT16" s="143">
        <v>56</v>
      </c>
      <c r="BU16" s="143">
        <v>0</v>
      </c>
      <c r="BV16" s="143">
        <v>0</v>
      </c>
      <c r="BW16" s="143">
        <v>5</v>
      </c>
      <c r="BX16" s="143">
        <v>9999</v>
      </c>
      <c r="BZ16" s="143">
        <v>9999</v>
      </c>
      <c r="CC16" s="143" t="s">
        <v>541</v>
      </c>
      <c r="CD16" s="143" t="s">
        <v>541</v>
      </c>
      <c r="CF16" s="143" t="s">
        <v>945</v>
      </c>
      <c r="CG16" s="143">
        <v>47</v>
      </c>
      <c r="CH16" s="143">
        <v>4</v>
      </c>
      <c r="CI16" s="143">
        <v>56</v>
      </c>
      <c r="CJ16" s="143">
        <v>0</v>
      </c>
      <c r="CK16" s="143">
        <v>0</v>
      </c>
      <c r="CL16" s="143">
        <v>56</v>
      </c>
      <c r="CM16" s="143">
        <v>9999</v>
      </c>
      <c r="CO16" s="143">
        <v>9999</v>
      </c>
      <c r="CR16" s="143" t="s">
        <v>541</v>
      </c>
      <c r="CS16" s="143" t="s">
        <v>541</v>
      </c>
      <c r="CV16" s="143">
        <v>999999</v>
      </c>
      <c r="CW16" s="143">
        <v>11</v>
      </c>
      <c r="CX16" s="143">
        <v>9999999999</v>
      </c>
      <c r="CY16" s="143">
        <v>9999999999</v>
      </c>
      <c r="CZ16" s="143">
        <v>10</v>
      </c>
      <c r="DA16" s="143">
        <v>999999</v>
      </c>
      <c r="DE16" s="143" t="s">
        <v>541</v>
      </c>
      <c r="DF16" s="143" t="s">
        <v>541</v>
      </c>
      <c r="DG16" s="143" t="s">
        <v>541</v>
      </c>
      <c r="DH16" s="143" t="s">
        <v>541</v>
      </c>
      <c r="DI16" s="208" t="s">
        <v>541</v>
      </c>
      <c r="DJ16" s="143" t="s">
        <v>541</v>
      </c>
      <c r="DK16" s="143" t="s">
        <v>541</v>
      </c>
      <c r="DL16" s="143" t="s">
        <v>541</v>
      </c>
      <c r="DM16" s="143" t="s">
        <v>541</v>
      </c>
      <c r="EB16" s="143">
        <v>11</v>
      </c>
      <c r="EC16" s="143">
        <v>11</v>
      </c>
      <c r="ED16" s="143">
        <v>999</v>
      </c>
      <c r="EF16" s="143">
        <v>11</v>
      </c>
      <c r="EG16" s="143">
        <v>92</v>
      </c>
      <c r="EJ16" s="36">
        <v>1</v>
      </c>
      <c r="EK16" s="67" t="s">
        <v>224</v>
      </c>
      <c r="EL16" s="59">
        <v>28</v>
      </c>
      <c r="EM16" s="131" t="s">
        <v>381</v>
      </c>
      <c r="EN16" s="132" t="s">
        <v>391</v>
      </c>
      <c r="EO16" s="132">
        <v>2015</v>
      </c>
      <c r="EP16" s="133">
        <v>6</v>
      </c>
      <c r="EQ16" s="35">
        <v>27.7</v>
      </c>
      <c r="ER16" s="64" t="s">
        <v>207</v>
      </c>
      <c r="ES16" s="143">
        <v>11</v>
      </c>
      <c r="EV16" s="36"/>
      <c r="EW16" s="375" t="s">
        <v>212</v>
      </c>
      <c r="EX16" s="282">
        <v>35</v>
      </c>
      <c r="EY16" s="376" t="s">
        <v>280</v>
      </c>
      <c r="EZ16" s="377" t="s">
        <v>539</v>
      </c>
      <c r="FA16" s="377">
        <v>2013</v>
      </c>
      <c r="FB16" s="378">
        <v>999</v>
      </c>
      <c r="FC16" s="35"/>
      <c r="FD16" s="64"/>
      <c r="FE16" s="143">
        <v>11</v>
      </c>
    </row>
    <row r="17" spans="1:161" ht="20.100000000000001" customHeight="1">
      <c r="A17" s="36">
        <v>2</v>
      </c>
      <c r="B17" s="375" t="s">
        <v>224</v>
      </c>
      <c r="C17" s="282">
        <v>28</v>
      </c>
      <c r="D17" s="376" t="s">
        <v>469</v>
      </c>
      <c r="E17" s="377" t="s">
        <v>487</v>
      </c>
      <c r="F17" s="377">
        <v>2014</v>
      </c>
      <c r="G17" s="378">
        <v>56</v>
      </c>
      <c r="H17" s="35">
        <v>28</v>
      </c>
      <c r="I17" s="64" t="s">
        <v>207</v>
      </c>
      <c r="L17" s="20"/>
      <c r="M17" s="21">
        <v>12</v>
      </c>
      <c r="N17" s="31">
        <v>1</v>
      </c>
      <c r="O17" s="21" t="s">
        <v>209</v>
      </c>
      <c r="P17" s="21">
        <v>55</v>
      </c>
      <c r="Q17" s="21" t="s">
        <v>207</v>
      </c>
      <c r="R17" s="130" t="s">
        <v>223</v>
      </c>
      <c r="S17" s="130" t="s">
        <v>259</v>
      </c>
      <c r="T17" s="21">
        <v>2007</v>
      </c>
      <c r="U17" s="21">
        <v>195</v>
      </c>
      <c r="V17" s="115">
        <v>55</v>
      </c>
      <c r="X17" s="115">
        <v>5</v>
      </c>
      <c r="Y17" s="115">
        <v>0</v>
      </c>
      <c r="Z17" s="115">
        <v>0</v>
      </c>
      <c r="AA17" s="115">
        <v>0</v>
      </c>
      <c r="AB17" s="115">
        <v>5</v>
      </c>
      <c r="AC17" s="115"/>
      <c r="AD17" s="115">
        <v>2</v>
      </c>
      <c r="AF17" s="20">
        <v>205055195012</v>
      </c>
      <c r="AH17" s="20">
        <v>201028056231</v>
      </c>
      <c r="AJ17" s="20">
        <v>231</v>
      </c>
      <c r="AL17" s="115">
        <v>0</v>
      </c>
      <c r="AM17" s="115">
        <v>0</v>
      </c>
      <c r="AP17" s="115">
        <v>2</v>
      </c>
      <c r="AQ17" s="115" t="s">
        <v>224</v>
      </c>
      <c r="AR17" s="143">
        <v>28</v>
      </c>
      <c r="AS17" s="115" t="s">
        <v>207</v>
      </c>
      <c r="AT17" s="115" t="s">
        <v>469</v>
      </c>
      <c r="AU17" s="115" t="s">
        <v>487</v>
      </c>
      <c r="AV17" s="115">
        <v>2014</v>
      </c>
      <c r="AW17" s="115">
        <v>56</v>
      </c>
      <c r="AX17" s="135">
        <v>28</v>
      </c>
      <c r="AY17" s="143">
        <v>231</v>
      </c>
      <c r="AZ17" s="143" t="s">
        <v>975</v>
      </c>
      <c r="BA17" s="143">
        <v>146</v>
      </c>
      <c r="BB17" s="31">
        <v>12</v>
      </c>
      <c r="BC17" s="143">
        <v>1</v>
      </c>
      <c r="BD17" s="143">
        <v>0</v>
      </c>
      <c r="BE17" s="129">
        <v>9999</v>
      </c>
      <c r="BF17" s="143">
        <v>9999</v>
      </c>
      <c r="BH17" s="143">
        <v>123</v>
      </c>
      <c r="BK17" s="129" t="s">
        <v>212</v>
      </c>
      <c r="BL17" s="129">
        <v>52</v>
      </c>
      <c r="BM17" s="129" t="s">
        <v>207</v>
      </c>
      <c r="BN17" s="129">
        <v>2</v>
      </c>
      <c r="BO17" s="143">
        <v>193</v>
      </c>
      <c r="BQ17" s="289" t="s">
        <v>212</v>
      </c>
      <c r="BR17" s="129" t="s">
        <v>956</v>
      </c>
      <c r="BS17" s="129">
        <v>2</v>
      </c>
      <c r="BT17" s="143">
        <v>58</v>
      </c>
      <c r="BU17" s="143">
        <v>0</v>
      </c>
      <c r="BV17" s="143">
        <v>0</v>
      </c>
      <c r="BW17" s="143">
        <v>6</v>
      </c>
      <c r="BX17" s="143">
        <v>9999</v>
      </c>
      <c r="BZ17" s="143">
        <v>9999</v>
      </c>
      <c r="CC17" s="143" t="s">
        <v>541</v>
      </c>
      <c r="CD17" s="143" t="s">
        <v>541</v>
      </c>
      <c r="CF17" s="143" t="s">
        <v>945</v>
      </c>
      <c r="CG17" s="143">
        <v>52</v>
      </c>
      <c r="CH17" s="143">
        <v>2</v>
      </c>
      <c r="CI17" s="143">
        <v>58</v>
      </c>
      <c r="CJ17" s="143">
        <v>0</v>
      </c>
      <c r="CK17" s="143">
        <v>0</v>
      </c>
      <c r="CL17" s="143">
        <v>58</v>
      </c>
      <c r="CM17" s="143">
        <v>9999</v>
      </c>
      <c r="CO17" s="143">
        <v>9999</v>
      </c>
      <c r="CR17" s="143" t="s">
        <v>541</v>
      </c>
      <c r="CS17" s="143" t="s">
        <v>541</v>
      </c>
      <c r="CV17" s="143">
        <v>999999</v>
      </c>
      <c r="CW17" s="143">
        <v>12</v>
      </c>
      <c r="CX17" s="143">
        <v>9999999999</v>
      </c>
      <c r="CY17" s="143">
        <v>9999999999</v>
      </c>
      <c r="CZ17" s="143">
        <v>10</v>
      </c>
      <c r="DA17" s="143">
        <v>999999</v>
      </c>
      <c r="DE17" s="143" t="s">
        <v>541</v>
      </c>
      <c r="DF17" s="143" t="s">
        <v>541</v>
      </c>
      <c r="DG17" s="143" t="s">
        <v>541</v>
      </c>
      <c r="DH17" s="143" t="s">
        <v>541</v>
      </c>
      <c r="DI17" s="208" t="s">
        <v>541</v>
      </c>
      <c r="DJ17" s="143" t="s">
        <v>541</v>
      </c>
      <c r="DK17" s="143" t="s">
        <v>541</v>
      </c>
      <c r="DL17" s="143" t="s">
        <v>541</v>
      </c>
      <c r="DM17" s="143" t="s">
        <v>541</v>
      </c>
      <c r="EB17" s="143">
        <v>12</v>
      </c>
      <c r="EC17" s="143">
        <v>12</v>
      </c>
      <c r="ED17" s="143">
        <v>999</v>
      </c>
      <c r="EF17" s="143">
        <v>12</v>
      </c>
      <c r="EG17" s="143">
        <v>101</v>
      </c>
      <c r="EJ17" s="36">
        <v>2</v>
      </c>
      <c r="EK17" s="67" t="s">
        <v>224</v>
      </c>
      <c r="EL17" s="59">
        <v>28</v>
      </c>
      <c r="EM17" s="131" t="s">
        <v>469</v>
      </c>
      <c r="EN17" s="132" t="s">
        <v>487</v>
      </c>
      <c r="EO17" s="132">
        <v>2014</v>
      </c>
      <c r="EP17" s="133">
        <v>56</v>
      </c>
      <c r="EQ17" s="35">
        <v>28</v>
      </c>
      <c r="ER17" s="64" t="s">
        <v>207</v>
      </c>
      <c r="ES17" s="143">
        <v>12</v>
      </c>
      <c r="EV17" s="36"/>
      <c r="EW17" s="375" t="s">
        <v>212</v>
      </c>
      <c r="EX17" s="282">
        <v>39</v>
      </c>
      <c r="EY17" s="376" t="s">
        <v>405</v>
      </c>
      <c r="EZ17" s="377" t="s">
        <v>410</v>
      </c>
      <c r="FA17" s="377">
        <v>2013</v>
      </c>
      <c r="FB17" s="378">
        <v>999</v>
      </c>
      <c r="FC17" s="35"/>
      <c r="FD17" s="64"/>
      <c r="FE17" s="143">
        <v>12</v>
      </c>
    </row>
    <row r="18" spans="1:161" ht="20.100000000000001" customHeight="1">
      <c r="A18" s="36">
        <v>3</v>
      </c>
      <c r="B18" s="375" t="s">
        <v>224</v>
      </c>
      <c r="C18" s="282">
        <v>28</v>
      </c>
      <c r="D18" s="376" t="s">
        <v>291</v>
      </c>
      <c r="E18" s="377" t="s">
        <v>258</v>
      </c>
      <c r="F18" s="377">
        <v>2015</v>
      </c>
      <c r="G18" s="378">
        <v>98</v>
      </c>
      <c r="H18" s="35">
        <v>26.5</v>
      </c>
      <c r="I18" s="64" t="s">
        <v>207</v>
      </c>
      <c r="L18" s="20"/>
      <c r="M18" s="21">
        <v>13</v>
      </c>
      <c r="N18" s="31">
        <v>1</v>
      </c>
      <c r="O18" s="21" t="s">
        <v>224</v>
      </c>
      <c r="P18" s="21">
        <v>39</v>
      </c>
      <c r="Q18" s="21" t="s">
        <v>207</v>
      </c>
      <c r="R18" s="130" t="s">
        <v>225</v>
      </c>
      <c r="S18" s="130" t="s">
        <v>233</v>
      </c>
      <c r="T18" s="21">
        <v>2014</v>
      </c>
      <c r="U18" s="21">
        <v>999</v>
      </c>
      <c r="V18" s="115">
        <v>0</v>
      </c>
      <c r="X18" s="115">
        <v>1</v>
      </c>
      <c r="Y18" s="115">
        <v>0</v>
      </c>
      <c r="Z18" s="115">
        <v>0</v>
      </c>
      <c r="AA18" s="115">
        <v>0</v>
      </c>
      <c r="AB18" s="115">
        <v>1</v>
      </c>
      <c r="AC18" s="115"/>
      <c r="AD18" s="115">
        <v>2</v>
      </c>
      <c r="AF18" s="20">
        <v>201039999013</v>
      </c>
      <c r="AH18" s="20">
        <v>201028098039</v>
      </c>
      <c r="AJ18" s="20">
        <v>39</v>
      </c>
      <c r="AL18" s="115">
        <v>0</v>
      </c>
      <c r="AM18" s="115">
        <v>0</v>
      </c>
      <c r="AP18" s="115">
        <v>3</v>
      </c>
      <c r="AQ18" s="115" t="s">
        <v>224</v>
      </c>
      <c r="AR18" s="143">
        <v>28</v>
      </c>
      <c r="AS18" s="115" t="s">
        <v>207</v>
      </c>
      <c r="AT18" s="115" t="s">
        <v>291</v>
      </c>
      <c r="AU18" s="115" t="s">
        <v>258</v>
      </c>
      <c r="AV18" s="115">
        <v>2015</v>
      </c>
      <c r="AW18" s="115">
        <v>98</v>
      </c>
      <c r="AX18" s="135">
        <v>26.5</v>
      </c>
      <c r="AY18" s="143">
        <v>39</v>
      </c>
      <c r="AZ18" s="143" t="s">
        <v>975</v>
      </c>
      <c r="BA18" s="143">
        <v>146</v>
      </c>
      <c r="BB18" s="31">
        <v>13</v>
      </c>
      <c r="BC18" s="143">
        <v>1</v>
      </c>
      <c r="BD18" s="143">
        <v>0</v>
      </c>
      <c r="BE18" s="129">
        <v>9999</v>
      </c>
      <c r="BF18" s="143">
        <v>9999</v>
      </c>
      <c r="BH18" s="143">
        <v>126</v>
      </c>
      <c r="BK18" s="129" t="s">
        <v>212</v>
      </c>
      <c r="BL18" s="129">
        <v>57</v>
      </c>
      <c r="BM18" s="129" t="s">
        <v>207</v>
      </c>
      <c r="BN18" s="129">
        <v>2</v>
      </c>
      <c r="BO18" s="143">
        <v>165</v>
      </c>
      <c r="BQ18" s="289" t="s">
        <v>212</v>
      </c>
      <c r="BR18" s="129" t="s">
        <v>957</v>
      </c>
      <c r="BS18" s="129">
        <v>2</v>
      </c>
      <c r="BT18" s="143">
        <v>60</v>
      </c>
      <c r="BU18" s="143">
        <v>0</v>
      </c>
      <c r="BV18" s="143">
        <v>1</v>
      </c>
      <c r="BW18" s="143">
        <v>7</v>
      </c>
      <c r="BX18" s="143">
        <v>13</v>
      </c>
      <c r="BZ18" s="143">
        <v>9999</v>
      </c>
      <c r="CC18" s="143" t="s">
        <v>541</v>
      </c>
      <c r="CD18" s="143" t="s">
        <v>541</v>
      </c>
      <c r="CF18" s="143" t="s">
        <v>945</v>
      </c>
      <c r="CG18" s="143">
        <v>57</v>
      </c>
      <c r="CH18" s="143">
        <v>2</v>
      </c>
      <c r="CI18" s="143">
        <v>60</v>
      </c>
      <c r="CJ18" s="143">
        <v>0</v>
      </c>
      <c r="CK18" s="143">
        <v>1</v>
      </c>
      <c r="CL18" s="143">
        <v>60</v>
      </c>
      <c r="CM18" s="143">
        <v>13</v>
      </c>
      <c r="CO18" s="143">
        <v>9999</v>
      </c>
      <c r="CR18" s="143" t="s">
        <v>541</v>
      </c>
      <c r="CS18" s="143" t="s">
        <v>541</v>
      </c>
      <c r="CV18" s="143">
        <v>999999</v>
      </c>
      <c r="CW18" s="143">
        <v>13</v>
      </c>
      <c r="CX18" s="143">
        <v>9999999999</v>
      </c>
      <c r="CY18" s="143">
        <v>9999999999</v>
      </c>
      <c r="CZ18" s="143">
        <v>10</v>
      </c>
      <c r="DA18" s="143">
        <v>999999</v>
      </c>
      <c r="DE18" s="143" t="s">
        <v>541</v>
      </c>
      <c r="DF18" s="143" t="s">
        <v>541</v>
      </c>
      <c r="DG18" s="143" t="s">
        <v>541</v>
      </c>
      <c r="DH18" s="143" t="s">
        <v>541</v>
      </c>
      <c r="DI18" s="208" t="s">
        <v>541</v>
      </c>
      <c r="DJ18" s="143" t="s">
        <v>541</v>
      </c>
      <c r="DK18" s="143" t="s">
        <v>541</v>
      </c>
      <c r="DL18" s="143" t="s">
        <v>541</v>
      </c>
      <c r="DM18" s="143" t="s">
        <v>541</v>
      </c>
      <c r="EB18" s="143">
        <v>13</v>
      </c>
      <c r="EC18" s="143">
        <v>13</v>
      </c>
      <c r="ED18" s="143">
        <v>999</v>
      </c>
      <c r="EF18" s="143">
        <v>13</v>
      </c>
      <c r="EG18" s="143">
        <v>102</v>
      </c>
      <c r="EJ18" s="36">
        <v>3</v>
      </c>
      <c r="EK18" s="67" t="s">
        <v>224</v>
      </c>
      <c r="EL18" s="59">
        <v>28</v>
      </c>
      <c r="EM18" s="131" t="s">
        <v>291</v>
      </c>
      <c r="EN18" s="132" t="s">
        <v>258</v>
      </c>
      <c r="EO18" s="132">
        <v>2015</v>
      </c>
      <c r="EP18" s="133">
        <v>98</v>
      </c>
      <c r="EQ18" s="35">
        <v>26.5</v>
      </c>
      <c r="ER18" s="64" t="s">
        <v>207</v>
      </c>
      <c r="ES18" s="143">
        <v>13</v>
      </c>
      <c r="EV18" s="36"/>
      <c r="EW18" s="375" t="s">
        <v>212</v>
      </c>
      <c r="EX18" s="282">
        <v>39</v>
      </c>
      <c r="EY18" s="376" t="s">
        <v>453</v>
      </c>
      <c r="EZ18" s="377" t="s">
        <v>536</v>
      </c>
      <c r="FA18" s="377" t="s">
        <v>464</v>
      </c>
      <c r="FB18" s="378">
        <v>999</v>
      </c>
      <c r="FC18" s="35"/>
      <c r="FD18" s="64"/>
      <c r="FE18" s="143">
        <v>13</v>
      </c>
    </row>
    <row r="19" spans="1:161" ht="20.100000000000001" customHeight="1">
      <c r="A19" s="36">
        <v>4</v>
      </c>
      <c r="B19" s="375" t="s">
        <v>224</v>
      </c>
      <c r="C19" s="282">
        <v>28</v>
      </c>
      <c r="D19" s="376" t="s">
        <v>429</v>
      </c>
      <c r="E19" s="377" t="s">
        <v>433</v>
      </c>
      <c r="F19" s="377">
        <v>2015</v>
      </c>
      <c r="G19" s="378">
        <v>104</v>
      </c>
      <c r="H19" s="35">
        <v>26.2</v>
      </c>
      <c r="I19" s="64" t="s">
        <v>207</v>
      </c>
      <c r="L19" s="20"/>
      <c r="M19" s="21">
        <v>14</v>
      </c>
      <c r="N19" s="31">
        <v>1</v>
      </c>
      <c r="O19" s="21" t="s">
        <v>212</v>
      </c>
      <c r="P19" s="21">
        <v>31</v>
      </c>
      <c r="Q19" s="21" t="s">
        <v>207</v>
      </c>
      <c r="R19" s="130" t="s">
        <v>226</v>
      </c>
      <c r="S19" s="130" t="s">
        <v>233</v>
      </c>
      <c r="T19" s="21">
        <v>2013</v>
      </c>
      <c r="U19" s="21">
        <v>4</v>
      </c>
      <c r="V19" s="115">
        <v>28.8</v>
      </c>
      <c r="X19" s="115">
        <v>2</v>
      </c>
      <c r="Y19" s="115">
        <v>0</v>
      </c>
      <c r="Z19" s="115">
        <v>0</v>
      </c>
      <c r="AA19" s="115">
        <v>0</v>
      </c>
      <c r="AB19" s="115">
        <v>2</v>
      </c>
      <c r="AC19" s="115"/>
      <c r="AD19" s="115">
        <v>2</v>
      </c>
      <c r="AF19" s="20">
        <v>202031004014</v>
      </c>
      <c r="AH19" s="20">
        <v>201028104195</v>
      </c>
      <c r="AJ19" s="20">
        <v>195</v>
      </c>
      <c r="AL19" s="115">
        <v>0</v>
      </c>
      <c r="AM19" s="115">
        <v>0</v>
      </c>
      <c r="AP19" s="115">
        <v>4</v>
      </c>
      <c r="AQ19" s="115" t="s">
        <v>224</v>
      </c>
      <c r="AR19" s="143">
        <v>28</v>
      </c>
      <c r="AS19" s="115" t="s">
        <v>207</v>
      </c>
      <c r="AT19" s="115" t="s">
        <v>429</v>
      </c>
      <c r="AU19" s="115" t="s">
        <v>433</v>
      </c>
      <c r="AV19" s="115">
        <v>2015</v>
      </c>
      <c r="AW19" s="115">
        <v>104</v>
      </c>
      <c r="AX19" s="135">
        <v>26.2</v>
      </c>
      <c r="AY19" s="143">
        <v>195</v>
      </c>
      <c r="AZ19" s="143" t="s">
        <v>975</v>
      </c>
      <c r="BA19" s="143">
        <v>146</v>
      </c>
      <c r="BB19" s="31">
        <v>14</v>
      </c>
      <c r="BC19" s="143">
        <v>1</v>
      </c>
      <c r="BD19" s="143">
        <v>0</v>
      </c>
      <c r="BE19" s="129">
        <v>9999</v>
      </c>
      <c r="BF19" s="143">
        <v>9999</v>
      </c>
      <c r="BH19" s="143">
        <v>129</v>
      </c>
      <c r="BK19" s="129" t="s">
        <v>208</v>
      </c>
      <c r="BL19" s="129">
        <v>35</v>
      </c>
      <c r="BM19" s="129" t="s">
        <v>207</v>
      </c>
      <c r="BN19" s="129">
        <v>3</v>
      </c>
      <c r="BO19" s="143">
        <v>246</v>
      </c>
      <c r="BQ19" s="289" t="s">
        <v>208</v>
      </c>
      <c r="BR19" s="129" t="s">
        <v>948</v>
      </c>
      <c r="BS19" s="129">
        <v>3</v>
      </c>
      <c r="BT19" s="143">
        <v>3</v>
      </c>
      <c r="BU19" s="143">
        <v>1</v>
      </c>
      <c r="BV19" s="143">
        <v>0</v>
      </c>
      <c r="BW19" s="143">
        <v>1</v>
      </c>
      <c r="BX19" s="143">
        <v>9999</v>
      </c>
      <c r="BZ19" s="143">
        <v>9999</v>
      </c>
      <c r="CC19" s="143" t="s">
        <v>541</v>
      </c>
      <c r="CD19" s="143" t="s">
        <v>541</v>
      </c>
      <c r="CF19" s="143" t="s">
        <v>947</v>
      </c>
      <c r="CG19" s="143">
        <v>35</v>
      </c>
      <c r="CH19" s="143">
        <v>3</v>
      </c>
      <c r="CI19" s="143">
        <v>3</v>
      </c>
      <c r="CJ19" s="143">
        <v>1</v>
      </c>
      <c r="CK19" s="143">
        <v>0</v>
      </c>
      <c r="CL19" s="143">
        <v>3</v>
      </c>
      <c r="CM19" s="143">
        <v>9999</v>
      </c>
      <c r="CO19" s="143">
        <v>9999</v>
      </c>
      <c r="CR19" s="143" t="s">
        <v>541</v>
      </c>
      <c r="CS19" s="143" t="s">
        <v>541</v>
      </c>
      <c r="CV19" s="143">
        <v>999999</v>
      </c>
      <c r="CW19" s="143">
        <v>14</v>
      </c>
      <c r="CX19" s="143">
        <v>9999999999</v>
      </c>
      <c r="CY19" s="143">
        <v>9999999999</v>
      </c>
      <c r="CZ19" s="143">
        <v>10</v>
      </c>
      <c r="DA19" s="143">
        <v>999999</v>
      </c>
      <c r="DE19" s="143" t="s">
        <v>541</v>
      </c>
      <c r="DF19" s="143" t="s">
        <v>541</v>
      </c>
      <c r="DG19" s="143" t="s">
        <v>541</v>
      </c>
      <c r="DH19" s="143" t="s">
        <v>541</v>
      </c>
      <c r="DI19" s="208" t="s">
        <v>541</v>
      </c>
      <c r="DJ19" s="143" t="s">
        <v>541</v>
      </c>
      <c r="DK19" s="143" t="s">
        <v>541</v>
      </c>
      <c r="DL19" s="143" t="s">
        <v>541</v>
      </c>
      <c r="DM19" s="143" t="s">
        <v>541</v>
      </c>
      <c r="EB19" s="143">
        <v>14</v>
      </c>
      <c r="EC19" s="143">
        <v>14</v>
      </c>
      <c r="ED19" s="143">
        <v>999</v>
      </c>
      <c r="EF19" s="143">
        <v>14</v>
      </c>
      <c r="EG19" s="143">
        <v>120</v>
      </c>
      <c r="EJ19" s="36">
        <v>4</v>
      </c>
      <c r="EK19" s="67" t="s">
        <v>224</v>
      </c>
      <c r="EL19" s="59">
        <v>28</v>
      </c>
      <c r="EM19" s="131" t="s">
        <v>429</v>
      </c>
      <c r="EN19" s="132" t="s">
        <v>433</v>
      </c>
      <c r="EO19" s="132">
        <v>2015</v>
      </c>
      <c r="EP19" s="133">
        <v>104</v>
      </c>
      <c r="EQ19" s="35">
        <v>26.2</v>
      </c>
      <c r="ER19" s="64" t="s">
        <v>207</v>
      </c>
      <c r="ES19" s="143">
        <v>14</v>
      </c>
      <c r="EV19" s="36"/>
      <c r="EW19" s="375" t="s">
        <v>212</v>
      </c>
      <c r="EX19" s="282">
        <v>47</v>
      </c>
      <c r="EY19" s="376" t="s">
        <v>387</v>
      </c>
      <c r="EZ19" s="377" t="s">
        <v>391</v>
      </c>
      <c r="FA19" s="377">
        <v>2012</v>
      </c>
      <c r="FB19" s="378">
        <v>999</v>
      </c>
      <c r="FC19" s="35"/>
      <c r="FD19" s="64"/>
      <c r="FE19" s="143">
        <v>14</v>
      </c>
    </row>
    <row r="20" spans="1:161" ht="20.100000000000001" customHeight="1">
      <c r="A20" s="36">
        <v>5</v>
      </c>
      <c r="B20" s="375" t="s">
        <v>224</v>
      </c>
      <c r="C20" s="282">
        <v>28</v>
      </c>
      <c r="D20" s="376" t="s">
        <v>447</v>
      </c>
      <c r="E20" s="377" t="s">
        <v>536</v>
      </c>
      <c r="F20" s="377" t="s">
        <v>461</v>
      </c>
      <c r="G20" s="378">
        <v>112</v>
      </c>
      <c r="H20" s="35">
        <v>26.9</v>
      </c>
      <c r="I20" s="64" t="s">
        <v>207</v>
      </c>
      <c r="L20" s="20"/>
      <c r="M20" s="21">
        <v>15</v>
      </c>
      <c r="N20" s="31">
        <v>1</v>
      </c>
      <c r="O20" s="21" t="s">
        <v>212</v>
      </c>
      <c r="P20" s="21">
        <v>31</v>
      </c>
      <c r="Q20" s="21" t="s">
        <v>207</v>
      </c>
      <c r="R20" s="130" t="s">
        <v>227</v>
      </c>
      <c r="S20" s="130" t="s">
        <v>233</v>
      </c>
      <c r="T20" s="21">
        <v>2013</v>
      </c>
      <c r="U20" s="21">
        <v>91</v>
      </c>
      <c r="V20" s="115">
        <v>29.7</v>
      </c>
      <c r="X20" s="115">
        <v>2</v>
      </c>
      <c r="Y20" s="115">
        <v>0</v>
      </c>
      <c r="Z20" s="115">
        <v>0</v>
      </c>
      <c r="AA20" s="115">
        <v>0</v>
      </c>
      <c r="AB20" s="115">
        <v>2</v>
      </c>
      <c r="AC20" s="115"/>
      <c r="AD20" s="115">
        <v>2</v>
      </c>
      <c r="AF20" s="20">
        <v>202031091015</v>
      </c>
      <c r="AH20" s="20">
        <v>201028112211</v>
      </c>
      <c r="AJ20" s="20">
        <v>211</v>
      </c>
      <c r="AL20" s="115">
        <v>0</v>
      </c>
      <c r="AM20" s="115">
        <v>0</v>
      </c>
      <c r="AP20" s="115">
        <v>5</v>
      </c>
      <c r="AQ20" s="115" t="s">
        <v>224</v>
      </c>
      <c r="AR20" s="143">
        <v>28</v>
      </c>
      <c r="AS20" s="115" t="s">
        <v>207</v>
      </c>
      <c r="AT20" s="115" t="s">
        <v>447</v>
      </c>
      <c r="AU20" s="115" t="s">
        <v>536</v>
      </c>
      <c r="AV20" s="115" t="s">
        <v>461</v>
      </c>
      <c r="AW20" s="115">
        <v>112</v>
      </c>
      <c r="AX20" s="135">
        <v>26.9</v>
      </c>
      <c r="AY20" s="143">
        <v>211</v>
      </c>
      <c r="AZ20" s="143" t="s">
        <v>975</v>
      </c>
      <c r="BA20" s="143">
        <v>146</v>
      </c>
      <c r="BB20" s="31">
        <v>15</v>
      </c>
      <c r="BC20" s="143">
        <v>1</v>
      </c>
      <c r="BD20" s="143">
        <v>0</v>
      </c>
      <c r="BE20" s="129">
        <v>9999</v>
      </c>
      <c r="BF20" s="143">
        <v>9999</v>
      </c>
      <c r="BH20" s="143">
        <v>138</v>
      </c>
      <c r="BK20" s="129" t="s">
        <v>208</v>
      </c>
      <c r="BL20" s="129">
        <v>39</v>
      </c>
      <c r="BM20" s="129" t="s">
        <v>207</v>
      </c>
      <c r="BN20" s="129">
        <v>9</v>
      </c>
      <c r="BO20" s="143">
        <v>44</v>
      </c>
      <c r="BQ20" s="289" t="s">
        <v>208</v>
      </c>
      <c r="BR20" s="129" t="s">
        <v>950</v>
      </c>
      <c r="BS20" s="129">
        <v>9</v>
      </c>
      <c r="BT20" s="143">
        <v>12</v>
      </c>
      <c r="BU20" s="143">
        <v>0</v>
      </c>
      <c r="BV20" s="143">
        <v>0</v>
      </c>
      <c r="BW20" s="143">
        <v>2</v>
      </c>
      <c r="BX20" s="143">
        <v>9999</v>
      </c>
      <c r="BZ20" s="143">
        <v>9999</v>
      </c>
      <c r="CC20" s="143" t="s">
        <v>541</v>
      </c>
      <c r="CD20" s="143" t="s">
        <v>541</v>
      </c>
      <c r="CF20" s="143" t="s">
        <v>947</v>
      </c>
      <c r="CG20" s="143">
        <v>39</v>
      </c>
      <c r="CH20" s="143">
        <v>9</v>
      </c>
      <c r="CI20" s="143">
        <v>12</v>
      </c>
      <c r="CJ20" s="143">
        <v>0</v>
      </c>
      <c r="CK20" s="143">
        <v>0</v>
      </c>
      <c r="CL20" s="143">
        <v>12</v>
      </c>
      <c r="CM20" s="143">
        <v>9999</v>
      </c>
      <c r="CO20" s="143">
        <v>9999</v>
      </c>
      <c r="CR20" s="143" t="s">
        <v>541</v>
      </c>
      <c r="CS20" s="143" t="s">
        <v>541</v>
      </c>
      <c r="CV20" s="143">
        <v>999999</v>
      </c>
      <c r="CW20" s="143">
        <v>15</v>
      </c>
      <c r="CX20" s="143">
        <v>9999999999</v>
      </c>
      <c r="CY20" s="143">
        <v>9999999999</v>
      </c>
      <c r="CZ20" s="143">
        <v>10</v>
      </c>
      <c r="DA20" s="143">
        <v>999999</v>
      </c>
      <c r="DE20" s="143" t="s">
        <v>541</v>
      </c>
      <c r="DF20" s="143" t="s">
        <v>541</v>
      </c>
      <c r="DG20" s="143" t="s">
        <v>541</v>
      </c>
      <c r="DH20" s="143" t="s">
        <v>541</v>
      </c>
      <c r="DI20" s="208" t="s">
        <v>541</v>
      </c>
      <c r="DJ20" s="143" t="s">
        <v>541</v>
      </c>
      <c r="DK20" s="143" t="s">
        <v>541</v>
      </c>
      <c r="DL20" s="143" t="s">
        <v>541</v>
      </c>
      <c r="DM20" s="143" t="s">
        <v>541</v>
      </c>
      <c r="EB20" s="143">
        <v>15</v>
      </c>
      <c r="EC20" s="143">
        <v>15</v>
      </c>
      <c r="ED20" s="143">
        <v>999</v>
      </c>
      <c r="EF20" s="143">
        <v>15</v>
      </c>
      <c r="EG20" s="143">
        <v>121</v>
      </c>
      <c r="EJ20" s="36">
        <v>5</v>
      </c>
      <c r="EK20" s="67" t="s">
        <v>224</v>
      </c>
      <c r="EL20" s="59">
        <v>28</v>
      </c>
      <c r="EM20" s="131" t="s">
        <v>447</v>
      </c>
      <c r="EN20" s="132" t="s">
        <v>536</v>
      </c>
      <c r="EO20" s="132" t="s">
        <v>461</v>
      </c>
      <c r="EP20" s="133">
        <v>112</v>
      </c>
      <c r="EQ20" s="35">
        <v>26.9</v>
      </c>
      <c r="ER20" s="64" t="s">
        <v>207</v>
      </c>
      <c r="ES20" s="143">
        <v>15</v>
      </c>
      <c r="EV20" s="36"/>
      <c r="EW20" s="375" t="s">
        <v>212</v>
      </c>
      <c r="EX20" s="282">
        <v>47</v>
      </c>
      <c r="EY20" s="376" t="s">
        <v>509</v>
      </c>
      <c r="EZ20" s="377" t="s">
        <v>399</v>
      </c>
      <c r="FA20" s="377">
        <v>2012</v>
      </c>
      <c r="FB20" s="378">
        <v>999</v>
      </c>
      <c r="FC20" s="35"/>
      <c r="FD20" s="64"/>
      <c r="FE20" s="143">
        <v>15</v>
      </c>
    </row>
    <row r="21" spans="1:161" ht="20.100000000000001" customHeight="1">
      <c r="A21" s="36">
        <v>6</v>
      </c>
      <c r="B21" s="375" t="s">
        <v>224</v>
      </c>
      <c r="C21" s="282">
        <v>28</v>
      </c>
      <c r="D21" s="376" t="s">
        <v>305</v>
      </c>
      <c r="E21" s="377" t="s">
        <v>313</v>
      </c>
      <c r="F21" s="377">
        <v>2015</v>
      </c>
      <c r="G21" s="378">
        <v>118</v>
      </c>
      <c r="H21" s="35">
        <v>27.4</v>
      </c>
      <c r="I21" s="64" t="s">
        <v>207</v>
      </c>
      <c r="L21" s="20"/>
      <c r="M21" s="21">
        <v>16</v>
      </c>
      <c r="N21" s="31">
        <v>1</v>
      </c>
      <c r="O21" s="21" t="s">
        <v>212</v>
      </c>
      <c r="P21" s="21">
        <v>31</v>
      </c>
      <c r="Q21" s="21" t="s">
        <v>207</v>
      </c>
      <c r="R21" s="130" t="s">
        <v>228</v>
      </c>
      <c r="S21" s="130" t="s">
        <v>233</v>
      </c>
      <c r="T21" s="21">
        <v>2013</v>
      </c>
      <c r="U21" s="21">
        <v>202</v>
      </c>
      <c r="V21" s="115">
        <v>29.3</v>
      </c>
      <c r="X21" s="115">
        <v>2</v>
      </c>
      <c r="Y21" s="115">
        <v>0</v>
      </c>
      <c r="Z21" s="115">
        <v>0</v>
      </c>
      <c r="AA21" s="115">
        <v>0</v>
      </c>
      <c r="AB21" s="115">
        <v>2</v>
      </c>
      <c r="AC21" s="115"/>
      <c r="AD21" s="115">
        <v>2</v>
      </c>
      <c r="AF21" s="20">
        <v>202031202016</v>
      </c>
      <c r="AH21" s="20">
        <v>201028118077</v>
      </c>
      <c r="AJ21" s="20">
        <v>77</v>
      </c>
      <c r="AL21" s="115">
        <v>0</v>
      </c>
      <c r="AM21" s="115">
        <v>0</v>
      </c>
      <c r="AP21" s="115">
        <v>6</v>
      </c>
      <c r="AQ21" s="115" t="s">
        <v>224</v>
      </c>
      <c r="AR21" s="143">
        <v>28</v>
      </c>
      <c r="AS21" s="115" t="s">
        <v>207</v>
      </c>
      <c r="AT21" s="115" t="s">
        <v>305</v>
      </c>
      <c r="AU21" s="115" t="s">
        <v>313</v>
      </c>
      <c r="AV21" s="115">
        <v>2015</v>
      </c>
      <c r="AW21" s="115">
        <v>118</v>
      </c>
      <c r="AX21" s="135">
        <v>27.4</v>
      </c>
      <c r="AY21" s="143">
        <v>77</v>
      </c>
      <c r="AZ21" s="143" t="s">
        <v>975</v>
      </c>
      <c r="BA21" s="143">
        <v>146</v>
      </c>
      <c r="BB21" s="31">
        <v>16</v>
      </c>
      <c r="BC21" s="143">
        <v>1</v>
      </c>
      <c r="BD21" s="143">
        <v>0</v>
      </c>
      <c r="BE21" s="129">
        <v>9999</v>
      </c>
      <c r="BF21" s="143">
        <v>9999</v>
      </c>
      <c r="BH21" s="143">
        <v>148</v>
      </c>
      <c r="BK21" s="129" t="s">
        <v>208</v>
      </c>
      <c r="BL21" s="129">
        <v>43</v>
      </c>
      <c r="BM21" s="129" t="s">
        <v>207</v>
      </c>
      <c r="BN21" s="129">
        <v>8</v>
      </c>
      <c r="BO21" s="143">
        <v>255</v>
      </c>
      <c r="BQ21" s="289" t="s">
        <v>208</v>
      </c>
      <c r="BR21" s="129" t="s">
        <v>952</v>
      </c>
      <c r="BS21" s="129">
        <v>8</v>
      </c>
      <c r="BT21" s="143">
        <v>20</v>
      </c>
      <c r="BU21" s="143">
        <v>0</v>
      </c>
      <c r="BV21" s="143">
        <v>0</v>
      </c>
      <c r="BW21" s="143">
        <v>3</v>
      </c>
      <c r="BX21" s="143">
        <v>9999</v>
      </c>
      <c r="BZ21" s="143">
        <v>9999</v>
      </c>
      <c r="CC21" s="143" t="s">
        <v>541</v>
      </c>
      <c r="CD21" s="143" t="s">
        <v>541</v>
      </c>
      <c r="CF21" s="143" t="s">
        <v>947</v>
      </c>
      <c r="CG21" s="143">
        <v>43</v>
      </c>
      <c r="CH21" s="143">
        <v>8</v>
      </c>
      <c r="CI21" s="143">
        <v>20</v>
      </c>
      <c r="CJ21" s="143">
        <v>0</v>
      </c>
      <c r="CK21" s="143">
        <v>0</v>
      </c>
      <c r="CL21" s="143">
        <v>20</v>
      </c>
      <c r="CM21" s="143">
        <v>9999</v>
      </c>
      <c r="CO21" s="143">
        <v>9999</v>
      </c>
      <c r="CR21" s="143" t="s">
        <v>541</v>
      </c>
      <c r="CS21" s="143" t="s">
        <v>541</v>
      </c>
      <c r="CV21" s="143">
        <v>999999</v>
      </c>
      <c r="CW21" s="143">
        <v>16</v>
      </c>
      <c r="CX21" s="143">
        <v>9999999999</v>
      </c>
      <c r="CY21" s="143">
        <v>9999999999</v>
      </c>
      <c r="CZ21" s="143">
        <v>10</v>
      </c>
      <c r="DA21" s="143">
        <v>999999</v>
      </c>
      <c r="DE21" s="143" t="s">
        <v>541</v>
      </c>
      <c r="DF21" s="143" t="s">
        <v>541</v>
      </c>
      <c r="DG21" s="143" t="s">
        <v>541</v>
      </c>
      <c r="DH21" s="143" t="s">
        <v>541</v>
      </c>
      <c r="DI21" s="208" t="s">
        <v>541</v>
      </c>
      <c r="DJ21" s="143" t="s">
        <v>541</v>
      </c>
      <c r="DK21" s="143" t="s">
        <v>541</v>
      </c>
      <c r="DL21" s="143" t="s">
        <v>541</v>
      </c>
      <c r="DM21" s="143" t="s">
        <v>541</v>
      </c>
      <c r="EB21" s="143">
        <v>16</v>
      </c>
      <c r="EC21" s="143">
        <v>16</v>
      </c>
      <c r="ED21" s="143">
        <v>999</v>
      </c>
      <c r="EF21" s="143">
        <v>16</v>
      </c>
      <c r="EG21" s="143">
        <v>124</v>
      </c>
      <c r="EJ21" s="36">
        <v>6</v>
      </c>
      <c r="EK21" s="67" t="s">
        <v>224</v>
      </c>
      <c r="EL21" s="59">
        <v>28</v>
      </c>
      <c r="EM21" s="131" t="s">
        <v>305</v>
      </c>
      <c r="EN21" s="132" t="s">
        <v>313</v>
      </c>
      <c r="EO21" s="132">
        <v>2015</v>
      </c>
      <c r="EP21" s="133">
        <v>118</v>
      </c>
      <c r="EQ21" s="35">
        <v>27.4</v>
      </c>
      <c r="ER21" s="64" t="s">
        <v>207</v>
      </c>
      <c r="ES21" s="143">
        <v>16</v>
      </c>
      <c r="EV21" s="36"/>
      <c r="EW21" s="375" t="s">
        <v>212</v>
      </c>
      <c r="EX21" s="282">
        <v>52</v>
      </c>
      <c r="EY21" s="376" t="s">
        <v>353</v>
      </c>
      <c r="EZ21" s="377" t="s">
        <v>359</v>
      </c>
      <c r="FA21" s="377">
        <v>2012</v>
      </c>
      <c r="FB21" s="378">
        <v>999</v>
      </c>
      <c r="FC21" s="35"/>
      <c r="FD21" s="64"/>
      <c r="FE21" s="143">
        <v>16</v>
      </c>
    </row>
    <row r="22" spans="1:161" ht="20.100000000000001" customHeight="1">
      <c r="A22" s="36">
        <v>7</v>
      </c>
      <c r="B22" s="375" t="s">
        <v>224</v>
      </c>
      <c r="C22" s="282">
        <v>28</v>
      </c>
      <c r="D22" s="376" t="s">
        <v>470</v>
      </c>
      <c r="E22" s="377" t="s">
        <v>487</v>
      </c>
      <c r="F22" s="377">
        <v>2015</v>
      </c>
      <c r="G22" s="378">
        <v>142</v>
      </c>
      <c r="H22" s="35">
        <v>26.3</v>
      </c>
      <c r="I22" s="64" t="s">
        <v>207</v>
      </c>
      <c r="L22" s="20"/>
      <c r="M22" s="21">
        <v>17</v>
      </c>
      <c r="N22" s="31">
        <v>1</v>
      </c>
      <c r="O22" s="21" t="s">
        <v>212</v>
      </c>
      <c r="P22" s="21">
        <v>35</v>
      </c>
      <c r="Q22" s="21" t="s">
        <v>207</v>
      </c>
      <c r="R22" s="130" t="s">
        <v>290</v>
      </c>
      <c r="S22" s="130" t="s">
        <v>233</v>
      </c>
      <c r="T22" s="21">
        <v>2013</v>
      </c>
      <c r="U22" s="21">
        <v>89</v>
      </c>
      <c r="V22" s="115">
        <v>34.9</v>
      </c>
      <c r="X22" s="115">
        <v>2</v>
      </c>
      <c r="Y22" s="115">
        <v>0</v>
      </c>
      <c r="Z22" s="115">
        <v>0</v>
      </c>
      <c r="AA22" s="115">
        <v>0</v>
      </c>
      <c r="AB22" s="115">
        <v>2</v>
      </c>
      <c r="AC22" s="115"/>
      <c r="AD22" s="115">
        <v>2</v>
      </c>
      <c r="AF22" s="20">
        <v>202035089017</v>
      </c>
      <c r="AH22" s="20">
        <v>201028142232</v>
      </c>
      <c r="AJ22" s="20">
        <v>232</v>
      </c>
      <c r="AL22" s="115">
        <v>0</v>
      </c>
      <c r="AM22" s="115">
        <v>0</v>
      </c>
      <c r="AP22" s="115">
        <v>7</v>
      </c>
      <c r="AQ22" s="115" t="s">
        <v>224</v>
      </c>
      <c r="AR22" s="143">
        <v>28</v>
      </c>
      <c r="AS22" s="115" t="s">
        <v>207</v>
      </c>
      <c r="AT22" s="115" t="s">
        <v>470</v>
      </c>
      <c r="AU22" s="115" t="s">
        <v>487</v>
      </c>
      <c r="AV22" s="115">
        <v>2015</v>
      </c>
      <c r="AW22" s="115">
        <v>142</v>
      </c>
      <c r="AX22" s="135">
        <v>26.3</v>
      </c>
      <c r="AY22" s="143">
        <v>232</v>
      </c>
      <c r="AZ22" s="143" t="s">
        <v>975</v>
      </c>
      <c r="BA22" s="143">
        <v>146</v>
      </c>
      <c r="BB22" s="31">
        <v>17</v>
      </c>
      <c r="BC22" s="143">
        <v>1</v>
      </c>
      <c r="BD22" s="143">
        <v>0</v>
      </c>
      <c r="BE22" s="129">
        <v>9999</v>
      </c>
      <c r="BF22" s="143">
        <v>9999</v>
      </c>
      <c r="BH22" s="143">
        <v>157</v>
      </c>
      <c r="BK22" s="129" t="s">
        <v>208</v>
      </c>
      <c r="BL22" s="129">
        <v>47</v>
      </c>
      <c r="BM22" s="129" t="s">
        <v>207</v>
      </c>
      <c r="BN22" s="129">
        <v>9</v>
      </c>
      <c r="BO22" s="143">
        <v>7</v>
      </c>
      <c r="BQ22" s="289" t="s">
        <v>208</v>
      </c>
      <c r="BR22" s="129" t="s">
        <v>955</v>
      </c>
      <c r="BS22" s="129">
        <v>9</v>
      </c>
      <c r="BT22" s="143">
        <v>29</v>
      </c>
      <c r="BU22" s="143">
        <v>0</v>
      </c>
      <c r="BV22" s="143">
        <v>0</v>
      </c>
      <c r="BW22" s="143">
        <v>4</v>
      </c>
      <c r="BX22" s="143">
        <v>9999</v>
      </c>
      <c r="BZ22" s="143">
        <v>9999</v>
      </c>
      <c r="CC22" s="143" t="s">
        <v>541</v>
      </c>
      <c r="CD22" s="143" t="s">
        <v>541</v>
      </c>
      <c r="CF22" s="143" t="s">
        <v>947</v>
      </c>
      <c r="CG22" s="143">
        <v>47</v>
      </c>
      <c r="CH22" s="143">
        <v>9</v>
      </c>
      <c r="CI22" s="143">
        <v>29</v>
      </c>
      <c r="CJ22" s="143">
        <v>0</v>
      </c>
      <c r="CK22" s="143">
        <v>0</v>
      </c>
      <c r="CL22" s="143">
        <v>29</v>
      </c>
      <c r="CM22" s="143">
        <v>9999</v>
      </c>
      <c r="CO22" s="143">
        <v>9999</v>
      </c>
      <c r="CR22" s="143" t="s">
        <v>541</v>
      </c>
      <c r="CS22" s="143" t="s">
        <v>541</v>
      </c>
      <c r="CV22" s="143">
        <v>999999</v>
      </c>
      <c r="CW22" s="143">
        <v>17</v>
      </c>
      <c r="CX22" s="143">
        <v>9999999999</v>
      </c>
      <c r="CY22" s="143">
        <v>9999999999</v>
      </c>
      <c r="CZ22" s="143">
        <v>10</v>
      </c>
      <c r="DA22" s="143">
        <v>999999</v>
      </c>
      <c r="DE22" s="143" t="s">
        <v>541</v>
      </c>
      <c r="DF22" s="143" t="s">
        <v>541</v>
      </c>
      <c r="DG22" s="143" t="s">
        <v>541</v>
      </c>
      <c r="DH22" s="143" t="s">
        <v>541</v>
      </c>
      <c r="DI22" s="208" t="s">
        <v>541</v>
      </c>
      <c r="DJ22" s="143" t="s">
        <v>541</v>
      </c>
      <c r="DK22" s="143" t="s">
        <v>541</v>
      </c>
      <c r="DL22" s="143" t="s">
        <v>541</v>
      </c>
      <c r="DM22" s="143" t="s">
        <v>541</v>
      </c>
      <c r="EB22" s="143">
        <v>17</v>
      </c>
      <c r="EC22" s="143">
        <v>17</v>
      </c>
      <c r="ED22" s="143">
        <v>999</v>
      </c>
      <c r="EF22" s="143">
        <v>17</v>
      </c>
      <c r="EG22" s="143">
        <v>139</v>
      </c>
      <c r="EJ22" s="36">
        <v>7</v>
      </c>
      <c r="EK22" s="67" t="s">
        <v>224</v>
      </c>
      <c r="EL22" s="59">
        <v>28</v>
      </c>
      <c r="EM22" s="131" t="s">
        <v>470</v>
      </c>
      <c r="EN22" s="132" t="s">
        <v>487</v>
      </c>
      <c r="EO22" s="132">
        <v>2015</v>
      </c>
      <c r="EP22" s="133">
        <v>142</v>
      </c>
      <c r="EQ22" s="35">
        <v>26.3</v>
      </c>
      <c r="ER22" s="64" t="s">
        <v>207</v>
      </c>
      <c r="ES22" s="143">
        <v>17</v>
      </c>
      <c r="EV22" s="36"/>
      <c r="EW22" s="375" t="s">
        <v>208</v>
      </c>
      <c r="EX22" s="282">
        <v>39</v>
      </c>
      <c r="EY22" s="376" t="s">
        <v>254</v>
      </c>
      <c r="EZ22" s="377" t="s">
        <v>258</v>
      </c>
      <c r="FA22" s="377">
        <v>2011</v>
      </c>
      <c r="FB22" s="378">
        <v>999</v>
      </c>
      <c r="FC22" s="35"/>
      <c r="FD22" s="64"/>
      <c r="FE22" s="143">
        <v>17</v>
      </c>
    </row>
    <row r="23" spans="1:161" ht="20.100000000000001" customHeight="1">
      <c r="A23" s="36">
        <v>8</v>
      </c>
      <c r="B23" s="375" t="s">
        <v>224</v>
      </c>
      <c r="C23" s="282">
        <v>28</v>
      </c>
      <c r="D23" s="376" t="s">
        <v>430</v>
      </c>
      <c r="E23" s="377" t="s">
        <v>433</v>
      </c>
      <c r="F23" s="377">
        <v>2016</v>
      </c>
      <c r="G23" s="378">
        <v>145</v>
      </c>
      <c r="H23" s="35">
        <v>27</v>
      </c>
      <c r="I23" s="64" t="s">
        <v>207</v>
      </c>
      <c r="L23" s="20"/>
      <c r="M23" s="21">
        <v>18</v>
      </c>
      <c r="N23" s="31">
        <v>1</v>
      </c>
      <c r="O23" s="21" t="s">
        <v>208</v>
      </c>
      <c r="P23" s="21">
        <v>52</v>
      </c>
      <c r="Q23" s="21" t="s">
        <v>207</v>
      </c>
      <c r="R23" s="130" t="s">
        <v>229</v>
      </c>
      <c r="S23" s="130" t="s">
        <v>233</v>
      </c>
      <c r="T23" s="21">
        <v>2011</v>
      </c>
      <c r="U23" s="21">
        <v>999</v>
      </c>
      <c r="V23" s="115">
        <v>0</v>
      </c>
      <c r="X23" s="115">
        <v>3</v>
      </c>
      <c r="Y23" s="115">
        <v>0</v>
      </c>
      <c r="Z23" s="115">
        <v>0</v>
      </c>
      <c r="AA23" s="115">
        <v>0</v>
      </c>
      <c r="AB23" s="115">
        <v>3</v>
      </c>
      <c r="AC23" s="115"/>
      <c r="AD23" s="115">
        <v>2</v>
      </c>
      <c r="AF23" s="20">
        <v>203052999018</v>
      </c>
      <c r="AH23" s="20">
        <v>201028145196</v>
      </c>
      <c r="AJ23" s="20">
        <v>196</v>
      </c>
      <c r="AL23" s="115">
        <v>0</v>
      </c>
      <c r="AM23" s="115">
        <v>0</v>
      </c>
      <c r="AP23" s="115">
        <v>8</v>
      </c>
      <c r="AQ23" s="115" t="s">
        <v>224</v>
      </c>
      <c r="AR23" s="143">
        <v>28</v>
      </c>
      <c r="AS23" s="115" t="s">
        <v>207</v>
      </c>
      <c r="AT23" s="115" t="s">
        <v>430</v>
      </c>
      <c r="AU23" s="115" t="s">
        <v>433</v>
      </c>
      <c r="AV23" s="115">
        <v>2016</v>
      </c>
      <c r="AW23" s="115">
        <v>145</v>
      </c>
      <c r="AX23" s="135">
        <v>27</v>
      </c>
      <c r="AY23" s="143">
        <v>196</v>
      </c>
      <c r="AZ23" s="143" t="s">
        <v>975</v>
      </c>
      <c r="BA23" s="143">
        <v>146</v>
      </c>
      <c r="BB23" s="31">
        <v>18</v>
      </c>
      <c r="BC23" s="143">
        <v>1</v>
      </c>
      <c r="BD23" s="143">
        <v>0</v>
      </c>
      <c r="BE23" s="129">
        <v>9999</v>
      </c>
      <c r="BF23" s="143">
        <v>9999</v>
      </c>
      <c r="BH23" s="143">
        <v>171</v>
      </c>
      <c r="BK23" s="129" t="s">
        <v>208</v>
      </c>
      <c r="BL23" s="129">
        <v>52</v>
      </c>
      <c r="BM23" s="129" t="s">
        <v>207</v>
      </c>
      <c r="BN23" s="129">
        <v>14</v>
      </c>
      <c r="BO23" s="143">
        <v>168</v>
      </c>
      <c r="BQ23" s="289" t="s">
        <v>208</v>
      </c>
      <c r="BR23" s="129" t="s">
        <v>956</v>
      </c>
      <c r="BS23" s="129">
        <v>14</v>
      </c>
      <c r="BT23" s="143">
        <v>43</v>
      </c>
      <c r="BU23" s="143">
        <v>0</v>
      </c>
      <c r="BV23" s="143">
        <v>0</v>
      </c>
      <c r="BW23" s="143">
        <v>5</v>
      </c>
      <c r="BX23" s="143">
        <v>9999</v>
      </c>
      <c r="BZ23" s="143">
        <v>9999</v>
      </c>
      <c r="CC23" s="143" t="s">
        <v>541</v>
      </c>
      <c r="CD23" s="143" t="s">
        <v>541</v>
      </c>
      <c r="CF23" s="143" t="s">
        <v>947</v>
      </c>
      <c r="CG23" s="143">
        <v>52</v>
      </c>
      <c r="CH23" s="143">
        <v>14</v>
      </c>
      <c r="CI23" s="143">
        <v>43</v>
      </c>
      <c r="CJ23" s="143">
        <v>0</v>
      </c>
      <c r="CK23" s="143">
        <v>0</v>
      </c>
      <c r="CL23" s="143">
        <v>43</v>
      </c>
      <c r="CM23" s="143">
        <v>9999</v>
      </c>
      <c r="CO23" s="143">
        <v>9999</v>
      </c>
      <c r="CR23" s="143" t="s">
        <v>541</v>
      </c>
      <c r="CS23" s="143" t="s">
        <v>541</v>
      </c>
      <c r="CV23" s="143">
        <v>999999</v>
      </c>
      <c r="CW23" s="143">
        <v>18</v>
      </c>
      <c r="CX23" s="143">
        <v>9999999999</v>
      </c>
      <c r="CY23" s="143">
        <v>9999999999</v>
      </c>
      <c r="CZ23" s="143">
        <v>10</v>
      </c>
      <c r="DA23" s="143">
        <v>999999</v>
      </c>
      <c r="DE23" s="143" t="s">
        <v>541</v>
      </c>
      <c r="DF23" s="143" t="s">
        <v>541</v>
      </c>
      <c r="DG23" s="143" t="s">
        <v>541</v>
      </c>
      <c r="DH23" s="143" t="s">
        <v>541</v>
      </c>
      <c r="DI23" s="208" t="s">
        <v>541</v>
      </c>
      <c r="DJ23" s="143" t="s">
        <v>541</v>
      </c>
      <c r="DK23" s="143" t="s">
        <v>541</v>
      </c>
      <c r="DL23" s="143" t="s">
        <v>541</v>
      </c>
      <c r="DM23" s="143" t="s">
        <v>541</v>
      </c>
      <c r="EB23" s="143">
        <v>18</v>
      </c>
      <c r="EC23" s="143">
        <v>18</v>
      </c>
      <c r="ED23" s="143">
        <v>999</v>
      </c>
      <c r="EF23" s="143">
        <v>18</v>
      </c>
      <c r="EG23" s="143">
        <v>140</v>
      </c>
      <c r="EJ23" s="36">
        <v>8</v>
      </c>
      <c r="EK23" s="67" t="s">
        <v>224</v>
      </c>
      <c r="EL23" s="59">
        <v>28</v>
      </c>
      <c r="EM23" s="131" t="s">
        <v>430</v>
      </c>
      <c r="EN23" s="132" t="s">
        <v>433</v>
      </c>
      <c r="EO23" s="132">
        <v>2016</v>
      </c>
      <c r="EP23" s="133">
        <v>145</v>
      </c>
      <c r="EQ23" s="35">
        <v>27</v>
      </c>
      <c r="ER23" s="64" t="s">
        <v>207</v>
      </c>
      <c r="ES23" s="143">
        <v>18</v>
      </c>
      <c r="EV23" s="36"/>
      <c r="EW23" s="375" t="s">
        <v>208</v>
      </c>
      <c r="EX23" s="282">
        <v>39</v>
      </c>
      <c r="EY23" s="376" t="s">
        <v>415</v>
      </c>
      <c r="EZ23" s="377" t="s">
        <v>433</v>
      </c>
      <c r="FA23" s="377">
        <v>2011</v>
      </c>
      <c r="FB23" s="378">
        <v>999</v>
      </c>
      <c r="FC23" s="35"/>
      <c r="FD23" s="64"/>
      <c r="FE23" s="143">
        <v>18</v>
      </c>
    </row>
    <row r="24" spans="1:161" ht="20.100000000000001" customHeight="1">
      <c r="A24" s="36">
        <v>9</v>
      </c>
      <c r="B24" s="375" t="s">
        <v>224</v>
      </c>
      <c r="C24" s="282">
        <v>28</v>
      </c>
      <c r="D24" s="376" t="s">
        <v>382</v>
      </c>
      <c r="E24" s="377" t="s">
        <v>391</v>
      </c>
      <c r="F24" s="377">
        <v>2014</v>
      </c>
      <c r="G24" s="378">
        <v>203</v>
      </c>
      <c r="H24" s="35">
        <v>26.2</v>
      </c>
      <c r="I24" s="64" t="s">
        <v>207</v>
      </c>
      <c r="L24" s="20"/>
      <c r="M24" s="21">
        <v>19</v>
      </c>
      <c r="N24" s="31">
        <v>1</v>
      </c>
      <c r="O24" s="21" t="s">
        <v>208</v>
      </c>
      <c r="P24" s="21">
        <v>52</v>
      </c>
      <c r="Q24" s="21" t="s">
        <v>207</v>
      </c>
      <c r="R24" s="130" t="s">
        <v>230</v>
      </c>
      <c r="S24" s="130" t="s">
        <v>233</v>
      </c>
      <c r="T24" s="21">
        <v>2010</v>
      </c>
      <c r="U24" s="21">
        <v>82</v>
      </c>
      <c r="V24" s="115">
        <v>50.6</v>
      </c>
      <c r="X24" s="115">
        <v>3</v>
      </c>
      <c r="Y24" s="115">
        <v>0</v>
      </c>
      <c r="Z24" s="115">
        <v>0</v>
      </c>
      <c r="AA24" s="115">
        <v>0</v>
      </c>
      <c r="AB24" s="115">
        <v>3</v>
      </c>
      <c r="AC24" s="115"/>
      <c r="AD24" s="115">
        <v>2</v>
      </c>
      <c r="AF24" s="20">
        <v>203052082019</v>
      </c>
      <c r="AH24" s="20">
        <v>201028203147</v>
      </c>
      <c r="AJ24" s="20">
        <v>147</v>
      </c>
      <c r="AL24" s="115">
        <v>0</v>
      </c>
      <c r="AM24" s="115">
        <v>0</v>
      </c>
      <c r="AP24" s="115">
        <v>9</v>
      </c>
      <c r="AQ24" s="115" t="s">
        <v>224</v>
      </c>
      <c r="AR24" s="143">
        <v>28</v>
      </c>
      <c r="AS24" s="115" t="s">
        <v>207</v>
      </c>
      <c r="AT24" s="115" t="s">
        <v>382</v>
      </c>
      <c r="AU24" s="115" t="s">
        <v>391</v>
      </c>
      <c r="AV24" s="115">
        <v>2014</v>
      </c>
      <c r="AW24" s="115">
        <v>203</v>
      </c>
      <c r="AX24" s="135">
        <v>26.2</v>
      </c>
      <c r="AY24" s="143">
        <v>147</v>
      </c>
      <c r="AZ24" s="143" t="s">
        <v>975</v>
      </c>
      <c r="BA24" s="143">
        <v>146</v>
      </c>
      <c r="BB24" s="31">
        <v>19</v>
      </c>
      <c r="BC24" s="143">
        <v>1</v>
      </c>
      <c r="BD24" s="143">
        <v>0</v>
      </c>
      <c r="BE24" s="129">
        <v>9999</v>
      </c>
      <c r="BF24" s="143">
        <v>9999</v>
      </c>
      <c r="BH24" s="143">
        <v>184</v>
      </c>
      <c r="BK24" s="129" t="s">
        <v>208</v>
      </c>
      <c r="BL24" s="129">
        <v>57</v>
      </c>
      <c r="BM24" s="129" t="s">
        <v>207</v>
      </c>
      <c r="BN24" s="129">
        <v>11</v>
      </c>
      <c r="BO24" s="143">
        <v>26</v>
      </c>
      <c r="BQ24" s="289" t="s">
        <v>208</v>
      </c>
      <c r="BR24" s="129" t="s">
        <v>957</v>
      </c>
      <c r="BS24" s="129">
        <v>11</v>
      </c>
      <c r="BT24" s="143">
        <v>54</v>
      </c>
      <c r="BU24" s="143">
        <v>0</v>
      </c>
      <c r="BV24" s="143">
        <v>0</v>
      </c>
      <c r="BW24" s="143">
        <v>6</v>
      </c>
      <c r="BX24" s="143">
        <v>9999</v>
      </c>
      <c r="BZ24" s="143">
        <v>9999</v>
      </c>
      <c r="CC24" s="143" t="s">
        <v>541</v>
      </c>
      <c r="CD24" s="143" t="s">
        <v>541</v>
      </c>
      <c r="CF24" s="143" t="s">
        <v>947</v>
      </c>
      <c r="CG24" s="143">
        <v>57</v>
      </c>
      <c r="CH24" s="143">
        <v>11</v>
      </c>
      <c r="CI24" s="143">
        <v>54</v>
      </c>
      <c r="CJ24" s="143">
        <v>0</v>
      </c>
      <c r="CK24" s="143">
        <v>0</v>
      </c>
      <c r="CL24" s="143">
        <v>54</v>
      </c>
      <c r="CM24" s="143">
        <v>9999</v>
      </c>
      <c r="CO24" s="143">
        <v>9999</v>
      </c>
      <c r="CR24" s="143" t="s">
        <v>541</v>
      </c>
      <c r="CS24" s="143" t="s">
        <v>541</v>
      </c>
      <c r="CV24" s="143">
        <v>999999</v>
      </c>
      <c r="CW24" s="143">
        <v>19</v>
      </c>
      <c r="CX24" s="143">
        <v>9999999999</v>
      </c>
      <c r="CY24" s="143">
        <v>9999999999</v>
      </c>
      <c r="CZ24" s="143">
        <v>10</v>
      </c>
      <c r="DA24" s="143">
        <v>999999</v>
      </c>
      <c r="DE24" s="143" t="s">
        <v>541</v>
      </c>
      <c r="DF24" s="143" t="s">
        <v>541</v>
      </c>
      <c r="DG24" s="143" t="s">
        <v>541</v>
      </c>
      <c r="DH24" s="143" t="s">
        <v>541</v>
      </c>
      <c r="DI24" s="208" t="s">
        <v>541</v>
      </c>
      <c r="DJ24" s="143" t="s">
        <v>541</v>
      </c>
      <c r="DK24" s="143" t="s">
        <v>541</v>
      </c>
      <c r="DL24" s="143" t="s">
        <v>541</v>
      </c>
      <c r="DM24" s="143" t="s">
        <v>541</v>
      </c>
      <c r="EB24" s="143">
        <v>19</v>
      </c>
      <c r="EC24" s="143">
        <v>19</v>
      </c>
      <c r="ED24" s="143">
        <v>999</v>
      </c>
      <c r="EF24" s="143">
        <v>19</v>
      </c>
      <c r="EG24" s="143">
        <v>172</v>
      </c>
      <c r="EJ24" s="36">
        <v>9</v>
      </c>
      <c r="EK24" s="67" t="s">
        <v>224</v>
      </c>
      <c r="EL24" s="59">
        <v>28</v>
      </c>
      <c r="EM24" s="131" t="s">
        <v>382</v>
      </c>
      <c r="EN24" s="132" t="s">
        <v>391</v>
      </c>
      <c r="EO24" s="132">
        <v>2014</v>
      </c>
      <c r="EP24" s="133">
        <v>203</v>
      </c>
      <c r="EQ24" s="35">
        <v>26.2</v>
      </c>
      <c r="ER24" s="64" t="s">
        <v>207</v>
      </c>
      <c r="ES24" s="143">
        <v>19</v>
      </c>
      <c r="EV24" s="36"/>
      <c r="EW24" s="375" t="s">
        <v>208</v>
      </c>
      <c r="EX24" s="282">
        <v>52</v>
      </c>
      <c r="EY24" s="376" t="s">
        <v>229</v>
      </c>
      <c r="EZ24" s="377" t="s">
        <v>233</v>
      </c>
      <c r="FA24" s="377">
        <v>2011</v>
      </c>
      <c r="FB24" s="378">
        <v>999</v>
      </c>
      <c r="FC24" s="35"/>
      <c r="FD24" s="64"/>
      <c r="FE24" s="143">
        <v>19</v>
      </c>
    </row>
    <row r="25" spans="1:161" ht="20.100000000000001" customHeight="1">
      <c r="A25" s="36">
        <v>10</v>
      </c>
      <c r="B25" s="375" t="s">
        <v>224</v>
      </c>
      <c r="C25" s="282">
        <v>28</v>
      </c>
      <c r="D25" s="376" t="s">
        <v>448</v>
      </c>
      <c r="E25" s="377" t="s">
        <v>536</v>
      </c>
      <c r="F25" s="377" t="s">
        <v>462</v>
      </c>
      <c r="G25" s="378">
        <v>226</v>
      </c>
      <c r="H25" s="35">
        <v>25.9</v>
      </c>
      <c r="I25" s="64" t="s">
        <v>207</v>
      </c>
      <c r="L25" s="20"/>
      <c r="M25" s="21">
        <v>20</v>
      </c>
      <c r="N25" s="31">
        <v>1</v>
      </c>
      <c r="O25" s="21" t="s">
        <v>213</v>
      </c>
      <c r="P25" s="21">
        <v>75</v>
      </c>
      <c r="Q25" s="21" t="s">
        <v>207</v>
      </c>
      <c r="R25" s="130" t="s">
        <v>231</v>
      </c>
      <c r="S25" s="130" t="s">
        <v>233</v>
      </c>
      <c r="T25" s="21">
        <v>2009</v>
      </c>
      <c r="U25" s="21">
        <v>241</v>
      </c>
      <c r="V25" s="115">
        <v>75</v>
      </c>
      <c r="X25" s="115">
        <v>4</v>
      </c>
      <c r="Y25" s="115">
        <v>0</v>
      </c>
      <c r="Z25" s="115">
        <v>0</v>
      </c>
      <c r="AA25" s="115">
        <v>0</v>
      </c>
      <c r="AB25" s="115">
        <v>4</v>
      </c>
      <c r="AC25" s="115"/>
      <c r="AD25" s="115">
        <v>2</v>
      </c>
      <c r="AF25" s="20">
        <v>204075241020</v>
      </c>
      <c r="AH25" s="20">
        <v>201028226212</v>
      </c>
      <c r="AJ25" s="20">
        <v>212</v>
      </c>
      <c r="AL25" s="115">
        <v>0</v>
      </c>
      <c r="AM25" s="115">
        <v>0</v>
      </c>
      <c r="AP25" s="115">
        <v>10</v>
      </c>
      <c r="AQ25" s="115" t="s">
        <v>224</v>
      </c>
      <c r="AR25" s="143">
        <v>28</v>
      </c>
      <c r="AS25" s="115" t="s">
        <v>207</v>
      </c>
      <c r="AT25" s="115" t="s">
        <v>448</v>
      </c>
      <c r="AU25" s="115" t="s">
        <v>536</v>
      </c>
      <c r="AV25" s="115" t="s">
        <v>462</v>
      </c>
      <c r="AW25" s="115">
        <v>226</v>
      </c>
      <c r="AX25" s="135">
        <v>25.9</v>
      </c>
      <c r="AY25" s="143">
        <v>212</v>
      </c>
      <c r="AZ25" s="143" t="s">
        <v>975</v>
      </c>
      <c r="BA25" s="143">
        <v>146</v>
      </c>
      <c r="BB25" s="31">
        <v>20</v>
      </c>
      <c r="BC25" s="143">
        <v>1</v>
      </c>
      <c r="BD25" s="143">
        <v>0</v>
      </c>
      <c r="BE25" s="129">
        <v>9999</v>
      </c>
      <c r="BF25" s="143">
        <v>20</v>
      </c>
      <c r="BH25" s="143">
        <v>189</v>
      </c>
      <c r="BK25" s="129" t="s">
        <v>208</v>
      </c>
      <c r="BL25" s="129">
        <v>63</v>
      </c>
      <c r="BM25" s="129" t="s">
        <v>207</v>
      </c>
      <c r="BN25" s="129">
        <v>4</v>
      </c>
      <c r="BO25" s="143">
        <v>186</v>
      </c>
      <c r="BQ25" s="289" t="s">
        <v>208</v>
      </c>
      <c r="BR25" s="129" t="s">
        <v>958</v>
      </c>
      <c r="BS25" s="129">
        <v>4</v>
      </c>
      <c r="BT25" s="143">
        <v>58</v>
      </c>
      <c r="BU25" s="143">
        <v>0</v>
      </c>
      <c r="BV25" s="143">
        <v>0</v>
      </c>
      <c r="BW25" s="143">
        <v>7</v>
      </c>
      <c r="BX25" s="143">
        <v>9999</v>
      </c>
      <c r="BZ25" s="143">
        <v>9999</v>
      </c>
      <c r="CC25" s="143" t="s">
        <v>541</v>
      </c>
      <c r="CD25" s="143" t="s">
        <v>541</v>
      </c>
      <c r="CF25" s="143" t="s">
        <v>947</v>
      </c>
      <c r="CG25" s="143">
        <v>63</v>
      </c>
      <c r="CH25" s="143">
        <v>4</v>
      </c>
      <c r="CI25" s="143">
        <v>58</v>
      </c>
      <c r="CJ25" s="143">
        <v>0</v>
      </c>
      <c r="CK25" s="143">
        <v>0</v>
      </c>
      <c r="CL25" s="143">
        <v>58</v>
      </c>
      <c r="CM25" s="143">
        <v>9999</v>
      </c>
      <c r="CO25" s="143">
        <v>9999</v>
      </c>
      <c r="CR25" s="143" t="s">
        <v>541</v>
      </c>
      <c r="CS25" s="143" t="s">
        <v>541</v>
      </c>
      <c r="CV25" s="143">
        <v>999999</v>
      </c>
      <c r="CW25" s="143">
        <v>20</v>
      </c>
      <c r="CX25" s="143">
        <v>9999999999</v>
      </c>
      <c r="CY25" s="143">
        <v>9999999999</v>
      </c>
      <c r="CZ25" s="143">
        <v>10</v>
      </c>
      <c r="DA25" s="143">
        <v>999999</v>
      </c>
      <c r="DE25" s="143" t="s">
        <v>541</v>
      </c>
      <c r="DF25" s="143" t="s">
        <v>541</v>
      </c>
      <c r="DG25" s="143" t="s">
        <v>541</v>
      </c>
      <c r="DH25" s="143" t="s">
        <v>541</v>
      </c>
      <c r="DI25" s="208" t="s">
        <v>541</v>
      </c>
      <c r="DJ25" s="143" t="s">
        <v>541</v>
      </c>
      <c r="DK25" s="143" t="s">
        <v>541</v>
      </c>
      <c r="DL25" s="143" t="s">
        <v>541</v>
      </c>
      <c r="DM25" s="143" t="s">
        <v>541</v>
      </c>
      <c r="EB25" s="143">
        <v>20</v>
      </c>
      <c r="EC25" s="143">
        <v>20</v>
      </c>
      <c r="ED25" s="143">
        <v>999</v>
      </c>
      <c r="EF25" s="143">
        <v>20</v>
      </c>
      <c r="EG25" s="143">
        <v>173</v>
      </c>
      <c r="EJ25" s="36">
        <v>10</v>
      </c>
      <c r="EK25" s="67" t="s">
        <v>224</v>
      </c>
      <c r="EL25" s="59">
        <v>28</v>
      </c>
      <c r="EM25" s="131" t="s">
        <v>448</v>
      </c>
      <c r="EN25" s="132" t="s">
        <v>536</v>
      </c>
      <c r="EO25" s="132" t="s">
        <v>462</v>
      </c>
      <c r="EP25" s="133">
        <v>226</v>
      </c>
      <c r="EQ25" s="35">
        <v>25.9</v>
      </c>
      <c r="ER25" s="64" t="s">
        <v>207</v>
      </c>
      <c r="ES25" s="143">
        <v>20</v>
      </c>
      <c r="EV25" s="36"/>
      <c r="EW25" s="375" t="s">
        <v>208</v>
      </c>
      <c r="EX25" s="282">
        <v>52</v>
      </c>
      <c r="EY25" s="376" t="s">
        <v>268</v>
      </c>
      <c r="EZ25" s="377" t="s">
        <v>273</v>
      </c>
      <c r="FA25" s="377">
        <v>2010</v>
      </c>
      <c r="FB25" s="378">
        <v>999</v>
      </c>
      <c r="FC25" s="35"/>
      <c r="FD25" s="64"/>
      <c r="FE25" s="143">
        <v>20</v>
      </c>
    </row>
    <row r="26" spans="1:161" ht="20.100000000000001" customHeight="1">
      <c r="A26" s="36">
        <v>11</v>
      </c>
      <c r="B26" s="375" t="s">
        <v>224</v>
      </c>
      <c r="C26" s="282">
        <v>28</v>
      </c>
      <c r="D26" s="376" t="s">
        <v>428</v>
      </c>
      <c r="E26" s="377" t="s">
        <v>433</v>
      </c>
      <c r="F26" s="377">
        <v>2014</v>
      </c>
      <c r="G26" s="378">
        <v>999</v>
      </c>
      <c r="H26" s="35">
        <v>0</v>
      </c>
      <c r="I26" s="64" t="s">
        <v>207</v>
      </c>
      <c r="L26" s="20"/>
      <c r="M26" s="21">
        <v>21</v>
      </c>
      <c r="N26" s="31">
        <v>1</v>
      </c>
      <c r="O26" s="21" t="s">
        <v>211</v>
      </c>
      <c r="P26" s="21">
        <v>52</v>
      </c>
      <c r="Q26" s="21" t="s">
        <v>207</v>
      </c>
      <c r="R26" s="130" t="s">
        <v>232</v>
      </c>
      <c r="S26" s="130" t="s">
        <v>233</v>
      </c>
      <c r="T26" s="21">
        <v>2010</v>
      </c>
      <c r="U26" s="21">
        <v>148</v>
      </c>
      <c r="V26" s="115">
        <v>51.7</v>
      </c>
      <c r="X26" s="115">
        <v>0</v>
      </c>
      <c r="Y26" s="115">
        <v>7</v>
      </c>
      <c r="Z26" s="115">
        <v>0</v>
      </c>
      <c r="AA26" s="115">
        <v>0</v>
      </c>
      <c r="AB26" s="115">
        <v>7</v>
      </c>
      <c r="AC26" s="115"/>
      <c r="AD26" s="115">
        <v>2</v>
      </c>
      <c r="AF26" s="20">
        <v>207052148021</v>
      </c>
      <c r="AH26" s="20">
        <v>201028999194</v>
      </c>
      <c r="AJ26" s="20">
        <v>194</v>
      </c>
      <c r="AL26" s="115">
        <v>0</v>
      </c>
      <c r="AM26" s="115">
        <v>0</v>
      </c>
      <c r="AP26" s="115">
        <v>11</v>
      </c>
      <c r="AQ26" s="115" t="s">
        <v>224</v>
      </c>
      <c r="AR26" s="143">
        <v>28</v>
      </c>
      <c r="AS26" s="115" t="s">
        <v>207</v>
      </c>
      <c r="AT26" s="115" t="s">
        <v>428</v>
      </c>
      <c r="AU26" s="115" t="s">
        <v>433</v>
      </c>
      <c r="AV26" s="115">
        <v>2014</v>
      </c>
      <c r="AW26" s="115">
        <v>999</v>
      </c>
      <c r="AX26" s="135">
        <v>0</v>
      </c>
      <c r="AY26" s="143">
        <v>194</v>
      </c>
      <c r="AZ26" s="143" t="s">
        <v>975</v>
      </c>
      <c r="BA26" s="143">
        <v>146</v>
      </c>
      <c r="BB26" s="31">
        <v>21</v>
      </c>
      <c r="BC26" s="143">
        <v>0</v>
      </c>
      <c r="BD26" s="143">
        <v>1</v>
      </c>
      <c r="BE26" s="129">
        <v>9999</v>
      </c>
      <c r="BF26" s="143">
        <v>9999</v>
      </c>
      <c r="BH26" s="143">
        <v>195</v>
      </c>
      <c r="BK26" s="129" t="s">
        <v>208</v>
      </c>
      <c r="BL26" s="129">
        <v>70</v>
      </c>
      <c r="BM26" s="129" t="s">
        <v>207</v>
      </c>
      <c r="BN26" s="129">
        <v>4</v>
      </c>
      <c r="BO26" s="143">
        <v>240</v>
      </c>
      <c r="BQ26" s="289" t="s">
        <v>208</v>
      </c>
      <c r="BR26" s="129" t="s">
        <v>959</v>
      </c>
      <c r="BS26" s="129">
        <v>4</v>
      </c>
      <c r="BT26" s="143">
        <v>62</v>
      </c>
      <c r="BU26" s="143">
        <v>0</v>
      </c>
      <c r="BV26" s="143">
        <v>0</v>
      </c>
      <c r="BW26" s="143">
        <v>8</v>
      </c>
      <c r="BX26" s="143">
        <v>9999</v>
      </c>
      <c r="BZ26" s="143">
        <v>9999</v>
      </c>
      <c r="CC26" s="143" t="s">
        <v>541</v>
      </c>
      <c r="CD26" s="143" t="s">
        <v>541</v>
      </c>
      <c r="CF26" s="143" t="s">
        <v>947</v>
      </c>
      <c r="CG26" s="143">
        <v>70</v>
      </c>
      <c r="CH26" s="143">
        <v>4</v>
      </c>
      <c r="CI26" s="143">
        <v>62</v>
      </c>
      <c r="CJ26" s="143">
        <v>0</v>
      </c>
      <c r="CK26" s="143">
        <v>0</v>
      </c>
      <c r="CL26" s="143">
        <v>62</v>
      </c>
      <c r="CM26" s="143">
        <v>9999</v>
      </c>
      <c r="CO26" s="143">
        <v>9999</v>
      </c>
      <c r="CR26" s="143" t="s">
        <v>541</v>
      </c>
      <c r="CS26" s="143" t="s">
        <v>541</v>
      </c>
      <c r="CV26" s="143">
        <v>999999</v>
      </c>
      <c r="CW26" s="143">
        <v>21</v>
      </c>
      <c r="CX26" s="143">
        <v>9999999999</v>
      </c>
      <c r="CY26" s="143">
        <v>9999999999</v>
      </c>
      <c r="CZ26" s="143">
        <v>10</v>
      </c>
      <c r="DA26" s="143">
        <v>999999</v>
      </c>
      <c r="DE26" s="143" t="s">
        <v>541</v>
      </c>
      <c r="DF26" s="143" t="s">
        <v>541</v>
      </c>
      <c r="DG26" s="143" t="s">
        <v>541</v>
      </c>
      <c r="DH26" s="143" t="s">
        <v>541</v>
      </c>
      <c r="DI26" s="208" t="s">
        <v>541</v>
      </c>
      <c r="DJ26" s="143" t="s">
        <v>541</v>
      </c>
      <c r="DK26" s="143" t="s">
        <v>541</v>
      </c>
      <c r="DL26" s="143" t="s">
        <v>541</v>
      </c>
      <c r="DM26" s="143" t="s">
        <v>541</v>
      </c>
      <c r="EB26" s="143">
        <v>21</v>
      </c>
      <c r="EC26" s="143">
        <v>999</v>
      </c>
      <c r="ED26" s="143">
        <v>21</v>
      </c>
      <c r="EF26" s="143">
        <v>23</v>
      </c>
      <c r="EG26" s="143">
        <v>185</v>
      </c>
      <c r="EJ26" s="36">
        <v>1</v>
      </c>
      <c r="EK26" s="67" t="s">
        <v>224</v>
      </c>
      <c r="EL26" s="59">
        <v>31</v>
      </c>
      <c r="EM26" s="131" t="s">
        <v>431</v>
      </c>
      <c r="EN26" s="132" t="s">
        <v>433</v>
      </c>
      <c r="EO26" s="132">
        <v>2014</v>
      </c>
      <c r="EP26" s="133">
        <v>25</v>
      </c>
      <c r="EQ26" s="35">
        <v>31</v>
      </c>
      <c r="ER26" s="64" t="s">
        <v>207</v>
      </c>
      <c r="ES26" s="143">
        <v>21</v>
      </c>
      <c r="EV26" s="36"/>
      <c r="EW26" s="375" t="s">
        <v>208</v>
      </c>
      <c r="EX26" s="282">
        <v>57</v>
      </c>
      <c r="EY26" s="376" t="s">
        <v>373</v>
      </c>
      <c r="EZ26" s="377" t="s">
        <v>369</v>
      </c>
      <c r="FA26" s="377">
        <v>2011</v>
      </c>
      <c r="FB26" s="378">
        <v>999</v>
      </c>
      <c r="FC26" s="35"/>
      <c r="FD26" s="64"/>
      <c r="FE26" s="143">
        <v>21</v>
      </c>
    </row>
    <row r="27" spans="1:161" ht="20.100000000000001" customHeight="1">
      <c r="A27" s="36">
        <v>12</v>
      </c>
      <c r="B27" s="375" t="s">
        <v>224</v>
      </c>
      <c r="C27" s="282">
        <v>28</v>
      </c>
      <c r="D27" s="376" t="s">
        <v>449</v>
      </c>
      <c r="E27" s="377" t="s">
        <v>536</v>
      </c>
      <c r="F27" s="377" t="s">
        <v>462</v>
      </c>
      <c r="G27" s="378">
        <v>999</v>
      </c>
      <c r="H27" s="35">
        <v>0</v>
      </c>
      <c r="I27" s="64" t="s">
        <v>207</v>
      </c>
      <c r="L27" s="20"/>
      <c r="M27" s="21">
        <v>22</v>
      </c>
      <c r="N27" s="31">
        <v>1</v>
      </c>
      <c r="O27" s="21" t="s">
        <v>212</v>
      </c>
      <c r="P27" s="21">
        <v>39</v>
      </c>
      <c r="Q27" s="21" t="s">
        <v>207</v>
      </c>
      <c r="R27" s="130" t="s">
        <v>236</v>
      </c>
      <c r="S27" s="130" t="s">
        <v>251</v>
      </c>
      <c r="T27" s="21">
        <v>2013</v>
      </c>
      <c r="U27" s="21">
        <v>179</v>
      </c>
      <c r="V27" s="115">
        <v>39</v>
      </c>
      <c r="X27" s="115">
        <v>2</v>
      </c>
      <c r="Y27" s="115">
        <v>0</v>
      </c>
      <c r="Z27" s="115">
        <v>0</v>
      </c>
      <c r="AA27" s="115">
        <v>0</v>
      </c>
      <c r="AB27" s="115">
        <v>2</v>
      </c>
      <c r="AC27" s="115"/>
      <c r="AD27" s="115">
        <v>2</v>
      </c>
      <c r="AF27" s="20">
        <v>202039179022</v>
      </c>
      <c r="AH27" s="20">
        <v>201028999213</v>
      </c>
      <c r="AJ27" s="20">
        <v>213</v>
      </c>
      <c r="AL27" s="115">
        <v>0</v>
      </c>
      <c r="AM27" s="115">
        <v>1</v>
      </c>
      <c r="AP27" s="115">
        <v>12</v>
      </c>
      <c r="AQ27" s="115" t="s">
        <v>224</v>
      </c>
      <c r="AR27" s="143">
        <v>28</v>
      </c>
      <c r="AS27" s="115" t="s">
        <v>207</v>
      </c>
      <c r="AT27" s="115" t="s">
        <v>449</v>
      </c>
      <c r="AU27" s="115" t="s">
        <v>536</v>
      </c>
      <c r="AV27" s="115" t="s">
        <v>462</v>
      </c>
      <c r="AW27" s="115">
        <v>999</v>
      </c>
      <c r="AX27" s="135">
        <v>0</v>
      </c>
      <c r="AY27" s="143">
        <v>213</v>
      </c>
      <c r="AZ27" s="143" t="s">
        <v>975</v>
      </c>
      <c r="BA27" s="143">
        <v>146</v>
      </c>
      <c r="BB27" s="31">
        <v>22</v>
      </c>
      <c r="BC27" s="143">
        <v>0</v>
      </c>
      <c r="BD27" s="143">
        <v>1</v>
      </c>
      <c r="BE27" s="129">
        <v>22</v>
      </c>
      <c r="BF27" s="143">
        <v>9999</v>
      </c>
      <c r="BH27" s="143">
        <v>197</v>
      </c>
      <c r="BK27" s="129" t="s">
        <v>208</v>
      </c>
      <c r="BL27" s="129">
        <v>80</v>
      </c>
      <c r="BM27" s="129" t="s">
        <v>207</v>
      </c>
      <c r="BN27" s="129">
        <v>2</v>
      </c>
      <c r="BO27" s="143">
        <v>62</v>
      </c>
      <c r="BQ27" s="289" t="s">
        <v>208</v>
      </c>
      <c r="BR27" s="129" t="s">
        <v>960</v>
      </c>
      <c r="BS27" s="129">
        <v>2</v>
      </c>
      <c r="BT27" s="143">
        <v>64</v>
      </c>
      <c r="BU27" s="143">
        <v>0</v>
      </c>
      <c r="BV27" s="143">
        <v>0</v>
      </c>
      <c r="BW27" s="143">
        <v>9</v>
      </c>
      <c r="BX27" s="143">
        <v>9999</v>
      </c>
      <c r="BZ27" s="143">
        <v>9999</v>
      </c>
      <c r="CC27" s="143" t="s">
        <v>541</v>
      </c>
      <c r="CD27" s="143" t="s">
        <v>541</v>
      </c>
      <c r="CF27" s="143" t="s">
        <v>947</v>
      </c>
      <c r="CG27" s="143">
        <v>80</v>
      </c>
      <c r="CH27" s="143">
        <v>2</v>
      </c>
      <c r="CI27" s="143">
        <v>64</v>
      </c>
      <c r="CJ27" s="143">
        <v>0</v>
      </c>
      <c r="CK27" s="143">
        <v>0</v>
      </c>
      <c r="CL27" s="143">
        <v>64</v>
      </c>
      <c r="CM27" s="143">
        <v>9999</v>
      </c>
      <c r="CO27" s="143">
        <v>9999</v>
      </c>
      <c r="CR27" s="143" t="s">
        <v>541</v>
      </c>
      <c r="CS27" s="143" t="s">
        <v>541</v>
      </c>
      <c r="CV27" s="143">
        <v>999999</v>
      </c>
      <c r="CW27" s="143">
        <v>22</v>
      </c>
      <c r="CX27" s="143">
        <v>9999999999</v>
      </c>
      <c r="CY27" s="143">
        <v>9999999999</v>
      </c>
      <c r="CZ27" s="143">
        <v>10</v>
      </c>
      <c r="DA27" s="143">
        <v>999999</v>
      </c>
      <c r="DE27" s="143" t="s">
        <v>541</v>
      </c>
      <c r="DF27" s="143" t="s">
        <v>541</v>
      </c>
      <c r="DG27" s="143" t="s">
        <v>541</v>
      </c>
      <c r="DH27" s="143" t="s">
        <v>541</v>
      </c>
      <c r="DI27" s="208" t="s">
        <v>541</v>
      </c>
      <c r="DJ27" s="143" t="s">
        <v>541</v>
      </c>
      <c r="DK27" s="143" t="s">
        <v>541</v>
      </c>
      <c r="DL27" s="143" t="s">
        <v>541</v>
      </c>
      <c r="DM27" s="143" t="s">
        <v>541</v>
      </c>
      <c r="EB27" s="143">
        <v>22</v>
      </c>
      <c r="EC27" s="143">
        <v>999</v>
      </c>
      <c r="ED27" s="143">
        <v>22</v>
      </c>
      <c r="EF27" s="143">
        <v>24</v>
      </c>
      <c r="EG27" s="143">
        <v>190</v>
      </c>
      <c r="EJ27" s="36">
        <v>2</v>
      </c>
      <c r="EK27" s="67" t="s">
        <v>224</v>
      </c>
      <c r="EL27" s="59">
        <v>31</v>
      </c>
      <c r="EM27" s="131" t="s">
        <v>446</v>
      </c>
      <c r="EN27" s="132" t="s">
        <v>536</v>
      </c>
      <c r="EO27" s="132" t="s">
        <v>462</v>
      </c>
      <c r="EP27" s="133">
        <v>29</v>
      </c>
      <c r="EQ27" s="35">
        <v>29.1</v>
      </c>
      <c r="ER27" s="64" t="s">
        <v>207</v>
      </c>
      <c r="ES27" s="143">
        <v>22</v>
      </c>
      <c r="EV27" s="36"/>
      <c r="EW27" s="375" t="s">
        <v>208</v>
      </c>
      <c r="EX27" s="282">
        <v>63</v>
      </c>
      <c r="EY27" s="376" t="s">
        <v>269</v>
      </c>
      <c r="EZ27" s="377" t="s">
        <v>273</v>
      </c>
      <c r="FA27" s="377">
        <v>2010</v>
      </c>
      <c r="FB27" s="378">
        <v>999</v>
      </c>
      <c r="FC27" s="35"/>
      <c r="FD27" s="64"/>
      <c r="FE27" s="143">
        <v>22</v>
      </c>
    </row>
    <row r="28" spans="1:161" ht="20.100000000000001" customHeight="1">
      <c r="A28" s="36">
        <v>1</v>
      </c>
      <c r="B28" s="375" t="s">
        <v>224</v>
      </c>
      <c r="C28" s="282">
        <v>31</v>
      </c>
      <c r="D28" s="376" t="s">
        <v>431</v>
      </c>
      <c r="E28" s="377" t="s">
        <v>433</v>
      </c>
      <c r="F28" s="377">
        <v>2014</v>
      </c>
      <c r="G28" s="378">
        <v>25</v>
      </c>
      <c r="H28" s="35">
        <v>31</v>
      </c>
      <c r="I28" s="64" t="s">
        <v>207</v>
      </c>
      <c r="L28" s="20"/>
      <c r="M28" s="21">
        <v>23</v>
      </c>
      <c r="N28" s="31">
        <v>1</v>
      </c>
      <c r="O28" s="21" t="s">
        <v>212</v>
      </c>
      <c r="P28" s="21">
        <v>43</v>
      </c>
      <c r="Q28" s="21" t="s">
        <v>207</v>
      </c>
      <c r="R28" s="130" t="s">
        <v>237</v>
      </c>
      <c r="S28" s="130" t="s">
        <v>251</v>
      </c>
      <c r="T28" s="21">
        <v>2012</v>
      </c>
      <c r="U28" s="21">
        <v>209</v>
      </c>
      <c r="V28" s="115">
        <v>42.9</v>
      </c>
      <c r="X28" s="115">
        <v>2</v>
      </c>
      <c r="Y28" s="115">
        <v>0</v>
      </c>
      <c r="Z28" s="115">
        <v>0</v>
      </c>
      <c r="AA28" s="115">
        <v>0</v>
      </c>
      <c r="AB28" s="115">
        <v>2</v>
      </c>
      <c r="AC28" s="115"/>
      <c r="AD28" s="115">
        <v>2</v>
      </c>
      <c r="AF28" s="20">
        <v>202043209023</v>
      </c>
      <c r="AH28" s="20">
        <v>201031025197</v>
      </c>
      <c r="AJ28" s="20">
        <v>197</v>
      </c>
      <c r="AL28" s="115">
        <v>1</v>
      </c>
      <c r="AM28" s="115">
        <v>0</v>
      </c>
      <c r="AP28" s="115">
        <v>1</v>
      </c>
      <c r="AQ28" s="115" t="s">
        <v>224</v>
      </c>
      <c r="AR28" s="143">
        <v>31</v>
      </c>
      <c r="AS28" s="115" t="s">
        <v>207</v>
      </c>
      <c r="AT28" s="115" t="s">
        <v>431</v>
      </c>
      <c r="AU28" s="115" t="s">
        <v>433</v>
      </c>
      <c r="AV28" s="115">
        <v>2014</v>
      </c>
      <c r="AW28" s="115">
        <v>25</v>
      </c>
      <c r="AX28" s="135">
        <v>31</v>
      </c>
      <c r="AY28" s="143">
        <v>197</v>
      </c>
      <c r="AZ28" s="143" t="s">
        <v>976</v>
      </c>
      <c r="BA28" s="143">
        <v>197</v>
      </c>
      <c r="BB28" s="31">
        <v>23</v>
      </c>
      <c r="BC28" s="143">
        <v>1</v>
      </c>
      <c r="BD28" s="143">
        <v>0</v>
      </c>
      <c r="BE28" s="129">
        <v>9999</v>
      </c>
      <c r="BF28" s="143">
        <v>9999</v>
      </c>
      <c r="BH28" s="143">
        <v>200</v>
      </c>
      <c r="BK28" s="129" t="s">
        <v>208</v>
      </c>
      <c r="BL28" s="129">
        <v>90</v>
      </c>
      <c r="BM28" s="129" t="s">
        <v>207</v>
      </c>
      <c r="BN28" s="129">
        <v>3</v>
      </c>
      <c r="BO28" s="143">
        <v>257</v>
      </c>
      <c r="BQ28" s="289" t="s">
        <v>208</v>
      </c>
      <c r="BR28" s="129" t="s">
        <v>961</v>
      </c>
      <c r="BS28" s="129">
        <v>3</v>
      </c>
      <c r="BT28" s="143">
        <v>67</v>
      </c>
      <c r="BU28" s="143">
        <v>0</v>
      </c>
      <c r="BV28" s="143">
        <v>1</v>
      </c>
      <c r="BW28" s="143">
        <v>10</v>
      </c>
      <c r="BX28" s="143">
        <v>23</v>
      </c>
      <c r="BZ28" s="143">
        <v>9999</v>
      </c>
      <c r="CC28" s="143" t="s">
        <v>541</v>
      </c>
      <c r="CD28" s="143" t="s">
        <v>541</v>
      </c>
      <c r="CF28" s="143" t="s">
        <v>947</v>
      </c>
      <c r="CG28" s="143">
        <v>90</v>
      </c>
      <c r="CH28" s="143">
        <v>3</v>
      </c>
      <c r="CI28" s="143">
        <v>67</v>
      </c>
      <c r="CJ28" s="143">
        <v>0</v>
      </c>
      <c r="CK28" s="143">
        <v>1</v>
      </c>
      <c r="CL28" s="143">
        <v>67</v>
      </c>
      <c r="CM28" s="143">
        <v>23</v>
      </c>
      <c r="CO28" s="143">
        <v>9999</v>
      </c>
      <c r="CR28" s="143" t="s">
        <v>541</v>
      </c>
      <c r="CS28" s="143" t="s">
        <v>541</v>
      </c>
      <c r="CV28" s="143">
        <v>999999</v>
      </c>
      <c r="CW28" s="143">
        <v>23</v>
      </c>
      <c r="CX28" s="143">
        <v>9999999999</v>
      </c>
      <c r="CY28" s="143">
        <v>9999999999</v>
      </c>
      <c r="CZ28" s="143">
        <v>10</v>
      </c>
      <c r="DA28" s="143">
        <v>999999</v>
      </c>
      <c r="DE28" s="143" t="s">
        <v>541</v>
      </c>
      <c r="DF28" s="143" t="s">
        <v>541</v>
      </c>
      <c r="DG28" s="143" t="s">
        <v>541</v>
      </c>
      <c r="DH28" s="143" t="s">
        <v>541</v>
      </c>
      <c r="DI28" s="208" t="s">
        <v>541</v>
      </c>
      <c r="DJ28" s="143" t="s">
        <v>541</v>
      </c>
      <c r="DK28" s="143" t="s">
        <v>541</v>
      </c>
      <c r="DL28" s="143" t="s">
        <v>541</v>
      </c>
      <c r="DM28" s="143" t="s">
        <v>541</v>
      </c>
      <c r="EB28" s="143">
        <v>23</v>
      </c>
      <c r="EC28" s="143">
        <v>23</v>
      </c>
      <c r="ED28" s="143">
        <v>999</v>
      </c>
      <c r="EF28" s="143">
        <v>25</v>
      </c>
      <c r="EG28" s="143">
        <v>191</v>
      </c>
      <c r="EJ28" s="36">
        <v>3</v>
      </c>
      <c r="EK28" s="67" t="s">
        <v>224</v>
      </c>
      <c r="EL28" s="59">
        <v>31</v>
      </c>
      <c r="EM28" s="131" t="s">
        <v>275</v>
      </c>
      <c r="EN28" s="132" t="s">
        <v>539</v>
      </c>
      <c r="EO28" s="132">
        <v>2014</v>
      </c>
      <c r="EP28" s="133">
        <v>30</v>
      </c>
      <c r="EQ28" s="35">
        <v>29</v>
      </c>
      <c r="ER28" s="64" t="s">
        <v>207</v>
      </c>
      <c r="ES28" s="143">
        <v>23</v>
      </c>
      <c r="EV28" s="36"/>
      <c r="EW28" s="375" t="s">
        <v>208</v>
      </c>
      <c r="EX28" s="282">
        <v>63</v>
      </c>
      <c r="EY28" s="376" t="s">
        <v>407</v>
      </c>
      <c r="EZ28" s="377" t="s">
        <v>410</v>
      </c>
      <c r="FA28" s="377">
        <v>2011</v>
      </c>
      <c r="FB28" s="378">
        <v>999</v>
      </c>
      <c r="FC28" s="35"/>
      <c r="FD28" s="64"/>
      <c r="FE28" s="143">
        <v>23</v>
      </c>
    </row>
    <row r="29" spans="1:161" ht="20.100000000000001" customHeight="1">
      <c r="A29" s="36">
        <v>2</v>
      </c>
      <c r="B29" s="375" t="s">
        <v>224</v>
      </c>
      <c r="C29" s="282">
        <v>31</v>
      </c>
      <c r="D29" s="376" t="s">
        <v>446</v>
      </c>
      <c r="E29" s="377" t="s">
        <v>536</v>
      </c>
      <c r="F29" s="377" t="s">
        <v>462</v>
      </c>
      <c r="G29" s="378">
        <v>29</v>
      </c>
      <c r="H29" s="35">
        <v>29.1</v>
      </c>
      <c r="I29" s="64" t="s">
        <v>207</v>
      </c>
      <c r="L29" s="20"/>
      <c r="M29" s="21">
        <v>24</v>
      </c>
      <c r="N29" s="31">
        <v>1</v>
      </c>
      <c r="O29" s="21" t="s">
        <v>208</v>
      </c>
      <c r="P29" s="21">
        <v>35</v>
      </c>
      <c r="Q29" s="21" t="s">
        <v>207</v>
      </c>
      <c r="R29" s="130" t="s">
        <v>238</v>
      </c>
      <c r="S29" s="130" t="s">
        <v>251</v>
      </c>
      <c r="T29" s="21">
        <v>2011</v>
      </c>
      <c r="U29" s="21">
        <v>168</v>
      </c>
      <c r="V29" s="115">
        <v>32.799999999999997</v>
      </c>
      <c r="X29" s="115">
        <v>3</v>
      </c>
      <c r="Y29" s="115">
        <v>0</v>
      </c>
      <c r="Z29" s="115">
        <v>0</v>
      </c>
      <c r="AA29" s="115">
        <v>0</v>
      </c>
      <c r="AB29" s="115">
        <v>3</v>
      </c>
      <c r="AC29" s="115"/>
      <c r="AD29" s="115">
        <v>2</v>
      </c>
      <c r="AF29" s="20">
        <v>203035168024</v>
      </c>
      <c r="AH29" s="20">
        <v>201031029210</v>
      </c>
      <c r="AJ29" s="20">
        <v>210</v>
      </c>
      <c r="AL29" s="115">
        <v>0</v>
      </c>
      <c r="AM29" s="115">
        <v>0</v>
      </c>
      <c r="AP29" s="115">
        <v>2</v>
      </c>
      <c r="AQ29" s="115" t="s">
        <v>224</v>
      </c>
      <c r="AR29" s="143">
        <v>31</v>
      </c>
      <c r="AS29" s="115" t="s">
        <v>207</v>
      </c>
      <c r="AT29" s="115" t="s">
        <v>446</v>
      </c>
      <c r="AU29" s="115" t="s">
        <v>536</v>
      </c>
      <c r="AV29" s="115" t="s">
        <v>462</v>
      </c>
      <c r="AW29" s="115">
        <v>29</v>
      </c>
      <c r="AX29" s="135">
        <v>29.1</v>
      </c>
      <c r="AY29" s="143">
        <v>210</v>
      </c>
      <c r="AZ29" s="143" t="s">
        <v>976</v>
      </c>
      <c r="BA29" s="143">
        <v>197</v>
      </c>
      <c r="BB29" s="31">
        <v>24</v>
      </c>
      <c r="BC29" s="143">
        <v>1</v>
      </c>
      <c r="BD29" s="143">
        <v>0</v>
      </c>
      <c r="BE29" s="129">
        <v>9999</v>
      </c>
      <c r="BF29" s="143">
        <v>9999</v>
      </c>
      <c r="BH29" s="143">
        <v>202</v>
      </c>
      <c r="BK29" s="129" t="s">
        <v>213</v>
      </c>
      <c r="BL29" s="129">
        <v>48</v>
      </c>
      <c r="BM29" s="129" t="s">
        <v>207</v>
      </c>
      <c r="BN29" s="129">
        <v>2</v>
      </c>
      <c r="BO29" s="143">
        <v>225</v>
      </c>
      <c r="BQ29" s="289" t="s">
        <v>213</v>
      </c>
      <c r="BR29" s="129" t="s">
        <v>962</v>
      </c>
      <c r="BS29" s="129">
        <v>2</v>
      </c>
      <c r="BT29" s="143">
        <v>2</v>
      </c>
      <c r="BU29" s="143">
        <v>1</v>
      </c>
      <c r="BV29" s="143">
        <v>0</v>
      </c>
      <c r="BW29" s="143">
        <v>1</v>
      </c>
      <c r="BX29" s="143">
        <v>9999</v>
      </c>
      <c r="BZ29" s="143">
        <v>9999</v>
      </c>
      <c r="CC29" s="143" t="s">
        <v>541</v>
      </c>
      <c r="CD29" s="143" t="s">
        <v>541</v>
      </c>
      <c r="CF29" s="143" t="s">
        <v>949</v>
      </c>
      <c r="CG29" s="143">
        <v>48</v>
      </c>
      <c r="CH29" s="143">
        <v>2</v>
      </c>
      <c r="CI29" s="143">
        <v>2</v>
      </c>
      <c r="CJ29" s="143">
        <v>1</v>
      </c>
      <c r="CK29" s="143">
        <v>0</v>
      </c>
      <c r="CL29" s="143">
        <v>2</v>
      </c>
      <c r="CM29" s="143">
        <v>9999</v>
      </c>
      <c r="CO29" s="143">
        <v>9999</v>
      </c>
      <c r="CR29" s="143" t="s">
        <v>541</v>
      </c>
      <c r="CS29" s="143" t="s">
        <v>541</v>
      </c>
      <c r="CV29" s="143">
        <v>999999</v>
      </c>
      <c r="CW29" s="143">
        <v>24</v>
      </c>
      <c r="CX29" s="143">
        <v>9999999999</v>
      </c>
      <c r="CY29" s="143">
        <v>9999999999</v>
      </c>
      <c r="CZ29" s="143">
        <v>10</v>
      </c>
      <c r="DA29" s="143">
        <v>999999</v>
      </c>
      <c r="DE29" s="143" t="s">
        <v>541</v>
      </c>
      <c r="DF29" s="143" t="s">
        <v>541</v>
      </c>
      <c r="DG29" s="143" t="s">
        <v>541</v>
      </c>
      <c r="DH29" s="143" t="s">
        <v>541</v>
      </c>
      <c r="DI29" s="208" t="s">
        <v>541</v>
      </c>
      <c r="DJ29" s="143" t="s">
        <v>541</v>
      </c>
      <c r="DK29" s="143" t="s">
        <v>541</v>
      </c>
      <c r="DL29" s="143" t="s">
        <v>541</v>
      </c>
      <c r="DM29" s="143" t="s">
        <v>541</v>
      </c>
      <c r="EB29" s="143">
        <v>24</v>
      </c>
      <c r="EC29" s="143">
        <v>24</v>
      </c>
      <c r="ED29" s="143">
        <v>999</v>
      </c>
      <c r="EF29" s="143">
        <v>26</v>
      </c>
      <c r="EG29" s="143">
        <v>209</v>
      </c>
      <c r="EJ29" s="36">
        <v>4</v>
      </c>
      <c r="EK29" s="67" t="s">
        <v>224</v>
      </c>
      <c r="EL29" s="59">
        <v>31</v>
      </c>
      <c r="EM29" s="131" t="s">
        <v>328</v>
      </c>
      <c r="EN29" s="132" t="s">
        <v>334</v>
      </c>
      <c r="EO29" s="132">
        <v>2014</v>
      </c>
      <c r="EP29" s="133">
        <v>34</v>
      </c>
      <c r="EQ29" s="35">
        <v>29.6</v>
      </c>
      <c r="ER29" s="64" t="s">
        <v>207</v>
      </c>
      <c r="ES29" s="143">
        <v>24</v>
      </c>
      <c r="EV29" s="36"/>
      <c r="EW29" s="375" t="s">
        <v>213</v>
      </c>
      <c r="EX29" s="282">
        <v>52</v>
      </c>
      <c r="EY29" s="376" t="s">
        <v>324</v>
      </c>
      <c r="EZ29" s="377" t="s">
        <v>325</v>
      </c>
      <c r="FA29" s="377">
        <v>2009</v>
      </c>
      <c r="FB29" s="378">
        <v>999</v>
      </c>
      <c r="FC29" s="35"/>
      <c r="FD29" s="64"/>
      <c r="FE29" s="143">
        <v>24</v>
      </c>
    </row>
    <row r="30" spans="1:161" ht="20.100000000000001" customHeight="1">
      <c r="A30" s="36">
        <v>3</v>
      </c>
      <c r="B30" s="375" t="s">
        <v>224</v>
      </c>
      <c r="C30" s="282">
        <v>31</v>
      </c>
      <c r="D30" s="376" t="s">
        <v>275</v>
      </c>
      <c r="E30" s="377" t="s">
        <v>539</v>
      </c>
      <c r="F30" s="377">
        <v>2014</v>
      </c>
      <c r="G30" s="378">
        <v>30</v>
      </c>
      <c r="H30" s="35">
        <v>29</v>
      </c>
      <c r="I30" s="64" t="s">
        <v>207</v>
      </c>
      <c r="L30" s="20"/>
      <c r="M30" s="21">
        <v>25</v>
      </c>
      <c r="N30" s="31">
        <v>1</v>
      </c>
      <c r="O30" s="21" t="s">
        <v>208</v>
      </c>
      <c r="P30" s="21">
        <v>43</v>
      </c>
      <c r="Q30" s="21" t="s">
        <v>207</v>
      </c>
      <c r="R30" s="130" t="s">
        <v>239</v>
      </c>
      <c r="S30" s="130" t="s">
        <v>251</v>
      </c>
      <c r="T30" s="21">
        <v>2011</v>
      </c>
      <c r="U30" s="21">
        <v>146</v>
      </c>
      <c r="V30" s="115">
        <v>43</v>
      </c>
      <c r="X30" s="115">
        <v>3</v>
      </c>
      <c r="Y30" s="115">
        <v>0</v>
      </c>
      <c r="Z30" s="115">
        <v>0</v>
      </c>
      <c r="AA30" s="115">
        <v>0</v>
      </c>
      <c r="AB30" s="115">
        <v>3</v>
      </c>
      <c r="AC30" s="115"/>
      <c r="AD30" s="115">
        <v>2</v>
      </c>
      <c r="AF30" s="20">
        <v>203043146025</v>
      </c>
      <c r="AH30" s="20">
        <v>201031030053</v>
      </c>
      <c r="AJ30" s="20">
        <v>53</v>
      </c>
      <c r="AL30" s="115">
        <v>0</v>
      </c>
      <c r="AM30" s="115">
        <v>0</v>
      </c>
      <c r="AP30" s="115">
        <v>3</v>
      </c>
      <c r="AQ30" s="115" t="s">
        <v>224</v>
      </c>
      <c r="AR30" s="143">
        <v>31</v>
      </c>
      <c r="AS30" s="115" t="s">
        <v>207</v>
      </c>
      <c r="AT30" s="115" t="s">
        <v>275</v>
      </c>
      <c r="AU30" s="115" t="s">
        <v>539</v>
      </c>
      <c r="AV30" s="115">
        <v>2014</v>
      </c>
      <c r="AW30" s="115">
        <v>30</v>
      </c>
      <c r="AX30" s="135">
        <v>29</v>
      </c>
      <c r="AY30" s="143">
        <v>53</v>
      </c>
      <c r="AZ30" s="143" t="s">
        <v>976</v>
      </c>
      <c r="BA30" s="143">
        <v>197</v>
      </c>
      <c r="BB30" s="31">
        <v>25</v>
      </c>
      <c r="BC30" s="143">
        <v>1</v>
      </c>
      <c r="BD30" s="143">
        <v>0</v>
      </c>
      <c r="BE30" s="129">
        <v>9999</v>
      </c>
      <c r="BF30" s="143">
        <v>9999</v>
      </c>
      <c r="BH30" s="143">
        <v>208</v>
      </c>
      <c r="BK30" s="129" t="s">
        <v>213</v>
      </c>
      <c r="BL30" s="129">
        <v>52</v>
      </c>
      <c r="BM30" s="129" t="s">
        <v>207</v>
      </c>
      <c r="BN30" s="129">
        <v>6</v>
      </c>
      <c r="BO30" s="143">
        <v>141</v>
      </c>
      <c r="BQ30" s="289" t="s">
        <v>213</v>
      </c>
      <c r="BR30" s="129" t="s">
        <v>956</v>
      </c>
      <c r="BS30" s="129">
        <v>6</v>
      </c>
      <c r="BT30" s="143">
        <v>8</v>
      </c>
      <c r="BU30" s="143">
        <v>0</v>
      </c>
      <c r="BV30" s="143">
        <v>0</v>
      </c>
      <c r="BW30" s="143">
        <v>2</v>
      </c>
      <c r="BX30" s="143">
        <v>9999</v>
      </c>
      <c r="BZ30" s="143">
        <v>9999</v>
      </c>
      <c r="CC30" s="143" t="s">
        <v>541</v>
      </c>
      <c r="CD30" s="143" t="s">
        <v>541</v>
      </c>
      <c r="CF30" s="143" t="s">
        <v>949</v>
      </c>
      <c r="CG30" s="143">
        <v>52</v>
      </c>
      <c r="CH30" s="143">
        <v>6</v>
      </c>
      <c r="CI30" s="143">
        <v>8</v>
      </c>
      <c r="CJ30" s="143">
        <v>0</v>
      </c>
      <c r="CK30" s="143">
        <v>0</v>
      </c>
      <c r="CL30" s="143">
        <v>8</v>
      </c>
      <c r="CM30" s="143">
        <v>9999</v>
      </c>
      <c r="CO30" s="143">
        <v>9999</v>
      </c>
      <c r="CR30" s="143" t="s">
        <v>541</v>
      </c>
      <c r="CS30" s="143" t="s">
        <v>541</v>
      </c>
      <c r="CV30" s="143">
        <v>999999</v>
      </c>
      <c r="CW30" s="143">
        <v>25</v>
      </c>
      <c r="CX30" s="143">
        <v>9999999999</v>
      </c>
      <c r="CY30" s="143">
        <v>9999999999</v>
      </c>
      <c r="CZ30" s="143">
        <v>10</v>
      </c>
      <c r="DA30" s="143">
        <v>999999</v>
      </c>
      <c r="DE30" s="143" t="s">
        <v>541</v>
      </c>
      <c r="DF30" s="143" t="s">
        <v>541</v>
      </c>
      <c r="DG30" s="143" t="s">
        <v>541</v>
      </c>
      <c r="DH30" s="143" t="s">
        <v>541</v>
      </c>
      <c r="DI30" s="208" t="s">
        <v>541</v>
      </c>
      <c r="DJ30" s="143" t="s">
        <v>541</v>
      </c>
      <c r="DK30" s="143" t="s">
        <v>541</v>
      </c>
      <c r="DL30" s="143" t="s">
        <v>541</v>
      </c>
      <c r="DM30" s="143" t="s">
        <v>541</v>
      </c>
      <c r="EB30" s="143">
        <v>25</v>
      </c>
      <c r="EC30" s="143">
        <v>25</v>
      </c>
      <c r="ED30" s="143">
        <v>999</v>
      </c>
      <c r="EF30" s="143">
        <v>27</v>
      </c>
      <c r="EG30" s="143">
        <v>210</v>
      </c>
      <c r="EJ30" s="36">
        <v>5</v>
      </c>
      <c r="EK30" s="67" t="s">
        <v>224</v>
      </c>
      <c r="EL30" s="59">
        <v>31</v>
      </c>
      <c r="EM30" s="131" t="s">
        <v>505</v>
      </c>
      <c r="EN30" s="132" t="s">
        <v>399</v>
      </c>
      <c r="EO30" s="132">
        <v>2015</v>
      </c>
      <c r="EP30" s="133">
        <v>41</v>
      </c>
      <c r="EQ30" s="35">
        <v>30</v>
      </c>
      <c r="ER30" s="64" t="s">
        <v>207</v>
      </c>
      <c r="ES30" s="143">
        <v>25</v>
      </c>
      <c r="EV30" s="36"/>
      <c r="EW30" s="375" t="s">
        <v>213</v>
      </c>
      <c r="EX30" s="282">
        <v>52</v>
      </c>
      <c r="EY30" s="376" t="s">
        <v>443</v>
      </c>
      <c r="EZ30" s="377" t="s">
        <v>444</v>
      </c>
      <c r="FA30" s="377">
        <v>2009</v>
      </c>
      <c r="FB30" s="378">
        <v>999</v>
      </c>
      <c r="FC30" s="35"/>
      <c r="FD30" s="64"/>
      <c r="FE30" s="143">
        <v>25</v>
      </c>
    </row>
    <row r="31" spans="1:161" ht="20.100000000000001" customHeight="1">
      <c r="A31" s="36">
        <v>4</v>
      </c>
      <c r="B31" s="375" t="s">
        <v>224</v>
      </c>
      <c r="C31" s="282">
        <v>31</v>
      </c>
      <c r="D31" s="376" t="s">
        <v>328</v>
      </c>
      <c r="E31" s="377" t="s">
        <v>334</v>
      </c>
      <c r="F31" s="377">
        <v>2014</v>
      </c>
      <c r="G31" s="378">
        <v>34</v>
      </c>
      <c r="H31" s="35">
        <v>29.6</v>
      </c>
      <c r="I31" s="64" t="s">
        <v>207</v>
      </c>
      <c r="L31" s="20"/>
      <c r="M31" s="21">
        <v>26</v>
      </c>
      <c r="N31" s="31">
        <v>1</v>
      </c>
      <c r="O31" s="21" t="s">
        <v>208</v>
      </c>
      <c r="P31" s="21">
        <v>57</v>
      </c>
      <c r="Q31" s="21" t="s">
        <v>207</v>
      </c>
      <c r="R31" s="130" t="s">
        <v>240</v>
      </c>
      <c r="S31" s="130" t="s">
        <v>251</v>
      </c>
      <c r="T31" s="21">
        <v>2011</v>
      </c>
      <c r="U31" s="21">
        <v>30</v>
      </c>
      <c r="V31" s="115">
        <v>56.8</v>
      </c>
      <c r="X31" s="115">
        <v>3</v>
      </c>
      <c r="Y31" s="115">
        <v>0</v>
      </c>
      <c r="Z31" s="115">
        <v>0</v>
      </c>
      <c r="AA31" s="115">
        <v>0</v>
      </c>
      <c r="AB31" s="115">
        <v>3</v>
      </c>
      <c r="AC31" s="115"/>
      <c r="AD31" s="115">
        <v>2</v>
      </c>
      <c r="AF31" s="20">
        <v>203057030026</v>
      </c>
      <c r="AH31" s="20">
        <v>201031034096</v>
      </c>
      <c r="AJ31" s="20">
        <v>96</v>
      </c>
      <c r="AL31" s="115">
        <v>0</v>
      </c>
      <c r="AM31" s="115">
        <v>0</v>
      </c>
      <c r="AP31" s="115">
        <v>4</v>
      </c>
      <c r="AQ31" s="115" t="s">
        <v>224</v>
      </c>
      <c r="AR31" s="143">
        <v>31</v>
      </c>
      <c r="AS31" s="115" t="s">
        <v>207</v>
      </c>
      <c r="AT31" s="115" t="s">
        <v>328</v>
      </c>
      <c r="AU31" s="115" t="s">
        <v>334</v>
      </c>
      <c r="AV31" s="115">
        <v>2014</v>
      </c>
      <c r="AW31" s="115">
        <v>34</v>
      </c>
      <c r="AX31" s="135">
        <v>29.6</v>
      </c>
      <c r="AY31" s="143">
        <v>96</v>
      </c>
      <c r="AZ31" s="143" t="s">
        <v>976</v>
      </c>
      <c r="BA31" s="143">
        <v>197</v>
      </c>
      <c r="BB31" s="31">
        <v>26</v>
      </c>
      <c r="BC31" s="143">
        <v>1</v>
      </c>
      <c r="BD31" s="143">
        <v>0</v>
      </c>
      <c r="BE31" s="129">
        <v>9999</v>
      </c>
      <c r="BF31" s="143">
        <v>9999</v>
      </c>
      <c r="BH31" s="143">
        <v>219</v>
      </c>
      <c r="BK31" s="129" t="s">
        <v>213</v>
      </c>
      <c r="BL31" s="129">
        <v>57</v>
      </c>
      <c r="BM31" s="129" t="s">
        <v>207</v>
      </c>
      <c r="BN31" s="129">
        <v>9</v>
      </c>
      <c r="BO31" s="143">
        <v>64</v>
      </c>
      <c r="BQ31" s="289" t="s">
        <v>213</v>
      </c>
      <c r="BR31" s="129" t="s">
        <v>957</v>
      </c>
      <c r="BS31" s="129">
        <v>9</v>
      </c>
      <c r="BT31" s="143">
        <v>17</v>
      </c>
      <c r="BU31" s="143">
        <v>0</v>
      </c>
      <c r="BV31" s="143">
        <v>0</v>
      </c>
      <c r="BW31" s="143">
        <v>3</v>
      </c>
      <c r="BX31" s="143">
        <v>9999</v>
      </c>
      <c r="BZ31" s="143">
        <v>9999</v>
      </c>
      <c r="CC31" s="143" t="s">
        <v>541</v>
      </c>
      <c r="CD31" s="143" t="s">
        <v>541</v>
      </c>
      <c r="CF31" s="143" t="s">
        <v>949</v>
      </c>
      <c r="CG31" s="143">
        <v>57</v>
      </c>
      <c r="CH31" s="143">
        <v>9</v>
      </c>
      <c r="CI31" s="143">
        <v>17</v>
      </c>
      <c r="CJ31" s="143">
        <v>0</v>
      </c>
      <c r="CK31" s="143">
        <v>0</v>
      </c>
      <c r="CL31" s="143">
        <v>17</v>
      </c>
      <c r="CM31" s="143">
        <v>9999</v>
      </c>
      <c r="CO31" s="143">
        <v>9999</v>
      </c>
      <c r="CR31" s="143" t="s">
        <v>541</v>
      </c>
      <c r="CS31" s="143" t="s">
        <v>541</v>
      </c>
      <c r="CV31" s="143">
        <v>999999</v>
      </c>
      <c r="CW31" s="143">
        <v>26</v>
      </c>
      <c r="CX31" s="143">
        <v>9999999999</v>
      </c>
      <c r="CY31" s="143">
        <v>9999999999</v>
      </c>
      <c r="CZ31" s="143">
        <v>10</v>
      </c>
      <c r="DA31" s="143">
        <v>999999</v>
      </c>
      <c r="DE31" s="143" t="s">
        <v>541</v>
      </c>
      <c r="DF31" s="143" t="s">
        <v>541</v>
      </c>
      <c r="DG31" s="143" t="s">
        <v>541</v>
      </c>
      <c r="DH31" s="143" t="s">
        <v>541</v>
      </c>
      <c r="DI31" s="208" t="s">
        <v>541</v>
      </c>
      <c r="DJ31" s="143" t="s">
        <v>541</v>
      </c>
      <c r="DK31" s="143" t="s">
        <v>541</v>
      </c>
      <c r="DL31" s="143" t="s">
        <v>541</v>
      </c>
      <c r="DM31" s="143" t="s">
        <v>541</v>
      </c>
      <c r="EB31" s="143">
        <v>26</v>
      </c>
      <c r="EC31" s="143">
        <v>26</v>
      </c>
      <c r="ED31" s="143">
        <v>999</v>
      </c>
      <c r="EF31" s="143">
        <v>28</v>
      </c>
      <c r="EG31" s="143">
        <v>227</v>
      </c>
      <c r="EJ31" s="36">
        <v>6</v>
      </c>
      <c r="EK31" s="67" t="s">
        <v>224</v>
      </c>
      <c r="EL31" s="59">
        <v>31</v>
      </c>
      <c r="EM31" s="131" t="s">
        <v>435</v>
      </c>
      <c r="EN31" s="132" t="s">
        <v>444</v>
      </c>
      <c r="EO31" s="132">
        <v>2014</v>
      </c>
      <c r="EP31" s="133">
        <v>74</v>
      </c>
      <c r="EQ31" s="35">
        <v>31</v>
      </c>
      <c r="ER31" s="64" t="s">
        <v>207</v>
      </c>
      <c r="ES31" s="143">
        <v>26</v>
      </c>
      <c r="EV31" s="36"/>
      <c r="EW31" s="375" t="s">
        <v>213</v>
      </c>
      <c r="EX31" s="282">
        <v>62</v>
      </c>
      <c r="EY31" s="376" t="s">
        <v>271</v>
      </c>
      <c r="EZ31" s="377" t="s">
        <v>273</v>
      </c>
      <c r="FA31" s="377">
        <v>2009</v>
      </c>
      <c r="FB31" s="378">
        <v>999</v>
      </c>
      <c r="FC31" s="35"/>
      <c r="FD31" s="64"/>
      <c r="FE31" s="143">
        <v>26</v>
      </c>
    </row>
    <row r="32" spans="1:161" ht="20.100000000000001" customHeight="1">
      <c r="A32" s="36">
        <v>5</v>
      </c>
      <c r="B32" s="375" t="s">
        <v>224</v>
      </c>
      <c r="C32" s="282">
        <v>31</v>
      </c>
      <c r="D32" s="376" t="s">
        <v>505</v>
      </c>
      <c r="E32" s="377" t="s">
        <v>399</v>
      </c>
      <c r="F32" s="377">
        <v>2015</v>
      </c>
      <c r="G32" s="378">
        <v>41</v>
      </c>
      <c r="H32" s="35">
        <v>30</v>
      </c>
      <c r="I32" s="64" t="s">
        <v>207</v>
      </c>
      <c r="L32" s="20"/>
      <c r="M32" s="21">
        <v>27</v>
      </c>
      <c r="N32" s="31">
        <v>1</v>
      </c>
      <c r="O32" s="21" t="s">
        <v>211</v>
      </c>
      <c r="P32" s="21">
        <v>43</v>
      </c>
      <c r="Q32" s="21" t="s">
        <v>207</v>
      </c>
      <c r="R32" s="130" t="s">
        <v>241</v>
      </c>
      <c r="S32" s="130" t="s">
        <v>251</v>
      </c>
      <c r="T32" s="21">
        <v>2011</v>
      </c>
      <c r="U32" s="21">
        <v>230</v>
      </c>
      <c r="V32" s="115">
        <v>42</v>
      </c>
      <c r="X32" s="115">
        <v>0</v>
      </c>
      <c r="Y32" s="115">
        <v>7</v>
      </c>
      <c r="Z32" s="115">
        <v>0</v>
      </c>
      <c r="AA32" s="115">
        <v>0</v>
      </c>
      <c r="AB32" s="115">
        <v>7</v>
      </c>
      <c r="AC32" s="115"/>
      <c r="AD32" s="115">
        <v>2</v>
      </c>
      <c r="AF32" s="20">
        <v>207043230027</v>
      </c>
      <c r="AH32" s="20">
        <v>201031041163</v>
      </c>
      <c r="AJ32" s="20">
        <v>163</v>
      </c>
      <c r="AL32" s="115">
        <v>0</v>
      </c>
      <c r="AM32" s="115">
        <v>0</v>
      </c>
      <c r="AP32" s="115">
        <v>5</v>
      </c>
      <c r="AQ32" s="115" t="s">
        <v>224</v>
      </c>
      <c r="AR32" s="143">
        <v>31</v>
      </c>
      <c r="AS32" s="115" t="s">
        <v>207</v>
      </c>
      <c r="AT32" s="115" t="s">
        <v>505</v>
      </c>
      <c r="AU32" s="115" t="s">
        <v>399</v>
      </c>
      <c r="AV32" s="115">
        <v>2015</v>
      </c>
      <c r="AW32" s="115">
        <v>41</v>
      </c>
      <c r="AX32" s="135">
        <v>30</v>
      </c>
      <c r="AY32" s="143">
        <v>163</v>
      </c>
      <c r="AZ32" s="143" t="s">
        <v>976</v>
      </c>
      <c r="BA32" s="143">
        <v>197</v>
      </c>
      <c r="BB32" s="31">
        <v>27</v>
      </c>
      <c r="BC32" s="143">
        <v>1</v>
      </c>
      <c r="BD32" s="143">
        <v>0</v>
      </c>
      <c r="BE32" s="129">
        <v>9999</v>
      </c>
      <c r="BF32" s="143">
        <v>9999</v>
      </c>
      <c r="BH32" s="143">
        <v>226</v>
      </c>
      <c r="BK32" s="129" t="s">
        <v>213</v>
      </c>
      <c r="BL32" s="129">
        <v>62</v>
      </c>
      <c r="BM32" s="129" t="s">
        <v>207</v>
      </c>
      <c r="BN32" s="129">
        <v>7</v>
      </c>
      <c r="BO32" s="143">
        <v>5</v>
      </c>
      <c r="BQ32" s="289" t="s">
        <v>213</v>
      </c>
      <c r="BR32" s="129" t="s">
        <v>963</v>
      </c>
      <c r="BS32" s="129">
        <v>7</v>
      </c>
      <c r="BT32" s="143">
        <v>24</v>
      </c>
      <c r="BU32" s="143">
        <v>0</v>
      </c>
      <c r="BV32" s="143">
        <v>0</v>
      </c>
      <c r="BW32" s="143">
        <v>4</v>
      </c>
      <c r="BX32" s="143">
        <v>9999</v>
      </c>
      <c r="BZ32" s="143">
        <v>9999</v>
      </c>
      <c r="CC32" s="143" t="s">
        <v>541</v>
      </c>
      <c r="CD32" s="143" t="s">
        <v>541</v>
      </c>
      <c r="CF32" s="143" t="s">
        <v>949</v>
      </c>
      <c r="CG32" s="143">
        <v>62</v>
      </c>
      <c r="CH32" s="143">
        <v>7</v>
      </c>
      <c r="CI32" s="143">
        <v>24</v>
      </c>
      <c r="CJ32" s="143">
        <v>0</v>
      </c>
      <c r="CK32" s="143">
        <v>0</v>
      </c>
      <c r="CL32" s="143">
        <v>24</v>
      </c>
      <c r="CM32" s="143">
        <v>9999</v>
      </c>
      <c r="CO32" s="143">
        <v>9999</v>
      </c>
      <c r="CR32" s="143" t="s">
        <v>541</v>
      </c>
      <c r="CS32" s="143" t="s">
        <v>541</v>
      </c>
      <c r="CV32" s="143">
        <v>999999</v>
      </c>
      <c r="CW32" s="143">
        <v>27</v>
      </c>
      <c r="CX32" s="143">
        <v>9999999999</v>
      </c>
      <c r="CY32" s="143">
        <v>9999999999</v>
      </c>
      <c r="CZ32" s="143">
        <v>10</v>
      </c>
      <c r="DA32" s="143">
        <v>999999</v>
      </c>
      <c r="DE32" s="143" t="s">
        <v>541</v>
      </c>
      <c r="DF32" s="143" t="s">
        <v>541</v>
      </c>
      <c r="DG32" s="143" t="s">
        <v>541</v>
      </c>
      <c r="DH32" s="143" t="s">
        <v>541</v>
      </c>
      <c r="DI32" s="208" t="s">
        <v>541</v>
      </c>
      <c r="DJ32" s="143" t="s">
        <v>541</v>
      </c>
      <c r="DK32" s="143" t="s">
        <v>541</v>
      </c>
      <c r="DL32" s="143" t="s">
        <v>541</v>
      </c>
      <c r="DM32" s="143" t="s">
        <v>541</v>
      </c>
      <c r="EB32" s="143">
        <v>27</v>
      </c>
      <c r="EC32" s="143">
        <v>27</v>
      </c>
      <c r="ED32" s="143">
        <v>999</v>
      </c>
      <c r="EF32" s="143">
        <v>29</v>
      </c>
      <c r="EG32" s="143">
        <v>228</v>
      </c>
      <c r="EJ32" s="36">
        <v>7</v>
      </c>
      <c r="EK32" s="67" t="s">
        <v>224</v>
      </c>
      <c r="EL32" s="59">
        <v>31</v>
      </c>
      <c r="EM32" s="131" t="s">
        <v>511</v>
      </c>
      <c r="EN32" s="132" t="s">
        <v>301</v>
      </c>
      <c r="EO32" s="132">
        <v>2015</v>
      </c>
      <c r="EP32" s="133">
        <v>108</v>
      </c>
      <c r="EQ32" s="35">
        <v>29.8</v>
      </c>
      <c r="ER32" s="64" t="s">
        <v>207</v>
      </c>
      <c r="ES32" s="143">
        <v>27</v>
      </c>
      <c r="EV32" s="36"/>
      <c r="EW32" s="375" t="s">
        <v>213</v>
      </c>
      <c r="EX32" s="282">
        <v>62</v>
      </c>
      <c r="EY32" s="376" t="s">
        <v>342</v>
      </c>
      <c r="EZ32" s="377" t="s">
        <v>334</v>
      </c>
      <c r="FA32" s="377">
        <v>2008</v>
      </c>
      <c r="FB32" s="378">
        <v>999</v>
      </c>
      <c r="FC32" s="35"/>
      <c r="FD32" s="64"/>
      <c r="FE32" s="143">
        <v>27</v>
      </c>
    </row>
    <row r="33" spans="1:161" ht="20.100000000000001" customHeight="1">
      <c r="A33" s="36">
        <v>6</v>
      </c>
      <c r="B33" s="375" t="s">
        <v>224</v>
      </c>
      <c r="C33" s="282">
        <v>31</v>
      </c>
      <c r="D33" s="376" t="s">
        <v>435</v>
      </c>
      <c r="E33" s="377" t="s">
        <v>444</v>
      </c>
      <c r="F33" s="377">
        <v>2014</v>
      </c>
      <c r="G33" s="378">
        <v>74</v>
      </c>
      <c r="H33" s="35">
        <v>31</v>
      </c>
      <c r="I33" s="64" t="s">
        <v>207</v>
      </c>
      <c r="L33" s="20"/>
      <c r="M33" s="21">
        <v>28</v>
      </c>
      <c r="N33" s="31">
        <v>1</v>
      </c>
      <c r="O33" s="21" t="s">
        <v>213</v>
      </c>
      <c r="P33" s="21">
        <v>57</v>
      </c>
      <c r="Q33" s="21" t="s">
        <v>207</v>
      </c>
      <c r="R33" s="130" t="s">
        <v>242</v>
      </c>
      <c r="S33" s="130" t="s">
        <v>251</v>
      </c>
      <c r="T33" s="21">
        <v>2008</v>
      </c>
      <c r="U33" s="21">
        <v>249</v>
      </c>
      <c r="V33" s="115">
        <v>55.7</v>
      </c>
      <c r="X33" s="115">
        <v>4</v>
      </c>
      <c r="Y33" s="115">
        <v>0</v>
      </c>
      <c r="Z33" s="115">
        <v>0</v>
      </c>
      <c r="AA33" s="115">
        <v>0</v>
      </c>
      <c r="AB33" s="115">
        <v>4</v>
      </c>
      <c r="AC33" s="115"/>
      <c r="AD33" s="115">
        <v>2</v>
      </c>
      <c r="AF33" s="20">
        <v>204057249028</v>
      </c>
      <c r="AH33" s="20">
        <v>201031074200</v>
      </c>
      <c r="AJ33" s="20">
        <v>200</v>
      </c>
      <c r="AL33" s="115">
        <v>0</v>
      </c>
      <c r="AM33" s="115">
        <v>0</v>
      </c>
      <c r="AP33" s="115">
        <v>6</v>
      </c>
      <c r="AQ33" s="115" t="s">
        <v>224</v>
      </c>
      <c r="AR33" s="143">
        <v>31</v>
      </c>
      <c r="AS33" s="115" t="s">
        <v>207</v>
      </c>
      <c r="AT33" s="115" t="s">
        <v>435</v>
      </c>
      <c r="AU33" s="115" t="s">
        <v>444</v>
      </c>
      <c r="AV33" s="115">
        <v>2014</v>
      </c>
      <c r="AW33" s="115">
        <v>74</v>
      </c>
      <c r="AX33" s="135">
        <v>31</v>
      </c>
      <c r="AY33" s="143">
        <v>200</v>
      </c>
      <c r="AZ33" s="143" t="s">
        <v>976</v>
      </c>
      <c r="BA33" s="143">
        <v>197</v>
      </c>
      <c r="BB33" s="31">
        <v>28</v>
      </c>
      <c r="BC33" s="143">
        <v>1</v>
      </c>
      <c r="BD33" s="143">
        <v>0</v>
      </c>
      <c r="BE33" s="129">
        <v>9999</v>
      </c>
      <c r="BF33" s="143">
        <v>9999</v>
      </c>
      <c r="BH33" s="143">
        <v>236</v>
      </c>
      <c r="BK33" s="129" t="s">
        <v>213</v>
      </c>
      <c r="BL33" s="129">
        <v>68</v>
      </c>
      <c r="BM33" s="129" t="s">
        <v>207</v>
      </c>
      <c r="BN33" s="129">
        <v>8</v>
      </c>
      <c r="BO33" s="143">
        <v>252</v>
      </c>
      <c r="BQ33" s="289" t="s">
        <v>213</v>
      </c>
      <c r="BR33" s="129" t="s">
        <v>964</v>
      </c>
      <c r="BS33" s="129">
        <v>8</v>
      </c>
      <c r="BT33" s="143">
        <v>32</v>
      </c>
      <c r="BU33" s="143">
        <v>0</v>
      </c>
      <c r="BV33" s="143">
        <v>0</v>
      </c>
      <c r="BW33" s="143">
        <v>5</v>
      </c>
      <c r="BX33" s="143">
        <v>9999</v>
      </c>
      <c r="BZ33" s="143">
        <v>9999</v>
      </c>
      <c r="CC33" s="143" t="s">
        <v>541</v>
      </c>
      <c r="CD33" s="143" t="s">
        <v>541</v>
      </c>
      <c r="CF33" s="143" t="s">
        <v>949</v>
      </c>
      <c r="CG33" s="143">
        <v>68</v>
      </c>
      <c r="CH33" s="143">
        <v>8</v>
      </c>
      <c r="CI33" s="143">
        <v>32</v>
      </c>
      <c r="CJ33" s="143">
        <v>0</v>
      </c>
      <c r="CK33" s="143">
        <v>0</v>
      </c>
      <c r="CL33" s="143">
        <v>32</v>
      </c>
      <c r="CM33" s="143">
        <v>9999</v>
      </c>
      <c r="CO33" s="143">
        <v>9999</v>
      </c>
      <c r="CR33" s="143" t="s">
        <v>541</v>
      </c>
      <c r="CS33" s="143" t="s">
        <v>541</v>
      </c>
      <c r="CV33" s="143">
        <v>999999</v>
      </c>
      <c r="CW33" s="143">
        <v>28</v>
      </c>
      <c r="CX33" s="143">
        <v>9999999999</v>
      </c>
      <c r="CY33" s="143">
        <v>9999999999</v>
      </c>
      <c r="CZ33" s="143">
        <v>10</v>
      </c>
      <c r="DA33" s="143">
        <v>999999</v>
      </c>
      <c r="DE33" s="143" t="s">
        <v>541</v>
      </c>
      <c r="DF33" s="143" t="s">
        <v>541</v>
      </c>
      <c r="DG33" s="143" t="s">
        <v>541</v>
      </c>
      <c r="DH33" s="143" t="s">
        <v>541</v>
      </c>
      <c r="DI33" s="208" t="s">
        <v>541</v>
      </c>
      <c r="DJ33" s="143" t="s">
        <v>541</v>
      </c>
      <c r="DK33" s="143" t="s">
        <v>541</v>
      </c>
      <c r="DL33" s="143" t="s">
        <v>541</v>
      </c>
      <c r="DM33" s="143" t="s">
        <v>541</v>
      </c>
      <c r="EB33" s="143">
        <v>28</v>
      </c>
      <c r="EC33" s="143">
        <v>28</v>
      </c>
      <c r="ED33" s="143">
        <v>999</v>
      </c>
      <c r="EF33" s="143">
        <v>30</v>
      </c>
      <c r="EG33" s="143">
        <v>247</v>
      </c>
      <c r="EJ33" s="36">
        <v>8</v>
      </c>
      <c r="EK33" s="67" t="s">
        <v>224</v>
      </c>
      <c r="EL33" s="59">
        <v>31</v>
      </c>
      <c r="EM33" s="131" t="s">
        <v>276</v>
      </c>
      <c r="EN33" s="132" t="s">
        <v>539</v>
      </c>
      <c r="EO33" s="132" t="s">
        <v>287</v>
      </c>
      <c r="EP33" s="133">
        <v>112</v>
      </c>
      <c r="EQ33" s="35">
        <v>30</v>
      </c>
      <c r="ER33" s="64" t="s">
        <v>207</v>
      </c>
      <c r="ES33" s="143">
        <v>28</v>
      </c>
      <c r="EV33" s="36"/>
      <c r="EW33" s="375" t="s">
        <v>213</v>
      </c>
      <c r="EX33" s="282">
        <v>100</v>
      </c>
      <c r="EY33" s="376" t="s">
        <v>309</v>
      </c>
      <c r="EZ33" s="377" t="s">
        <v>313</v>
      </c>
      <c r="FA33" s="377">
        <v>2008</v>
      </c>
      <c r="FB33" s="378">
        <v>999</v>
      </c>
      <c r="FC33" s="35"/>
      <c r="FD33" s="64"/>
      <c r="FE33" s="143">
        <v>28</v>
      </c>
    </row>
    <row r="34" spans="1:161" ht="20.100000000000001" customHeight="1">
      <c r="A34" s="36">
        <v>7</v>
      </c>
      <c r="B34" s="375" t="s">
        <v>224</v>
      </c>
      <c r="C34" s="282">
        <v>31</v>
      </c>
      <c r="D34" s="376" t="s">
        <v>511</v>
      </c>
      <c r="E34" s="377" t="s">
        <v>301</v>
      </c>
      <c r="F34" s="377">
        <v>2015</v>
      </c>
      <c r="G34" s="378">
        <v>108</v>
      </c>
      <c r="H34" s="35">
        <v>29.8</v>
      </c>
      <c r="I34" s="64" t="s">
        <v>207</v>
      </c>
      <c r="L34" s="20"/>
      <c r="M34" s="21">
        <v>29</v>
      </c>
      <c r="N34" s="31">
        <v>1</v>
      </c>
      <c r="O34" s="21" t="s">
        <v>209</v>
      </c>
      <c r="P34" s="21">
        <v>55</v>
      </c>
      <c r="Q34" s="21" t="s">
        <v>207</v>
      </c>
      <c r="R34" s="130" t="s">
        <v>243</v>
      </c>
      <c r="S34" s="130" t="s">
        <v>251</v>
      </c>
      <c r="T34" s="21">
        <v>2007</v>
      </c>
      <c r="U34" s="21">
        <v>238</v>
      </c>
      <c r="V34" s="115">
        <v>55</v>
      </c>
      <c r="X34" s="115">
        <v>5</v>
      </c>
      <c r="Y34" s="115">
        <v>0</v>
      </c>
      <c r="Z34" s="115">
        <v>0</v>
      </c>
      <c r="AA34" s="115">
        <v>0</v>
      </c>
      <c r="AB34" s="115">
        <v>5</v>
      </c>
      <c r="AC34" s="115"/>
      <c r="AD34" s="115">
        <v>2</v>
      </c>
      <c r="AF34" s="20">
        <v>205055238029</v>
      </c>
      <c r="AH34" s="20">
        <v>201031108073</v>
      </c>
      <c r="AJ34" s="20">
        <v>73</v>
      </c>
      <c r="AL34" s="115">
        <v>0</v>
      </c>
      <c r="AM34" s="115">
        <v>0</v>
      </c>
      <c r="AP34" s="115">
        <v>7</v>
      </c>
      <c r="AQ34" s="115" t="s">
        <v>224</v>
      </c>
      <c r="AR34" s="143">
        <v>31</v>
      </c>
      <c r="AS34" s="115" t="s">
        <v>207</v>
      </c>
      <c r="AT34" s="115" t="s">
        <v>511</v>
      </c>
      <c r="AU34" s="115" t="s">
        <v>301</v>
      </c>
      <c r="AV34" s="115">
        <v>2015</v>
      </c>
      <c r="AW34" s="115">
        <v>108</v>
      </c>
      <c r="AX34" s="135">
        <v>29.8</v>
      </c>
      <c r="AY34" s="143">
        <v>73</v>
      </c>
      <c r="AZ34" s="143" t="s">
        <v>976</v>
      </c>
      <c r="BA34" s="143">
        <v>197</v>
      </c>
      <c r="BB34" s="31">
        <v>29</v>
      </c>
      <c r="BC34" s="143">
        <v>1</v>
      </c>
      <c r="BD34" s="143">
        <v>0</v>
      </c>
      <c r="BE34" s="129">
        <v>9999</v>
      </c>
      <c r="BF34" s="143">
        <v>9999</v>
      </c>
      <c r="BH34" s="143">
        <v>241</v>
      </c>
      <c r="BK34" s="129" t="s">
        <v>213</v>
      </c>
      <c r="BL34" s="129">
        <v>75</v>
      </c>
      <c r="BM34" s="129" t="s">
        <v>207</v>
      </c>
      <c r="BN34" s="129">
        <v>5</v>
      </c>
      <c r="BO34" s="143">
        <v>144</v>
      </c>
      <c r="BQ34" s="289" t="s">
        <v>213</v>
      </c>
      <c r="BR34" s="129" t="s">
        <v>965</v>
      </c>
      <c r="BS34" s="129">
        <v>5</v>
      </c>
      <c r="BT34" s="143">
        <v>37</v>
      </c>
      <c r="BU34" s="143">
        <v>0</v>
      </c>
      <c r="BV34" s="143">
        <v>0</v>
      </c>
      <c r="BW34" s="143">
        <v>6</v>
      </c>
      <c r="BX34" s="143">
        <v>9999</v>
      </c>
      <c r="BZ34" s="143">
        <v>9999</v>
      </c>
      <c r="CC34" s="143" t="s">
        <v>541</v>
      </c>
      <c r="CD34" s="143" t="s">
        <v>541</v>
      </c>
      <c r="CF34" s="143" t="s">
        <v>949</v>
      </c>
      <c r="CG34" s="143">
        <v>75</v>
      </c>
      <c r="CH34" s="143">
        <v>5</v>
      </c>
      <c r="CI34" s="143">
        <v>37</v>
      </c>
      <c r="CJ34" s="143">
        <v>0</v>
      </c>
      <c r="CK34" s="143">
        <v>0</v>
      </c>
      <c r="CL34" s="143">
        <v>37</v>
      </c>
      <c r="CM34" s="143">
        <v>9999</v>
      </c>
      <c r="CO34" s="143">
        <v>9999</v>
      </c>
      <c r="CR34" s="143" t="s">
        <v>541</v>
      </c>
      <c r="CS34" s="143" t="s">
        <v>541</v>
      </c>
      <c r="CV34" s="143">
        <v>999999</v>
      </c>
      <c r="CW34" s="143">
        <v>29</v>
      </c>
      <c r="CX34" s="143">
        <v>9999999999</v>
      </c>
      <c r="CY34" s="143">
        <v>9999999999</v>
      </c>
      <c r="CZ34" s="143">
        <v>10</v>
      </c>
      <c r="DA34" s="143">
        <v>999999</v>
      </c>
      <c r="DE34" s="143" t="s">
        <v>541</v>
      </c>
      <c r="DF34" s="143" t="s">
        <v>541</v>
      </c>
      <c r="DG34" s="143" t="s">
        <v>541</v>
      </c>
      <c r="DH34" s="143" t="s">
        <v>541</v>
      </c>
      <c r="DI34" s="208" t="s">
        <v>541</v>
      </c>
      <c r="DJ34" s="143" t="s">
        <v>541</v>
      </c>
      <c r="DK34" s="143" t="s">
        <v>541</v>
      </c>
      <c r="DL34" s="143" t="s">
        <v>541</v>
      </c>
      <c r="DM34" s="143" t="s">
        <v>541</v>
      </c>
      <c r="EB34" s="143">
        <v>29</v>
      </c>
      <c r="EC34" s="143">
        <v>29</v>
      </c>
      <c r="ED34" s="143">
        <v>999</v>
      </c>
      <c r="EF34" s="143">
        <v>31</v>
      </c>
      <c r="EG34" s="143">
        <v>251</v>
      </c>
      <c r="EJ34" s="36">
        <v>9</v>
      </c>
      <c r="EK34" s="67" t="s">
        <v>224</v>
      </c>
      <c r="EL34" s="59">
        <v>31</v>
      </c>
      <c r="EM34" s="131" t="s">
        <v>472</v>
      </c>
      <c r="EN34" s="132" t="s">
        <v>487</v>
      </c>
      <c r="EO34" s="132">
        <v>2015</v>
      </c>
      <c r="EP34" s="133">
        <v>153</v>
      </c>
      <c r="EQ34" s="35">
        <v>30.7</v>
      </c>
      <c r="ER34" s="64" t="s">
        <v>207</v>
      </c>
      <c r="ES34" s="143">
        <v>29</v>
      </c>
      <c r="EV34" s="36"/>
      <c r="EW34" s="375" t="s">
        <v>209</v>
      </c>
      <c r="EX34" s="282">
        <v>55</v>
      </c>
      <c r="EY34" s="376" t="s">
        <v>347</v>
      </c>
      <c r="EZ34" s="377" t="s">
        <v>334</v>
      </c>
      <c r="FA34" s="377">
        <v>2006</v>
      </c>
      <c r="FB34" s="378">
        <v>999</v>
      </c>
      <c r="FC34" s="35"/>
      <c r="FD34" s="64"/>
      <c r="FE34" s="143">
        <v>29</v>
      </c>
    </row>
    <row r="35" spans="1:161" ht="20.100000000000001" customHeight="1" thickBot="1">
      <c r="A35" s="36">
        <v>8</v>
      </c>
      <c r="B35" s="375" t="s">
        <v>224</v>
      </c>
      <c r="C35" s="282">
        <v>31</v>
      </c>
      <c r="D35" s="376" t="s">
        <v>276</v>
      </c>
      <c r="E35" s="377" t="s">
        <v>539</v>
      </c>
      <c r="F35" s="377" t="s">
        <v>287</v>
      </c>
      <c r="G35" s="378">
        <v>112</v>
      </c>
      <c r="H35" s="35">
        <v>30</v>
      </c>
      <c r="I35" s="64" t="s">
        <v>207</v>
      </c>
      <c r="L35" s="20"/>
      <c r="M35" s="21">
        <v>30</v>
      </c>
      <c r="N35" s="31">
        <v>1</v>
      </c>
      <c r="O35" s="21" t="s">
        <v>209</v>
      </c>
      <c r="P35" s="21">
        <v>110</v>
      </c>
      <c r="Q35" s="21" t="s">
        <v>207</v>
      </c>
      <c r="R35" s="130" t="s">
        <v>244</v>
      </c>
      <c r="S35" s="130" t="s">
        <v>251</v>
      </c>
      <c r="T35" s="21">
        <v>2006</v>
      </c>
      <c r="U35" s="21">
        <v>171</v>
      </c>
      <c r="V35" s="115">
        <v>99.7</v>
      </c>
      <c r="X35" s="115">
        <v>5</v>
      </c>
      <c r="Y35" s="115">
        <v>0</v>
      </c>
      <c r="Z35" s="115">
        <v>0</v>
      </c>
      <c r="AA35" s="115">
        <v>0</v>
      </c>
      <c r="AB35" s="115">
        <v>5</v>
      </c>
      <c r="AC35" s="115"/>
      <c r="AD35" s="115">
        <v>2</v>
      </c>
      <c r="AF35" s="20">
        <v>205110171030</v>
      </c>
      <c r="AH35" s="20">
        <v>201031112054</v>
      </c>
      <c r="AJ35" s="20">
        <v>54</v>
      </c>
      <c r="AL35" s="115">
        <v>0</v>
      </c>
      <c r="AM35" s="115">
        <v>0</v>
      </c>
      <c r="AP35" s="115">
        <v>8</v>
      </c>
      <c r="AQ35" s="115" t="s">
        <v>224</v>
      </c>
      <c r="AR35" s="143">
        <v>31</v>
      </c>
      <c r="AS35" s="115" t="s">
        <v>207</v>
      </c>
      <c r="AT35" s="115" t="s">
        <v>276</v>
      </c>
      <c r="AU35" s="115" t="s">
        <v>539</v>
      </c>
      <c r="AV35" s="115" t="s">
        <v>287</v>
      </c>
      <c r="AW35" s="115">
        <v>112</v>
      </c>
      <c r="AX35" s="135">
        <v>30</v>
      </c>
      <c r="AY35" s="143">
        <v>54</v>
      </c>
      <c r="AZ35" s="143" t="s">
        <v>976</v>
      </c>
      <c r="BA35" s="143">
        <v>197</v>
      </c>
      <c r="BB35" s="31">
        <v>30</v>
      </c>
      <c r="BC35" s="143">
        <v>1</v>
      </c>
      <c r="BD35" s="143">
        <v>0</v>
      </c>
      <c r="BE35" s="129">
        <v>9999</v>
      </c>
      <c r="BF35" s="143">
        <v>9999</v>
      </c>
      <c r="BH35" s="143">
        <v>244</v>
      </c>
      <c r="BK35" s="129" t="s">
        <v>213</v>
      </c>
      <c r="BL35" s="129">
        <v>85</v>
      </c>
      <c r="BM35" s="129" t="s">
        <v>207</v>
      </c>
      <c r="BN35" s="129">
        <v>3</v>
      </c>
      <c r="BO35" s="143">
        <v>113</v>
      </c>
      <c r="BQ35" s="289" t="s">
        <v>213</v>
      </c>
      <c r="BR35" s="129" t="s">
        <v>966</v>
      </c>
      <c r="BS35" s="129">
        <v>3</v>
      </c>
      <c r="BT35" s="143">
        <v>40</v>
      </c>
      <c r="BU35" s="143">
        <v>0</v>
      </c>
      <c r="BV35" s="143">
        <v>0</v>
      </c>
      <c r="BW35" s="143">
        <v>7</v>
      </c>
      <c r="BX35" s="143">
        <v>9999</v>
      </c>
      <c r="BZ35" s="143">
        <v>9999</v>
      </c>
      <c r="CC35" s="143" t="s">
        <v>541</v>
      </c>
      <c r="CD35" s="143" t="s">
        <v>541</v>
      </c>
      <c r="CF35" s="143" t="s">
        <v>949</v>
      </c>
      <c r="CG35" s="143">
        <v>85</v>
      </c>
      <c r="CH35" s="143">
        <v>3</v>
      </c>
      <c r="CI35" s="143">
        <v>40</v>
      </c>
      <c r="CJ35" s="143">
        <v>0</v>
      </c>
      <c r="CK35" s="143">
        <v>0</v>
      </c>
      <c r="CL35" s="143">
        <v>40</v>
      </c>
      <c r="CM35" s="143">
        <v>9999</v>
      </c>
      <c r="CO35" s="143">
        <v>9999</v>
      </c>
      <c r="CR35" s="143" t="s">
        <v>541</v>
      </c>
      <c r="CS35" s="143" t="s">
        <v>541</v>
      </c>
      <c r="CV35" s="143">
        <v>999999</v>
      </c>
      <c r="CW35" s="143">
        <v>30</v>
      </c>
      <c r="CX35" s="143">
        <v>9999999999</v>
      </c>
      <c r="CY35" s="143">
        <v>9999999999</v>
      </c>
      <c r="CZ35" s="143">
        <v>10</v>
      </c>
      <c r="DA35" s="143">
        <v>999999</v>
      </c>
      <c r="DE35" s="143" t="s">
        <v>541</v>
      </c>
      <c r="DF35" s="143" t="s">
        <v>541</v>
      </c>
      <c r="DG35" s="143" t="s">
        <v>541</v>
      </c>
      <c r="DH35" s="143" t="s">
        <v>541</v>
      </c>
      <c r="DI35" s="208" t="s">
        <v>541</v>
      </c>
      <c r="DJ35" s="143" t="s">
        <v>541</v>
      </c>
      <c r="DK35" s="143" t="s">
        <v>541</v>
      </c>
      <c r="DL35" s="143" t="s">
        <v>541</v>
      </c>
      <c r="DM35" s="143" t="s">
        <v>541</v>
      </c>
      <c r="EB35" s="143">
        <v>30</v>
      </c>
      <c r="EC35" s="143">
        <v>30</v>
      </c>
      <c r="ED35" s="143">
        <v>999</v>
      </c>
      <c r="EF35" s="143">
        <v>32</v>
      </c>
      <c r="EG35" s="143">
        <v>259</v>
      </c>
      <c r="EJ35" s="36">
        <v>10</v>
      </c>
      <c r="EK35" s="67" t="s">
        <v>224</v>
      </c>
      <c r="EL35" s="59">
        <v>31</v>
      </c>
      <c r="EM35" s="131" t="s">
        <v>327</v>
      </c>
      <c r="EN35" s="132" t="s">
        <v>334</v>
      </c>
      <c r="EO35" s="132">
        <v>2015</v>
      </c>
      <c r="EP35" s="133">
        <v>183</v>
      </c>
      <c r="EQ35" s="35">
        <v>29</v>
      </c>
      <c r="ER35" s="64" t="s">
        <v>207</v>
      </c>
      <c r="ES35" s="143">
        <v>30</v>
      </c>
      <c r="EV35" s="137"/>
      <c r="EW35" s="138" t="s">
        <v>211</v>
      </c>
      <c r="EX35" s="379">
        <v>39</v>
      </c>
      <c r="EY35" s="139" t="s">
        <v>457</v>
      </c>
      <c r="EZ35" s="140" t="s">
        <v>536</v>
      </c>
      <c r="FA35" s="140" t="s">
        <v>465</v>
      </c>
      <c r="FB35" s="141">
        <v>999</v>
      </c>
      <c r="FC35" s="142"/>
      <c r="FD35" s="380"/>
      <c r="FE35" s="143">
        <v>30</v>
      </c>
    </row>
    <row r="36" spans="1:161" ht="20.100000000000001" customHeight="1">
      <c r="A36" s="36">
        <v>9</v>
      </c>
      <c r="B36" s="375" t="s">
        <v>224</v>
      </c>
      <c r="C36" s="282">
        <v>31</v>
      </c>
      <c r="D36" s="376" t="s">
        <v>472</v>
      </c>
      <c r="E36" s="377" t="s">
        <v>487</v>
      </c>
      <c r="F36" s="377">
        <v>2015</v>
      </c>
      <c r="G36" s="378">
        <v>153</v>
      </c>
      <c r="H36" s="35">
        <v>30.7</v>
      </c>
      <c r="I36" s="64" t="s">
        <v>207</v>
      </c>
      <c r="J36" s="143">
        <v>1</v>
      </c>
      <c r="L36" s="20"/>
      <c r="M36" s="21">
        <v>31</v>
      </c>
      <c r="N36" s="31">
        <v>1</v>
      </c>
      <c r="O36" s="21" t="s">
        <v>235</v>
      </c>
      <c r="P36" s="21">
        <v>79</v>
      </c>
      <c r="Q36" s="21" t="s">
        <v>207</v>
      </c>
      <c r="R36" s="130" t="s">
        <v>245</v>
      </c>
      <c r="S36" s="130" t="s">
        <v>251</v>
      </c>
      <c r="T36" s="21">
        <v>2004</v>
      </c>
      <c r="U36" s="21">
        <v>1</v>
      </c>
      <c r="V36" s="115">
        <v>75.2</v>
      </c>
      <c r="X36" s="115">
        <v>0</v>
      </c>
      <c r="Y36" s="115">
        <v>6</v>
      </c>
      <c r="Z36" s="115">
        <v>0</v>
      </c>
      <c r="AA36" s="115">
        <v>0</v>
      </c>
      <c r="AB36" s="115">
        <v>6</v>
      </c>
      <c r="AC36" s="115"/>
      <c r="AD36" s="115">
        <v>2</v>
      </c>
      <c r="AF36" s="20">
        <v>206079001031</v>
      </c>
      <c r="AH36" s="20">
        <v>201031153234</v>
      </c>
      <c r="AJ36" s="20">
        <v>234</v>
      </c>
      <c r="AL36" s="115">
        <v>0</v>
      </c>
      <c r="AM36" s="115">
        <v>0</v>
      </c>
      <c r="AN36" s="143">
        <v>1</v>
      </c>
      <c r="AO36" s="115">
        <v>1</v>
      </c>
      <c r="AP36" s="115">
        <v>9</v>
      </c>
      <c r="AQ36" s="115" t="s">
        <v>224</v>
      </c>
      <c r="AR36" s="143">
        <v>31</v>
      </c>
      <c r="AS36" s="115" t="s">
        <v>207</v>
      </c>
      <c r="AT36" s="115" t="s">
        <v>472</v>
      </c>
      <c r="AU36" s="115" t="s">
        <v>487</v>
      </c>
      <c r="AV36" s="115">
        <v>2015</v>
      </c>
      <c r="AW36" s="115">
        <v>153</v>
      </c>
      <c r="AX36" s="135">
        <v>30.7</v>
      </c>
      <c r="AY36" s="143">
        <v>234</v>
      </c>
      <c r="AZ36" s="143" t="s">
        <v>976</v>
      </c>
      <c r="BA36" s="143">
        <v>197</v>
      </c>
      <c r="BB36" s="31">
        <v>31</v>
      </c>
      <c r="BC36" s="143">
        <v>1</v>
      </c>
      <c r="BD36" s="143">
        <v>0</v>
      </c>
      <c r="BE36" s="129">
        <v>9999</v>
      </c>
      <c r="BF36" s="143">
        <v>9999</v>
      </c>
      <c r="BH36" s="143">
        <v>246</v>
      </c>
      <c r="BK36" s="129" t="s">
        <v>213</v>
      </c>
      <c r="BL36" s="129">
        <v>100</v>
      </c>
      <c r="BM36" s="129" t="s">
        <v>207</v>
      </c>
      <c r="BN36" s="129">
        <v>2</v>
      </c>
      <c r="BO36" s="143">
        <v>124</v>
      </c>
      <c r="BQ36" s="289" t="s">
        <v>213</v>
      </c>
      <c r="BR36" s="129" t="s">
        <v>967</v>
      </c>
      <c r="BS36" s="129">
        <v>2</v>
      </c>
      <c r="BT36" s="143">
        <v>42</v>
      </c>
      <c r="BU36" s="143">
        <v>0</v>
      </c>
      <c r="BV36" s="143">
        <v>1</v>
      </c>
      <c r="BW36" s="143">
        <v>8</v>
      </c>
      <c r="BX36" s="143">
        <v>31</v>
      </c>
      <c r="BZ36" s="143">
        <v>9999</v>
      </c>
      <c r="CC36" s="143" t="s">
        <v>541</v>
      </c>
      <c r="CD36" s="143" t="s">
        <v>541</v>
      </c>
      <c r="CF36" s="143" t="s">
        <v>949</v>
      </c>
      <c r="CG36" s="143">
        <v>100</v>
      </c>
      <c r="CH36" s="143">
        <v>2</v>
      </c>
      <c r="CI36" s="143">
        <v>42</v>
      </c>
      <c r="CJ36" s="143">
        <v>0</v>
      </c>
      <c r="CK36" s="143">
        <v>1</v>
      </c>
      <c r="CL36" s="143">
        <v>42</v>
      </c>
      <c r="CM36" s="143">
        <v>31</v>
      </c>
      <c r="CO36" s="143">
        <v>9999</v>
      </c>
      <c r="CR36" s="143" t="s">
        <v>541</v>
      </c>
      <c r="CS36" s="143" t="s">
        <v>541</v>
      </c>
      <c r="CV36" s="143">
        <v>999999</v>
      </c>
      <c r="CW36" s="143">
        <v>31</v>
      </c>
      <c r="CX36" s="143">
        <v>9999999999</v>
      </c>
      <c r="CY36" s="143">
        <v>9999999999</v>
      </c>
      <c r="CZ36" s="143">
        <v>10</v>
      </c>
      <c r="DA36" s="143">
        <v>999999</v>
      </c>
      <c r="DE36" s="143" t="s">
        <v>541</v>
      </c>
      <c r="DF36" s="143" t="s">
        <v>541</v>
      </c>
      <c r="DG36" s="143" t="s">
        <v>541</v>
      </c>
      <c r="DH36" s="143" t="s">
        <v>541</v>
      </c>
      <c r="DI36" s="208" t="s">
        <v>541</v>
      </c>
      <c r="DJ36" s="143" t="s">
        <v>541</v>
      </c>
      <c r="DK36" s="143" t="s">
        <v>541</v>
      </c>
      <c r="DL36" s="143" t="s">
        <v>541</v>
      </c>
      <c r="DM36" s="143" t="s">
        <v>541</v>
      </c>
      <c r="EB36" s="143">
        <v>31</v>
      </c>
      <c r="EC36" s="143">
        <v>31</v>
      </c>
      <c r="ED36" s="143">
        <v>999</v>
      </c>
      <c r="EF36" s="143">
        <v>33</v>
      </c>
      <c r="EG36" s="143">
        <v>999</v>
      </c>
      <c r="EJ36" s="36">
        <v>11</v>
      </c>
      <c r="EK36" s="67" t="s">
        <v>224</v>
      </c>
      <c r="EL36" s="59">
        <v>31</v>
      </c>
      <c r="EM36" s="131" t="s">
        <v>306</v>
      </c>
      <c r="EN36" s="132" t="s">
        <v>313</v>
      </c>
      <c r="EO36" s="132">
        <v>2015</v>
      </c>
      <c r="EP36" s="133">
        <v>255</v>
      </c>
      <c r="EQ36" s="35">
        <v>30.2</v>
      </c>
      <c r="ER36" s="64" t="s">
        <v>207</v>
      </c>
      <c r="ES36" s="143">
        <v>31</v>
      </c>
      <c r="EV36" s="381"/>
      <c r="EW36" s="382" t="s">
        <v>541</v>
      </c>
      <c r="EX36" s="383" t="s">
        <v>541</v>
      </c>
      <c r="EY36" s="384" t="s">
        <v>541</v>
      </c>
      <c r="EZ36" s="385" t="s">
        <v>541</v>
      </c>
      <c r="FA36" s="385" t="s">
        <v>541</v>
      </c>
      <c r="FB36" s="386" t="s">
        <v>541</v>
      </c>
      <c r="FC36" s="387"/>
      <c r="FD36" s="145"/>
      <c r="FE36" s="143" t="s">
        <v>541</v>
      </c>
    </row>
    <row r="37" spans="1:161" ht="20.100000000000001" customHeight="1">
      <c r="A37" s="36">
        <v>10</v>
      </c>
      <c r="B37" s="375" t="s">
        <v>224</v>
      </c>
      <c r="C37" s="282">
        <v>31</v>
      </c>
      <c r="D37" s="376" t="s">
        <v>327</v>
      </c>
      <c r="E37" s="377" t="s">
        <v>334</v>
      </c>
      <c r="F37" s="377">
        <v>2015</v>
      </c>
      <c r="G37" s="378">
        <v>183</v>
      </c>
      <c r="H37" s="35">
        <v>29</v>
      </c>
      <c r="I37" s="64" t="s">
        <v>207</v>
      </c>
      <c r="L37" s="20"/>
      <c r="M37" s="21">
        <v>32</v>
      </c>
      <c r="N37" s="31">
        <v>1</v>
      </c>
      <c r="O37" s="21" t="s">
        <v>235</v>
      </c>
      <c r="P37" s="21">
        <v>79</v>
      </c>
      <c r="Q37" s="21" t="s">
        <v>207</v>
      </c>
      <c r="R37" s="130" t="s">
        <v>246</v>
      </c>
      <c r="S37" s="130" t="s">
        <v>251</v>
      </c>
      <c r="T37" s="21">
        <v>2004</v>
      </c>
      <c r="U37" s="21">
        <v>218</v>
      </c>
      <c r="V37" s="115">
        <v>79</v>
      </c>
      <c r="X37" s="115">
        <v>0</v>
      </c>
      <c r="Y37" s="115">
        <v>6</v>
      </c>
      <c r="Z37" s="115">
        <v>0</v>
      </c>
      <c r="AA37" s="115">
        <v>0</v>
      </c>
      <c r="AB37" s="115">
        <v>6</v>
      </c>
      <c r="AC37" s="115"/>
      <c r="AD37" s="115">
        <v>2</v>
      </c>
      <c r="AF37" s="20">
        <v>206079218032</v>
      </c>
      <c r="AH37" s="20">
        <v>201031183095</v>
      </c>
      <c r="AJ37" s="20">
        <v>95</v>
      </c>
      <c r="AL37" s="115">
        <v>0</v>
      </c>
      <c r="AM37" s="115">
        <v>0</v>
      </c>
      <c r="AP37" s="115">
        <v>10</v>
      </c>
      <c r="AQ37" s="115" t="s">
        <v>224</v>
      </c>
      <c r="AR37" s="143">
        <v>31</v>
      </c>
      <c r="AS37" s="115" t="s">
        <v>207</v>
      </c>
      <c r="AT37" s="115" t="s">
        <v>327</v>
      </c>
      <c r="AU37" s="115" t="s">
        <v>334</v>
      </c>
      <c r="AV37" s="115">
        <v>2015</v>
      </c>
      <c r="AW37" s="115">
        <v>183</v>
      </c>
      <c r="AX37" s="135">
        <v>29</v>
      </c>
      <c r="AY37" s="143">
        <v>95</v>
      </c>
      <c r="AZ37" s="143" t="s">
        <v>976</v>
      </c>
      <c r="BA37" s="143">
        <v>197</v>
      </c>
      <c r="BB37" s="31">
        <v>32</v>
      </c>
      <c r="BC37" s="143">
        <v>1</v>
      </c>
      <c r="BD37" s="143">
        <v>0</v>
      </c>
      <c r="BE37" s="129">
        <v>9999</v>
      </c>
      <c r="BF37" s="143">
        <v>9999</v>
      </c>
      <c r="BH37" s="143">
        <v>250</v>
      </c>
      <c r="BK37" s="129" t="s">
        <v>209</v>
      </c>
      <c r="BL37" s="129">
        <v>55</v>
      </c>
      <c r="BM37" s="129" t="s">
        <v>207</v>
      </c>
      <c r="BN37" s="129">
        <v>3</v>
      </c>
      <c r="BO37" s="143">
        <v>125</v>
      </c>
      <c r="BQ37" s="289" t="s">
        <v>209</v>
      </c>
      <c r="BR37" s="129" t="s">
        <v>968</v>
      </c>
      <c r="BS37" s="129">
        <v>3</v>
      </c>
      <c r="BT37" s="143">
        <v>3</v>
      </c>
      <c r="BU37" s="143">
        <v>1</v>
      </c>
      <c r="BV37" s="143">
        <v>0</v>
      </c>
      <c r="BW37" s="143">
        <v>1</v>
      </c>
      <c r="BX37" s="143">
        <v>9999</v>
      </c>
      <c r="BZ37" s="143">
        <v>9999</v>
      </c>
      <c r="CC37" s="143" t="s">
        <v>541</v>
      </c>
      <c r="CD37" s="143" t="s">
        <v>541</v>
      </c>
      <c r="CF37" s="143" t="s">
        <v>951</v>
      </c>
      <c r="CG37" s="143">
        <v>55</v>
      </c>
      <c r="CH37" s="143">
        <v>3</v>
      </c>
      <c r="CI37" s="143">
        <v>3</v>
      </c>
      <c r="CJ37" s="143">
        <v>1</v>
      </c>
      <c r="CK37" s="143">
        <v>0</v>
      </c>
      <c r="CL37" s="143">
        <v>3</v>
      </c>
      <c r="CM37" s="143">
        <v>9999</v>
      </c>
      <c r="CO37" s="143">
        <v>9999</v>
      </c>
      <c r="CR37" s="143" t="s">
        <v>541</v>
      </c>
      <c r="CS37" s="143" t="s">
        <v>541</v>
      </c>
      <c r="CV37" s="143">
        <v>999999</v>
      </c>
      <c r="CW37" s="143">
        <v>32</v>
      </c>
      <c r="CX37" s="143">
        <v>9999999999</v>
      </c>
      <c r="CY37" s="143">
        <v>9999999999</v>
      </c>
      <c r="CZ37" s="143">
        <v>10</v>
      </c>
      <c r="DA37" s="143">
        <v>999999</v>
      </c>
      <c r="DE37" s="143" t="s">
        <v>541</v>
      </c>
      <c r="DF37" s="143" t="s">
        <v>541</v>
      </c>
      <c r="DG37" s="143" t="s">
        <v>541</v>
      </c>
      <c r="DH37" s="143" t="s">
        <v>541</v>
      </c>
      <c r="DI37" s="208" t="s">
        <v>541</v>
      </c>
      <c r="DJ37" s="143" t="s">
        <v>541</v>
      </c>
      <c r="DK37" s="143" t="s">
        <v>541</v>
      </c>
      <c r="DL37" s="143" t="s">
        <v>541</v>
      </c>
      <c r="DM37" s="143" t="s">
        <v>541</v>
      </c>
      <c r="EB37" s="143">
        <v>32</v>
      </c>
      <c r="EC37" s="143">
        <v>32</v>
      </c>
      <c r="ED37" s="143">
        <v>999</v>
      </c>
      <c r="EF37" s="143">
        <v>34</v>
      </c>
      <c r="EG37" s="143">
        <v>999</v>
      </c>
      <c r="EJ37" s="36">
        <v>12</v>
      </c>
      <c r="EK37" s="67" t="s">
        <v>224</v>
      </c>
      <c r="EL37" s="59">
        <v>31</v>
      </c>
      <c r="EM37" s="131" t="s">
        <v>383</v>
      </c>
      <c r="EN37" s="132" t="s">
        <v>391</v>
      </c>
      <c r="EO37" s="132">
        <v>2015</v>
      </c>
      <c r="EP37" s="133">
        <v>279</v>
      </c>
      <c r="EQ37" s="35">
        <v>28.2</v>
      </c>
      <c r="ER37" s="64" t="s">
        <v>207</v>
      </c>
      <c r="ES37" s="143">
        <v>32</v>
      </c>
      <c r="EV37" s="381"/>
      <c r="EW37" s="382" t="s">
        <v>541</v>
      </c>
      <c r="EX37" s="383" t="s">
        <v>541</v>
      </c>
      <c r="EY37" s="384" t="s">
        <v>541</v>
      </c>
      <c r="EZ37" s="385" t="s">
        <v>541</v>
      </c>
      <c r="FA37" s="385" t="s">
        <v>541</v>
      </c>
      <c r="FB37" s="386" t="s">
        <v>541</v>
      </c>
      <c r="FC37" s="387"/>
      <c r="FD37" s="145"/>
      <c r="FE37" s="143" t="s">
        <v>541</v>
      </c>
    </row>
    <row r="38" spans="1:161" ht="20.100000000000001" customHeight="1">
      <c r="A38" s="36">
        <v>11</v>
      </c>
      <c r="B38" s="375" t="s">
        <v>224</v>
      </c>
      <c r="C38" s="282">
        <v>31</v>
      </c>
      <c r="D38" s="376" t="s">
        <v>306</v>
      </c>
      <c r="E38" s="377" t="s">
        <v>313</v>
      </c>
      <c r="F38" s="377">
        <v>2015</v>
      </c>
      <c r="G38" s="378">
        <v>255</v>
      </c>
      <c r="H38" s="35">
        <v>30.2</v>
      </c>
      <c r="I38" s="64" t="s">
        <v>207</v>
      </c>
      <c r="L38" s="20"/>
      <c r="M38" s="21">
        <v>33</v>
      </c>
      <c r="N38" s="31">
        <v>1</v>
      </c>
      <c r="O38" s="21" t="s">
        <v>212</v>
      </c>
      <c r="P38" s="21">
        <v>43</v>
      </c>
      <c r="Q38" s="21" t="s">
        <v>207</v>
      </c>
      <c r="R38" s="130" t="s">
        <v>252</v>
      </c>
      <c r="S38" s="130" t="s">
        <v>258</v>
      </c>
      <c r="T38" s="21">
        <v>2012</v>
      </c>
      <c r="U38" s="21">
        <v>106</v>
      </c>
      <c r="V38" s="115">
        <v>41</v>
      </c>
      <c r="X38" s="115">
        <v>2</v>
      </c>
      <c r="Y38" s="115">
        <v>0</v>
      </c>
      <c r="Z38" s="115">
        <v>0</v>
      </c>
      <c r="AA38" s="115">
        <v>0</v>
      </c>
      <c r="AB38" s="115">
        <v>2</v>
      </c>
      <c r="AC38" s="115"/>
      <c r="AD38" s="115">
        <v>2</v>
      </c>
      <c r="AF38" s="20">
        <v>202043106033</v>
      </c>
      <c r="AH38" s="20">
        <v>201031255078</v>
      </c>
      <c r="AJ38" s="20">
        <v>78</v>
      </c>
      <c r="AL38" s="115">
        <v>0</v>
      </c>
      <c r="AM38" s="115">
        <v>0</v>
      </c>
      <c r="AP38" s="115">
        <v>11</v>
      </c>
      <c r="AQ38" s="115" t="s">
        <v>224</v>
      </c>
      <c r="AR38" s="143">
        <v>31</v>
      </c>
      <c r="AS38" s="115" t="s">
        <v>207</v>
      </c>
      <c r="AT38" s="115" t="s">
        <v>306</v>
      </c>
      <c r="AU38" s="115" t="s">
        <v>313</v>
      </c>
      <c r="AV38" s="115">
        <v>2015</v>
      </c>
      <c r="AW38" s="115">
        <v>255</v>
      </c>
      <c r="AX38" s="135">
        <v>30.2</v>
      </c>
      <c r="AY38" s="143">
        <v>78</v>
      </c>
      <c r="AZ38" s="143" t="s">
        <v>976</v>
      </c>
      <c r="BA38" s="143">
        <v>197</v>
      </c>
      <c r="BB38" s="31">
        <v>33</v>
      </c>
      <c r="BC38" s="143">
        <v>1</v>
      </c>
      <c r="BD38" s="143">
        <v>0</v>
      </c>
      <c r="BE38" s="129">
        <v>9999</v>
      </c>
      <c r="BF38" s="143">
        <v>9999</v>
      </c>
      <c r="BH38" s="143">
        <v>253</v>
      </c>
      <c r="BK38" s="129" t="s">
        <v>209</v>
      </c>
      <c r="BL38" s="129">
        <v>110</v>
      </c>
      <c r="BM38" s="129" t="s">
        <v>207</v>
      </c>
      <c r="BN38" s="129">
        <v>2</v>
      </c>
      <c r="BO38" s="143">
        <v>30</v>
      </c>
      <c r="BQ38" s="289" t="s">
        <v>209</v>
      </c>
      <c r="BR38" s="129" t="s">
        <v>969</v>
      </c>
      <c r="BS38" s="129">
        <v>2</v>
      </c>
      <c r="BT38" s="143">
        <v>5</v>
      </c>
      <c r="BU38" s="143">
        <v>0</v>
      </c>
      <c r="BV38" s="143">
        <v>1</v>
      </c>
      <c r="BW38" s="143">
        <v>2</v>
      </c>
      <c r="BX38" s="143">
        <v>33</v>
      </c>
      <c r="BZ38" s="143">
        <v>9999</v>
      </c>
      <c r="CC38" s="143" t="s">
        <v>541</v>
      </c>
      <c r="CD38" s="143" t="s">
        <v>541</v>
      </c>
      <c r="CF38" s="143" t="s">
        <v>951</v>
      </c>
      <c r="CG38" s="143">
        <v>110</v>
      </c>
      <c r="CH38" s="143">
        <v>2</v>
      </c>
      <c r="CI38" s="143">
        <v>5</v>
      </c>
      <c r="CJ38" s="143">
        <v>0</v>
      </c>
      <c r="CK38" s="143">
        <v>1</v>
      </c>
      <c r="CL38" s="143">
        <v>5</v>
      </c>
      <c r="CM38" s="143">
        <v>33</v>
      </c>
      <c r="CO38" s="143">
        <v>9999</v>
      </c>
      <c r="CR38" s="143" t="s">
        <v>541</v>
      </c>
      <c r="CS38" s="143" t="s">
        <v>541</v>
      </c>
      <c r="CV38" s="143">
        <v>999999</v>
      </c>
      <c r="CW38" s="143">
        <v>33</v>
      </c>
      <c r="CX38" s="143">
        <v>9999999999</v>
      </c>
      <c r="CY38" s="143">
        <v>9999999999</v>
      </c>
      <c r="CZ38" s="143">
        <v>10</v>
      </c>
      <c r="DA38" s="143">
        <v>999999</v>
      </c>
      <c r="DE38" s="143" t="s">
        <v>541</v>
      </c>
      <c r="DF38" s="143" t="s">
        <v>541</v>
      </c>
      <c r="DG38" s="143" t="s">
        <v>541</v>
      </c>
      <c r="DH38" s="143" t="s">
        <v>541</v>
      </c>
      <c r="DI38" s="208" t="s">
        <v>541</v>
      </c>
      <c r="DJ38" s="143" t="s">
        <v>541</v>
      </c>
      <c r="DK38" s="143" t="s">
        <v>541</v>
      </c>
      <c r="DL38" s="143" t="s">
        <v>541</v>
      </c>
      <c r="DM38" s="143" t="s">
        <v>541</v>
      </c>
      <c r="EB38" s="143">
        <v>33</v>
      </c>
      <c r="EC38" s="143">
        <v>33</v>
      </c>
      <c r="ED38" s="143">
        <v>999</v>
      </c>
      <c r="EF38" s="143">
        <v>35</v>
      </c>
      <c r="EG38" s="143">
        <v>999</v>
      </c>
      <c r="EJ38" s="36">
        <v>13</v>
      </c>
      <c r="EK38" s="67" t="s">
        <v>224</v>
      </c>
      <c r="EL38" s="59">
        <v>31</v>
      </c>
      <c r="EM38" s="131" t="s">
        <v>471</v>
      </c>
      <c r="EN38" s="132" t="s">
        <v>487</v>
      </c>
      <c r="EO38" s="132">
        <v>2015</v>
      </c>
      <c r="EP38" s="133">
        <v>286</v>
      </c>
      <c r="EQ38" s="35">
        <v>30.3</v>
      </c>
      <c r="ER38" s="64" t="s">
        <v>207</v>
      </c>
      <c r="ES38" s="143">
        <v>33</v>
      </c>
      <c r="EV38" s="381"/>
      <c r="EW38" s="382" t="s">
        <v>541</v>
      </c>
      <c r="EX38" s="383" t="s">
        <v>541</v>
      </c>
      <c r="EY38" s="384" t="s">
        <v>541</v>
      </c>
      <c r="EZ38" s="385" t="s">
        <v>541</v>
      </c>
      <c r="FA38" s="385" t="s">
        <v>541</v>
      </c>
      <c r="FB38" s="386" t="s">
        <v>541</v>
      </c>
      <c r="FC38" s="387"/>
      <c r="FD38" s="145"/>
      <c r="FE38" s="143" t="s">
        <v>541</v>
      </c>
    </row>
    <row r="39" spans="1:161" ht="20.100000000000001" customHeight="1">
      <c r="A39" s="36">
        <v>12</v>
      </c>
      <c r="B39" s="375" t="s">
        <v>224</v>
      </c>
      <c r="C39" s="282">
        <v>31</v>
      </c>
      <c r="D39" s="376" t="s">
        <v>383</v>
      </c>
      <c r="E39" s="377" t="s">
        <v>391</v>
      </c>
      <c r="F39" s="377">
        <v>2015</v>
      </c>
      <c r="G39" s="378">
        <v>279</v>
      </c>
      <c r="H39" s="35">
        <v>28.2</v>
      </c>
      <c r="I39" s="64" t="s">
        <v>207</v>
      </c>
      <c r="L39" s="20"/>
      <c r="M39" s="21">
        <v>34</v>
      </c>
      <c r="N39" s="31">
        <v>1</v>
      </c>
      <c r="O39" s="21" t="s">
        <v>208</v>
      </c>
      <c r="P39" s="21">
        <v>47</v>
      </c>
      <c r="Q39" s="21" t="s">
        <v>207</v>
      </c>
      <c r="R39" s="130" t="s">
        <v>253</v>
      </c>
      <c r="S39" s="130" t="s">
        <v>258</v>
      </c>
      <c r="T39" s="21">
        <v>2011</v>
      </c>
      <c r="U39" s="21">
        <v>60</v>
      </c>
      <c r="V39" s="115">
        <v>46.3</v>
      </c>
      <c r="X39" s="115">
        <v>3</v>
      </c>
      <c r="Y39" s="115">
        <v>0</v>
      </c>
      <c r="Z39" s="115">
        <v>0</v>
      </c>
      <c r="AA39" s="115">
        <v>0</v>
      </c>
      <c r="AB39" s="115">
        <v>3</v>
      </c>
      <c r="AC39" s="115"/>
      <c r="AD39" s="115">
        <v>2</v>
      </c>
      <c r="AF39" s="20">
        <v>203047060034</v>
      </c>
      <c r="AH39" s="20">
        <v>201031279148</v>
      </c>
      <c r="AJ39" s="20">
        <v>148</v>
      </c>
      <c r="AL39" s="115">
        <v>0</v>
      </c>
      <c r="AM39" s="115">
        <v>0</v>
      </c>
      <c r="AP39" s="115">
        <v>12</v>
      </c>
      <c r="AQ39" s="115" t="s">
        <v>224</v>
      </c>
      <c r="AR39" s="143">
        <v>31</v>
      </c>
      <c r="AS39" s="115" t="s">
        <v>207</v>
      </c>
      <c r="AT39" s="115" t="s">
        <v>383</v>
      </c>
      <c r="AU39" s="115" t="s">
        <v>391</v>
      </c>
      <c r="AV39" s="115">
        <v>2015</v>
      </c>
      <c r="AW39" s="115">
        <v>279</v>
      </c>
      <c r="AX39" s="135">
        <v>28.2</v>
      </c>
      <c r="AY39" s="143">
        <v>148</v>
      </c>
      <c r="AZ39" s="143" t="s">
        <v>976</v>
      </c>
      <c r="BA39" s="143">
        <v>197</v>
      </c>
      <c r="BB39" s="31">
        <v>34</v>
      </c>
      <c r="BC39" s="143">
        <v>1</v>
      </c>
      <c r="BD39" s="143">
        <v>0</v>
      </c>
      <c r="BE39" s="129">
        <v>9999</v>
      </c>
      <c r="BF39" s="143">
        <v>9999</v>
      </c>
      <c r="BH39" s="143">
        <v>258</v>
      </c>
      <c r="BK39" s="129" t="s">
        <v>235</v>
      </c>
      <c r="BL39" s="129">
        <v>79</v>
      </c>
      <c r="BM39" s="129" t="s">
        <v>207</v>
      </c>
      <c r="BN39" s="129">
        <v>5</v>
      </c>
      <c r="BO39" s="143">
        <v>31</v>
      </c>
      <c r="BQ39" s="289" t="s">
        <v>235</v>
      </c>
      <c r="BR39" s="129" t="s">
        <v>970</v>
      </c>
      <c r="BS39" s="129">
        <v>5</v>
      </c>
      <c r="BT39" s="143">
        <v>5</v>
      </c>
      <c r="BU39" s="143">
        <v>1</v>
      </c>
      <c r="BV39" s="143">
        <v>1</v>
      </c>
      <c r="BW39" s="143">
        <v>1</v>
      </c>
      <c r="BX39" s="143">
        <v>34</v>
      </c>
      <c r="BZ39" s="143">
        <v>9999</v>
      </c>
      <c r="CC39" s="143" t="s">
        <v>541</v>
      </c>
      <c r="CD39" s="143" t="s">
        <v>541</v>
      </c>
      <c r="CF39" s="143" t="s">
        <v>953</v>
      </c>
      <c r="CG39" s="143">
        <v>79</v>
      </c>
      <c r="CH39" s="143">
        <v>5</v>
      </c>
      <c r="CI39" s="143">
        <v>5</v>
      </c>
      <c r="CJ39" s="143">
        <v>1</v>
      </c>
      <c r="CK39" s="143">
        <v>1</v>
      </c>
      <c r="CL39" s="143">
        <v>5</v>
      </c>
      <c r="CM39" s="143">
        <v>34</v>
      </c>
      <c r="CO39" s="143">
        <v>9999</v>
      </c>
      <c r="CR39" s="143" t="s">
        <v>541</v>
      </c>
      <c r="CS39" s="143" t="s">
        <v>541</v>
      </c>
      <c r="CV39" s="143">
        <v>999999</v>
      </c>
      <c r="CW39" s="143">
        <v>34</v>
      </c>
      <c r="CX39" s="143">
        <v>9999999999</v>
      </c>
      <c r="CY39" s="143">
        <v>9999999999</v>
      </c>
      <c r="CZ39" s="143">
        <v>10</v>
      </c>
      <c r="DA39" s="143">
        <v>999999</v>
      </c>
      <c r="DE39" s="143" t="s">
        <v>541</v>
      </c>
      <c r="DF39" s="143" t="s">
        <v>541</v>
      </c>
      <c r="DG39" s="143" t="s">
        <v>541</v>
      </c>
      <c r="DH39" s="143" t="s">
        <v>541</v>
      </c>
      <c r="DI39" s="208" t="s">
        <v>541</v>
      </c>
      <c r="DJ39" s="143" t="s">
        <v>541</v>
      </c>
      <c r="DK39" s="143" t="s">
        <v>541</v>
      </c>
      <c r="DL39" s="143" t="s">
        <v>541</v>
      </c>
      <c r="DM39" s="143" t="s">
        <v>541</v>
      </c>
      <c r="EB39" s="143">
        <v>34</v>
      </c>
      <c r="EC39" s="143">
        <v>34</v>
      </c>
      <c r="ED39" s="143">
        <v>999</v>
      </c>
      <c r="EF39" s="143">
        <v>37</v>
      </c>
      <c r="EG39" s="143">
        <v>999</v>
      </c>
      <c r="EJ39" s="36">
        <v>1</v>
      </c>
      <c r="EK39" s="67" t="s">
        <v>224</v>
      </c>
      <c r="EL39" s="59">
        <v>35</v>
      </c>
      <c r="EM39" s="131" t="s">
        <v>277</v>
      </c>
      <c r="EN39" s="132" t="s">
        <v>539</v>
      </c>
      <c r="EO39" s="132" t="s">
        <v>288</v>
      </c>
      <c r="EP39" s="133">
        <v>59</v>
      </c>
      <c r="EQ39" s="35">
        <v>32.5</v>
      </c>
      <c r="ER39" s="64" t="s">
        <v>207</v>
      </c>
      <c r="ES39" s="143">
        <v>34</v>
      </c>
      <c r="EV39" s="381"/>
      <c r="EW39" s="382" t="s">
        <v>541</v>
      </c>
      <c r="EX39" s="383" t="s">
        <v>541</v>
      </c>
      <c r="EY39" s="384" t="s">
        <v>541</v>
      </c>
      <c r="EZ39" s="385" t="s">
        <v>541</v>
      </c>
      <c r="FA39" s="385" t="s">
        <v>541</v>
      </c>
      <c r="FB39" s="386" t="s">
        <v>541</v>
      </c>
      <c r="FC39" s="387"/>
      <c r="FD39" s="145"/>
      <c r="FE39" s="143" t="s">
        <v>541</v>
      </c>
    </row>
    <row r="40" spans="1:161" ht="20.100000000000001" customHeight="1">
      <c r="A40" s="36">
        <v>13</v>
      </c>
      <c r="B40" s="375" t="s">
        <v>224</v>
      </c>
      <c r="C40" s="282">
        <v>31</v>
      </c>
      <c r="D40" s="376" t="s">
        <v>471</v>
      </c>
      <c r="E40" s="377" t="s">
        <v>487</v>
      </c>
      <c r="F40" s="377">
        <v>2015</v>
      </c>
      <c r="G40" s="378">
        <v>286</v>
      </c>
      <c r="H40" s="35">
        <v>30.3</v>
      </c>
      <c r="I40" s="64" t="s">
        <v>207</v>
      </c>
      <c r="L40" s="20"/>
      <c r="M40" s="21">
        <v>35</v>
      </c>
      <c r="N40" s="31">
        <v>1</v>
      </c>
      <c r="O40" s="21" t="s">
        <v>208</v>
      </c>
      <c r="P40" s="21">
        <v>39</v>
      </c>
      <c r="Q40" s="21" t="s">
        <v>207</v>
      </c>
      <c r="R40" s="130" t="s">
        <v>254</v>
      </c>
      <c r="S40" s="130" t="s">
        <v>258</v>
      </c>
      <c r="T40" s="21">
        <v>2011</v>
      </c>
      <c r="U40" s="21">
        <v>999</v>
      </c>
      <c r="V40" s="115">
        <v>0</v>
      </c>
      <c r="X40" s="115">
        <v>3</v>
      </c>
      <c r="Y40" s="115">
        <v>0</v>
      </c>
      <c r="Z40" s="115">
        <v>0</v>
      </c>
      <c r="AA40" s="115">
        <v>0</v>
      </c>
      <c r="AB40" s="115">
        <v>3</v>
      </c>
      <c r="AC40" s="115"/>
      <c r="AD40" s="115">
        <v>2</v>
      </c>
      <c r="AF40" s="20">
        <v>203039999035</v>
      </c>
      <c r="AH40" s="20">
        <v>201031286233</v>
      </c>
      <c r="AJ40" s="20">
        <v>233</v>
      </c>
      <c r="AL40" s="115">
        <v>0</v>
      </c>
      <c r="AM40" s="115">
        <v>0</v>
      </c>
      <c r="AP40" s="115">
        <v>13</v>
      </c>
      <c r="AQ40" s="115" t="s">
        <v>224</v>
      </c>
      <c r="AR40" s="143">
        <v>31</v>
      </c>
      <c r="AS40" s="115" t="s">
        <v>207</v>
      </c>
      <c r="AT40" s="115" t="s">
        <v>471</v>
      </c>
      <c r="AU40" s="115" t="s">
        <v>487</v>
      </c>
      <c r="AV40" s="115">
        <v>2015</v>
      </c>
      <c r="AW40" s="115">
        <v>286</v>
      </c>
      <c r="AX40" s="135">
        <v>30.3</v>
      </c>
      <c r="AY40" s="143">
        <v>233</v>
      </c>
      <c r="AZ40" s="143" t="s">
        <v>976</v>
      </c>
      <c r="BA40" s="143">
        <v>197</v>
      </c>
      <c r="BB40" s="31">
        <v>35</v>
      </c>
      <c r="BC40" s="143">
        <v>1</v>
      </c>
      <c r="BD40" s="143">
        <v>0</v>
      </c>
      <c r="BE40" s="129">
        <v>9999</v>
      </c>
      <c r="BF40" s="143">
        <v>35</v>
      </c>
      <c r="BH40" s="143">
        <v>263</v>
      </c>
      <c r="BK40" s="129" t="s">
        <v>211</v>
      </c>
      <c r="BL40" s="129">
        <v>43</v>
      </c>
      <c r="BM40" s="129" t="s">
        <v>207</v>
      </c>
      <c r="BN40" s="129">
        <v>4</v>
      </c>
      <c r="BO40" s="143">
        <v>45</v>
      </c>
      <c r="BQ40" s="289" t="s">
        <v>211</v>
      </c>
      <c r="BR40" s="129" t="s">
        <v>952</v>
      </c>
      <c r="BS40" s="129">
        <v>4</v>
      </c>
      <c r="BT40" s="143">
        <v>4</v>
      </c>
      <c r="BU40" s="143">
        <v>1</v>
      </c>
      <c r="BV40" s="143">
        <v>0</v>
      </c>
      <c r="BW40" s="143">
        <v>1</v>
      </c>
      <c r="BX40" s="143">
        <v>9999</v>
      </c>
      <c r="BZ40" s="143">
        <v>9999</v>
      </c>
      <c r="CC40" s="143" t="s">
        <v>541</v>
      </c>
      <c r="CD40" s="143" t="s">
        <v>541</v>
      </c>
      <c r="CF40" s="143" t="s">
        <v>954</v>
      </c>
      <c r="CG40" s="143">
        <v>43</v>
      </c>
      <c r="CH40" s="143">
        <v>4</v>
      </c>
      <c r="CI40" s="143">
        <v>4</v>
      </c>
      <c r="CJ40" s="143">
        <v>1</v>
      </c>
      <c r="CK40" s="143">
        <v>0</v>
      </c>
      <c r="CL40" s="143">
        <v>4</v>
      </c>
      <c r="CM40" s="143">
        <v>9999</v>
      </c>
      <c r="CO40" s="143">
        <v>9999</v>
      </c>
      <c r="CR40" s="143" t="s">
        <v>541</v>
      </c>
      <c r="CS40" s="143" t="s">
        <v>541</v>
      </c>
      <c r="CV40" s="143">
        <v>999999</v>
      </c>
      <c r="CW40" s="143">
        <v>35</v>
      </c>
      <c r="CX40" s="143">
        <v>9999999999</v>
      </c>
      <c r="CY40" s="143">
        <v>9999999999</v>
      </c>
      <c r="CZ40" s="143">
        <v>10</v>
      </c>
      <c r="DA40" s="143">
        <v>999999</v>
      </c>
      <c r="DE40" s="143" t="s">
        <v>541</v>
      </c>
      <c r="DF40" s="143" t="s">
        <v>541</v>
      </c>
      <c r="DG40" s="143" t="s">
        <v>541</v>
      </c>
      <c r="DH40" s="143" t="s">
        <v>541</v>
      </c>
      <c r="DI40" s="208" t="s">
        <v>541</v>
      </c>
      <c r="DJ40" s="143" t="s">
        <v>541</v>
      </c>
      <c r="DK40" s="143" t="s">
        <v>541</v>
      </c>
      <c r="DL40" s="143" t="s">
        <v>541</v>
      </c>
      <c r="DM40" s="143" t="s">
        <v>541</v>
      </c>
      <c r="EB40" s="143">
        <v>35</v>
      </c>
      <c r="EC40" s="143">
        <v>35</v>
      </c>
      <c r="ED40" s="143">
        <v>999</v>
      </c>
      <c r="EF40" s="143">
        <v>38</v>
      </c>
      <c r="EG40" s="143">
        <v>999</v>
      </c>
      <c r="EJ40" s="36">
        <v>2</v>
      </c>
      <c r="EK40" s="67" t="s">
        <v>224</v>
      </c>
      <c r="EL40" s="59">
        <v>35</v>
      </c>
      <c r="EM40" s="131" t="s">
        <v>393</v>
      </c>
      <c r="EN40" s="132" t="s">
        <v>398</v>
      </c>
      <c r="EO40" s="132">
        <v>2014</v>
      </c>
      <c r="EP40" s="133">
        <v>134</v>
      </c>
      <c r="EQ40" s="35">
        <v>35</v>
      </c>
      <c r="ER40" s="64" t="s">
        <v>207</v>
      </c>
      <c r="ES40" s="143">
        <v>35</v>
      </c>
      <c r="EV40" s="381"/>
      <c r="EW40" s="382" t="s">
        <v>541</v>
      </c>
      <c r="EX40" s="383" t="s">
        <v>541</v>
      </c>
      <c r="EY40" s="384" t="s">
        <v>541</v>
      </c>
      <c r="EZ40" s="385" t="s">
        <v>541</v>
      </c>
      <c r="FA40" s="385" t="s">
        <v>541</v>
      </c>
      <c r="FB40" s="386" t="s">
        <v>541</v>
      </c>
      <c r="FC40" s="387"/>
      <c r="FD40" s="145"/>
      <c r="FE40" s="143" t="s">
        <v>541</v>
      </c>
    </row>
    <row r="41" spans="1:161" ht="20.100000000000001" customHeight="1">
      <c r="A41" s="36">
        <v>14</v>
      </c>
      <c r="B41" s="375" t="s">
        <v>224</v>
      </c>
      <c r="C41" s="282">
        <v>31</v>
      </c>
      <c r="D41" s="376" t="s">
        <v>392</v>
      </c>
      <c r="E41" s="377" t="s">
        <v>398</v>
      </c>
      <c r="F41" s="377">
        <v>2014</v>
      </c>
      <c r="G41" s="378">
        <v>999</v>
      </c>
      <c r="H41" s="35">
        <v>0</v>
      </c>
      <c r="I41" s="64" t="s">
        <v>207</v>
      </c>
      <c r="L41" s="20"/>
      <c r="M41" s="21">
        <v>36</v>
      </c>
      <c r="N41" s="31">
        <v>1</v>
      </c>
      <c r="O41" s="21" t="s">
        <v>208</v>
      </c>
      <c r="P41" s="21">
        <v>43</v>
      </c>
      <c r="Q41" s="21" t="s">
        <v>207</v>
      </c>
      <c r="R41" s="130" t="s">
        <v>255</v>
      </c>
      <c r="S41" s="130" t="s">
        <v>258</v>
      </c>
      <c r="T41" s="21">
        <v>2010</v>
      </c>
      <c r="U41" s="21">
        <v>188</v>
      </c>
      <c r="V41" s="115">
        <v>40.700000000000003</v>
      </c>
      <c r="X41" s="115">
        <v>3</v>
      </c>
      <c r="Y41" s="115">
        <v>0</v>
      </c>
      <c r="Z41" s="115">
        <v>0</v>
      </c>
      <c r="AA41" s="115">
        <v>0</v>
      </c>
      <c r="AB41" s="115">
        <v>3</v>
      </c>
      <c r="AC41" s="115"/>
      <c r="AD41" s="115">
        <v>2</v>
      </c>
      <c r="AF41" s="20">
        <v>203043188036</v>
      </c>
      <c r="AH41" s="20">
        <v>201031999156</v>
      </c>
      <c r="AJ41" s="20">
        <v>156</v>
      </c>
      <c r="AL41" s="115">
        <v>0</v>
      </c>
      <c r="AM41" s="115">
        <v>1</v>
      </c>
      <c r="AP41" s="115">
        <v>14</v>
      </c>
      <c r="AQ41" s="115" t="s">
        <v>224</v>
      </c>
      <c r="AR41" s="143">
        <v>31</v>
      </c>
      <c r="AS41" s="115" t="s">
        <v>207</v>
      </c>
      <c r="AT41" s="115" t="s">
        <v>392</v>
      </c>
      <c r="AU41" s="115" t="s">
        <v>398</v>
      </c>
      <c r="AV41" s="115">
        <v>2014</v>
      </c>
      <c r="AW41" s="115">
        <v>999</v>
      </c>
      <c r="AX41" s="135">
        <v>0</v>
      </c>
      <c r="AY41" s="143">
        <v>156</v>
      </c>
      <c r="AZ41" s="143" t="s">
        <v>976</v>
      </c>
      <c r="BA41" s="143">
        <v>197</v>
      </c>
      <c r="BB41" s="31">
        <v>36</v>
      </c>
      <c r="BC41" s="143">
        <v>0</v>
      </c>
      <c r="BD41" s="143">
        <v>1</v>
      </c>
      <c r="BE41" s="129">
        <v>36</v>
      </c>
      <c r="BF41" s="143">
        <v>9999</v>
      </c>
      <c r="BH41" s="143">
        <v>269</v>
      </c>
      <c r="BK41" s="129" t="s">
        <v>211</v>
      </c>
      <c r="BL41" s="129">
        <v>52</v>
      </c>
      <c r="BM41" s="129" t="s">
        <v>207</v>
      </c>
      <c r="BN41" s="129">
        <v>6</v>
      </c>
      <c r="BO41" s="143">
        <v>224</v>
      </c>
      <c r="BQ41" s="289" t="s">
        <v>211</v>
      </c>
      <c r="BR41" s="129" t="s">
        <v>956</v>
      </c>
      <c r="BS41" s="129">
        <v>6</v>
      </c>
      <c r="BT41" s="143">
        <v>10</v>
      </c>
      <c r="BU41" s="143">
        <v>0</v>
      </c>
      <c r="BV41" s="143">
        <v>1</v>
      </c>
      <c r="BW41" s="143">
        <v>2</v>
      </c>
      <c r="BX41" s="143">
        <v>36</v>
      </c>
      <c r="BZ41" s="143">
        <v>9999</v>
      </c>
      <c r="CC41" s="143" t="s">
        <v>541</v>
      </c>
      <c r="CD41" s="143" t="s">
        <v>541</v>
      </c>
      <c r="CF41" s="143" t="s">
        <v>954</v>
      </c>
      <c r="CG41" s="143">
        <v>52</v>
      </c>
      <c r="CH41" s="143">
        <v>6</v>
      </c>
      <c r="CI41" s="143">
        <v>10</v>
      </c>
      <c r="CJ41" s="143">
        <v>0</v>
      </c>
      <c r="CK41" s="143">
        <v>1</v>
      </c>
      <c r="CL41" s="143">
        <v>10</v>
      </c>
      <c r="CM41" s="143">
        <v>36</v>
      </c>
      <c r="CO41" s="143">
        <v>9999</v>
      </c>
      <c r="CR41" s="143" t="s">
        <v>541</v>
      </c>
      <c r="CS41" s="143" t="s">
        <v>541</v>
      </c>
      <c r="CV41" s="143">
        <v>999999</v>
      </c>
      <c r="CW41" s="143">
        <v>36</v>
      </c>
      <c r="CX41" s="143">
        <v>9999999999</v>
      </c>
      <c r="CY41" s="143">
        <v>9999999999</v>
      </c>
      <c r="CZ41" s="143">
        <v>10</v>
      </c>
      <c r="DA41" s="143">
        <v>999999</v>
      </c>
      <c r="DE41" s="143" t="s">
        <v>541</v>
      </c>
      <c r="DF41" s="143" t="s">
        <v>541</v>
      </c>
      <c r="DG41" s="143" t="s">
        <v>541</v>
      </c>
      <c r="DH41" s="143" t="s">
        <v>541</v>
      </c>
      <c r="DI41" s="208" t="s">
        <v>541</v>
      </c>
      <c r="DJ41" s="143" t="s">
        <v>541</v>
      </c>
      <c r="DK41" s="143" t="s">
        <v>541</v>
      </c>
      <c r="DL41" s="143" t="s">
        <v>541</v>
      </c>
      <c r="DM41" s="143" t="s">
        <v>541</v>
      </c>
      <c r="EB41" s="143">
        <v>36</v>
      </c>
      <c r="EC41" s="143">
        <v>999</v>
      </c>
      <c r="ED41" s="143">
        <v>36</v>
      </c>
      <c r="EF41" s="143">
        <v>39</v>
      </c>
      <c r="EG41" s="143">
        <v>999</v>
      </c>
      <c r="EJ41" s="36">
        <v>3</v>
      </c>
      <c r="EK41" s="67" t="s">
        <v>224</v>
      </c>
      <c r="EL41" s="59">
        <v>35</v>
      </c>
      <c r="EM41" s="131" t="s">
        <v>349</v>
      </c>
      <c r="EN41" s="132" t="s">
        <v>359</v>
      </c>
      <c r="EO41" s="132">
        <v>2014</v>
      </c>
      <c r="EP41" s="133">
        <v>164</v>
      </c>
      <c r="EQ41" s="35">
        <v>35</v>
      </c>
      <c r="ER41" s="64" t="s">
        <v>207</v>
      </c>
      <c r="ES41" s="143">
        <v>36</v>
      </c>
      <c r="EV41" s="381"/>
      <c r="EW41" s="382" t="s">
        <v>541</v>
      </c>
      <c r="EX41" s="383" t="s">
        <v>541</v>
      </c>
      <c r="EY41" s="384" t="s">
        <v>541</v>
      </c>
      <c r="EZ41" s="385" t="s">
        <v>541</v>
      </c>
      <c r="FA41" s="385" t="s">
        <v>541</v>
      </c>
      <c r="FB41" s="386" t="s">
        <v>541</v>
      </c>
      <c r="FC41" s="387"/>
      <c r="FD41" s="145"/>
      <c r="FE41" s="143" t="s">
        <v>541</v>
      </c>
    </row>
    <row r="42" spans="1:161" ht="20.100000000000001" customHeight="1">
      <c r="A42" s="36">
        <v>1</v>
      </c>
      <c r="B42" s="375" t="s">
        <v>224</v>
      </c>
      <c r="C42" s="282">
        <v>35</v>
      </c>
      <c r="D42" s="376" t="s">
        <v>277</v>
      </c>
      <c r="E42" s="377" t="s">
        <v>539</v>
      </c>
      <c r="F42" s="377" t="s">
        <v>288</v>
      </c>
      <c r="G42" s="378">
        <v>59</v>
      </c>
      <c r="H42" s="35">
        <v>32.5</v>
      </c>
      <c r="I42" s="64" t="s">
        <v>207</v>
      </c>
      <c r="L42" s="20"/>
      <c r="M42" s="21">
        <v>37</v>
      </c>
      <c r="N42" s="31">
        <v>1</v>
      </c>
      <c r="O42" s="21" t="s">
        <v>208</v>
      </c>
      <c r="P42" s="21">
        <v>52</v>
      </c>
      <c r="Q42" s="21" t="s">
        <v>207</v>
      </c>
      <c r="R42" s="130" t="s">
        <v>256</v>
      </c>
      <c r="S42" s="130" t="s">
        <v>258</v>
      </c>
      <c r="T42" s="21">
        <v>2010</v>
      </c>
      <c r="U42" s="21">
        <v>275</v>
      </c>
      <c r="V42" s="115">
        <v>47.1</v>
      </c>
      <c r="X42" s="115">
        <v>3</v>
      </c>
      <c r="Y42" s="115">
        <v>0</v>
      </c>
      <c r="Z42" s="115">
        <v>0</v>
      </c>
      <c r="AA42" s="115">
        <v>0</v>
      </c>
      <c r="AB42" s="115">
        <v>3</v>
      </c>
      <c r="AC42" s="115"/>
      <c r="AD42" s="115">
        <v>2</v>
      </c>
      <c r="AF42" s="20">
        <v>203052275037</v>
      </c>
      <c r="AH42" s="20">
        <v>201035059055</v>
      </c>
      <c r="AJ42" s="20">
        <v>55</v>
      </c>
      <c r="AL42" s="115">
        <v>1</v>
      </c>
      <c r="AM42" s="115">
        <v>0</v>
      </c>
      <c r="AP42" s="115">
        <v>1</v>
      </c>
      <c r="AQ42" s="115" t="s">
        <v>224</v>
      </c>
      <c r="AR42" s="143">
        <v>35</v>
      </c>
      <c r="AS42" s="115" t="s">
        <v>207</v>
      </c>
      <c r="AT42" s="115" t="s">
        <v>277</v>
      </c>
      <c r="AU42" s="115" t="s">
        <v>539</v>
      </c>
      <c r="AV42" s="115" t="s">
        <v>288</v>
      </c>
      <c r="AW42" s="115">
        <v>59</v>
      </c>
      <c r="AX42" s="135">
        <v>32.5</v>
      </c>
      <c r="AY42" s="143">
        <v>55</v>
      </c>
      <c r="AZ42" s="143" t="s">
        <v>977</v>
      </c>
      <c r="BA42" s="143">
        <v>55</v>
      </c>
      <c r="BB42" s="31">
        <v>37</v>
      </c>
      <c r="BC42" s="143">
        <v>1</v>
      </c>
      <c r="BD42" s="143">
        <v>0</v>
      </c>
      <c r="BE42" s="129">
        <v>9999</v>
      </c>
      <c r="BF42" s="143">
        <v>9999</v>
      </c>
      <c r="BH42" s="143">
        <v>9999</v>
      </c>
      <c r="BK42" s="129" t="s">
        <v>541</v>
      </c>
      <c r="BL42" s="129" t="s">
        <v>541</v>
      </c>
      <c r="BM42" s="129" t="s">
        <v>541</v>
      </c>
      <c r="BN42" s="129" t="s">
        <v>541</v>
      </c>
      <c r="BO42" s="143" t="s">
        <v>541</v>
      </c>
      <c r="BQ42" s="289" t="s">
        <v>541</v>
      </c>
      <c r="BR42" s="129" t="s">
        <v>541</v>
      </c>
      <c r="BS42" s="129" t="s">
        <v>541</v>
      </c>
      <c r="BT42" s="143" t="s">
        <v>541</v>
      </c>
      <c r="BU42" s="143">
        <v>1</v>
      </c>
      <c r="BV42" s="143">
        <v>0</v>
      </c>
      <c r="BW42" s="143">
        <v>1</v>
      </c>
      <c r="BX42" s="143">
        <v>9999</v>
      </c>
      <c r="BZ42" s="143">
        <v>9999</v>
      </c>
      <c r="CC42" s="143" t="s">
        <v>541</v>
      </c>
      <c r="CD42" s="143" t="s">
        <v>541</v>
      </c>
      <c r="CF42" s="143">
        <v>9999</v>
      </c>
      <c r="CG42" s="143" t="s">
        <v>541</v>
      </c>
      <c r="CH42" s="143" t="s">
        <v>541</v>
      </c>
      <c r="CI42" s="143" t="s">
        <v>541</v>
      </c>
      <c r="CJ42" s="143">
        <v>1</v>
      </c>
      <c r="CK42" s="143">
        <v>0</v>
      </c>
      <c r="CL42" s="143" t="s">
        <v>541</v>
      </c>
      <c r="CM42" s="143">
        <v>9999</v>
      </c>
      <c r="CO42" s="143">
        <v>9999</v>
      </c>
      <c r="CR42" s="143" t="s">
        <v>541</v>
      </c>
      <c r="CS42" s="143" t="s">
        <v>541</v>
      </c>
      <c r="CV42" s="143">
        <v>999999</v>
      </c>
      <c r="CW42" s="143">
        <v>37</v>
      </c>
      <c r="CX42" s="143">
        <v>9999999999</v>
      </c>
      <c r="CY42" s="143">
        <v>9999999999</v>
      </c>
      <c r="CZ42" s="143">
        <v>10</v>
      </c>
      <c r="DA42" s="143">
        <v>999999</v>
      </c>
      <c r="DE42" s="143" t="s">
        <v>541</v>
      </c>
      <c r="DF42" s="143" t="s">
        <v>541</v>
      </c>
      <c r="DG42" s="143" t="s">
        <v>541</v>
      </c>
      <c r="DH42" s="143" t="s">
        <v>541</v>
      </c>
      <c r="DI42" s="208" t="s">
        <v>541</v>
      </c>
      <c r="DJ42" s="143" t="s">
        <v>541</v>
      </c>
      <c r="DK42" s="143" t="s">
        <v>541</v>
      </c>
      <c r="DL42" s="143" t="s">
        <v>541</v>
      </c>
      <c r="DM42" s="143" t="s">
        <v>541</v>
      </c>
      <c r="EB42" s="143">
        <v>37</v>
      </c>
      <c r="EC42" s="143">
        <v>37</v>
      </c>
      <c r="ED42" s="143">
        <v>999</v>
      </c>
      <c r="EF42" s="143">
        <v>40</v>
      </c>
      <c r="EG42" s="143">
        <v>999</v>
      </c>
      <c r="EJ42" s="36">
        <v>4</v>
      </c>
      <c r="EK42" s="67" t="s">
        <v>224</v>
      </c>
      <c r="EL42" s="59">
        <v>35</v>
      </c>
      <c r="EM42" s="131" t="s">
        <v>304</v>
      </c>
      <c r="EN42" s="132" t="s">
        <v>313</v>
      </c>
      <c r="EO42" s="132">
        <v>2015</v>
      </c>
      <c r="EP42" s="133">
        <v>189</v>
      </c>
      <c r="EQ42" s="35">
        <v>32.6</v>
      </c>
      <c r="ER42" s="64" t="s">
        <v>207</v>
      </c>
      <c r="ES42" s="143">
        <v>37</v>
      </c>
      <c r="EV42" s="381"/>
      <c r="EW42" s="382" t="s">
        <v>541</v>
      </c>
      <c r="EX42" s="383" t="s">
        <v>541</v>
      </c>
      <c r="EY42" s="384" t="s">
        <v>541</v>
      </c>
      <c r="EZ42" s="385" t="s">
        <v>541</v>
      </c>
      <c r="FA42" s="385" t="s">
        <v>541</v>
      </c>
      <c r="FB42" s="386" t="s">
        <v>541</v>
      </c>
      <c r="FC42" s="387"/>
      <c r="FD42" s="145"/>
      <c r="FE42" s="143" t="s">
        <v>541</v>
      </c>
    </row>
    <row r="43" spans="1:161" ht="20.100000000000001" customHeight="1">
      <c r="A43" s="36">
        <v>2</v>
      </c>
      <c r="B43" s="375" t="s">
        <v>224</v>
      </c>
      <c r="C43" s="282">
        <v>35</v>
      </c>
      <c r="D43" s="376" t="s">
        <v>393</v>
      </c>
      <c r="E43" s="377" t="s">
        <v>398</v>
      </c>
      <c r="F43" s="377">
        <v>2014</v>
      </c>
      <c r="G43" s="378">
        <v>134</v>
      </c>
      <c r="H43" s="35">
        <v>35</v>
      </c>
      <c r="I43" s="64" t="s">
        <v>207</v>
      </c>
      <c r="L43" s="20"/>
      <c r="M43" s="21">
        <v>38</v>
      </c>
      <c r="N43" s="31">
        <v>1</v>
      </c>
      <c r="O43" s="21" t="s">
        <v>235</v>
      </c>
      <c r="P43" s="21">
        <v>79</v>
      </c>
      <c r="Q43" s="21" t="s">
        <v>207</v>
      </c>
      <c r="R43" s="130" t="s">
        <v>257</v>
      </c>
      <c r="S43" s="130" t="s">
        <v>258</v>
      </c>
      <c r="T43" s="21">
        <v>2003</v>
      </c>
      <c r="U43" s="21">
        <v>109</v>
      </c>
      <c r="V43" s="115">
        <v>79</v>
      </c>
      <c r="X43" s="115">
        <v>0</v>
      </c>
      <c r="Y43" s="115">
        <v>6</v>
      </c>
      <c r="Z43" s="115">
        <v>0</v>
      </c>
      <c r="AA43" s="115">
        <v>0</v>
      </c>
      <c r="AB43" s="115">
        <v>6</v>
      </c>
      <c r="AC43" s="115"/>
      <c r="AD43" s="115">
        <v>2</v>
      </c>
      <c r="AF43" s="20">
        <v>206079109038</v>
      </c>
      <c r="AH43" s="20">
        <v>201035134157</v>
      </c>
      <c r="AJ43" s="20">
        <v>157</v>
      </c>
      <c r="AL43" s="115">
        <v>0</v>
      </c>
      <c r="AM43" s="115">
        <v>0</v>
      </c>
      <c r="AP43" s="115">
        <v>2</v>
      </c>
      <c r="AQ43" s="115" t="s">
        <v>224</v>
      </c>
      <c r="AR43" s="143">
        <v>35</v>
      </c>
      <c r="AS43" s="115" t="s">
        <v>207</v>
      </c>
      <c r="AT43" s="115" t="s">
        <v>393</v>
      </c>
      <c r="AU43" s="115" t="s">
        <v>398</v>
      </c>
      <c r="AV43" s="115">
        <v>2014</v>
      </c>
      <c r="AW43" s="115">
        <v>134</v>
      </c>
      <c r="AX43" s="135">
        <v>35</v>
      </c>
      <c r="AY43" s="143">
        <v>157</v>
      </c>
      <c r="AZ43" s="143" t="s">
        <v>977</v>
      </c>
      <c r="BA43" s="143">
        <v>55</v>
      </c>
      <c r="BB43" s="31">
        <v>38</v>
      </c>
      <c r="BC43" s="143">
        <v>1</v>
      </c>
      <c r="BD43" s="143">
        <v>0</v>
      </c>
      <c r="BE43" s="129">
        <v>9999</v>
      </c>
      <c r="BF43" s="143">
        <v>9999</v>
      </c>
      <c r="BH43" s="143">
        <v>9999</v>
      </c>
      <c r="BK43" s="129" t="s">
        <v>541</v>
      </c>
      <c r="BL43" s="129" t="s">
        <v>541</v>
      </c>
      <c r="BM43" s="129" t="s">
        <v>541</v>
      </c>
      <c r="BN43" s="129" t="s">
        <v>541</v>
      </c>
      <c r="BO43" s="143" t="s">
        <v>541</v>
      </c>
      <c r="BQ43" s="289" t="s">
        <v>541</v>
      </c>
      <c r="BR43" s="129" t="s">
        <v>541</v>
      </c>
      <c r="BS43" s="129" t="s">
        <v>541</v>
      </c>
      <c r="BT43" s="143" t="s">
        <v>541</v>
      </c>
      <c r="BU43" s="143">
        <v>0</v>
      </c>
      <c r="BV43" s="143">
        <v>0</v>
      </c>
      <c r="BW43" s="143">
        <v>2</v>
      </c>
      <c r="BX43" s="143">
        <v>9999</v>
      </c>
      <c r="BZ43" s="143">
        <v>9999</v>
      </c>
      <c r="CC43" s="143" t="s">
        <v>541</v>
      </c>
      <c r="CD43" s="143" t="s">
        <v>541</v>
      </c>
      <c r="CF43" s="143">
        <v>9999</v>
      </c>
      <c r="CG43" s="143" t="s">
        <v>541</v>
      </c>
      <c r="CH43" s="143" t="s">
        <v>541</v>
      </c>
      <c r="CI43" s="143" t="s">
        <v>541</v>
      </c>
      <c r="CJ43" s="143">
        <v>0</v>
      </c>
      <c r="CK43" s="143">
        <v>0</v>
      </c>
      <c r="CL43" s="143" t="s">
        <v>541</v>
      </c>
      <c r="CM43" s="143">
        <v>9999</v>
      </c>
      <c r="CO43" s="143">
        <v>9999</v>
      </c>
      <c r="CR43" s="143" t="s">
        <v>541</v>
      </c>
      <c r="CS43" s="143" t="s">
        <v>541</v>
      </c>
      <c r="CV43" s="143">
        <v>999999</v>
      </c>
      <c r="CW43" s="143">
        <v>38</v>
      </c>
      <c r="CX43" s="143">
        <v>9999999999</v>
      </c>
      <c r="CY43" s="143">
        <v>9999999999</v>
      </c>
      <c r="CZ43" s="143">
        <v>10</v>
      </c>
      <c r="DA43" s="143">
        <v>999999</v>
      </c>
      <c r="DE43" s="143" t="s">
        <v>541</v>
      </c>
      <c r="DF43" s="143" t="s">
        <v>541</v>
      </c>
      <c r="DG43" s="143" t="s">
        <v>541</v>
      </c>
      <c r="DH43" s="143" t="s">
        <v>541</v>
      </c>
      <c r="DI43" s="208" t="s">
        <v>541</v>
      </c>
      <c r="DJ43" s="143" t="s">
        <v>541</v>
      </c>
      <c r="DK43" s="143" t="s">
        <v>541</v>
      </c>
      <c r="DL43" s="143" t="s">
        <v>541</v>
      </c>
      <c r="DM43" s="143" t="s">
        <v>541</v>
      </c>
      <c r="EB43" s="143">
        <v>38</v>
      </c>
      <c r="EC43" s="143">
        <v>38</v>
      </c>
      <c r="ED43" s="143">
        <v>999</v>
      </c>
      <c r="EF43" s="143">
        <v>41</v>
      </c>
      <c r="EG43" s="143">
        <v>999</v>
      </c>
      <c r="EJ43" s="36">
        <v>5</v>
      </c>
      <c r="EK43" s="67" t="s">
        <v>224</v>
      </c>
      <c r="EL43" s="59">
        <v>35</v>
      </c>
      <c r="EM43" s="131" t="s">
        <v>260</v>
      </c>
      <c r="EN43" s="132" t="s">
        <v>266</v>
      </c>
      <c r="EO43" s="132">
        <v>2014</v>
      </c>
      <c r="EP43" s="133">
        <v>207</v>
      </c>
      <c r="EQ43" s="35">
        <v>32.700000000000003</v>
      </c>
      <c r="ER43" s="64" t="s">
        <v>207</v>
      </c>
      <c r="ES43" s="143">
        <v>38</v>
      </c>
      <c r="EV43" s="381"/>
      <c r="EW43" s="382" t="s">
        <v>541</v>
      </c>
      <c r="EX43" s="383" t="s">
        <v>541</v>
      </c>
      <c r="EY43" s="384" t="s">
        <v>541</v>
      </c>
      <c r="EZ43" s="385" t="s">
        <v>541</v>
      </c>
      <c r="FA43" s="385" t="s">
        <v>541</v>
      </c>
      <c r="FB43" s="386" t="s">
        <v>541</v>
      </c>
      <c r="FC43" s="387"/>
      <c r="FD43" s="145"/>
      <c r="FE43" s="143" t="s">
        <v>541</v>
      </c>
    </row>
    <row r="44" spans="1:161" ht="20.100000000000001" customHeight="1">
      <c r="A44" s="36">
        <v>3</v>
      </c>
      <c r="B44" s="375" t="s">
        <v>224</v>
      </c>
      <c r="C44" s="282">
        <v>35</v>
      </c>
      <c r="D44" s="376" t="s">
        <v>349</v>
      </c>
      <c r="E44" s="377" t="s">
        <v>359</v>
      </c>
      <c r="F44" s="377">
        <v>2014</v>
      </c>
      <c r="G44" s="378">
        <v>164</v>
      </c>
      <c r="H44" s="35">
        <v>35</v>
      </c>
      <c r="I44" s="64" t="s">
        <v>207</v>
      </c>
      <c r="L44" s="20"/>
      <c r="M44" s="21">
        <v>39</v>
      </c>
      <c r="N44" s="31">
        <v>1</v>
      </c>
      <c r="O44" s="21" t="s">
        <v>224</v>
      </c>
      <c r="P44" s="21" t="s">
        <v>27</v>
      </c>
      <c r="Q44" s="21" t="s">
        <v>207</v>
      </c>
      <c r="R44" s="130" t="s">
        <v>291</v>
      </c>
      <c r="S44" s="130" t="s">
        <v>258</v>
      </c>
      <c r="T44" s="21">
        <v>2015</v>
      </c>
      <c r="U44" s="21">
        <v>98</v>
      </c>
      <c r="V44" s="115">
        <v>26.5</v>
      </c>
      <c r="X44" s="115">
        <v>1</v>
      </c>
      <c r="Y44" s="115">
        <v>0</v>
      </c>
      <c r="Z44" s="115">
        <v>0</v>
      </c>
      <c r="AA44" s="115">
        <v>0</v>
      </c>
      <c r="AB44" s="115">
        <v>1</v>
      </c>
      <c r="AC44" s="115"/>
      <c r="AD44" s="115">
        <v>2</v>
      </c>
      <c r="AF44" s="20">
        <v>201028098039</v>
      </c>
      <c r="AH44" s="20">
        <v>201035164116</v>
      </c>
      <c r="AJ44" s="20">
        <v>116</v>
      </c>
      <c r="AL44" s="115">
        <v>0</v>
      </c>
      <c r="AM44" s="115">
        <v>0</v>
      </c>
      <c r="AP44" s="115">
        <v>3</v>
      </c>
      <c r="AQ44" s="115" t="s">
        <v>224</v>
      </c>
      <c r="AR44" s="143">
        <v>35</v>
      </c>
      <c r="AS44" s="115" t="s">
        <v>207</v>
      </c>
      <c r="AT44" s="115" t="s">
        <v>349</v>
      </c>
      <c r="AU44" s="115" t="s">
        <v>359</v>
      </c>
      <c r="AV44" s="115">
        <v>2014</v>
      </c>
      <c r="AW44" s="115">
        <v>164</v>
      </c>
      <c r="AX44" s="135">
        <v>35</v>
      </c>
      <c r="AY44" s="143">
        <v>116</v>
      </c>
      <c r="AZ44" s="143" t="s">
        <v>977</v>
      </c>
      <c r="BA44" s="143">
        <v>55</v>
      </c>
      <c r="BB44" s="31">
        <v>39</v>
      </c>
      <c r="BC44" s="143">
        <v>1</v>
      </c>
      <c r="BD44" s="143">
        <v>0</v>
      </c>
      <c r="BE44" s="129">
        <v>9999</v>
      </c>
      <c r="BF44" s="143">
        <v>9999</v>
      </c>
      <c r="BH44" s="143">
        <v>9999</v>
      </c>
      <c r="BK44" s="129" t="s">
        <v>541</v>
      </c>
      <c r="BL44" s="129" t="s">
        <v>541</v>
      </c>
      <c r="BM44" s="129" t="s">
        <v>541</v>
      </c>
      <c r="BN44" s="129" t="s">
        <v>541</v>
      </c>
      <c r="BO44" s="143" t="s">
        <v>541</v>
      </c>
      <c r="BQ44" s="289" t="s">
        <v>541</v>
      </c>
      <c r="BR44" s="129" t="s">
        <v>541</v>
      </c>
      <c r="BS44" s="129" t="s">
        <v>541</v>
      </c>
      <c r="BT44" s="143" t="s">
        <v>541</v>
      </c>
      <c r="BU44" s="143">
        <v>0</v>
      </c>
      <c r="BV44" s="143">
        <v>0</v>
      </c>
      <c r="BW44" s="143">
        <v>3</v>
      </c>
      <c r="BX44" s="143">
        <v>9999</v>
      </c>
      <c r="BZ44" s="143">
        <v>9999</v>
      </c>
      <c r="CC44" s="143" t="s">
        <v>541</v>
      </c>
      <c r="CD44" s="143" t="s">
        <v>541</v>
      </c>
      <c r="CF44" s="143">
        <v>9999</v>
      </c>
      <c r="CG44" s="143" t="s">
        <v>541</v>
      </c>
      <c r="CH44" s="143" t="s">
        <v>541</v>
      </c>
      <c r="CI44" s="143" t="s">
        <v>541</v>
      </c>
      <c r="CJ44" s="143">
        <v>0</v>
      </c>
      <c r="CK44" s="143">
        <v>0</v>
      </c>
      <c r="CL44" s="143" t="s">
        <v>541</v>
      </c>
      <c r="CM44" s="143">
        <v>9999</v>
      </c>
      <c r="CO44" s="143">
        <v>9999</v>
      </c>
      <c r="CR44" s="143" t="s">
        <v>541</v>
      </c>
      <c r="CS44" s="143" t="s">
        <v>541</v>
      </c>
      <c r="CV44" s="143">
        <v>999999</v>
      </c>
      <c r="CW44" s="143">
        <v>39</v>
      </c>
      <c r="CX44" s="143">
        <v>9999999999</v>
      </c>
      <c r="CY44" s="143">
        <v>9999999999</v>
      </c>
      <c r="CZ44" s="143">
        <v>10</v>
      </c>
      <c r="DA44" s="143">
        <v>999999</v>
      </c>
      <c r="DE44" s="143" t="s">
        <v>541</v>
      </c>
      <c r="DF44" s="143" t="s">
        <v>541</v>
      </c>
      <c r="DG44" s="143" t="s">
        <v>541</v>
      </c>
      <c r="DH44" s="143" t="s">
        <v>541</v>
      </c>
      <c r="DI44" s="208" t="s">
        <v>541</v>
      </c>
      <c r="DJ44" s="143" t="s">
        <v>541</v>
      </c>
      <c r="DK44" s="143" t="s">
        <v>541</v>
      </c>
      <c r="DL44" s="143" t="s">
        <v>541</v>
      </c>
      <c r="DM44" s="143" t="s">
        <v>541</v>
      </c>
      <c r="EB44" s="143">
        <v>39</v>
      </c>
      <c r="EC44" s="143">
        <v>39</v>
      </c>
      <c r="ED44" s="143">
        <v>999</v>
      </c>
      <c r="EF44" s="143">
        <v>42</v>
      </c>
      <c r="EG44" s="143">
        <v>999</v>
      </c>
      <c r="EJ44" s="36">
        <v>6</v>
      </c>
      <c r="EK44" s="67" t="s">
        <v>224</v>
      </c>
      <c r="EL44" s="59">
        <v>35</v>
      </c>
      <c r="EM44" s="131" t="s">
        <v>350</v>
      </c>
      <c r="EN44" s="132" t="s">
        <v>359</v>
      </c>
      <c r="EO44" s="132">
        <v>2014</v>
      </c>
      <c r="EP44" s="133">
        <v>219</v>
      </c>
      <c r="EQ44" s="35">
        <v>32.9</v>
      </c>
      <c r="ER44" s="64" t="s">
        <v>207</v>
      </c>
      <c r="ES44" s="143">
        <v>39</v>
      </c>
      <c r="EV44" s="381"/>
      <c r="EW44" s="382" t="s">
        <v>541</v>
      </c>
      <c r="EX44" s="383" t="s">
        <v>541</v>
      </c>
      <c r="EY44" s="384" t="s">
        <v>541</v>
      </c>
      <c r="EZ44" s="385" t="s">
        <v>541</v>
      </c>
      <c r="FA44" s="385" t="s">
        <v>541</v>
      </c>
      <c r="FB44" s="386" t="s">
        <v>541</v>
      </c>
      <c r="FC44" s="387"/>
      <c r="FD44" s="145"/>
      <c r="FE44" s="143" t="s">
        <v>541</v>
      </c>
    </row>
    <row r="45" spans="1:161" ht="20.100000000000001" customHeight="1">
      <c r="A45" s="36">
        <v>4</v>
      </c>
      <c r="B45" s="375" t="s">
        <v>224</v>
      </c>
      <c r="C45" s="282">
        <v>35</v>
      </c>
      <c r="D45" s="376" t="s">
        <v>304</v>
      </c>
      <c r="E45" s="377" t="s">
        <v>313</v>
      </c>
      <c r="F45" s="377">
        <v>2015</v>
      </c>
      <c r="G45" s="378">
        <v>189</v>
      </c>
      <c r="H45" s="35">
        <v>32.6</v>
      </c>
      <c r="I45" s="64" t="s">
        <v>207</v>
      </c>
      <c r="L45" s="20"/>
      <c r="M45" s="21">
        <v>40</v>
      </c>
      <c r="N45" s="31">
        <v>1</v>
      </c>
      <c r="O45" s="21" t="s">
        <v>224</v>
      </c>
      <c r="P45" s="21">
        <v>35</v>
      </c>
      <c r="Q45" s="21" t="s">
        <v>207</v>
      </c>
      <c r="R45" s="130" t="s">
        <v>260</v>
      </c>
      <c r="S45" s="130" t="s">
        <v>266</v>
      </c>
      <c r="T45" s="21">
        <v>2014</v>
      </c>
      <c r="U45" s="21">
        <v>207</v>
      </c>
      <c r="V45" s="115">
        <v>32.700000000000003</v>
      </c>
      <c r="X45" s="115">
        <v>1</v>
      </c>
      <c r="Y45" s="115">
        <v>0</v>
      </c>
      <c r="Z45" s="115">
        <v>0</v>
      </c>
      <c r="AA45" s="115">
        <v>0</v>
      </c>
      <c r="AB45" s="115">
        <v>1</v>
      </c>
      <c r="AC45" s="115"/>
      <c r="AD45" s="115">
        <v>2</v>
      </c>
      <c r="AF45" s="20">
        <v>201035207040</v>
      </c>
      <c r="AH45" s="20">
        <v>201035189076</v>
      </c>
      <c r="AJ45" s="20">
        <v>76</v>
      </c>
      <c r="AL45" s="115">
        <v>0</v>
      </c>
      <c r="AM45" s="115">
        <v>0</v>
      </c>
      <c r="AP45" s="115">
        <v>4</v>
      </c>
      <c r="AQ45" s="115" t="s">
        <v>224</v>
      </c>
      <c r="AR45" s="143">
        <v>35</v>
      </c>
      <c r="AS45" s="115" t="s">
        <v>207</v>
      </c>
      <c r="AT45" s="115" t="s">
        <v>304</v>
      </c>
      <c r="AU45" s="115" t="s">
        <v>313</v>
      </c>
      <c r="AV45" s="115">
        <v>2015</v>
      </c>
      <c r="AW45" s="115">
        <v>189</v>
      </c>
      <c r="AX45" s="135">
        <v>32.6</v>
      </c>
      <c r="AY45" s="143">
        <v>76</v>
      </c>
      <c r="AZ45" s="143" t="s">
        <v>977</v>
      </c>
      <c r="BA45" s="143">
        <v>55</v>
      </c>
      <c r="BB45" s="31">
        <v>40</v>
      </c>
      <c r="BC45" s="143">
        <v>1</v>
      </c>
      <c r="BD45" s="143">
        <v>0</v>
      </c>
      <c r="BE45" s="129">
        <v>9999</v>
      </c>
      <c r="BF45" s="143">
        <v>9999</v>
      </c>
      <c r="BH45" s="143">
        <v>9999</v>
      </c>
      <c r="BK45" s="129" t="s">
        <v>541</v>
      </c>
      <c r="BL45" s="129" t="s">
        <v>541</v>
      </c>
      <c r="BM45" s="129" t="s">
        <v>541</v>
      </c>
      <c r="BN45" s="129" t="s">
        <v>541</v>
      </c>
      <c r="BO45" s="143" t="s">
        <v>541</v>
      </c>
      <c r="BQ45" s="289" t="s">
        <v>541</v>
      </c>
      <c r="BR45" s="129" t="s">
        <v>541</v>
      </c>
      <c r="BS45" s="129" t="s">
        <v>541</v>
      </c>
      <c r="BT45" s="143" t="s">
        <v>541</v>
      </c>
      <c r="BU45" s="143">
        <v>0</v>
      </c>
      <c r="BV45" s="143">
        <v>0</v>
      </c>
      <c r="BW45" s="143">
        <v>4</v>
      </c>
      <c r="BX45" s="143">
        <v>9999</v>
      </c>
      <c r="BZ45" s="143">
        <v>9999</v>
      </c>
      <c r="CC45" s="143" t="s">
        <v>541</v>
      </c>
      <c r="CD45" s="143" t="s">
        <v>541</v>
      </c>
      <c r="CF45" s="143">
        <v>9999</v>
      </c>
      <c r="CG45" s="143" t="s">
        <v>541</v>
      </c>
      <c r="CH45" s="143" t="s">
        <v>541</v>
      </c>
      <c r="CI45" s="143" t="s">
        <v>541</v>
      </c>
      <c r="CJ45" s="143">
        <v>0</v>
      </c>
      <c r="CK45" s="143">
        <v>0</v>
      </c>
      <c r="CL45" s="143" t="s">
        <v>541</v>
      </c>
      <c r="CM45" s="143">
        <v>9999</v>
      </c>
      <c r="CO45" s="143">
        <v>9999</v>
      </c>
      <c r="CR45" s="143" t="s">
        <v>541</v>
      </c>
      <c r="CS45" s="143" t="s">
        <v>541</v>
      </c>
      <c r="CV45" s="143">
        <v>999999</v>
      </c>
      <c r="CW45" s="143">
        <v>40</v>
      </c>
      <c r="CX45" s="143">
        <v>9999999999</v>
      </c>
      <c r="CY45" s="143">
        <v>9999999999</v>
      </c>
      <c r="CZ45" s="143">
        <v>10</v>
      </c>
      <c r="DA45" s="143">
        <v>999999</v>
      </c>
      <c r="DE45" s="143" t="s">
        <v>541</v>
      </c>
      <c r="DF45" s="143" t="s">
        <v>541</v>
      </c>
      <c r="DG45" s="143" t="s">
        <v>541</v>
      </c>
      <c r="DH45" s="143" t="s">
        <v>541</v>
      </c>
      <c r="DI45" s="208" t="s">
        <v>541</v>
      </c>
      <c r="DJ45" s="143" t="s">
        <v>541</v>
      </c>
      <c r="DK45" s="143" t="s">
        <v>541</v>
      </c>
      <c r="DL45" s="143" t="s">
        <v>541</v>
      </c>
      <c r="DM45" s="143" t="s">
        <v>541</v>
      </c>
      <c r="EB45" s="143">
        <v>40</v>
      </c>
      <c r="EC45" s="143">
        <v>40</v>
      </c>
      <c r="ED45" s="143">
        <v>999</v>
      </c>
      <c r="EF45" s="143">
        <v>43</v>
      </c>
      <c r="EG45" s="143">
        <v>999</v>
      </c>
      <c r="EJ45" s="36">
        <v>7</v>
      </c>
      <c r="EK45" s="67" t="s">
        <v>224</v>
      </c>
      <c r="EL45" s="59">
        <v>35</v>
      </c>
      <c r="EM45" s="131" t="s">
        <v>450</v>
      </c>
      <c r="EN45" s="132" t="s">
        <v>536</v>
      </c>
      <c r="EO45" s="132" t="s">
        <v>462</v>
      </c>
      <c r="EP45" s="133">
        <v>223</v>
      </c>
      <c r="EQ45" s="35">
        <v>34.299999999999997</v>
      </c>
      <c r="ER45" s="64" t="s">
        <v>207</v>
      </c>
      <c r="ES45" s="143">
        <v>40</v>
      </c>
      <c r="EV45" s="381"/>
      <c r="EW45" s="382" t="s">
        <v>541</v>
      </c>
      <c r="EX45" s="383" t="s">
        <v>541</v>
      </c>
      <c r="EY45" s="384" t="s">
        <v>541</v>
      </c>
      <c r="EZ45" s="385" t="s">
        <v>541</v>
      </c>
      <c r="FA45" s="385" t="s">
        <v>541</v>
      </c>
      <c r="FB45" s="386" t="s">
        <v>541</v>
      </c>
      <c r="FC45" s="387"/>
      <c r="FD45" s="145"/>
      <c r="FE45" s="143" t="s">
        <v>541</v>
      </c>
    </row>
    <row r="46" spans="1:161" ht="20.100000000000001" customHeight="1">
      <c r="A46" s="36">
        <v>5</v>
      </c>
      <c r="B46" s="375" t="s">
        <v>224</v>
      </c>
      <c r="C46" s="282">
        <v>35</v>
      </c>
      <c r="D46" s="376" t="s">
        <v>260</v>
      </c>
      <c r="E46" s="377" t="s">
        <v>266</v>
      </c>
      <c r="F46" s="377">
        <v>2014</v>
      </c>
      <c r="G46" s="378">
        <v>207</v>
      </c>
      <c r="H46" s="35">
        <v>32.700000000000003</v>
      </c>
      <c r="I46" s="64" t="s">
        <v>207</v>
      </c>
      <c r="L46" s="20"/>
      <c r="M46" s="21">
        <v>41</v>
      </c>
      <c r="N46" s="31">
        <v>1</v>
      </c>
      <c r="O46" s="21" t="s">
        <v>224</v>
      </c>
      <c r="P46" s="21">
        <v>39</v>
      </c>
      <c r="Q46" s="21" t="s">
        <v>207</v>
      </c>
      <c r="R46" s="130" t="s">
        <v>261</v>
      </c>
      <c r="S46" s="130" t="s">
        <v>266</v>
      </c>
      <c r="T46" s="21">
        <v>2014</v>
      </c>
      <c r="U46" s="21">
        <v>200</v>
      </c>
      <c r="V46" s="115">
        <v>37.5</v>
      </c>
      <c r="X46" s="115">
        <v>1</v>
      </c>
      <c r="Y46" s="115">
        <v>0</v>
      </c>
      <c r="Z46" s="115">
        <v>0</v>
      </c>
      <c r="AA46" s="115">
        <v>0</v>
      </c>
      <c r="AB46" s="115">
        <v>1</v>
      </c>
      <c r="AC46" s="115"/>
      <c r="AD46" s="115">
        <v>2</v>
      </c>
      <c r="AF46" s="20">
        <v>201039200041</v>
      </c>
      <c r="AH46" s="20">
        <v>201035207040</v>
      </c>
      <c r="AJ46" s="20">
        <v>40</v>
      </c>
      <c r="AL46" s="115">
        <v>0</v>
      </c>
      <c r="AM46" s="115">
        <v>0</v>
      </c>
      <c r="AP46" s="115">
        <v>5</v>
      </c>
      <c r="AQ46" s="115" t="s">
        <v>224</v>
      </c>
      <c r="AR46" s="143">
        <v>35</v>
      </c>
      <c r="AS46" s="115" t="s">
        <v>207</v>
      </c>
      <c r="AT46" s="115" t="s">
        <v>260</v>
      </c>
      <c r="AU46" s="115" t="s">
        <v>266</v>
      </c>
      <c r="AV46" s="115">
        <v>2014</v>
      </c>
      <c r="AW46" s="115">
        <v>207</v>
      </c>
      <c r="AX46" s="135">
        <v>32.700000000000003</v>
      </c>
      <c r="AY46" s="143">
        <v>40</v>
      </c>
      <c r="AZ46" s="143" t="s">
        <v>977</v>
      </c>
      <c r="BA46" s="143">
        <v>55</v>
      </c>
      <c r="BB46" s="31">
        <v>41</v>
      </c>
      <c r="BC46" s="143">
        <v>1</v>
      </c>
      <c r="BD46" s="143">
        <v>0</v>
      </c>
      <c r="BE46" s="129">
        <v>9999</v>
      </c>
      <c r="BF46" s="143">
        <v>9999</v>
      </c>
      <c r="BH46" s="143">
        <v>9999</v>
      </c>
      <c r="BK46" s="129" t="s">
        <v>541</v>
      </c>
      <c r="BL46" s="129" t="s">
        <v>541</v>
      </c>
      <c r="BM46" s="129" t="s">
        <v>541</v>
      </c>
      <c r="BN46" s="129" t="s">
        <v>541</v>
      </c>
      <c r="BO46" s="143" t="s">
        <v>541</v>
      </c>
      <c r="BQ46" s="289" t="s">
        <v>541</v>
      </c>
      <c r="BR46" s="129" t="s">
        <v>541</v>
      </c>
      <c r="BS46" s="129" t="s">
        <v>541</v>
      </c>
      <c r="BT46" s="143" t="s">
        <v>541</v>
      </c>
      <c r="BU46" s="143">
        <v>0</v>
      </c>
      <c r="BV46" s="143">
        <v>0</v>
      </c>
      <c r="BW46" s="143">
        <v>5</v>
      </c>
      <c r="BX46" s="143">
        <v>9999</v>
      </c>
      <c r="BZ46" s="143">
        <v>9999</v>
      </c>
      <c r="CC46" s="143" t="s">
        <v>541</v>
      </c>
      <c r="CD46" s="143" t="s">
        <v>541</v>
      </c>
      <c r="CF46" s="143">
        <v>9999</v>
      </c>
      <c r="CG46" s="143" t="s">
        <v>541</v>
      </c>
      <c r="CH46" s="143" t="s">
        <v>541</v>
      </c>
      <c r="CI46" s="143" t="s">
        <v>541</v>
      </c>
      <c r="CJ46" s="143">
        <v>0</v>
      </c>
      <c r="CK46" s="143">
        <v>0</v>
      </c>
      <c r="CL46" s="143" t="s">
        <v>541</v>
      </c>
      <c r="CM46" s="143">
        <v>9999</v>
      </c>
      <c r="CO46" s="143">
        <v>9999</v>
      </c>
      <c r="CR46" s="143" t="s">
        <v>541</v>
      </c>
      <c r="CS46" s="143" t="s">
        <v>541</v>
      </c>
      <c r="CV46" s="143">
        <v>999999</v>
      </c>
      <c r="CW46" s="143">
        <v>41</v>
      </c>
      <c r="CX46" s="143">
        <v>9999999999</v>
      </c>
      <c r="CY46" s="143">
        <v>9999999999</v>
      </c>
      <c r="CZ46" s="143">
        <v>10</v>
      </c>
      <c r="DA46" s="143">
        <v>999999</v>
      </c>
      <c r="DE46" s="143" t="s">
        <v>541</v>
      </c>
      <c r="DF46" s="143" t="s">
        <v>541</v>
      </c>
      <c r="DG46" s="143" t="s">
        <v>541</v>
      </c>
      <c r="DH46" s="143" t="s">
        <v>541</v>
      </c>
      <c r="DI46" s="208" t="s">
        <v>541</v>
      </c>
      <c r="DJ46" s="143" t="s">
        <v>541</v>
      </c>
      <c r="DK46" s="143" t="s">
        <v>541</v>
      </c>
      <c r="DL46" s="143" t="s">
        <v>541</v>
      </c>
      <c r="DM46" s="143" t="s">
        <v>541</v>
      </c>
      <c r="EB46" s="143">
        <v>41</v>
      </c>
      <c r="EC46" s="143">
        <v>41</v>
      </c>
      <c r="ED46" s="143">
        <v>999</v>
      </c>
      <c r="EF46" s="143">
        <v>44</v>
      </c>
      <c r="EG46" s="143">
        <v>999</v>
      </c>
      <c r="EJ46" s="36">
        <v>8</v>
      </c>
      <c r="EK46" s="67" t="s">
        <v>224</v>
      </c>
      <c r="EL46" s="59">
        <v>35</v>
      </c>
      <c r="EM46" s="131" t="s">
        <v>436</v>
      </c>
      <c r="EN46" s="132" t="s">
        <v>444</v>
      </c>
      <c r="EO46" s="132">
        <v>2014</v>
      </c>
      <c r="EP46" s="133">
        <v>244</v>
      </c>
      <c r="EQ46" s="35">
        <v>33.700000000000003</v>
      </c>
      <c r="ER46" s="64" t="s">
        <v>207</v>
      </c>
      <c r="ES46" s="143">
        <v>41</v>
      </c>
      <c r="EV46" s="381"/>
      <c r="EW46" s="382" t="s">
        <v>541</v>
      </c>
      <c r="EX46" s="383" t="s">
        <v>541</v>
      </c>
      <c r="EY46" s="384" t="s">
        <v>541</v>
      </c>
      <c r="EZ46" s="385" t="s">
        <v>541</v>
      </c>
      <c r="FA46" s="385" t="s">
        <v>541</v>
      </c>
      <c r="FB46" s="386" t="s">
        <v>541</v>
      </c>
      <c r="FC46" s="387"/>
      <c r="FD46" s="145"/>
      <c r="FE46" s="143" t="s">
        <v>541</v>
      </c>
    </row>
    <row r="47" spans="1:161" ht="20.100000000000001" customHeight="1">
      <c r="A47" s="36">
        <v>6</v>
      </c>
      <c r="B47" s="375" t="s">
        <v>224</v>
      </c>
      <c r="C47" s="282">
        <v>35</v>
      </c>
      <c r="D47" s="376" t="s">
        <v>350</v>
      </c>
      <c r="E47" s="377" t="s">
        <v>359</v>
      </c>
      <c r="F47" s="377">
        <v>2014</v>
      </c>
      <c r="G47" s="378">
        <v>219</v>
      </c>
      <c r="H47" s="35">
        <v>32.9</v>
      </c>
      <c r="I47" s="64" t="s">
        <v>207</v>
      </c>
      <c r="L47" s="20"/>
      <c r="M47" s="21">
        <v>42</v>
      </c>
      <c r="N47" s="31">
        <v>1</v>
      </c>
      <c r="O47" s="21" t="s">
        <v>212</v>
      </c>
      <c r="P47" s="21">
        <v>35</v>
      </c>
      <c r="Q47" s="21" t="s">
        <v>207</v>
      </c>
      <c r="R47" s="130" t="s">
        <v>262</v>
      </c>
      <c r="S47" s="130" t="s">
        <v>266</v>
      </c>
      <c r="T47" s="21">
        <v>2012</v>
      </c>
      <c r="U47" s="21">
        <v>296</v>
      </c>
      <c r="V47" s="115">
        <v>34.5</v>
      </c>
      <c r="X47" s="115">
        <v>2</v>
      </c>
      <c r="Y47" s="115">
        <v>0</v>
      </c>
      <c r="Z47" s="115">
        <v>0</v>
      </c>
      <c r="AA47" s="115">
        <v>0</v>
      </c>
      <c r="AB47" s="115">
        <v>2</v>
      </c>
      <c r="AC47" s="115"/>
      <c r="AD47" s="115">
        <v>2</v>
      </c>
      <c r="AF47" s="20">
        <v>202035296042</v>
      </c>
      <c r="AH47" s="20">
        <v>201035219117</v>
      </c>
      <c r="AJ47" s="20">
        <v>117</v>
      </c>
      <c r="AL47" s="115">
        <v>0</v>
      </c>
      <c r="AM47" s="115">
        <v>0</v>
      </c>
      <c r="AP47" s="115">
        <v>6</v>
      </c>
      <c r="AQ47" s="115" t="s">
        <v>224</v>
      </c>
      <c r="AR47" s="143">
        <v>35</v>
      </c>
      <c r="AS47" s="115" t="s">
        <v>207</v>
      </c>
      <c r="AT47" s="115" t="s">
        <v>350</v>
      </c>
      <c r="AU47" s="115" t="s">
        <v>359</v>
      </c>
      <c r="AV47" s="115">
        <v>2014</v>
      </c>
      <c r="AW47" s="115">
        <v>219</v>
      </c>
      <c r="AX47" s="135">
        <v>32.9</v>
      </c>
      <c r="AY47" s="143">
        <v>117</v>
      </c>
      <c r="AZ47" s="143" t="s">
        <v>977</v>
      </c>
      <c r="BA47" s="143">
        <v>55</v>
      </c>
      <c r="BB47" s="31">
        <v>42</v>
      </c>
      <c r="BC47" s="143">
        <v>1</v>
      </c>
      <c r="BD47" s="143">
        <v>0</v>
      </c>
      <c r="BE47" s="129">
        <v>9999</v>
      </c>
      <c r="BF47" s="143">
        <v>9999</v>
      </c>
      <c r="BH47" s="143">
        <v>9999</v>
      </c>
      <c r="BK47" s="129" t="s">
        <v>541</v>
      </c>
      <c r="BL47" s="129" t="s">
        <v>541</v>
      </c>
      <c r="BM47" s="129" t="s">
        <v>541</v>
      </c>
      <c r="BN47" s="129" t="s">
        <v>541</v>
      </c>
      <c r="BO47" s="143" t="s">
        <v>541</v>
      </c>
      <c r="BQ47" s="289" t="s">
        <v>541</v>
      </c>
      <c r="BR47" s="129" t="s">
        <v>541</v>
      </c>
      <c r="BS47" s="129" t="s">
        <v>541</v>
      </c>
      <c r="BT47" s="143" t="s">
        <v>541</v>
      </c>
      <c r="BU47" s="143">
        <v>0</v>
      </c>
      <c r="BV47" s="143">
        <v>0</v>
      </c>
      <c r="BW47" s="143">
        <v>6</v>
      </c>
      <c r="BX47" s="143">
        <v>9999</v>
      </c>
      <c r="BZ47" s="143">
        <v>9999</v>
      </c>
      <c r="CC47" s="143" t="s">
        <v>541</v>
      </c>
      <c r="CD47" s="143" t="s">
        <v>541</v>
      </c>
      <c r="CF47" s="143">
        <v>9999</v>
      </c>
      <c r="CG47" s="143" t="s">
        <v>541</v>
      </c>
      <c r="CH47" s="143" t="s">
        <v>541</v>
      </c>
      <c r="CI47" s="143" t="s">
        <v>541</v>
      </c>
      <c r="CJ47" s="143">
        <v>0</v>
      </c>
      <c r="CK47" s="143">
        <v>0</v>
      </c>
      <c r="CL47" s="143" t="s">
        <v>541</v>
      </c>
      <c r="CM47" s="143">
        <v>9999</v>
      </c>
      <c r="CO47" s="143">
        <v>9999</v>
      </c>
      <c r="CR47" s="143" t="s">
        <v>541</v>
      </c>
      <c r="CS47" s="143" t="s">
        <v>541</v>
      </c>
      <c r="CV47" s="143">
        <v>999999</v>
      </c>
      <c r="CW47" s="143">
        <v>42</v>
      </c>
      <c r="CX47" s="143">
        <v>9999999999</v>
      </c>
      <c r="CY47" s="143">
        <v>9999999999</v>
      </c>
      <c r="CZ47" s="143">
        <v>10</v>
      </c>
      <c r="DA47" s="143">
        <v>999999</v>
      </c>
      <c r="DE47" s="143" t="s">
        <v>541</v>
      </c>
      <c r="DF47" s="143" t="s">
        <v>541</v>
      </c>
      <c r="DG47" s="143" t="s">
        <v>541</v>
      </c>
      <c r="DH47" s="143" t="s">
        <v>541</v>
      </c>
      <c r="DI47" s="208" t="s">
        <v>541</v>
      </c>
      <c r="DJ47" s="143" t="s">
        <v>541</v>
      </c>
      <c r="DK47" s="143" t="s">
        <v>541</v>
      </c>
      <c r="DL47" s="143" t="s">
        <v>541</v>
      </c>
      <c r="DM47" s="143" t="s">
        <v>541</v>
      </c>
      <c r="EB47" s="143">
        <v>42</v>
      </c>
      <c r="EC47" s="143">
        <v>42</v>
      </c>
      <c r="ED47" s="143">
        <v>999</v>
      </c>
      <c r="EF47" s="143">
        <v>45</v>
      </c>
      <c r="EG47" s="143">
        <v>999</v>
      </c>
      <c r="EJ47" s="36">
        <v>9</v>
      </c>
      <c r="EK47" s="67" t="s">
        <v>224</v>
      </c>
      <c r="EL47" s="59">
        <v>35</v>
      </c>
      <c r="EM47" s="131" t="s">
        <v>488</v>
      </c>
      <c r="EN47" s="132" t="s">
        <v>493</v>
      </c>
      <c r="EO47" s="132">
        <v>2015</v>
      </c>
      <c r="EP47" s="133">
        <v>253</v>
      </c>
      <c r="EQ47" s="35">
        <v>33.5</v>
      </c>
      <c r="ER47" s="64" t="s">
        <v>207</v>
      </c>
      <c r="ES47" s="143">
        <v>42</v>
      </c>
      <c r="EV47" s="381"/>
      <c r="EW47" s="382" t="s">
        <v>541</v>
      </c>
      <c r="EX47" s="383" t="s">
        <v>541</v>
      </c>
      <c r="EY47" s="384" t="s">
        <v>541</v>
      </c>
      <c r="EZ47" s="385" t="s">
        <v>541</v>
      </c>
      <c r="FA47" s="385" t="s">
        <v>541</v>
      </c>
      <c r="FB47" s="386" t="s">
        <v>541</v>
      </c>
      <c r="FC47" s="387"/>
      <c r="FD47" s="145"/>
      <c r="FE47" s="143" t="s">
        <v>541</v>
      </c>
    </row>
    <row r="48" spans="1:161" ht="20.100000000000001" customHeight="1">
      <c r="A48" s="36">
        <v>7</v>
      </c>
      <c r="B48" s="375" t="s">
        <v>224</v>
      </c>
      <c r="C48" s="282">
        <v>35</v>
      </c>
      <c r="D48" s="376" t="s">
        <v>450</v>
      </c>
      <c r="E48" s="377" t="s">
        <v>536</v>
      </c>
      <c r="F48" s="377" t="s">
        <v>462</v>
      </c>
      <c r="G48" s="378">
        <v>223</v>
      </c>
      <c r="H48" s="35">
        <v>34.299999999999997</v>
      </c>
      <c r="I48" s="64" t="s">
        <v>207</v>
      </c>
      <c r="L48" s="20"/>
      <c r="M48" s="21">
        <v>43</v>
      </c>
      <c r="N48" s="31">
        <v>1</v>
      </c>
      <c r="O48" s="21" t="s">
        <v>212</v>
      </c>
      <c r="P48" s="21">
        <v>35</v>
      </c>
      <c r="Q48" s="21" t="s">
        <v>207</v>
      </c>
      <c r="R48" s="130" t="s">
        <v>263</v>
      </c>
      <c r="S48" s="130" t="s">
        <v>266</v>
      </c>
      <c r="T48" s="21">
        <v>2013</v>
      </c>
      <c r="U48" s="21">
        <v>70</v>
      </c>
      <c r="V48" s="115">
        <v>34.700000000000003</v>
      </c>
      <c r="X48" s="115">
        <v>2</v>
      </c>
      <c r="Y48" s="115">
        <v>0</v>
      </c>
      <c r="Z48" s="115">
        <v>0</v>
      </c>
      <c r="AA48" s="115">
        <v>0</v>
      </c>
      <c r="AB48" s="115">
        <v>2</v>
      </c>
      <c r="AC48" s="115"/>
      <c r="AD48" s="115">
        <v>2</v>
      </c>
      <c r="AF48" s="20">
        <v>202035070043</v>
      </c>
      <c r="AH48" s="20">
        <v>201035223214</v>
      </c>
      <c r="AJ48" s="20">
        <v>214</v>
      </c>
      <c r="AL48" s="115">
        <v>0</v>
      </c>
      <c r="AM48" s="115">
        <v>0</v>
      </c>
      <c r="AP48" s="115">
        <v>7</v>
      </c>
      <c r="AQ48" s="115" t="s">
        <v>224</v>
      </c>
      <c r="AR48" s="143">
        <v>35</v>
      </c>
      <c r="AS48" s="115" t="s">
        <v>207</v>
      </c>
      <c r="AT48" s="115" t="s">
        <v>450</v>
      </c>
      <c r="AU48" s="115" t="s">
        <v>536</v>
      </c>
      <c r="AV48" s="115" t="s">
        <v>462</v>
      </c>
      <c r="AW48" s="115">
        <v>223</v>
      </c>
      <c r="AX48" s="135">
        <v>34.299999999999997</v>
      </c>
      <c r="AY48" s="143">
        <v>214</v>
      </c>
      <c r="AZ48" s="143" t="s">
        <v>977</v>
      </c>
      <c r="BA48" s="143">
        <v>55</v>
      </c>
      <c r="BB48" s="31">
        <v>43</v>
      </c>
      <c r="BC48" s="143">
        <v>1</v>
      </c>
      <c r="BD48" s="143">
        <v>0</v>
      </c>
      <c r="BE48" s="129">
        <v>9999</v>
      </c>
      <c r="BF48" s="143">
        <v>9999</v>
      </c>
      <c r="BH48" s="143">
        <v>9999</v>
      </c>
      <c r="BK48" s="129" t="s">
        <v>541</v>
      </c>
      <c r="BL48" s="129" t="s">
        <v>541</v>
      </c>
      <c r="BM48" s="129" t="s">
        <v>541</v>
      </c>
      <c r="BN48" s="129" t="s">
        <v>541</v>
      </c>
      <c r="BO48" s="143" t="s">
        <v>541</v>
      </c>
      <c r="BQ48" s="289" t="s">
        <v>541</v>
      </c>
      <c r="BR48" s="129" t="s">
        <v>541</v>
      </c>
      <c r="BS48" s="129" t="s">
        <v>541</v>
      </c>
      <c r="BT48" s="143" t="s">
        <v>541</v>
      </c>
      <c r="BU48" s="143">
        <v>0</v>
      </c>
      <c r="BV48" s="143">
        <v>0</v>
      </c>
      <c r="BW48" s="143">
        <v>7</v>
      </c>
      <c r="BX48" s="143">
        <v>9999</v>
      </c>
      <c r="BZ48" s="143">
        <v>9999</v>
      </c>
      <c r="CC48" s="143" t="s">
        <v>541</v>
      </c>
      <c r="CD48" s="143" t="s">
        <v>541</v>
      </c>
      <c r="CF48" s="143">
        <v>9999</v>
      </c>
      <c r="CG48" s="143" t="s">
        <v>541</v>
      </c>
      <c r="CH48" s="143" t="s">
        <v>541</v>
      </c>
      <c r="CI48" s="143" t="s">
        <v>541</v>
      </c>
      <c r="CJ48" s="143">
        <v>0</v>
      </c>
      <c r="CK48" s="143">
        <v>0</v>
      </c>
      <c r="CL48" s="143" t="s">
        <v>541</v>
      </c>
      <c r="CM48" s="143">
        <v>9999</v>
      </c>
      <c r="CO48" s="143">
        <v>9999</v>
      </c>
      <c r="CR48" s="143" t="s">
        <v>541</v>
      </c>
      <c r="CS48" s="143" t="s">
        <v>541</v>
      </c>
      <c r="CV48" s="143">
        <v>999999</v>
      </c>
      <c r="CW48" s="143">
        <v>43</v>
      </c>
      <c r="CX48" s="143">
        <v>9999999999</v>
      </c>
      <c r="CY48" s="143">
        <v>9999999999</v>
      </c>
      <c r="CZ48" s="143">
        <v>10</v>
      </c>
      <c r="DA48" s="143">
        <v>999999</v>
      </c>
      <c r="DE48" s="143" t="s">
        <v>541</v>
      </c>
      <c r="DF48" s="143" t="s">
        <v>541</v>
      </c>
      <c r="DG48" s="143" t="s">
        <v>541</v>
      </c>
      <c r="DH48" s="143" t="s">
        <v>541</v>
      </c>
      <c r="DI48" s="208" t="s">
        <v>541</v>
      </c>
      <c r="DJ48" s="143" t="s">
        <v>541</v>
      </c>
      <c r="DK48" s="143" t="s">
        <v>541</v>
      </c>
      <c r="DL48" s="143" t="s">
        <v>541</v>
      </c>
      <c r="DM48" s="143" t="s">
        <v>541</v>
      </c>
      <c r="EB48" s="143">
        <v>43</v>
      </c>
      <c r="EC48" s="143">
        <v>43</v>
      </c>
      <c r="ED48" s="143">
        <v>999</v>
      </c>
      <c r="EF48" s="143">
        <v>46</v>
      </c>
      <c r="EG48" s="143">
        <v>999</v>
      </c>
      <c r="EJ48" s="36">
        <v>1</v>
      </c>
      <c r="EK48" s="67" t="s">
        <v>224</v>
      </c>
      <c r="EL48" s="59">
        <v>39</v>
      </c>
      <c r="EM48" s="131" t="s">
        <v>500</v>
      </c>
      <c r="EN48" s="132" t="s">
        <v>502</v>
      </c>
      <c r="EO48" s="132">
        <v>2014</v>
      </c>
      <c r="EP48" s="133">
        <v>85</v>
      </c>
      <c r="EQ48" s="35">
        <v>38.5</v>
      </c>
      <c r="ER48" s="64" t="s">
        <v>207</v>
      </c>
      <c r="ES48" s="143">
        <v>43</v>
      </c>
      <c r="EV48" s="381"/>
      <c r="EW48" s="382" t="s">
        <v>541</v>
      </c>
      <c r="EX48" s="383" t="s">
        <v>541</v>
      </c>
      <c r="EY48" s="384" t="s">
        <v>541</v>
      </c>
      <c r="EZ48" s="385" t="s">
        <v>541</v>
      </c>
      <c r="FA48" s="385" t="s">
        <v>541</v>
      </c>
      <c r="FB48" s="386" t="s">
        <v>541</v>
      </c>
      <c r="FC48" s="387"/>
      <c r="FD48" s="145"/>
      <c r="FE48" s="143" t="s">
        <v>541</v>
      </c>
    </row>
    <row r="49" spans="1:161" ht="20.100000000000001" customHeight="1">
      <c r="A49" s="36">
        <v>8</v>
      </c>
      <c r="B49" s="375" t="s">
        <v>224</v>
      </c>
      <c r="C49" s="282">
        <v>35</v>
      </c>
      <c r="D49" s="376" t="s">
        <v>436</v>
      </c>
      <c r="E49" s="377" t="s">
        <v>444</v>
      </c>
      <c r="F49" s="377">
        <v>2014</v>
      </c>
      <c r="G49" s="378">
        <v>244</v>
      </c>
      <c r="H49" s="35">
        <v>33.700000000000003</v>
      </c>
      <c r="I49" s="64" t="s">
        <v>207</v>
      </c>
      <c r="L49" s="20"/>
      <c r="M49" s="21">
        <v>44</v>
      </c>
      <c r="N49" s="31">
        <v>1</v>
      </c>
      <c r="O49" s="21" t="s">
        <v>208</v>
      </c>
      <c r="P49" s="21">
        <v>39</v>
      </c>
      <c r="Q49" s="21" t="s">
        <v>207</v>
      </c>
      <c r="R49" s="130" t="s">
        <v>264</v>
      </c>
      <c r="S49" s="130" t="s">
        <v>266</v>
      </c>
      <c r="T49" s="21">
        <v>2010</v>
      </c>
      <c r="U49" s="21">
        <v>5</v>
      </c>
      <c r="V49" s="115">
        <v>37.9</v>
      </c>
      <c r="X49" s="115">
        <v>3</v>
      </c>
      <c r="Y49" s="115">
        <v>0</v>
      </c>
      <c r="Z49" s="115">
        <v>0</v>
      </c>
      <c r="AA49" s="115">
        <v>0</v>
      </c>
      <c r="AB49" s="115">
        <v>3</v>
      </c>
      <c r="AC49" s="115"/>
      <c r="AD49" s="115">
        <v>2</v>
      </c>
      <c r="AF49" s="20">
        <v>203039005044</v>
      </c>
      <c r="AH49" s="20">
        <v>201035244201</v>
      </c>
      <c r="AJ49" s="20">
        <v>201</v>
      </c>
      <c r="AL49" s="115">
        <v>0</v>
      </c>
      <c r="AM49" s="115">
        <v>0</v>
      </c>
      <c r="AP49" s="115">
        <v>8</v>
      </c>
      <c r="AQ49" s="115" t="s">
        <v>224</v>
      </c>
      <c r="AR49" s="143">
        <v>35</v>
      </c>
      <c r="AS49" s="115" t="s">
        <v>207</v>
      </c>
      <c r="AT49" s="115" t="s">
        <v>436</v>
      </c>
      <c r="AU49" s="115" t="s">
        <v>444</v>
      </c>
      <c r="AV49" s="115">
        <v>2014</v>
      </c>
      <c r="AW49" s="115">
        <v>244</v>
      </c>
      <c r="AX49" s="135">
        <v>33.700000000000003</v>
      </c>
      <c r="AY49" s="143">
        <v>201</v>
      </c>
      <c r="AZ49" s="143" t="s">
        <v>977</v>
      </c>
      <c r="BA49" s="143">
        <v>55</v>
      </c>
      <c r="BB49" s="31">
        <v>44</v>
      </c>
      <c r="BC49" s="143">
        <v>1</v>
      </c>
      <c r="BD49" s="143">
        <v>0</v>
      </c>
      <c r="BE49" s="129">
        <v>9999</v>
      </c>
      <c r="BF49" s="143">
        <v>9999</v>
      </c>
      <c r="BH49" s="143">
        <v>9999</v>
      </c>
      <c r="BK49" s="129" t="s">
        <v>541</v>
      </c>
      <c r="BL49" s="129" t="s">
        <v>541</v>
      </c>
      <c r="BM49" s="129" t="s">
        <v>541</v>
      </c>
      <c r="BN49" s="129" t="s">
        <v>541</v>
      </c>
      <c r="BO49" s="143" t="s">
        <v>541</v>
      </c>
      <c r="BQ49" s="289" t="s">
        <v>541</v>
      </c>
      <c r="BR49" s="129" t="s">
        <v>541</v>
      </c>
      <c r="BS49" s="129" t="s">
        <v>541</v>
      </c>
      <c r="BT49" s="143" t="s">
        <v>541</v>
      </c>
      <c r="BU49" s="143">
        <v>0</v>
      </c>
      <c r="BV49" s="143">
        <v>0</v>
      </c>
      <c r="BW49" s="143">
        <v>8</v>
      </c>
      <c r="BX49" s="143">
        <v>9999</v>
      </c>
      <c r="BZ49" s="143">
        <v>9999</v>
      </c>
      <c r="CC49" s="143" t="s">
        <v>541</v>
      </c>
      <c r="CD49" s="143" t="s">
        <v>541</v>
      </c>
      <c r="CF49" s="143">
        <v>9999</v>
      </c>
      <c r="CG49" s="143" t="s">
        <v>541</v>
      </c>
      <c r="CH49" s="143" t="s">
        <v>541</v>
      </c>
      <c r="CI49" s="143" t="s">
        <v>541</v>
      </c>
      <c r="CJ49" s="143">
        <v>0</v>
      </c>
      <c r="CK49" s="143">
        <v>0</v>
      </c>
      <c r="CL49" s="143" t="s">
        <v>541</v>
      </c>
      <c r="CM49" s="143">
        <v>9999</v>
      </c>
      <c r="CO49" s="143">
        <v>9999</v>
      </c>
      <c r="CR49" s="143" t="s">
        <v>541</v>
      </c>
      <c r="CS49" s="143" t="s">
        <v>541</v>
      </c>
      <c r="CV49" s="143">
        <v>999999</v>
      </c>
      <c r="CW49" s="143">
        <v>44</v>
      </c>
      <c r="CX49" s="143">
        <v>9999999999</v>
      </c>
      <c r="CY49" s="143">
        <v>9999999999</v>
      </c>
      <c r="CZ49" s="143">
        <v>10</v>
      </c>
      <c r="DA49" s="143">
        <v>999999</v>
      </c>
      <c r="DE49" s="143" t="s">
        <v>541</v>
      </c>
      <c r="DF49" s="143" t="s">
        <v>541</v>
      </c>
      <c r="DG49" s="143" t="s">
        <v>541</v>
      </c>
      <c r="DH49" s="143" t="s">
        <v>541</v>
      </c>
      <c r="DI49" s="208" t="s">
        <v>541</v>
      </c>
      <c r="DJ49" s="143" t="s">
        <v>541</v>
      </c>
      <c r="DK49" s="143" t="s">
        <v>541</v>
      </c>
      <c r="DL49" s="143" t="s">
        <v>541</v>
      </c>
      <c r="DM49" s="143" t="s">
        <v>541</v>
      </c>
      <c r="EB49" s="143">
        <v>44</v>
      </c>
      <c r="EC49" s="143">
        <v>44</v>
      </c>
      <c r="ED49" s="143">
        <v>999</v>
      </c>
      <c r="EF49" s="143">
        <v>47</v>
      </c>
      <c r="EG49" s="143">
        <v>999</v>
      </c>
      <c r="EJ49" s="36">
        <v>2</v>
      </c>
      <c r="EK49" s="67" t="s">
        <v>224</v>
      </c>
      <c r="EL49" s="59">
        <v>39</v>
      </c>
      <c r="EM49" s="131" t="s">
        <v>362</v>
      </c>
      <c r="EN49" s="132" t="s">
        <v>369</v>
      </c>
      <c r="EO49" s="132">
        <v>2014</v>
      </c>
      <c r="EP49" s="133">
        <v>113</v>
      </c>
      <c r="EQ49" s="35">
        <v>38.9</v>
      </c>
      <c r="ER49" s="64" t="s">
        <v>207</v>
      </c>
      <c r="ES49" s="143">
        <v>44</v>
      </c>
      <c r="EV49" s="381"/>
      <c r="EW49" s="382" t="s">
        <v>541</v>
      </c>
      <c r="EX49" s="383" t="s">
        <v>541</v>
      </c>
      <c r="EY49" s="384" t="s">
        <v>541</v>
      </c>
      <c r="EZ49" s="385" t="s">
        <v>541</v>
      </c>
      <c r="FA49" s="385" t="s">
        <v>541</v>
      </c>
      <c r="FB49" s="386" t="s">
        <v>541</v>
      </c>
      <c r="FC49" s="387"/>
      <c r="FD49" s="145"/>
      <c r="FE49" s="143" t="s">
        <v>541</v>
      </c>
    </row>
    <row r="50" spans="1:161" ht="20.100000000000001" customHeight="1">
      <c r="A50" s="36">
        <v>9</v>
      </c>
      <c r="B50" s="375" t="s">
        <v>224</v>
      </c>
      <c r="C50" s="282">
        <v>35</v>
      </c>
      <c r="D50" s="376" t="s">
        <v>488</v>
      </c>
      <c r="E50" s="377" t="s">
        <v>493</v>
      </c>
      <c r="F50" s="377">
        <v>2015</v>
      </c>
      <c r="G50" s="378">
        <v>253</v>
      </c>
      <c r="H50" s="35">
        <v>33.5</v>
      </c>
      <c r="I50" s="64" t="s">
        <v>207</v>
      </c>
      <c r="L50" s="20"/>
      <c r="M50" s="21">
        <v>45</v>
      </c>
      <c r="N50" s="31">
        <v>1</v>
      </c>
      <c r="O50" s="21" t="s">
        <v>211</v>
      </c>
      <c r="P50" s="21">
        <v>43</v>
      </c>
      <c r="Q50" s="21" t="s">
        <v>207</v>
      </c>
      <c r="R50" s="130" t="s">
        <v>265</v>
      </c>
      <c r="S50" s="130" t="s">
        <v>266</v>
      </c>
      <c r="T50" s="21">
        <v>2011</v>
      </c>
      <c r="U50" s="21">
        <v>133</v>
      </c>
      <c r="V50" s="115">
        <v>39</v>
      </c>
      <c r="X50" s="115">
        <v>0</v>
      </c>
      <c r="Y50" s="115">
        <v>7</v>
      </c>
      <c r="Z50" s="115">
        <v>0</v>
      </c>
      <c r="AA50" s="115">
        <v>0</v>
      </c>
      <c r="AB50" s="115">
        <v>7</v>
      </c>
      <c r="AC50" s="115"/>
      <c r="AD50" s="115">
        <v>2</v>
      </c>
      <c r="AF50" s="20">
        <v>207043133045</v>
      </c>
      <c r="AH50" s="20">
        <v>201035253249</v>
      </c>
      <c r="AJ50" s="20">
        <v>249</v>
      </c>
      <c r="AL50" s="115">
        <v>0</v>
      </c>
      <c r="AM50" s="115">
        <v>1</v>
      </c>
      <c r="AP50" s="115">
        <v>9</v>
      </c>
      <c r="AQ50" s="115" t="s">
        <v>224</v>
      </c>
      <c r="AR50" s="143">
        <v>35</v>
      </c>
      <c r="AS50" s="115" t="s">
        <v>207</v>
      </c>
      <c r="AT50" s="115" t="s">
        <v>488</v>
      </c>
      <c r="AU50" s="115" t="s">
        <v>493</v>
      </c>
      <c r="AV50" s="115">
        <v>2015</v>
      </c>
      <c r="AW50" s="115">
        <v>253</v>
      </c>
      <c r="AX50" s="135">
        <v>33.5</v>
      </c>
      <c r="AY50" s="143">
        <v>249</v>
      </c>
      <c r="AZ50" s="143" t="s">
        <v>977</v>
      </c>
      <c r="BA50" s="143">
        <v>55</v>
      </c>
      <c r="BB50" s="31">
        <v>45</v>
      </c>
      <c r="BC50" s="143">
        <v>1</v>
      </c>
      <c r="BD50" s="143">
        <v>0</v>
      </c>
      <c r="BE50" s="129">
        <v>45</v>
      </c>
      <c r="BF50" s="143">
        <v>45</v>
      </c>
      <c r="BH50" s="143">
        <v>9999</v>
      </c>
      <c r="BK50" s="129" t="s">
        <v>541</v>
      </c>
      <c r="BL50" s="129" t="s">
        <v>541</v>
      </c>
      <c r="BM50" s="129" t="s">
        <v>541</v>
      </c>
      <c r="BN50" s="129" t="s">
        <v>541</v>
      </c>
      <c r="BO50" s="143" t="s">
        <v>541</v>
      </c>
      <c r="BQ50" s="289" t="s">
        <v>541</v>
      </c>
      <c r="BR50" s="129" t="s">
        <v>541</v>
      </c>
      <c r="BS50" s="129" t="s">
        <v>541</v>
      </c>
      <c r="BT50" s="143" t="s">
        <v>541</v>
      </c>
      <c r="BU50" s="143">
        <v>0</v>
      </c>
      <c r="BV50" s="143">
        <v>0</v>
      </c>
      <c r="BW50" s="143">
        <v>9</v>
      </c>
      <c r="BX50" s="143">
        <v>9999</v>
      </c>
      <c r="BZ50" s="143">
        <v>9999</v>
      </c>
      <c r="CC50" s="143" t="s">
        <v>541</v>
      </c>
      <c r="CD50" s="143" t="s">
        <v>541</v>
      </c>
      <c r="CF50" s="143">
        <v>9999</v>
      </c>
      <c r="CG50" s="143" t="s">
        <v>541</v>
      </c>
      <c r="CH50" s="143" t="s">
        <v>541</v>
      </c>
      <c r="CI50" s="143" t="s">
        <v>541</v>
      </c>
      <c r="CJ50" s="143">
        <v>0</v>
      </c>
      <c r="CK50" s="143">
        <v>0</v>
      </c>
      <c r="CL50" s="143" t="s">
        <v>541</v>
      </c>
      <c r="CM50" s="143">
        <v>9999</v>
      </c>
      <c r="CO50" s="143">
        <v>9999</v>
      </c>
      <c r="CR50" s="143" t="s">
        <v>541</v>
      </c>
      <c r="CS50" s="143" t="s">
        <v>541</v>
      </c>
      <c r="CV50" s="143">
        <v>999999</v>
      </c>
      <c r="CW50" s="143">
        <v>45</v>
      </c>
      <c r="CX50" s="143">
        <v>9999999999</v>
      </c>
      <c r="CY50" s="143">
        <v>9999999999</v>
      </c>
      <c r="CZ50" s="143">
        <v>10</v>
      </c>
      <c r="DA50" s="143">
        <v>999999</v>
      </c>
      <c r="DE50" s="143" t="s">
        <v>541</v>
      </c>
      <c r="DF50" s="143" t="s">
        <v>541</v>
      </c>
      <c r="DG50" s="143" t="s">
        <v>541</v>
      </c>
      <c r="DH50" s="143" t="s">
        <v>541</v>
      </c>
      <c r="DI50" s="208" t="s">
        <v>541</v>
      </c>
      <c r="DJ50" s="143" t="s">
        <v>541</v>
      </c>
      <c r="DK50" s="143" t="s">
        <v>541</v>
      </c>
      <c r="DL50" s="143" t="s">
        <v>541</v>
      </c>
      <c r="DM50" s="143" t="s">
        <v>541</v>
      </c>
      <c r="EB50" s="143">
        <v>45</v>
      </c>
      <c r="EC50" s="143">
        <v>45</v>
      </c>
      <c r="ED50" s="143">
        <v>999</v>
      </c>
      <c r="EF50" s="143">
        <v>48</v>
      </c>
      <c r="EG50" s="143">
        <v>999</v>
      </c>
      <c r="EJ50" s="36">
        <v>3</v>
      </c>
      <c r="EK50" s="67" t="s">
        <v>224</v>
      </c>
      <c r="EL50" s="59">
        <v>39</v>
      </c>
      <c r="EM50" s="131" t="s">
        <v>380</v>
      </c>
      <c r="EN50" s="132" t="s">
        <v>391</v>
      </c>
      <c r="EO50" s="132">
        <v>2014</v>
      </c>
      <c r="EP50" s="133">
        <v>129</v>
      </c>
      <c r="EQ50" s="35">
        <v>36.6</v>
      </c>
      <c r="ER50" s="64" t="s">
        <v>207</v>
      </c>
      <c r="ES50" s="143">
        <v>45</v>
      </c>
      <c r="EV50" s="381"/>
      <c r="EW50" s="382" t="s">
        <v>541</v>
      </c>
      <c r="EX50" s="383" t="s">
        <v>541</v>
      </c>
      <c r="EY50" s="384" t="s">
        <v>541</v>
      </c>
      <c r="EZ50" s="385" t="s">
        <v>541</v>
      </c>
      <c r="FA50" s="385" t="s">
        <v>541</v>
      </c>
      <c r="FB50" s="386" t="s">
        <v>541</v>
      </c>
      <c r="FC50" s="387"/>
      <c r="FD50" s="145"/>
      <c r="FE50" s="143" t="s">
        <v>541</v>
      </c>
    </row>
    <row r="51" spans="1:161" ht="20.100000000000001" customHeight="1">
      <c r="A51" s="36">
        <v>1</v>
      </c>
      <c r="B51" s="375" t="s">
        <v>224</v>
      </c>
      <c r="C51" s="282">
        <v>39</v>
      </c>
      <c r="D51" s="376" t="s">
        <v>500</v>
      </c>
      <c r="E51" s="377" t="s">
        <v>502</v>
      </c>
      <c r="F51" s="377">
        <v>2014</v>
      </c>
      <c r="G51" s="378">
        <v>85</v>
      </c>
      <c r="H51" s="35">
        <v>38.5</v>
      </c>
      <c r="I51" s="64" t="s">
        <v>207</v>
      </c>
      <c r="L51" s="20"/>
      <c r="M51" s="21">
        <v>46</v>
      </c>
      <c r="N51" s="31">
        <v>1</v>
      </c>
      <c r="O51" s="21" t="s">
        <v>212</v>
      </c>
      <c r="P51" s="21">
        <v>31</v>
      </c>
      <c r="Q51" s="21" t="s">
        <v>207</v>
      </c>
      <c r="R51" s="130" t="s">
        <v>267</v>
      </c>
      <c r="S51" s="130" t="s">
        <v>273</v>
      </c>
      <c r="T51" s="21">
        <v>2012</v>
      </c>
      <c r="U51" s="21">
        <v>999</v>
      </c>
      <c r="V51" s="115">
        <v>0</v>
      </c>
      <c r="X51" s="115">
        <v>2</v>
      </c>
      <c r="Y51" s="115">
        <v>0</v>
      </c>
      <c r="Z51" s="115">
        <v>0</v>
      </c>
      <c r="AA51" s="115">
        <v>0</v>
      </c>
      <c r="AB51" s="115">
        <v>2</v>
      </c>
      <c r="AC51" s="115"/>
      <c r="AD51" s="115">
        <v>2</v>
      </c>
      <c r="AF51" s="20">
        <v>202031999046</v>
      </c>
      <c r="AH51" s="20">
        <v>201039085260</v>
      </c>
      <c r="AJ51" s="20">
        <v>260</v>
      </c>
      <c r="AL51" s="115">
        <v>1</v>
      </c>
      <c r="AM51" s="115">
        <v>0</v>
      </c>
      <c r="AP51" s="115">
        <v>1</v>
      </c>
      <c r="AQ51" s="115" t="s">
        <v>224</v>
      </c>
      <c r="AR51" s="143">
        <v>39</v>
      </c>
      <c r="AS51" s="115" t="s">
        <v>207</v>
      </c>
      <c r="AT51" s="115" t="s">
        <v>500</v>
      </c>
      <c r="AU51" s="115" t="s">
        <v>502</v>
      </c>
      <c r="AV51" s="115">
        <v>2014</v>
      </c>
      <c r="AW51" s="115">
        <v>85</v>
      </c>
      <c r="AX51" s="135">
        <v>38.5</v>
      </c>
      <c r="AY51" s="143">
        <v>260</v>
      </c>
      <c r="AZ51" s="143" t="s">
        <v>978</v>
      </c>
      <c r="BA51" s="143">
        <v>260</v>
      </c>
      <c r="BB51" s="31">
        <v>46</v>
      </c>
      <c r="BC51" s="143">
        <v>1</v>
      </c>
      <c r="BD51" s="143">
        <v>0</v>
      </c>
      <c r="BE51" s="129">
        <v>9999</v>
      </c>
      <c r="BF51" s="143">
        <v>9999</v>
      </c>
      <c r="BH51" s="143">
        <v>9999</v>
      </c>
      <c r="BK51" s="129" t="s">
        <v>541</v>
      </c>
      <c r="BL51" s="129" t="s">
        <v>541</v>
      </c>
      <c r="BM51" s="129" t="s">
        <v>541</v>
      </c>
      <c r="BN51" s="129" t="s">
        <v>541</v>
      </c>
      <c r="BO51" s="143" t="s">
        <v>541</v>
      </c>
      <c r="BQ51" s="289" t="s">
        <v>541</v>
      </c>
      <c r="BR51" s="129" t="s">
        <v>541</v>
      </c>
      <c r="BS51" s="129" t="s">
        <v>541</v>
      </c>
      <c r="BT51" s="143" t="s">
        <v>541</v>
      </c>
      <c r="BU51" s="143">
        <v>0</v>
      </c>
      <c r="BV51" s="143">
        <v>0</v>
      </c>
      <c r="BW51" s="143">
        <v>10</v>
      </c>
      <c r="BX51" s="143">
        <v>9999</v>
      </c>
      <c r="BZ51" s="143">
        <v>9999</v>
      </c>
      <c r="CC51" s="143" t="s">
        <v>541</v>
      </c>
      <c r="CD51" s="143" t="s">
        <v>541</v>
      </c>
      <c r="CF51" s="143">
        <v>9999</v>
      </c>
      <c r="CG51" s="143" t="s">
        <v>541</v>
      </c>
      <c r="CH51" s="143" t="s">
        <v>541</v>
      </c>
      <c r="CI51" s="143" t="s">
        <v>541</v>
      </c>
      <c r="CJ51" s="143">
        <v>0</v>
      </c>
      <c r="CK51" s="143">
        <v>0</v>
      </c>
      <c r="CL51" s="143" t="s">
        <v>541</v>
      </c>
      <c r="CM51" s="143">
        <v>9999</v>
      </c>
      <c r="CO51" s="143">
        <v>9999</v>
      </c>
      <c r="CR51" s="143" t="s">
        <v>541</v>
      </c>
      <c r="CS51" s="143" t="s">
        <v>541</v>
      </c>
      <c r="CV51" s="143">
        <v>999999</v>
      </c>
      <c r="CW51" s="143">
        <v>46</v>
      </c>
      <c r="CX51" s="143">
        <v>9999999999</v>
      </c>
      <c r="CY51" s="143">
        <v>9999999999</v>
      </c>
      <c r="CZ51" s="143">
        <v>10</v>
      </c>
      <c r="DA51" s="143">
        <v>999999</v>
      </c>
      <c r="DE51" s="143" t="s">
        <v>541</v>
      </c>
      <c r="DF51" s="143" t="s">
        <v>541</v>
      </c>
      <c r="DG51" s="143" t="s">
        <v>541</v>
      </c>
      <c r="DH51" s="143" t="s">
        <v>541</v>
      </c>
      <c r="DI51" s="208" t="s">
        <v>541</v>
      </c>
      <c r="DJ51" s="143" t="s">
        <v>541</v>
      </c>
      <c r="DK51" s="143" t="s">
        <v>541</v>
      </c>
      <c r="DL51" s="143" t="s">
        <v>541</v>
      </c>
      <c r="DM51" s="143" t="s">
        <v>541</v>
      </c>
      <c r="EB51" s="143">
        <v>46</v>
      </c>
      <c r="EC51" s="143">
        <v>46</v>
      </c>
      <c r="ED51" s="143">
        <v>999</v>
      </c>
      <c r="EF51" s="143">
        <v>49</v>
      </c>
      <c r="EG51" s="143">
        <v>999</v>
      </c>
      <c r="EJ51" s="36">
        <v>4</v>
      </c>
      <c r="EK51" s="67" t="s">
        <v>224</v>
      </c>
      <c r="EL51" s="59">
        <v>39</v>
      </c>
      <c r="EM51" s="131" t="s">
        <v>261</v>
      </c>
      <c r="EN51" s="132" t="s">
        <v>266</v>
      </c>
      <c r="EO51" s="132">
        <v>2014</v>
      </c>
      <c r="EP51" s="133">
        <v>200</v>
      </c>
      <c r="EQ51" s="35">
        <v>37.5</v>
      </c>
      <c r="ER51" s="64" t="s">
        <v>207</v>
      </c>
      <c r="ES51" s="143">
        <v>46</v>
      </c>
      <c r="EV51" s="381"/>
      <c r="EW51" s="382" t="s">
        <v>541</v>
      </c>
      <c r="EX51" s="383" t="s">
        <v>541</v>
      </c>
      <c r="EY51" s="384" t="s">
        <v>541</v>
      </c>
      <c r="EZ51" s="385" t="s">
        <v>541</v>
      </c>
      <c r="FA51" s="385" t="s">
        <v>541</v>
      </c>
      <c r="FB51" s="386" t="s">
        <v>541</v>
      </c>
      <c r="FC51" s="387"/>
      <c r="FD51" s="145"/>
      <c r="FE51" s="143" t="s">
        <v>541</v>
      </c>
    </row>
    <row r="52" spans="1:161" ht="20.100000000000001" customHeight="1">
      <c r="A52" s="36">
        <v>2</v>
      </c>
      <c r="B52" s="375" t="s">
        <v>224</v>
      </c>
      <c r="C52" s="282">
        <v>39</v>
      </c>
      <c r="D52" s="376" t="s">
        <v>362</v>
      </c>
      <c r="E52" s="377" t="s">
        <v>369</v>
      </c>
      <c r="F52" s="377">
        <v>2014</v>
      </c>
      <c r="G52" s="378">
        <v>113</v>
      </c>
      <c r="H52" s="35">
        <v>38.9</v>
      </c>
      <c r="I52" s="64" t="s">
        <v>207</v>
      </c>
      <c r="L52" s="20"/>
      <c r="M52" s="21">
        <v>47</v>
      </c>
      <c r="N52" s="31">
        <v>1</v>
      </c>
      <c r="O52" s="21" t="s">
        <v>208</v>
      </c>
      <c r="P52" s="21">
        <v>52</v>
      </c>
      <c r="Q52" s="21" t="s">
        <v>207</v>
      </c>
      <c r="R52" s="130" t="s">
        <v>268</v>
      </c>
      <c r="S52" s="130" t="s">
        <v>273</v>
      </c>
      <c r="T52" s="21">
        <v>2010</v>
      </c>
      <c r="U52" s="21">
        <v>999</v>
      </c>
      <c r="V52" s="115">
        <v>0</v>
      </c>
      <c r="X52" s="115">
        <v>3</v>
      </c>
      <c r="Y52" s="115">
        <v>0</v>
      </c>
      <c r="Z52" s="115">
        <v>0</v>
      </c>
      <c r="AA52" s="115">
        <v>0</v>
      </c>
      <c r="AB52" s="115">
        <v>3</v>
      </c>
      <c r="AC52" s="115"/>
      <c r="AD52" s="115">
        <v>2</v>
      </c>
      <c r="AF52" s="20">
        <v>203052999047</v>
      </c>
      <c r="AH52" s="20">
        <v>201039113128</v>
      </c>
      <c r="AJ52" s="20">
        <v>128</v>
      </c>
      <c r="AL52" s="115">
        <v>0</v>
      </c>
      <c r="AM52" s="115">
        <v>0</v>
      </c>
      <c r="AP52" s="115">
        <v>2</v>
      </c>
      <c r="AQ52" s="115" t="s">
        <v>224</v>
      </c>
      <c r="AR52" s="143">
        <v>39</v>
      </c>
      <c r="AS52" s="115" t="s">
        <v>207</v>
      </c>
      <c r="AT52" s="115" t="s">
        <v>362</v>
      </c>
      <c r="AU52" s="115" t="s">
        <v>369</v>
      </c>
      <c r="AV52" s="115">
        <v>2014</v>
      </c>
      <c r="AW52" s="115">
        <v>113</v>
      </c>
      <c r="AX52" s="135">
        <v>38.9</v>
      </c>
      <c r="AY52" s="143">
        <v>128</v>
      </c>
      <c r="AZ52" s="143" t="s">
        <v>978</v>
      </c>
      <c r="BA52" s="143">
        <v>260</v>
      </c>
      <c r="BB52" s="31">
        <v>47</v>
      </c>
      <c r="BC52" s="143">
        <v>1</v>
      </c>
      <c r="BD52" s="143">
        <v>0</v>
      </c>
      <c r="BE52" s="129">
        <v>9999</v>
      </c>
      <c r="BF52" s="143">
        <v>9999</v>
      </c>
      <c r="BH52" s="143">
        <v>9999</v>
      </c>
      <c r="BK52" s="129" t="s">
        <v>541</v>
      </c>
      <c r="BL52" s="129" t="s">
        <v>541</v>
      </c>
      <c r="BM52" s="129" t="s">
        <v>541</v>
      </c>
      <c r="BN52" s="129" t="s">
        <v>541</v>
      </c>
      <c r="BO52" s="143" t="s">
        <v>541</v>
      </c>
      <c r="BQ52" s="289" t="s">
        <v>541</v>
      </c>
      <c r="BR52" s="129" t="s">
        <v>541</v>
      </c>
      <c r="BS52" s="129" t="s">
        <v>541</v>
      </c>
      <c r="BT52" s="143" t="s">
        <v>541</v>
      </c>
      <c r="BU52" s="143">
        <v>0</v>
      </c>
      <c r="BV52" s="143">
        <v>0</v>
      </c>
      <c r="BW52" s="143">
        <v>11</v>
      </c>
      <c r="BX52" s="143">
        <v>9999</v>
      </c>
      <c r="BZ52" s="143">
        <v>9999</v>
      </c>
      <c r="CC52" s="143" t="s">
        <v>541</v>
      </c>
      <c r="CD52" s="143" t="s">
        <v>541</v>
      </c>
      <c r="CF52" s="143">
        <v>9999</v>
      </c>
      <c r="CG52" s="143" t="s">
        <v>541</v>
      </c>
      <c r="CH52" s="143" t="s">
        <v>541</v>
      </c>
      <c r="CI52" s="143" t="s">
        <v>541</v>
      </c>
      <c r="CJ52" s="143">
        <v>0</v>
      </c>
      <c r="CK52" s="143">
        <v>0</v>
      </c>
      <c r="CL52" s="143" t="s">
        <v>541</v>
      </c>
      <c r="CM52" s="143">
        <v>9999</v>
      </c>
      <c r="CO52" s="143">
        <v>9999</v>
      </c>
      <c r="CR52" s="143" t="s">
        <v>541</v>
      </c>
      <c r="CS52" s="143" t="s">
        <v>541</v>
      </c>
      <c r="CV52" s="143">
        <v>999999</v>
      </c>
      <c r="CW52" s="143">
        <v>47</v>
      </c>
      <c r="CX52" s="143">
        <v>9999999999</v>
      </c>
      <c r="CY52" s="143">
        <v>9999999999</v>
      </c>
      <c r="CZ52" s="143">
        <v>10</v>
      </c>
      <c r="DA52" s="143">
        <v>999999</v>
      </c>
      <c r="DE52" s="143" t="s">
        <v>541</v>
      </c>
      <c r="DF52" s="143" t="s">
        <v>541</v>
      </c>
      <c r="DG52" s="143" t="s">
        <v>541</v>
      </c>
      <c r="DH52" s="143" t="s">
        <v>541</v>
      </c>
      <c r="DI52" s="208" t="s">
        <v>541</v>
      </c>
      <c r="DJ52" s="143" t="s">
        <v>541</v>
      </c>
      <c r="DK52" s="143" t="s">
        <v>541</v>
      </c>
      <c r="DL52" s="143" t="s">
        <v>541</v>
      </c>
      <c r="DM52" s="143" t="s">
        <v>541</v>
      </c>
      <c r="EB52" s="143">
        <v>47</v>
      </c>
      <c r="EC52" s="143">
        <v>47</v>
      </c>
      <c r="ED52" s="143">
        <v>999</v>
      </c>
      <c r="EF52" s="143">
        <v>50</v>
      </c>
      <c r="EG52" s="143">
        <v>999</v>
      </c>
      <c r="EJ52" s="36">
        <v>5</v>
      </c>
      <c r="EK52" s="67" t="s">
        <v>224</v>
      </c>
      <c r="EL52" s="59">
        <v>39</v>
      </c>
      <c r="EM52" s="131" t="s">
        <v>351</v>
      </c>
      <c r="EN52" s="132" t="s">
        <v>359</v>
      </c>
      <c r="EO52" s="132">
        <v>2014</v>
      </c>
      <c r="EP52" s="133">
        <v>263</v>
      </c>
      <c r="EQ52" s="35">
        <v>37</v>
      </c>
      <c r="ER52" s="64" t="s">
        <v>207</v>
      </c>
      <c r="ES52" s="143">
        <v>47</v>
      </c>
      <c r="EV52" s="381"/>
      <c r="EW52" s="382" t="s">
        <v>541</v>
      </c>
      <c r="EX52" s="383" t="s">
        <v>541</v>
      </c>
      <c r="EY52" s="384" t="s">
        <v>541</v>
      </c>
      <c r="EZ52" s="385" t="s">
        <v>541</v>
      </c>
      <c r="FA52" s="385" t="s">
        <v>541</v>
      </c>
      <c r="FB52" s="386" t="s">
        <v>541</v>
      </c>
      <c r="FC52" s="387"/>
      <c r="FD52" s="145"/>
      <c r="FE52" s="143" t="s">
        <v>541</v>
      </c>
    </row>
    <row r="53" spans="1:161" ht="20.100000000000001" customHeight="1">
      <c r="A53" s="36">
        <v>3</v>
      </c>
      <c r="B53" s="375" t="s">
        <v>224</v>
      </c>
      <c r="C53" s="282">
        <v>39</v>
      </c>
      <c r="D53" s="376" t="s">
        <v>380</v>
      </c>
      <c r="E53" s="377" t="s">
        <v>391</v>
      </c>
      <c r="F53" s="377">
        <v>2014</v>
      </c>
      <c r="G53" s="378">
        <v>129</v>
      </c>
      <c r="H53" s="35">
        <v>36.6</v>
      </c>
      <c r="I53" s="64" t="s">
        <v>207</v>
      </c>
      <c r="L53" s="20"/>
      <c r="M53" s="21">
        <v>48</v>
      </c>
      <c r="N53" s="31">
        <v>1</v>
      </c>
      <c r="O53" s="21" t="s">
        <v>208</v>
      </c>
      <c r="P53" s="21">
        <v>63</v>
      </c>
      <c r="Q53" s="21" t="s">
        <v>207</v>
      </c>
      <c r="R53" s="130" t="s">
        <v>269</v>
      </c>
      <c r="S53" s="130" t="s">
        <v>273</v>
      </c>
      <c r="T53" s="21">
        <v>2010</v>
      </c>
      <c r="U53" s="21">
        <v>999</v>
      </c>
      <c r="V53" s="115">
        <v>0</v>
      </c>
      <c r="X53" s="115">
        <v>3</v>
      </c>
      <c r="Y53" s="115">
        <v>0</v>
      </c>
      <c r="Z53" s="115">
        <v>0</v>
      </c>
      <c r="AA53" s="115">
        <v>0</v>
      </c>
      <c r="AB53" s="115">
        <v>3</v>
      </c>
      <c r="AC53" s="115"/>
      <c r="AD53" s="115">
        <v>2</v>
      </c>
      <c r="AF53" s="20">
        <v>203063999048</v>
      </c>
      <c r="AH53" s="20">
        <v>201039129145</v>
      </c>
      <c r="AJ53" s="20">
        <v>145</v>
      </c>
      <c r="AL53" s="115">
        <v>0</v>
      </c>
      <c r="AM53" s="115">
        <v>0</v>
      </c>
      <c r="AP53" s="115">
        <v>3</v>
      </c>
      <c r="AQ53" s="115" t="s">
        <v>224</v>
      </c>
      <c r="AR53" s="143">
        <v>39</v>
      </c>
      <c r="AS53" s="115" t="s">
        <v>207</v>
      </c>
      <c r="AT53" s="115" t="s">
        <v>380</v>
      </c>
      <c r="AU53" s="115" t="s">
        <v>391</v>
      </c>
      <c r="AV53" s="115">
        <v>2014</v>
      </c>
      <c r="AW53" s="115">
        <v>129</v>
      </c>
      <c r="AX53" s="135">
        <v>36.6</v>
      </c>
      <c r="AY53" s="143">
        <v>145</v>
      </c>
      <c r="AZ53" s="143" t="s">
        <v>978</v>
      </c>
      <c r="BA53" s="143">
        <v>260</v>
      </c>
      <c r="BB53" s="31">
        <v>48</v>
      </c>
      <c r="BC53" s="143">
        <v>1</v>
      </c>
      <c r="BD53" s="143">
        <v>0</v>
      </c>
      <c r="BE53" s="129">
        <v>9999</v>
      </c>
      <c r="BF53" s="143">
        <v>9999</v>
      </c>
      <c r="BH53" s="143">
        <v>9999</v>
      </c>
      <c r="BK53" s="129" t="s">
        <v>541</v>
      </c>
      <c r="BL53" s="129" t="s">
        <v>541</v>
      </c>
      <c r="BM53" s="129" t="s">
        <v>541</v>
      </c>
      <c r="BN53" s="129" t="s">
        <v>541</v>
      </c>
      <c r="BO53" s="143" t="s">
        <v>541</v>
      </c>
      <c r="BQ53" s="289" t="s">
        <v>541</v>
      </c>
      <c r="BR53" s="129" t="s">
        <v>541</v>
      </c>
      <c r="BS53" s="129" t="s">
        <v>541</v>
      </c>
      <c r="BT53" s="143" t="s">
        <v>541</v>
      </c>
      <c r="BU53" s="143">
        <v>0</v>
      </c>
      <c r="BV53" s="143">
        <v>0</v>
      </c>
      <c r="BW53" s="143">
        <v>12</v>
      </c>
      <c r="BX53" s="143">
        <v>9999</v>
      </c>
      <c r="BZ53" s="143">
        <v>9999</v>
      </c>
      <c r="CC53" s="143" t="s">
        <v>541</v>
      </c>
      <c r="CD53" s="143" t="s">
        <v>541</v>
      </c>
      <c r="CF53" s="143">
        <v>9999</v>
      </c>
      <c r="CG53" s="143" t="s">
        <v>541</v>
      </c>
      <c r="CH53" s="143" t="s">
        <v>541</v>
      </c>
      <c r="CI53" s="143" t="s">
        <v>541</v>
      </c>
      <c r="CJ53" s="143">
        <v>0</v>
      </c>
      <c r="CK53" s="143">
        <v>0</v>
      </c>
      <c r="CL53" s="143" t="s">
        <v>541</v>
      </c>
      <c r="CM53" s="143">
        <v>9999</v>
      </c>
      <c r="CO53" s="143">
        <v>9999</v>
      </c>
      <c r="CR53" s="143" t="s">
        <v>541</v>
      </c>
      <c r="CS53" s="143" t="s">
        <v>541</v>
      </c>
      <c r="CV53" s="143">
        <v>999999</v>
      </c>
      <c r="CW53" s="143">
        <v>48</v>
      </c>
      <c r="CX53" s="143">
        <v>9999999999</v>
      </c>
      <c r="CY53" s="143">
        <v>9999999999</v>
      </c>
      <c r="CZ53" s="143">
        <v>10</v>
      </c>
      <c r="DA53" s="143">
        <v>999999</v>
      </c>
      <c r="DE53" s="143" t="s">
        <v>541</v>
      </c>
      <c r="DF53" s="143" t="s">
        <v>541</v>
      </c>
      <c r="DG53" s="143" t="s">
        <v>541</v>
      </c>
      <c r="DH53" s="143" t="s">
        <v>541</v>
      </c>
      <c r="DI53" s="208" t="s">
        <v>541</v>
      </c>
      <c r="DJ53" s="143" t="s">
        <v>541</v>
      </c>
      <c r="DK53" s="143" t="s">
        <v>541</v>
      </c>
      <c r="DL53" s="143" t="s">
        <v>541</v>
      </c>
      <c r="DM53" s="143" t="s">
        <v>541</v>
      </c>
      <c r="EB53" s="143">
        <v>48</v>
      </c>
      <c r="EC53" s="143">
        <v>48</v>
      </c>
      <c r="ED53" s="143">
        <v>999</v>
      </c>
      <c r="EF53" s="143">
        <v>51</v>
      </c>
      <c r="EG53" s="143">
        <v>999</v>
      </c>
      <c r="EJ53" s="36">
        <v>6</v>
      </c>
      <c r="EK53" s="67" t="s">
        <v>224</v>
      </c>
      <c r="EL53" s="59">
        <v>39</v>
      </c>
      <c r="EM53" s="131" t="s">
        <v>329</v>
      </c>
      <c r="EN53" s="132" t="s">
        <v>334</v>
      </c>
      <c r="EO53" s="132">
        <v>2014</v>
      </c>
      <c r="EP53" s="133">
        <v>277</v>
      </c>
      <c r="EQ53" s="35">
        <v>36.700000000000003</v>
      </c>
      <c r="ER53" s="64" t="s">
        <v>207</v>
      </c>
      <c r="ES53" s="143">
        <v>48</v>
      </c>
      <c r="EV53" s="381"/>
      <c r="EW53" s="382" t="s">
        <v>541</v>
      </c>
      <c r="EX53" s="383" t="s">
        <v>541</v>
      </c>
      <c r="EY53" s="384" t="s">
        <v>541</v>
      </c>
      <c r="EZ53" s="385" t="s">
        <v>541</v>
      </c>
      <c r="FA53" s="385" t="s">
        <v>541</v>
      </c>
      <c r="FB53" s="386" t="s">
        <v>541</v>
      </c>
      <c r="FC53" s="387"/>
      <c r="FD53" s="145"/>
      <c r="FE53" s="143" t="s">
        <v>541</v>
      </c>
    </row>
    <row r="54" spans="1:161" ht="20.100000000000001" customHeight="1">
      <c r="A54" s="36">
        <v>4</v>
      </c>
      <c r="B54" s="375" t="s">
        <v>224</v>
      </c>
      <c r="C54" s="282">
        <v>39</v>
      </c>
      <c r="D54" s="376" t="s">
        <v>261</v>
      </c>
      <c r="E54" s="377" t="s">
        <v>266</v>
      </c>
      <c r="F54" s="377">
        <v>2014</v>
      </c>
      <c r="G54" s="378">
        <v>200</v>
      </c>
      <c r="H54" s="35">
        <v>37.5</v>
      </c>
      <c r="I54" s="64" t="s">
        <v>207</v>
      </c>
      <c r="L54" s="20"/>
      <c r="M54" s="21">
        <v>49</v>
      </c>
      <c r="N54" s="31">
        <v>1</v>
      </c>
      <c r="O54" s="21" t="s">
        <v>208</v>
      </c>
      <c r="P54" s="21">
        <v>70</v>
      </c>
      <c r="Q54" s="21" t="s">
        <v>207</v>
      </c>
      <c r="R54" s="130" t="s">
        <v>270</v>
      </c>
      <c r="S54" s="130" t="s">
        <v>273</v>
      </c>
      <c r="T54" s="21">
        <v>2010</v>
      </c>
      <c r="U54" s="21">
        <v>123</v>
      </c>
      <c r="V54" s="115">
        <v>67.099999999999994</v>
      </c>
      <c r="X54" s="115">
        <v>3</v>
      </c>
      <c r="Y54" s="115">
        <v>0</v>
      </c>
      <c r="Z54" s="115">
        <v>0</v>
      </c>
      <c r="AA54" s="115">
        <v>0</v>
      </c>
      <c r="AB54" s="115">
        <v>3</v>
      </c>
      <c r="AC54" s="115"/>
      <c r="AD54" s="115">
        <v>2</v>
      </c>
      <c r="AF54" s="20">
        <v>203070123049</v>
      </c>
      <c r="AH54" s="20">
        <v>201039200041</v>
      </c>
      <c r="AJ54" s="20">
        <v>41</v>
      </c>
      <c r="AL54" s="115">
        <v>0</v>
      </c>
      <c r="AM54" s="115">
        <v>0</v>
      </c>
      <c r="AP54" s="115">
        <v>4</v>
      </c>
      <c r="AQ54" s="115" t="s">
        <v>224</v>
      </c>
      <c r="AR54" s="143">
        <v>39</v>
      </c>
      <c r="AS54" s="115" t="s">
        <v>207</v>
      </c>
      <c r="AT54" s="115" t="s">
        <v>261</v>
      </c>
      <c r="AU54" s="115" t="s">
        <v>266</v>
      </c>
      <c r="AV54" s="115">
        <v>2014</v>
      </c>
      <c r="AW54" s="115">
        <v>200</v>
      </c>
      <c r="AX54" s="135">
        <v>37.5</v>
      </c>
      <c r="AY54" s="143">
        <v>41</v>
      </c>
      <c r="AZ54" s="143" t="s">
        <v>978</v>
      </c>
      <c r="BA54" s="143">
        <v>260</v>
      </c>
      <c r="BB54" s="31">
        <v>49</v>
      </c>
      <c r="BC54" s="143">
        <v>1</v>
      </c>
      <c r="BD54" s="143">
        <v>0</v>
      </c>
      <c r="BE54" s="129">
        <v>9999</v>
      </c>
      <c r="BF54" s="143">
        <v>9999</v>
      </c>
      <c r="BH54" s="143">
        <v>9999</v>
      </c>
      <c r="BK54" s="129" t="s">
        <v>541</v>
      </c>
      <c r="BL54" s="129" t="s">
        <v>541</v>
      </c>
      <c r="BM54" s="129" t="s">
        <v>541</v>
      </c>
      <c r="BN54" s="129" t="s">
        <v>541</v>
      </c>
      <c r="BO54" s="143" t="s">
        <v>541</v>
      </c>
      <c r="BQ54" s="289" t="s">
        <v>541</v>
      </c>
      <c r="BR54" s="129" t="s">
        <v>541</v>
      </c>
      <c r="BS54" s="129" t="s">
        <v>541</v>
      </c>
      <c r="BT54" s="143" t="s">
        <v>541</v>
      </c>
      <c r="BU54" s="143">
        <v>0</v>
      </c>
      <c r="BV54" s="143">
        <v>0</v>
      </c>
      <c r="BW54" s="143">
        <v>13</v>
      </c>
      <c r="BX54" s="143">
        <v>9999</v>
      </c>
      <c r="BZ54" s="143">
        <v>9999</v>
      </c>
      <c r="CC54" s="143" t="s">
        <v>541</v>
      </c>
      <c r="CD54" s="143" t="s">
        <v>541</v>
      </c>
      <c r="CF54" s="143">
        <v>9999</v>
      </c>
      <c r="CG54" s="143" t="s">
        <v>541</v>
      </c>
      <c r="CH54" s="143" t="s">
        <v>541</v>
      </c>
      <c r="CI54" s="143" t="s">
        <v>541</v>
      </c>
      <c r="CJ54" s="143">
        <v>0</v>
      </c>
      <c r="CK54" s="143">
        <v>0</v>
      </c>
      <c r="CL54" s="143" t="s">
        <v>541</v>
      </c>
      <c r="CM54" s="143">
        <v>9999</v>
      </c>
      <c r="CO54" s="143">
        <v>9999</v>
      </c>
      <c r="CR54" s="143" t="s">
        <v>541</v>
      </c>
      <c r="CS54" s="143" t="s">
        <v>541</v>
      </c>
      <c r="CV54" s="143">
        <v>999999</v>
      </c>
      <c r="CW54" s="143">
        <v>49</v>
      </c>
      <c r="CX54" s="143">
        <v>9999999999</v>
      </c>
      <c r="CY54" s="143">
        <v>9999999999</v>
      </c>
      <c r="CZ54" s="143">
        <v>10</v>
      </c>
      <c r="DA54" s="143">
        <v>999999</v>
      </c>
      <c r="DE54" s="143" t="s">
        <v>541</v>
      </c>
      <c r="DF54" s="143" t="s">
        <v>541</v>
      </c>
      <c r="DG54" s="143" t="s">
        <v>541</v>
      </c>
      <c r="DH54" s="143" t="s">
        <v>541</v>
      </c>
      <c r="DI54" s="208" t="s">
        <v>541</v>
      </c>
      <c r="DJ54" s="143" t="s">
        <v>541</v>
      </c>
      <c r="DK54" s="143" t="s">
        <v>541</v>
      </c>
      <c r="DL54" s="143" t="s">
        <v>541</v>
      </c>
      <c r="DM54" s="143" t="s">
        <v>541</v>
      </c>
      <c r="EB54" s="143">
        <v>49</v>
      </c>
      <c r="EC54" s="143">
        <v>49</v>
      </c>
      <c r="ED54" s="143">
        <v>999</v>
      </c>
      <c r="EF54" s="143">
        <v>54</v>
      </c>
      <c r="EG54" s="143">
        <v>999</v>
      </c>
      <c r="EJ54" s="36">
        <v>1</v>
      </c>
      <c r="EK54" s="67" t="s">
        <v>224</v>
      </c>
      <c r="EL54" s="59">
        <v>43</v>
      </c>
      <c r="EM54" s="131" t="s">
        <v>437</v>
      </c>
      <c r="EN54" s="132" t="s">
        <v>444</v>
      </c>
      <c r="EO54" s="132">
        <v>2014</v>
      </c>
      <c r="EP54" s="133">
        <v>12</v>
      </c>
      <c r="EQ54" s="35">
        <v>42</v>
      </c>
      <c r="ER54" s="64" t="s">
        <v>207</v>
      </c>
      <c r="ES54" s="143">
        <v>49</v>
      </c>
      <c r="EV54" s="381"/>
      <c r="EW54" s="382" t="s">
        <v>541</v>
      </c>
      <c r="EX54" s="383" t="s">
        <v>541</v>
      </c>
      <c r="EY54" s="384" t="s">
        <v>541</v>
      </c>
      <c r="EZ54" s="385" t="s">
        <v>541</v>
      </c>
      <c r="FA54" s="385" t="s">
        <v>541</v>
      </c>
      <c r="FB54" s="386" t="s">
        <v>541</v>
      </c>
      <c r="FC54" s="387"/>
      <c r="FD54" s="145"/>
      <c r="FE54" s="143" t="s">
        <v>541</v>
      </c>
    </row>
    <row r="55" spans="1:161" ht="20.100000000000001" customHeight="1">
      <c r="A55" s="36">
        <v>5</v>
      </c>
      <c r="B55" s="375" t="s">
        <v>224</v>
      </c>
      <c r="C55" s="282">
        <v>39</v>
      </c>
      <c r="D55" s="376" t="s">
        <v>351</v>
      </c>
      <c r="E55" s="377" t="s">
        <v>359</v>
      </c>
      <c r="F55" s="377">
        <v>2014</v>
      </c>
      <c r="G55" s="378">
        <v>263</v>
      </c>
      <c r="H55" s="35">
        <v>37</v>
      </c>
      <c r="I55" s="64" t="s">
        <v>207</v>
      </c>
      <c r="L55" s="20"/>
      <c r="M55" s="21">
        <v>50</v>
      </c>
      <c r="N55" s="31">
        <v>1</v>
      </c>
      <c r="O55" s="21" t="s">
        <v>213</v>
      </c>
      <c r="P55" s="21">
        <v>62</v>
      </c>
      <c r="Q55" s="21" t="s">
        <v>207</v>
      </c>
      <c r="R55" s="130" t="s">
        <v>271</v>
      </c>
      <c r="S55" s="130" t="s">
        <v>273</v>
      </c>
      <c r="T55" s="21">
        <v>2009</v>
      </c>
      <c r="U55" s="21">
        <v>999</v>
      </c>
      <c r="V55" s="115">
        <v>0</v>
      </c>
      <c r="X55" s="115">
        <v>4</v>
      </c>
      <c r="Y55" s="115">
        <v>0</v>
      </c>
      <c r="Z55" s="115">
        <v>0</v>
      </c>
      <c r="AA55" s="115">
        <v>0</v>
      </c>
      <c r="AB55" s="115">
        <v>4</v>
      </c>
      <c r="AC55" s="115"/>
      <c r="AD55" s="115">
        <v>2</v>
      </c>
      <c r="AF55" s="20">
        <v>204062999050</v>
      </c>
      <c r="AH55" s="20">
        <v>201039263118</v>
      </c>
      <c r="AJ55" s="20">
        <v>118</v>
      </c>
      <c r="AL55" s="115">
        <v>0</v>
      </c>
      <c r="AM55" s="115">
        <v>0</v>
      </c>
      <c r="AP55" s="115">
        <v>5</v>
      </c>
      <c r="AQ55" s="115" t="s">
        <v>224</v>
      </c>
      <c r="AR55" s="143">
        <v>39</v>
      </c>
      <c r="AS55" s="115" t="s">
        <v>207</v>
      </c>
      <c r="AT55" s="115" t="s">
        <v>351</v>
      </c>
      <c r="AU55" s="115" t="s">
        <v>359</v>
      </c>
      <c r="AV55" s="115">
        <v>2014</v>
      </c>
      <c r="AW55" s="115">
        <v>263</v>
      </c>
      <c r="AX55" s="135">
        <v>37</v>
      </c>
      <c r="AY55" s="143">
        <v>118</v>
      </c>
      <c r="AZ55" s="143" t="s">
        <v>978</v>
      </c>
      <c r="BA55" s="143">
        <v>260</v>
      </c>
      <c r="BB55" s="31">
        <v>50</v>
      </c>
      <c r="BC55" s="143">
        <v>1</v>
      </c>
      <c r="BD55" s="143">
        <v>0</v>
      </c>
      <c r="BE55" s="129">
        <v>9999</v>
      </c>
      <c r="BF55" s="143">
        <v>9999</v>
      </c>
      <c r="BH55" s="143">
        <v>9999</v>
      </c>
      <c r="BK55" s="129" t="s">
        <v>541</v>
      </c>
      <c r="BL55" s="129" t="s">
        <v>541</v>
      </c>
      <c r="BM55" s="129" t="s">
        <v>541</v>
      </c>
      <c r="BN55" s="129" t="s">
        <v>541</v>
      </c>
      <c r="BO55" s="143" t="s">
        <v>541</v>
      </c>
      <c r="BQ55" s="289" t="s">
        <v>541</v>
      </c>
      <c r="BR55" s="129" t="s">
        <v>541</v>
      </c>
      <c r="BS55" s="129" t="s">
        <v>541</v>
      </c>
      <c r="BT55" s="143" t="s">
        <v>541</v>
      </c>
      <c r="BU55" s="143">
        <v>0</v>
      </c>
      <c r="BV55" s="143">
        <v>0</v>
      </c>
      <c r="BW55" s="143">
        <v>14</v>
      </c>
      <c r="BX55" s="143">
        <v>9999</v>
      </c>
      <c r="BZ55" s="143">
        <v>9999</v>
      </c>
      <c r="CC55" s="143" t="s">
        <v>541</v>
      </c>
      <c r="CD55" s="143" t="s">
        <v>541</v>
      </c>
      <c r="CF55" s="143">
        <v>9999</v>
      </c>
      <c r="CG55" s="143" t="s">
        <v>541</v>
      </c>
      <c r="CH55" s="143" t="s">
        <v>541</v>
      </c>
      <c r="CI55" s="143" t="s">
        <v>541</v>
      </c>
      <c r="CJ55" s="143">
        <v>0</v>
      </c>
      <c r="CK55" s="143">
        <v>0</v>
      </c>
      <c r="CL55" s="143" t="s">
        <v>541</v>
      </c>
      <c r="CM55" s="143">
        <v>9999</v>
      </c>
      <c r="CO55" s="143">
        <v>9999</v>
      </c>
      <c r="CR55" s="143" t="s">
        <v>541</v>
      </c>
      <c r="CS55" s="143" t="s">
        <v>541</v>
      </c>
      <c r="CV55" s="143">
        <v>999999</v>
      </c>
      <c r="CW55" s="143">
        <v>50</v>
      </c>
      <c r="CX55" s="143">
        <v>9999999999</v>
      </c>
      <c r="CY55" s="143">
        <v>9999999999</v>
      </c>
      <c r="CZ55" s="143">
        <v>10</v>
      </c>
      <c r="DA55" s="143">
        <v>999999</v>
      </c>
      <c r="DE55" s="143" t="s">
        <v>541</v>
      </c>
      <c r="DF55" s="143" t="s">
        <v>541</v>
      </c>
      <c r="DG55" s="143" t="s">
        <v>541</v>
      </c>
      <c r="DH55" s="143" t="s">
        <v>541</v>
      </c>
      <c r="DI55" s="208" t="s">
        <v>541</v>
      </c>
      <c r="DJ55" s="143" t="s">
        <v>541</v>
      </c>
      <c r="DK55" s="143" t="s">
        <v>541</v>
      </c>
      <c r="DL55" s="143" t="s">
        <v>541</v>
      </c>
      <c r="DM55" s="143" t="s">
        <v>541</v>
      </c>
      <c r="EB55" s="143">
        <v>50</v>
      </c>
      <c r="EC55" s="143">
        <v>50</v>
      </c>
      <c r="ED55" s="143">
        <v>999</v>
      </c>
      <c r="EF55" s="143">
        <v>55</v>
      </c>
      <c r="EG55" s="143">
        <v>999</v>
      </c>
      <c r="EJ55" s="36">
        <v>2</v>
      </c>
      <c r="EK55" s="67" t="s">
        <v>224</v>
      </c>
      <c r="EL55" s="59">
        <v>43</v>
      </c>
      <c r="EM55" s="131" t="s">
        <v>302</v>
      </c>
      <c r="EN55" s="132" t="s">
        <v>313</v>
      </c>
      <c r="EO55" s="132">
        <v>2015</v>
      </c>
      <c r="EP55" s="133">
        <v>37</v>
      </c>
      <c r="EQ55" s="35">
        <v>43</v>
      </c>
      <c r="ER55" s="64" t="s">
        <v>207</v>
      </c>
      <c r="ES55" s="143">
        <v>50</v>
      </c>
      <c r="EV55" s="381"/>
      <c r="EW55" s="382" t="s">
        <v>541</v>
      </c>
      <c r="EX55" s="383" t="s">
        <v>541</v>
      </c>
      <c r="EY55" s="384" t="s">
        <v>541</v>
      </c>
      <c r="EZ55" s="385" t="s">
        <v>541</v>
      </c>
      <c r="FA55" s="385" t="s">
        <v>541</v>
      </c>
      <c r="FB55" s="386" t="s">
        <v>541</v>
      </c>
      <c r="FC55" s="387"/>
      <c r="FD55" s="145"/>
      <c r="FE55" s="143" t="s">
        <v>541</v>
      </c>
    </row>
    <row r="56" spans="1:161" ht="20.100000000000001" customHeight="1">
      <c r="A56" s="36">
        <v>6</v>
      </c>
      <c r="B56" s="375" t="s">
        <v>224</v>
      </c>
      <c r="C56" s="282">
        <v>39</v>
      </c>
      <c r="D56" s="376" t="s">
        <v>329</v>
      </c>
      <c r="E56" s="377" t="s">
        <v>334</v>
      </c>
      <c r="F56" s="377">
        <v>2014</v>
      </c>
      <c r="G56" s="378">
        <v>277</v>
      </c>
      <c r="H56" s="35">
        <v>36.700000000000003</v>
      </c>
      <c r="I56" s="64" t="s">
        <v>207</v>
      </c>
      <c r="L56" s="20"/>
      <c r="M56" s="21">
        <v>51</v>
      </c>
      <c r="N56" s="31">
        <v>1</v>
      </c>
      <c r="O56" s="21" t="s">
        <v>213</v>
      </c>
      <c r="P56" s="21">
        <v>68</v>
      </c>
      <c r="Q56" s="21" t="s">
        <v>207</v>
      </c>
      <c r="R56" s="130" t="s">
        <v>272</v>
      </c>
      <c r="S56" s="130" t="s">
        <v>273</v>
      </c>
      <c r="T56" s="21">
        <v>2008</v>
      </c>
      <c r="U56" s="21">
        <v>120</v>
      </c>
      <c r="V56" s="115">
        <v>67.400000000000006</v>
      </c>
      <c r="X56" s="115">
        <v>4</v>
      </c>
      <c r="Y56" s="115">
        <v>0</v>
      </c>
      <c r="Z56" s="115">
        <v>0</v>
      </c>
      <c r="AA56" s="115">
        <v>0</v>
      </c>
      <c r="AB56" s="115">
        <v>4</v>
      </c>
      <c r="AC56" s="115"/>
      <c r="AD56" s="115">
        <v>2</v>
      </c>
      <c r="AF56" s="20">
        <v>204068120051</v>
      </c>
      <c r="AH56" s="20">
        <v>201039277097</v>
      </c>
      <c r="AJ56" s="20">
        <v>97</v>
      </c>
      <c r="AL56" s="115">
        <v>0</v>
      </c>
      <c r="AM56" s="115">
        <v>0</v>
      </c>
      <c r="AP56" s="115">
        <v>6</v>
      </c>
      <c r="AQ56" s="115" t="s">
        <v>224</v>
      </c>
      <c r="AR56" s="143">
        <v>39</v>
      </c>
      <c r="AS56" s="115" t="s">
        <v>207</v>
      </c>
      <c r="AT56" s="115" t="s">
        <v>329</v>
      </c>
      <c r="AU56" s="115" t="s">
        <v>334</v>
      </c>
      <c r="AV56" s="115">
        <v>2014</v>
      </c>
      <c r="AW56" s="115">
        <v>277</v>
      </c>
      <c r="AX56" s="135">
        <v>36.700000000000003</v>
      </c>
      <c r="AY56" s="143">
        <v>97</v>
      </c>
      <c r="AZ56" s="143" t="s">
        <v>978</v>
      </c>
      <c r="BA56" s="143">
        <v>260</v>
      </c>
      <c r="BB56" s="31">
        <v>51</v>
      </c>
      <c r="BC56" s="143">
        <v>1</v>
      </c>
      <c r="BD56" s="143">
        <v>0</v>
      </c>
      <c r="BE56" s="129">
        <v>9999</v>
      </c>
      <c r="BF56" s="143">
        <v>51</v>
      </c>
      <c r="BH56" s="143">
        <v>9999</v>
      </c>
      <c r="BK56" s="129" t="s">
        <v>541</v>
      </c>
      <c r="BL56" s="129" t="s">
        <v>541</v>
      </c>
      <c r="BM56" s="129" t="s">
        <v>541</v>
      </c>
      <c r="BN56" s="129" t="s">
        <v>541</v>
      </c>
      <c r="BO56" s="143" t="s">
        <v>541</v>
      </c>
      <c r="BQ56" s="289" t="s">
        <v>541</v>
      </c>
      <c r="BR56" s="129" t="s">
        <v>541</v>
      </c>
      <c r="BS56" s="129" t="s">
        <v>541</v>
      </c>
      <c r="BT56" s="143" t="s">
        <v>541</v>
      </c>
      <c r="BU56" s="143">
        <v>0</v>
      </c>
      <c r="BV56" s="143">
        <v>0</v>
      </c>
      <c r="BW56" s="143">
        <v>15</v>
      </c>
      <c r="BX56" s="143">
        <v>9999</v>
      </c>
      <c r="BZ56" s="143">
        <v>9999</v>
      </c>
      <c r="CC56" s="143" t="s">
        <v>541</v>
      </c>
      <c r="CD56" s="143" t="s">
        <v>541</v>
      </c>
      <c r="CF56" s="143">
        <v>9999</v>
      </c>
      <c r="CG56" s="143" t="s">
        <v>541</v>
      </c>
      <c r="CH56" s="143" t="s">
        <v>541</v>
      </c>
      <c r="CI56" s="143" t="s">
        <v>541</v>
      </c>
      <c r="CJ56" s="143">
        <v>0</v>
      </c>
      <c r="CK56" s="143">
        <v>0</v>
      </c>
      <c r="CL56" s="143" t="s">
        <v>541</v>
      </c>
      <c r="CM56" s="143">
        <v>9999</v>
      </c>
      <c r="CO56" s="143">
        <v>9999</v>
      </c>
      <c r="CR56" s="143" t="s">
        <v>541</v>
      </c>
      <c r="CS56" s="143" t="s">
        <v>541</v>
      </c>
      <c r="CV56" s="143">
        <v>999999</v>
      </c>
      <c r="CW56" s="143">
        <v>51</v>
      </c>
      <c r="CX56" s="143">
        <v>9999999999</v>
      </c>
      <c r="CY56" s="143">
        <v>9999999999</v>
      </c>
      <c r="CZ56" s="143">
        <v>10</v>
      </c>
      <c r="DA56" s="143">
        <v>999999</v>
      </c>
      <c r="DE56" s="143" t="s">
        <v>541</v>
      </c>
      <c r="DF56" s="143" t="s">
        <v>541</v>
      </c>
      <c r="DG56" s="143" t="s">
        <v>541</v>
      </c>
      <c r="DH56" s="143" t="s">
        <v>541</v>
      </c>
      <c r="DI56" s="208" t="s">
        <v>541</v>
      </c>
      <c r="DJ56" s="143" t="s">
        <v>541</v>
      </c>
      <c r="DK56" s="143" t="s">
        <v>541</v>
      </c>
      <c r="DL56" s="143" t="s">
        <v>541</v>
      </c>
      <c r="DM56" s="143" t="s">
        <v>541</v>
      </c>
      <c r="EB56" s="143">
        <v>51</v>
      </c>
      <c r="EC56" s="143">
        <v>51</v>
      </c>
      <c r="ED56" s="143">
        <v>999</v>
      </c>
      <c r="EF56" s="143">
        <v>60</v>
      </c>
      <c r="EG56" s="143">
        <v>999</v>
      </c>
      <c r="EJ56" s="36">
        <v>1</v>
      </c>
      <c r="EK56" s="67" t="s">
        <v>212</v>
      </c>
      <c r="EL56" s="59">
        <v>31</v>
      </c>
      <c r="EM56" s="131" t="s">
        <v>226</v>
      </c>
      <c r="EN56" s="132" t="s">
        <v>233</v>
      </c>
      <c r="EO56" s="132">
        <v>2013</v>
      </c>
      <c r="EP56" s="133">
        <v>4</v>
      </c>
      <c r="EQ56" s="35">
        <v>28.8</v>
      </c>
      <c r="ER56" s="64" t="s">
        <v>207</v>
      </c>
      <c r="ES56" s="143">
        <v>51</v>
      </c>
      <c r="EV56" s="381"/>
      <c r="EW56" s="382" t="s">
        <v>541</v>
      </c>
      <c r="EX56" s="383" t="s">
        <v>541</v>
      </c>
      <c r="EY56" s="384" t="s">
        <v>541</v>
      </c>
      <c r="EZ56" s="385" t="s">
        <v>541</v>
      </c>
      <c r="FA56" s="385" t="s">
        <v>541</v>
      </c>
      <c r="FB56" s="386" t="s">
        <v>541</v>
      </c>
      <c r="FC56" s="387"/>
      <c r="FD56" s="145"/>
      <c r="FE56" s="143" t="s">
        <v>541</v>
      </c>
    </row>
    <row r="57" spans="1:161" ht="20.100000000000001" customHeight="1">
      <c r="A57" s="36">
        <v>7</v>
      </c>
      <c r="B57" s="375" t="s">
        <v>224</v>
      </c>
      <c r="C57" s="282">
        <v>39</v>
      </c>
      <c r="D57" s="376" t="s">
        <v>225</v>
      </c>
      <c r="E57" s="377" t="s">
        <v>233</v>
      </c>
      <c r="F57" s="377">
        <v>2014</v>
      </c>
      <c r="G57" s="378">
        <v>999</v>
      </c>
      <c r="H57" s="35">
        <v>0</v>
      </c>
      <c r="I57" s="64" t="s">
        <v>207</v>
      </c>
      <c r="L57" s="20"/>
      <c r="M57" s="21">
        <v>52</v>
      </c>
      <c r="N57" s="31">
        <v>1</v>
      </c>
      <c r="O57" s="21" t="s">
        <v>224</v>
      </c>
      <c r="P57" s="21">
        <v>25</v>
      </c>
      <c r="Q57" s="21" t="s">
        <v>207</v>
      </c>
      <c r="R57" s="130" t="s">
        <v>274</v>
      </c>
      <c r="S57" s="130" t="s">
        <v>539</v>
      </c>
      <c r="T57" s="21">
        <v>2015</v>
      </c>
      <c r="U57" s="21">
        <v>72</v>
      </c>
      <c r="V57" s="115">
        <v>22.5</v>
      </c>
      <c r="X57" s="115">
        <v>1</v>
      </c>
      <c r="Y57" s="115">
        <v>0</v>
      </c>
      <c r="Z57" s="115">
        <v>0</v>
      </c>
      <c r="AA57" s="115">
        <v>0</v>
      </c>
      <c r="AB57" s="115">
        <v>1</v>
      </c>
      <c r="AC57" s="115"/>
      <c r="AD57" s="115">
        <v>2</v>
      </c>
      <c r="AF57" s="20">
        <v>201025072052</v>
      </c>
      <c r="AH57" s="20">
        <v>201039999013</v>
      </c>
      <c r="AJ57" s="20">
        <v>13</v>
      </c>
      <c r="AL57" s="115">
        <v>0</v>
      </c>
      <c r="AM57" s="115">
        <v>0</v>
      </c>
      <c r="AP57" s="115">
        <v>7</v>
      </c>
      <c r="AQ57" s="115" t="s">
        <v>224</v>
      </c>
      <c r="AR57" s="143">
        <v>39</v>
      </c>
      <c r="AS57" s="115" t="s">
        <v>207</v>
      </c>
      <c r="AT57" s="115" t="s">
        <v>225</v>
      </c>
      <c r="AU57" s="115" t="s">
        <v>233</v>
      </c>
      <c r="AV57" s="115">
        <v>2014</v>
      </c>
      <c r="AW57" s="115">
        <v>999</v>
      </c>
      <c r="AX57" s="135">
        <v>0</v>
      </c>
      <c r="AY57" s="143">
        <v>13</v>
      </c>
      <c r="AZ57" s="143" t="s">
        <v>978</v>
      </c>
      <c r="BA57" s="143">
        <v>260</v>
      </c>
      <c r="BB57" s="31">
        <v>52</v>
      </c>
      <c r="BC57" s="143">
        <v>0</v>
      </c>
      <c r="BD57" s="143">
        <v>1</v>
      </c>
      <c r="BE57" s="129">
        <v>9999</v>
      </c>
      <c r="BF57" s="143">
        <v>9999</v>
      </c>
      <c r="BH57" s="143">
        <v>9999</v>
      </c>
      <c r="BK57" s="129" t="s">
        <v>541</v>
      </c>
      <c r="BL57" s="129" t="s">
        <v>541</v>
      </c>
      <c r="BM57" s="129" t="s">
        <v>541</v>
      </c>
      <c r="BN57" s="129" t="s">
        <v>541</v>
      </c>
      <c r="BO57" s="143" t="s">
        <v>541</v>
      </c>
      <c r="BQ57" s="289" t="s">
        <v>541</v>
      </c>
      <c r="BR57" s="129" t="s">
        <v>541</v>
      </c>
      <c r="BS57" s="129" t="s">
        <v>541</v>
      </c>
      <c r="BT57" s="143" t="s">
        <v>541</v>
      </c>
      <c r="BU57" s="143">
        <v>0</v>
      </c>
      <c r="BV57" s="143">
        <v>0</v>
      </c>
      <c r="BW57" s="143">
        <v>16</v>
      </c>
      <c r="BX57" s="143">
        <v>9999</v>
      </c>
      <c r="BZ57" s="143">
        <v>9999</v>
      </c>
      <c r="CC57" s="143" t="s">
        <v>541</v>
      </c>
      <c r="CD57" s="143" t="s">
        <v>541</v>
      </c>
      <c r="CF57" s="143">
        <v>9999</v>
      </c>
      <c r="CG57" s="143" t="s">
        <v>541</v>
      </c>
      <c r="CH57" s="143" t="s">
        <v>541</v>
      </c>
      <c r="CI57" s="143" t="s">
        <v>541</v>
      </c>
      <c r="CJ57" s="143">
        <v>0</v>
      </c>
      <c r="CK57" s="143">
        <v>0</v>
      </c>
      <c r="CL57" s="143" t="s">
        <v>541</v>
      </c>
      <c r="CM57" s="143">
        <v>9999</v>
      </c>
      <c r="CO57" s="143">
        <v>9999</v>
      </c>
      <c r="CR57" s="143" t="s">
        <v>541</v>
      </c>
      <c r="CS57" s="143" t="s">
        <v>541</v>
      </c>
      <c r="CV57" s="143">
        <v>999999</v>
      </c>
      <c r="CW57" s="143">
        <v>52</v>
      </c>
      <c r="CX57" s="143">
        <v>9999999999</v>
      </c>
      <c r="CY57" s="143">
        <v>9999999999</v>
      </c>
      <c r="CZ57" s="143">
        <v>10</v>
      </c>
      <c r="DA57" s="143">
        <v>999999</v>
      </c>
      <c r="DE57" s="143" t="s">
        <v>541</v>
      </c>
      <c r="DF57" s="143" t="s">
        <v>541</v>
      </c>
      <c r="DG57" s="143" t="s">
        <v>541</v>
      </c>
      <c r="DH57" s="143" t="s">
        <v>541</v>
      </c>
      <c r="DI57" s="208" t="s">
        <v>541</v>
      </c>
      <c r="DJ57" s="143" t="s">
        <v>541</v>
      </c>
      <c r="DK57" s="143" t="s">
        <v>541</v>
      </c>
      <c r="DL57" s="143" t="s">
        <v>541</v>
      </c>
      <c r="DM57" s="143" t="s">
        <v>541</v>
      </c>
      <c r="EB57" s="143">
        <v>52</v>
      </c>
      <c r="EC57" s="143">
        <v>999</v>
      </c>
      <c r="ED57" s="143">
        <v>52</v>
      </c>
      <c r="EF57" s="143">
        <v>61</v>
      </c>
      <c r="EG57" s="143">
        <v>999</v>
      </c>
      <c r="EJ57" s="36">
        <v>2</v>
      </c>
      <c r="EK57" s="67" t="s">
        <v>212</v>
      </c>
      <c r="EL57" s="59">
        <v>31</v>
      </c>
      <c r="EM57" s="131" t="s">
        <v>452</v>
      </c>
      <c r="EN57" s="132" t="s">
        <v>536</v>
      </c>
      <c r="EO57" s="132" t="s">
        <v>463</v>
      </c>
      <c r="EP57" s="133">
        <v>14</v>
      </c>
      <c r="EQ57" s="35">
        <v>27.8</v>
      </c>
      <c r="ER57" s="64" t="s">
        <v>207</v>
      </c>
      <c r="ES57" s="143">
        <v>52</v>
      </c>
      <c r="EV57" s="381"/>
      <c r="EW57" s="382" t="s">
        <v>541</v>
      </c>
      <c r="EX57" s="383" t="s">
        <v>541</v>
      </c>
      <c r="EY57" s="384" t="s">
        <v>541</v>
      </c>
      <c r="EZ57" s="385" t="s">
        <v>541</v>
      </c>
      <c r="FA57" s="385" t="s">
        <v>541</v>
      </c>
      <c r="FB57" s="386" t="s">
        <v>541</v>
      </c>
      <c r="FC57" s="387"/>
      <c r="FD57" s="145"/>
      <c r="FE57" s="143" t="s">
        <v>541</v>
      </c>
    </row>
    <row r="58" spans="1:161" ht="20.100000000000001" customHeight="1">
      <c r="A58" s="36">
        <v>8</v>
      </c>
      <c r="B58" s="375" t="s">
        <v>224</v>
      </c>
      <c r="C58" s="282">
        <v>39</v>
      </c>
      <c r="D58" s="376" t="s">
        <v>404</v>
      </c>
      <c r="E58" s="377" t="s">
        <v>410</v>
      </c>
      <c r="F58" s="377">
        <v>2015</v>
      </c>
      <c r="G58" s="378">
        <v>999</v>
      </c>
      <c r="H58" s="35">
        <v>0</v>
      </c>
      <c r="I58" s="64" t="s">
        <v>207</v>
      </c>
      <c r="L58" s="20"/>
      <c r="M58" s="21">
        <v>53</v>
      </c>
      <c r="N58" s="31">
        <v>1</v>
      </c>
      <c r="O58" s="21" t="s">
        <v>224</v>
      </c>
      <c r="P58" s="21">
        <v>31</v>
      </c>
      <c r="Q58" s="21" t="s">
        <v>207</v>
      </c>
      <c r="R58" s="130" t="s">
        <v>275</v>
      </c>
      <c r="S58" s="130" t="s">
        <v>539</v>
      </c>
      <c r="T58" s="21">
        <v>2014</v>
      </c>
      <c r="U58" s="21">
        <v>30</v>
      </c>
      <c r="V58" s="115">
        <v>29</v>
      </c>
      <c r="X58" s="115">
        <v>1</v>
      </c>
      <c r="Y58" s="115">
        <v>0</v>
      </c>
      <c r="Z58" s="115">
        <v>0</v>
      </c>
      <c r="AA58" s="115">
        <v>0</v>
      </c>
      <c r="AB58" s="115">
        <v>1</v>
      </c>
      <c r="AC58" s="115"/>
      <c r="AD58" s="115">
        <v>2</v>
      </c>
      <c r="AF58" s="20">
        <v>201031030053</v>
      </c>
      <c r="AH58" s="20">
        <v>201039999171</v>
      </c>
      <c r="AJ58" s="20">
        <v>171</v>
      </c>
      <c r="AL58" s="115">
        <v>0</v>
      </c>
      <c r="AM58" s="115">
        <v>1</v>
      </c>
      <c r="AP58" s="115">
        <v>8</v>
      </c>
      <c r="AQ58" s="115" t="s">
        <v>224</v>
      </c>
      <c r="AR58" s="143">
        <v>39</v>
      </c>
      <c r="AS58" s="115" t="s">
        <v>207</v>
      </c>
      <c r="AT58" s="115" t="s">
        <v>404</v>
      </c>
      <c r="AU58" s="115" t="s">
        <v>410</v>
      </c>
      <c r="AV58" s="115">
        <v>2015</v>
      </c>
      <c r="AW58" s="115">
        <v>999</v>
      </c>
      <c r="AX58" s="135">
        <v>0</v>
      </c>
      <c r="AY58" s="143">
        <v>171</v>
      </c>
      <c r="AZ58" s="143" t="s">
        <v>978</v>
      </c>
      <c r="BA58" s="143">
        <v>260</v>
      </c>
      <c r="BB58" s="31">
        <v>53</v>
      </c>
      <c r="BC58" s="143">
        <v>0</v>
      </c>
      <c r="BD58" s="143">
        <v>1</v>
      </c>
      <c r="BE58" s="129">
        <v>53</v>
      </c>
      <c r="BF58" s="143">
        <v>9999</v>
      </c>
      <c r="BH58" s="143">
        <v>9999</v>
      </c>
      <c r="BK58" s="129" t="s">
        <v>541</v>
      </c>
      <c r="BL58" s="129" t="s">
        <v>541</v>
      </c>
      <c r="BM58" s="129" t="s">
        <v>541</v>
      </c>
      <c r="BN58" s="129" t="s">
        <v>541</v>
      </c>
      <c r="BO58" s="143" t="s">
        <v>541</v>
      </c>
      <c r="BQ58" s="289" t="s">
        <v>541</v>
      </c>
      <c r="BR58" s="129" t="s">
        <v>541</v>
      </c>
      <c r="BS58" s="129" t="s">
        <v>541</v>
      </c>
      <c r="BT58" s="143" t="s">
        <v>541</v>
      </c>
      <c r="BU58" s="143">
        <v>0</v>
      </c>
      <c r="BV58" s="143">
        <v>0</v>
      </c>
      <c r="BW58" s="143">
        <v>17</v>
      </c>
      <c r="BX58" s="143">
        <v>9999</v>
      </c>
      <c r="BZ58" s="143">
        <v>9999</v>
      </c>
      <c r="CC58" s="143" t="s">
        <v>541</v>
      </c>
      <c r="CD58" s="143" t="s">
        <v>541</v>
      </c>
      <c r="CF58" s="143">
        <v>9999</v>
      </c>
      <c r="CG58" s="143" t="s">
        <v>541</v>
      </c>
      <c r="CH58" s="143" t="s">
        <v>541</v>
      </c>
      <c r="CI58" s="143" t="s">
        <v>541</v>
      </c>
      <c r="CJ58" s="143">
        <v>0</v>
      </c>
      <c r="CK58" s="143">
        <v>0</v>
      </c>
      <c r="CL58" s="143" t="s">
        <v>541</v>
      </c>
      <c r="CM58" s="143">
        <v>9999</v>
      </c>
      <c r="CO58" s="143">
        <v>9999</v>
      </c>
      <c r="CR58" s="143" t="s">
        <v>541</v>
      </c>
      <c r="CS58" s="143" t="s">
        <v>541</v>
      </c>
      <c r="CV58" s="143">
        <v>999999</v>
      </c>
      <c r="CW58" s="143">
        <v>53</v>
      </c>
      <c r="CX58" s="143">
        <v>9999999999</v>
      </c>
      <c r="CY58" s="143">
        <v>9999999999</v>
      </c>
      <c r="CZ58" s="143">
        <v>10</v>
      </c>
      <c r="DA58" s="143">
        <v>999999</v>
      </c>
      <c r="DE58" s="143" t="s">
        <v>541</v>
      </c>
      <c r="DF58" s="143" t="s">
        <v>541</v>
      </c>
      <c r="DG58" s="143" t="s">
        <v>541</v>
      </c>
      <c r="DH58" s="143" t="s">
        <v>541</v>
      </c>
      <c r="DI58" s="208" t="s">
        <v>541</v>
      </c>
      <c r="DJ58" s="143" t="s">
        <v>541</v>
      </c>
      <c r="DK58" s="143" t="s">
        <v>541</v>
      </c>
      <c r="DL58" s="143" t="s">
        <v>541</v>
      </c>
      <c r="DM58" s="143" t="s">
        <v>541</v>
      </c>
      <c r="EB58" s="143">
        <v>53</v>
      </c>
      <c r="EC58" s="143">
        <v>999</v>
      </c>
      <c r="ED58" s="143">
        <v>53</v>
      </c>
      <c r="EF58" s="143">
        <v>62</v>
      </c>
      <c r="EG58" s="143">
        <v>999</v>
      </c>
      <c r="EJ58" s="36">
        <v>3</v>
      </c>
      <c r="EK58" s="67" t="s">
        <v>212</v>
      </c>
      <c r="EL58" s="59">
        <v>31</v>
      </c>
      <c r="EM58" s="131" t="s">
        <v>279</v>
      </c>
      <c r="EN58" s="132" t="s">
        <v>539</v>
      </c>
      <c r="EO58" s="132">
        <v>2012</v>
      </c>
      <c r="EP58" s="133">
        <v>28</v>
      </c>
      <c r="EQ58" s="35">
        <v>30</v>
      </c>
      <c r="ER58" s="64" t="s">
        <v>207</v>
      </c>
      <c r="ES58" s="143">
        <v>53</v>
      </c>
      <c r="EV58" s="381"/>
      <c r="EW58" s="382" t="s">
        <v>541</v>
      </c>
      <c r="EX58" s="383" t="s">
        <v>541</v>
      </c>
      <c r="EY58" s="384" t="s">
        <v>541</v>
      </c>
      <c r="EZ58" s="385" t="s">
        <v>541</v>
      </c>
      <c r="FA58" s="385" t="s">
        <v>541</v>
      </c>
      <c r="FB58" s="386" t="s">
        <v>541</v>
      </c>
      <c r="FC58" s="387"/>
      <c r="FD58" s="145"/>
      <c r="FE58" s="143" t="s">
        <v>541</v>
      </c>
    </row>
    <row r="59" spans="1:161" ht="20.100000000000001" customHeight="1">
      <c r="A59" s="36">
        <v>1</v>
      </c>
      <c r="B59" s="375" t="s">
        <v>224</v>
      </c>
      <c r="C59" s="282">
        <v>43</v>
      </c>
      <c r="D59" s="376" t="s">
        <v>437</v>
      </c>
      <c r="E59" s="377" t="s">
        <v>444</v>
      </c>
      <c r="F59" s="377">
        <v>2014</v>
      </c>
      <c r="G59" s="378">
        <v>12</v>
      </c>
      <c r="H59" s="35">
        <v>42</v>
      </c>
      <c r="I59" s="64" t="s">
        <v>207</v>
      </c>
      <c r="L59" s="20"/>
      <c r="M59" s="21">
        <v>54</v>
      </c>
      <c r="N59" s="31">
        <v>1</v>
      </c>
      <c r="O59" s="21" t="s">
        <v>224</v>
      </c>
      <c r="P59" s="21">
        <v>31</v>
      </c>
      <c r="Q59" s="21" t="s">
        <v>207</v>
      </c>
      <c r="R59" s="130" t="s">
        <v>276</v>
      </c>
      <c r="S59" s="130" t="s">
        <v>539</v>
      </c>
      <c r="T59" s="21" t="s">
        <v>287</v>
      </c>
      <c r="U59" s="21">
        <v>112</v>
      </c>
      <c r="V59" s="115">
        <v>30</v>
      </c>
      <c r="X59" s="115">
        <v>1</v>
      </c>
      <c r="Y59" s="115">
        <v>0</v>
      </c>
      <c r="Z59" s="115">
        <v>0</v>
      </c>
      <c r="AA59" s="115">
        <v>0</v>
      </c>
      <c r="AB59" s="115">
        <v>1</v>
      </c>
      <c r="AC59" s="115"/>
      <c r="AD59" s="115">
        <v>2</v>
      </c>
      <c r="AF59" s="20">
        <v>201031112054</v>
      </c>
      <c r="AH59" s="20">
        <v>201043012202</v>
      </c>
      <c r="AJ59" s="20">
        <v>202</v>
      </c>
      <c r="AL59" s="115">
        <v>1</v>
      </c>
      <c r="AM59" s="115">
        <v>0</v>
      </c>
      <c r="AP59" s="115">
        <v>1</v>
      </c>
      <c r="AQ59" s="115" t="s">
        <v>224</v>
      </c>
      <c r="AR59" s="143">
        <v>43</v>
      </c>
      <c r="AS59" s="115" t="s">
        <v>207</v>
      </c>
      <c r="AT59" s="115" t="s">
        <v>437</v>
      </c>
      <c r="AU59" s="115" t="s">
        <v>444</v>
      </c>
      <c r="AV59" s="115">
        <v>2014</v>
      </c>
      <c r="AW59" s="115">
        <v>12</v>
      </c>
      <c r="AX59" s="135">
        <v>42</v>
      </c>
      <c r="AY59" s="143">
        <v>202</v>
      </c>
      <c r="AZ59" s="143" t="s">
        <v>979</v>
      </c>
      <c r="BA59" s="143">
        <v>202</v>
      </c>
      <c r="BB59" s="31">
        <v>54</v>
      </c>
      <c r="BC59" s="143">
        <v>1</v>
      </c>
      <c r="BD59" s="143">
        <v>0</v>
      </c>
      <c r="BE59" s="129">
        <v>9999</v>
      </c>
      <c r="BF59" s="143">
        <v>9999</v>
      </c>
      <c r="BH59" s="143">
        <v>9999</v>
      </c>
      <c r="BK59" s="129" t="s">
        <v>541</v>
      </c>
      <c r="BL59" s="129" t="s">
        <v>541</v>
      </c>
      <c r="BM59" s="129" t="s">
        <v>541</v>
      </c>
      <c r="BN59" s="129" t="s">
        <v>541</v>
      </c>
      <c r="BO59" s="143" t="s">
        <v>541</v>
      </c>
      <c r="BQ59" s="289" t="s">
        <v>541</v>
      </c>
      <c r="BR59" s="129" t="s">
        <v>541</v>
      </c>
      <c r="BS59" s="129" t="s">
        <v>541</v>
      </c>
      <c r="BT59" s="143" t="s">
        <v>541</v>
      </c>
      <c r="BU59" s="143">
        <v>0</v>
      </c>
      <c r="BV59" s="143">
        <v>0</v>
      </c>
      <c r="BW59" s="143">
        <v>18</v>
      </c>
      <c r="BX59" s="143">
        <v>9999</v>
      </c>
      <c r="BZ59" s="143">
        <v>9999</v>
      </c>
      <c r="CC59" s="143" t="s">
        <v>541</v>
      </c>
      <c r="CD59" s="143" t="s">
        <v>541</v>
      </c>
      <c r="CF59" s="143">
        <v>9999</v>
      </c>
      <c r="CG59" s="143" t="s">
        <v>541</v>
      </c>
      <c r="CH59" s="143" t="s">
        <v>541</v>
      </c>
      <c r="CI59" s="143" t="s">
        <v>541</v>
      </c>
      <c r="CJ59" s="143">
        <v>0</v>
      </c>
      <c r="CK59" s="143">
        <v>0</v>
      </c>
      <c r="CL59" s="143" t="s">
        <v>541</v>
      </c>
      <c r="CM59" s="143">
        <v>9999</v>
      </c>
      <c r="CO59" s="143">
        <v>9999</v>
      </c>
      <c r="CR59" s="143" t="s">
        <v>541</v>
      </c>
      <c r="CS59" s="143" t="s">
        <v>541</v>
      </c>
      <c r="CV59" s="143">
        <v>999999</v>
      </c>
      <c r="CW59" s="143">
        <v>54</v>
      </c>
      <c r="CX59" s="143">
        <v>9999999999</v>
      </c>
      <c r="CY59" s="143">
        <v>9999999999</v>
      </c>
      <c r="CZ59" s="143">
        <v>10</v>
      </c>
      <c r="DA59" s="143">
        <v>999999</v>
      </c>
      <c r="DE59" s="143" t="s">
        <v>541</v>
      </c>
      <c r="DF59" s="143" t="s">
        <v>541</v>
      </c>
      <c r="DG59" s="143" t="s">
        <v>541</v>
      </c>
      <c r="DH59" s="143" t="s">
        <v>541</v>
      </c>
      <c r="DI59" s="208" t="s">
        <v>541</v>
      </c>
      <c r="DJ59" s="143" t="s">
        <v>541</v>
      </c>
      <c r="DK59" s="143" t="s">
        <v>541</v>
      </c>
      <c r="DL59" s="143" t="s">
        <v>541</v>
      </c>
      <c r="DM59" s="143" t="s">
        <v>541</v>
      </c>
      <c r="EB59" s="143">
        <v>54</v>
      </c>
      <c r="EC59" s="143">
        <v>54</v>
      </c>
      <c r="ED59" s="143">
        <v>999</v>
      </c>
      <c r="EF59" s="143">
        <v>63</v>
      </c>
      <c r="EG59" s="143">
        <v>999</v>
      </c>
      <c r="EJ59" s="36">
        <v>4</v>
      </c>
      <c r="EK59" s="67" t="s">
        <v>212</v>
      </c>
      <c r="EL59" s="59">
        <v>31</v>
      </c>
      <c r="EM59" s="131" t="s">
        <v>330</v>
      </c>
      <c r="EN59" s="132" t="s">
        <v>334</v>
      </c>
      <c r="EO59" s="132">
        <v>2013</v>
      </c>
      <c r="EP59" s="133">
        <v>46</v>
      </c>
      <c r="EQ59" s="35">
        <v>29.7</v>
      </c>
      <c r="ER59" s="64" t="s">
        <v>207</v>
      </c>
      <c r="ES59" s="143">
        <v>54</v>
      </c>
      <c r="EV59" s="381"/>
      <c r="EW59" s="382" t="s">
        <v>541</v>
      </c>
      <c r="EX59" s="383" t="s">
        <v>541</v>
      </c>
      <c r="EY59" s="384" t="s">
        <v>541</v>
      </c>
      <c r="EZ59" s="385" t="s">
        <v>541</v>
      </c>
      <c r="FA59" s="385" t="s">
        <v>541</v>
      </c>
      <c r="FB59" s="386" t="s">
        <v>541</v>
      </c>
      <c r="FC59" s="387"/>
      <c r="FD59" s="145"/>
      <c r="FE59" s="143" t="s">
        <v>541</v>
      </c>
    </row>
    <row r="60" spans="1:161" ht="20.100000000000001" customHeight="1">
      <c r="A60" s="36">
        <v>2</v>
      </c>
      <c r="B60" s="375" t="s">
        <v>224</v>
      </c>
      <c r="C60" s="282">
        <v>43</v>
      </c>
      <c r="D60" s="376" t="s">
        <v>302</v>
      </c>
      <c r="E60" s="377" t="s">
        <v>313</v>
      </c>
      <c r="F60" s="377">
        <v>2015</v>
      </c>
      <c r="G60" s="378">
        <v>37</v>
      </c>
      <c r="H60" s="35">
        <v>43</v>
      </c>
      <c r="I60" s="64" t="s">
        <v>207</v>
      </c>
      <c r="L60" s="20"/>
      <c r="M60" s="21">
        <v>55</v>
      </c>
      <c r="N60" s="31">
        <v>1</v>
      </c>
      <c r="O60" s="21" t="s">
        <v>224</v>
      </c>
      <c r="P60" s="21">
        <v>35</v>
      </c>
      <c r="Q60" s="21" t="s">
        <v>207</v>
      </c>
      <c r="R60" s="130" t="s">
        <v>277</v>
      </c>
      <c r="S60" s="130" t="s">
        <v>539</v>
      </c>
      <c r="T60" s="21" t="s">
        <v>288</v>
      </c>
      <c r="U60" s="21">
        <v>59</v>
      </c>
      <c r="V60" s="115">
        <v>32.5</v>
      </c>
      <c r="X60" s="115">
        <v>1</v>
      </c>
      <c r="Y60" s="115">
        <v>0</v>
      </c>
      <c r="Z60" s="115">
        <v>0</v>
      </c>
      <c r="AA60" s="115">
        <v>0</v>
      </c>
      <c r="AB60" s="115">
        <v>1</v>
      </c>
      <c r="AC60" s="115"/>
      <c r="AD60" s="115">
        <v>2</v>
      </c>
      <c r="AF60" s="20">
        <v>201035059055</v>
      </c>
      <c r="AH60" s="20">
        <v>201043037074</v>
      </c>
      <c r="AJ60" s="20">
        <v>74</v>
      </c>
      <c r="AL60" s="115">
        <v>0</v>
      </c>
      <c r="AM60" s="115">
        <v>0</v>
      </c>
      <c r="AP60" s="115">
        <v>2</v>
      </c>
      <c r="AQ60" s="115" t="s">
        <v>224</v>
      </c>
      <c r="AR60" s="143">
        <v>43</v>
      </c>
      <c r="AS60" s="115" t="s">
        <v>207</v>
      </c>
      <c r="AT60" s="115" t="s">
        <v>302</v>
      </c>
      <c r="AU60" s="115" t="s">
        <v>313</v>
      </c>
      <c r="AV60" s="115">
        <v>2015</v>
      </c>
      <c r="AW60" s="115">
        <v>37</v>
      </c>
      <c r="AX60" s="135">
        <v>43</v>
      </c>
      <c r="AY60" s="143">
        <v>74</v>
      </c>
      <c r="AZ60" s="143" t="s">
        <v>979</v>
      </c>
      <c r="BA60" s="143">
        <v>202</v>
      </c>
      <c r="BB60" s="31">
        <v>55</v>
      </c>
      <c r="BC60" s="143">
        <v>1</v>
      </c>
      <c r="BD60" s="143">
        <v>0</v>
      </c>
      <c r="BE60" s="129">
        <v>9999</v>
      </c>
      <c r="BF60" s="143">
        <v>55</v>
      </c>
      <c r="BH60" s="143">
        <v>9999</v>
      </c>
      <c r="BK60" s="129" t="s">
        <v>541</v>
      </c>
      <c r="BL60" s="129" t="s">
        <v>541</v>
      </c>
      <c r="BM60" s="129" t="s">
        <v>541</v>
      </c>
      <c r="BN60" s="129" t="s">
        <v>541</v>
      </c>
      <c r="BO60" s="143" t="s">
        <v>541</v>
      </c>
      <c r="BQ60" s="289" t="s">
        <v>541</v>
      </c>
      <c r="BR60" s="129" t="s">
        <v>541</v>
      </c>
      <c r="BS60" s="129" t="s">
        <v>541</v>
      </c>
      <c r="BT60" s="143" t="s">
        <v>541</v>
      </c>
      <c r="BU60" s="143">
        <v>0</v>
      </c>
      <c r="BV60" s="143">
        <v>0</v>
      </c>
      <c r="BW60" s="143">
        <v>19</v>
      </c>
      <c r="BX60" s="143">
        <v>9999</v>
      </c>
      <c r="BZ60" s="143">
        <v>9999</v>
      </c>
      <c r="CC60" s="143" t="s">
        <v>541</v>
      </c>
      <c r="CD60" s="143" t="s">
        <v>541</v>
      </c>
      <c r="CF60" s="143">
        <v>9999</v>
      </c>
      <c r="CG60" s="143" t="s">
        <v>541</v>
      </c>
      <c r="CH60" s="143" t="s">
        <v>541</v>
      </c>
      <c r="CI60" s="143" t="s">
        <v>541</v>
      </c>
      <c r="CJ60" s="143">
        <v>0</v>
      </c>
      <c r="CK60" s="143">
        <v>0</v>
      </c>
      <c r="CL60" s="143" t="s">
        <v>541</v>
      </c>
      <c r="CM60" s="143">
        <v>9999</v>
      </c>
      <c r="CO60" s="143">
        <v>9999</v>
      </c>
      <c r="CR60" s="143" t="s">
        <v>541</v>
      </c>
      <c r="CS60" s="143" t="s">
        <v>541</v>
      </c>
      <c r="CV60" s="143">
        <v>999999</v>
      </c>
      <c r="CW60" s="143">
        <v>55</v>
      </c>
      <c r="CX60" s="143">
        <v>9999999999</v>
      </c>
      <c r="CY60" s="143">
        <v>9999999999</v>
      </c>
      <c r="CZ60" s="143">
        <v>10</v>
      </c>
      <c r="DA60" s="143">
        <v>999999</v>
      </c>
      <c r="DE60" s="143" t="s">
        <v>541</v>
      </c>
      <c r="DF60" s="143" t="s">
        <v>541</v>
      </c>
      <c r="DG60" s="143" t="s">
        <v>541</v>
      </c>
      <c r="DH60" s="143" t="s">
        <v>541</v>
      </c>
      <c r="DI60" s="208" t="s">
        <v>541</v>
      </c>
      <c r="DJ60" s="143" t="s">
        <v>541</v>
      </c>
      <c r="DK60" s="143" t="s">
        <v>541</v>
      </c>
      <c r="DL60" s="143" t="s">
        <v>541</v>
      </c>
      <c r="DM60" s="143" t="s">
        <v>541</v>
      </c>
      <c r="EB60" s="143">
        <v>55</v>
      </c>
      <c r="EC60" s="143">
        <v>55</v>
      </c>
      <c r="ED60" s="143">
        <v>999</v>
      </c>
      <c r="EF60" s="143">
        <v>64</v>
      </c>
      <c r="EG60" s="143">
        <v>999</v>
      </c>
      <c r="EJ60" s="36">
        <v>5</v>
      </c>
      <c r="EK60" s="67" t="s">
        <v>212</v>
      </c>
      <c r="EL60" s="59">
        <v>31</v>
      </c>
      <c r="EM60" s="131" t="s">
        <v>422</v>
      </c>
      <c r="EN60" s="132" t="s">
        <v>433</v>
      </c>
      <c r="EO60" s="132">
        <v>2013</v>
      </c>
      <c r="EP60" s="133">
        <v>57</v>
      </c>
      <c r="EQ60" s="35">
        <v>31</v>
      </c>
      <c r="ER60" s="64" t="s">
        <v>207</v>
      </c>
      <c r="ES60" s="143">
        <v>55</v>
      </c>
      <c r="EV60" s="381"/>
      <c r="EW60" s="382" t="s">
        <v>541</v>
      </c>
      <c r="EX60" s="383" t="s">
        <v>541</v>
      </c>
      <c r="EY60" s="384" t="s">
        <v>541</v>
      </c>
      <c r="EZ60" s="385" t="s">
        <v>541</v>
      </c>
      <c r="FA60" s="385" t="s">
        <v>541</v>
      </c>
      <c r="FB60" s="386" t="s">
        <v>541</v>
      </c>
      <c r="FC60" s="387"/>
      <c r="FD60" s="145"/>
      <c r="FE60" s="143" t="s">
        <v>541</v>
      </c>
    </row>
    <row r="61" spans="1:161" ht="20.100000000000001" customHeight="1">
      <c r="A61" s="36">
        <v>3</v>
      </c>
      <c r="B61" s="375" t="s">
        <v>224</v>
      </c>
      <c r="C61" s="282">
        <v>43</v>
      </c>
      <c r="D61" s="376" t="s">
        <v>394</v>
      </c>
      <c r="E61" s="377" t="s">
        <v>398</v>
      </c>
      <c r="F61" s="377">
        <v>2015</v>
      </c>
      <c r="G61" s="378">
        <v>999</v>
      </c>
      <c r="H61" s="35">
        <v>0</v>
      </c>
      <c r="I61" s="64" t="s">
        <v>207</v>
      </c>
      <c r="L61" s="20"/>
      <c r="M61" s="21">
        <v>56</v>
      </c>
      <c r="N61" s="31">
        <v>1</v>
      </c>
      <c r="O61" s="21" t="s">
        <v>224</v>
      </c>
      <c r="P61" s="21">
        <v>25</v>
      </c>
      <c r="Q61" s="21" t="s">
        <v>207</v>
      </c>
      <c r="R61" s="130" t="s">
        <v>278</v>
      </c>
      <c r="S61" s="130" t="s">
        <v>539</v>
      </c>
      <c r="T61" s="21" t="s">
        <v>288</v>
      </c>
      <c r="U61" s="21">
        <v>94</v>
      </c>
      <c r="V61" s="115">
        <v>25</v>
      </c>
      <c r="X61" s="115">
        <v>1</v>
      </c>
      <c r="Y61" s="115">
        <v>0</v>
      </c>
      <c r="Z61" s="115">
        <v>0</v>
      </c>
      <c r="AA61" s="115">
        <v>0</v>
      </c>
      <c r="AB61" s="115">
        <v>1</v>
      </c>
      <c r="AC61" s="115"/>
      <c r="AD61" s="115">
        <v>2</v>
      </c>
      <c r="AF61" s="20">
        <v>201025094056</v>
      </c>
      <c r="AH61" s="20">
        <v>201043999158</v>
      </c>
      <c r="AJ61" s="20">
        <v>158</v>
      </c>
      <c r="AL61" s="115">
        <v>0</v>
      </c>
      <c r="AM61" s="115">
        <v>0</v>
      </c>
      <c r="AP61" s="115">
        <v>3</v>
      </c>
      <c r="AQ61" s="115" t="s">
        <v>224</v>
      </c>
      <c r="AR61" s="143">
        <v>43</v>
      </c>
      <c r="AS61" s="115" t="s">
        <v>207</v>
      </c>
      <c r="AT61" s="115" t="s">
        <v>394</v>
      </c>
      <c r="AU61" s="115" t="s">
        <v>398</v>
      </c>
      <c r="AV61" s="115">
        <v>2015</v>
      </c>
      <c r="AW61" s="115">
        <v>999</v>
      </c>
      <c r="AX61" s="135">
        <v>0</v>
      </c>
      <c r="AY61" s="143">
        <v>158</v>
      </c>
      <c r="AZ61" s="143" t="s">
        <v>979</v>
      </c>
      <c r="BA61" s="143">
        <v>202</v>
      </c>
      <c r="BB61" s="31">
        <v>56</v>
      </c>
      <c r="BC61" s="143">
        <v>0</v>
      </c>
      <c r="BD61" s="143">
        <v>1</v>
      </c>
      <c r="BE61" s="129">
        <v>9999</v>
      </c>
      <c r="BF61" s="143">
        <v>9999</v>
      </c>
      <c r="BH61" s="143">
        <v>9999</v>
      </c>
      <c r="BK61" s="129" t="s">
        <v>541</v>
      </c>
      <c r="BL61" s="129" t="s">
        <v>541</v>
      </c>
      <c r="BM61" s="129" t="s">
        <v>541</v>
      </c>
      <c r="BN61" s="129" t="s">
        <v>541</v>
      </c>
      <c r="BO61" s="143" t="s">
        <v>541</v>
      </c>
      <c r="BQ61" s="289" t="s">
        <v>541</v>
      </c>
      <c r="BR61" s="129" t="s">
        <v>541</v>
      </c>
      <c r="BS61" s="129" t="s">
        <v>541</v>
      </c>
      <c r="BT61" s="143" t="s">
        <v>541</v>
      </c>
      <c r="BU61" s="143">
        <v>0</v>
      </c>
      <c r="BV61" s="143">
        <v>0</v>
      </c>
      <c r="BW61" s="143">
        <v>20</v>
      </c>
      <c r="BX61" s="143">
        <v>9999</v>
      </c>
      <c r="BZ61" s="143">
        <v>9999</v>
      </c>
      <c r="CC61" s="143" t="s">
        <v>541</v>
      </c>
      <c r="CD61" s="143" t="s">
        <v>541</v>
      </c>
      <c r="CF61" s="143">
        <v>9999</v>
      </c>
      <c r="CG61" s="143" t="s">
        <v>541</v>
      </c>
      <c r="CH61" s="143" t="s">
        <v>541</v>
      </c>
      <c r="CI61" s="143" t="s">
        <v>541</v>
      </c>
      <c r="CJ61" s="143">
        <v>0</v>
      </c>
      <c r="CK61" s="143">
        <v>0</v>
      </c>
      <c r="CL61" s="143" t="s">
        <v>541</v>
      </c>
      <c r="CM61" s="143">
        <v>9999</v>
      </c>
      <c r="CO61" s="143">
        <v>9999</v>
      </c>
      <c r="CR61" s="143" t="s">
        <v>541</v>
      </c>
      <c r="CS61" s="143" t="s">
        <v>541</v>
      </c>
      <c r="CV61" s="143">
        <v>999999</v>
      </c>
      <c r="CW61" s="143">
        <v>56</v>
      </c>
      <c r="CX61" s="143">
        <v>9999999999</v>
      </c>
      <c r="CY61" s="143">
        <v>9999999999</v>
      </c>
      <c r="CZ61" s="143">
        <v>10</v>
      </c>
      <c r="DA61" s="143">
        <v>999999</v>
      </c>
      <c r="DE61" s="143" t="s">
        <v>541</v>
      </c>
      <c r="DF61" s="143" t="s">
        <v>541</v>
      </c>
      <c r="DG61" s="143" t="s">
        <v>541</v>
      </c>
      <c r="DH61" s="143" t="s">
        <v>541</v>
      </c>
      <c r="DI61" s="208" t="s">
        <v>541</v>
      </c>
      <c r="DJ61" s="143" t="s">
        <v>541</v>
      </c>
      <c r="DK61" s="143" t="s">
        <v>541</v>
      </c>
      <c r="DL61" s="143" t="s">
        <v>541</v>
      </c>
      <c r="DM61" s="143" t="s">
        <v>541</v>
      </c>
      <c r="EB61" s="143">
        <v>56</v>
      </c>
      <c r="EC61" s="143">
        <v>999</v>
      </c>
      <c r="ED61" s="143">
        <v>56</v>
      </c>
      <c r="EF61" s="143">
        <v>65</v>
      </c>
      <c r="EG61" s="143">
        <v>999</v>
      </c>
      <c r="EJ61" s="36">
        <v>6</v>
      </c>
      <c r="EK61" s="67" t="s">
        <v>212</v>
      </c>
      <c r="EL61" s="59">
        <v>31</v>
      </c>
      <c r="EM61" s="131" t="s">
        <v>402</v>
      </c>
      <c r="EN61" s="132" t="s">
        <v>403</v>
      </c>
      <c r="EO61" s="132">
        <v>2012</v>
      </c>
      <c r="EP61" s="133">
        <v>75</v>
      </c>
      <c r="EQ61" s="35">
        <v>31</v>
      </c>
      <c r="ER61" s="64" t="s">
        <v>207</v>
      </c>
      <c r="ES61" s="143">
        <v>56</v>
      </c>
      <c r="EV61" s="381"/>
      <c r="EW61" s="382" t="s">
        <v>541</v>
      </c>
      <c r="EX61" s="383" t="s">
        <v>541</v>
      </c>
      <c r="EY61" s="384" t="s">
        <v>541</v>
      </c>
      <c r="EZ61" s="385" t="s">
        <v>541</v>
      </c>
      <c r="FA61" s="385" t="s">
        <v>541</v>
      </c>
      <c r="FB61" s="386" t="s">
        <v>541</v>
      </c>
      <c r="FC61" s="387"/>
      <c r="FD61" s="145"/>
      <c r="FE61" s="143" t="s">
        <v>541</v>
      </c>
    </row>
    <row r="62" spans="1:161" ht="20.100000000000001" customHeight="1">
      <c r="A62" s="36">
        <v>4</v>
      </c>
      <c r="B62" s="375" t="s">
        <v>224</v>
      </c>
      <c r="C62" s="282">
        <v>43</v>
      </c>
      <c r="D62" s="376" t="s">
        <v>432</v>
      </c>
      <c r="E62" s="377" t="s">
        <v>433</v>
      </c>
      <c r="F62" s="377">
        <v>2014</v>
      </c>
      <c r="G62" s="378">
        <v>999</v>
      </c>
      <c r="H62" s="35">
        <v>0</v>
      </c>
      <c r="I62" s="64" t="s">
        <v>207</v>
      </c>
      <c r="L62" s="20"/>
      <c r="M62" s="21">
        <v>57</v>
      </c>
      <c r="N62" s="31">
        <v>1</v>
      </c>
      <c r="O62" s="21" t="s">
        <v>212</v>
      </c>
      <c r="P62" s="21">
        <v>31</v>
      </c>
      <c r="Q62" s="21" t="s">
        <v>207</v>
      </c>
      <c r="R62" s="130" t="s">
        <v>279</v>
      </c>
      <c r="S62" s="130" t="s">
        <v>539</v>
      </c>
      <c r="T62" s="21">
        <v>2012</v>
      </c>
      <c r="U62" s="21">
        <v>28</v>
      </c>
      <c r="V62" s="115">
        <v>30</v>
      </c>
      <c r="X62" s="115">
        <v>2</v>
      </c>
      <c r="Y62" s="115">
        <v>0</v>
      </c>
      <c r="Z62" s="115">
        <v>0</v>
      </c>
      <c r="AA62" s="115">
        <v>0</v>
      </c>
      <c r="AB62" s="115">
        <v>2</v>
      </c>
      <c r="AC62" s="115"/>
      <c r="AD62" s="115">
        <v>2</v>
      </c>
      <c r="AF62" s="20">
        <v>202031028057</v>
      </c>
      <c r="AH62" s="20">
        <v>201043999198</v>
      </c>
      <c r="AJ62" s="20">
        <v>198</v>
      </c>
      <c r="AL62" s="115">
        <v>0</v>
      </c>
      <c r="AM62" s="115">
        <v>1</v>
      </c>
      <c r="AP62" s="115">
        <v>4</v>
      </c>
      <c r="AQ62" s="115" t="s">
        <v>224</v>
      </c>
      <c r="AR62" s="143">
        <v>43</v>
      </c>
      <c r="AS62" s="115" t="s">
        <v>207</v>
      </c>
      <c r="AT62" s="115" t="s">
        <v>432</v>
      </c>
      <c r="AU62" s="115" t="s">
        <v>433</v>
      </c>
      <c r="AV62" s="115">
        <v>2014</v>
      </c>
      <c r="AW62" s="115">
        <v>999</v>
      </c>
      <c r="AX62" s="135">
        <v>0</v>
      </c>
      <c r="AY62" s="143">
        <v>198</v>
      </c>
      <c r="AZ62" s="143" t="s">
        <v>979</v>
      </c>
      <c r="BA62" s="143">
        <v>202</v>
      </c>
      <c r="BB62" s="31">
        <v>57</v>
      </c>
      <c r="BC62" s="143">
        <v>0</v>
      </c>
      <c r="BD62" s="143">
        <v>1</v>
      </c>
      <c r="BE62" s="129">
        <v>57</v>
      </c>
      <c r="BF62" s="143">
        <v>9999</v>
      </c>
      <c r="BH62" s="143">
        <v>9999</v>
      </c>
      <c r="BK62" s="129" t="s">
        <v>541</v>
      </c>
      <c r="BL62" s="129" t="s">
        <v>541</v>
      </c>
      <c r="BM62" s="129" t="s">
        <v>541</v>
      </c>
      <c r="BN62" s="129" t="s">
        <v>541</v>
      </c>
      <c r="BO62" s="143" t="s">
        <v>541</v>
      </c>
      <c r="BQ62" s="289" t="s">
        <v>541</v>
      </c>
      <c r="BR62" s="129" t="s">
        <v>541</v>
      </c>
      <c r="BS62" s="129" t="s">
        <v>541</v>
      </c>
      <c r="BT62" s="143" t="s">
        <v>541</v>
      </c>
      <c r="BU62" s="143">
        <v>0</v>
      </c>
      <c r="BV62" s="143">
        <v>0</v>
      </c>
      <c r="BW62" s="143">
        <v>21</v>
      </c>
      <c r="BX62" s="143">
        <v>9999</v>
      </c>
      <c r="BZ62" s="143">
        <v>9999</v>
      </c>
      <c r="CC62" s="143" t="s">
        <v>541</v>
      </c>
      <c r="CD62" s="143" t="s">
        <v>541</v>
      </c>
      <c r="CF62" s="143">
        <v>9999</v>
      </c>
      <c r="CG62" s="143" t="s">
        <v>541</v>
      </c>
      <c r="CH62" s="143" t="s">
        <v>541</v>
      </c>
      <c r="CI62" s="143" t="s">
        <v>541</v>
      </c>
      <c r="CJ62" s="143">
        <v>0</v>
      </c>
      <c r="CK62" s="143">
        <v>0</v>
      </c>
      <c r="CL62" s="143" t="s">
        <v>541</v>
      </c>
      <c r="CM62" s="143">
        <v>9999</v>
      </c>
      <c r="CO62" s="143">
        <v>9999</v>
      </c>
      <c r="CR62" s="143" t="s">
        <v>541</v>
      </c>
      <c r="CS62" s="143" t="s">
        <v>541</v>
      </c>
      <c r="CV62" s="143">
        <v>999999</v>
      </c>
      <c r="CW62" s="143">
        <v>57</v>
      </c>
      <c r="CX62" s="143">
        <v>9999999999</v>
      </c>
      <c r="CY62" s="143">
        <v>9999999999</v>
      </c>
      <c r="CZ62" s="143">
        <v>10</v>
      </c>
      <c r="DA62" s="143">
        <v>999999</v>
      </c>
      <c r="DE62" s="143" t="s">
        <v>541</v>
      </c>
      <c r="DF62" s="143" t="s">
        <v>541</v>
      </c>
      <c r="DG62" s="143" t="s">
        <v>541</v>
      </c>
      <c r="DH62" s="143" t="s">
        <v>541</v>
      </c>
      <c r="DI62" s="208" t="s">
        <v>541</v>
      </c>
      <c r="DJ62" s="143" t="s">
        <v>541</v>
      </c>
      <c r="DK62" s="143" t="s">
        <v>541</v>
      </c>
      <c r="DL62" s="143" t="s">
        <v>541</v>
      </c>
      <c r="DM62" s="143" t="s">
        <v>541</v>
      </c>
      <c r="EB62" s="143">
        <v>57</v>
      </c>
      <c r="EC62" s="143">
        <v>999</v>
      </c>
      <c r="ED62" s="143">
        <v>57</v>
      </c>
      <c r="EF62" s="143">
        <v>66</v>
      </c>
      <c r="EG62" s="143">
        <v>999</v>
      </c>
      <c r="EJ62" s="36">
        <v>7</v>
      </c>
      <c r="EK62" s="67" t="s">
        <v>212</v>
      </c>
      <c r="EL62" s="59">
        <v>31</v>
      </c>
      <c r="EM62" s="131" t="s">
        <v>438</v>
      </c>
      <c r="EN62" s="132" t="s">
        <v>444</v>
      </c>
      <c r="EO62" s="132">
        <v>2013</v>
      </c>
      <c r="EP62" s="133">
        <v>83</v>
      </c>
      <c r="EQ62" s="35">
        <v>29.6</v>
      </c>
      <c r="ER62" s="64" t="s">
        <v>207</v>
      </c>
      <c r="ES62" s="143">
        <v>57</v>
      </c>
      <c r="EV62" s="381"/>
      <c r="EW62" s="382" t="s">
        <v>541</v>
      </c>
      <c r="EX62" s="383" t="s">
        <v>541</v>
      </c>
      <c r="EY62" s="384" t="s">
        <v>541</v>
      </c>
      <c r="EZ62" s="385" t="s">
        <v>541</v>
      </c>
      <c r="FA62" s="385" t="s">
        <v>541</v>
      </c>
      <c r="FB62" s="386" t="s">
        <v>541</v>
      </c>
      <c r="FC62" s="387"/>
      <c r="FD62" s="145"/>
      <c r="FE62" s="143" t="s">
        <v>541</v>
      </c>
    </row>
    <row r="63" spans="1:161" ht="20.100000000000001" customHeight="1">
      <c r="A63" s="36">
        <v>1</v>
      </c>
      <c r="B63" s="375" t="s">
        <v>224</v>
      </c>
      <c r="C63" s="282">
        <v>52</v>
      </c>
      <c r="D63" s="376" t="s">
        <v>303</v>
      </c>
      <c r="E63" s="377" t="s">
        <v>313</v>
      </c>
      <c r="F63" s="377">
        <v>2015</v>
      </c>
      <c r="G63" s="378">
        <v>999</v>
      </c>
      <c r="H63" s="35">
        <v>0</v>
      </c>
      <c r="I63" s="64" t="s">
        <v>207</v>
      </c>
      <c r="L63" s="20"/>
      <c r="M63" s="21">
        <v>58</v>
      </c>
      <c r="N63" s="31">
        <v>1</v>
      </c>
      <c r="O63" s="21" t="s">
        <v>212</v>
      </c>
      <c r="P63" s="21">
        <v>35</v>
      </c>
      <c r="Q63" s="21" t="s">
        <v>207</v>
      </c>
      <c r="R63" s="130" t="s">
        <v>280</v>
      </c>
      <c r="S63" s="130" t="s">
        <v>539</v>
      </c>
      <c r="T63" s="21">
        <v>2013</v>
      </c>
      <c r="U63" s="21">
        <v>999</v>
      </c>
      <c r="V63" s="115">
        <v>0</v>
      </c>
      <c r="X63" s="115">
        <v>2</v>
      </c>
      <c r="Y63" s="115">
        <v>0</v>
      </c>
      <c r="Z63" s="115">
        <v>0</v>
      </c>
      <c r="AA63" s="115">
        <v>0</v>
      </c>
      <c r="AB63" s="115">
        <v>2</v>
      </c>
      <c r="AC63" s="115"/>
      <c r="AD63" s="115">
        <v>2</v>
      </c>
      <c r="AF63" s="20">
        <v>202035999058</v>
      </c>
      <c r="AH63" s="20">
        <v>201052999075</v>
      </c>
      <c r="AJ63" s="20">
        <v>75</v>
      </c>
      <c r="AL63" s="115">
        <v>1</v>
      </c>
      <c r="AM63" s="115">
        <v>1</v>
      </c>
      <c r="AP63" s="115">
        <v>1</v>
      </c>
      <c r="AQ63" s="115" t="s">
        <v>224</v>
      </c>
      <c r="AR63" s="143">
        <v>52</v>
      </c>
      <c r="AS63" s="115" t="s">
        <v>207</v>
      </c>
      <c r="AT63" s="115" t="s">
        <v>303</v>
      </c>
      <c r="AU63" s="115" t="s">
        <v>313</v>
      </c>
      <c r="AV63" s="115">
        <v>2015</v>
      </c>
      <c r="AW63" s="115">
        <v>999</v>
      </c>
      <c r="AX63" s="135">
        <v>0</v>
      </c>
      <c r="AY63" s="143">
        <v>75</v>
      </c>
      <c r="AZ63" s="143" t="s">
        <v>980</v>
      </c>
      <c r="BA63" s="143">
        <v>75</v>
      </c>
      <c r="BB63" s="31">
        <v>58</v>
      </c>
      <c r="BC63" s="143">
        <v>0</v>
      </c>
      <c r="BD63" s="143">
        <v>1</v>
      </c>
      <c r="BE63" s="129">
        <v>58</v>
      </c>
      <c r="BF63" s="143">
        <v>9999</v>
      </c>
      <c r="BH63" s="143">
        <v>9999</v>
      </c>
      <c r="BK63" s="129" t="s">
        <v>541</v>
      </c>
      <c r="BL63" s="129" t="s">
        <v>541</v>
      </c>
      <c r="BM63" s="129" t="s">
        <v>541</v>
      </c>
      <c r="BN63" s="129" t="s">
        <v>541</v>
      </c>
      <c r="BO63" s="143" t="s">
        <v>541</v>
      </c>
      <c r="BQ63" s="289" t="s">
        <v>541</v>
      </c>
      <c r="BR63" s="129" t="s">
        <v>541</v>
      </c>
      <c r="BS63" s="129" t="s">
        <v>541</v>
      </c>
      <c r="BT63" s="143" t="s">
        <v>541</v>
      </c>
      <c r="BU63" s="143">
        <v>0</v>
      </c>
      <c r="BV63" s="143">
        <v>0</v>
      </c>
      <c r="BW63" s="143">
        <v>22</v>
      </c>
      <c r="BX63" s="143">
        <v>9999</v>
      </c>
      <c r="BZ63" s="143">
        <v>9999</v>
      </c>
      <c r="CC63" s="143" t="s">
        <v>541</v>
      </c>
      <c r="CD63" s="143" t="s">
        <v>541</v>
      </c>
      <c r="CF63" s="143">
        <v>9999</v>
      </c>
      <c r="CG63" s="143" t="s">
        <v>541</v>
      </c>
      <c r="CH63" s="143" t="s">
        <v>541</v>
      </c>
      <c r="CI63" s="143" t="s">
        <v>541</v>
      </c>
      <c r="CJ63" s="143">
        <v>0</v>
      </c>
      <c r="CK63" s="143">
        <v>0</v>
      </c>
      <c r="CL63" s="143" t="s">
        <v>541</v>
      </c>
      <c r="CM63" s="143">
        <v>9999</v>
      </c>
      <c r="CO63" s="143">
        <v>9999</v>
      </c>
      <c r="CR63" s="143" t="s">
        <v>541</v>
      </c>
      <c r="CS63" s="143" t="s">
        <v>541</v>
      </c>
      <c r="CV63" s="143">
        <v>999999</v>
      </c>
      <c r="CW63" s="143">
        <v>58</v>
      </c>
      <c r="CX63" s="143">
        <v>9999999999</v>
      </c>
      <c r="CY63" s="143">
        <v>9999999999</v>
      </c>
      <c r="CZ63" s="143">
        <v>10</v>
      </c>
      <c r="DA63" s="143">
        <v>999999</v>
      </c>
      <c r="DE63" s="143" t="s">
        <v>541</v>
      </c>
      <c r="DF63" s="143" t="s">
        <v>541</v>
      </c>
      <c r="DG63" s="143" t="s">
        <v>541</v>
      </c>
      <c r="DH63" s="143" t="s">
        <v>541</v>
      </c>
      <c r="DI63" s="208" t="s">
        <v>541</v>
      </c>
      <c r="DJ63" s="143" t="s">
        <v>541</v>
      </c>
      <c r="DK63" s="143" t="s">
        <v>541</v>
      </c>
      <c r="DL63" s="143" t="s">
        <v>541</v>
      </c>
      <c r="DM63" s="143" t="s">
        <v>541</v>
      </c>
      <c r="EB63" s="143">
        <v>58</v>
      </c>
      <c r="EC63" s="143">
        <v>999</v>
      </c>
      <c r="ED63" s="143">
        <v>58</v>
      </c>
      <c r="EF63" s="143">
        <v>67</v>
      </c>
      <c r="EG63" s="143">
        <v>999</v>
      </c>
      <c r="EJ63" s="36">
        <v>8</v>
      </c>
      <c r="EK63" s="67" t="s">
        <v>212</v>
      </c>
      <c r="EL63" s="59">
        <v>31</v>
      </c>
      <c r="EM63" s="131" t="s">
        <v>227</v>
      </c>
      <c r="EN63" s="132" t="s">
        <v>233</v>
      </c>
      <c r="EO63" s="132">
        <v>2013</v>
      </c>
      <c r="EP63" s="133">
        <v>91</v>
      </c>
      <c r="EQ63" s="35">
        <v>29.7</v>
      </c>
      <c r="ER63" s="64" t="s">
        <v>207</v>
      </c>
      <c r="ES63" s="143">
        <v>58</v>
      </c>
      <c r="EV63" s="381"/>
      <c r="EW63" s="382" t="s">
        <v>541</v>
      </c>
      <c r="EX63" s="383" t="s">
        <v>541</v>
      </c>
      <c r="EY63" s="384" t="s">
        <v>541</v>
      </c>
      <c r="EZ63" s="385" t="s">
        <v>541</v>
      </c>
      <c r="FA63" s="385" t="s">
        <v>541</v>
      </c>
      <c r="FB63" s="386" t="s">
        <v>541</v>
      </c>
      <c r="FC63" s="387"/>
      <c r="FD63" s="145"/>
      <c r="FE63" s="143" t="s">
        <v>541</v>
      </c>
    </row>
    <row r="64" spans="1:161" ht="20.100000000000001" customHeight="1">
      <c r="A64" s="36">
        <v>1</v>
      </c>
      <c r="B64" s="375" t="s">
        <v>212</v>
      </c>
      <c r="C64" s="282">
        <v>25</v>
      </c>
      <c r="D64" s="376" t="s">
        <v>451</v>
      </c>
      <c r="E64" s="377" t="s">
        <v>536</v>
      </c>
      <c r="F64" s="377" t="s">
        <v>463</v>
      </c>
      <c r="G64" s="378">
        <v>999</v>
      </c>
      <c r="H64" s="35">
        <v>0</v>
      </c>
      <c r="I64" s="64" t="s">
        <v>207</v>
      </c>
      <c r="L64" s="20"/>
      <c r="M64" s="21">
        <v>59</v>
      </c>
      <c r="N64" s="31">
        <v>1</v>
      </c>
      <c r="O64" s="21" t="s">
        <v>212</v>
      </c>
      <c r="P64" s="21" t="s">
        <v>42</v>
      </c>
      <c r="Q64" s="21" t="s">
        <v>207</v>
      </c>
      <c r="R64" s="130" t="s">
        <v>281</v>
      </c>
      <c r="S64" s="130" t="s">
        <v>539</v>
      </c>
      <c r="T64" s="21">
        <v>2012</v>
      </c>
      <c r="U64" s="21">
        <v>15</v>
      </c>
      <c r="V64" s="115">
        <v>43</v>
      </c>
      <c r="X64" s="115">
        <v>2</v>
      </c>
      <c r="Y64" s="115">
        <v>0</v>
      </c>
      <c r="Z64" s="115">
        <v>0</v>
      </c>
      <c r="AA64" s="115">
        <v>0</v>
      </c>
      <c r="AB64" s="115">
        <v>2</v>
      </c>
      <c r="AC64" s="115"/>
      <c r="AD64" s="115">
        <v>2</v>
      </c>
      <c r="AF64" s="20">
        <v>202043015059</v>
      </c>
      <c r="AH64" s="20">
        <v>202025999215</v>
      </c>
      <c r="AJ64" s="20">
        <v>215</v>
      </c>
      <c r="AL64" s="115">
        <v>1</v>
      </c>
      <c r="AM64" s="115">
        <v>1</v>
      </c>
      <c r="AP64" s="115">
        <v>1</v>
      </c>
      <c r="AQ64" s="115" t="s">
        <v>212</v>
      </c>
      <c r="AR64" s="143">
        <v>25</v>
      </c>
      <c r="AS64" s="115" t="s">
        <v>207</v>
      </c>
      <c r="AT64" s="115" t="s">
        <v>451</v>
      </c>
      <c r="AU64" s="115" t="s">
        <v>536</v>
      </c>
      <c r="AV64" s="115" t="s">
        <v>463</v>
      </c>
      <c r="AW64" s="115">
        <v>999</v>
      </c>
      <c r="AX64" s="135">
        <v>0</v>
      </c>
      <c r="AY64" s="143">
        <v>215</v>
      </c>
      <c r="AZ64" s="143" t="s">
        <v>981</v>
      </c>
      <c r="BA64" s="143">
        <v>215</v>
      </c>
      <c r="BB64" s="31">
        <v>59</v>
      </c>
      <c r="BC64" s="143">
        <v>0</v>
      </c>
      <c r="BD64" s="143">
        <v>1</v>
      </c>
      <c r="BE64" s="129">
        <v>59</v>
      </c>
      <c r="BF64" s="143">
        <v>9999</v>
      </c>
      <c r="BH64" s="143">
        <v>9999</v>
      </c>
      <c r="BK64" s="129" t="s">
        <v>541</v>
      </c>
      <c r="BL64" s="129" t="s">
        <v>541</v>
      </c>
      <c r="BM64" s="129" t="s">
        <v>541</v>
      </c>
      <c r="BN64" s="129" t="s">
        <v>541</v>
      </c>
      <c r="BO64" s="143" t="s">
        <v>541</v>
      </c>
      <c r="BQ64" s="289" t="s">
        <v>541</v>
      </c>
      <c r="BR64" s="129" t="s">
        <v>541</v>
      </c>
      <c r="BS64" s="129" t="s">
        <v>541</v>
      </c>
      <c r="BT64" s="143" t="s">
        <v>541</v>
      </c>
      <c r="BU64" s="143">
        <v>0</v>
      </c>
      <c r="BV64" s="143">
        <v>0</v>
      </c>
      <c r="BW64" s="143">
        <v>23</v>
      </c>
      <c r="BX64" s="143">
        <v>9999</v>
      </c>
      <c r="BZ64" s="143">
        <v>9999</v>
      </c>
      <c r="CC64" s="143" t="s">
        <v>541</v>
      </c>
      <c r="CD64" s="143" t="s">
        <v>541</v>
      </c>
      <c r="CF64" s="143">
        <v>9999</v>
      </c>
      <c r="CG64" s="143" t="s">
        <v>541</v>
      </c>
      <c r="CH64" s="143" t="s">
        <v>541</v>
      </c>
      <c r="CI64" s="143" t="s">
        <v>541</v>
      </c>
      <c r="CJ64" s="143">
        <v>0</v>
      </c>
      <c r="CK64" s="143">
        <v>0</v>
      </c>
      <c r="CL64" s="143" t="s">
        <v>541</v>
      </c>
      <c r="CM64" s="143">
        <v>9999</v>
      </c>
      <c r="CO64" s="143">
        <v>9999</v>
      </c>
      <c r="CR64" s="143" t="s">
        <v>541</v>
      </c>
      <c r="CS64" s="143" t="s">
        <v>541</v>
      </c>
      <c r="CV64" s="143">
        <v>999999</v>
      </c>
      <c r="CW64" s="143">
        <v>59</v>
      </c>
      <c r="CX64" s="143">
        <v>9999999999</v>
      </c>
      <c r="CY64" s="143">
        <v>9999999999</v>
      </c>
      <c r="CZ64" s="143">
        <v>10</v>
      </c>
      <c r="DA64" s="143">
        <v>999999</v>
      </c>
      <c r="DE64" s="143" t="s">
        <v>541</v>
      </c>
      <c r="DF64" s="143" t="s">
        <v>541</v>
      </c>
      <c r="DG64" s="143" t="s">
        <v>541</v>
      </c>
      <c r="DH64" s="143" t="s">
        <v>541</v>
      </c>
      <c r="DI64" s="208" t="s">
        <v>541</v>
      </c>
      <c r="DJ64" s="143" t="s">
        <v>541</v>
      </c>
      <c r="DK64" s="143" t="s">
        <v>541</v>
      </c>
      <c r="DL64" s="143" t="s">
        <v>541</v>
      </c>
      <c r="DM64" s="143" t="s">
        <v>541</v>
      </c>
      <c r="EB64" s="143">
        <v>59</v>
      </c>
      <c r="EC64" s="143">
        <v>999</v>
      </c>
      <c r="ED64" s="143">
        <v>59</v>
      </c>
      <c r="EF64" s="143">
        <v>68</v>
      </c>
      <c r="EG64" s="143">
        <v>999</v>
      </c>
      <c r="EJ64" s="36">
        <v>9</v>
      </c>
      <c r="EK64" s="67" t="s">
        <v>212</v>
      </c>
      <c r="EL64" s="59">
        <v>31</v>
      </c>
      <c r="EM64" s="131" t="s">
        <v>386</v>
      </c>
      <c r="EN64" s="132" t="s">
        <v>391</v>
      </c>
      <c r="EO64" s="132">
        <v>2013</v>
      </c>
      <c r="EP64" s="133">
        <v>99</v>
      </c>
      <c r="EQ64" s="35">
        <v>31</v>
      </c>
      <c r="ER64" s="64" t="s">
        <v>207</v>
      </c>
      <c r="ES64" s="143">
        <v>59</v>
      </c>
      <c r="EV64" s="381"/>
      <c r="EW64" s="382" t="s">
        <v>541</v>
      </c>
      <c r="EX64" s="383" t="s">
        <v>541</v>
      </c>
      <c r="EY64" s="384" t="s">
        <v>541</v>
      </c>
      <c r="EZ64" s="385" t="s">
        <v>541</v>
      </c>
      <c r="FA64" s="385" t="s">
        <v>541</v>
      </c>
      <c r="FB64" s="386" t="s">
        <v>541</v>
      </c>
      <c r="FC64" s="387"/>
      <c r="FD64" s="145"/>
      <c r="FE64" s="143" t="s">
        <v>541</v>
      </c>
    </row>
    <row r="65" spans="1:161" ht="20.100000000000001" customHeight="1">
      <c r="A65" s="36">
        <v>1</v>
      </c>
      <c r="B65" s="375" t="s">
        <v>212</v>
      </c>
      <c r="C65" s="282">
        <v>31</v>
      </c>
      <c r="D65" s="376" t="s">
        <v>226</v>
      </c>
      <c r="E65" s="377" t="s">
        <v>233</v>
      </c>
      <c r="F65" s="377">
        <v>2013</v>
      </c>
      <c r="G65" s="378">
        <v>4</v>
      </c>
      <c r="H65" s="35">
        <v>28.8</v>
      </c>
      <c r="I65" s="64" t="s">
        <v>207</v>
      </c>
      <c r="L65" s="20"/>
      <c r="M65" s="21">
        <v>60</v>
      </c>
      <c r="N65" s="31">
        <v>1</v>
      </c>
      <c r="O65" s="21" t="s">
        <v>212</v>
      </c>
      <c r="P65" s="21" t="s">
        <v>42</v>
      </c>
      <c r="Q65" s="21" t="s">
        <v>207</v>
      </c>
      <c r="R65" s="130" t="s">
        <v>282</v>
      </c>
      <c r="S65" s="130" t="s">
        <v>539</v>
      </c>
      <c r="T65" s="21">
        <v>2013</v>
      </c>
      <c r="U65" s="21">
        <v>85</v>
      </c>
      <c r="V65" s="115">
        <v>43</v>
      </c>
      <c r="X65" s="115">
        <v>2</v>
      </c>
      <c r="Y65" s="115">
        <v>0</v>
      </c>
      <c r="Z65" s="115">
        <v>0</v>
      </c>
      <c r="AA65" s="115">
        <v>0</v>
      </c>
      <c r="AB65" s="115">
        <v>2</v>
      </c>
      <c r="AC65" s="115"/>
      <c r="AD65" s="115">
        <v>2</v>
      </c>
      <c r="AF65" s="20">
        <v>202043085060</v>
      </c>
      <c r="AH65" s="20">
        <v>202031004014</v>
      </c>
      <c r="AJ65" s="20">
        <v>14</v>
      </c>
      <c r="AL65" s="115">
        <v>1</v>
      </c>
      <c r="AM65" s="115">
        <v>0</v>
      </c>
      <c r="AP65" s="115">
        <v>1</v>
      </c>
      <c r="AQ65" s="115" t="s">
        <v>212</v>
      </c>
      <c r="AR65" s="143">
        <v>31</v>
      </c>
      <c r="AS65" s="115" t="s">
        <v>207</v>
      </c>
      <c r="AT65" s="115" t="s">
        <v>226</v>
      </c>
      <c r="AU65" s="115" t="s">
        <v>233</v>
      </c>
      <c r="AV65" s="115">
        <v>2013</v>
      </c>
      <c r="AW65" s="115">
        <v>4</v>
      </c>
      <c r="AX65" s="135">
        <v>28.8</v>
      </c>
      <c r="AY65" s="143">
        <v>14</v>
      </c>
      <c r="AZ65" s="143" t="s">
        <v>982</v>
      </c>
      <c r="BA65" s="143">
        <v>14</v>
      </c>
      <c r="BB65" s="31">
        <v>60</v>
      </c>
      <c r="BC65" s="143">
        <v>1</v>
      </c>
      <c r="BD65" s="143">
        <v>0</v>
      </c>
      <c r="BE65" s="129">
        <v>9999</v>
      </c>
      <c r="BF65" s="143">
        <v>9999</v>
      </c>
      <c r="BH65" s="143">
        <v>9999</v>
      </c>
      <c r="BK65" s="129" t="s">
        <v>541</v>
      </c>
      <c r="BL65" s="129" t="s">
        <v>541</v>
      </c>
      <c r="BM65" s="129" t="s">
        <v>541</v>
      </c>
      <c r="BN65" s="129" t="s">
        <v>541</v>
      </c>
      <c r="BO65" s="143" t="s">
        <v>541</v>
      </c>
      <c r="BQ65" s="289" t="s">
        <v>541</v>
      </c>
      <c r="BR65" s="129" t="s">
        <v>541</v>
      </c>
      <c r="BS65" s="129" t="s">
        <v>541</v>
      </c>
      <c r="BT65" s="143" t="s">
        <v>541</v>
      </c>
      <c r="BU65" s="143">
        <v>0</v>
      </c>
      <c r="BV65" s="143">
        <v>0</v>
      </c>
      <c r="BW65" s="143">
        <v>24</v>
      </c>
      <c r="BX65" s="143">
        <v>9999</v>
      </c>
      <c r="BZ65" s="143">
        <v>9999</v>
      </c>
      <c r="CC65" s="143" t="s">
        <v>541</v>
      </c>
      <c r="CD65" s="143" t="s">
        <v>541</v>
      </c>
      <c r="CF65" s="143">
        <v>9999</v>
      </c>
      <c r="CG65" s="143" t="s">
        <v>541</v>
      </c>
      <c r="CH65" s="143" t="s">
        <v>541</v>
      </c>
      <c r="CI65" s="143" t="s">
        <v>541</v>
      </c>
      <c r="CJ65" s="143">
        <v>0</v>
      </c>
      <c r="CK65" s="143">
        <v>0</v>
      </c>
      <c r="CL65" s="143" t="s">
        <v>541</v>
      </c>
      <c r="CM65" s="143">
        <v>9999</v>
      </c>
      <c r="CO65" s="143">
        <v>9999</v>
      </c>
      <c r="CR65" s="143" t="s">
        <v>541</v>
      </c>
      <c r="CS65" s="143" t="s">
        <v>541</v>
      </c>
      <c r="CV65" s="143">
        <v>999999</v>
      </c>
      <c r="CW65" s="143">
        <v>60</v>
      </c>
      <c r="CX65" s="143">
        <v>9999999999</v>
      </c>
      <c r="CY65" s="143">
        <v>9999999999</v>
      </c>
      <c r="CZ65" s="143">
        <v>10</v>
      </c>
      <c r="DA65" s="143">
        <v>999999</v>
      </c>
      <c r="DE65" s="143" t="s">
        <v>541</v>
      </c>
      <c r="DF65" s="143" t="s">
        <v>541</v>
      </c>
      <c r="DG65" s="143" t="s">
        <v>541</v>
      </c>
      <c r="DH65" s="143" t="s">
        <v>541</v>
      </c>
      <c r="DI65" s="208" t="s">
        <v>541</v>
      </c>
      <c r="DJ65" s="143" t="s">
        <v>541</v>
      </c>
      <c r="DK65" s="143" t="s">
        <v>541</v>
      </c>
      <c r="DL65" s="143" t="s">
        <v>541</v>
      </c>
      <c r="DM65" s="143" t="s">
        <v>541</v>
      </c>
      <c r="EB65" s="143">
        <v>60</v>
      </c>
      <c r="EC65" s="143">
        <v>60</v>
      </c>
      <c r="ED65" s="143">
        <v>999</v>
      </c>
      <c r="EF65" s="143">
        <v>69</v>
      </c>
      <c r="EG65" s="143">
        <v>999</v>
      </c>
      <c r="EJ65" s="36">
        <v>10</v>
      </c>
      <c r="EK65" s="67" t="s">
        <v>212</v>
      </c>
      <c r="EL65" s="59">
        <v>31</v>
      </c>
      <c r="EM65" s="131" t="s">
        <v>331</v>
      </c>
      <c r="EN65" s="132" t="s">
        <v>334</v>
      </c>
      <c r="EO65" s="132">
        <v>2013</v>
      </c>
      <c r="EP65" s="133">
        <v>102</v>
      </c>
      <c r="EQ65" s="35">
        <v>31</v>
      </c>
      <c r="ER65" s="64" t="s">
        <v>207</v>
      </c>
      <c r="ES65" s="143">
        <v>60</v>
      </c>
      <c r="EV65" s="381"/>
      <c r="EW65" s="382" t="s">
        <v>541</v>
      </c>
      <c r="EX65" s="383" t="s">
        <v>541</v>
      </c>
      <c r="EY65" s="384" t="s">
        <v>541</v>
      </c>
      <c r="EZ65" s="385" t="s">
        <v>541</v>
      </c>
      <c r="FA65" s="385" t="s">
        <v>541</v>
      </c>
      <c r="FB65" s="386" t="s">
        <v>541</v>
      </c>
      <c r="FC65" s="387"/>
      <c r="FD65" s="145"/>
      <c r="FE65" s="143" t="s">
        <v>541</v>
      </c>
    </row>
    <row r="66" spans="1:161" ht="20.100000000000001" customHeight="1">
      <c r="A66" s="36">
        <v>2</v>
      </c>
      <c r="B66" s="375" t="s">
        <v>212</v>
      </c>
      <c r="C66" s="282">
        <v>31</v>
      </c>
      <c r="D66" s="376" t="s">
        <v>452</v>
      </c>
      <c r="E66" s="377" t="s">
        <v>536</v>
      </c>
      <c r="F66" s="377" t="s">
        <v>463</v>
      </c>
      <c r="G66" s="378">
        <v>14</v>
      </c>
      <c r="H66" s="35">
        <v>27.8</v>
      </c>
      <c r="I66" s="64" t="s">
        <v>207</v>
      </c>
      <c r="L66" s="20"/>
      <c r="M66" s="21">
        <v>61</v>
      </c>
      <c r="N66" s="31">
        <v>1</v>
      </c>
      <c r="O66" s="21" t="s">
        <v>212</v>
      </c>
      <c r="P66" s="21" t="s">
        <v>46</v>
      </c>
      <c r="Q66" s="21" t="s">
        <v>207</v>
      </c>
      <c r="R66" s="130" t="s">
        <v>283</v>
      </c>
      <c r="S66" s="130" t="s">
        <v>539</v>
      </c>
      <c r="T66" s="21">
        <v>2012</v>
      </c>
      <c r="U66" s="21">
        <v>20</v>
      </c>
      <c r="V66" s="115">
        <v>46.5</v>
      </c>
      <c r="X66" s="115">
        <v>2</v>
      </c>
      <c r="Y66" s="115">
        <v>0</v>
      </c>
      <c r="Z66" s="115">
        <v>0</v>
      </c>
      <c r="AA66" s="115">
        <v>0</v>
      </c>
      <c r="AB66" s="115">
        <v>2</v>
      </c>
      <c r="AC66" s="115"/>
      <c r="AD66" s="115">
        <v>2</v>
      </c>
      <c r="AF66" s="20">
        <v>202047020061</v>
      </c>
      <c r="AH66" s="20">
        <v>202031014216</v>
      </c>
      <c r="AJ66" s="20">
        <v>216</v>
      </c>
      <c r="AL66" s="115">
        <v>0</v>
      </c>
      <c r="AM66" s="115">
        <v>0</v>
      </c>
      <c r="AP66" s="115">
        <v>2</v>
      </c>
      <c r="AQ66" s="115" t="s">
        <v>212</v>
      </c>
      <c r="AR66" s="143">
        <v>31</v>
      </c>
      <c r="AS66" s="115" t="s">
        <v>207</v>
      </c>
      <c r="AT66" s="115" t="s">
        <v>452</v>
      </c>
      <c r="AU66" s="115" t="s">
        <v>536</v>
      </c>
      <c r="AV66" s="115" t="s">
        <v>463</v>
      </c>
      <c r="AW66" s="115">
        <v>14</v>
      </c>
      <c r="AX66" s="135">
        <v>27.8</v>
      </c>
      <c r="AY66" s="143">
        <v>216</v>
      </c>
      <c r="AZ66" s="143" t="s">
        <v>982</v>
      </c>
      <c r="BA66" s="143">
        <v>14</v>
      </c>
      <c r="BB66" s="31">
        <v>61</v>
      </c>
      <c r="BC66" s="143">
        <v>1</v>
      </c>
      <c r="BD66" s="143">
        <v>0</v>
      </c>
      <c r="BE66" s="129">
        <v>9999</v>
      </c>
      <c r="BF66" s="143">
        <v>9999</v>
      </c>
      <c r="BH66" s="143">
        <v>9999</v>
      </c>
      <c r="BK66" s="129" t="s">
        <v>541</v>
      </c>
      <c r="BL66" s="129" t="s">
        <v>541</v>
      </c>
      <c r="BM66" s="129" t="s">
        <v>541</v>
      </c>
      <c r="BN66" s="129" t="s">
        <v>541</v>
      </c>
      <c r="BO66" s="143" t="s">
        <v>541</v>
      </c>
      <c r="BQ66" s="289" t="s">
        <v>541</v>
      </c>
      <c r="BR66" s="129" t="s">
        <v>541</v>
      </c>
      <c r="BS66" s="129" t="s">
        <v>541</v>
      </c>
      <c r="BT66" s="143" t="s">
        <v>541</v>
      </c>
      <c r="BU66" s="143">
        <v>0</v>
      </c>
      <c r="BV66" s="143">
        <v>0</v>
      </c>
      <c r="BW66" s="143">
        <v>25</v>
      </c>
      <c r="BX66" s="143">
        <v>9999</v>
      </c>
      <c r="BZ66" s="143">
        <v>9999</v>
      </c>
      <c r="CC66" s="143" t="s">
        <v>541</v>
      </c>
      <c r="CD66" s="143" t="s">
        <v>541</v>
      </c>
      <c r="CF66" s="143">
        <v>9999</v>
      </c>
      <c r="CG66" s="143" t="s">
        <v>541</v>
      </c>
      <c r="CH66" s="143" t="s">
        <v>541</v>
      </c>
      <c r="CI66" s="143" t="s">
        <v>541</v>
      </c>
      <c r="CJ66" s="143">
        <v>0</v>
      </c>
      <c r="CK66" s="143">
        <v>0</v>
      </c>
      <c r="CL66" s="143" t="s">
        <v>541</v>
      </c>
      <c r="CM66" s="143">
        <v>9999</v>
      </c>
      <c r="CO66" s="143">
        <v>9999</v>
      </c>
      <c r="CR66" s="143" t="s">
        <v>541</v>
      </c>
      <c r="CS66" s="143" t="s">
        <v>541</v>
      </c>
      <c r="CV66" s="143">
        <v>999999</v>
      </c>
      <c r="CW66" s="143">
        <v>61</v>
      </c>
      <c r="CX66" s="143">
        <v>9999999999</v>
      </c>
      <c r="CY66" s="143">
        <v>9999999999</v>
      </c>
      <c r="CZ66" s="143">
        <v>10</v>
      </c>
      <c r="DA66" s="143">
        <v>999999</v>
      </c>
      <c r="DE66" s="143" t="s">
        <v>541</v>
      </c>
      <c r="DF66" s="143" t="s">
        <v>541</v>
      </c>
      <c r="DG66" s="143" t="s">
        <v>541</v>
      </c>
      <c r="DH66" s="143" t="s">
        <v>541</v>
      </c>
      <c r="DI66" s="208" t="s">
        <v>541</v>
      </c>
      <c r="DJ66" s="143" t="s">
        <v>541</v>
      </c>
      <c r="DK66" s="143" t="s">
        <v>541</v>
      </c>
      <c r="DL66" s="143" t="s">
        <v>541</v>
      </c>
      <c r="DM66" s="143" t="s">
        <v>541</v>
      </c>
      <c r="EB66" s="143">
        <v>61</v>
      </c>
      <c r="EC66" s="143">
        <v>61</v>
      </c>
      <c r="ED66" s="143">
        <v>999</v>
      </c>
      <c r="EF66" s="143">
        <v>70</v>
      </c>
      <c r="EG66" s="143">
        <v>999</v>
      </c>
      <c r="EJ66" s="36">
        <v>11</v>
      </c>
      <c r="EK66" s="67" t="s">
        <v>212</v>
      </c>
      <c r="EL66" s="59">
        <v>31</v>
      </c>
      <c r="EM66" s="131" t="s">
        <v>421</v>
      </c>
      <c r="EN66" s="132" t="s">
        <v>433</v>
      </c>
      <c r="EO66" s="132">
        <v>2013</v>
      </c>
      <c r="EP66" s="133">
        <v>175</v>
      </c>
      <c r="EQ66" s="35">
        <v>27.2</v>
      </c>
      <c r="ER66" s="64" t="s">
        <v>207</v>
      </c>
      <c r="ES66" s="143">
        <v>61</v>
      </c>
      <c r="EV66" s="381"/>
      <c r="EW66" s="382" t="s">
        <v>541</v>
      </c>
      <c r="EX66" s="383" t="s">
        <v>541</v>
      </c>
      <c r="EY66" s="384" t="s">
        <v>541</v>
      </c>
      <c r="EZ66" s="385" t="s">
        <v>541</v>
      </c>
      <c r="FA66" s="385" t="s">
        <v>541</v>
      </c>
      <c r="FB66" s="386" t="s">
        <v>541</v>
      </c>
      <c r="FC66" s="387"/>
      <c r="FD66" s="145"/>
      <c r="FE66" s="143" t="s">
        <v>541</v>
      </c>
    </row>
    <row r="67" spans="1:161" ht="20.100000000000001" customHeight="1">
      <c r="A67" s="36">
        <v>3</v>
      </c>
      <c r="B67" s="375" t="s">
        <v>212</v>
      </c>
      <c r="C67" s="282">
        <v>31</v>
      </c>
      <c r="D67" s="376" t="s">
        <v>279</v>
      </c>
      <c r="E67" s="377" t="s">
        <v>539</v>
      </c>
      <c r="F67" s="377">
        <v>2012</v>
      </c>
      <c r="G67" s="378">
        <v>28</v>
      </c>
      <c r="H67" s="35">
        <v>30</v>
      </c>
      <c r="I67" s="64" t="s">
        <v>207</v>
      </c>
      <c r="L67" s="20"/>
      <c r="M67" s="21">
        <v>62</v>
      </c>
      <c r="N67" s="31">
        <v>1</v>
      </c>
      <c r="O67" s="21" t="s">
        <v>208</v>
      </c>
      <c r="P67" s="21" t="s">
        <v>70</v>
      </c>
      <c r="Q67" s="21" t="s">
        <v>207</v>
      </c>
      <c r="R67" s="130" t="s">
        <v>284</v>
      </c>
      <c r="S67" s="130" t="s">
        <v>539</v>
      </c>
      <c r="T67" s="21">
        <v>2010</v>
      </c>
      <c r="U67" s="21">
        <v>14</v>
      </c>
      <c r="V67" s="115">
        <v>79</v>
      </c>
      <c r="X67" s="115">
        <v>3</v>
      </c>
      <c r="Y67" s="115">
        <v>0</v>
      </c>
      <c r="Z67" s="115">
        <v>0</v>
      </c>
      <c r="AA67" s="115">
        <v>0</v>
      </c>
      <c r="AB67" s="115">
        <v>3</v>
      </c>
      <c r="AC67" s="115"/>
      <c r="AD67" s="115">
        <v>2</v>
      </c>
      <c r="AF67" s="20">
        <v>203080014062</v>
      </c>
      <c r="AH67" s="20">
        <v>202031028057</v>
      </c>
      <c r="AJ67" s="20">
        <v>57</v>
      </c>
      <c r="AL67" s="115">
        <v>0</v>
      </c>
      <c r="AM67" s="115">
        <v>0</v>
      </c>
      <c r="AP67" s="115">
        <v>3</v>
      </c>
      <c r="AQ67" s="115" t="s">
        <v>212</v>
      </c>
      <c r="AR67" s="143">
        <v>31</v>
      </c>
      <c r="AS67" s="115" t="s">
        <v>207</v>
      </c>
      <c r="AT67" s="115" t="s">
        <v>279</v>
      </c>
      <c r="AU67" s="115" t="s">
        <v>539</v>
      </c>
      <c r="AV67" s="115">
        <v>2012</v>
      </c>
      <c r="AW67" s="115">
        <v>28</v>
      </c>
      <c r="AX67" s="135">
        <v>30</v>
      </c>
      <c r="AY67" s="143">
        <v>57</v>
      </c>
      <c r="AZ67" s="143" t="s">
        <v>982</v>
      </c>
      <c r="BA67" s="143">
        <v>14</v>
      </c>
      <c r="BB67" s="31">
        <v>62</v>
      </c>
      <c r="BC67" s="143">
        <v>1</v>
      </c>
      <c r="BD67" s="143">
        <v>0</v>
      </c>
      <c r="BE67" s="129">
        <v>9999</v>
      </c>
      <c r="BF67" s="143">
        <v>9999</v>
      </c>
      <c r="BH67" s="143">
        <v>9999</v>
      </c>
      <c r="BK67" s="129" t="s">
        <v>541</v>
      </c>
      <c r="BL67" s="129" t="s">
        <v>541</v>
      </c>
      <c r="BM67" s="129" t="s">
        <v>541</v>
      </c>
      <c r="BN67" s="129" t="s">
        <v>541</v>
      </c>
      <c r="BO67" s="143" t="s">
        <v>541</v>
      </c>
      <c r="BQ67" s="289" t="s">
        <v>541</v>
      </c>
      <c r="BR67" s="129" t="s">
        <v>541</v>
      </c>
      <c r="BS67" s="129" t="s">
        <v>541</v>
      </c>
      <c r="BT67" s="143" t="s">
        <v>541</v>
      </c>
      <c r="BU67" s="143">
        <v>0</v>
      </c>
      <c r="BV67" s="143">
        <v>0</v>
      </c>
      <c r="BW67" s="143">
        <v>26</v>
      </c>
      <c r="BX67" s="143">
        <v>9999</v>
      </c>
      <c r="BZ67" s="143">
        <v>9999</v>
      </c>
      <c r="CC67" s="143" t="s">
        <v>541</v>
      </c>
      <c r="CD67" s="143" t="s">
        <v>541</v>
      </c>
      <c r="CF67" s="143">
        <v>9999</v>
      </c>
      <c r="CG67" s="143" t="s">
        <v>541</v>
      </c>
      <c r="CH67" s="143" t="s">
        <v>541</v>
      </c>
      <c r="CI67" s="143" t="s">
        <v>541</v>
      </c>
      <c r="CJ67" s="143">
        <v>0</v>
      </c>
      <c r="CK67" s="143">
        <v>0</v>
      </c>
      <c r="CL67" s="143" t="s">
        <v>541</v>
      </c>
      <c r="CM67" s="143">
        <v>9999</v>
      </c>
      <c r="CO67" s="143">
        <v>9999</v>
      </c>
      <c r="CR67" s="143" t="s">
        <v>541</v>
      </c>
      <c r="CS67" s="143" t="s">
        <v>541</v>
      </c>
      <c r="CV67" s="143">
        <v>999999</v>
      </c>
      <c r="CW67" s="143">
        <v>62</v>
      </c>
      <c r="CX67" s="143">
        <v>9999999999</v>
      </c>
      <c r="CY67" s="143">
        <v>9999999999</v>
      </c>
      <c r="CZ67" s="143">
        <v>10</v>
      </c>
      <c r="DA67" s="143">
        <v>999999</v>
      </c>
      <c r="DE67" s="143" t="s">
        <v>541</v>
      </c>
      <c r="DF67" s="143" t="s">
        <v>541</v>
      </c>
      <c r="DG67" s="143" t="s">
        <v>541</v>
      </c>
      <c r="DH67" s="143" t="s">
        <v>541</v>
      </c>
      <c r="DI67" s="208" t="s">
        <v>541</v>
      </c>
      <c r="DJ67" s="143" t="s">
        <v>541</v>
      </c>
      <c r="DK67" s="143" t="s">
        <v>541</v>
      </c>
      <c r="DL67" s="143" t="s">
        <v>541</v>
      </c>
      <c r="DM67" s="143" t="s">
        <v>541</v>
      </c>
      <c r="EB67" s="143">
        <v>62</v>
      </c>
      <c r="EC67" s="143">
        <v>62</v>
      </c>
      <c r="ED67" s="143">
        <v>999</v>
      </c>
      <c r="EF67" s="143">
        <v>71</v>
      </c>
      <c r="EG67" s="143">
        <v>999</v>
      </c>
      <c r="EJ67" s="36">
        <v>12</v>
      </c>
      <c r="EK67" s="67" t="s">
        <v>212</v>
      </c>
      <c r="EL67" s="59">
        <v>31</v>
      </c>
      <c r="EM67" s="131" t="s">
        <v>319</v>
      </c>
      <c r="EN67" s="132" t="s">
        <v>323</v>
      </c>
      <c r="EO67" s="132">
        <v>2012</v>
      </c>
      <c r="EP67" s="133">
        <v>177</v>
      </c>
      <c r="EQ67" s="35">
        <v>30.6</v>
      </c>
      <c r="ER67" s="64" t="s">
        <v>207</v>
      </c>
      <c r="ES67" s="143">
        <v>62</v>
      </c>
      <c r="EV67" s="381"/>
      <c r="EW67" s="382" t="s">
        <v>541</v>
      </c>
      <c r="EX67" s="383" t="s">
        <v>541</v>
      </c>
      <c r="EY67" s="384" t="s">
        <v>541</v>
      </c>
      <c r="EZ67" s="385" t="s">
        <v>541</v>
      </c>
      <c r="FA67" s="385" t="s">
        <v>541</v>
      </c>
      <c r="FB67" s="386" t="s">
        <v>541</v>
      </c>
      <c r="FC67" s="387"/>
      <c r="FD67" s="145"/>
      <c r="FE67" s="143" t="s">
        <v>541</v>
      </c>
    </row>
    <row r="68" spans="1:161" ht="20.100000000000001" customHeight="1">
      <c r="A68" s="36">
        <v>4</v>
      </c>
      <c r="B68" s="375" t="s">
        <v>212</v>
      </c>
      <c r="C68" s="282">
        <v>31</v>
      </c>
      <c r="D68" s="376" t="s">
        <v>330</v>
      </c>
      <c r="E68" s="377" t="s">
        <v>334</v>
      </c>
      <c r="F68" s="377">
        <v>2013</v>
      </c>
      <c r="G68" s="378">
        <v>46</v>
      </c>
      <c r="H68" s="35">
        <v>29.7</v>
      </c>
      <c r="I68" s="64" t="s">
        <v>207</v>
      </c>
      <c r="L68" s="20"/>
      <c r="M68" s="21">
        <v>63</v>
      </c>
      <c r="N68" s="31">
        <v>1</v>
      </c>
      <c r="O68" s="21" t="s">
        <v>208</v>
      </c>
      <c r="P68" s="21" t="s">
        <v>72</v>
      </c>
      <c r="Q68" s="21" t="s">
        <v>207</v>
      </c>
      <c r="R68" s="130" t="s">
        <v>285</v>
      </c>
      <c r="S68" s="130" t="s">
        <v>539</v>
      </c>
      <c r="T68" s="21">
        <v>2010</v>
      </c>
      <c r="U68" s="21">
        <v>80</v>
      </c>
      <c r="V68" s="115">
        <v>90</v>
      </c>
      <c r="X68" s="115">
        <v>3</v>
      </c>
      <c r="Y68" s="115">
        <v>0</v>
      </c>
      <c r="Z68" s="115">
        <v>0</v>
      </c>
      <c r="AA68" s="115">
        <v>0</v>
      </c>
      <c r="AB68" s="115">
        <v>3</v>
      </c>
      <c r="AC68" s="115"/>
      <c r="AD68" s="115">
        <v>2</v>
      </c>
      <c r="AF68" s="20">
        <v>203090080063</v>
      </c>
      <c r="AH68" s="20">
        <v>202031046098</v>
      </c>
      <c r="AJ68" s="20">
        <v>98</v>
      </c>
      <c r="AL68" s="115">
        <v>0</v>
      </c>
      <c r="AM68" s="115">
        <v>0</v>
      </c>
      <c r="AP68" s="115">
        <v>4</v>
      </c>
      <c r="AQ68" s="115" t="s">
        <v>212</v>
      </c>
      <c r="AR68" s="143">
        <v>31</v>
      </c>
      <c r="AS68" s="115" t="s">
        <v>207</v>
      </c>
      <c r="AT68" s="115" t="s">
        <v>330</v>
      </c>
      <c r="AU68" s="115" t="s">
        <v>334</v>
      </c>
      <c r="AV68" s="115">
        <v>2013</v>
      </c>
      <c r="AW68" s="115">
        <v>46</v>
      </c>
      <c r="AX68" s="135">
        <v>29.7</v>
      </c>
      <c r="AY68" s="143">
        <v>98</v>
      </c>
      <c r="AZ68" s="143" t="s">
        <v>982</v>
      </c>
      <c r="BA68" s="143">
        <v>14</v>
      </c>
      <c r="BB68" s="31">
        <v>63</v>
      </c>
      <c r="BC68" s="143">
        <v>1</v>
      </c>
      <c r="BD68" s="143">
        <v>0</v>
      </c>
      <c r="BE68" s="129">
        <v>9999</v>
      </c>
      <c r="BF68" s="143">
        <v>9999</v>
      </c>
      <c r="BH68" s="143">
        <v>9999</v>
      </c>
      <c r="BK68" s="129" t="s">
        <v>541</v>
      </c>
      <c r="BL68" s="129" t="s">
        <v>541</v>
      </c>
      <c r="BM68" s="129" t="s">
        <v>541</v>
      </c>
      <c r="BN68" s="129" t="s">
        <v>541</v>
      </c>
      <c r="BO68" s="143" t="s">
        <v>541</v>
      </c>
      <c r="BQ68" s="289" t="s">
        <v>541</v>
      </c>
      <c r="BR68" s="129" t="s">
        <v>541</v>
      </c>
      <c r="BS68" s="129" t="s">
        <v>541</v>
      </c>
      <c r="BT68" s="143" t="s">
        <v>541</v>
      </c>
      <c r="BU68" s="143">
        <v>0</v>
      </c>
      <c r="BV68" s="143">
        <v>0</v>
      </c>
      <c r="BW68" s="143">
        <v>27</v>
      </c>
      <c r="BX68" s="143">
        <v>9999</v>
      </c>
      <c r="BZ68" s="143">
        <v>9999</v>
      </c>
      <c r="CC68" s="143" t="s">
        <v>541</v>
      </c>
      <c r="CD68" s="143" t="s">
        <v>541</v>
      </c>
      <c r="CF68" s="143">
        <v>9999</v>
      </c>
      <c r="CG68" s="143" t="s">
        <v>541</v>
      </c>
      <c r="CH68" s="143" t="s">
        <v>541</v>
      </c>
      <c r="CI68" s="143" t="s">
        <v>541</v>
      </c>
      <c r="CJ68" s="143">
        <v>0</v>
      </c>
      <c r="CK68" s="143">
        <v>0</v>
      </c>
      <c r="CL68" s="143" t="s">
        <v>541</v>
      </c>
      <c r="CM68" s="143">
        <v>9999</v>
      </c>
      <c r="CO68" s="143">
        <v>9999</v>
      </c>
      <c r="CR68" s="143" t="s">
        <v>541</v>
      </c>
      <c r="CS68" s="143" t="s">
        <v>541</v>
      </c>
      <c r="CV68" s="143">
        <v>999999</v>
      </c>
      <c r="CW68" s="143">
        <v>63</v>
      </c>
      <c r="CX68" s="143">
        <v>9999999999</v>
      </c>
      <c r="CY68" s="143">
        <v>9999999999</v>
      </c>
      <c r="CZ68" s="143">
        <v>10</v>
      </c>
      <c r="DA68" s="143">
        <v>999999</v>
      </c>
      <c r="DE68" s="143" t="s">
        <v>541</v>
      </c>
      <c r="DF68" s="143" t="s">
        <v>541</v>
      </c>
      <c r="DG68" s="143" t="s">
        <v>541</v>
      </c>
      <c r="DH68" s="143" t="s">
        <v>541</v>
      </c>
      <c r="DI68" s="208" t="s">
        <v>541</v>
      </c>
      <c r="DJ68" s="143" t="s">
        <v>541</v>
      </c>
      <c r="DK68" s="143" t="s">
        <v>541</v>
      </c>
      <c r="DL68" s="143" t="s">
        <v>541</v>
      </c>
      <c r="DM68" s="143" t="s">
        <v>541</v>
      </c>
      <c r="EB68" s="143">
        <v>63</v>
      </c>
      <c r="EC68" s="143">
        <v>63</v>
      </c>
      <c r="ED68" s="143">
        <v>999</v>
      </c>
      <c r="EF68" s="143">
        <v>72</v>
      </c>
      <c r="EG68" s="143">
        <v>999</v>
      </c>
      <c r="EJ68" s="36">
        <v>13</v>
      </c>
      <c r="EK68" s="67" t="s">
        <v>212</v>
      </c>
      <c r="EL68" s="59">
        <v>31</v>
      </c>
      <c r="EM68" s="131" t="s">
        <v>363</v>
      </c>
      <c r="EN68" s="132" t="s">
        <v>369</v>
      </c>
      <c r="EO68" s="132">
        <v>2013</v>
      </c>
      <c r="EP68" s="133">
        <v>193</v>
      </c>
      <c r="EQ68" s="35">
        <v>31</v>
      </c>
      <c r="ER68" s="64" t="s">
        <v>207</v>
      </c>
      <c r="ES68" s="143">
        <v>63</v>
      </c>
      <c r="EV68" s="381"/>
      <c r="EW68" s="382" t="s">
        <v>541</v>
      </c>
      <c r="EX68" s="383" t="s">
        <v>541</v>
      </c>
      <c r="EY68" s="384" t="s">
        <v>541</v>
      </c>
      <c r="EZ68" s="385" t="s">
        <v>541</v>
      </c>
      <c r="FA68" s="385" t="s">
        <v>541</v>
      </c>
      <c r="FB68" s="386" t="s">
        <v>541</v>
      </c>
      <c r="FC68" s="387"/>
      <c r="FD68" s="145"/>
      <c r="FE68" s="143" t="s">
        <v>541</v>
      </c>
    </row>
    <row r="69" spans="1:161" ht="20.100000000000001" customHeight="1">
      <c r="A69" s="36">
        <v>5</v>
      </c>
      <c r="B69" s="375" t="s">
        <v>212</v>
      </c>
      <c r="C69" s="282">
        <v>31</v>
      </c>
      <c r="D69" s="376" t="s">
        <v>422</v>
      </c>
      <c r="E69" s="377" t="s">
        <v>433</v>
      </c>
      <c r="F69" s="377">
        <v>2013</v>
      </c>
      <c r="G69" s="378">
        <v>57</v>
      </c>
      <c r="H69" s="35">
        <v>31</v>
      </c>
      <c r="I69" s="64" t="s">
        <v>207</v>
      </c>
      <c r="L69" s="20"/>
      <c r="M69" s="21">
        <v>64</v>
      </c>
      <c r="N69" s="31">
        <v>1</v>
      </c>
      <c r="O69" s="21" t="s">
        <v>213</v>
      </c>
      <c r="P69" s="21" t="s">
        <v>56</v>
      </c>
      <c r="Q69" s="21" t="s">
        <v>207</v>
      </c>
      <c r="R69" s="130" t="s">
        <v>286</v>
      </c>
      <c r="S69" s="130" t="s">
        <v>539</v>
      </c>
      <c r="T69" s="21">
        <v>2008</v>
      </c>
      <c r="U69" s="21">
        <v>49</v>
      </c>
      <c r="V69" s="115">
        <v>56.5</v>
      </c>
      <c r="X69" s="115">
        <v>4</v>
      </c>
      <c r="Y69" s="115">
        <v>0</v>
      </c>
      <c r="Z69" s="115">
        <v>0</v>
      </c>
      <c r="AA69" s="115">
        <v>0</v>
      </c>
      <c r="AB69" s="115">
        <v>4</v>
      </c>
      <c r="AC69" s="115"/>
      <c r="AD69" s="115">
        <v>2</v>
      </c>
      <c r="AF69" s="20">
        <v>204057049064</v>
      </c>
      <c r="AH69" s="20">
        <v>202031057188</v>
      </c>
      <c r="AJ69" s="20">
        <v>188</v>
      </c>
      <c r="AL69" s="115">
        <v>0</v>
      </c>
      <c r="AM69" s="115">
        <v>0</v>
      </c>
      <c r="AP69" s="115">
        <v>5</v>
      </c>
      <c r="AQ69" s="115" t="s">
        <v>212</v>
      </c>
      <c r="AR69" s="143">
        <v>31</v>
      </c>
      <c r="AS69" s="115" t="s">
        <v>207</v>
      </c>
      <c r="AT69" s="115" t="s">
        <v>422</v>
      </c>
      <c r="AU69" s="115" t="s">
        <v>433</v>
      </c>
      <c r="AV69" s="115">
        <v>2013</v>
      </c>
      <c r="AW69" s="115">
        <v>57</v>
      </c>
      <c r="AX69" s="135">
        <v>31</v>
      </c>
      <c r="AY69" s="143">
        <v>188</v>
      </c>
      <c r="AZ69" s="143" t="s">
        <v>982</v>
      </c>
      <c r="BA69" s="143">
        <v>14</v>
      </c>
      <c r="BB69" s="31">
        <v>64</v>
      </c>
      <c r="BC69" s="143">
        <v>1</v>
      </c>
      <c r="BD69" s="143">
        <v>0</v>
      </c>
      <c r="BE69" s="129">
        <v>9999</v>
      </c>
      <c r="BF69" s="143">
        <v>9999</v>
      </c>
      <c r="BH69" s="143">
        <v>9999</v>
      </c>
      <c r="BK69" s="129" t="s">
        <v>541</v>
      </c>
      <c r="BL69" s="129" t="s">
        <v>541</v>
      </c>
      <c r="BM69" s="129" t="s">
        <v>541</v>
      </c>
      <c r="BN69" s="129" t="s">
        <v>541</v>
      </c>
      <c r="BO69" s="143" t="s">
        <v>541</v>
      </c>
      <c r="BQ69" s="289" t="s">
        <v>541</v>
      </c>
      <c r="BR69" s="129" t="s">
        <v>541</v>
      </c>
      <c r="BS69" s="129" t="s">
        <v>541</v>
      </c>
      <c r="BT69" s="143" t="s">
        <v>541</v>
      </c>
      <c r="BU69" s="143">
        <v>0</v>
      </c>
      <c r="BV69" s="143">
        <v>0</v>
      </c>
      <c r="BW69" s="143">
        <v>28</v>
      </c>
      <c r="BX69" s="143">
        <v>9999</v>
      </c>
      <c r="BZ69" s="143">
        <v>9999</v>
      </c>
      <c r="CC69" s="143" t="s">
        <v>541</v>
      </c>
      <c r="CD69" s="143" t="s">
        <v>541</v>
      </c>
      <c r="CF69" s="143">
        <v>9999</v>
      </c>
      <c r="CG69" s="143" t="s">
        <v>541</v>
      </c>
      <c r="CH69" s="143" t="s">
        <v>541</v>
      </c>
      <c r="CI69" s="143" t="s">
        <v>541</v>
      </c>
      <c r="CJ69" s="143">
        <v>0</v>
      </c>
      <c r="CK69" s="143">
        <v>0</v>
      </c>
      <c r="CL69" s="143" t="s">
        <v>541</v>
      </c>
      <c r="CM69" s="143">
        <v>9999</v>
      </c>
      <c r="CO69" s="143">
        <v>9999</v>
      </c>
      <c r="CR69" s="143" t="s">
        <v>541</v>
      </c>
      <c r="CS69" s="143" t="s">
        <v>541</v>
      </c>
      <c r="CV69" s="143">
        <v>999999</v>
      </c>
      <c r="CW69" s="143">
        <v>64</v>
      </c>
      <c r="CX69" s="143">
        <v>9999999999</v>
      </c>
      <c r="CY69" s="143">
        <v>9999999999</v>
      </c>
      <c r="CZ69" s="143">
        <v>10</v>
      </c>
      <c r="DA69" s="143">
        <v>999999</v>
      </c>
      <c r="DE69" s="143" t="s">
        <v>541</v>
      </c>
      <c r="DF69" s="143" t="s">
        <v>541</v>
      </c>
      <c r="DG69" s="143" t="s">
        <v>541</v>
      </c>
      <c r="DH69" s="143" t="s">
        <v>541</v>
      </c>
      <c r="DI69" s="208" t="s">
        <v>541</v>
      </c>
      <c r="DJ69" s="143" t="s">
        <v>541</v>
      </c>
      <c r="DK69" s="143" t="s">
        <v>541</v>
      </c>
      <c r="DL69" s="143" t="s">
        <v>541</v>
      </c>
      <c r="DM69" s="143" t="s">
        <v>541</v>
      </c>
      <c r="EB69" s="143">
        <v>64</v>
      </c>
      <c r="EC69" s="143">
        <v>64</v>
      </c>
      <c r="ED69" s="143">
        <v>999</v>
      </c>
      <c r="EF69" s="143">
        <v>73</v>
      </c>
      <c r="EG69" s="143">
        <v>999</v>
      </c>
      <c r="EJ69" s="36">
        <v>14</v>
      </c>
      <c r="EK69" s="67" t="s">
        <v>212</v>
      </c>
      <c r="EL69" s="59">
        <v>31</v>
      </c>
      <c r="EM69" s="131" t="s">
        <v>384</v>
      </c>
      <c r="EN69" s="132" t="s">
        <v>391</v>
      </c>
      <c r="EO69" s="132">
        <v>2012</v>
      </c>
      <c r="EP69" s="133">
        <v>201</v>
      </c>
      <c r="EQ69" s="35">
        <v>30.1</v>
      </c>
      <c r="ER69" s="64" t="s">
        <v>207</v>
      </c>
      <c r="ES69" s="143">
        <v>64</v>
      </c>
      <c r="EV69" s="381"/>
      <c r="EW69" s="382" t="s">
        <v>541</v>
      </c>
      <c r="EX69" s="383" t="s">
        <v>541</v>
      </c>
      <c r="EY69" s="384" t="s">
        <v>541</v>
      </c>
      <c r="EZ69" s="385" t="s">
        <v>541</v>
      </c>
      <c r="FA69" s="385" t="s">
        <v>541</v>
      </c>
      <c r="FB69" s="386" t="s">
        <v>541</v>
      </c>
      <c r="FC69" s="387"/>
      <c r="FD69" s="145"/>
      <c r="FE69" s="143" t="s">
        <v>541</v>
      </c>
    </row>
    <row r="70" spans="1:161" ht="20.100000000000001" customHeight="1">
      <c r="A70" s="36">
        <v>6</v>
      </c>
      <c r="B70" s="375" t="s">
        <v>212</v>
      </c>
      <c r="C70" s="282">
        <v>31</v>
      </c>
      <c r="D70" s="376" t="s">
        <v>402</v>
      </c>
      <c r="E70" s="377" t="s">
        <v>403</v>
      </c>
      <c r="F70" s="377">
        <v>2012</v>
      </c>
      <c r="G70" s="378">
        <v>75</v>
      </c>
      <c r="H70" s="35">
        <v>31</v>
      </c>
      <c r="I70" s="64" t="s">
        <v>207</v>
      </c>
      <c r="L70" s="20"/>
      <c r="M70" s="21">
        <v>65</v>
      </c>
      <c r="N70" s="31">
        <v>1</v>
      </c>
      <c r="O70" s="21" t="s">
        <v>213</v>
      </c>
      <c r="P70" s="21" t="s">
        <v>58</v>
      </c>
      <c r="Q70" s="21" t="s">
        <v>207</v>
      </c>
      <c r="R70" s="130" t="s">
        <v>292</v>
      </c>
      <c r="S70" s="130" t="s">
        <v>294</v>
      </c>
      <c r="T70" s="21">
        <v>2009</v>
      </c>
      <c r="U70" s="21">
        <v>167</v>
      </c>
      <c r="V70" s="115">
        <v>59.8</v>
      </c>
      <c r="X70" s="115">
        <v>4</v>
      </c>
      <c r="Y70" s="115">
        <v>0</v>
      </c>
      <c r="Z70" s="115">
        <v>0</v>
      </c>
      <c r="AA70" s="115">
        <v>0</v>
      </c>
      <c r="AB70" s="115">
        <v>4</v>
      </c>
      <c r="AC70" s="115"/>
      <c r="AD70" s="115">
        <v>2</v>
      </c>
      <c r="AF70" s="20">
        <v>204062167065</v>
      </c>
      <c r="AH70" s="20">
        <v>202031075170</v>
      </c>
      <c r="AJ70" s="20">
        <v>170</v>
      </c>
      <c r="AL70" s="115">
        <v>0</v>
      </c>
      <c r="AM70" s="115">
        <v>0</v>
      </c>
      <c r="AP70" s="115">
        <v>6</v>
      </c>
      <c r="AQ70" s="115" t="s">
        <v>212</v>
      </c>
      <c r="AR70" s="143">
        <v>31</v>
      </c>
      <c r="AS70" s="115" t="s">
        <v>207</v>
      </c>
      <c r="AT70" s="115" t="s">
        <v>402</v>
      </c>
      <c r="AU70" s="115" t="s">
        <v>403</v>
      </c>
      <c r="AV70" s="115">
        <v>2012</v>
      </c>
      <c r="AW70" s="115">
        <v>75</v>
      </c>
      <c r="AX70" s="135">
        <v>31</v>
      </c>
      <c r="AY70" s="143">
        <v>170</v>
      </c>
      <c r="AZ70" s="143" t="s">
        <v>982</v>
      </c>
      <c r="BA70" s="143">
        <v>14</v>
      </c>
      <c r="BB70" s="31">
        <v>65</v>
      </c>
      <c r="BC70" s="143">
        <v>1</v>
      </c>
      <c r="BD70" s="143">
        <v>0</v>
      </c>
      <c r="BE70" s="129">
        <v>9999</v>
      </c>
      <c r="BF70" s="143">
        <v>9999</v>
      </c>
      <c r="BH70" s="143">
        <v>9999</v>
      </c>
      <c r="BK70" s="129" t="s">
        <v>541</v>
      </c>
      <c r="BL70" s="129" t="s">
        <v>541</v>
      </c>
      <c r="BM70" s="129" t="s">
        <v>541</v>
      </c>
      <c r="BN70" s="129" t="s">
        <v>541</v>
      </c>
      <c r="BO70" s="143" t="s">
        <v>541</v>
      </c>
      <c r="BQ70" s="289" t="s">
        <v>541</v>
      </c>
      <c r="BR70" s="129" t="s">
        <v>541</v>
      </c>
      <c r="BS70" s="129" t="s">
        <v>541</v>
      </c>
      <c r="BT70" s="143" t="s">
        <v>541</v>
      </c>
      <c r="BU70" s="143">
        <v>0</v>
      </c>
      <c r="BV70" s="143">
        <v>0</v>
      </c>
      <c r="BW70" s="143">
        <v>29</v>
      </c>
      <c r="BX70" s="143">
        <v>9999</v>
      </c>
      <c r="BZ70" s="143">
        <v>9999</v>
      </c>
      <c r="CC70" s="143" t="s">
        <v>541</v>
      </c>
      <c r="CD70" s="143" t="s">
        <v>541</v>
      </c>
      <c r="CF70" s="143">
        <v>9999</v>
      </c>
      <c r="CG70" s="143" t="s">
        <v>541</v>
      </c>
      <c r="CH70" s="143" t="s">
        <v>541</v>
      </c>
      <c r="CI70" s="143" t="s">
        <v>541</v>
      </c>
      <c r="CJ70" s="143">
        <v>0</v>
      </c>
      <c r="CK70" s="143">
        <v>0</v>
      </c>
      <c r="CL70" s="143" t="s">
        <v>541</v>
      </c>
      <c r="CM70" s="143">
        <v>9999</v>
      </c>
      <c r="CO70" s="143">
        <v>9999</v>
      </c>
      <c r="CR70" s="143" t="s">
        <v>541</v>
      </c>
      <c r="CS70" s="143" t="s">
        <v>541</v>
      </c>
      <c r="CV70" s="143">
        <v>999999</v>
      </c>
      <c r="CW70" s="143">
        <v>65</v>
      </c>
      <c r="CX70" s="143">
        <v>9999999999</v>
      </c>
      <c r="CY70" s="143">
        <v>9999999999</v>
      </c>
      <c r="CZ70" s="143">
        <v>10</v>
      </c>
      <c r="DA70" s="143">
        <v>999999</v>
      </c>
      <c r="DE70" s="143" t="s">
        <v>541</v>
      </c>
      <c r="DF70" s="143" t="s">
        <v>541</v>
      </c>
      <c r="DG70" s="143" t="s">
        <v>541</v>
      </c>
      <c r="DH70" s="143" t="s">
        <v>541</v>
      </c>
      <c r="DI70" s="208" t="s">
        <v>541</v>
      </c>
      <c r="DJ70" s="143" t="s">
        <v>541</v>
      </c>
      <c r="DK70" s="143" t="s">
        <v>541</v>
      </c>
      <c r="DL70" s="143" t="s">
        <v>541</v>
      </c>
      <c r="DM70" s="143" t="s">
        <v>541</v>
      </c>
      <c r="EB70" s="143">
        <v>65</v>
      </c>
      <c r="EC70" s="143">
        <v>65</v>
      </c>
      <c r="ED70" s="143">
        <v>999</v>
      </c>
      <c r="EF70" s="143">
        <v>74</v>
      </c>
      <c r="EG70" s="143">
        <v>999</v>
      </c>
      <c r="EJ70" s="36">
        <v>15</v>
      </c>
      <c r="EK70" s="67" t="s">
        <v>212</v>
      </c>
      <c r="EL70" s="59">
        <v>31</v>
      </c>
      <c r="EM70" s="131" t="s">
        <v>228</v>
      </c>
      <c r="EN70" s="132" t="s">
        <v>233</v>
      </c>
      <c r="EO70" s="132">
        <v>2013</v>
      </c>
      <c r="EP70" s="133">
        <v>202</v>
      </c>
      <c r="EQ70" s="35">
        <v>29.3</v>
      </c>
      <c r="ER70" s="64" t="s">
        <v>207</v>
      </c>
      <c r="ES70" s="143">
        <v>65</v>
      </c>
      <c r="EV70" s="381"/>
      <c r="EW70" s="382" t="s">
        <v>541</v>
      </c>
      <c r="EX70" s="383" t="s">
        <v>541</v>
      </c>
      <c r="EY70" s="384" t="s">
        <v>541</v>
      </c>
      <c r="EZ70" s="385" t="s">
        <v>541</v>
      </c>
      <c r="FA70" s="385" t="s">
        <v>541</v>
      </c>
      <c r="FB70" s="386" t="s">
        <v>541</v>
      </c>
      <c r="FC70" s="387"/>
      <c r="FD70" s="145"/>
      <c r="FE70" s="143" t="s">
        <v>541</v>
      </c>
    </row>
    <row r="71" spans="1:161" ht="20.100000000000001" customHeight="1">
      <c r="A71" s="36">
        <v>7</v>
      </c>
      <c r="B71" s="375" t="s">
        <v>212</v>
      </c>
      <c r="C71" s="282">
        <v>31</v>
      </c>
      <c r="D71" s="376" t="s">
        <v>438</v>
      </c>
      <c r="E71" s="377" t="s">
        <v>444</v>
      </c>
      <c r="F71" s="377">
        <v>2013</v>
      </c>
      <c r="G71" s="378">
        <v>83</v>
      </c>
      <c r="H71" s="35">
        <v>29.6</v>
      </c>
      <c r="I71" s="64" t="s">
        <v>207</v>
      </c>
      <c r="L71" s="20"/>
      <c r="M71" s="21">
        <v>66</v>
      </c>
      <c r="N71" s="31">
        <v>1</v>
      </c>
      <c r="O71" s="21" t="s">
        <v>213</v>
      </c>
      <c r="P71" s="21" t="s">
        <v>60</v>
      </c>
      <c r="Q71" s="21" t="s">
        <v>207</v>
      </c>
      <c r="R71" s="130" t="s">
        <v>293</v>
      </c>
      <c r="S71" s="130" t="s">
        <v>294</v>
      </c>
      <c r="T71" s="21">
        <v>2008</v>
      </c>
      <c r="U71" s="21">
        <v>73</v>
      </c>
      <c r="V71" s="115">
        <v>66.8</v>
      </c>
      <c r="X71" s="115">
        <v>4</v>
      </c>
      <c r="Y71" s="115">
        <v>0</v>
      </c>
      <c r="Z71" s="115">
        <v>0</v>
      </c>
      <c r="AA71" s="115">
        <v>0</v>
      </c>
      <c r="AB71" s="115">
        <v>4</v>
      </c>
      <c r="AC71" s="115"/>
      <c r="AD71" s="115">
        <v>2</v>
      </c>
      <c r="AF71" s="20">
        <v>204068073066</v>
      </c>
      <c r="AH71" s="20">
        <v>202031083203</v>
      </c>
      <c r="AJ71" s="20">
        <v>203</v>
      </c>
      <c r="AL71" s="115">
        <v>0</v>
      </c>
      <c r="AM71" s="115">
        <v>0</v>
      </c>
      <c r="AP71" s="115">
        <v>7</v>
      </c>
      <c r="AQ71" s="115" t="s">
        <v>212</v>
      </c>
      <c r="AR71" s="143">
        <v>31</v>
      </c>
      <c r="AS71" s="115" t="s">
        <v>207</v>
      </c>
      <c r="AT71" s="115" t="s">
        <v>438</v>
      </c>
      <c r="AU71" s="115" t="s">
        <v>444</v>
      </c>
      <c r="AV71" s="115">
        <v>2013</v>
      </c>
      <c r="AW71" s="115">
        <v>83</v>
      </c>
      <c r="AX71" s="135">
        <v>29.6</v>
      </c>
      <c r="AY71" s="143">
        <v>203</v>
      </c>
      <c r="AZ71" s="143" t="s">
        <v>982</v>
      </c>
      <c r="BA71" s="143">
        <v>14</v>
      </c>
      <c r="BB71" s="31">
        <v>66</v>
      </c>
      <c r="BC71" s="143">
        <v>1</v>
      </c>
      <c r="BD71" s="143">
        <v>0</v>
      </c>
      <c r="BE71" s="129">
        <v>9999</v>
      </c>
      <c r="BF71" s="143">
        <v>9999</v>
      </c>
      <c r="BH71" s="143">
        <v>9999</v>
      </c>
      <c r="BK71" s="129" t="s">
        <v>541</v>
      </c>
      <c r="BL71" s="129" t="s">
        <v>541</v>
      </c>
      <c r="BM71" s="129" t="s">
        <v>541</v>
      </c>
      <c r="BN71" s="129" t="s">
        <v>541</v>
      </c>
      <c r="BO71" s="143" t="s">
        <v>541</v>
      </c>
      <c r="BQ71" s="289" t="s">
        <v>541</v>
      </c>
      <c r="BR71" s="129" t="s">
        <v>541</v>
      </c>
      <c r="BS71" s="129" t="s">
        <v>541</v>
      </c>
      <c r="BT71" s="143" t="s">
        <v>541</v>
      </c>
      <c r="BU71" s="143">
        <v>0</v>
      </c>
      <c r="BV71" s="143">
        <v>0</v>
      </c>
      <c r="BW71" s="143">
        <v>30</v>
      </c>
      <c r="BX71" s="143">
        <v>9999</v>
      </c>
      <c r="BZ71" s="143">
        <v>9999</v>
      </c>
      <c r="CC71" s="143" t="s">
        <v>541</v>
      </c>
      <c r="CD71" s="143" t="s">
        <v>541</v>
      </c>
      <c r="CF71" s="143">
        <v>9999</v>
      </c>
      <c r="CG71" s="143" t="s">
        <v>541</v>
      </c>
      <c r="CH71" s="143" t="s">
        <v>541</v>
      </c>
      <c r="CI71" s="143" t="s">
        <v>541</v>
      </c>
      <c r="CJ71" s="143">
        <v>0</v>
      </c>
      <c r="CK71" s="143">
        <v>0</v>
      </c>
      <c r="CL71" s="143" t="s">
        <v>541</v>
      </c>
      <c r="CM71" s="143">
        <v>9999</v>
      </c>
      <c r="CO71" s="143">
        <v>9999</v>
      </c>
      <c r="CR71" s="143" t="s">
        <v>541</v>
      </c>
      <c r="CS71" s="143" t="s">
        <v>541</v>
      </c>
      <c r="CV71" s="143">
        <v>999999</v>
      </c>
      <c r="CW71" s="143">
        <v>66</v>
      </c>
      <c r="CX71" s="143">
        <v>9999999999</v>
      </c>
      <c r="CY71" s="143">
        <v>9999999999</v>
      </c>
      <c r="CZ71" s="143">
        <v>10</v>
      </c>
      <c r="DA71" s="143">
        <v>999999</v>
      </c>
      <c r="DE71" s="143" t="s">
        <v>541</v>
      </c>
      <c r="DF71" s="143" t="s">
        <v>541</v>
      </c>
      <c r="DG71" s="143" t="s">
        <v>541</v>
      </c>
      <c r="DH71" s="143" t="s">
        <v>541</v>
      </c>
      <c r="DI71" s="208" t="s">
        <v>541</v>
      </c>
      <c r="DJ71" s="143" t="s">
        <v>541</v>
      </c>
      <c r="DK71" s="143" t="s">
        <v>541</v>
      </c>
      <c r="DL71" s="143" t="s">
        <v>541</v>
      </c>
      <c r="DM71" s="143" t="s">
        <v>541</v>
      </c>
      <c r="EB71" s="143">
        <v>66</v>
      </c>
      <c r="EC71" s="143">
        <v>66</v>
      </c>
      <c r="ED71" s="143">
        <v>999</v>
      </c>
      <c r="EF71" s="143">
        <v>75</v>
      </c>
      <c r="EG71" s="143">
        <v>999</v>
      </c>
      <c r="EJ71" s="36">
        <v>16</v>
      </c>
      <c r="EK71" s="67" t="s">
        <v>212</v>
      </c>
      <c r="EL71" s="59">
        <v>31</v>
      </c>
      <c r="EM71" s="131" t="s">
        <v>400</v>
      </c>
      <c r="EN71" s="132" t="s">
        <v>401</v>
      </c>
      <c r="EO71" s="132">
        <v>2012</v>
      </c>
      <c r="EP71" s="133">
        <v>246</v>
      </c>
      <c r="EQ71" s="35">
        <v>31</v>
      </c>
      <c r="ER71" s="64" t="s">
        <v>207</v>
      </c>
      <c r="ES71" s="143">
        <v>66</v>
      </c>
      <c r="EV71" s="381"/>
      <c r="EW71" s="382" t="s">
        <v>541</v>
      </c>
      <c r="EX71" s="383" t="s">
        <v>541</v>
      </c>
      <c r="EY71" s="384" t="s">
        <v>541</v>
      </c>
      <c r="EZ71" s="385" t="s">
        <v>541</v>
      </c>
      <c r="FA71" s="385" t="s">
        <v>541</v>
      </c>
      <c r="FB71" s="386" t="s">
        <v>541</v>
      </c>
      <c r="FC71" s="387"/>
      <c r="FD71" s="145"/>
      <c r="FE71" s="143" t="s">
        <v>541</v>
      </c>
    </row>
    <row r="72" spans="1:161" ht="20.100000000000001" customHeight="1">
      <c r="A72" s="36">
        <v>8</v>
      </c>
      <c r="B72" s="375" t="s">
        <v>212</v>
      </c>
      <c r="C72" s="282">
        <v>31</v>
      </c>
      <c r="D72" s="376" t="s">
        <v>227</v>
      </c>
      <c r="E72" s="377" t="s">
        <v>233</v>
      </c>
      <c r="F72" s="377">
        <v>2013</v>
      </c>
      <c r="G72" s="378">
        <v>91</v>
      </c>
      <c r="H72" s="35">
        <v>29.7</v>
      </c>
      <c r="I72" s="64" t="s">
        <v>207</v>
      </c>
      <c r="L72" s="20"/>
      <c r="M72" s="21">
        <v>67</v>
      </c>
      <c r="N72" s="31">
        <v>1</v>
      </c>
      <c r="O72" s="21" t="s">
        <v>235</v>
      </c>
      <c r="P72" s="21" t="s">
        <v>69</v>
      </c>
      <c r="Q72" s="21" t="s">
        <v>207</v>
      </c>
      <c r="R72" s="130" t="s">
        <v>295</v>
      </c>
      <c r="S72" s="130" t="s">
        <v>301</v>
      </c>
      <c r="T72" s="21">
        <v>2005</v>
      </c>
      <c r="U72" s="21">
        <v>261</v>
      </c>
      <c r="V72" s="115">
        <v>77.5</v>
      </c>
      <c r="X72" s="115">
        <v>0</v>
      </c>
      <c r="Y72" s="115">
        <v>6</v>
      </c>
      <c r="Z72" s="115">
        <v>0</v>
      </c>
      <c r="AA72" s="115">
        <v>0</v>
      </c>
      <c r="AB72" s="115">
        <v>6</v>
      </c>
      <c r="AC72" s="115"/>
      <c r="AD72" s="115">
        <v>2</v>
      </c>
      <c r="AF72" s="20">
        <v>206079261067</v>
      </c>
      <c r="AH72" s="20">
        <v>202031091015</v>
      </c>
      <c r="AJ72" s="20">
        <v>15</v>
      </c>
      <c r="AL72" s="115">
        <v>0</v>
      </c>
      <c r="AM72" s="115">
        <v>0</v>
      </c>
      <c r="AP72" s="115">
        <v>8</v>
      </c>
      <c r="AQ72" s="115" t="s">
        <v>212</v>
      </c>
      <c r="AR72" s="143">
        <v>31</v>
      </c>
      <c r="AS72" s="115" t="s">
        <v>207</v>
      </c>
      <c r="AT72" s="115" t="s">
        <v>227</v>
      </c>
      <c r="AU72" s="115" t="s">
        <v>233</v>
      </c>
      <c r="AV72" s="115">
        <v>2013</v>
      </c>
      <c r="AW72" s="115">
        <v>91</v>
      </c>
      <c r="AX72" s="135">
        <v>29.7</v>
      </c>
      <c r="AY72" s="143">
        <v>15</v>
      </c>
      <c r="AZ72" s="143" t="s">
        <v>982</v>
      </c>
      <c r="BA72" s="143">
        <v>14</v>
      </c>
      <c r="BB72" s="31">
        <v>67</v>
      </c>
      <c r="BC72" s="143">
        <v>1</v>
      </c>
      <c r="BD72" s="143">
        <v>0</v>
      </c>
      <c r="BE72" s="129">
        <v>9999</v>
      </c>
      <c r="BF72" s="143">
        <v>9999</v>
      </c>
      <c r="BH72" s="143">
        <v>9999</v>
      </c>
      <c r="BK72" s="129" t="s">
        <v>541</v>
      </c>
      <c r="BL72" s="129" t="s">
        <v>541</v>
      </c>
      <c r="BM72" s="129" t="s">
        <v>541</v>
      </c>
      <c r="BN72" s="129" t="s">
        <v>541</v>
      </c>
      <c r="BO72" s="143" t="s">
        <v>541</v>
      </c>
      <c r="BQ72" s="289" t="s">
        <v>541</v>
      </c>
      <c r="BR72" s="129" t="s">
        <v>541</v>
      </c>
      <c r="BS72" s="129" t="s">
        <v>541</v>
      </c>
      <c r="BT72" s="143" t="s">
        <v>541</v>
      </c>
      <c r="BU72" s="143">
        <v>0</v>
      </c>
      <c r="BV72" s="143">
        <v>0</v>
      </c>
      <c r="BW72" s="143">
        <v>31</v>
      </c>
      <c r="BX72" s="143">
        <v>9999</v>
      </c>
      <c r="BZ72" s="143">
        <v>9999</v>
      </c>
      <c r="CC72" s="143" t="s">
        <v>541</v>
      </c>
      <c r="CD72" s="143" t="s">
        <v>541</v>
      </c>
      <c r="CF72" s="143">
        <v>9999</v>
      </c>
      <c r="CG72" s="143" t="s">
        <v>541</v>
      </c>
      <c r="CH72" s="143" t="s">
        <v>541</v>
      </c>
      <c r="CI72" s="143" t="s">
        <v>541</v>
      </c>
      <c r="CJ72" s="143">
        <v>0</v>
      </c>
      <c r="CK72" s="143">
        <v>0</v>
      </c>
      <c r="CL72" s="143" t="s">
        <v>541</v>
      </c>
      <c r="CM72" s="143">
        <v>9999</v>
      </c>
      <c r="CO72" s="143">
        <v>9999</v>
      </c>
      <c r="CR72" s="143" t="s">
        <v>541</v>
      </c>
      <c r="CS72" s="143" t="s">
        <v>541</v>
      </c>
      <c r="CV72" s="143">
        <v>999999</v>
      </c>
      <c r="CW72" s="143">
        <v>67</v>
      </c>
      <c r="CX72" s="143">
        <v>9999999999</v>
      </c>
      <c r="CY72" s="143">
        <v>9999999999</v>
      </c>
      <c r="CZ72" s="143">
        <v>10</v>
      </c>
      <c r="DA72" s="143">
        <v>999999</v>
      </c>
      <c r="DE72" s="143" t="s">
        <v>541</v>
      </c>
      <c r="DF72" s="143" t="s">
        <v>541</v>
      </c>
      <c r="DG72" s="143" t="s">
        <v>541</v>
      </c>
      <c r="DH72" s="143" t="s">
        <v>541</v>
      </c>
      <c r="DI72" s="208" t="s">
        <v>541</v>
      </c>
      <c r="DJ72" s="143" t="s">
        <v>541</v>
      </c>
      <c r="DK72" s="143" t="s">
        <v>541</v>
      </c>
      <c r="DL72" s="143" t="s">
        <v>541</v>
      </c>
      <c r="DM72" s="143" t="s">
        <v>541</v>
      </c>
      <c r="EB72" s="143">
        <v>67</v>
      </c>
      <c r="EC72" s="143">
        <v>67</v>
      </c>
      <c r="ED72" s="143">
        <v>999</v>
      </c>
      <c r="EF72" s="143">
        <v>76</v>
      </c>
      <c r="EG72" s="143">
        <v>999</v>
      </c>
      <c r="EJ72" s="36">
        <v>17</v>
      </c>
      <c r="EK72" s="67" t="s">
        <v>212</v>
      </c>
      <c r="EL72" s="59">
        <v>31</v>
      </c>
      <c r="EM72" s="131" t="s">
        <v>364</v>
      </c>
      <c r="EN72" s="132" t="s">
        <v>369</v>
      </c>
      <c r="EO72" s="132">
        <v>2013</v>
      </c>
      <c r="EP72" s="133">
        <v>266</v>
      </c>
      <c r="EQ72" s="35">
        <v>30.5</v>
      </c>
      <c r="ER72" s="64" t="s">
        <v>207</v>
      </c>
      <c r="ES72" s="143">
        <v>67</v>
      </c>
      <c r="EV72" s="381"/>
      <c r="EW72" s="382" t="s">
        <v>541</v>
      </c>
      <c r="EX72" s="383" t="s">
        <v>541</v>
      </c>
      <c r="EY72" s="384" t="s">
        <v>541</v>
      </c>
      <c r="EZ72" s="385" t="s">
        <v>541</v>
      </c>
      <c r="FA72" s="385" t="s">
        <v>541</v>
      </c>
      <c r="FB72" s="386" t="s">
        <v>541</v>
      </c>
      <c r="FC72" s="387"/>
      <c r="FD72" s="145"/>
      <c r="FE72" s="143" t="s">
        <v>541</v>
      </c>
    </row>
    <row r="73" spans="1:161" ht="20.100000000000001" customHeight="1">
      <c r="A73" s="36">
        <v>9</v>
      </c>
      <c r="B73" s="375" t="s">
        <v>212</v>
      </c>
      <c r="C73" s="282">
        <v>31</v>
      </c>
      <c r="D73" s="376" t="s">
        <v>386</v>
      </c>
      <c r="E73" s="377" t="s">
        <v>391</v>
      </c>
      <c r="F73" s="377">
        <v>2013</v>
      </c>
      <c r="G73" s="378">
        <v>99</v>
      </c>
      <c r="H73" s="35">
        <v>31</v>
      </c>
      <c r="I73" s="64" t="s">
        <v>207</v>
      </c>
      <c r="L73" s="20"/>
      <c r="M73" s="21">
        <v>68</v>
      </c>
      <c r="N73" s="31">
        <v>1</v>
      </c>
      <c r="O73" s="21" t="s">
        <v>209</v>
      </c>
      <c r="P73" s="21">
        <v>110</v>
      </c>
      <c r="Q73" s="21" t="s">
        <v>207</v>
      </c>
      <c r="R73" s="130" t="s">
        <v>296</v>
      </c>
      <c r="S73" s="130" t="s">
        <v>301</v>
      </c>
      <c r="T73" s="21">
        <v>2007</v>
      </c>
      <c r="U73" s="21">
        <v>212</v>
      </c>
      <c r="V73" s="115">
        <v>107.6</v>
      </c>
      <c r="X73" s="115">
        <v>5</v>
      </c>
      <c r="Y73" s="115">
        <v>0</v>
      </c>
      <c r="Z73" s="115">
        <v>0</v>
      </c>
      <c r="AA73" s="115">
        <v>0</v>
      </c>
      <c r="AB73" s="115">
        <v>5</v>
      </c>
      <c r="AC73" s="115"/>
      <c r="AD73" s="115">
        <v>2</v>
      </c>
      <c r="AF73" s="20">
        <v>205110212068</v>
      </c>
      <c r="AH73" s="20">
        <v>202031099151</v>
      </c>
      <c r="AJ73" s="20">
        <v>151</v>
      </c>
      <c r="AL73" s="115">
        <v>0</v>
      </c>
      <c r="AM73" s="115">
        <v>0</v>
      </c>
      <c r="AP73" s="115">
        <v>9</v>
      </c>
      <c r="AQ73" s="115" t="s">
        <v>212</v>
      </c>
      <c r="AR73" s="143">
        <v>31</v>
      </c>
      <c r="AS73" s="115" t="s">
        <v>207</v>
      </c>
      <c r="AT73" s="115" t="s">
        <v>386</v>
      </c>
      <c r="AU73" s="115" t="s">
        <v>391</v>
      </c>
      <c r="AV73" s="115">
        <v>2013</v>
      </c>
      <c r="AW73" s="115">
        <v>99</v>
      </c>
      <c r="AX73" s="135">
        <v>31</v>
      </c>
      <c r="AY73" s="143">
        <v>151</v>
      </c>
      <c r="AZ73" s="143" t="s">
        <v>982</v>
      </c>
      <c r="BA73" s="143">
        <v>14</v>
      </c>
      <c r="BB73" s="31">
        <v>68</v>
      </c>
      <c r="BC73" s="143">
        <v>1</v>
      </c>
      <c r="BD73" s="143">
        <v>0</v>
      </c>
      <c r="BE73" s="129">
        <v>9999</v>
      </c>
      <c r="BF73" s="143">
        <v>9999</v>
      </c>
      <c r="BH73" s="143">
        <v>9999</v>
      </c>
      <c r="BK73" s="129" t="s">
        <v>541</v>
      </c>
      <c r="BL73" s="129" t="s">
        <v>541</v>
      </c>
      <c r="BM73" s="129" t="s">
        <v>541</v>
      </c>
      <c r="BN73" s="129" t="s">
        <v>541</v>
      </c>
      <c r="BO73" s="143" t="s">
        <v>541</v>
      </c>
      <c r="BQ73" s="289" t="s">
        <v>541</v>
      </c>
      <c r="BR73" s="129" t="s">
        <v>541</v>
      </c>
      <c r="BS73" s="129" t="s">
        <v>541</v>
      </c>
      <c r="BT73" s="143" t="s">
        <v>541</v>
      </c>
      <c r="BU73" s="143">
        <v>0</v>
      </c>
      <c r="BV73" s="143">
        <v>0</v>
      </c>
      <c r="BW73" s="143">
        <v>32</v>
      </c>
      <c r="BX73" s="143">
        <v>9999</v>
      </c>
      <c r="BZ73" s="143">
        <v>9999</v>
      </c>
      <c r="CC73" s="143" t="s">
        <v>541</v>
      </c>
      <c r="CD73" s="143" t="s">
        <v>541</v>
      </c>
      <c r="CF73" s="143">
        <v>9999</v>
      </c>
      <c r="CG73" s="143" t="s">
        <v>541</v>
      </c>
      <c r="CH73" s="143" t="s">
        <v>541</v>
      </c>
      <c r="CI73" s="143" t="s">
        <v>541</v>
      </c>
      <c r="CJ73" s="143">
        <v>0</v>
      </c>
      <c r="CK73" s="143">
        <v>0</v>
      </c>
      <c r="CL73" s="143" t="s">
        <v>541</v>
      </c>
      <c r="CM73" s="143">
        <v>9999</v>
      </c>
      <c r="CO73" s="143">
        <v>9999</v>
      </c>
      <c r="CR73" s="143" t="s">
        <v>541</v>
      </c>
      <c r="CS73" s="143" t="s">
        <v>541</v>
      </c>
      <c r="CV73" s="143">
        <v>999999</v>
      </c>
      <c r="CW73" s="143">
        <v>68</v>
      </c>
      <c r="CX73" s="143">
        <v>9999999999</v>
      </c>
      <c r="CY73" s="143">
        <v>9999999999</v>
      </c>
      <c r="CZ73" s="143">
        <v>10</v>
      </c>
      <c r="DA73" s="143">
        <v>999999</v>
      </c>
      <c r="DE73" s="143" t="s">
        <v>541</v>
      </c>
      <c r="DF73" s="143" t="s">
        <v>541</v>
      </c>
      <c r="DG73" s="143" t="s">
        <v>541</v>
      </c>
      <c r="DH73" s="143" t="s">
        <v>541</v>
      </c>
      <c r="DI73" s="208" t="s">
        <v>541</v>
      </c>
      <c r="DJ73" s="143" t="s">
        <v>541</v>
      </c>
      <c r="DK73" s="143" t="s">
        <v>541</v>
      </c>
      <c r="DL73" s="143" t="s">
        <v>541</v>
      </c>
      <c r="DM73" s="143" t="s">
        <v>541</v>
      </c>
      <c r="EB73" s="143">
        <v>68</v>
      </c>
      <c r="EC73" s="143">
        <v>68</v>
      </c>
      <c r="ED73" s="143">
        <v>999</v>
      </c>
      <c r="EF73" s="143">
        <v>77</v>
      </c>
      <c r="EG73" s="143">
        <v>999</v>
      </c>
      <c r="EJ73" s="36">
        <v>18</v>
      </c>
      <c r="EK73" s="67" t="s">
        <v>212</v>
      </c>
      <c r="EL73" s="59">
        <v>31</v>
      </c>
      <c r="EM73" s="131" t="s">
        <v>424</v>
      </c>
      <c r="EN73" s="132" t="s">
        <v>433</v>
      </c>
      <c r="EO73" s="132">
        <v>2013</v>
      </c>
      <c r="EP73" s="133">
        <v>294</v>
      </c>
      <c r="EQ73" s="35">
        <v>31</v>
      </c>
      <c r="ER73" s="64" t="s">
        <v>207</v>
      </c>
      <c r="ES73" s="143">
        <v>68</v>
      </c>
      <c r="EV73" s="381"/>
      <c r="EW73" s="382" t="s">
        <v>541</v>
      </c>
      <c r="EX73" s="383" t="s">
        <v>541</v>
      </c>
      <c r="EY73" s="384" t="s">
        <v>541</v>
      </c>
      <c r="EZ73" s="385" t="s">
        <v>541</v>
      </c>
      <c r="FA73" s="385" t="s">
        <v>541</v>
      </c>
      <c r="FB73" s="386" t="s">
        <v>541</v>
      </c>
      <c r="FC73" s="387"/>
      <c r="FD73" s="145"/>
      <c r="FE73" s="143" t="s">
        <v>541</v>
      </c>
    </row>
    <row r="74" spans="1:161" ht="20.100000000000001" customHeight="1">
      <c r="A74" s="36">
        <v>10</v>
      </c>
      <c r="B74" s="375" t="s">
        <v>212</v>
      </c>
      <c r="C74" s="282">
        <v>31</v>
      </c>
      <c r="D74" s="376" t="s">
        <v>331</v>
      </c>
      <c r="E74" s="377" t="s">
        <v>334</v>
      </c>
      <c r="F74" s="377">
        <v>2013</v>
      </c>
      <c r="G74" s="378">
        <v>102</v>
      </c>
      <c r="H74" s="35">
        <v>31</v>
      </c>
      <c r="I74" s="64" t="s">
        <v>207</v>
      </c>
      <c r="L74" s="20"/>
      <c r="M74" s="21">
        <v>69</v>
      </c>
      <c r="N74" s="31">
        <v>1</v>
      </c>
      <c r="O74" s="21" t="s">
        <v>213</v>
      </c>
      <c r="P74" s="21">
        <v>100</v>
      </c>
      <c r="Q74" s="21" t="s">
        <v>207</v>
      </c>
      <c r="R74" s="130" t="s">
        <v>297</v>
      </c>
      <c r="S74" s="130" t="s">
        <v>301</v>
      </c>
      <c r="T74" s="21">
        <v>2009</v>
      </c>
      <c r="U74" s="21">
        <v>184</v>
      </c>
      <c r="V74" s="115">
        <v>93</v>
      </c>
      <c r="X74" s="115">
        <v>4</v>
      </c>
      <c r="Y74" s="115">
        <v>0</v>
      </c>
      <c r="Z74" s="115">
        <v>0</v>
      </c>
      <c r="AA74" s="115">
        <v>0</v>
      </c>
      <c r="AB74" s="115">
        <v>4</v>
      </c>
      <c r="AC74" s="115"/>
      <c r="AD74" s="115">
        <v>2</v>
      </c>
      <c r="AF74" s="20">
        <v>204100184069</v>
      </c>
      <c r="AH74" s="20">
        <v>202031102099</v>
      </c>
      <c r="AJ74" s="20">
        <v>99</v>
      </c>
      <c r="AL74" s="115">
        <v>0</v>
      </c>
      <c r="AM74" s="115">
        <v>0</v>
      </c>
      <c r="AP74" s="115">
        <v>10</v>
      </c>
      <c r="AQ74" s="115" t="s">
        <v>212</v>
      </c>
      <c r="AR74" s="143">
        <v>31</v>
      </c>
      <c r="AS74" s="115" t="s">
        <v>207</v>
      </c>
      <c r="AT74" s="115" t="s">
        <v>331</v>
      </c>
      <c r="AU74" s="115" t="s">
        <v>334</v>
      </c>
      <c r="AV74" s="115">
        <v>2013</v>
      </c>
      <c r="AW74" s="115">
        <v>102</v>
      </c>
      <c r="AX74" s="135">
        <v>31</v>
      </c>
      <c r="AY74" s="143">
        <v>99</v>
      </c>
      <c r="AZ74" s="143" t="s">
        <v>982</v>
      </c>
      <c r="BA74" s="143">
        <v>14</v>
      </c>
      <c r="BB74" s="31">
        <v>69</v>
      </c>
      <c r="BC74" s="143">
        <v>1</v>
      </c>
      <c r="BD74" s="143">
        <v>0</v>
      </c>
      <c r="BE74" s="129">
        <v>9999</v>
      </c>
      <c r="BF74" s="143">
        <v>9999</v>
      </c>
      <c r="BH74" s="143">
        <v>9999</v>
      </c>
      <c r="BK74" s="129" t="s">
        <v>541</v>
      </c>
      <c r="BL74" s="129" t="s">
        <v>541</v>
      </c>
      <c r="BM74" s="129" t="s">
        <v>541</v>
      </c>
      <c r="BN74" s="129" t="s">
        <v>541</v>
      </c>
      <c r="BO74" s="143" t="s">
        <v>541</v>
      </c>
      <c r="BQ74" s="289" t="s">
        <v>541</v>
      </c>
      <c r="BR74" s="129" t="s">
        <v>541</v>
      </c>
      <c r="BS74" s="129" t="s">
        <v>541</v>
      </c>
      <c r="BT74" s="143" t="s">
        <v>541</v>
      </c>
      <c r="BU74" s="143">
        <v>0</v>
      </c>
      <c r="BV74" s="143">
        <v>0</v>
      </c>
      <c r="BW74" s="143">
        <v>33</v>
      </c>
      <c r="BX74" s="143">
        <v>9999</v>
      </c>
      <c r="BZ74" s="143">
        <v>9999</v>
      </c>
      <c r="CC74" s="143" t="s">
        <v>541</v>
      </c>
      <c r="CD74" s="143" t="s">
        <v>541</v>
      </c>
      <c r="CF74" s="143">
        <v>9999</v>
      </c>
      <c r="CG74" s="143" t="s">
        <v>541</v>
      </c>
      <c r="CH74" s="143" t="s">
        <v>541</v>
      </c>
      <c r="CI74" s="143" t="s">
        <v>541</v>
      </c>
      <c r="CJ74" s="143">
        <v>0</v>
      </c>
      <c r="CK74" s="143">
        <v>0</v>
      </c>
      <c r="CL74" s="143" t="s">
        <v>541</v>
      </c>
      <c r="CM74" s="143">
        <v>9999</v>
      </c>
      <c r="CO74" s="143">
        <v>9999</v>
      </c>
      <c r="CR74" s="143" t="s">
        <v>541</v>
      </c>
      <c r="CS74" s="143" t="s">
        <v>541</v>
      </c>
      <c r="CV74" s="143">
        <v>999999</v>
      </c>
      <c r="CW74" s="143">
        <v>69</v>
      </c>
      <c r="CX74" s="143">
        <v>9999999999</v>
      </c>
      <c r="CY74" s="143">
        <v>9999999999</v>
      </c>
      <c r="CZ74" s="143">
        <v>10</v>
      </c>
      <c r="DA74" s="143">
        <v>999999</v>
      </c>
      <c r="DE74" s="143" t="s">
        <v>541</v>
      </c>
      <c r="DF74" s="143" t="s">
        <v>541</v>
      </c>
      <c r="DG74" s="143" t="s">
        <v>541</v>
      </c>
      <c r="DH74" s="143" t="s">
        <v>541</v>
      </c>
      <c r="DI74" s="208" t="s">
        <v>541</v>
      </c>
      <c r="DJ74" s="143" t="s">
        <v>541</v>
      </c>
      <c r="DK74" s="143" t="s">
        <v>541</v>
      </c>
      <c r="DL74" s="143" t="s">
        <v>541</v>
      </c>
      <c r="DM74" s="143" t="s">
        <v>541</v>
      </c>
      <c r="EB74" s="143">
        <v>69</v>
      </c>
      <c r="EC74" s="143">
        <v>69</v>
      </c>
      <c r="ED74" s="143">
        <v>999</v>
      </c>
      <c r="EF74" s="143">
        <v>79</v>
      </c>
      <c r="EG74" s="143">
        <v>999</v>
      </c>
      <c r="EJ74" s="36">
        <v>1</v>
      </c>
      <c r="EK74" s="67" t="s">
        <v>212</v>
      </c>
      <c r="EL74" s="59">
        <v>35</v>
      </c>
      <c r="EM74" s="131" t="s">
        <v>365</v>
      </c>
      <c r="EN74" s="132" t="s">
        <v>369</v>
      </c>
      <c r="EO74" s="132">
        <v>2012</v>
      </c>
      <c r="EP74" s="133">
        <v>15</v>
      </c>
      <c r="EQ74" s="35">
        <v>34.9</v>
      </c>
      <c r="ER74" s="64" t="s">
        <v>207</v>
      </c>
      <c r="ES74" s="143">
        <v>69</v>
      </c>
      <c r="EV74" s="381"/>
      <c r="EW74" s="382" t="s">
        <v>541</v>
      </c>
      <c r="EX74" s="383" t="s">
        <v>541</v>
      </c>
      <c r="EY74" s="384" t="s">
        <v>541</v>
      </c>
      <c r="EZ74" s="385" t="s">
        <v>541</v>
      </c>
      <c r="FA74" s="385" t="s">
        <v>541</v>
      </c>
      <c r="FB74" s="386" t="s">
        <v>541</v>
      </c>
      <c r="FC74" s="387"/>
      <c r="FD74" s="145"/>
      <c r="FE74" s="143" t="s">
        <v>541</v>
      </c>
    </row>
    <row r="75" spans="1:161" ht="20.100000000000001" customHeight="1">
      <c r="A75" s="36">
        <v>11</v>
      </c>
      <c r="B75" s="375" t="s">
        <v>212</v>
      </c>
      <c r="C75" s="282">
        <v>31</v>
      </c>
      <c r="D75" s="376" t="s">
        <v>421</v>
      </c>
      <c r="E75" s="377" t="s">
        <v>433</v>
      </c>
      <c r="F75" s="377">
        <v>2013</v>
      </c>
      <c r="G75" s="378">
        <v>175</v>
      </c>
      <c r="H75" s="35">
        <v>27.2</v>
      </c>
      <c r="I75" s="64" t="s">
        <v>207</v>
      </c>
      <c r="L75" s="20"/>
      <c r="M75" s="21">
        <v>70</v>
      </c>
      <c r="N75" s="31">
        <v>1</v>
      </c>
      <c r="O75" s="21" t="s">
        <v>208</v>
      </c>
      <c r="P75" s="21">
        <v>47</v>
      </c>
      <c r="Q75" s="21" t="s">
        <v>207</v>
      </c>
      <c r="R75" s="130" t="s">
        <v>298</v>
      </c>
      <c r="S75" s="130" t="s">
        <v>301</v>
      </c>
      <c r="T75" s="21">
        <v>2011</v>
      </c>
      <c r="U75" s="21">
        <v>236</v>
      </c>
      <c r="V75" s="115">
        <v>45.1</v>
      </c>
      <c r="X75" s="115">
        <v>3</v>
      </c>
      <c r="Y75" s="115">
        <v>0</v>
      </c>
      <c r="Z75" s="115">
        <v>0</v>
      </c>
      <c r="AA75" s="115">
        <v>0</v>
      </c>
      <c r="AB75" s="115">
        <v>3</v>
      </c>
      <c r="AC75" s="115"/>
      <c r="AD75" s="115">
        <v>2</v>
      </c>
      <c r="AF75" s="20">
        <v>203047236070</v>
      </c>
      <c r="AH75" s="20">
        <v>202031175187</v>
      </c>
      <c r="AJ75" s="20">
        <v>187</v>
      </c>
      <c r="AL75" s="115">
        <v>0</v>
      </c>
      <c r="AM75" s="115">
        <v>0</v>
      </c>
      <c r="AP75" s="115">
        <v>11</v>
      </c>
      <c r="AQ75" s="115" t="s">
        <v>212</v>
      </c>
      <c r="AR75" s="143">
        <v>31</v>
      </c>
      <c r="AS75" s="115" t="s">
        <v>207</v>
      </c>
      <c r="AT75" s="115" t="s">
        <v>421</v>
      </c>
      <c r="AU75" s="115" t="s">
        <v>433</v>
      </c>
      <c r="AV75" s="115">
        <v>2013</v>
      </c>
      <c r="AW75" s="115">
        <v>175</v>
      </c>
      <c r="AX75" s="135">
        <v>27.2</v>
      </c>
      <c r="AY75" s="143">
        <v>187</v>
      </c>
      <c r="AZ75" s="143" t="s">
        <v>982</v>
      </c>
      <c r="BA75" s="143">
        <v>14</v>
      </c>
      <c r="BB75" s="31">
        <v>70</v>
      </c>
      <c r="BC75" s="143">
        <v>1</v>
      </c>
      <c r="BD75" s="143">
        <v>0</v>
      </c>
      <c r="BE75" s="129">
        <v>9999</v>
      </c>
      <c r="BF75" s="143">
        <v>9999</v>
      </c>
      <c r="BH75" s="143">
        <v>9999</v>
      </c>
      <c r="BK75" s="129" t="s">
        <v>541</v>
      </c>
      <c r="BL75" s="129" t="s">
        <v>541</v>
      </c>
      <c r="BM75" s="129" t="s">
        <v>541</v>
      </c>
      <c r="BN75" s="129" t="s">
        <v>541</v>
      </c>
      <c r="BO75" s="143" t="s">
        <v>541</v>
      </c>
      <c r="BQ75" s="289" t="s">
        <v>541</v>
      </c>
      <c r="BR75" s="129" t="s">
        <v>541</v>
      </c>
      <c r="BS75" s="129" t="s">
        <v>541</v>
      </c>
      <c r="BT75" s="143" t="s">
        <v>541</v>
      </c>
      <c r="BU75" s="143">
        <v>0</v>
      </c>
      <c r="BV75" s="143">
        <v>0</v>
      </c>
      <c r="BW75" s="143">
        <v>34</v>
      </c>
      <c r="BX75" s="143">
        <v>9999</v>
      </c>
      <c r="BZ75" s="143">
        <v>9999</v>
      </c>
      <c r="CC75" s="143" t="s">
        <v>541</v>
      </c>
      <c r="CD75" s="143" t="s">
        <v>541</v>
      </c>
      <c r="CF75" s="143">
        <v>9999</v>
      </c>
      <c r="CG75" s="143" t="s">
        <v>541</v>
      </c>
      <c r="CH75" s="143" t="s">
        <v>541</v>
      </c>
      <c r="CI75" s="143" t="s">
        <v>541</v>
      </c>
      <c r="CJ75" s="143">
        <v>0</v>
      </c>
      <c r="CK75" s="143">
        <v>0</v>
      </c>
      <c r="CL75" s="143" t="s">
        <v>541</v>
      </c>
      <c r="CM75" s="143">
        <v>9999</v>
      </c>
      <c r="CO75" s="143">
        <v>9999</v>
      </c>
      <c r="CR75" s="143" t="s">
        <v>541</v>
      </c>
      <c r="CS75" s="143" t="s">
        <v>541</v>
      </c>
      <c r="CV75" s="143">
        <v>999999</v>
      </c>
      <c r="CW75" s="143">
        <v>70</v>
      </c>
      <c r="CX75" s="143">
        <v>9999999999</v>
      </c>
      <c r="CY75" s="143">
        <v>9999999999</v>
      </c>
      <c r="CZ75" s="143">
        <v>10</v>
      </c>
      <c r="DA75" s="143">
        <v>999999</v>
      </c>
      <c r="DE75" s="143" t="s">
        <v>541</v>
      </c>
      <c r="DF75" s="143" t="s">
        <v>541</v>
      </c>
      <c r="DG75" s="143" t="s">
        <v>541</v>
      </c>
      <c r="DH75" s="143" t="s">
        <v>541</v>
      </c>
      <c r="DI75" s="208" t="s">
        <v>541</v>
      </c>
      <c r="DJ75" s="143" t="s">
        <v>541</v>
      </c>
      <c r="DK75" s="143" t="s">
        <v>541</v>
      </c>
      <c r="DL75" s="143" t="s">
        <v>541</v>
      </c>
      <c r="DM75" s="143" t="s">
        <v>541</v>
      </c>
      <c r="EB75" s="143">
        <v>70</v>
      </c>
      <c r="EC75" s="143">
        <v>70</v>
      </c>
      <c r="ED75" s="143">
        <v>999</v>
      </c>
      <c r="EF75" s="143">
        <v>80</v>
      </c>
      <c r="EG75" s="143">
        <v>999</v>
      </c>
      <c r="EJ75" s="36">
        <v>2</v>
      </c>
      <c r="EK75" s="67" t="s">
        <v>212</v>
      </c>
      <c r="EL75" s="59">
        <v>35</v>
      </c>
      <c r="EM75" s="131" t="s">
        <v>366</v>
      </c>
      <c r="EN75" s="132" t="s">
        <v>369</v>
      </c>
      <c r="EO75" s="132">
        <v>2013</v>
      </c>
      <c r="EP75" s="133">
        <v>46</v>
      </c>
      <c r="EQ75" s="35">
        <v>34.5</v>
      </c>
      <c r="ER75" s="64" t="s">
        <v>207</v>
      </c>
      <c r="ES75" s="143">
        <v>70</v>
      </c>
      <c r="EV75" s="381"/>
      <c r="EW75" s="382" t="s">
        <v>541</v>
      </c>
      <c r="EX75" s="383" t="s">
        <v>541</v>
      </c>
      <c r="EY75" s="384" t="s">
        <v>541</v>
      </c>
      <c r="EZ75" s="385" t="s">
        <v>541</v>
      </c>
      <c r="FA75" s="385" t="s">
        <v>541</v>
      </c>
      <c r="FB75" s="386" t="s">
        <v>541</v>
      </c>
      <c r="FC75" s="387"/>
      <c r="FD75" s="145"/>
      <c r="FE75" s="143" t="s">
        <v>541</v>
      </c>
    </row>
    <row r="76" spans="1:161" ht="20.100000000000001" customHeight="1">
      <c r="A76" s="36">
        <v>12</v>
      </c>
      <c r="B76" s="375" t="s">
        <v>212</v>
      </c>
      <c r="C76" s="282">
        <v>31</v>
      </c>
      <c r="D76" s="376" t="s">
        <v>319</v>
      </c>
      <c r="E76" s="377" t="s">
        <v>323</v>
      </c>
      <c r="F76" s="377">
        <v>2012</v>
      </c>
      <c r="G76" s="378">
        <v>177</v>
      </c>
      <c r="H76" s="35">
        <v>30.6</v>
      </c>
      <c r="I76" s="64" t="s">
        <v>207</v>
      </c>
      <c r="L76" s="20"/>
      <c r="M76" s="21">
        <v>71</v>
      </c>
      <c r="N76" s="31">
        <v>1</v>
      </c>
      <c r="O76" s="21" t="s">
        <v>208</v>
      </c>
      <c r="P76" s="21">
        <v>47</v>
      </c>
      <c r="Q76" s="21" t="s">
        <v>207</v>
      </c>
      <c r="R76" s="130" t="s">
        <v>299</v>
      </c>
      <c r="S76" s="130" t="s">
        <v>301</v>
      </c>
      <c r="T76" s="21">
        <v>2011</v>
      </c>
      <c r="U76" s="21">
        <v>206</v>
      </c>
      <c r="V76" s="115">
        <v>45.3</v>
      </c>
      <c r="X76" s="115">
        <v>3</v>
      </c>
      <c r="Y76" s="115">
        <v>0</v>
      </c>
      <c r="Z76" s="115">
        <v>0</v>
      </c>
      <c r="AA76" s="115">
        <v>0</v>
      </c>
      <c r="AB76" s="115">
        <v>3</v>
      </c>
      <c r="AC76" s="115"/>
      <c r="AD76" s="115">
        <v>2</v>
      </c>
      <c r="AF76" s="20">
        <v>203047206071</v>
      </c>
      <c r="AH76" s="20">
        <v>202031177089</v>
      </c>
      <c r="AJ76" s="20">
        <v>89</v>
      </c>
      <c r="AL76" s="115">
        <v>0</v>
      </c>
      <c r="AM76" s="115">
        <v>0</v>
      </c>
      <c r="AP76" s="115">
        <v>12</v>
      </c>
      <c r="AQ76" s="115" t="s">
        <v>212</v>
      </c>
      <c r="AR76" s="143">
        <v>31</v>
      </c>
      <c r="AS76" s="115" t="s">
        <v>207</v>
      </c>
      <c r="AT76" s="115" t="s">
        <v>319</v>
      </c>
      <c r="AU76" s="115" t="s">
        <v>323</v>
      </c>
      <c r="AV76" s="115">
        <v>2012</v>
      </c>
      <c r="AW76" s="115">
        <v>177</v>
      </c>
      <c r="AX76" s="135">
        <v>30.6</v>
      </c>
      <c r="AY76" s="143">
        <v>89</v>
      </c>
      <c r="AZ76" s="143" t="s">
        <v>982</v>
      </c>
      <c r="BA76" s="143">
        <v>14</v>
      </c>
      <c r="BB76" s="31">
        <v>71</v>
      </c>
      <c r="BC76" s="143">
        <v>1</v>
      </c>
      <c r="BD76" s="143">
        <v>0</v>
      </c>
      <c r="BE76" s="129">
        <v>9999</v>
      </c>
      <c r="BF76" s="143">
        <v>9999</v>
      </c>
      <c r="BH76" s="143">
        <v>9999</v>
      </c>
      <c r="BK76" s="129" t="s">
        <v>541</v>
      </c>
      <c r="BL76" s="129" t="s">
        <v>541</v>
      </c>
      <c r="BM76" s="129" t="s">
        <v>541</v>
      </c>
      <c r="BN76" s="129" t="s">
        <v>541</v>
      </c>
      <c r="BO76" s="143" t="s">
        <v>541</v>
      </c>
      <c r="BQ76" s="289" t="s">
        <v>541</v>
      </c>
      <c r="BR76" s="129" t="s">
        <v>541</v>
      </c>
      <c r="BS76" s="129" t="s">
        <v>541</v>
      </c>
      <c r="BT76" s="143" t="s">
        <v>541</v>
      </c>
      <c r="BU76" s="143">
        <v>0</v>
      </c>
      <c r="BV76" s="143">
        <v>0</v>
      </c>
      <c r="BW76" s="143">
        <v>35</v>
      </c>
      <c r="BX76" s="143">
        <v>9999</v>
      </c>
      <c r="BZ76" s="143">
        <v>9999</v>
      </c>
      <c r="CC76" s="143" t="s">
        <v>541</v>
      </c>
      <c r="CD76" s="143" t="s">
        <v>541</v>
      </c>
      <c r="CF76" s="143">
        <v>9999</v>
      </c>
      <c r="CG76" s="143" t="s">
        <v>541</v>
      </c>
      <c r="CH76" s="143" t="s">
        <v>541</v>
      </c>
      <c r="CI76" s="143" t="s">
        <v>541</v>
      </c>
      <c r="CJ76" s="143">
        <v>0</v>
      </c>
      <c r="CK76" s="143">
        <v>0</v>
      </c>
      <c r="CL76" s="143" t="s">
        <v>541</v>
      </c>
      <c r="CM76" s="143">
        <v>9999</v>
      </c>
      <c r="CO76" s="143">
        <v>9999</v>
      </c>
      <c r="CR76" s="143" t="s">
        <v>541</v>
      </c>
      <c r="CS76" s="143" t="s">
        <v>541</v>
      </c>
      <c r="CV76" s="143">
        <v>999999</v>
      </c>
      <c r="CW76" s="143">
        <v>71</v>
      </c>
      <c r="CX76" s="143">
        <v>9999999999</v>
      </c>
      <c r="CY76" s="143">
        <v>9999999999</v>
      </c>
      <c r="CZ76" s="143">
        <v>10</v>
      </c>
      <c r="DA76" s="143">
        <v>999999</v>
      </c>
      <c r="DE76" s="143" t="s">
        <v>541</v>
      </c>
      <c r="DF76" s="143" t="s">
        <v>541</v>
      </c>
      <c r="DG76" s="143" t="s">
        <v>541</v>
      </c>
      <c r="DH76" s="143" t="s">
        <v>541</v>
      </c>
      <c r="DI76" s="208" t="s">
        <v>541</v>
      </c>
      <c r="DJ76" s="143" t="s">
        <v>541</v>
      </c>
      <c r="DK76" s="143" t="s">
        <v>541</v>
      </c>
      <c r="DL76" s="143" t="s">
        <v>541</v>
      </c>
      <c r="DM76" s="143" t="s">
        <v>541</v>
      </c>
      <c r="EB76" s="143">
        <v>71</v>
      </c>
      <c r="EC76" s="143">
        <v>71</v>
      </c>
      <c r="ED76" s="143">
        <v>999</v>
      </c>
      <c r="EF76" s="143">
        <v>81</v>
      </c>
      <c r="EG76" s="143">
        <v>999</v>
      </c>
      <c r="EJ76" s="36">
        <v>3</v>
      </c>
      <c r="EK76" s="67" t="s">
        <v>212</v>
      </c>
      <c r="EL76" s="59">
        <v>35</v>
      </c>
      <c r="EM76" s="131" t="s">
        <v>332</v>
      </c>
      <c r="EN76" s="132" t="s">
        <v>334</v>
      </c>
      <c r="EO76" s="132">
        <v>2013</v>
      </c>
      <c r="EP76" s="133">
        <v>49</v>
      </c>
      <c r="EQ76" s="35">
        <v>32.5</v>
      </c>
      <c r="ER76" s="64" t="s">
        <v>207</v>
      </c>
      <c r="ES76" s="143">
        <v>71</v>
      </c>
      <c r="EV76" s="381"/>
      <c r="EW76" s="382" t="s">
        <v>541</v>
      </c>
      <c r="EX76" s="383" t="s">
        <v>541</v>
      </c>
      <c r="EY76" s="384" t="s">
        <v>541</v>
      </c>
      <c r="EZ76" s="385" t="s">
        <v>541</v>
      </c>
      <c r="FA76" s="385" t="s">
        <v>541</v>
      </c>
      <c r="FB76" s="386" t="s">
        <v>541</v>
      </c>
      <c r="FC76" s="387"/>
      <c r="FD76" s="145"/>
      <c r="FE76" s="143" t="s">
        <v>541</v>
      </c>
    </row>
    <row r="77" spans="1:161" ht="20.100000000000001" customHeight="1">
      <c r="A77" s="36">
        <v>13</v>
      </c>
      <c r="B77" s="375" t="s">
        <v>212</v>
      </c>
      <c r="C77" s="282">
        <v>31</v>
      </c>
      <c r="D77" s="376" t="s">
        <v>363</v>
      </c>
      <c r="E77" s="377" t="s">
        <v>369</v>
      </c>
      <c r="F77" s="377">
        <v>2013</v>
      </c>
      <c r="G77" s="378">
        <v>193</v>
      </c>
      <c r="H77" s="35">
        <v>31</v>
      </c>
      <c r="I77" s="64" t="s">
        <v>207</v>
      </c>
      <c r="L77" s="20"/>
      <c r="M77" s="21">
        <v>72</v>
      </c>
      <c r="N77" s="31">
        <v>1</v>
      </c>
      <c r="O77" s="21" t="s">
        <v>212</v>
      </c>
      <c r="P77" s="21">
        <v>57</v>
      </c>
      <c r="Q77" s="21" t="s">
        <v>207</v>
      </c>
      <c r="R77" s="130" t="s">
        <v>300</v>
      </c>
      <c r="S77" s="130" t="s">
        <v>301</v>
      </c>
      <c r="T77" s="21">
        <v>2013</v>
      </c>
      <c r="U77" s="21">
        <v>274</v>
      </c>
      <c r="V77" s="115">
        <v>57</v>
      </c>
      <c r="X77" s="115">
        <v>2</v>
      </c>
      <c r="Y77" s="115">
        <v>0</v>
      </c>
      <c r="Z77" s="115">
        <v>0</v>
      </c>
      <c r="AA77" s="115">
        <v>0</v>
      </c>
      <c r="AB77" s="115">
        <v>2</v>
      </c>
      <c r="AC77" s="115"/>
      <c r="AD77" s="115">
        <v>2</v>
      </c>
      <c r="AF77" s="20">
        <v>202057274072</v>
      </c>
      <c r="AH77" s="20">
        <v>202031193129</v>
      </c>
      <c r="AJ77" s="20">
        <v>129</v>
      </c>
      <c r="AL77" s="115">
        <v>0</v>
      </c>
      <c r="AM77" s="115">
        <v>0</v>
      </c>
      <c r="AP77" s="115">
        <v>13</v>
      </c>
      <c r="AQ77" s="115" t="s">
        <v>212</v>
      </c>
      <c r="AR77" s="143">
        <v>31</v>
      </c>
      <c r="AS77" s="115" t="s">
        <v>207</v>
      </c>
      <c r="AT77" s="115" t="s">
        <v>363</v>
      </c>
      <c r="AU77" s="115" t="s">
        <v>369</v>
      </c>
      <c r="AV77" s="115">
        <v>2013</v>
      </c>
      <c r="AW77" s="115">
        <v>193</v>
      </c>
      <c r="AX77" s="135">
        <v>31</v>
      </c>
      <c r="AY77" s="143">
        <v>129</v>
      </c>
      <c r="AZ77" s="143" t="s">
        <v>982</v>
      </c>
      <c r="BA77" s="143">
        <v>14</v>
      </c>
      <c r="BB77" s="31">
        <v>72</v>
      </c>
      <c r="BC77" s="143">
        <v>1</v>
      </c>
      <c r="BD77" s="143">
        <v>0</v>
      </c>
      <c r="BE77" s="129">
        <v>9999</v>
      </c>
      <c r="BF77" s="143">
        <v>9999</v>
      </c>
      <c r="BH77" s="143">
        <v>9999</v>
      </c>
      <c r="BK77" s="129" t="s">
        <v>541</v>
      </c>
      <c r="BL77" s="129" t="s">
        <v>541</v>
      </c>
      <c r="BM77" s="129" t="s">
        <v>541</v>
      </c>
      <c r="BN77" s="129" t="s">
        <v>541</v>
      </c>
      <c r="BO77" s="143" t="s">
        <v>541</v>
      </c>
      <c r="BQ77" s="289" t="s">
        <v>541</v>
      </c>
      <c r="BR77" s="129" t="s">
        <v>541</v>
      </c>
      <c r="BS77" s="129" t="s">
        <v>541</v>
      </c>
      <c r="BT77" s="143" t="s">
        <v>541</v>
      </c>
      <c r="BU77" s="143">
        <v>0</v>
      </c>
      <c r="BV77" s="143">
        <v>0</v>
      </c>
      <c r="BW77" s="143">
        <v>36</v>
      </c>
      <c r="BX77" s="143">
        <v>9999</v>
      </c>
      <c r="BZ77" s="143">
        <v>9999</v>
      </c>
      <c r="CC77" s="143" t="s">
        <v>541</v>
      </c>
      <c r="CD77" s="143" t="s">
        <v>541</v>
      </c>
      <c r="CF77" s="143">
        <v>9999</v>
      </c>
      <c r="CG77" s="143" t="s">
        <v>541</v>
      </c>
      <c r="CH77" s="143" t="s">
        <v>541</v>
      </c>
      <c r="CI77" s="143" t="s">
        <v>541</v>
      </c>
      <c r="CJ77" s="143">
        <v>0</v>
      </c>
      <c r="CK77" s="143">
        <v>0</v>
      </c>
      <c r="CL77" s="143" t="s">
        <v>541</v>
      </c>
      <c r="CM77" s="143">
        <v>9999</v>
      </c>
      <c r="CO77" s="143">
        <v>9999</v>
      </c>
      <c r="CR77" s="143" t="s">
        <v>541</v>
      </c>
      <c r="CS77" s="143" t="s">
        <v>541</v>
      </c>
      <c r="CV77" s="143">
        <v>999999</v>
      </c>
      <c r="CW77" s="143">
        <v>72</v>
      </c>
      <c r="CX77" s="143">
        <v>9999999999</v>
      </c>
      <c r="CY77" s="143">
        <v>9999999999</v>
      </c>
      <c r="CZ77" s="143">
        <v>10</v>
      </c>
      <c r="DA77" s="143">
        <v>999999</v>
      </c>
      <c r="DE77" s="143" t="s">
        <v>541</v>
      </c>
      <c r="DF77" s="143" t="s">
        <v>541</v>
      </c>
      <c r="DG77" s="143" t="s">
        <v>541</v>
      </c>
      <c r="DH77" s="143" t="s">
        <v>541</v>
      </c>
      <c r="DI77" s="208" t="s">
        <v>541</v>
      </c>
      <c r="DJ77" s="143" t="s">
        <v>541</v>
      </c>
      <c r="DK77" s="143" t="s">
        <v>541</v>
      </c>
      <c r="DL77" s="143" t="s">
        <v>541</v>
      </c>
      <c r="DM77" s="143" t="s">
        <v>541</v>
      </c>
      <c r="EB77" s="143">
        <v>72</v>
      </c>
      <c r="EC77" s="143">
        <v>72</v>
      </c>
      <c r="ED77" s="143">
        <v>999</v>
      </c>
      <c r="EF77" s="143">
        <v>82</v>
      </c>
      <c r="EG77" s="143">
        <v>999</v>
      </c>
      <c r="EJ77" s="36">
        <v>4</v>
      </c>
      <c r="EK77" s="67" t="s">
        <v>212</v>
      </c>
      <c r="EL77" s="59">
        <v>35</v>
      </c>
      <c r="EM77" s="131" t="s">
        <v>263</v>
      </c>
      <c r="EN77" s="132" t="s">
        <v>266</v>
      </c>
      <c r="EO77" s="132">
        <v>2013</v>
      </c>
      <c r="EP77" s="133">
        <v>70</v>
      </c>
      <c r="EQ77" s="35">
        <v>34.700000000000003</v>
      </c>
      <c r="ER77" s="64" t="s">
        <v>207</v>
      </c>
      <c r="ES77" s="143">
        <v>72</v>
      </c>
      <c r="EV77" s="381"/>
      <c r="EW77" s="382" t="s">
        <v>541</v>
      </c>
      <c r="EX77" s="383" t="s">
        <v>541</v>
      </c>
      <c r="EY77" s="384" t="s">
        <v>541</v>
      </c>
      <c r="EZ77" s="385" t="s">
        <v>541</v>
      </c>
      <c r="FA77" s="385" t="s">
        <v>541</v>
      </c>
      <c r="FB77" s="386" t="s">
        <v>541</v>
      </c>
      <c r="FC77" s="387"/>
      <c r="FD77" s="145"/>
      <c r="FE77" s="143" t="s">
        <v>541</v>
      </c>
    </row>
    <row r="78" spans="1:161" ht="20.100000000000001" customHeight="1">
      <c r="A78" s="36">
        <v>14</v>
      </c>
      <c r="B78" s="375" t="s">
        <v>212</v>
      </c>
      <c r="C78" s="282">
        <v>31</v>
      </c>
      <c r="D78" s="376" t="s">
        <v>384</v>
      </c>
      <c r="E78" s="377" t="s">
        <v>391</v>
      </c>
      <c r="F78" s="377">
        <v>2012</v>
      </c>
      <c r="G78" s="378">
        <v>201</v>
      </c>
      <c r="H78" s="35">
        <v>30.1</v>
      </c>
      <c r="I78" s="64" t="s">
        <v>207</v>
      </c>
      <c r="L78" s="20"/>
      <c r="M78" s="21">
        <v>73</v>
      </c>
      <c r="N78" s="31">
        <v>1</v>
      </c>
      <c r="O78" s="21" t="s">
        <v>224</v>
      </c>
      <c r="P78" s="21">
        <v>31</v>
      </c>
      <c r="Q78" s="21" t="s">
        <v>207</v>
      </c>
      <c r="R78" s="130" t="s">
        <v>511</v>
      </c>
      <c r="S78" s="130" t="s">
        <v>301</v>
      </c>
      <c r="T78" s="21">
        <v>2015</v>
      </c>
      <c r="U78" s="21">
        <v>108</v>
      </c>
      <c r="V78" s="115">
        <v>29.8</v>
      </c>
      <c r="X78" s="115">
        <v>1</v>
      </c>
      <c r="Y78" s="115">
        <v>0</v>
      </c>
      <c r="Z78" s="115">
        <v>0</v>
      </c>
      <c r="AA78" s="115">
        <v>0</v>
      </c>
      <c r="AB78" s="115">
        <v>1</v>
      </c>
      <c r="AC78" s="115"/>
      <c r="AD78" s="115">
        <v>2</v>
      </c>
      <c r="AF78" s="20">
        <v>201031108073</v>
      </c>
      <c r="AH78" s="20">
        <v>202031201149</v>
      </c>
      <c r="AJ78" s="20">
        <v>149</v>
      </c>
      <c r="AL78" s="115">
        <v>0</v>
      </c>
      <c r="AM78" s="115">
        <v>0</v>
      </c>
      <c r="AP78" s="115">
        <v>14</v>
      </c>
      <c r="AQ78" s="115" t="s">
        <v>212</v>
      </c>
      <c r="AR78" s="143">
        <v>31</v>
      </c>
      <c r="AS78" s="115" t="s">
        <v>207</v>
      </c>
      <c r="AT78" s="115" t="s">
        <v>384</v>
      </c>
      <c r="AU78" s="115" t="s">
        <v>391</v>
      </c>
      <c r="AV78" s="115">
        <v>2012</v>
      </c>
      <c r="AW78" s="115">
        <v>201</v>
      </c>
      <c r="AX78" s="135">
        <v>30.1</v>
      </c>
      <c r="AY78" s="143">
        <v>149</v>
      </c>
      <c r="AZ78" s="143" t="s">
        <v>982</v>
      </c>
      <c r="BA78" s="143">
        <v>14</v>
      </c>
      <c r="BB78" s="31">
        <v>73</v>
      </c>
      <c r="BC78" s="143">
        <v>1</v>
      </c>
      <c r="BD78" s="143">
        <v>0</v>
      </c>
      <c r="BE78" s="129">
        <v>9999</v>
      </c>
      <c r="BF78" s="143">
        <v>9999</v>
      </c>
      <c r="BH78" s="143">
        <v>9999</v>
      </c>
      <c r="BK78" s="129" t="s">
        <v>541</v>
      </c>
      <c r="BL78" s="129" t="s">
        <v>541</v>
      </c>
      <c r="BM78" s="129" t="s">
        <v>541</v>
      </c>
      <c r="BN78" s="129" t="s">
        <v>541</v>
      </c>
      <c r="BO78" s="143" t="s">
        <v>541</v>
      </c>
      <c r="BQ78" s="289" t="s">
        <v>541</v>
      </c>
      <c r="BR78" s="129" t="s">
        <v>541</v>
      </c>
      <c r="BS78" s="129" t="s">
        <v>541</v>
      </c>
      <c r="BT78" s="143" t="s">
        <v>541</v>
      </c>
      <c r="BU78" s="143">
        <v>0</v>
      </c>
      <c r="BV78" s="143">
        <v>0</v>
      </c>
      <c r="BW78" s="143">
        <v>37</v>
      </c>
      <c r="BX78" s="143">
        <v>9999</v>
      </c>
      <c r="BZ78" s="143">
        <v>9999</v>
      </c>
      <c r="CC78" s="143" t="s">
        <v>541</v>
      </c>
      <c r="CD78" s="143" t="s">
        <v>541</v>
      </c>
      <c r="CF78" s="143">
        <v>9999</v>
      </c>
      <c r="CG78" s="143" t="s">
        <v>541</v>
      </c>
      <c r="CH78" s="143" t="s">
        <v>541</v>
      </c>
      <c r="CI78" s="143" t="s">
        <v>541</v>
      </c>
      <c r="CJ78" s="143">
        <v>0</v>
      </c>
      <c r="CK78" s="143">
        <v>0</v>
      </c>
      <c r="CL78" s="143" t="s">
        <v>541</v>
      </c>
      <c r="CM78" s="143">
        <v>9999</v>
      </c>
      <c r="CO78" s="143">
        <v>9999</v>
      </c>
      <c r="CR78" s="143" t="s">
        <v>541</v>
      </c>
      <c r="CS78" s="143" t="s">
        <v>541</v>
      </c>
      <c r="CV78" s="143">
        <v>999999</v>
      </c>
      <c r="CW78" s="143">
        <v>73</v>
      </c>
      <c r="CX78" s="143">
        <v>9999999999</v>
      </c>
      <c r="CY78" s="143">
        <v>9999999999</v>
      </c>
      <c r="CZ78" s="143">
        <v>10</v>
      </c>
      <c r="DA78" s="143">
        <v>999999</v>
      </c>
      <c r="DE78" s="143" t="s">
        <v>541</v>
      </c>
      <c r="DF78" s="143" t="s">
        <v>541</v>
      </c>
      <c r="DG78" s="143" t="s">
        <v>541</v>
      </c>
      <c r="DH78" s="143" t="s">
        <v>541</v>
      </c>
      <c r="DI78" s="208" t="s">
        <v>541</v>
      </c>
      <c r="DJ78" s="143" t="s">
        <v>541</v>
      </c>
      <c r="DK78" s="143" t="s">
        <v>541</v>
      </c>
      <c r="DL78" s="143" t="s">
        <v>541</v>
      </c>
      <c r="DM78" s="143" t="s">
        <v>541</v>
      </c>
      <c r="EB78" s="143">
        <v>73</v>
      </c>
      <c r="EC78" s="143">
        <v>73</v>
      </c>
      <c r="ED78" s="143">
        <v>999</v>
      </c>
      <c r="EF78" s="143">
        <v>83</v>
      </c>
      <c r="EG78" s="143">
        <v>999</v>
      </c>
      <c r="EJ78" s="36">
        <v>5</v>
      </c>
      <c r="EK78" s="67" t="s">
        <v>212</v>
      </c>
      <c r="EL78" s="59">
        <v>35</v>
      </c>
      <c r="EM78" s="131" t="s">
        <v>290</v>
      </c>
      <c r="EN78" s="132" t="s">
        <v>233</v>
      </c>
      <c r="EO78" s="132">
        <v>2013</v>
      </c>
      <c r="EP78" s="133">
        <v>89</v>
      </c>
      <c r="EQ78" s="35">
        <v>34.9</v>
      </c>
      <c r="ER78" s="64" t="s">
        <v>207</v>
      </c>
      <c r="ES78" s="143">
        <v>73</v>
      </c>
      <c r="EV78" s="381"/>
      <c r="EW78" s="382" t="s">
        <v>541</v>
      </c>
      <c r="EX78" s="383" t="s">
        <v>541</v>
      </c>
      <c r="EY78" s="384" t="s">
        <v>541</v>
      </c>
      <c r="EZ78" s="385" t="s">
        <v>541</v>
      </c>
      <c r="FA78" s="385" t="s">
        <v>541</v>
      </c>
      <c r="FB78" s="386" t="s">
        <v>541</v>
      </c>
      <c r="FC78" s="387"/>
      <c r="FD78" s="145"/>
      <c r="FE78" s="143" t="s">
        <v>541</v>
      </c>
    </row>
    <row r="79" spans="1:161" ht="20.100000000000001" customHeight="1">
      <c r="A79" s="36">
        <v>15</v>
      </c>
      <c r="B79" s="375" t="s">
        <v>212</v>
      </c>
      <c r="C79" s="282">
        <v>31</v>
      </c>
      <c r="D79" s="376" t="s">
        <v>228</v>
      </c>
      <c r="E79" s="377" t="s">
        <v>233</v>
      </c>
      <c r="F79" s="377">
        <v>2013</v>
      </c>
      <c r="G79" s="378">
        <v>202</v>
      </c>
      <c r="H79" s="35">
        <v>29.3</v>
      </c>
      <c r="I79" s="64" t="s">
        <v>207</v>
      </c>
      <c r="L79" s="20"/>
      <c r="M79" s="21">
        <v>74</v>
      </c>
      <c r="N79" s="31">
        <v>1</v>
      </c>
      <c r="O79" s="21" t="s">
        <v>224</v>
      </c>
      <c r="P79" s="21">
        <v>43</v>
      </c>
      <c r="Q79" s="21" t="s">
        <v>207</v>
      </c>
      <c r="R79" s="130" t="s">
        <v>302</v>
      </c>
      <c r="S79" s="130" t="s">
        <v>313</v>
      </c>
      <c r="T79" s="21">
        <v>2015</v>
      </c>
      <c r="U79" s="21">
        <v>37</v>
      </c>
      <c r="V79" s="115">
        <v>43</v>
      </c>
      <c r="X79" s="115">
        <v>1</v>
      </c>
      <c r="Y79" s="115">
        <v>0</v>
      </c>
      <c r="Z79" s="115">
        <v>0</v>
      </c>
      <c r="AA79" s="115">
        <v>0</v>
      </c>
      <c r="AB79" s="115">
        <v>1</v>
      </c>
      <c r="AC79" s="115"/>
      <c r="AD79" s="115">
        <v>2</v>
      </c>
      <c r="AF79" s="20">
        <v>201043037074</v>
      </c>
      <c r="AH79" s="20">
        <v>202031202016</v>
      </c>
      <c r="AJ79" s="20">
        <v>16</v>
      </c>
      <c r="AL79" s="115">
        <v>0</v>
      </c>
      <c r="AM79" s="115">
        <v>0</v>
      </c>
      <c r="AP79" s="115">
        <v>15</v>
      </c>
      <c r="AQ79" s="115" t="s">
        <v>212</v>
      </c>
      <c r="AR79" s="143">
        <v>31</v>
      </c>
      <c r="AS79" s="115" t="s">
        <v>207</v>
      </c>
      <c r="AT79" s="115" t="s">
        <v>228</v>
      </c>
      <c r="AU79" s="115" t="s">
        <v>233</v>
      </c>
      <c r="AV79" s="115">
        <v>2013</v>
      </c>
      <c r="AW79" s="115">
        <v>202</v>
      </c>
      <c r="AX79" s="135">
        <v>29.3</v>
      </c>
      <c r="AY79" s="143">
        <v>16</v>
      </c>
      <c r="AZ79" s="143" t="s">
        <v>982</v>
      </c>
      <c r="BA79" s="143">
        <v>14</v>
      </c>
      <c r="BB79" s="31">
        <v>74</v>
      </c>
      <c r="BC79" s="143">
        <v>1</v>
      </c>
      <c r="BD79" s="143">
        <v>0</v>
      </c>
      <c r="BE79" s="129">
        <v>9999</v>
      </c>
      <c r="BF79" s="143">
        <v>9999</v>
      </c>
      <c r="BH79" s="143">
        <v>9999</v>
      </c>
      <c r="BK79" s="129" t="s">
        <v>541</v>
      </c>
      <c r="BL79" s="129" t="s">
        <v>541</v>
      </c>
      <c r="BM79" s="129" t="s">
        <v>541</v>
      </c>
      <c r="BN79" s="129" t="s">
        <v>541</v>
      </c>
      <c r="BO79" s="143" t="s">
        <v>541</v>
      </c>
      <c r="BQ79" s="289" t="s">
        <v>541</v>
      </c>
      <c r="BR79" s="129" t="s">
        <v>541</v>
      </c>
      <c r="BS79" s="129" t="s">
        <v>541</v>
      </c>
      <c r="BT79" s="143" t="s">
        <v>541</v>
      </c>
      <c r="BU79" s="143">
        <v>0</v>
      </c>
      <c r="BV79" s="143">
        <v>0</v>
      </c>
      <c r="BW79" s="143">
        <v>38</v>
      </c>
      <c r="BX79" s="143">
        <v>9999</v>
      </c>
      <c r="BZ79" s="143">
        <v>9999</v>
      </c>
      <c r="CC79" s="143" t="s">
        <v>541</v>
      </c>
      <c r="CD79" s="143" t="s">
        <v>541</v>
      </c>
      <c r="CF79" s="143">
        <v>9999</v>
      </c>
      <c r="CG79" s="143" t="s">
        <v>541</v>
      </c>
      <c r="CH79" s="143" t="s">
        <v>541</v>
      </c>
      <c r="CI79" s="143" t="s">
        <v>541</v>
      </c>
      <c r="CJ79" s="143">
        <v>0</v>
      </c>
      <c r="CK79" s="143">
        <v>0</v>
      </c>
      <c r="CL79" s="143" t="s">
        <v>541</v>
      </c>
      <c r="CM79" s="143">
        <v>9999</v>
      </c>
      <c r="CO79" s="143">
        <v>9999</v>
      </c>
      <c r="CR79" s="143" t="s">
        <v>541</v>
      </c>
      <c r="CS79" s="143" t="s">
        <v>541</v>
      </c>
      <c r="CV79" s="143">
        <v>999999</v>
      </c>
      <c r="CW79" s="143">
        <v>74</v>
      </c>
      <c r="CX79" s="143">
        <v>9999999999</v>
      </c>
      <c r="CY79" s="143">
        <v>9999999999</v>
      </c>
      <c r="CZ79" s="143">
        <v>10</v>
      </c>
      <c r="DA79" s="143">
        <v>999999</v>
      </c>
      <c r="DE79" s="143" t="s">
        <v>541</v>
      </c>
      <c r="DF79" s="143" t="s">
        <v>541</v>
      </c>
      <c r="DG79" s="143" t="s">
        <v>541</v>
      </c>
      <c r="DH79" s="143" t="s">
        <v>541</v>
      </c>
      <c r="DI79" s="208" t="s">
        <v>541</v>
      </c>
      <c r="DJ79" s="143" t="s">
        <v>541</v>
      </c>
      <c r="DK79" s="143" t="s">
        <v>541</v>
      </c>
      <c r="DL79" s="143" t="s">
        <v>541</v>
      </c>
      <c r="DM79" s="143" t="s">
        <v>541</v>
      </c>
      <c r="EB79" s="143">
        <v>74</v>
      </c>
      <c r="EC79" s="143">
        <v>74</v>
      </c>
      <c r="ED79" s="143">
        <v>999</v>
      </c>
      <c r="EF79" s="143">
        <v>84</v>
      </c>
      <c r="EG79" s="143">
        <v>999</v>
      </c>
      <c r="EJ79" s="36">
        <v>6</v>
      </c>
      <c r="EK79" s="67" t="s">
        <v>212</v>
      </c>
      <c r="EL79" s="59">
        <v>35</v>
      </c>
      <c r="EM79" s="131" t="s">
        <v>508</v>
      </c>
      <c r="EN79" s="132" t="s">
        <v>399</v>
      </c>
      <c r="EO79" s="132">
        <v>2012</v>
      </c>
      <c r="EP79" s="133">
        <v>92</v>
      </c>
      <c r="EQ79" s="35">
        <v>33.299999999999997</v>
      </c>
      <c r="ER79" s="64" t="s">
        <v>207</v>
      </c>
      <c r="ES79" s="143">
        <v>74</v>
      </c>
      <c r="EV79" s="381"/>
      <c r="EW79" s="382" t="s">
        <v>541</v>
      </c>
      <c r="EX79" s="383" t="s">
        <v>541</v>
      </c>
      <c r="EY79" s="384" t="s">
        <v>541</v>
      </c>
      <c r="EZ79" s="385" t="s">
        <v>541</v>
      </c>
      <c r="FA79" s="385" t="s">
        <v>541</v>
      </c>
      <c r="FB79" s="386" t="s">
        <v>541</v>
      </c>
      <c r="FC79" s="387"/>
      <c r="FD79" s="145"/>
      <c r="FE79" s="143" t="s">
        <v>541</v>
      </c>
    </row>
    <row r="80" spans="1:161" ht="20.100000000000001" customHeight="1">
      <c r="A80" s="36">
        <v>16</v>
      </c>
      <c r="B80" s="375" t="s">
        <v>212</v>
      </c>
      <c r="C80" s="282">
        <v>31</v>
      </c>
      <c r="D80" s="376" t="s">
        <v>400</v>
      </c>
      <c r="E80" s="377" t="s">
        <v>401</v>
      </c>
      <c r="F80" s="377">
        <v>2012</v>
      </c>
      <c r="G80" s="378">
        <v>246</v>
      </c>
      <c r="H80" s="35">
        <v>31</v>
      </c>
      <c r="I80" s="64" t="s">
        <v>207</v>
      </c>
      <c r="L80" s="20"/>
      <c r="M80" s="21">
        <v>75</v>
      </c>
      <c r="N80" s="31">
        <v>1</v>
      </c>
      <c r="O80" s="21" t="s">
        <v>224</v>
      </c>
      <c r="P80" s="21">
        <v>52</v>
      </c>
      <c r="Q80" s="21" t="s">
        <v>207</v>
      </c>
      <c r="R80" s="130" t="s">
        <v>303</v>
      </c>
      <c r="S80" s="130" t="s">
        <v>313</v>
      </c>
      <c r="T80" s="21">
        <v>2015</v>
      </c>
      <c r="U80" s="21">
        <v>999</v>
      </c>
      <c r="V80" s="115">
        <v>0</v>
      </c>
      <c r="X80" s="115">
        <v>1</v>
      </c>
      <c r="Y80" s="115">
        <v>0</v>
      </c>
      <c r="Z80" s="115">
        <v>0</v>
      </c>
      <c r="AA80" s="115">
        <v>0</v>
      </c>
      <c r="AB80" s="115">
        <v>1</v>
      </c>
      <c r="AC80" s="115"/>
      <c r="AD80" s="115">
        <v>2</v>
      </c>
      <c r="AF80" s="20">
        <v>201052999075</v>
      </c>
      <c r="AH80" s="20">
        <v>202031246169</v>
      </c>
      <c r="AJ80" s="20">
        <v>169</v>
      </c>
      <c r="AL80" s="115">
        <v>0</v>
      </c>
      <c r="AM80" s="115">
        <v>0</v>
      </c>
      <c r="AP80" s="115">
        <v>16</v>
      </c>
      <c r="AQ80" s="115" t="s">
        <v>212</v>
      </c>
      <c r="AR80" s="143">
        <v>31</v>
      </c>
      <c r="AS80" s="115" t="s">
        <v>207</v>
      </c>
      <c r="AT80" s="115" t="s">
        <v>400</v>
      </c>
      <c r="AU80" s="115" t="s">
        <v>401</v>
      </c>
      <c r="AV80" s="115">
        <v>2012</v>
      </c>
      <c r="AW80" s="115">
        <v>246</v>
      </c>
      <c r="AX80" s="135">
        <v>31</v>
      </c>
      <c r="AY80" s="143">
        <v>169</v>
      </c>
      <c r="AZ80" s="143" t="s">
        <v>982</v>
      </c>
      <c r="BA80" s="143">
        <v>14</v>
      </c>
      <c r="BB80" s="31">
        <v>75</v>
      </c>
      <c r="BC80" s="143">
        <v>1</v>
      </c>
      <c r="BD80" s="143">
        <v>0</v>
      </c>
      <c r="BE80" s="129">
        <v>9999</v>
      </c>
      <c r="BF80" s="143">
        <v>9999</v>
      </c>
      <c r="BH80" s="143">
        <v>9999</v>
      </c>
      <c r="BK80" s="129" t="s">
        <v>541</v>
      </c>
      <c r="BL80" s="129" t="s">
        <v>541</v>
      </c>
      <c r="BM80" s="129" t="s">
        <v>541</v>
      </c>
      <c r="BN80" s="129" t="s">
        <v>541</v>
      </c>
      <c r="BO80" s="143" t="s">
        <v>541</v>
      </c>
      <c r="BQ80" s="289" t="s">
        <v>541</v>
      </c>
      <c r="BR80" s="129" t="s">
        <v>541</v>
      </c>
      <c r="BS80" s="129" t="s">
        <v>541</v>
      </c>
      <c r="BT80" s="143" t="s">
        <v>541</v>
      </c>
      <c r="BU80" s="143">
        <v>0</v>
      </c>
      <c r="BV80" s="143">
        <v>0</v>
      </c>
      <c r="BW80" s="143">
        <v>39</v>
      </c>
      <c r="BX80" s="143">
        <v>9999</v>
      </c>
      <c r="BZ80" s="143">
        <v>9999</v>
      </c>
      <c r="CC80" s="143" t="s">
        <v>541</v>
      </c>
      <c r="CD80" s="143" t="s">
        <v>541</v>
      </c>
      <c r="CF80" s="143">
        <v>9999</v>
      </c>
      <c r="CG80" s="143" t="s">
        <v>541</v>
      </c>
      <c r="CH80" s="143" t="s">
        <v>541</v>
      </c>
      <c r="CI80" s="143" t="s">
        <v>541</v>
      </c>
      <c r="CJ80" s="143">
        <v>0</v>
      </c>
      <c r="CK80" s="143">
        <v>0</v>
      </c>
      <c r="CL80" s="143" t="s">
        <v>541</v>
      </c>
      <c r="CM80" s="143">
        <v>9999</v>
      </c>
      <c r="CO80" s="143">
        <v>9999</v>
      </c>
      <c r="CR80" s="143" t="s">
        <v>541</v>
      </c>
      <c r="CS80" s="143" t="s">
        <v>541</v>
      </c>
      <c r="CV80" s="143">
        <v>999999</v>
      </c>
      <c r="CW80" s="143">
        <v>75</v>
      </c>
      <c r="CX80" s="143">
        <v>9999999999</v>
      </c>
      <c r="CY80" s="143">
        <v>9999999999</v>
      </c>
      <c r="CZ80" s="143">
        <v>10</v>
      </c>
      <c r="DA80" s="143">
        <v>999999</v>
      </c>
      <c r="DE80" s="143" t="s">
        <v>541</v>
      </c>
      <c r="DF80" s="143" t="s">
        <v>541</v>
      </c>
      <c r="DG80" s="143" t="s">
        <v>541</v>
      </c>
      <c r="DH80" s="143" t="s">
        <v>541</v>
      </c>
      <c r="DI80" s="208" t="s">
        <v>541</v>
      </c>
      <c r="DJ80" s="143" t="s">
        <v>541</v>
      </c>
      <c r="DK80" s="143" t="s">
        <v>541</v>
      </c>
      <c r="DL80" s="143" t="s">
        <v>541</v>
      </c>
      <c r="DM80" s="143" t="s">
        <v>541</v>
      </c>
      <c r="EB80" s="143">
        <v>75</v>
      </c>
      <c r="EC80" s="143">
        <v>75</v>
      </c>
      <c r="ED80" s="143">
        <v>999</v>
      </c>
      <c r="EF80" s="143">
        <v>85</v>
      </c>
      <c r="EG80" s="143">
        <v>999</v>
      </c>
      <c r="EJ80" s="36">
        <v>7</v>
      </c>
      <c r="EK80" s="67" t="s">
        <v>212</v>
      </c>
      <c r="EL80" s="59">
        <v>35</v>
      </c>
      <c r="EM80" s="131" t="s">
        <v>423</v>
      </c>
      <c r="EN80" s="132" t="s">
        <v>433</v>
      </c>
      <c r="EO80" s="132">
        <v>2012</v>
      </c>
      <c r="EP80" s="133">
        <v>155</v>
      </c>
      <c r="EQ80" s="35">
        <v>35</v>
      </c>
      <c r="ER80" s="64" t="s">
        <v>207</v>
      </c>
      <c r="ES80" s="143">
        <v>75</v>
      </c>
      <c r="EV80" s="381"/>
      <c r="EW80" s="382" t="s">
        <v>541</v>
      </c>
      <c r="EX80" s="383" t="s">
        <v>541</v>
      </c>
      <c r="EY80" s="384" t="s">
        <v>541</v>
      </c>
      <c r="EZ80" s="385" t="s">
        <v>541</v>
      </c>
      <c r="FA80" s="385" t="s">
        <v>541</v>
      </c>
      <c r="FB80" s="386" t="s">
        <v>541</v>
      </c>
      <c r="FC80" s="387"/>
      <c r="FD80" s="145"/>
      <c r="FE80" s="143" t="s">
        <v>541</v>
      </c>
    </row>
    <row r="81" spans="1:161" ht="20.100000000000001" customHeight="1">
      <c r="A81" s="36">
        <v>17</v>
      </c>
      <c r="B81" s="375" t="s">
        <v>212</v>
      </c>
      <c r="C81" s="282">
        <v>31</v>
      </c>
      <c r="D81" s="376" t="s">
        <v>364</v>
      </c>
      <c r="E81" s="377" t="s">
        <v>369</v>
      </c>
      <c r="F81" s="377">
        <v>2013</v>
      </c>
      <c r="G81" s="378">
        <v>266</v>
      </c>
      <c r="H81" s="35">
        <v>30.5</v>
      </c>
      <c r="I81" s="64" t="s">
        <v>207</v>
      </c>
      <c r="L81" s="20"/>
      <c r="M81" s="21">
        <v>76</v>
      </c>
      <c r="N81" s="31">
        <v>1</v>
      </c>
      <c r="O81" s="21" t="s">
        <v>224</v>
      </c>
      <c r="P81" s="21">
        <v>35</v>
      </c>
      <c r="Q81" s="21" t="s">
        <v>207</v>
      </c>
      <c r="R81" s="130" t="s">
        <v>304</v>
      </c>
      <c r="S81" s="130" t="s">
        <v>313</v>
      </c>
      <c r="T81" s="21">
        <v>2015</v>
      </c>
      <c r="U81" s="21">
        <v>189</v>
      </c>
      <c r="V81" s="115">
        <v>32.6</v>
      </c>
      <c r="X81" s="115">
        <v>1</v>
      </c>
      <c r="Y81" s="115">
        <v>0</v>
      </c>
      <c r="Z81" s="115">
        <v>0</v>
      </c>
      <c r="AA81" s="115">
        <v>0</v>
      </c>
      <c r="AB81" s="115">
        <v>1</v>
      </c>
      <c r="AC81" s="115"/>
      <c r="AD81" s="115">
        <v>2</v>
      </c>
      <c r="AF81" s="20">
        <v>201035189076</v>
      </c>
      <c r="AH81" s="20">
        <v>202031266130</v>
      </c>
      <c r="AJ81" s="20">
        <v>130</v>
      </c>
      <c r="AL81" s="115">
        <v>0</v>
      </c>
      <c r="AM81" s="115">
        <v>0</v>
      </c>
      <c r="AP81" s="115">
        <v>17</v>
      </c>
      <c r="AQ81" s="115" t="s">
        <v>212</v>
      </c>
      <c r="AR81" s="143">
        <v>31</v>
      </c>
      <c r="AS81" s="115" t="s">
        <v>207</v>
      </c>
      <c r="AT81" s="115" t="s">
        <v>364</v>
      </c>
      <c r="AU81" s="115" t="s">
        <v>369</v>
      </c>
      <c r="AV81" s="115">
        <v>2013</v>
      </c>
      <c r="AW81" s="115">
        <v>266</v>
      </c>
      <c r="AX81" s="135">
        <v>30.5</v>
      </c>
      <c r="AY81" s="143">
        <v>130</v>
      </c>
      <c r="AZ81" s="143" t="s">
        <v>982</v>
      </c>
      <c r="BA81" s="143">
        <v>14</v>
      </c>
      <c r="BB81" s="31">
        <v>76</v>
      </c>
      <c r="BC81" s="143">
        <v>1</v>
      </c>
      <c r="BD81" s="143">
        <v>0</v>
      </c>
      <c r="BE81" s="129">
        <v>9999</v>
      </c>
      <c r="BF81" s="143">
        <v>9999</v>
      </c>
      <c r="BH81" s="143">
        <v>9999</v>
      </c>
      <c r="BK81" s="129" t="s">
        <v>541</v>
      </c>
      <c r="BL81" s="129" t="s">
        <v>541</v>
      </c>
      <c r="BM81" s="129" t="s">
        <v>541</v>
      </c>
      <c r="BN81" s="129" t="s">
        <v>541</v>
      </c>
      <c r="BO81" s="143" t="s">
        <v>541</v>
      </c>
      <c r="BQ81" s="289" t="s">
        <v>541</v>
      </c>
      <c r="BR81" s="129" t="s">
        <v>541</v>
      </c>
      <c r="BS81" s="129" t="s">
        <v>541</v>
      </c>
      <c r="BT81" s="143" t="s">
        <v>541</v>
      </c>
      <c r="BU81" s="143">
        <v>0</v>
      </c>
      <c r="BV81" s="143">
        <v>0</v>
      </c>
      <c r="BW81" s="143">
        <v>40</v>
      </c>
      <c r="BX81" s="143">
        <v>9999</v>
      </c>
      <c r="BZ81" s="143">
        <v>9999</v>
      </c>
      <c r="CC81" s="143" t="s">
        <v>541</v>
      </c>
      <c r="CD81" s="143" t="s">
        <v>541</v>
      </c>
      <c r="CF81" s="143">
        <v>9999</v>
      </c>
      <c r="CG81" s="143" t="s">
        <v>541</v>
      </c>
      <c r="CH81" s="143" t="s">
        <v>541</v>
      </c>
      <c r="CI81" s="143" t="s">
        <v>541</v>
      </c>
      <c r="CJ81" s="143">
        <v>0</v>
      </c>
      <c r="CK81" s="143">
        <v>0</v>
      </c>
      <c r="CL81" s="143" t="s">
        <v>541</v>
      </c>
      <c r="CM81" s="143">
        <v>9999</v>
      </c>
      <c r="CO81" s="143">
        <v>9999</v>
      </c>
      <c r="CR81" s="143" t="s">
        <v>541</v>
      </c>
      <c r="CS81" s="143" t="s">
        <v>541</v>
      </c>
      <c r="CV81" s="143">
        <v>999999</v>
      </c>
      <c r="CW81" s="143">
        <v>76</v>
      </c>
      <c r="CX81" s="143">
        <v>9999999999</v>
      </c>
      <c r="CY81" s="143">
        <v>9999999999</v>
      </c>
      <c r="CZ81" s="143">
        <v>10</v>
      </c>
      <c r="DA81" s="143">
        <v>999999</v>
      </c>
      <c r="DE81" s="143" t="s">
        <v>541</v>
      </c>
      <c r="DF81" s="143" t="s">
        <v>541</v>
      </c>
      <c r="DG81" s="143" t="s">
        <v>541</v>
      </c>
      <c r="DH81" s="143" t="s">
        <v>541</v>
      </c>
      <c r="DI81" s="208" t="s">
        <v>541</v>
      </c>
      <c r="DJ81" s="143" t="s">
        <v>541</v>
      </c>
      <c r="DK81" s="143" t="s">
        <v>541</v>
      </c>
      <c r="DL81" s="143" t="s">
        <v>541</v>
      </c>
      <c r="DM81" s="143" t="s">
        <v>541</v>
      </c>
      <c r="EB81" s="143">
        <v>76</v>
      </c>
      <c r="EC81" s="143">
        <v>76</v>
      </c>
      <c r="ED81" s="143">
        <v>999</v>
      </c>
      <c r="EF81" s="143">
        <v>86</v>
      </c>
      <c r="EG81" s="143">
        <v>999</v>
      </c>
      <c r="EJ81" s="36">
        <v>8</v>
      </c>
      <c r="EK81" s="67" t="s">
        <v>212</v>
      </c>
      <c r="EL81" s="59">
        <v>35</v>
      </c>
      <c r="EM81" s="131" t="s">
        <v>439</v>
      </c>
      <c r="EN81" s="132" t="s">
        <v>444</v>
      </c>
      <c r="EO81" s="132">
        <v>2012</v>
      </c>
      <c r="EP81" s="133">
        <v>165</v>
      </c>
      <c r="EQ81" s="35">
        <v>33.5</v>
      </c>
      <c r="ER81" s="64" t="s">
        <v>207</v>
      </c>
      <c r="ES81" s="143">
        <v>76</v>
      </c>
      <c r="EV81" s="381"/>
      <c r="EW81" s="382" t="s">
        <v>541</v>
      </c>
      <c r="EX81" s="383" t="s">
        <v>541</v>
      </c>
      <c r="EY81" s="384" t="s">
        <v>541</v>
      </c>
      <c r="EZ81" s="385" t="s">
        <v>541</v>
      </c>
      <c r="FA81" s="385" t="s">
        <v>541</v>
      </c>
      <c r="FB81" s="386" t="s">
        <v>541</v>
      </c>
      <c r="FC81" s="387"/>
      <c r="FD81" s="145"/>
      <c r="FE81" s="143" t="s">
        <v>541</v>
      </c>
    </row>
    <row r="82" spans="1:161" ht="20.100000000000001" customHeight="1">
      <c r="A82" s="36">
        <v>18</v>
      </c>
      <c r="B82" s="375" t="s">
        <v>212</v>
      </c>
      <c r="C82" s="282">
        <v>31</v>
      </c>
      <c r="D82" s="376" t="s">
        <v>424</v>
      </c>
      <c r="E82" s="377" t="s">
        <v>433</v>
      </c>
      <c r="F82" s="377">
        <v>2013</v>
      </c>
      <c r="G82" s="378">
        <v>294</v>
      </c>
      <c r="H82" s="35">
        <v>31</v>
      </c>
      <c r="I82" s="64" t="s">
        <v>207</v>
      </c>
      <c r="L82" s="20"/>
      <c r="M82" s="21">
        <v>77</v>
      </c>
      <c r="N82" s="31">
        <v>1</v>
      </c>
      <c r="O82" s="21" t="s">
        <v>224</v>
      </c>
      <c r="P82" s="21">
        <v>28</v>
      </c>
      <c r="Q82" s="21" t="s">
        <v>207</v>
      </c>
      <c r="R82" s="130" t="s">
        <v>305</v>
      </c>
      <c r="S82" s="130" t="s">
        <v>313</v>
      </c>
      <c r="T82" s="21">
        <v>2015</v>
      </c>
      <c r="U82" s="21">
        <v>118</v>
      </c>
      <c r="V82" s="115">
        <v>27.4</v>
      </c>
      <c r="X82" s="115">
        <v>1</v>
      </c>
      <c r="Y82" s="115">
        <v>0</v>
      </c>
      <c r="Z82" s="115">
        <v>0</v>
      </c>
      <c r="AA82" s="115">
        <v>0</v>
      </c>
      <c r="AB82" s="115">
        <v>1</v>
      </c>
      <c r="AC82" s="115"/>
      <c r="AD82" s="115">
        <v>2</v>
      </c>
      <c r="AF82" s="20">
        <v>201028118077</v>
      </c>
      <c r="AH82" s="20">
        <v>202031294190</v>
      </c>
      <c r="AJ82" s="20">
        <v>190</v>
      </c>
      <c r="AL82" s="115">
        <v>0</v>
      </c>
      <c r="AM82" s="115">
        <v>0</v>
      </c>
      <c r="AP82" s="115">
        <v>18</v>
      </c>
      <c r="AQ82" s="115" t="s">
        <v>212</v>
      </c>
      <c r="AR82" s="143">
        <v>31</v>
      </c>
      <c r="AS82" s="115" t="s">
        <v>207</v>
      </c>
      <c r="AT82" s="115" t="s">
        <v>424</v>
      </c>
      <c r="AU82" s="115" t="s">
        <v>433</v>
      </c>
      <c r="AV82" s="115">
        <v>2013</v>
      </c>
      <c r="AW82" s="115">
        <v>294</v>
      </c>
      <c r="AX82" s="135">
        <v>31</v>
      </c>
      <c r="AY82" s="143">
        <v>190</v>
      </c>
      <c r="AZ82" s="143" t="s">
        <v>982</v>
      </c>
      <c r="BA82" s="143">
        <v>14</v>
      </c>
      <c r="BB82" s="31">
        <v>77</v>
      </c>
      <c r="BC82" s="143">
        <v>1</v>
      </c>
      <c r="BD82" s="143">
        <v>0</v>
      </c>
      <c r="BE82" s="129">
        <v>9999</v>
      </c>
      <c r="BF82" s="143">
        <v>77</v>
      </c>
      <c r="BH82" s="143">
        <v>9999</v>
      </c>
      <c r="BK82" s="129" t="s">
        <v>541</v>
      </c>
      <c r="BL82" s="129" t="s">
        <v>541</v>
      </c>
      <c r="BM82" s="129" t="s">
        <v>541</v>
      </c>
      <c r="BN82" s="129" t="s">
        <v>541</v>
      </c>
      <c r="BO82" s="143" t="s">
        <v>541</v>
      </c>
      <c r="BQ82" s="289" t="s">
        <v>541</v>
      </c>
      <c r="BR82" s="129" t="s">
        <v>541</v>
      </c>
      <c r="BS82" s="129" t="s">
        <v>541</v>
      </c>
      <c r="BT82" s="143" t="s">
        <v>541</v>
      </c>
      <c r="BU82" s="143">
        <v>0</v>
      </c>
      <c r="BV82" s="143">
        <v>0</v>
      </c>
      <c r="BW82" s="143">
        <v>41</v>
      </c>
      <c r="BX82" s="143">
        <v>9999</v>
      </c>
      <c r="BZ82" s="143">
        <v>9999</v>
      </c>
      <c r="CC82" s="143" t="s">
        <v>541</v>
      </c>
      <c r="CD82" s="143" t="s">
        <v>541</v>
      </c>
      <c r="CF82" s="143">
        <v>9999</v>
      </c>
      <c r="CG82" s="143" t="s">
        <v>541</v>
      </c>
      <c r="CH82" s="143" t="s">
        <v>541</v>
      </c>
      <c r="CI82" s="143" t="s">
        <v>541</v>
      </c>
      <c r="CJ82" s="143">
        <v>0</v>
      </c>
      <c r="CK82" s="143">
        <v>0</v>
      </c>
      <c r="CL82" s="143" t="s">
        <v>541</v>
      </c>
      <c r="CM82" s="143">
        <v>9999</v>
      </c>
      <c r="CO82" s="143">
        <v>9999</v>
      </c>
      <c r="CR82" s="143" t="s">
        <v>541</v>
      </c>
      <c r="CS82" s="143" t="s">
        <v>541</v>
      </c>
      <c r="CV82" s="143">
        <v>999999</v>
      </c>
      <c r="CW82" s="143">
        <v>77</v>
      </c>
      <c r="CX82" s="143">
        <v>9999999999</v>
      </c>
      <c r="CY82" s="143">
        <v>9999999999</v>
      </c>
      <c r="CZ82" s="143">
        <v>10</v>
      </c>
      <c r="DA82" s="143">
        <v>999999</v>
      </c>
      <c r="DE82" s="143" t="s">
        <v>541</v>
      </c>
      <c r="DF82" s="143" t="s">
        <v>541</v>
      </c>
      <c r="DG82" s="143" t="s">
        <v>541</v>
      </c>
      <c r="DH82" s="143" t="s">
        <v>541</v>
      </c>
      <c r="DI82" s="208" t="s">
        <v>541</v>
      </c>
      <c r="DJ82" s="143" t="s">
        <v>541</v>
      </c>
      <c r="DK82" s="143" t="s">
        <v>541</v>
      </c>
      <c r="DL82" s="143" t="s">
        <v>541</v>
      </c>
      <c r="DM82" s="143" t="s">
        <v>541</v>
      </c>
      <c r="EB82" s="143">
        <v>77</v>
      </c>
      <c r="EC82" s="143">
        <v>77</v>
      </c>
      <c r="ED82" s="143">
        <v>999</v>
      </c>
      <c r="EF82" s="143">
        <v>87</v>
      </c>
      <c r="EG82" s="143">
        <v>999</v>
      </c>
      <c r="EJ82" s="36">
        <v>9</v>
      </c>
      <c r="EK82" s="67" t="s">
        <v>212</v>
      </c>
      <c r="EL82" s="59">
        <v>35</v>
      </c>
      <c r="EM82" s="131" t="s">
        <v>385</v>
      </c>
      <c r="EN82" s="132" t="s">
        <v>391</v>
      </c>
      <c r="EO82" s="132">
        <v>2012</v>
      </c>
      <c r="EP82" s="133">
        <v>181</v>
      </c>
      <c r="EQ82" s="35">
        <v>34.4</v>
      </c>
      <c r="ER82" s="64" t="s">
        <v>207</v>
      </c>
      <c r="ES82" s="143">
        <v>77</v>
      </c>
      <c r="EV82" s="381"/>
      <c r="EW82" s="382" t="s">
        <v>541</v>
      </c>
      <c r="EX82" s="383" t="s">
        <v>541</v>
      </c>
      <c r="EY82" s="384" t="s">
        <v>541</v>
      </c>
      <c r="EZ82" s="385" t="s">
        <v>541</v>
      </c>
      <c r="FA82" s="385" t="s">
        <v>541</v>
      </c>
      <c r="FB82" s="386" t="s">
        <v>541</v>
      </c>
      <c r="FC82" s="387"/>
      <c r="FD82" s="145"/>
      <c r="FE82" s="143" t="s">
        <v>541</v>
      </c>
    </row>
    <row r="83" spans="1:161" ht="20.100000000000001" customHeight="1">
      <c r="A83" s="36">
        <v>19</v>
      </c>
      <c r="B83" s="375" t="s">
        <v>212</v>
      </c>
      <c r="C83" s="282">
        <v>31</v>
      </c>
      <c r="D83" s="376" t="s">
        <v>267</v>
      </c>
      <c r="E83" s="377" t="s">
        <v>273</v>
      </c>
      <c r="F83" s="377">
        <v>2012</v>
      </c>
      <c r="G83" s="378">
        <v>999</v>
      </c>
      <c r="H83" s="35">
        <v>0</v>
      </c>
      <c r="I83" s="64" t="s">
        <v>207</v>
      </c>
      <c r="K83" s="143">
        <v>1</v>
      </c>
      <c r="L83" s="20"/>
      <c r="M83" s="21">
        <v>78</v>
      </c>
      <c r="N83" s="31">
        <v>1</v>
      </c>
      <c r="O83" s="21" t="s">
        <v>224</v>
      </c>
      <c r="P83" s="21">
        <v>31</v>
      </c>
      <c r="Q83" s="21" t="s">
        <v>207</v>
      </c>
      <c r="R83" s="130" t="s">
        <v>306</v>
      </c>
      <c r="S83" s="130" t="s">
        <v>313</v>
      </c>
      <c r="T83" s="21">
        <v>2015</v>
      </c>
      <c r="U83" s="21">
        <v>255</v>
      </c>
      <c r="V83" s="115">
        <v>30.2</v>
      </c>
      <c r="X83" s="115">
        <v>1</v>
      </c>
      <c r="Y83" s="115">
        <v>0</v>
      </c>
      <c r="Z83" s="115">
        <v>0</v>
      </c>
      <c r="AA83" s="115">
        <v>0</v>
      </c>
      <c r="AB83" s="115">
        <v>1</v>
      </c>
      <c r="AC83" s="115"/>
      <c r="AD83" s="115">
        <v>2</v>
      </c>
      <c r="AF83" s="20">
        <v>201031255078</v>
      </c>
      <c r="AH83" s="20">
        <v>202031999046</v>
      </c>
      <c r="AJ83" s="20">
        <v>46</v>
      </c>
      <c r="AL83" s="115">
        <v>0</v>
      </c>
      <c r="AM83" s="115">
        <v>1</v>
      </c>
      <c r="AP83" s="115">
        <v>19</v>
      </c>
      <c r="AQ83" s="115" t="s">
        <v>212</v>
      </c>
      <c r="AR83" s="143">
        <v>31</v>
      </c>
      <c r="AS83" s="115" t="s">
        <v>207</v>
      </c>
      <c r="AT83" s="115" t="s">
        <v>267</v>
      </c>
      <c r="AU83" s="115" t="s">
        <v>273</v>
      </c>
      <c r="AV83" s="115">
        <v>2012</v>
      </c>
      <c r="AW83" s="115">
        <v>999</v>
      </c>
      <c r="AX83" s="135">
        <v>0</v>
      </c>
      <c r="AY83" s="143">
        <v>46</v>
      </c>
      <c r="AZ83" s="143" t="s">
        <v>982</v>
      </c>
      <c r="BA83" s="143">
        <v>14</v>
      </c>
      <c r="BB83" s="31">
        <v>78</v>
      </c>
      <c r="BC83" s="143">
        <v>0</v>
      </c>
      <c r="BD83" s="143">
        <v>1</v>
      </c>
      <c r="BE83" s="129">
        <v>78</v>
      </c>
      <c r="BF83" s="143">
        <v>9999</v>
      </c>
      <c r="BH83" s="143">
        <v>9999</v>
      </c>
      <c r="BK83" s="129" t="s">
        <v>541</v>
      </c>
      <c r="BL83" s="129" t="s">
        <v>541</v>
      </c>
      <c r="BM83" s="129" t="s">
        <v>541</v>
      </c>
      <c r="BN83" s="129" t="s">
        <v>541</v>
      </c>
      <c r="BO83" s="143" t="s">
        <v>541</v>
      </c>
      <c r="BQ83" s="289" t="s">
        <v>541</v>
      </c>
      <c r="BR83" s="129" t="s">
        <v>541</v>
      </c>
      <c r="BS83" s="129" t="s">
        <v>541</v>
      </c>
      <c r="BT83" s="143" t="s">
        <v>541</v>
      </c>
      <c r="BU83" s="143">
        <v>0</v>
      </c>
      <c r="BV83" s="143">
        <v>0</v>
      </c>
      <c r="BW83" s="143">
        <v>42</v>
      </c>
      <c r="BX83" s="143">
        <v>9999</v>
      </c>
      <c r="BZ83" s="143">
        <v>9999</v>
      </c>
      <c r="CC83" s="143" t="s">
        <v>541</v>
      </c>
      <c r="CD83" s="143" t="s">
        <v>541</v>
      </c>
      <c r="CF83" s="143">
        <v>9999</v>
      </c>
      <c r="CG83" s="143" t="s">
        <v>541</v>
      </c>
      <c r="CH83" s="143" t="s">
        <v>541</v>
      </c>
      <c r="CI83" s="143" t="s">
        <v>541</v>
      </c>
      <c r="CJ83" s="143">
        <v>0</v>
      </c>
      <c r="CK83" s="143">
        <v>0</v>
      </c>
      <c r="CL83" s="143" t="s">
        <v>541</v>
      </c>
      <c r="CM83" s="143">
        <v>9999</v>
      </c>
      <c r="CO83" s="143">
        <v>9999</v>
      </c>
      <c r="CR83" s="143" t="s">
        <v>541</v>
      </c>
      <c r="CS83" s="143" t="s">
        <v>541</v>
      </c>
      <c r="CV83" s="143">
        <v>999999</v>
      </c>
      <c r="CW83" s="143">
        <v>78</v>
      </c>
      <c r="CX83" s="143">
        <v>9999999999</v>
      </c>
      <c r="CY83" s="143">
        <v>9999999999</v>
      </c>
      <c r="CZ83" s="143">
        <v>10</v>
      </c>
      <c r="DA83" s="143">
        <v>999999</v>
      </c>
      <c r="DE83" s="143" t="s">
        <v>541</v>
      </c>
      <c r="DF83" s="143" t="s">
        <v>541</v>
      </c>
      <c r="DG83" s="143" t="s">
        <v>541</v>
      </c>
      <c r="DH83" s="143" t="s">
        <v>541</v>
      </c>
      <c r="DI83" s="208" t="s">
        <v>541</v>
      </c>
      <c r="DJ83" s="143" t="s">
        <v>541</v>
      </c>
      <c r="DK83" s="143" t="s">
        <v>541</v>
      </c>
      <c r="DL83" s="143" t="s">
        <v>541</v>
      </c>
      <c r="DM83" s="143" t="s">
        <v>541</v>
      </c>
      <c r="EB83" s="143">
        <v>78</v>
      </c>
      <c r="EC83" s="143">
        <v>999</v>
      </c>
      <c r="ED83" s="143">
        <v>78</v>
      </c>
      <c r="EF83" s="143">
        <v>88</v>
      </c>
      <c r="EG83" s="143">
        <v>999</v>
      </c>
      <c r="EJ83" s="36">
        <v>10</v>
      </c>
      <c r="EK83" s="67" t="s">
        <v>212</v>
      </c>
      <c r="EL83" s="59">
        <v>35</v>
      </c>
      <c r="EM83" s="131" t="s">
        <v>474</v>
      </c>
      <c r="EN83" s="132" t="s">
        <v>487</v>
      </c>
      <c r="EO83" s="132">
        <v>2012</v>
      </c>
      <c r="EP83" s="133">
        <v>267</v>
      </c>
      <c r="EQ83" s="35">
        <v>34.9</v>
      </c>
      <c r="ER83" s="64" t="s">
        <v>207</v>
      </c>
      <c r="ES83" s="143">
        <v>78</v>
      </c>
      <c r="EV83" s="381"/>
      <c r="EW83" s="382" t="s">
        <v>541</v>
      </c>
      <c r="EX83" s="383" t="s">
        <v>541</v>
      </c>
      <c r="EY83" s="384" t="s">
        <v>541</v>
      </c>
      <c r="EZ83" s="385" t="s">
        <v>541</v>
      </c>
      <c r="FA83" s="385" t="s">
        <v>541</v>
      </c>
      <c r="FB83" s="386" t="s">
        <v>541</v>
      </c>
      <c r="FC83" s="387"/>
      <c r="FD83" s="145"/>
      <c r="FE83" s="143" t="s">
        <v>541</v>
      </c>
    </row>
    <row r="84" spans="1:161" ht="20.100000000000001" customHeight="1">
      <c r="A84" s="36">
        <v>1</v>
      </c>
      <c r="B84" s="375" t="s">
        <v>212</v>
      </c>
      <c r="C84" s="282">
        <v>35</v>
      </c>
      <c r="D84" s="376" t="s">
        <v>365</v>
      </c>
      <c r="E84" s="377" t="s">
        <v>369</v>
      </c>
      <c r="F84" s="377">
        <v>2012</v>
      </c>
      <c r="G84" s="378">
        <v>15</v>
      </c>
      <c r="H84" s="35">
        <v>34.9</v>
      </c>
      <c r="I84" s="64" t="s">
        <v>207</v>
      </c>
      <c r="L84" s="20"/>
      <c r="M84" s="21">
        <v>79</v>
      </c>
      <c r="N84" s="31">
        <v>1</v>
      </c>
      <c r="O84" s="21" t="s">
        <v>211</v>
      </c>
      <c r="P84" s="21">
        <v>43</v>
      </c>
      <c r="Q84" s="21" t="s">
        <v>207</v>
      </c>
      <c r="R84" s="130" t="s">
        <v>307</v>
      </c>
      <c r="S84" s="130" t="s">
        <v>323</v>
      </c>
      <c r="T84" s="21">
        <v>2011</v>
      </c>
      <c r="U84" s="21">
        <v>229</v>
      </c>
      <c r="V84" s="115">
        <v>43</v>
      </c>
      <c r="X84" s="115">
        <v>0</v>
      </c>
      <c r="Y84" s="115">
        <v>7</v>
      </c>
      <c r="Z84" s="115">
        <v>0</v>
      </c>
      <c r="AA84" s="115">
        <v>0</v>
      </c>
      <c r="AB84" s="115">
        <v>7</v>
      </c>
      <c r="AC84" s="115"/>
      <c r="AD84" s="115">
        <v>2</v>
      </c>
      <c r="AF84" s="20">
        <v>207043229079</v>
      </c>
      <c r="AH84" s="20">
        <v>202035015131</v>
      </c>
      <c r="AJ84" s="20">
        <v>131</v>
      </c>
      <c r="AL84" s="115">
        <v>1</v>
      </c>
      <c r="AM84" s="115">
        <v>0</v>
      </c>
      <c r="AP84" s="115">
        <v>1</v>
      </c>
      <c r="AQ84" s="115" t="s">
        <v>212</v>
      </c>
      <c r="AR84" s="143">
        <v>35</v>
      </c>
      <c r="AS84" s="115" t="s">
        <v>207</v>
      </c>
      <c r="AT84" s="115" t="s">
        <v>365</v>
      </c>
      <c r="AU84" s="115" t="s">
        <v>369</v>
      </c>
      <c r="AV84" s="115">
        <v>2012</v>
      </c>
      <c r="AW84" s="115">
        <v>15</v>
      </c>
      <c r="AX84" s="135">
        <v>34.9</v>
      </c>
      <c r="AY84" s="143">
        <v>131</v>
      </c>
      <c r="AZ84" s="143" t="s">
        <v>983</v>
      </c>
      <c r="BA84" s="143">
        <v>131</v>
      </c>
      <c r="BB84" s="31">
        <v>79</v>
      </c>
      <c r="BC84" s="143">
        <v>1</v>
      </c>
      <c r="BD84" s="143">
        <v>0</v>
      </c>
      <c r="BE84" s="129">
        <v>9999</v>
      </c>
      <c r="BF84" s="143">
        <v>9999</v>
      </c>
      <c r="BH84" s="143">
        <v>9999</v>
      </c>
      <c r="BK84" s="129" t="s">
        <v>541</v>
      </c>
      <c r="BL84" s="129" t="s">
        <v>541</v>
      </c>
      <c r="BM84" s="129" t="s">
        <v>541</v>
      </c>
      <c r="BN84" s="129" t="s">
        <v>541</v>
      </c>
      <c r="BO84" s="143" t="s">
        <v>541</v>
      </c>
      <c r="BQ84" s="289" t="s">
        <v>541</v>
      </c>
      <c r="BR84" s="129" t="s">
        <v>541</v>
      </c>
      <c r="BS84" s="129" t="s">
        <v>541</v>
      </c>
      <c r="BT84" s="143" t="s">
        <v>541</v>
      </c>
      <c r="BU84" s="143">
        <v>0</v>
      </c>
      <c r="BV84" s="143">
        <v>0</v>
      </c>
      <c r="BW84" s="143">
        <v>43</v>
      </c>
      <c r="BX84" s="143">
        <v>9999</v>
      </c>
      <c r="BZ84" s="143">
        <v>9999</v>
      </c>
      <c r="CC84" s="143" t="s">
        <v>541</v>
      </c>
      <c r="CD84" s="143" t="s">
        <v>541</v>
      </c>
      <c r="CF84" s="143">
        <v>9999</v>
      </c>
      <c r="CG84" s="143" t="s">
        <v>541</v>
      </c>
      <c r="CH84" s="143" t="s">
        <v>541</v>
      </c>
      <c r="CI84" s="143" t="s">
        <v>541</v>
      </c>
      <c r="CJ84" s="143">
        <v>0</v>
      </c>
      <c r="CK84" s="143">
        <v>0</v>
      </c>
      <c r="CL84" s="143" t="s">
        <v>541</v>
      </c>
      <c r="CM84" s="143">
        <v>9999</v>
      </c>
      <c r="CO84" s="143">
        <v>9999</v>
      </c>
      <c r="CR84" s="143" t="s">
        <v>541</v>
      </c>
      <c r="CS84" s="143" t="s">
        <v>541</v>
      </c>
      <c r="CV84" s="143">
        <v>999999</v>
      </c>
      <c r="CW84" s="143">
        <v>79</v>
      </c>
      <c r="CX84" s="143">
        <v>9999999999</v>
      </c>
      <c r="CY84" s="143">
        <v>9999999999</v>
      </c>
      <c r="CZ84" s="143">
        <v>10</v>
      </c>
      <c r="DA84" s="143">
        <v>999999</v>
      </c>
      <c r="DE84" s="143" t="s">
        <v>541</v>
      </c>
      <c r="DF84" s="143" t="s">
        <v>541</v>
      </c>
      <c r="DG84" s="143" t="s">
        <v>541</v>
      </c>
      <c r="DH84" s="143" t="s">
        <v>541</v>
      </c>
      <c r="DI84" s="208" t="s">
        <v>541</v>
      </c>
      <c r="DJ84" s="143" t="s">
        <v>541</v>
      </c>
      <c r="DK84" s="143" t="s">
        <v>541</v>
      </c>
      <c r="DL84" s="143" t="s">
        <v>541</v>
      </c>
      <c r="DM84" s="143" t="s">
        <v>541</v>
      </c>
      <c r="EB84" s="143">
        <v>79</v>
      </c>
      <c r="EC84" s="143">
        <v>79</v>
      </c>
      <c r="ED84" s="143">
        <v>999</v>
      </c>
      <c r="EF84" s="143">
        <v>89</v>
      </c>
      <c r="EG84" s="143">
        <v>999</v>
      </c>
      <c r="EJ84" s="36">
        <v>11</v>
      </c>
      <c r="EK84" s="67" t="s">
        <v>212</v>
      </c>
      <c r="EL84" s="59">
        <v>35</v>
      </c>
      <c r="EM84" s="131" t="s">
        <v>476</v>
      </c>
      <c r="EN84" s="132" t="s">
        <v>487</v>
      </c>
      <c r="EO84" s="132">
        <v>2013</v>
      </c>
      <c r="EP84" s="133">
        <v>284</v>
      </c>
      <c r="EQ84" s="35">
        <v>33</v>
      </c>
      <c r="ER84" s="64" t="s">
        <v>207</v>
      </c>
      <c r="ES84" s="143">
        <v>79</v>
      </c>
      <c r="EV84" s="381"/>
      <c r="EW84" s="382" t="s">
        <v>541</v>
      </c>
      <c r="EX84" s="383" t="s">
        <v>541</v>
      </c>
      <c r="EY84" s="384" t="s">
        <v>541</v>
      </c>
      <c r="EZ84" s="385" t="s">
        <v>541</v>
      </c>
      <c r="FA84" s="385" t="s">
        <v>541</v>
      </c>
      <c r="FB84" s="386" t="s">
        <v>541</v>
      </c>
      <c r="FC84" s="387"/>
      <c r="FD84" s="145"/>
      <c r="FE84" s="143" t="s">
        <v>541</v>
      </c>
    </row>
    <row r="85" spans="1:161" ht="20.100000000000001" customHeight="1">
      <c r="A85" s="36">
        <v>2</v>
      </c>
      <c r="B85" s="375" t="s">
        <v>212</v>
      </c>
      <c r="C85" s="282">
        <v>35</v>
      </c>
      <c r="D85" s="376" t="s">
        <v>366</v>
      </c>
      <c r="E85" s="377" t="s">
        <v>369</v>
      </c>
      <c r="F85" s="377">
        <v>2013</v>
      </c>
      <c r="G85" s="378">
        <v>46</v>
      </c>
      <c r="H85" s="35">
        <v>34.5</v>
      </c>
      <c r="I85" s="64" t="s">
        <v>207</v>
      </c>
      <c r="L85" s="20"/>
      <c r="M85" s="21">
        <v>80</v>
      </c>
      <c r="N85" s="31">
        <v>1</v>
      </c>
      <c r="O85" s="21" t="s">
        <v>211</v>
      </c>
      <c r="P85" s="21">
        <v>43</v>
      </c>
      <c r="Q85" s="21" t="s">
        <v>207</v>
      </c>
      <c r="R85" s="130" t="s">
        <v>308</v>
      </c>
      <c r="S85" s="130" t="s">
        <v>313</v>
      </c>
      <c r="T85" s="21">
        <v>2011</v>
      </c>
      <c r="U85" s="21">
        <v>196</v>
      </c>
      <c r="V85" s="115">
        <v>40.1</v>
      </c>
      <c r="X85" s="115">
        <v>0</v>
      </c>
      <c r="Y85" s="115">
        <v>7</v>
      </c>
      <c r="Z85" s="115">
        <v>0</v>
      </c>
      <c r="AA85" s="115">
        <v>0</v>
      </c>
      <c r="AB85" s="115">
        <v>7</v>
      </c>
      <c r="AC85" s="115"/>
      <c r="AD85" s="115">
        <v>2</v>
      </c>
      <c r="AF85" s="20">
        <v>207043196080</v>
      </c>
      <c r="AH85" s="20">
        <v>202035046132</v>
      </c>
      <c r="AJ85" s="20">
        <v>132</v>
      </c>
      <c r="AL85" s="115">
        <v>0</v>
      </c>
      <c r="AM85" s="115">
        <v>0</v>
      </c>
      <c r="AP85" s="115">
        <v>2</v>
      </c>
      <c r="AQ85" s="115" t="s">
        <v>212</v>
      </c>
      <c r="AR85" s="143">
        <v>35</v>
      </c>
      <c r="AS85" s="115" t="s">
        <v>207</v>
      </c>
      <c r="AT85" s="115" t="s">
        <v>366</v>
      </c>
      <c r="AU85" s="115" t="s">
        <v>369</v>
      </c>
      <c r="AV85" s="115">
        <v>2013</v>
      </c>
      <c r="AW85" s="115">
        <v>46</v>
      </c>
      <c r="AX85" s="135">
        <v>34.5</v>
      </c>
      <c r="AY85" s="143">
        <v>132</v>
      </c>
      <c r="AZ85" s="143" t="s">
        <v>983</v>
      </c>
      <c r="BA85" s="143">
        <v>131</v>
      </c>
      <c r="BB85" s="31">
        <v>80</v>
      </c>
      <c r="BC85" s="143">
        <v>1</v>
      </c>
      <c r="BD85" s="143">
        <v>0</v>
      </c>
      <c r="BE85" s="129">
        <v>9999</v>
      </c>
      <c r="BF85" s="143">
        <v>9999</v>
      </c>
      <c r="BH85" s="143">
        <v>9999</v>
      </c>
      <c r="BK85" s="129" t="s">
        <v>541</v>
      </c>
      <c r="BL85" s="129" t="s">
        <v>541</v>
      </c>
      <c r="BM85" s="129" t="s">
        <v>541</v>
      </c>
      <c r="BN85" s="129" t="s">
        <v>541</v>
      </c>
      <c r="BO85" s="143" t="s">
        <v>541</v>
      </c>
      <c r="BQ85" s="289" t="s">
        <v>541</v>
      </c>
      <c r="BR85" s="129" t="s">
        <v>541</v>
      </c>
      <c r="BS85" s="129" t="s">
        <v>541</v>
      </c>
      <c r="BT85" s="143" t="s">
        <v>541</v>
      </c>
      <c r="BU85" s="143">
        <v>0</v>
      </c>
      <c r="BV85" s="143">
        <v>0</v>
      </c>
      <c r="BW85" s="143">
        <v>44</v>
      </c>
      <c r="BX85" s="143">
        <v>9999</v>
      </c>
      <c r="BZ85" s="143">
        <v>9999</v>
      </c>
      <c r="CC85" s="143" t="s">
        <v>541</v>
      </c>
      <c r="CD85" s="143" t="s">
        <v>541</v>
      </c>
      <c r="CF85" s="143">
        <v>9999</v>
      </c>
      <c r="CG85" s="143" t="s">
        <v>541</v>
      </c>
      <c r="CH85" s="143" t="s">
        <v>541</v>
      </c>
      <c r="CI85" s="143" t="s">
        <v>541</v>
      </c>
      <c r="CJ85" s="143">
        <v>0</v>
      </c>
      <c r="CK85" s="143">
        <v>0</v>
      </c>
      <c r="CL85" s="143" t="s">
        <v>541</v>
      </c>
      <c r="CM85" s="143">
        <v>9999</v>
      </c>
      <c r="CO85" s="143">
        <v>9999</v>
      </c>
      <c r="CR85" s="143" t="s">
        <v>541</v>
      </c>
      <c r="CS85" s="143" t="s">
        <v>541</v>
      </c>
      <c r="CV85" s="143">
        <v>999999</v>
      </c>
      <c r="CW85" s="143">
        <v>80</v>
      </c>
      <c r="CX85" s="143">
        <v>9999999999</v>
      </c>
      <c r="CY85" s="143">
        <v>9999999999</v>
      </c>
      <c r="CZ85" s="143">
        <v>10</v>
      </c>
      <c r="DA85" s="143">
        <v>999999</v>
      </c>
      <c r="DE85" s="143" t="s">
        <v>541</v>
      </c>
      <c r="DF85" s="143" t="s">
        <v>541</v>
      </c>
      <c r="DG85" s="143" t="s">
        <v>541</v>
      </c>
      <c r="DH85" s="143" t="s">
        <v>541</v>
      </c>
      <c r="DI85" s="208" t="s">
        <v>541</v>
      </c>
      <c r="DJ85" s="143" t="s">
        <v>541</v>
      </c>
      <c r="DK85" s="143" t="s">
        <v>541</v>
      </c>
      <c r="DL85" s="143" t="s">
        <v>541</v>
      </c>
      <c r="DM85" s="143" t="s">
        <v>541</v>
      </c>
      <c r="EB85" s="143">
        <v>80</v>
      </c>
      <c r="EC85" s="143">
        <v>80</v>
      </c>
      <c r="ED85" s="143">
        <v>999</v>
      </c>
      <c r="EF85" s="143">
        <v>90</v>
      </c>
      <c r="EG85" s="143">
        <v>999</v>
      </c>
      <c r="EJ85" s="36">
        <v>12</v>
      </c>
      <c r="EK85" s="67" t="s">
        <v>212</v>
      </c>
      <c r="EL85" s="59">
        <v>35</v>
      </c>
      <c r="EM85" s="131" t="s">
        <v>289</v>
      </c>
      <c r="EN85" s="132" t="s">
        <v>259</v>
      </c>
      <c r="EO85" s="132">
        <v>2013</v>
      </c>
      <c r="EP85" s="133">
        <v>292</v>
      </c>
      <c r="EQ85" s="35">
        <v>34.799999999999997</v>
      </c>
      <c r="ER85" s="64" t="s">
        <v>207</v>
      </c>
      <c r="ES85" s="143">
        <v>80</v>
      </c>
      <c r="EV85" s="381"/>
      <c r="EW85" s="382" t="s">
        <v>541</v>
      </c>
      <c r="EX85" s="383" t="s">
        <v>541</v>
      </c>
      <c r="EY85" s="384" t="s">
        <v>541</v>
      </c>
      <c r="EZ85" s="385" t="s">
        <v>541</v>
      </c>
      <c r="FA85" s="385" t="s">
        <v>541</v>
      </c>
      <c r="FB85" s="386" t="s">
        <v>541</v>
      </c>
      <c r="FC85" s="387"/>
      <c r="FD85" s="145"/>
      <c r="FE85" s="143" t="s">
        <v>541</v>
      </c>
    </row>
    <row r="86" spans="1:161" ht="20.100000000000001" customHeight="1">
      <c r="A86" s="36">
        <v>3</v>
      </c>
      <c r="B86" s="375" t="s">
        <v>212</v>
      </c>
      <c r="C86" s="282">
        <v>35</v>
      </c>
      <c r="D86" s="376" t="s">
        <v>332</v>
      </c>
      <c r="E86" s="377" t="s">
        <v>334</v>
      </c>
      <c r="F86" s="377">
        <v>2013</v>
      </c>
      <c r="G86" s="378">
        <v>49</v>
      </c>
      <c r="H86" s="35">
        <v>32.5</v>
      </c>
      <c r="I86" s="64" t="s">
        <v>207</v>
      </c>
      <c r="L86" s="20"/>
      <c r="M86" s="21">
        <v>81</v>
      </c>
      <c r="N86" s="31">
        <v>1</v>
      </c>
      <c r="O86" s="21" t="s">
        <v>213</v>
      </c>
      <c r="P86" s="21">
        <v>100</v>
      </c>
      <c r="Q86" s="21" t="s">
        <v>207</v>
      </c>
      <c r="R86" s="130" t="s">
        <v>309</v>
      </c>
      <c r="S86" s="130" t="s">
        <v>313</v>
      </c>
      <c r="T86" s="21">
        <v>2008</v>
      </c>
      <c r="U86" s="21">
        <v>999</v>
      </c>
      <c r="V86" s="115">
        <v>0</v>
      </c>
      <c r="X86" s="115">
        <v>4</v>
      </c>
      <c r="Y86" s="115">
        <v>0</v>
      </c>
      <c r="Z86" s="115">
        <v>0</v>
      </c>
      <c r="AA86" s="115">
        <v>0</v>
      </c>
      <c r="AB86" s="115">
        <v>4</v>
      </c>
      <c r="AC86" s="115"/>
      <c r="AD86" s="115">
        <v>2</v>
      </c>
      <c r="AF86" s="20">
        <v>204100999081</v>
      </c>
      <c r="AH86" s="20">
        <v>202035049100</v>
      </c>
      <c r="AJ86" s="20">
        <v>100</v>
      </c>
      <c r="AL86" s="115">
        <v>0</v>
      </c>
      <c r="AM86" s="115">
        <v>0</v>
      </c>
      <c r="AP86" s="115">
        <v>3</v>
      </c>
      <c r="AQ86" s="115" t="s">
        <v>212</v>
      </c>
      <c r="AR86" s="143">
        <v>35</v>
      </c>
      <c r="AS86" s="115" t="s">
        <v>207</v>
      </c>
      <c r="AT86" s="115" t="s">
        <v>332</v>
      </c>
      <c r="AU86" s="115" t="s">
        <v>334</v>
      </c>
      <c r="AV86" s="115">
        <v>2013</v>
      </c>
      <c r="AW86" s="115">
        <v>49</v>
      </c>
      <c r="AX86" s="135">
        <v>32.5</v>
      </c>
      <c r="AY86" s="143">
        <v>100</v>
      </c>
      <c r="AZ86" s="143" t="s">
        <v>983</v>
      </c>
      <c r="BA86" s="143">
        <v>131</v>
      </c>
      <c r="BB86" s="31">
        <v>81</v>
      </c>
      <c r="BC86" s="143">
        <v>1</v>
      </c>
      <c r="BD86" s="143">
        <v>0</v>
      </c>
      <c r="BE86" s="129">
        <v>9999</v>
      </c>
      <c r="BF86" s="143">
        <v>9999</v>
      </c>
      <c r="BH86" s="143">
        <v>9999</v>
      </c>
      <c r="BK86" s="129" t="s">
        <v>541</v>
      </c>
      <c r="BL86" s="129" t="s">
        <v>541</v>
      </c>
      <c r="BM86" s="129" t="s">
        <v>541</v>
      </c>
      <c r="BN86" s="129" t="s">
        <v>541</v>
      </c>
      <c r="BO86" s="143" t="s">
        <v>541</v>
      </c>
      <c r="BQ86" s="289" t="s">
        <v>541</v>
      </c>
      <c r="BR86" s="129" t="s">
        <v>541</v>
      </c>
      <c r="BS86" s="129" t="s">
        <v>541</v>
      </c>
      <c r="BT86" s="143" t="s">
        <v>541</v>
      </c>
      <c r="BU86" s="143">
        <v>0</v>
      </c>
      <c r="BV86" s="143">
        <v>0</v>
      </c>
      <c r="BW86" s="143">
        <v>45</v>
      </c>
      <c r="BX86" s="143">
        <v>9999</v>
      </c>
      <c r="BZ86" s="143">
        <v>9999</v>
      </c>
      <c r="CC86" s="143" t="s">
        <v>541</v>
      </c>
      <c r="CD86" s="143" t="s">
        <v>541</v>
      </c>
      <c r="CF86" s="143">
        <v>9999</v>
      </c>
      <c r="CG86" s="143" t="s">
        <v>541</v>
      </c>
      <c r="CH86" s="143" t="s">
        <v>541</v>
      </c>
      <c r="CI86" s="143" t="s">
        <v>541</v>
      </c>
      <c r="CJ86" s="143">
        <v>0</v>
      </c>
      <c r="CK86" s="143">
        <v>0</v>
      </c>
      <c r="CL86" s="143" t="s">
        <v>541</v>
      </c>
      <c r="CM86" s="143">
        <v>9999</v>
      </c>
      <c r="CO86" s="143">
        <v>9999</v>
      </c>
      <c r="CR86" s="143" t="s">
        <v>541</v>
      </c>
      <c r="CS86" s="143" t="s">
        <v>541</v>
      </c>
      <c r="CV86" s="143">
        <v>999999</v>
      </c>
      <c r="CW86" s="143">
        <v>81</v>
      </c>
      <c r="CX86" s="143">
        <v>9999999999</v>
      </c>
      <c r="CY86" s="143">
        <v>9999999999</v>
      </c>
      <c r="CZ86" s="143">
        <v>10</v>
      </c>
      <c r="DA86" s="143">
        <v>999999</v>
      </c>
      <c r="DE86" s="143" t="s">
        <v>541</v>
      </c>
      <c r="DF86" s="143" t="s">
        <v>541</v>
      </c>
      <c r="DG86" s="143" t="s">
        <v>541</v>
      </c>
      <c r="DH86" s="143" t="s">
        <v>541</v>
      </c>
      <c r="DI86" s="208" t="s">
        <v>541</v>
      </c>
      <c r="DJ86" s="143" t="s">
        <v>541</v>
      </c>
      <c r="DK86" s="143" t="s">
        <v>541</v>
      </c>
      <c r="DL86" s="143" t="s">
        <v>541</v>
      </c>
      <c r="DM86" s="143" t="s">
        <v>541</v>
      </c>
      <c r="EB86" s="143">
        <v>81</v>
      </c>
      <c r="EC86" s="143">
        <v>81</v>
      </c>
      <c r="ED86" s="143">
        <v>999</v>
      </c>
      <c r="EF86" s="143">
        <v>91</v>
      </c>
      <c r="EG86" s="143">
        <v>999</v>
      </c>
      <c r="EJ86" s="36">
        <v>13</v>
      </c>
      <c r="EK86" s="67" t="s">
        <v>212</v>
      </c>
      <c r="EL86" s="59">
        <v>35</v>
      </c>
      <c r="EM86" s="131" t="s">
        <v>262</v>
      </c>
      <c r="EN86" s="132" t="s">
        <v>266</v>
      </c>
      <c r="EO86" s="132">
        <v>2012</v>
      </c>
      <c r="EP86" s="133">
        <v>296</v>
      </c>
      <c r="EQ86" s="35">
        <v>34.5</v>
      </c>
      <c r="ER86" s="64" t="s">
        <v>207</v>
      </c>
      <c r="ES86" s="143">
        <v>81</v>
      </c>
      <c r="EV86" s="381"/>
      <c r="EW86" s="382" t="s">
        <v>541</v>
      </c>
      <c r="EX86" s="383" t="s">
        <v>541</v>
      </c>
      <c r="EY86" s="384" t="s">
        <v>541</v>
      </c>
      <c r="EZ86" s="385" t="s">
        <v>541</v>
      </c>
      <c r="FA86" s="385" t="s">
        <v>541</v>
      </c>
      <c r="FB86" s="386" t="s">
        <v>541</v>
      </c>
      <c r="FC86" s="387"/>
      <c r="FD86" s="145"/>
      <c r="FE86" s="143" t="s">
        <v>541</v>
      </c>
    </row>
    <row r="87" spans="1:161" ht="20.100000000000001" customHeight="1">
      <c r="A87" s="36">
        <v>4</v>
      </c>
      <c r="B87" s="375" t="s">
        <v>212</v>
      </c>
      <c r="C87" s="282">
        <v>35</v>
      </c>
      <c r="D87" s="376" t="s">
        <v>263</v>
      </c>
      <c r="E87" s="377" t="s">
        <v>266</v>
      </c>
      <c r="F87" s="377">
        <v>2013</v>
      </c>
      <c r="G87" s="378">
        <v>70</v>
      </c>
      <c r="H87" s="35">
        <v>34.700000000000003</v>
      </c>
      <c r="I87" s="64" t="s">
        <v>207</v>
      </c>
      <c r="L87" s="20"/>
      <c r="M87" s="21">
        <v>82</v>
      </c>
      <c r="N87" s="31">
        <v>1</v>
      </c>
      <c r="O87" s="21" t="s">
        <v>213</v>
      </c>
      <c r="P87" s="21">
        <v>75</v>
      </c>
      <c r="Q87" s="21" t="s">
        <v>207</v>
      </c>
      <c r="R87" s="130" t="s">
        <v>310</v>
      </c>
      <c r="S87" s="130" t="s">
        <v>313</v>
      </c>
      <c r="T87" s="21">
        <v>2008</v>
      </c>
      <c r="U87" s="21">
        <v>86</v>
      </c>
      <c r="V87" s="115">
        <v>73.599999999999994</v>
      </c>
      <c r="X87" s="115">
        <v>4</v>
      </c>
      <c r="Y87" s="115">
        <v>0</v>
      </c>
      <c r="Z87" s="115">
        <v>0</v>
      </c>
      <c r="AA87" s="115">
        <v>0</v>
      </c>
      <c r="AB87" s="115">
        <v>4</v>
      </c>
      <c r="AC87" s="115"/>
      <c r="AD87" s="115">
        <v>2</v>
      </c>
      <c r="AF87" s="20">
        <v>204075086082</v>
      </c>
      <c r="AH87" s="20">
        <v>202035070043</v>
      </c>
      <c r="AJ87" s="20">
        <v>43</v>
      </c>
      <c r="AL87" s="115">
        <v>0</v>
      </c>
      <c r="AM87" s="115">
        <v>0</v>
      </c>
      <c r="AP87" s="115">
        <v>4</v>
      </c>
      <c r="AQ87" s="115" t="s">
        <v>212</v>
      </c>
      <c r="AR87" s="143">
        <v>35</v>
      </c>
      <c r="AS87" s="115" t="s">
        <v>207</v>
      </c>
      <c r="AT87" s="115" t="s">
        <v>263</v>
      </c>
      <c r="AU87" s="115" t="s">
        <v>266</v>
      </c>
      <c r="AV87" s="115">
        <v>2013</v>
      </c>
      <c r="AW87" s="115">
        <v>70</v>
      </c>
      <c r="AX87" s="135">
        <v>34.700000000000003</v>
      </c>
      <c r="AY87" s="143">
        <v>43</v>
      </c>
      <c r="AZ87" s="143" t="s">
        <v>983</v>
      </c>
      <c r="BA87" s="143">
        <v>131</v>
      </c>
      <c r="BB87" s="31">
        <v>82</v>
      </c>
      <c r="BC87" s="143">
        <v>1</v>
      </c>
      <c r="BD87" s="143">
        <v>0</v>
      </c>
      <c r="BE87" s="129">
        <v>9999</v>
      </c>
      <c r="BF87" s="143">
        <v>9999</v>
      </c>
      <c r="BH87" s="143">
        <v>9999</v>
      </c>
      <c r="BK87" s="129" t="s">
        <v>541</v>
      </c>
      <c r="BL87" s="129" t="s">
        <v>541</v>
      </c>
      <c r="BM87" s="129" t="s">
        <v>541</v>
      </c>
      <c r="BN87" s="129" t="s">
        <v>541</v>
      </c>
      <c r="BO87" s="143" t="s">
        <v>541</v>
      </c>
      <c r="BQ87" s="289" t="s">
        <v>541</v>
      </c>
      <c r="BR87" s="129" t="s">
        <v>541</v>
      </c>
      <c r="BS87" s="129" t="s">
        <v>541</v>
      </c>
      <c r="BT87" s="143" t="s">
        <v>541</v>
      </c>
      <c r="BU87" s="143">
        <v>0</v>
      </c>
      <c r="BV87" s="143">
        <v>0</v>
      </c>
      <c r="BW87" s="143">
        <v>46</v>
      </c>
      <c r="BX87" s="143">
        <v>9999</v>
      </c>
      <c r="BZ87" s="143">
        <v>9999</v>
      </c>
      <c r="CC87" s="143" t="s">
        <v>541</v>
      </c>
      <c r="CD87" s="143" t="s">
        <v>541</v>
      </c>
      <c r="CF87" s="143">
        <v>9999</v>
      </c>
      <c r="CG87" s="143" t="s">
        <v>541</v>
      </c>
      <c r="CH87" s="143" t="s">
        <v>541</v>
      </c>
      <c r="CI87" s="143" t="s">
        <v>541</v>
      </c>
      <c r="CJ87" s="143">
        <v>0</v>
      </c>
      <c r="CK87" s="143">
        <v>0</v>
      </c>
      <c r="CL87" s="143" t="s">
        <v>541</v>
      </c>
      <c r="CM87" s="143">
        <v>9999</v>
      </c>
      <c r="CO87" s="143">
        <v>9999</v>
      </c>
      <c r="CR87" s="143" t="s">
        <v>541</v>
      </c>
      <c r="CS87" s="143" t="s">
        <v>541</v>
      </c>
      <c r="CV87" s="143">
        <v>999999</v>
      </c>
      <c r="CW87" s="143">
        <v>82</v>
      </c>
      <c r="CX87" s="143">
        <v>9999999999</v>
      </c>
      <c r="CY87" s="143">
        <v>9999999999</v>
      </c>
      <c r="CZ87" s="143">
        <v>10</v>
      </c>
      <c r="DA87" s="143">
        <v>999999</v>
      </c>
      <c r="DE87" s="143" t="s">
        <v>541</v>
      </c>
      <c r="DF87" s="143" t="s">
        <v>541</v>
      </c>
      <c r="DG87" s="143" t="s">
        <v>541</v>
      </c>
      <c r="DH87" s="143" t="s">
        <v>541</v>
      </c>
      <c r="DI87" s="208" t="s">
        <v>541</v>
      </c>
      <c r="DJ87" s="143" t="s">
        <v>541</v>
      </c>
      <c r="DK87" s="143" t="s">
        <v>541</v>
      </c>
      <c r="DL87" s="143" t="s">
        <v>541</v>
      </c>
      <c r="DM87" s="143" t="s">
        <v>541</v>
      </c>
      <c r="EB87" s="143">
        <v>82</v>
      </c>
      <c r="EC87" s="143">
        <v>82</v>
      </c>
      <c r="ED87" s="143">
        <v>999</v>
      </c>
      <c r="EF87" s="143">
        <v>93</v>
      </c>
      <c r="EG87" s="143">
        <v>999</v>
      </c>
      <c r="EJ87" s="36">
        <v>1</v>
      </c>
      <c r="EK87" s="67" t="s">
        <v>212</v>
      </c>
      <c r="EL87" s="59">
        <v>39</v>
      </c>
      <c r="EM87" s="131" t="s">
        <v>425</v>
      </c>
      <c r="EN87" s="132" t="s">
        <v>433</v>
      </c>
      <c r="EO87" s="132">
        <v>2012</v>
      </c>
      <c r="EP87" s="133">
        <v>31</v>
      </c>
      <c r="EQ87" s="35">
        <v>35.4</v>
      </c>
      <c r="ER87" s="64" t="s">
        <v>207</v>
      </c>
      <c r="ES87" s="143">
        <v>82</v>
      </c>
      <c r="EV87" s="381"/>
      <c r="EW87" s="382" t="s">
        <v>541</v>
      </c>
      <c r="EX87" s="383" t="s">
        <v>541</v>
      </c>
      <c r="EY87" s="384" t="s">
        <v>541</v>
      </c>
      <c r="EZ87" s="385" t="s">
        <v>541</v>
      </c>
      <c r="FA87" s="385" t="s">
        <v>541</v>
      </c>
      <c r="FB87" s="386" t="s">
        <v>541</v>
      </c>
      <c r="FC87" s="387"/>
      <c r="FD87" s="145"/>
      <c r="FE87" s="143" t="s">
        <v>541</v>
      </c>
    </row>
    <row r="88" spans="1:161" ht="20.100000000000001" customHeight="1">
      <c r="A88" s="36">
        <v>5</v>
      </c>
      <c r="B88" s="375" t="s">
        <v>212</v>
      </c>
      <c r="C88" s="282">
        <v>35</v>
      </c>
      <c r="D88" s="376" t="s">
        <v>290</v>
      </c>
      <c r="E88" s="377" t="s">
        <v>233</v>
      </c>
      <c r="F88" s="377">
        <v>2013</v>
      </c>
      <c r="G88" s="378">
        <v>89</v>
      </c>
      <c r="H88" s="35">
        <v>34.9</v>
      </c>
      <c r="I88" s="64" t="s">
        <v>207</v>
      </c>
      <c r="L88" s="20"/>
      <c r="M88" s="21">
        <v>83</v>
      </c>
      <c r="N88" s="31">
        <v>1</v>
      </c>
      <c r="O88" s="21" t="s">
        <v>213</v>
      </c>
      <c r="P88" s="21">
        <v>85</v>
      </c>
      <c r="Q88" s="21" t="s">
        <v>207</v>
      </c>
      <c r="R88" s="130" t="s">
        <v>311</v>
      </c>
      <c r="S88" s="130" t="s">
        <v>313</v>
      </c>
      <c r="T88" s="21">
        <v>2009</v>
      </c>
      <c r="U88" s="21">
        <v>258</v>
      </c>
      <c r="V88" s="115">
        <v>79.900000000000006</v>
      </c>
      <c r="X88" s="115">
        <v>4</v>
      </c>
      <c r="Y88" s="115">
        <v>0</v>
      </c>
      <c r="Z88" s="115">
        <v>0</v>
      </c>
      <c r="AA88" s="115">
        <v>0</v>
      </c>
      <c r="AB88" s="115">
        <v>4</v>
      </c>
      <c r="AC88" s="115"/>
      <c r="AD88" s="115">
        <v>2</v>
      </c>
      <c r="AF88" s="20">
        <v>204085258083</v>
      </c>
      <c r="AH88" s="20">
        <v>202035089017</v>
      </c>
      <c r="AJ88" s="20">
        <v>17</v>
      </c>
      <c r="AL88" s="115">
        <v>0</v>
      </c>
      <c r="AM88" s="115">
        <v>0</v>
      </c>
      <c r="AP88" s="115">
        <v>5</v>
      </c>
      <c r="AQ88" s="115" t="s">
        <v>212</v>
      </c>
      <c r="AR88" s="143">
        <v>35</v>
      </c>
      <c r="AS88" s="115" t="s">
        <v>207</v>
      </c>
      <c r="AT88" s="115" t="s">
        <v>290</v>
      </c>
      <c r="AU88" s="115" t="s">
        <v>233</v>
      </c>
      <c r="AV88" s="115">
        <v>2013</v>
      </c>
      <c r="AW88" s="115">
        <v>89</v>
      </c>
      <c r="AX88" s="135">
        <v>34.9</v>
      </c>
      <c r="AY88" s="143">
        <v>17</v>
      </c>
      <c r="AZ88" s="143" t="s">
        <v>983</v>
      </c>
      <c r="BA88" s="143">
        <v>131</v>
      </c>
      <c r="BB88" s="31">
        <v>83</v>
      </c>
      <c r="BC88" s="143">
        <v>1</v>
      </c>
      <c r="BD88" s="143">
        <v>0</v>
      </c>
      <c r="BE88" s="129">
        <v>9999</v>
      </c>
      <c r="BF88" s="143">
        <v>9999</v>
      </c>
      <c r="BH88" s="143">
        <v>9999</v>
      </c>
      <c r="BK88" s="129" t="s">
        <v>541</v>
      </c>
      <c r="BL88" s="129" t="s">
        <v>541</v>
      </c>
      <c r="BM88" s="129" t="s">
        <v>541</v>
      </c>
      <c r="BN88" s="129" t="s">
        <v>541</v>
      </c>
      <c r="BO88" s="143" t="s">
        <v>541</v>
      </c>
      <c r="BQ88" s="289" t="s">
        <v>541</v>
      </c>
      <c r="BR88" s="129" t="s">
        <v>541</v>
      </c>
      <c r="BS88" s="129" t="s">
        <v>541</v>
      </c>
      <c r="BT88" s="143" t="s">
        <v>541</v>
      </c>
      <c r="BU88" s="143">
        <v>0</v>
      </c>
      <c r="BV88" s="143">
        <v>0</v>
      </c>
      <c r="BW88" s="143">
        <v>47</v>
      </c>
      <c r="BX88" s="143">
        <v>9999</v>
      </c>
      <c r="BZ88" s="143">
        <v>9999</v>
      </c>
      <c r="CC88" s="143" t="s">
        <v>541</v>
      </c>
      <c r="CD88" s="143" t="s">
        <v>541</v>
      </c>
      <c r="CF88" s="143">
        <v>9999</v>
      </c>
      <c r="CG88" s="143" t="s">
        <v>541</v>
      </c>
      <c r="CH88" s="143" t="s">
        <v>541</v>
      </c>
      <c r="CI88" s="143" t="s">
        <v>541</v>
      </c>
      <c r="CJ88" s="143">
        <v>0</v>
      </c>
      <c r="CK88" s="143">
        <v>0</v>
      </c>
      <c r="CL88" s="143" t="s">
        <v>541</v>
      </c>
      <c r="CM88" s="143">
        <v>9999</v>
      </c>
      <c r="CO88" s="143">
        <v>9999</v>
      </c>
      <c r="CR88" s="143" t="s">
        <v>541</v>
      </c>
      <c r="CS88" s="143" t="s">
        <v>541</v>
      </c>
      <c r="CV88" s="143">
        <v>999999</v>
      </c>
      <c r="CW88" s="143">
        <v>83</v>
      </c>
      <c r="CX88" s="143">
        <v>9999999999</v>
      </c>
      <c r="CY88" s="143">
        <v>9999999999</v>
      </c>
      <c r="CZ88" s="143">
        <v>10</v>
      </c>
      <c r="DA88" s="143">
        <v>999999</v>
      </c>
      <c r="DE88" s="143" t="s">
        <v>541</v>
      </c>
      <c r="DF88" s="143" t="s">
        <v>541</v>
      </c>
      <c r="DG88" s="143" t="s">
        <v>541</v>
      </c>
      <c r="DH88" s="143" t="s">
        <v>541</v>
      </c>
      <c r="DI88" s="208" t="s">
        <v>541</v>
      </c>
      <c r="DJ88" s="143" t="s">
        <v>541</v>
      </c>
      <c r="DK88" s="143" t="s">
        <v>541</v>
      </c>
      <c r="DL88" s="143" t="s">
        <v>541</v>
      </c>
      <c r="DM88" s="143" t="s">
        <v>541</v>
      </c>
      <c r="EB88" s="143">
        <v>83</v>
      </c>
      <c r="EC88" s="143">
        <v>83</v>
      </c>
      <c r="ED88" s="143">
        <v>999</v>
      </c>
      <c r="EF88" s="143">
        <v>94</v>
      </c>
      <c r="EG88" s="143">
        <v>999</v>
      </c>
      <c r="EJ88" s="36">
        <v>2</v>
      </c>
      <c r="EK88" s="67" t="s">
        <v>212</v>
      </c>
      <c r="EL88" s="59">
        <v>39</v>
      </c>
      <c r="EM88" s="131" t="s">
        <v>441</v>
      </c>
      <c r="EN88" s="132" t="s">
        <v>444</v>
      </c>
      <c r="EO88" s="132">
        <v>2012</v>
      </c>
      <c r="EP88" s="133">
        <v>84</v>
      </c>
      <c r="EQ88" s="35">
        <v>38.299999999999997</v>
      </c>
      <c r="ER88" s="64" t="s">
        <v>207</v>
      </c>
      <c r="ES88" s="143">
        <v>83</v>
      </c>
      <c r="EV88" s="381"/>
      <c r="EW88" s="382" t="s">
        <v>541</v>
      </c>
      <c r="EX88" s="383" t="s">
        <v>541</v>
      </c>
      <c r="EY88" s="384" t="s">
        <v>541</v>
      </c>
      <c r="EZ88" s="385" t="s">
        <v>541</v>
      </c>
      <c r="FA88" s="385" t="s">
        <v>541</v>
      </c>
      <c r="FB88" s="386" t="s">
        <v>541</v>
      </c>
      <c r="FC88" s="387"/>
      <c r="FD88" s="145"/>
      <c r="FE88" s="143" t="s">
        <v>541</v>
      </c>
    </row>
    <row r="89" spans="1:161" ht="20.100000000000001" customHeight="1">
      <c r="A89" s="36">
        <v>6</v>
      </c>
      <c r="B89" s="375" t="s">
        <v>212</v>
      </c>
      <c r="C89" s="282">
        <v>35</v>
      </c>
      <c r="D89" s="376" t="s">
        <v>508</v>
      </c>
      <c r="E89" s="377" t="s">
        <v>399</v>
      </c>
      <c r="F89" s="377">
        <v>2012</v>
      </c>
      <c r="G89" s="378">
        <v>92</v>
      </c>
      <c r="H89" s="35">
        <v>33.299999999999997</v>
      </c>
      <c r="I89" s="64" t="s">
        <v>207</v>
      </c>
      <c r="L89" s="20"/>
      <c r="M89" s="21">
        <v>84</v>
      </c>
      <c r="N89" s="31">
        <v>1</v>
      </c>
      <c r="O89" s="21" t="s">
        <v>213</v>
      </c>
      <c r="P89" s="21">
        <v>52</v>
      </c>
      <c r="Q89" s="21" t="s">
        <v>207</v>
      </c>
      <c r="R89" s="130" t="s">
        <v>312</v>
      </c>
      <c r="S89" s="130" t="s">
        <v>313</v>
      </c>
      <c r="T89" s="21">
        <v>2009</v>
      </c>
      <c r="U89" s="21">
        <v>264</v>
      </c>
      <c r="V89" s="115">
        <v>50.7</v>
      </c>
      <c r="X89" s="115">
        <v>4</v>
      </c>
      <c r="Y89" s="115">
        <v>0</v>
      </c>
      <c r="Z89" s="115">
        <v>0</v>
      </c>
      <c r="AA89" s="115">
        <v>0</v>
      </c>
      <c r="AB89" s="115">
        <v>4</v>
      </c>
      <c r="AC89" s="115"/>
      <c r="AD89" s="115">
        <v>2</v>
      </c>
      <c r="AF89" s="20">
        <v>204052264084</v>
      </c>
      <c r="AH89" s="20">
        <v>202035092166</v>
      </c>
      <c r="AJ89" s="20">
        <v>166</v>
      </c>
      <c r="AL89" s="115">
        <v>0</v>
      </c>
      <c r="AM89" s="115">
        <v>0</v>
      </c>
      <c r="AP89" s="115">
        <v>6</v>
      </c>
      <c r="AQ89" s="115" t="s">
        <v>212</v>
      </c>
      <c r="AR89" s="143">
        <v>35</v>
      </c>
      <c r="AS89" s="115" t="s">
        <v>207</v>
      </c>
      <c r="AT89" s="115" t="s">
        <v>508</v>
      </c>
      <c r="AU89" s="115" t="s">
        <v>399</v>
      </c>
      <c r="AV89" s="115">
        <v>2012</v>
      </c>
      <c r="AW89" s="115">
        <v>92</v>
      </c>
      <c r="AX89" s="135">
        <v>33.299999999999997</v>
      </c>
      <c r="AY89" s="143">
        <v>166</v>
      </c>
      <c r="AZ89" s="143" t="s">
        <v>983</v>
      </c>
      <c r="BA89" s="143">
        <v>131</v>
      </c>
      <c r="BB89" s="31">
        <v>84</v>
      </c>
      <c r="BC89" s="143">
        <v>1</v>
      </c>
      <c r="BD89" s="143">
        <v>0</v>
      </c>
      <c r="BE89" s="129">
        <v>9999</v>
      </c>
      <c r="BF89" s="143">
        <v>9999</v>
      </c>
      <c r="BH89" s="143">
        <v>9999</v>
      </c>
      <c r="BK89" s="129" t="s">
        <v>541</v>
      </c>
      <c r="BL89" s="129" t="s">
        <v>541</v>
      </c>
      <c r="BM89" s="129" t="s">
        <v>541</v>
      </c>
      <c r="BN89" s="129" t="s">
        <v>541</v>
      </c>
      <c r="BO89" s="143" t="s">
        <v>541</v>
      </c>
      <c r="BQ89" s="289" t="s">
        <v>541</v>
      </c>
      <c r="BR89" s="129" t="s">
        <v>541</v>
      </c>
      <c r="BS89" s="129" t="s">
        <v>541</v>
      </c>
      <c r="BT89" s="143" t="s">
        <v>541</v>
      </c>
      <c r="BU89" s="143">
        <v>0</v>
      </c>
      <c r="BV89" s="143">
        <v>0</v>
      </c>
      <c r="BW89" s="143">
        <v>48</v>
      </c>
      <c r="BX89" s="143">
        <v>9999</v>
      </c>
      <c r="BZ89" s="143">
        <v>9999</v>
      </c>
      <c r="CC89" s="143" t="s">
        <v>541</v>
      </c>
      <c r="CD89" s="143" t="s">
        <v>541</v>
      </c>
      <c r="CF89" s="143">
        <v>9999</v>
      </c>
      <c r="CG89" s="143" t="s">
        <v>541</v>
      </c>
      <c r="CH89" s="143" t="s">
        <v>541</v>
      </c>
      <c r="CI89" s="143" t="s">
        <v>541</v>
      </c>
      <c r="CJ89" s="143">
        <v>0</v>
      </c>
      <c r="CK89" s="143">
        <v>0</v>
      </c>
      <c r="CL89" s="143" t="s">
        <v>541</v>
      </c>
      <c r="CM89" s="143">
        <v>9999</v>
      </c>
      <c r="CO89" s="143">
        <v>9999</v>
      </c>
      <c r="CR89" s="143" t="s">
        <v>541</v>
      </c>
      <c r="CS89" s="143" t="s">
        <v>541</v>
      </c>
      <c r="CV89" s="143">
        <v>999999</v>
      </c>
      <c r="CW89" s="143">
        <v>84</v>
      </c>
      <c r="CX89" s="143">
        <v>9999999999</v>
      </c>
      <c r="CY89" s="143">
        <v>9999999999</v>
      </c>
      <c r="CZ89" s="143">
        <v>10</v>
      </c>
      <c r="DA89" s="143">
        <v>999999</v>
      </c>
      <c r="DE89" s="143" t="s">
        <v>541</v>
      </c>
      <c r="DF89" s="143" t="s">
        <v>541</v>
      </c>
      <c r="DG89" s="143" t="s">
        <v>541</v>
      </c>
      <c r="DH89" s="143" t="s">
        <v>541</v>
      </c>
      <c r="DI89" s="208" t="s">
        <v>541</v>
      </c>
      <c r="DJ89" s="143" t="s">
        <v>541</v>
      </c>
      <c r="DK89" s="143" t="s">
        <v>541</v>
      </c>
      <c r="DL89" s="143" t="s">
        <v>541</v>
      </c>
      <c r="DM89" s="143" t="s">
        <v>541</v>
      </c>
      <c r="EB89" s="143">
        <v>84</v>
      </c>
      <c r="EC89" s="143">
        <v>84</v>
      </c>
      <c r="ED89" s="143">
        <v>999</v>
      </c>
      <c r="EF89" s="143">
        <v>95</v>
      </c>
      <c r="EG89" s="143">
        <v>999</v>
      </c>
      <c r="EJ89" s="36">
        <v>3</v>
      </c>
      <c r="EK89" s="67" t="s">
        <v>212</v>
      </c>
      <c r="EL89" s="59">
        <v>39</v>
      </c>
      <c r="EM89" s="131" t="s">
        <v>440</v>
      </c>
      <c r="EN89" s="132" t="s">
        <v>444</v>
      </c>
      <c r="EO89" s="132">
        <v>2013</v>
      </c>
      <c r="EP89" s="133">
        <v>140</v>
      </c>
      <c r="EQ89" s="35">
        <v>36.700000000000003</v>
      </c>
      <c r="ER89" s="64" t="s">
        <v>207</v>
      </c>
      <c r="ES89" s="143">
        <v>84</v>
      </c>
      <c r="EV89" s="381"/>
      <c r="EW89" s="382" t="s">
        <v>541</v>
      </c>
      <c r="EX89" s="383" t="s">
        <v>541</v>
      </c>
      <c r="EY89" s="384" t="s">
        <v>541</v>
      </c>
      <c r="EZ89" s="385" t="s">
        <v>541</v>
      </c>
      <c r="FA89" s="385" t="s">
        <v>541</v>
      </c>
      <c r="FB89" s="386" t="s">
        <v>541</v>
      </c>
      <c r="FC89" s="387"/>
      <c r="FD89" s="145"/>
      <c r="FE89" s="143" t="s">
        <v>541</v>
      </c>
    </row>
    <row r="90" spans="1:161" ht="20.100000000000001" customHeight="1">
      <c r="A90" s="36">
        <v>7</v>
      </c>
      <c r="B90" s="375" t="s">
        <v>212</v>
      </c>
      <c r="C90" s="282">
        <v>35</v>
      </c>
      <c r="D90" s="376" t="s">
        <v>423</v>
      </c>
      <c r="E90" s="377" t="s">
        <v>433</v>
      </c>
      <c r="F90" s="377">
        <v>2012</v>
      </c>
      <c r="G90" s="378">
        <v>155</v>
      </c>
      <c r="H90" s="35">
        <v>35</v>
      </c>
      <c r="I90" s="64" t="s">
        <v>207</v>
      </c>
      <c r="L90" s="20"/>
      <c r="M90" s="21">
        <v>85</v>
      </c>
      <c r="N90" s="31">
        <v>1</v>
      </c>
      <c r="O90" s="21" t="s">
        <v>224</v>
      </c>
      <c r="P90" s="21">
        <v>25</v>
      </c>
      <c r="Q90" s="21" t="s">
        <v>207</v>
      </c>
      <c r="R90" s="130" t="s">
        <v>314</v>
      </c>
      <c r="S90" s="130" t="s">
        <v>318</v>
      </c>
      <c r="T90" s="21">
        <v>2014</v>
      </c>
      <c r="U90" s="21">
        <v>26</v>
      </c>
      <c r="V90" s="115">
        <v>25</v>
      </c>
      <c r="X90" s="115">
        <v>1</v>
      </c>
      <c r="Y90" s="115">
        <v>0</v>
      </c>
      <c r="Z90" s="115">
        <v>0</v>
      </c>
      <c r="AA90" s="115">
        <v>0</v>
      </c>
      <c r="AB90" s="115">
        <v>1</v>
      </c>
      <c r="AC90" s="115"/>
      <c r="AD90" s="115">
        <v>2</v>
      </c>
      <c r="AF90" s="20">
        <v>201025026085</v>
      </c>
      <c r="AH90" s="20">
        <v>202035155189</v>
      </c>
      <c r="AJ90" s="20">
        <v>189</v>
      </c>
      <c r="AL90" s="115">
        <v>0</v>
      </c>
      <c r="AM90" s="115">
        <v>0</v>
      </c>
      <c r="AP90" s="115">
        <v>7</v>
      </c>
      <c r="AQ90" s="115" t="s">
        <v>212</v>
      </c>
      <c r="AR90" s="143">
        <v>35</v>
      </c>
      <c r="AS90" s="115" t="s">
        <v>207</v>
      </c>
      <c r="AT90" s="115" t="s">
        <v>423</v>
      </c>
      <c r="AU90" s="115" t="s">
        <v>433</v>
      </c>
      <c r="AV90" s="115">
        <v>2012</v>
      </c>
      <c r="AW90" s="115">
        <v>155</v>
      </c>
      <c r="AX90" s="135">
        <v>35</v>
      </c>
      <c r="AY90" s="143">
        <v>189</v>
      </c>
      <c r="AZ90" s="143" t="s">
        <v>983</v>
      </c>
      <c r="BA90" s="143">
        <v>131</v>
      </c>
      <c r="BB90" s="31">
        <v>85</v>
      </c>
      <c r="BC90" s="143">
        <v>1</v>
      </c>
      <c r="BD90" s="143">
        <v>0</v>
      </c>
      <c r="BE90" s="129">
        <v>9999</v>
      </c>
      <c r="BF90" s="143">
        <v>9999</v>
      </c>
      <c r="BH90" s="143">
        <v>9999</v>
      </c>
      <c r="BK90" s="129" t="s">
        <v>541</v>
      </c>
      <c r="BL90" s="129" t="s">
        <v>541</v>
      </c>
      <c r="BM90" s="129" t="s">
        <v>541</v>
      </c>
      <c r="BN90" s="129" t="s">
        <v>541</v>
      </c>
      <c r="BO90" s="143" t="s">
        <v>541</v>
      </c>
      <c r="BQ90" s="289" t="s">
        <v>541</v>
      </c>
      <c r="BR90" s="129" t="s">
        <v>541</v>
      </c>
      <c r="BS90" s="129" t="s">
        <v>541</v>
      </c>
      <c r="BT90" s="143" t="s">
        <v>541</v>
      </c>
      <c r="BU90" s="143">
        <v>0</v>
      </c>
      <c r="BV90" s="143">
        <v>0</v>
      </c>
      <c r="BW90" s="143">
        <v>49</v>
      </c>
      <c r="BX90" s="143">
        <v>9999</v>
      </c>
      <c r="BZ90" s="143">
        <v>9999</v>
      </c>
      <c r="CC90" s="143" t="s">
        <v>541</v>
      </c>
      <c r="CD90" s="143" t="s">
        <v>541</v>
      </c>
      <c r="CF90" s="143">
        <v>9999</v>
      </c>
      <c r="CG90" s="143" t="s">
        <v>541</v>
      </c>
      <c r="CH90" s="143" t="s">
        <v>541</v>
      </c>
      <c r="CI90" s="143" t="s">
        <v>541</v>
      </c>
      <c r="CJ90" s="143">
        <v>0</v>
      </c>
      <c r="CK90" s="143">
        <v>0</v>
      </c>
      <c r="CL90" s="143" t="s">
        <v>541</v>
      </c>
      <c r="CM90" s="143">
        <v>9999</v>
      </c>
      <c r="CO90" s="143">
        <v>9999</v>
      </c>
      <c r="CR90" s="143" t="s">
        <v>541</v>
      </c>
      <c r="CS90" s="143" t="s">
        <v>541</v>
      </c>
      <c r="CV90" s="143">
        <v>999999</v>
      </c>
      <c r="CW90" s="143">
        <v>85</v>
      </c>
      <c r="CX90" s="143">
        <v>9999999999</v>
      </c>
      <c r="CY90" s="143">
        <v>9999999999</v>
      </c>
      <c r="CZ90" s="143">
        <v>10</v>
      </c>
      <c r="DA90" s="143">
        <v>999999</v>
      </c>
      <c r="DE90" s="143" t="s">
        <v>541</v>
      </c>
      <c r="DF90" s="143" t="s">
        <v>541</v>
      </c>
      <c r="DG90" s="143" t="s">
        <v>541</v>
      </c>
      <c r="DH90" s="143" t="s">
        <v>541</v>
      </c>
      <c r="DI90" s="208" t="s">
        <v>541</v>
      </c>
      <c r="DJ90" s="143" t="s">
        <v>541</v>
      </c>
      <c r="DK90" s="143" t="s">
        <v>541</v>
      </c>
      <c r="DL90" s="143" t="s">
        <v>541</v>
      </c>
      <c r="DM90" s="143" t="s">
        <v>541</v>
      </c>
      <c r="EB90" s="143">
        <v>85</v>
      </c>
      <c r="EC90" s="143">
        <v>85</v>
      </c>
      <c r="ED90" s="143">
        <v>999</v>
      </c>
      <c r="EF90" s="143">
        <v>96</v>
      </c>
      <c r="EG90" s="143">
        <v>999</v>
      </c>
      <c r="EJ90" s="36">
        <v>4</v>
      </c>
      <c r="EK90" s="67" t="s">
        <v>212</v>
      </c>
      <c r="EL90" s="59">
        <v>39</v>
      </c>
      <c r="EM90" s="131" t="s">
        <v>468</v>
      </c>
      <c r="EN90" s="132" t="s">
        <v>234</v>
      </c>
      <c r="EO90" s="132">
        <v>2013</v>
      </c>
      <c r="EP90" s="133">
        <v>153</v>
      </c>
      <c r="EQ90" s="35">
        <v>39</v>
      </c>
      <c r="ER90" s="64" t="s">
        <v>207</v>
      </c>
      <c r="ES90" s="143">
        <v>85</v>
      </c>
      <c r="EV90" s="381"/>
      <c r="EW90" s="382" t="s">
        <v>541</v>
      </c>
      <c r="EX90" s="383" t="s">
        <v>541</v>
      </c>
      <c r="EY90" s="384" t="s">
        <v>541</v>
      </c>
      <c r="EZ90" s="385" t="s">
        <v>541</v>
      </c>
      <c r="FA90" s="385" t="s">
        <v>541</v>
      </c>
      <c r="FB90" s="386" t="s">
        <v>541</v>
      </c>
      <c r="FC90" s="387"/>
      <c r="FD90" s="145"/>
      <c r="FE90" s="143" t="s">
        <v>541</v>
      </c>
    </row>
    <row r="91" spans="1:161" ht="20.100000000000001" customHeight="1">
      <c r="A91" s="36">
        <v>8</v>
      </c>
      <c r="B91" s="375" t="s">
        <v>212</v>
      </c>
      <c r="C91" s="282">
        <v>35</v>
      </c>
      <c r="D91" s="376" t="s">
        <v>439</v>
      </c>
      <c r="E91" s="377" t="s">
        <v>444</v>
      </c>
      <c r="F91" s="377">
        <v>2012</v>
      </c>
      <c r="G91" s="378">
        <v>165</v>
      </c>
      <c r="H91" s="35">
        <v>33.5</v>
      </c>
      <c r="I91" s="64" t="s">
        <v>207</v>
      </c>
      <c r="L91" s="20"/>
      <c r="M91" s="21">
        <v>86</v>
      </c>
      <c r="N91" s="31">
        <v>1</v>
      </c>
      <c r="O91" s="21" t="s">
        <v>208</v>
      </c>
      <c r="P91" s="21">
        <v>52</v>
      </c>
      <c r="Q91" s="21" t="s">
        <v>207</v>
      </c>
      <c r="R91" s="130" t="s">
        <v>315</v>
      </c>
      <c r="S91" s="130" t="s">
        <v>318</v>
      </c>
      <c r="T91" s="21">
        <v>2010</v>
      </c>
      <c r="U91" s="21">
        <v>97</v>
      </c>
      <c r="V91" s="115">
        <v>51</v>
      </c>
      <c r="X91" s="115">
        <v>3</v>
      </c>
      <c r="Y91" s="115">
        <v>0</v>
      </c>
      <c r="Z91" s="115">
        <v>0</v>
      </c>
      <c r="AA91" s="115">
        <v>0</v>
      </c>
      <c r="AB91" s="115">
        <v>3</v>
      </c>
      <c r="AC91" s="115"/>
      <c r="AD91" s="115">
        <v>2</v>
      </c>
      <c r="AF91" s="20">
        <v>203052097086</v>
      </c>
      <c r="AH91" s="20">
        <v>202035165204</v>
      </c>
      <c r="AJ91" s="20">
        <v>204</v>
      </c>
      <c r="AL91" s="115">
        <v>0</v>
      </c>
      <c r="AM91" s="115">
        <v>0</v>
      </c>
      <c r="AP91" s="115">
        <v>8</v>
      </c>
      <c r="AQ91" s="115" t="s">
        <v>212</v>
      </c>
      <c r="AR91" s="143">
        <v>35</v>
      </c>
      <c r="AS91" s="115" t="s">
        <v>207</v>
      </c>
      <c r="AT91" s="115" t="s">
        <v>439</v>
      </c>
      <c r="AU91" s="115" t="s">
        <v>444</v>
      </c>
      <c r="AV91" s="115">
        <v>2012</v>
      </c>
      <c r="AW91" s="115">
        <v>165</v>
      </c>
      <c r="AX91" s="135">
        <v>33.5</v>
      </c>
      <c r="AY91" s="143">
        <v>204</v>
      </c>
      <c r="AZ91" s="143" t="s">
        <v>983</v>
      </c>
      <c r="BA91" s="143">
        <v>131</v>
      </c>
      <c r="BB91" s="31">
        <v>86</v>
      </c>
      <c r="BC91" s="143">
        <v>1</v>
      </c>
      <c r="BD91" s="143">
        <v>0</v>
      </c>
      <c r="BE91" s="129">
        <v>9999</v>
      </c>
      <c r="BF91" s="143">
        <v>9999</v>
      </c>
      <c r="BH91" s="143">
        <v>9999</v>
      </c>
      <c r="BK91" s="129" t="s">
        <v>541</v>
      </c>
      <c r="BL91" s="129" t="s">
        <v>541</v>
      </c>
      <c r="BM91" s="129" t="s">
        <v>541</v>
      </c>
      <c r="BN91" s="129" t="s">
        <v>541</v>
      </c>
      <c r="BO91" s="143" t="s">
        <v>541</v>
      </c>
      <c r="BQ91" s="289" t="s">
        <v>541</v>
      </c>
      <c r="BR91" s="129" t="s">
        <v>541</v>
      </c>
      <c r="BS91" s="129" t="s">
        <v>541</v>
      </c>
      <c r="BT91" s="143" t="s">
        <v>541</v>
      </c>
      <c r="BU91" s="143">
        <v>0</v>
      </c>
      <c r="BV91" s="143">
        <v>0</v>
      </c>
      <c r="BW91" s="143">
        <v>50</v>
      </c>
      <c r="BX91" s="143">
        <v>9999</v>
      </c>
      <c r="BZ91" s="143">
        <v>9999</v>
      </c>
      <c r="CC91" s="143" t="s">
        <v>541</v>
      </c>
      <c r="CD91" s="143" t="s">
        <v>541</v>
      </c>
      <c r="CF91" s="143">
        <v>9999</v>
      </c>
      <c r="CG91" s="143" t="s">
        <v>541</v>
      </c>
      <c r="CH91" s="143" t="s">
        <v>541</v>
      </c>
      <c r="CI91" s="143" t="s">
        <v>541</v>
      </c>
      <c r="CJ91" s="143">
        <v>0</v>
      </c>
      <c r="CK91" s="143">
        <v>0</v>
      </c>
      <c r="CL91" s="143" t="s">
        <v>541</v>
      </c>
      <c r="CM91" s="143">
        <v>9999</v>
      </c>
      <c r="CO91" s="143">
        <v>9999</v>
      </c>
      <c r="CR91" s="143" t="s">
        <v>541</v>
      </c>
      <c r="CS91" s="143" t="s">
        <v>541</v>
      </c>
      <c r="CV91" s="143">
        <v>999999</v>
      </c>
      <c r="CW91" s="143">
        <v>86</v>
      </c>
      <c r="CX91" s="143">
        <v>9999999999</v>
      </c>
      <c r="CY91" s="143">
        <v>9999999999</v>
      </c>
      <c r="CZ91" s="143">
        <v>10</v>
      </c>
      <c r="DA91" s="143">
        <v>999999</v>
      </c>
      <c r="DE91" s="143" t="s">
        <v>541</v>
      </c>
      <c r="DF91" s="143" t="s">
        <v>541</v>
      </c>
      <c r="DG91" s="143" t="s">
        <v>541</v>
      </c>
      <c r="DH91" s="143" t="s">
        <v>541</v>
      </c>
      <c r="DI91" s="208" t="s">
        <v>541</v>
      </c>
      <c r="DJ91" s="143" t="s">
        <v>541</v>
      </c>
      <c r="DK91" s="143" t="s">
        <v>541</v>
      </c>
      <c r="DL91" s="143" t="s">
        <v>541</v>
      </c>
      <c r="DM91" s="143" t="s">
        <v>541</v>
      </c>
      <c r="EB91" s="143">
        <v>86</v>
      </c>
      <c r="EC91" s="143">
        <v>86</v>
      </c>
      <c r="ED91" s="143">
        <v>999</v>
      </c>
      <c r="EF91" s="143">
        <v>97</v>
      </c>
      <c r="EG91" s="143">
        <v>999</v>
      </c>
      <c r="EJ91" s="36">
        <v>5</v>
      </c>
      <c r="EK91" s="67" t="s">
        <v>212</v>
      </c>
      <c r="EL91" s="59">
        <v>39</v>
      </c>
      <c r="EM91" s="131" t="s">
        <v>473</v>
      </c>
      <c r="EN91" s="132" t="s">
        <v>487</v>
      </c>
      <c r="EO91" s="132">
        <v>2012</v>
      </c>
      <c r="EP91" s="133">
        <v>161</v>
      </c>
      <c r="EQ91" s="35">
        <v>38.5</v>
      </c>
      <c r="ER91" s="64" t="s">
        <v>207</v>
      </c>
      <c r="ES91" s="143">
        <v>86</v>
      </c>
      <c r="EV91" s="381"/>
      <c r="EW91" s="382" t="s">
        <v>541</v>
      </c>
      <c r="EX91" s="383" t="s">
        <v>541</v>
      </c>
      <c r="EY91" s="384" t="s">
        <v>541</v>
      </c>
      <c r="EZ91" s="385" t="s">
        <v>541</v>
      </c>
      <c r="FA91" s="385" t="s">
        <v>541</v>
      </c>
      <c r="FB91" s="386" t="s">
        <v>541</v>
      </c>
      <c r="FC91" s="387"/>
      <c r="FD91" s="145"/>
      <c r="FE91" s="143" t="s">
        <v>541</v>
      </c>
    </row>
    <row r="92" spans="1:161" ht="20.100000000000001" customHeight="1">
      <c r="A92" s="36">
        <v>9</v>
      </c>
      <c r="B92" s="375" t="s">
        <v>212</v>
      </c>
      <c r="C92" s="282">
        <v>35</v>
      </c>
      <c r="D92" s="376" t="s">
        <v>385</v>
      </c>
      <c r="E92" s="377" t="s">
        <v>391</v>
      </c>
      <c r="F92" s="377">
        <v>2012</v>
      </c>
      <c r="G92" s="378">
        <v>181</v>
      </c>
      <c r="H92" s="35">
        <v>34.4</v>
      </c>
      <c r="I92" s="64" t="s">
        <v>207</v>
      </c>
      <c r="L92" s="20"/>
      <c r="M92" s="21">
        <v>87</v>
      </c>
      <c r="N92" s="31">
        <v>1</v>
      </c>
      <c r="O92" s="21" t="s">
        <v>208</v>
      </c>
      <c r="P92" s="21" t="s">
        <v>56</v>
      </c>
      <c r="Q92" s="21" t="s">
        <v>207</v>
      </c>
      <c r="R92" s="130" t="s">
        <v>316</v>
      </c>
      <c r="S92" s="130" t="s">
        <v>318</v>
      </c>
      <c r="T92" s="21">
        <v>2010</v>
      </c>
      <c r="U92" s="21">
        <v>33</v>
      </c>
      <c r="V92" s="115">
        <v>57</v>
      </c>
      <c r="X92" s="115">
        <v>3</v>
      </c>
      <c r="Y92" s="115">
        <v>0</v>
      </c>
      <c r="Z92" s="115">
        <v>0</v>
      </c>
      <c r="AA92" s="115">
        <v>0</v>
      </c>
      <c r="AB92" s="115">
        <v>3</v>
      </c>
      <c r="AC92" s="115"/>
      <c r="AD92" s="115">
        <v>2</v>
      </c>
      <c r="AF92" s="20">
        <v>203057033087</v>
      </c>
      <c r="AH92" s="20">
        <v>202035181150</v>
      </c>
      <c r="AJ92" s="20">
        <v>150</v>
      </c>
      <c r="AL92" s="115">
        <v>0</v>
      </c>
      <c r="AM92" s="115">
        <v>0</v>
      </c>
      <c r="AP92" s="115">
        <v>9</v>
      </c>
      <c r="AQ92" s="115" t="s">
        <v>212</v>
      </c>
      <c r="AR92" s="143">
        <v>35</v>
      </c>
      <c r="AS92" s="115" t="s">
        <v>207</v>
      </c>
      <c r="AT92" s="115" t="s">
        <v>385</v>
      </c>
      <c r="AU92" s="115" t="s">
        <v>391</v>
      </c>
      <c r="AV92" s="115">
        <v>2012</v>
      </c>
      <c r="AW92" s="115">
        <v>181</v>
      </c>
      <c r="AX92" s="135">
        <v>34.4</v>
      </c>
      <c r="AY92" s="143">
        <v>150</v>
      </c>
      <c r="AZ92" s="143" t="s">
        <v>983</v>
      </c>
      <c r="BA92" s="143">
        <v>131</v>
      </c>
      <c r="BB92" s="31">
        <v>87</v>
      </c>
      <c r="BC92" s="143">
        <v>1</v>
      </c>
      <c r="BD92" s="143">
        <v>0</v>
      </c>
      <c r="BE92" s="129">
        <v>9999</v>
      </c>
      <c r="BF92" s="143">
        <v>9999</v>
      </c>
      <c r="BH92" s="143">
        <v>9999</v>
      </c>
      <c r="BK92" s="129" t="s">
        <v>541</v>
      </c>
      <c r="BL92" s="129" t="s">
        <v>541</v>
      </c>
      <c r="BM92" s="129" t="s">
        <v>541</v>
      </c>
      <c r="BN92" s="129" t="s">
        <v>541</v>
      </c>
      <c r="BO92" s="143" t="s">
        <v>541</v>
      </c>
      <c r="BQ92" s="289" t="s">
        <v>541</v>
      </c>
      <c r="BR92" s="129" t="s">
        <v>541</v>
      </c>
      <c r="BS92" s="129" t="s">
        <v>541</v>
      </c>
      <c r="BT92" s="143" t="s">
        <v>541</v>
      </c>
      <c r="BU92" s="143">
        <v>0</v>
      </c>
      <c r="BV92" s="143">
        <v>0</v>
      </c>
      <c r="BW92" s="143">
        <v>51</v>
      </c>
      <c r="BX92" s="143">
        <v>9999</v>
      </c>
      <c r="BZ92" s="143">
        <v>9999</v>
      </c>
      <c r="CC92" s="143" t="s">
        <v>541</v>
      </c>
      <c r="CD92" s="143" t="s">
        <v>541</v>
      </c>
      <c r="CF92" s="143">
        <v>9999</v>
      </c>
      <c r="CG92" s="143" t="s">
        <v>541</v>
      </c>
      <c r="CH92" s="143" t="s">
        <v>541</v>
      </c>
      <c r="CI92" s="143" t="s">
        <v>541</v>
      </c>
      <c r="CJ92" s="143">
        <v>0</v>
      </c>
      <c r="CK92" s="143">
        <v>0</v>
      </c>
      <c r="CL92" s="143" t="s">
        <v>541</v>
      </c>
      <c r="CM92" s="143">
        <v>9999</v>
      </c>
      <c r="CO92" s="143">
        <v>9999</v>
      </c>
      <c r="CR92" s="143" t="s">
        <v>541</v>
      </c>
      <c r="CS92" s="143" t="s">
        <v>541</v>
      </c>
      <c r="CV92" s="143">
        <v>999999</v>
      </c>
      <c r="CW92" s="143">
        <v>87</v>
      </c>
      <c r="CX92" s="143">
        <v>9999999999</v>
      </c>
      <c r="CY92" s="143">
        <v>9999999999</v>
      </c>
      <c r="CZ92" s="143">
        <v>10</v>
      </c>
      <c r="DA92" s="143">
        <v>999999</v>
      </c>
      <c r="DE92" s="143" t="s">
        <v>541</v>
      </c>
      <c r="DF92" s="143" t="s">
        <v>541</v>
      </c>
      <c r="DG92" s="143" t="s">
        <v>541</v>
      </c>
      <c r="DH92" s="143" t="s">
        <v>541</v>
      </c>
      <c r="DI92" s="208" t="s">
        <v>541</v>
      </c>
      <c r="DJ92" s="143" t="s">
        <v>541</v>
      </c>
      <c r="DK92" s="143" t="s">
        <v>541</v>
      </c>
      <c r="DL92" s="143" t="s">
        <v>541</v>
      </c>
      <c r="DM92" s="143" t="s">
        <v>541</v>
      </c>
      <c r="EB92" s="143">
        <v>87</v>
      </c>
      <c r="EC92" s="143">
        <v>87</v>
      </c>
      <c r="ED92" s="143">
        <v>999</v>
      </c>
      <c r="EF92" s="143">
        <v>98</v>
      </c>
      <c r="EG92" s="143">
        <v>999</v>
      </c>
      <c r="EJ92" s="36">
        <v>6</v>
      </c>
      <c r="EK92" s="67" t="s">
        <v>212</v>
      </c>
      <c r="EL92" s="59">
        <v>39</v>
      </c>
      <c r="EM92" s="131" t="s">
        <v>236</v>
      </c>
      <c r="EN92" s="132" t="s">
        <v>251</v>
      </c>
      <c r="EO92" s="132">
        <v>2013</v>
      </c>
      <c r="EP92" s="133">
        <v>179</v>
      </c>
      <c r="EQ92" s="35">
        <v>39</v>
      </c>
      <c r="ER92" s="64" t="s">
        <v>207</v>
      </c>
      <c r="ES92" s="143">
        <v>87</v>
      </c>
      <c r="EV92" s="381"/>
      <c r="EW92" s="382" t="s">
        <v>541</v>
      </c>
      <c r="EX92" s="383" t="s">
        <v>541</v>
      </c>
      <c r="EY92" s="384" t="s">
        <v>541</v>
      </c>
      <c r="EZ92" s="385" t="s">
        <v>541</v>
      </c>
      <c r="FA92" s="385" t="s">
        <v>541</v>
      </c>
      <c r="FB92" s="386" t="s">
        <v>541</v>
      </c>
      <c r="FC92" s="387"/>
      <c r="FD92" s="145"/>
      <c r="FE92" s="143" t="s">
        <v>541</v>
      </c>
    </row>
    <row r="93" spans="1:161" ht="20.100000000000001" customHeight="1">
      <c r="A93" s="36">
        <v>10</v>
      </c>
      <c r="B93" s="375" t="s">
        <v>212</v>
      </c>
      <c r="C93" s="282">
        <v>35</v>
      </c>
      <c r="D93" s="376" t="s">
        <v>474</v>
      </c>
      <c r="E93" s="377" t="s">
        <v>487</v>
      </c>
      <c r="F93" s="377">
        <v>2012</v>
      </c>
      <c r="G93" s="378">
        <v>267</v>
      </c>
      <c r="H93" s="35">
        <v>34.9</v>
      </c>
      <c r="I93" s="64" t="s">
        <v>207</v>
      </c>
      <c r="L93" s="20"/>
      <c r="M93" s="21">
        <v>88</v>
      </c>
      <c r="N93" s="31">
        <v>1</v>
      </c>
      <c r="O93" s="21" t="s">
        <v>208</v>
      </c>
      <c r="P93" s="21">
        <v>70</v>
      </c>
      <c r="Q93" s="21" t="s">
        <v>207</v>
      </c>
      <c r="R93" s="130" t="s">
        <v>317</v>
      </c>
      <c r="S93" s="130" t="s">
        <v>318</v>
      </c>
      <c r="T93" s="21">
        <v>2011</v>
      </c>
      <c r="U93" s="21">
        <v>48</v>
      </c>
      <c r="V93" s="115">
        <v>66.599999999999994</v>
      </c>
      <c r="X93" s="115">
        <v>3</v>
      </c>
      <c r="Y93" s="115">
        <v>0</v>
      </c>
      <c r="Z93" s="115">
        <v>0</v>
      </c>
      <c r="AA93" s="115">
        <v>0</v>
      </c>
      <c r="AB93" s="115">
        <v>3</v>
      </c>
      <c r="AC93" s="115"/>
      <c r="AD93" s="115">
        <v>2</v>
      </c>
      <c r="AF93" s="20">
        <v>203070048088</v>
      </c>
      <c r="AH93" s="20">
        <v>202035267236</v>
      </c>
      <c r="AJ93" s="20">
        <v>236</v>
      </c>
      <c r="AL93" s="115">
        <v>0</v>
      </c>
      <c r="AM93" s="115">
        <v>0</v>
      </c>
      <c r="AP93" s="115">
        <v>10</v>
      </c>
      <c r="AQ93" s="115" t="s">
        <v>212</v>
      </c>
      <c r="AR93" s="143">
        <v>35</v>
      </c>
      <c r="AS93" s="115" t="s">
        <v>207</v>
      </c>
      <c r="AT93" s="115" t="s">
        <v>474</v>
      </c>
      <c r="AU93" s="115" t="s">
        <v>487</v>
      </c>
      <c r="AV93" s="115">
        <v>2012</v>
      </c>
      <c r="AW93" s="115">
        <v>267</v>
      </c>
      <c r="AX93" s="135">
        <v>34.9</v>
      </c>
      <c r="AY93" s="143">
        <v>236</v>
      </c>
      <c r="AZ93" s="143" t="s">
        <v>983</v>
      </c>
      <c r="BA93" s="143">
        <v>131</v>
      </c>
      <c r="BB93" s="31">
        <v>88</v>
      </c>
      <c r="BC93" s="143">
        <v>1</v>
      </c>
      <c r="BD93" s="143">
        <v>0</v>
      </c>
      <c r="BE93" s="129">
        <v>9999</v>
      </c>
      <c r="BF93" s="143">
        <v>9999</v>
      </c>
      <c r="BH93" s="143">
        <v>9999</v>
      </c>
      <c r="BK93" s="129" t="s">
        <v>541</v>
      </c>
      <c r="BL93" s="129" t="s">
        <v>541</v>
      </c>
      <c r="BM93" s="129" t="s">
        <v>541</v>
      </c>
      <c r="BN93" s="129" t="s">
        <v>541</v>
      </c>
      <c r="BO93" s="143" t="s">
        <v>541</v>
      </c>
      <c r="BQ93" s="289" t="s">
        <v>541</v>
      </c>
      <c r="BR93" s="129" t="s">
        <v>541</v>
      </c>
      <c r="BS93" s="129" t="s">
        <v>541</v>
      </c>
      <c r="BT93" s="143" t="s">
        <v>541</v>
      </c>
      <c r="BU93" s="143">
        <v>0</v>
      </c>
      <c r="BV93" s="143">
        <v>0</v>
      </c>
      <c r="BW93" s="143">
        <v>52</v>
      </c>
      <c r="BX93" s="143">
        <v>9999</v>
      </c>
      <c r="BZ93" s="143">
        <v>9999</v>
      </c>
      <c r="CC93" s="143" t="s">
        <v>541</v>
      </c>
      <c r="CD93" s="143" t="s">
        <v>541</v>
      </c>
      <c r="CF93" s="143">
        <v>9999</v>
      </c>
      <c r="CG93" s="143" t="s">
        <v>541</v>
      </c>
      <c r="CH93" s="143" t="s">
        <v>541</v>
      </c>
      <c r="CI93" s="143" t="s">
        <v>541</v>
      </c>
      <c r="CJ93" s="143">
        <v>0</v>
      </c>
      <c r="CK93" s="143">
        <v>0</v>
      </c>
      <c r="CL93" s="143" t="s">
        <v>541</v>
      </c>
      <c r="CM93" s="143">
        <v>9999</v>
      </c>
      <c r="CO93" s="143">
        <v>9999</v>
      </c>
      <c r="CR93" s="143" t="s">
        <v>541</v>
      </c>
      <c r="CS93" s="143" t="s">
        <v>541</v>
      </c>
      <c r="CV93" s="143">
        <v>999999</v>
      </c>
      <c r="CW93" s="143">
        <v>88</v>
      </c>
      <c r="CX93" s="143">
        <v>9999999999</v>
      </c>
      <c r="CY93" s="143">
        <v>9999999999</v>
      </c>
      <c r="CZ93" s="143">
        <v>10</v>
      </c>
      <c r="DA93" s="143">
        <v>999999</v>
      </c>
      <c r="DE93" s="143" t="s">
        <v>541</v>
      </c>
      <c r="DF93" s="143" t="s">
        <v>541</v>
      </c>
      <c r="DG93" s="143" t="s">
        <v>541</v>
      </c>
      <c r="DH93" s="143" t="s">
        <v>541</v>
      </c>
      <c r="DI93" s="208" t="s">
        <v>541</v>
      </c>
      <c r="DJ93" s="143" t="s">
        <v>541</v>
      </c>
      <c r="DK93" s="143" t="s">
        <v>541</v>
      </c>
      <c r="DL93" s="143" t="s">
        <v>541</v>
      </c>
      <c r="DM93" s="143" t="s">
        <v>541</v>
      </c>
      <c r="EB93" s="143">
        <v>88</v>
      </c>
      <c r="EC93" s="143">
        <v>88</v>
      </c>
      <c r="ED93" s="143">
        <v>999</v>
      </c>
      <c r="EF93" s="143">
        <v>99</v>
      </c>
      <c r="EG93" s="143">
        <v>999</v>
      </c>
      <c r="EJ93" s="36">
        <v>7</v>
      </c>
      <c r="EK93" s="67" t="s">
        <v>212</v>
      </c>
      <c r="EL93" s="59">
        <v>39</v>
      </c>
      <c r="EM93" s="131" t="s">
        <v>499</v>
      </c>
      <c r="EN93" s="132" t="s">
        <v>502</v>
      </c>
      <c r="EO93" s="132">
        <v>2012</v>
      </c>
      <c r="EP93" s="133">
        <v>215</v>
      </c>
      <c r="EQ93" s="35">
        <v>36.299999999999997</v>
      </c>
      <c r="ER93" s="64" t="s">
        <v>207</v>
      </c>
      <c r="ES93" s="143">
        <v>88</v>
      </c>
      <c r="EV93" s="381"/>
      <c r="EW93" s="382" t="s">
        <v>541</v>
      </c>
      <c r="EX93" s="383" t="s">
        <v>541</v>
      </c>
      <c r="EY93" s="384" t="s">
        <v>541</v>
      </c>
      <c r="EZ93" s="385" t="s">
        <v>541</v>
      </c>
      <c r="FA93" s="385" t="s">
        <v>541</v>
      </c>
      <c r="FB93" s="386" t="s">
        <v>541</v>
      </c>
      <c r="FC93" s="387"/>
      <c r="FD93" s="145"/>
      <c r="FE93" s="143" t="s">
        <v>541</v>
      </c>
    </row>
    <row r="94" spans="1:161" ht="20.100000000000001" customHeight="1">
      <c r="A94" s="36">
        <v>11</v>
      </c>
      <c r="B94" s="375" t="s">
        <v>212</v>
      </c>
      <c r="C94" s="282">
        <v>35</v>
      </c>
      <c r="D94" s="376" t="s">
        <v>476</v>
      </c>
      <c r="E94" s="377" t="s">
        <v>487</v>
      </c>
      <c r="F94" s="377">
        <v>2013</v>
      </c>
      <c r="G94" s="378">
        <v>284</v>
      </c>
      <c r="H94" s="35">
        <v>33</v>
      </c>
      <c r="I94" s="64" t="s">
        <v>207</v>
      </c>
      <c r="L94" s="20"/>
      <c r="M94" s="21">
        <v>89</v>
      </c>
      <c r="N94" s="31">
        <v>1</v>
      </c>
      <c r="O94" s="21" t="s">
        <v>212</v>
      </c>
      <c r="P94" s="21">
        <v>31</v>
      </c>
      <c r="Q94" s="21" t="s">
        <v>207</v>
      </c>
      <c r="R94" s="130" t="s">
        <v>319</v>
      </c>
      <c r="S94" s="130" t="s">
        <v>323</v>
      </c>
      <c r="T94" s="21">
        <v>2012</v>
      </c>
      <c r="U94" s="21">
        <v>177</v>
      </c>
      <c r="V94" s="115">
        <v>30.6</v>
      </c>
      <c r="X94" s="115">
        <v>2</v>
      </c>
      <c r="Y94" s="115">
        <v>0</v>
      </c>
      <c r="Z94" s="115">
        <v>0</v>
      </c>
      <c r="AA94" s="115">
        <v>0</v>
      </c>
      <c r="AB94" s="115">
        <v>2</v>
      </c>
      <c r="AC94" s="115"/>
      <c r="AD94" s="115">
        <v>2</v>
      </c>
      <c r="AF94" s="20">
        <v>202031177089</v>
      </c>
      <c r="AH94" s="20">
        <v>202035284238</v>
      </c>
      <c r="AJ94" s="20">
        <v>238</v>
      </c>
      <c r="AL94" s="115">
        <v>0</v>
      </c>
      <c r="AM94" s="115">
        <v>0</v>
      </c>
      <c r="AP94" s="115">
        <v>11</v>
      </c>
      <c r="AQ94" s="115" t="s">
        <v>212</v>
      </c>
      <c r="AR94" s="143">
        <v>35</v>
      </c>
      <c r="AS94" s="115" t="s">
        <v>207</v>
      </c>
      <c r="AT94" s="115" t="s">
        <v>476</v>
      </c>
      <c r="AU94" s="115" t="s">
        <v>487</v>
      </c>
      <c r="AV94" s="115">
        <v>2013</v>
      </c>
      <c r="AW94" s="115">
        <v>284</v>
      </c>
      <c r="AX94" s="135">
        <v>33</v>
      </c>
      <c r="AY94" s="143">
        <v>238</v>
      </c>
      <c r="AZ94" s="143" t="s">
        <v>983</v>
      </c>
      <c r="BA94" s="143">
        <v>131</v>
      </c>
      <c r="BB94" s="31">
        <v>89</v>
      </c>
      <c r="BC94" s="143">
        <v>1</v>
      </c>
      <c r="BD94" s="143">
        <v>0</v>
      </c>
      <c r="BE94" s="129">
        <v>9999</v>
      </c>
      <c r="BF94" s="143">
        <v>9999</v>
      </c>
      <c r="BH94" s="143">
        <v>9999</v>
      </c>
      <c r="BK94" s="129" t="s">
        <v>541</v>
      </c>
      <c r="BL94" s="129" t="s">
        <v>541</v>
      </c>
      <c r="BM94" s="129" t="s">
        <v>541</v>
      </c>
      <c r="BN94" s="129" t="s">
        <v>541</v>
      </c>
      <c r="BO94" s="143" t="s">
        <v>541</v>
      </c>
      <c r="BQ94" s="289" t="s">
        <v>541</v>
      </c>
      <c r="BR94" s="129" t="s">
        <v>541</v>
      </c>
      <c r="BS94" s="129" t="s">
        <v>541</v>
      </c>
      <c r="BT94" s="143" t="s">
        <v>541</v>
      </c>
      <c r="BU94" s="143">
        <v>0</v>
      </c>
      <c r="BV94" s="143">
        <v>0</v>
      </c>
      <c r="BW94" s="143">
        <v>53</v>
      </c>
      <c r="BX94" s="143">
        <v>9999</v>
      </c>
      <c r="BZ94" s="143">
        <v>9999</v>
      </c>
      <c r="CC94" s="143" t="s">
        <v>541</v>
      </c>
      <c r="CD94" s="143" t="s">
        <v>541</v>
      </c>
      <c r="CF94" s="143">
        <v>9999</v>
      </c>
      <c r="CG94" s="143" t="s">
        <v>541</v>
      </c>
      <c r="CH94" s="143" t="s">
        <v>541</v>
      </c>
      <c r="CI94" s="143" t="s">
        <v>541</v>
      </c>
      <c r="CJ94" s="143">
        <v>0</v>
      </c>
      <c r="CK94" s="143">
        <v>0</v>
      </c>
      <c r="CL94" s="143" t="s">
        <v>541</v>
      </c>
      <c r="CM94" s="143">
        <v>9999</v>
      </c>
      <c r="CO94" s="143">
        <v>9999</v>
      </c>
      <c r="CR94" s="143" t="s">
        <v>541</v>
      </c>
      <c r="CS94" s="143" t="s">
        <v>541</v>
      </c>
      <c r="CV94" s="143">
        <v>999999</v>
      </c>
      <c r="CW94" s="143">
        <v>89</v>
      </c>
      <c r="CX94" s="143">
        <v>9999999999</v>
      </c>
      <c r="CY94" s="143">
        <v>9999999999</v>
      </c>
      <c r="CZ94" s="143">
        <v>10</v>
      </c>
      <c r="DA94" s="143">
        <v>999999</v>
      </c>
      <c r="DE94" s="143" t="s">
        <v>541</v>
      </c>
      <c r="DF94" s="143" t="s">
        <v>541</v>
      </c>
      <c r="DG94" s="143" t="s">
        <v>541</v>
      </c>
      <c r="DH94" s="143" t="s">
        <v>541</v>
      </c>
      <c r="DI94" s="208" t="s">
        <v>541</v>
      </c>
      <c r="DJ94" s="143" t="s">
        <v>541</v>
      </c>
      <c r="DK94" s="143" t="s">
        <v>541</v>
      </c>
      <c r="DL94" s="143" t="s">
        <v>541</v>
      </c>
      <c r="DM94" s="143" t="s">
        <v>541</v>
      </c>
      <c r="EB94" s="143">
        <v>89</v>
      </c>
      <c r="EC94" s="143">
        <v>89</v>
      </c>
      <c r="ED94" s="143">
        <v>999</v>
      </c>
      <c r="EF94" s="143">
        <v>100</v>
      </c>
      <c r="EG94" s="143">
        <v>999</v>
      </c>
      <c r="EJ94" s="36">
        <v>8</v>
      </c>
      <c r="EK94" s="67" t="s">
        <v>212</v>
      </c>
      <c r="EL94" s="59">
        <v>39</v>
      </c>
      <c r="EM94" s="131" t="s">
        <v>352</v>
      </c>
      <c r="EN94" s="132" t="s">
        <v>359</v>
      </c>
      <c r="EO94" s="132">
        <v>2012</v>
      </c>
      <c r="EP94" s="133">
        <v>250</v>
      </c>
      <c r="EQ94" s="35">
        <v>36.5</v>
      </c>
      <c r="ER94" s="64" t="s">
        <v>207</v>
      </c>
      <c r="ES94" s="143">
        <v>89</v>
      </c>
      <c r="EV94" s="381"/>
      <c r="EW94" s="382" t="s">
        <v>541</v>
      </c>
      <c r="EX94" s="383" t="s">
        <v>541</v>
      </c>
      <c r="EY94" s="384" t="s">
        <v>541</v>
      </c>
      <c r="EZ94" s="385" t="s">
        <v>541</v>
      </c>
      <c r="FA94" s="385" t="s">
        <v>541</v>
      </c>
      <c r="FB94" s="386" t="s">
        <v>541</v>
      </c>
      <c r="FC94" s="387"/>
      <c r="FD94" s="145"/>
      <c r="FE94" s="143" t="s">
        <v>541</v>
      </c>
    </row>
    <row r="95" spans="1:161" ht="20.100000000000001" customHeight="1">
      <c r="A95" s="36">
        <v>12</v>
      </c>
      <c r="B95" s="375" t="s">
        <v>212</v>
      </c>
      <c r="C95" s="282">
        <v>35</v>
      </c>
      <c r="D95" s="376" t="s">
        <v>289</v>
      </c>
      <c r="E95" s="377" t="s">
        <v>259</v>
      </c>
      <c r="F95" s="377">
        <v>2013</v>
      </c>
      <c r="G95" s="378">
        <v>292</v>
      </c>
      <c r="H95" s="35">
        <v>34.799999999999997</v>
      </c>
      <c r="I95" s="64" t="s">
        <v>207</v>
      </c>
      <c r="L95" s="20"/>
      <c r="M95" s="21">
        <v>90</v>
      </c>
      <c r="N95" s="31">
        <v>1</v>
      </c>
      <c r="O95" s="21" t="s">
        <v>208</v>
      </c>
      <c r="P95" s="21">
        <v>52</v>
      </c>
      <c r="Q95" s="21" t="s">
        <v>207</v>
      </c>
      <c r="R95" s="130" t="s">
        <v>320</v>
      </c>
      <c r="S95" s="130" t="s">
        <v>323</v>
      </c>
      <c r="T95" s="21">
        <v>2011</v>
      </c>
      <c r="U95" s="21">
        <v>194</v>
      </c>
      <c r="V95" s="115">
        <v>52</v>
      </c>
      <c r="X95" s="115">
        <v>3</v>
      </c>
      <c r="Y95" s="115">
        <v>0</v>
      </c>
      <c r="Z95" s="115">
        <v>0</v>
      </c>
      <c r="AA95" s="115">
        <v>0</v>
      </c>
      <c r="AB95" s="115">
        <v>3</v>
      </c>
      <c r="AC95" s="115"/>
      <c r="AD95" s="115">
        <v>2</v>
      </c>
      <c r="AF95" s="20">
        <v>203052194090</v>
      </c>
      <c r="AH95" s="20">
        <v>202035292001</v>
      </c>
      <c r="AJ95" s="20">
        <v>1</v>
      </c>
      <c r="AL95" s="115">
        <v>0</v>
      </c>
      <c r="AM95" s="115">
        <v>0</v>
      </c>
      <c r="AP95" s="115">
        <v>12</v>
      </c>
      <c r="AQ95" s="115" t="s">
        <v>212</v>
      </c>
      <c r="AR95" s="143">
        <v>35</v>
      </c>
      <c r="AS95" s="115" t="s">
        <v>207</v>
      </c>
      <c r="AT95" s="115" t="s">
        <v>289</v>
      </c>
      <c r="AU95" s="115" t="s">
        <v>259</v>
      </c>
      <c r="AV95" s="115">
        <v>2013</v>
      </c>
      <c r="AW95" s="115">
        <v>292</v>
      </c>
      <c r="AX95" s="135">
        <v>34.799999999999997</v>
      </c>
      <c r="AY95" s="143">
        <v>1</v>
      </c>
      <c r="AZ95" s="143" t="s">
        <v>983</v>
      </c>
      <c r="BA95" s="143">
        <v>131</v>
      </c>
      <c r="BB95" s="31">
        <v>90</v>
      </c>
      <c r="BC95" s="143">
        <v>1</v>
      </c>
      <c r="BD95" s="143">
        <v>0</v>
      </c>
      <c r="BE95" s="129">
        <v>9999</v>
      </c>
      <c r="BF95" s="143">
        <v>9999</v>
      </c>
      <c r="BH95" s="143">
        <v>9999</v>
      </c>
      <c r="BK95" s="129" t="s">
        <v>541</v>
      </c>
      <c r="BL95" s="129" t="s">
        <v>541</v>
      </c>
      <c r="BM95" s="129" t="s">
        <v>541</v>
      </c>
      <c r="BN95" s="129" t="s">
        <v>541</v>
      </c>
      <c r="BO95" s="143" t="s">
        <v>541</v>
      </c>
      <c r="BQ95" s="289" t="s">
        <v>541</v>
      </c>
      <c r="BR95" s="129" t="s">
        <v>541</v>
      </c>
      <c r="BS95" s="129" t="s">
        <v>541</v>
      </c>
      <c r="BT95" s="143" t="s">
        <v>541</v>
      </c>
      <c r="BU95" s="143">
        <v>0</v>
      </c>
      <c r="BV95" s="143">
        <v>0</v>
      </c>
      <c r="BW95" s="143">
        <v>54</v>
      </c>
      <c r="BX95" s="143">
        <v>9999</v>
      </c>
      <c r="BZ95" s="143">
        <v>9999</v>
      </c>
      <c r="CC95" s="143" t="s">
        <v>541</v>
      </c>
      <c r="CD95" s="143" t="s">
        <v>541</v>
      </c>
      <c r="CF95" s="143">
        <v>9999</v>
      </c>
      <c r="CG95" s="143" t="s">
        <v>541</v>
      </c>
      <c r="CH95" s="143" t="s">
        <v>541</v>
      </c>
      <c r="CI95" s="143" t="s">
        <v>541</v>
      </c>
      <c r="CJ95" s="143">
        <v>0</v>
      </c>
      <c r="CK95" s="143">
        <v>0</v>
      </c>
      <c r="CL95" s="143" t="s">
        <v>541</v>
      </c>
      <c r="CM95" s="143">
        <v>9999</v>
      </c>
      <c r="CO95" s="143">
        <v>9999</v>
      </c>
      <c r="CR95" s="143" t="s">
        <v>541</v>
      </c>
      <c r="CS95" s="143" t="s">
        <v>541</v>
      </c>
      <c r="CV95" s="143">
        <v>999999</v>
      </c>
      <c r="CW95" s="143">
        <v>90</v>
      </c>
      <c r="CX95" s="143">
        <v>9999999999</v>
      </c>
      <c r="CY95" s="143">
        <v>9999999999</v>
      </c>
      <c r="CZ95" s="143">
        <v>10</v>
      </c>
      <c r="DA95" s="143">
        <v>999999</v>
      </c>
      <c r="DE95" s="143" t="s">
        <v>541</v>
      </c>
      <c r="DF95" s="143" t="s">
        <v>541</v>
      </c>
      <c r="DG95" s="143" t="s">
        <v>541</v>
      </c>
      <c r="DH95" s="143" t="s">
        <v>541</v>
      </c>
      <c r="DI95" s="208" t="s">
        <v>541</v>
      </c>
      <c r="DJ95" s="143" t="s">
        <v>541</v>
      </c>
      <c r="DK95" s="143" t="s">
        <v>541</v>
      </c>
      <c r="DL95" s="143" t="s">
        <v>541</v>
      </c>
      <c r="DM95" s="143" t="s">
        <v>541</v>
      </c>
      <c r="EB95" s="143">
        <v>90</v>
      </c>
      <c r="EC95" s="143">
        <v>90</v>
      </c>
      <c r="ED95" s="143">
        <v>999</v>
      </c>
      <c r="EF95" s="143">
        <v>103</v>
      </c>
      <c r="EG95" s="143">
        <v>999</v>
      </c>
      <c r="EJ95" s="36">
        <v>1</v>
      </c>
      <c r="EK95" s="67" t="s">
        <v>212</v>
      </c>
      <c r="EL95" s="59">
        <v>43</v>
      </c>
      <c r="EM95" s="131" t="s">
        <v>477</v>
      </c>
      <c r="EN95" s="132" t="s">
        <v>487</v>
      </c>
      <c r="EO95" s="132">
        <v>2013</v>
      </c>
      <c r="EP95" s="133">
        <v>14</v>
      </c>
      <c r="EQ95" s="35">
        <v>41.9</v>
      </c>
      <c r="ER95" s="64" t="s">
        <v>207</v>
      </c>
      <c r="ES95" s="143">
        <v>90</v>
      </c>
      <c r="EV95" s="381"/>
      <c r="EW95" s="382" t="s">
        <v>541</v>
      </c>
      <c r="EX95" s="383" t="s">
        <v>541</v>
      </c>
      <c r="EY95" s="384" t="s">
        <v>541</v>
      </c>
      <c r="EZ95" s="385" t="s">
        <v>541</v>
      </c>
      <c r="FA95" s="385" t="s">
        <v>541</v>
      </c>
      <c r="FB95" s="386" t="s">
        <v>541</v>
      </c>
      <c r="FC95" s="387"/>
      <c r="FD95" s="145"/>
      <c r="FE95" s="143" t="s">
        <v>541</v>
      </c>
    </row>
    <row r="96" spans="1:161" ht="20.100000000000001" customHeight="1">
      <c r="A96" s="36">
        <v>13</v>
      </c>
      <c r="B96" s="375" t="s">
        <v>212</v>
      </c>
      <c r="C96" s="282">
        <v>35</v>
      </c>
      <c r="D96" s="376" t="s">
        <v>262</v>
      </c>
      <c r="E96" s="377" t="s">
        <v>266</v>
      </c>
      <c r="F96" s="377">
        <v>2012</v>
      </c>
      <c r="G96" s="378">
        <v>296</v>
      </c>
      <c r="H96" s="35">
        <v>34.5</v>
      </c>
      <c r="I96" s="64" t="s">
        <v>207</v>
      </c>
      <c r="L96" s="20"/>
      <c r="M96" s="21">
        <v>91</v>
      </c>
      <c r="N96" s="31">
        <v>1</v>
      </c>
      <c r="O96" s="21" t="s">
        <v>208</v>
      </c>
      <c r="P96" s="21">
        <v>57</v>
      </c>
      <c r="Q96" s="21" t="s">
        <v>207</v>
      </c>
      <c r="R96" s="130" t="s">
        <v>321</v>
      </c>
      <c r="S96" s="130" t="s">
        <v>323</v>
      </c>
      <c r="T96" s="21">
        <v>2010</v>
      </c>
      <c r="U96" s="21">
        <v>67</v>
      </c>
      <c r="V96" s="115">
        <v>53.8</v>
      </c>
      <c r="X96" s="115">
        <v>3</v>
      </c>
      <c r="Y96" s="115">
        <v>0</v>
      </c>
      <c r="Z96" s="115">
        <v>0</v>
      </c>
      <c r="AA96" s="115">
        <v>0</v>
      </c>
      <c r="AB96" s="115">
        <v>3</v>
      </c>
      <c r="AC96" s="115"/>
      <c r="AD96" s="115">
        <v>2</v>
      </c>
      <c r="AF96" s="20">
        <v>203057067091</v>
      </c>
      <c r="AH96" s="20">
        <v>202035296042</v>
      </c>
      <c r="AJ96" s="20">
        <v>42</v>
      </c>
      <c r="AL96" s="115">
        <v>0</v>
      </c>
      <c r="AM96" s="115">
        <v>0</v>
      </c>
      <c r="AP96" s="115">
        <v>13</v>
      </c>
      <c r="AQ96" s="115" t="s">
        <v>212</v>
      </c>
      <c r="AR96" s="143">
        <v>35</v>
      </c>
      <c r="AS96" s="115" t="s">
        <v>207</v>
      </c>
      <c r="AT96" s="115" t="s">
        <v>262</v>
      </c>
      <c r="AU96" s="115" t="s">
        <v>266</v>
      </c>
      <c r="AV96" s="115">
        <v>2012</v>
      </c>
      <c r="AW96" s="115">
        <v>296</v>
      </c>
      <c r="AX96" s="135">
        <v>34.5</v>
      </c>
      <c r="AY96" s="143">
        <v>42</v>
      </c>
      <c r="AZ96" s="143" t="s">
        <v>983</v>
      </c>
      <c r="BA96" s="143">
        <v>131</v>
      </c>
      <c r="BB96" s="31">
        <v>91</v>
      </c>
      <c r="BC96" s="143">
        <v>1</v>
      </c>
      <c r="BD96" s="143">
        <v>0</v>
      </c>
      <c r="BE96" s="129">
        <v>9999</v>
      </c>
      <c r="BF96" s="143">
        <v>91</v>
      </c>
      <c r="BH96" s="143">
        <v>9999</v>
      </c>
      <c r="BK96" s="129" t="s">
        <v>541</v>
      </c>
      <c r="BL96" s="129" t="s">
        <v>541</v>
      </c>
      <c r="BM96" s="129" t="s">
        <v>541</v>
      </c>
      <c r="BN96" s="129" t="s">
        <v>541</v>
      </c>
      <c r="BO96" s="143" t="s">
        <v>541</v>
      </c>
      <c r="BQ96" s="289" t="s">
        <v>541</v>
      </c>
      <c r="BR96" s="129" t="s">
        <v>541</v>
      </c>
      <c r="BS96" s="129" t="s">
        <v>541</v>
      </c>
      <c r="BT96" s="143" t="s">
        <v>541</v>
      </c>
      <c r="BU96" s="143">
        <v>0</v>
      </c>
      <c r="BV96" s="143">
        <v>0</v>
      </c>
      <c r="BW96" s="143">
        <v>55</v>
      </c>
      <c r="BX96" s="143">
        <v>9999</v>
      </c>
      <c r="BZ96" s="143">
        <v>9999</v>
      </c>
      <c r="CC96" s="143" t="s">
        <v>541</v>
      </c>
      <c r="CD96" s="143" t="s">
        <v>541</v>
      </c>
      <c r="CF96" s="143">
        <v>9999</v>
      </c>
      <c r="CG96" s="143" t="s">
        <v>541</v>
      </c>
      <c r="CH96" s="143" t="s">
        <v>541</v>
      </c>
      <c r="CI96" s="143" t="s">
        <v>541</v>
      </c>
      <c r="CJ96" s="143">
        <v>0</v>
      </c>
      <c r="CK96" s="143">
        <v>0</v>
      </c>
      <c r="CL96" s="143" t="s">
        <v>541</v>
      </c>
      <c r="CM96" s="143">
        <v>9999</v>
      </c>
      <c r="CO96" s="143">
        <v>9999</v>
      </c>
      <c r="CR96" s="143" t="s">
        <v>541</v>
      </c>
      <c r="CS96" s="143" t="s">
        <v>541</v>
      </c>
      <c r="CV96" s="143">
        <v>999999</v>
      </c>
      <c r="CW96" s="143">
        <v>91</v>
      </c>
      <c r="CX96" s="143">
        <v>9999999999</v>
      </c>
      <c r="CY96" s="143">
        <v>9999999999</v>
      </c>
      <c r="CZ96" s="143">
        <v>10</v>
      </c>
      <c r="DA96" s="143">
        <v>999999</v>
      </c>
      <c r="DE96" s="143" t="s">
        <v>541</v>
      </c>
      <c r="DF96" s="143" t="s">
        <v>541</v>
      </c>
      <c r="DG96" s="143" t="s">
        <v>541</v>
      </c>
      <c r="DH96" s="143" t="s">
        <v>541</v>
      </c>
      <c r="DI96" s="208" t="s">
        <v>541</v>
      </c>
      <c r="DJ96" s="143" t="s">
        <v>541</v>
      </c>
      <c r="DK96" s="143" t="s">
        <v>541</v>
      </c>
      <c r="DL96" s="143" t="s">
        <v>541</v>
      </c>
      <c r="DM96" s="143" t="s">
        <v>541</v>
      </c>
      <c r="EB96" s="143">
        <v>91</v>
      </c>
      <c r="EC96" s="143">
        <v>91</v>
      </c>
      <c r="ED96" s="143">
        <v>999</v>
      </c>
      <c r="EF96" s="143">
        <v>104</v>
      </c>
      <c r="EG96" s="143">
        <v>999</v>
      </c>
      <c r="EJ96" s="36">
        <v>2</v>
      </c>
      <c r="EK96" s="67" t="s">
        <v>212</v>
      </c>
      <c r="EL96" s="59">
        <v>43</v>
      </c>
      <c r="EM96" s="131" t="s">
        <v>281</v>
      </c>
      <c r="EN96" s="132" t="s">
        <v>539</v>
      </c>
      <c r="EO96" s="132">
        <v>2012</v>
      </c>
      <c r="EP96" s="133">
        <v>15</v>
      </c>
      <c r="EQ96" s="35">
        <v>43</v>
      </c>
      <c r="ER96" s="64" t="s">
        <v>207</v>
      </c>
      <c r="ES96" s="143">
        <v>91</v>
      </c>
      <c r="EV96" s="381"/>
      <c r="EW96" s="382" t="s">
        <v>541</v>
      </c>
      <c r="EX96" s="383" t="s">
        <v>541</v>
      </c>
      <c r="EY96" s="384" t="s">
        <v>541</v>
      </c>
      <c r="EZ96" s="385" t="s">
        <v>541</v>
      </c>
      <c r="FA96" s="385" t="s">
        <v>541</v>
      </c>
      <c r="FB96" s="386" t="s">
        <v>541</v>
      </c>
      <c r="FC96" s="387"/>
      <c r="FD96" s="145"/>
      <c r="FE96" s="143" t="s">
        <v>541</v>
      </c>
    </row>
    <row r="97" spans="1:161" ht="20.100000000000001" customHeight="1">
      <c r="A97" s="36">
        <v>14</v>
      </c>
      <c r="B97" s="375" t="s">
        <v>212</v>
      </c>
      <c r="C97" s="282">
        <v>35</v>
      </c>
      <c r="D97" s="376" t="s">
        <v>280</v>
      </c>
      <c r="E97" s="377" t="s">
        <v>539</v>
      </c>
      <c r="F97" s="377">
        <v>2013</v>
      </c>
      <c r="G97" s="378">
        <v>999</v>
      </c>
      <c r="H97" s="35">
        <v>0</v>
      </c>
      <c r="I97" s="64" t="s">
        <v>207</v>
      </c>
      <c r="L97" s="20"/>
      <c r="M97" s="21">
        <v>92</v>
      </c>
      <c r="N97" s="31">
        <v>1</v>
      </c>
      <c r="O97" s="21" t="s">
        <v>208</v>
      </c>
      <c r="P97" s="21">
        <v>57</v>
      </c>
      <c r="Q97" s="21" t="s">
        <v>207</v>
      </c>
      <c r="R97" s="130" t="s">
        <v>322</v>
      </c>
      <c r="S97" s="130" t="s">
        <v>323</v>
      </c>
      <c r="T97" s="21">
        <v>2010</v>
      </c>
      <c r="U97" s="21">
        <v>43</v>
      </c>
      <c r="V97" s="115">
        <v>53.1</v>
      </c>
      <c r="X97" s="115">
        <v>3</v>
      </c>
      <c r="Y97" s="115">
        <v>0</v>
      </c>
      <c r="Z97" s="115">
        <v>0</v>
      </c>
      <c r="AA97" s="115">
        <v>0</v>
      </c>
      <c r="AB97" s="115">
        <v>3</v>
      </c>
      <c r="AC97" s="115"/>
      <c r="AD97" s="115">
        <v>2</v>
      </c>
      <c r="AF97" s="20">
        <v>203057043092</v>
      </c>
      <c r="AH97" s="20">
        <v>202035999058</v>
      </c>
      <c r="AJ97" s="20">
        <v>58</v>
      </c>
      <c r="AL97" s="115">
        <v>0</v>
      </c>
      <c r="AM97" s="115">
        <v>1</v>
      </c>
      <c r="AP97" s="115">
        <v>14</v>
      </c>
      <c r="AQ97" s="115" t="s">
        <v>212</v>
      </c>
      <c r="AR97" s="143">
        <v>35</v>
      </c>
      <c r="AS97" s="115" t="s">
        <v>207</v>
      </c>
      <c r="AT97" s="115" t="s">
        <v>280</v>
      </c>
      <c r="AU97" s="115" t="s">
        <v>539</v>
      </c>
      <c r="AV97" s="115">
        <v>2013</v>
      </c>
      <c r="AW97" s="115">
        <v>999</v>
      </c>
      <c r="AX97" s="135">
        <v>0</v>
      </c>
      <c r="AY97" s="143">
        <v>58</v>
      </c>
      <c r="AZ97" s="143" t="s">
        <v>983</v>
      </c>
      <c r="BA97" s="143">
        <v>131</v>
      </c>
      <c r="BB97" s="31">
        <v>92</v>
      </c>
      <c r="BC97" s="143">
        <v>0</v>
      </c>
      <c r="BD97" s="143">
        <v>1</v>
      </c>
      <c r="BE97" s="129">
        <v>92</v>
      </c>
      <c r="BF97" s="143">
        <v>9999</v>
      </c>
      <c r="BH97" s="143">
        <v>9999</v>
      </c>
      <c r="BK97" s="129" t="s">
        <v>541</v>
      </c>
      <c r="BL97" s="129" t="s">
        <v>541</v>
      </c>
      <c r="BM97" s="129" t="s">
        <v>541</v>
      </c>
      <c r="BN97" s="129" t="s">
        <v>541</v>
      </c>
      <c r="BO97" s="143" t="s">
        <v>541</v>
      </c>
      <c r="BQ97" s="289" t="s">
        <v>541</v>
      </c>
      <c r="BR97" s="129" t="s">
        <v>541</v>
      </c>
      <c r="BS97" s="129" t="s">
        <v>541</v>
      </c>
      <c r="BT97" s="143" t="s">
        <v>541</v>
      </c>
      <c r="BU97" s="143">
        <v>0</v>
      </c>
      <c r="BV97" s="143">
        <v>0</v>
      </c>
      <c r="BW97" s="143">
        <v>56</v>
      </c>
      <c r="BX97" s="143">
        <v>9999</v>
      </c>
      <c r="BZ97" s="143">
        <v>9999</v>
      </c>
      <c r="CC97" s="143" t="s">
        <v>541</v>
      </c>
      <c r="CD97" s="143" t="s">
        <v>541</v>
      </c>
      <c r="CF97" s="143">
        <v>9999</v>
      </c>
      <c r="CG97" s="143" t="s">
        <v>541</v>
      </c>
      <c r="CH97" s="143" t="s">
        <v>541</v>
      </c>
      <c r="CI97" s="143" t="s">
        <v>541</v>
      </c>
      <c r="CJ97" s="143">
        <v>0</v>
      </c>
      <c r="CK97" s="143">
        <v>0</v>
      </c>
      <c r="CL97" s="143" t="s">
        <v>541</v>
      </c>
      <c r="CM97" s="143">
        <v>9999</v>
      </c>
      <c r="CO97" s="143">
        <v>9999</v>
      </c>
      <c r="CR97" s="143" t="s">
        <v>541</v>
      </c>
      <c r="CS97" s="143" t="s">
        <v>541</v>
      </c>
      <c r="CV97" s="143">
        <v>999999</v>
      </c>
      <c r="CW97" s="143">
        <v>92</v>
      </c>
      <c r="CX97" s="143">
        <v>9999999999</v>
      </c>
      <c r="CY97" s="143">
        <v>9999999999</v>
      </c>
      <c r="CZ97" s="143">
        <v>10</v>
      </c>
      <c r="DA97" s="143">
        <v>999999</v>
      </c>
      <c r="DE97" s="143" t="s">
        <v>541</v>
      </c>
      <c r="DF97" s="143" t="s">
        <v>541</v>
      </c>
      <c r="DG97" s="143" t="s">
        <v>541</v>
      </c>
      <c r="DH97" s="143" t="s">
        <v>541</v>
      </c>
      <c r="DI97" s="208" t="s">
        <v>541</v>
      </c>
      <c r="DJ97" s="143" t="s">
        <v>541</v>
      </c>
      <c r="DK97" s="143" t="s">
        <v>541</v>
      </c>
      <c r="DL97" s="143" t="s">
        <v>541</v>
      </c>
      <c r="DM97" s="143" t="s">
        <v>541</v>
      </c>
      <c r="EB97" s="143">
        <v>92</v>
      </c>
      <c r="EC97" s="143">
        <v>999</v>
      </c>
      <c r="ED97" s="143">
        <v>92</v>
      </c>
      <c r="EF97" s="143">
        <v>105</v>
      </c>
      <c r="EG97" s="143">
        <v>999</v>
      </c>
      <c r="EJ97" s="36">
        <v>3</v>
      </c>
      <c r="EK97" s="67" t="s">
        <v>212</v>
      </c>
      <c r="EL97" s="59">
        <v>43</v>
      </c>
      <c r="EM97" s="131" t="s">
        <v>506</v>
      </c>
      <c r="EN97" s="132" t="s">
        <v>399</v>
      </c>
      <c r="EO97" s="132">
        <v>2013</v>
      </c>
      <c r="EP97" s="133">
        <v>36</v>
      </c>
      <c r="EQ97" s="35">
        <v>42.7</v>
      </c>
      <c r="ER97" s="64" t="s">
        <v>207</v>
      </c>
      <c r="ES97" s="143">
        <v>92</v>
      </c>
      <c r="EV97" s="381"/>
      <c r="EW97" s="382" t="s">
        <v>541</v>
      </c>
      <c r="EX97" s="383" t="s">
        <v>541</v>
      </c>
      <c r="EY97" s="384" t="s">
        <v>541</v>
      </c>
      <c r="EZ97" s="385" t="s">
        <v>541</v>
      </c>
      <c r="FA97" s="385" t="s">
        <v>541</v>
      </c>
      <c r="FB97" s="386" t="s">
        <v>541</v>
      </c>
      <c r="FC97" s="387"/>
      <c r="FD97" s="145"/>
      <c r="FE97" s="143" t="s">
        <v>541</v>
      </c>
    </row>
    <row r="98" spans="1:161" ht="20.100000000000001" customHeight="1">
      <c r="A98" s="36">
        <v>1</v>
      </c>
      <c r="B98" s="375" t="s">
        <v>212</v>
      </c>
      <c r="C98" s="282">
        <v>39</v>
      </c>
      <c r="D98" s="376" t="s">
        <v>425</v>
      </c>
      <c r="E98" s="377" t="s">
        <v>433</v>
      </c>
      <c r="F98" s="377">
        <v>2012</v>
      </c>
      <c r="G98" s="378">
        <v>31</v>
      </c>
      <c r="H98" s="35">
        <v>35.4</v>
      </c>
      <c r="I98" s="64" t="s">
        <v>207</v>
      </c>
      <c r="L98" s="20"/>
      <c r="M98" s="21">
        <v>93</v>
      </c>
      <c r="N98" s="31">
        <v>1</v>
      </c>
      <c r="O98" s="21" t="s">
        <v>213</v>
      </c>
      <c r="P98" s="21">
        <v>52</v>
      </c>
      <c r="Q98" s="21" t="s">
        <v>207</v>
      </c>
      <c r="R98" s="130" t="s">
        <v>324</v>
      </c>
      <c r="S98" s="130" t="s">
        <v>325</v>
      </c>
      <c r="T98" s="21">
        <v>2009</v>
      </c>
      <c r="U98" s="21">
        <v>999</v>
      </c>
      <c r="V98" s="115">
        <v>0</v>
      </c>
      <c r="X98" s="115">
        <v>4</v>
      </c>
      <c r="Y98" s="115">
        <v>0</v>
      </c>
      <c r="Z98" s="115">
        <v>0</v>
      </c>
      <c r="AA98" s="115">
        <v>0</v>
      </c>
      <c r="AB98" s="115">
        <v>4</v>
      </c>
      <c r="AC98" s="115"/>
      <c r="AD98" s="115">
        <v>2</v>
      </c>
      <c r="AF98" s="20">
        <v>204052999093</v>
      </c>
      <c r="AH98" s="20">
        <v>202039031191</v>
      </c>
      <c r="AJ98" s="20">
        <v>191</v>
      </c>
      <c r="AL98" s="115">
        <v>1</v>
      </c>
      <c r="AM98" s="115">
        <v>0</v>
      </c>
      <c r="AP98" s="115">
        <v>1</v>
      </c>
      <c r="AQ98" s="115" t="s">
        <v>212</v>
      </c>
      <c r="AR98" s="143">
        <v>39</v>
      </c>
      <c r="AS98" s="115" t="s">
        <v>207</v>
      </c>
      <c r="AT98" s="115" t="s">
        <v>425</v>
      </c>
      <c r="AU98" s="115" t="s">
        <v>433</v>
      </c>
      <c r="AV98" s="115">
        <v>2012</v>
      </c>
      <c r="AW98" s="115">
        <v>31</v>
      </c>
      <c r="AX98" s="135">
        <v>35.4</v>
      </c>
      <c r="AY98" s="143">
        <v>191</v>
      </c>
      <c r="AZ98" s="143" t="s">
        <v>984</v>
      </c>
      <c r="BA98" s="143">
        <v>191</v>
      </c>
      <c r="BB98" s="31">
        <v>93</v>
      </c>
      <c r="BC98" s="143">
        <v>1</v>
      </c>
      <c r="BD98" s="143">
        <v>0</v>
      </c>
      <c r="BE98" s="129">
        <v>9999</v>
      </c>
      <c r="BF98" s="143">
        <v>9999</v>
      </c>
      <c r="BH98" s="143">
        <v>9999</v>
      </c>
      <c r="BK98" s="129" t="s">
        <v>541</v>
      </c>
      <c r="BL98" s="129" t="s">
        <v>541</v>
      </c>
      <c r="BM98" s="129" t="s">
        <v>541</v>
      </c>
      <c r="BN98" s="129" t="s">
        <v>541</v>
      </c>
      <c r="BO98" s="143" t="s">
        <v>541</v>
      </c>
      <c r="BQ98" s="289" t="s">
        <v>541</v>
      </c>
      <c r="BR98" s="129" t="s">
        <v>541</v>
      </c>
      <c r="BS98" s="129" t="s">
        <v>541</v>
      </c>
      <c r="BT98" s="143" t="s">
        <v>541</v>
      </c>
      <c r="BU98" s="143">
        <v>0</v>
      </c>
      <c r="BV98" s="143">
        <v>0</v>
      </c>
      <c r="BW98" s="143">
        <v>57</v>
      </c>
      <c r="BX98" s="143">
        <v>9999</v>
      </c>
      <c r="BZ98" s="143">
        <v>9999</v>
      </c>
      <c r="CC98" s="143" t="s">
        <v>541</v>
      </c>
      <c r="CD98" s="143" t="s">
        <v>541</v>
      </c>
      <c r="CF98" s="143">
        <v>9999</v>
      </c>
      <c r="CG98" s="143" t="s">
        <v>541</v>
      </c>
      <c r="CH98" s="143" t="s">
        <v>541</v>
      </c>
      <c r="CI98" s="143" t="s">
        <v>541</v>
      </c>
      <c r="CJ98" s="143">
        <v>0</v>
      </c>
      <c r="CK98" s="143">
        <v>0</v>
      </c>
      <c r="CL98" s="143" t="s">
        <v>541</v>
      </c>
      <c r="CM98" s="143">
        <v>9999</v>
      </c>
      <c r="CO98" s="143">
        <v>9999</v>
      </c>
      <c r="CR98" s="143" t="s">
        <v>541</v>
      </c>
      <c r="CS98" s="143" t="s">
        <v>541</v>
      </c>
      <c r="CV98" s="143">
        <v>999999</v>
      </c>
      <c r="CW98" s="143">
        <v>93</v>
      </c>
      <c r="CX98" s="143">
        <v>9999999999</v>
      </c>
      <c r="CY98" s="143">
        <v>9999999999</v>
      </c>
      <c r="CZ98" s="143">
        <v>10</v>
      </c>
      <c r="DA98" s="143">
        <v>999999</v>
      </c>
      <c r="DE98" s="143" t="s">
        <v>541</v>
      </c>
      <c r="DF98" s="143" t="s">
        <v>541</v>
      </c>
      <c r="DG98" s="143" t="s">
        <v>541</v>
      </c>
      <c r="DH98" s="143" t="s">
        <v>541</v>
      </c>
      <c r="DI98" s="208" t="s">
        <v>541</v>
      </c>
      <c r="DJ98" s="143" t="s">
        <v>541</v>
      </c>
      <c r="DK98" s="143" t="s">
        <v>541</v>
      </c>
      <c r="DL98" s="143" t="s">
        <v>541</v>
      </c>
      <c r="DM98" s="143" t="s">
        <v>541</v>
      </c>
      <c r="EB98" s="143">
        <v>93</v>
      </c>
      <c r="EC98" s="143">
        <v>93</v>
      </c>
      <c r="ED98" s="143">
        <v>999</v>
      </c>
      <c r="EF98" s="143">
        <v>106</v>
      </c>
      <c r="EG98" s="143">
        <v>999</v>
      </c>
      <c r="EJ98" s="36">
        <v>4</v>
      </c>
      <c r="EK98" s="67" t="s">
        <v>212</v>
      </c>
      <c r="EL98" s="59">
        <v>43</v>
      </c>
      <c r="EM98" s="131" t="s">
        <v>333</v>
      </c>
      <c r="EN98" s="132" t="s">
        <v>334</v>
      </c>
      <c r="EO98" s="132">
        <v>2013</v>
      </c>
      <c r="EP98" s="133">
        <v>42</v>
      </c>
      <c r="EQ98" s="35">
        <v>41.5</v>
      </c>
      <c r="ER98" s="64" t="s">
        <v>207</v>
      </c>
      <c r="ES98" s="143">
        <v>93</v>
      </c>
      <c r="EV98" s="381"/>
      <c r="EW98" s="382" t="s">
        <v>541</v>
      </c>
      <c r="EX98" s="383" t="s">
        <v>541</v>
      </c>
      <c r="EY98" s="384" t="s">
        <v>541</v>
      </c>
      <c r="EZ98" s="385" t="s">
        <v>541</v>
      </c>
      <c r="FA98" s="385" t="s">
        <v>541</v>
      </c>
      <c r="FB98" s="386" t="s">
        <v>541</v>
      </c>
      <c r="FC98" s="387"/>
      <c r="FD98" s="145"/>
      <c r="FE98" s="143" t="s">
        <v>541</v>
      </c>
    </row>
    <row r="99" spans="1:161" ht="20.100000000000001" customHeight="1">
      <c r="A99" s="36">
        <v>2</v>
      </c>
      <c r="B99" s="375" t="s">
        <v>212</v>
      </c>
      <c r="C99" s="282">
        <v>39</v>
      </c>
      <c r="D99" s="376" t="s">
        <v>441</v>
      </c>
      <c r="E99" s="377" t="s">
        <v>444</v>
      </c>
      <c r="F99" s="377">
        <v>2012</v>
      </c>
      <c r="G99" s="378">
        <v>84</v>
      </c>
      <c r="H99" s="35">
        <v>38.299999999999997</v>
      </c>
      <c r="I99" s="64" t="s">
        <v>207</v>
      </c>
      <c r="L99" s="20"/>
      <c r="M99" s="21">
        <v>94</v>
      </c>
      <c r="N99" s="31">
        <v>1</v>
      </c>
      <c r="O99" s="21" t="s">
        <v>208</v>
      </c>
      <c r="P99" s="21">
        <v>43</v>
      </c>
      <c r="Q99" s="21" t="s">
        <v>207</v>
      </c>
      <c r="R99" s="130" t="s">
        <v>326</v>
      </c>
      <c r="S99" s="130" t="s">
        <v>266</v>
      </c>
      <c r="T99" s="21">
        <v>2006</v>
      </c>
      <c r="U99" s="21">
        <v>245</v>
      </c>
      <c r="V99" s="115">
        <v>42.4</v>
      </c>
      <c r="X99" s="115">
        <v>3</v>
      </c>
      <c r="Y99" s="115">
        <v>0</v>
      </c>
      <c r="Z99" s="115">
        <v>0</v>
      </c>
      <c r="AA99" s="115">
        <v>0</v>
      </c>
      <c r="AB99" s="115">
        <v>3</v>
      </c>
      <c r="AC99" s="115"/>
      <c r="AD99" s="115">
        <v>2</v>
      </c>
      <c r="AF99" s="20">
        <v>203043245094</v>
      </c>
      <c r="AH99" s="20">
        <v>202039084206</v>
      </c>
      <c r="AJ99" s="20">
        <v>206</v>
      </c>
      <c r="AL99" s="115">
        <v>0</v>
      </c>
      <c r="AM99" s="115">
        <v>0</v>
      </c>
      <c r="AP99" s="115">
        <v>2</v>
      </c>
      <c r="AQ99" s="115" t="s">
        <v>212</v>
      </c>
      <c r="AR99" s="143">
        <v>39</v>
      </c>
      <c r="AS99" s="115" t="s">
        <v>207</v>
      </c>
      <c r="AT99" s="115" t="s">
        <v>441</v>
      </c>
      <c r="AU99" s="115" t="s">
        <v>444</v>
      </c>
      <c r="AV99" s="115">
        <v>2012</v>
      </c>
      <c r="AW99" s="115">
        <v>84</v>
      </c>
      <c r="AX99" s="135">
        <v>38.299999999999997</v>
      </c>
      <c r="AY99" s="143">
        <v>206</v>
      </c>
      <c r="AZ99" s="143" t="s">
        <v>984</v>
      </c>
      <c r="BA99" s="143">
        <v>191</v>
      </c>
      <c r="BB99" s="31">
        <v>94</v>
      </c>
      <c r="BC99" s="143">
        <v>1</v>
      </c>
      <c r="BD99" s="143">
        <v>0</v>
      </c>
      <c r="BE99" s="129">
        <v>9999</v>
      </c>
      <c r="BF99" s="143">
        <v>9999</v>
      </c>
      <c r="BH99" s="143">
        <v>9999</v>
      </c>
      <c r="BK99" s="129" t="s">
        <v>541</v>
      </c>
      <c r="BL99" s="129" t="s">
        <v>541</v>
      </c>
      <c r="BM99" s="129" t="s">
        <v>541</v>
      </c>
      <c r="BN99" s="129" t="s">
        <v>541</v>
      </c>
      <c r="BO99" s="143" t="s">
        <v>541</v>
      </c>
      <c r="BQ99" s="289" t="s">
        <v>541</v>
      </c>
      <c r="BR99" s="129" t="s">
        <v>541</v>
      </c>
      <c r="BS99" s="129" t="s">
        <v>541</v>
      </c>
      <c r="BT99" s="143" t="s">
        <v>541</v>
      </c>
      <c r="BU99" s="143">
        <v>0</v>
      </c>
      <c r="BV99" s="143">
        <v>0</v>
      </c>
      <c r="BW99" s="143">
        <v>58</v>
      </c>
      <c r="BX99" s="143">
        <v>9999</v>
      </c>
      <c r="BZ99" s="143">
        <v>9999</v>
      </c>
      <c r="CC99" s="143" t="s">
        <v>541</v>
      </c>
      <c r="CD99" s="143" t="s">
        <v>541</v>
      </c>
      <c r="CF99" s="143">
        <v>9999</v>
      </c>
      <c r="CG99" s="143" t="s">
        <v>541</v>
      </c>
      <c r="CH99" s="143" t="s">
        <v>541</v>
      </c>
      <c r="CI99" s="143" t="s">
        <v>541</v>
      </c>
      <c r="CJ99" s="143">
        <v>0</v>
      </c>
      <c r="CK99" s="143">
        <v>0</v>
      </c>
      <c r="CL99" s="143" t="s">
        <v>541</v>
      </c>
      <c r="CM99" s="143">
        <v>9999</v>
      </c>
      <c r="CO99" s="143">
        <v>9999</v>
      </c>
      <c r="CR99" s="143" t="s">
        <v>541</v>
      </c>
      <c r="CS99" s="143" t="s">
        <v>541</v>
      </c>
      <c r="CV99" s="143">
        <v>999999</v>
      </c>
      <c r="CW99" s="143">
        <v>94</v>
      </c>
      <c r="CX99" s="143">
        <v>9999999999</v>
      </c>
      <c r="CY99" s="143">
        <v>9999999999</v>
      </c>
      <c r="CZ99" s="143">
        <v>10</v>
      </c>
      <c r="DA99" s="143">
        <v>999999</v>
      </c>
      <c r="DE99" s="143" t="s">
        <v>541</v>
      </c>
      <c r="DF99" s="143" t="s">
        <v>541</v>
      </c>
      <c r="DG99" s="143" t="s">
        <v>541</v>
      </c>
      <c r="DH99" s="143" t="s">
        <v>541</v>
      </c>
      <c r="DI99" s="208" t="s">
        <v>541</v>
      </c>
      <c r="DJ99" s="143" t="s">
        <v>541</v>
      </c>
      <c r="DK99" s="143" t="s">
        <v>541</v>
      </c>
      <c r="DL99" s="143" t="s">
        <v>541</v>
      </c>
      <c r="DM99" s="143" t="s">
        <v>541</v>
      </c>
      <c r="EB99" s="143">
        <v>94</v>
      </c>
      <c r="EC99" s="143">
        <v>94</v>
      </c>
      <c r="ED99" s="143">
        <v>999</v>
      </c>
      <c r="EF99" s="143">
        <v>107</v>
      </c>
      <c r="EG99" s="143">
        <v>999</v>
      </c>
      <c r="EJ99" s="36">
        <v>5</v>
      </c>
      <c r="EK99" s="67" t="s">
        <v>212</v>
      </c>
      <c r="EL99" s="59">
        <v>43</v>
      </c>
      <c r="EM99" s="131" t="s">
        <v>216</v>
      </c>
      <c r="EN99" s="132" t="s">
        <v>259</v>
      </c>
      <c r="EO99" s="132">
        <v>2012</v>
      </c>
      <c r="EP99" s="133">
        <v>58</v>
      </c>
      <c r="EQ99" s="35">
        <v>43</v>
      </c>
      <c r="ER99" s="64" t="s">
        <v>207</v>
      </c>
      <c r="ES99" s="143">
        <v>94</v>
      </c>
      <c r="EV99" s="381"/>
      <c r="EW99" s="382" t="s">
        <v>541</v>
      </c>
      <c r="EX99" s="383" t="s">
        <v>541</v>
      </c>
      <c r="EY99" s="384" t="s">
        <v>541</v>
      </c>
      <c r="EZ99" s="385" t="s">
        <v>541</v>
      </c>
      <c r="FA99" s="385" t="s">
        <v>541</v>
      </c>
      <c r="FB99" s="386" t="s">
        <v>541</v>
      </c>
      <c r="FC99" s="387"/>
      <c r="FD99" s="145"/>
      <c r="FE99" s="143" t="s">
        <v>541</v>
      </c>
    </row>
    <row r="100" spans="1:161" ht="20.100000000000001" customHeight="1">
      <c r="A100" s="36">
        <v>3</v>
      </c>
      <c r="B100" s="375" t="s">
        <v>212</v>
      </c>
      <c r="C100" s="282">
        <v>39</v>
      </c>
      <c r="D100" s="376" t="s">
        <v>440</v>
      </c>
      <c r="E100" s="377" t="s">
        <v>444</v>
      </c>
      <c r="F100" s="377">
        <v>2013</v>
      </c>
      <c r="G100" s="378">
        <v>140</v>
      </c>
      <c r="H100" s="35">
        <v>36.700000000000003</v>
      </c>
      <c r="I100" s="64" t="s">
        <v>207</v>
      </c>
      <c r="L100" s="20"/>
      <c r="M100" s="21">
        <v>95</v>
      </c>
      <c r="N100" s="31">
        <v>1</v>
      </c>
      <c r="O100" s="21" t="s">
        <v>224</v>
      </c>
      <c r="P100" s="21">
        <v>31</v>
      </c>
      <c r="Q100" s="21" t="s">
        <v>207</v>
      </c>
      <c r="R100" s="130" t="s">
        <v>327</v>
      </c>
      <c r="S100" s="130" t="s">
        <v>334</v>
      </c>
      <c r="T100" s="21">
        <v>2015</v>
      </c>
      <c r="U100" s="21">
        <v>183</v>
      </c>
      <c r="V100" s="115">
        <v>29</v>
      </c>
      <c r="X100" s="115">
        <v>1</v>
      </c>
      <c r="Y100" s="115">
        <v>0</v>
      </c>
      <c r="Z100" s="115">
        <v>0</v>
      </c>
      <c r="AA100" s="115">
        <v>0</v>
      </c>
      <c r="AB100" s="115">
        <v>1</v>
      </c>
      <c r="AC100" s="115"/>
      <c r="AD100" s="115">
        <v>2</v>
      </c>
      <c r="AF100" s="20">
        <v>201031183095</v>
      </c>
      <c r="AH100" s="20">
        <v>202039140205</v>
      </c>
      <c r="AJ100" s="20">
        <v>205</v>
      </c>
      <c r="AL100" s="115">
        <v>0</v>
      </c>
      <c r="AM100" s="115">
        <v>0</v>
      </c>
      <c r="AP100" s="115">
        <v>3</v>
      </c>
      <c r="AQ100" s="115" t="s">
        <v>212</v>
      </c>
      <c r="AR100" s="143">
        <v>39</v>
      </c>
      <c r="AS100" s="115" t="s">
        <v>207</v>
      </c>
      <c r="AT100" s="115" t="s">
        <v>440</v>
      </c>
      <c r="AU100" s="115" t="s">
        <v>444</v>
      </c>
      <c r="AV100" s="115">
        <v>2013</v>
      </c>
      <c r="AW100" s="115">
        <v>140</v>
      </c>
      <c r="AX100" s="135">
        <v>36.700000000000003</v>
      </c>
      <c r="AY100" s="143">
        <v>205</v>
      </c>
      <c r="AZ100" s="143" t="s">
        <v>984</v>
      </c>
      <c r="BA100" s="143">
        <v>191</v>
      </c>
      <c r="BB100" s="31">
        <v>95</v>
      </c>
      <c r="BC100" s="143">
        <v>1</v>
      </c>
      <c r="BD100" s="143">
        <v>0</v>
      </c>
      <c r="BE100" s="129">
        <v>9999</v>
      </c>
      <c r="BF100" s="143">
        <v>9999</v>
      </c>
      <c r="BH100" s="143">
        <v>9999</v>
      </c>
      <c r="BK100" s="129" t="s">
        <v>541</v>
      </c>
      <c r="BL100" s="129" t="s">
        <v>541</v>
      </c>
      <c r="BM100" s="129" t="s">
        <v>541</v>
      </c>
      <c r="BN100" s="129" t="s">
        <v>541</v>
      </c>
      <c r="BO100" s="143" t="s">
        <v>541</v>
      </c>
      <c r="BQ100" s="289" t="s">
        <v>541</v>
      </c>
      <c r="BR100" s="129" t="s">
        <v>541</v>
      </c>
      <c r="BS100" s="129" t="s">
        <v>541</v>
      </c>
      <c r="BT100" s="143" t="s">
        <v>541</v>
      </c>
      <c r="BU100" s="143">
        <v>0</v>
      </c>
      <c r="BV100" s="143">
        <v>0</v>
      </c>
      <c r="BW100" s="143">
        <v>59</v>
      </c>
      <c r="BX100" s="143">
        <v>9999</v>
      </c>
      <c r="BZ100" s="143">
        <v>9999</v>
      </c>
      <c r="CC100" s="143" t="s">
        <v>541</v>
      </c>
      <c r="CD100" s="143" t="s">
        <v>541</v>
      </c>
      <c r="CF100" s="143">
        <v>9999</v>
      </c>
      <c r="CG100" s="143" t="s">
        <v>541</v>
      </c>
      <c r="CH100" s="143" t="s">
        <v>541</v>
      </c>
      <c r="CI100" s="143" t="s">
        <v>541</v>
      </c>
      <c r="CJ100" s="143">
        <v>0</v>
      </c>
      <c r="CK100" s="143">
        <v>0</v>
      </c>
      <c r="CL100" s="143" t="s">
        <v>541</v>
      </c>
      <c r="CM100" s="143">
        <v>9999</v>
      </c>
      <c r="CO100" s="143">
        <v>9999</v>
      </c>
      <c r="CR100" s="143" t="s">
        <v>541</v>
      </c>
      <c r="CS100" s="143" t="s">
        <v>541</v>
      </c>
      <c r="CV100" s="143">
        <v>999999</v>
      </c>
      <c r="CW100" s="143">
        <v>95</v>
      </c>
      <c r="CX100" s="143">
        <v>9999999999</v>
      </c>
      <c r="CY100" s="143">
        <v>9999999999</v>
      </c>
      <c r="CZ100" s="143">
        <v>10</v>
      </c>
      <c r="DA100" s="143">
        <v>999999</v>
      </c>
      <c r="DE100" s="143" t="s">
        <v>541</v>
      </c>
      <c r="DF100" s="143" t="s">
        <v>541</v>
      </c>
      <c r="DG100" s="143" t="s">
        <v>541</v>
      </c>
      <c r="DH100" s="143" t="s">
        <v>541</v>
      </c>
      <c r="DI100" s="208" t="s">
        <v>541</v>
      </c>
      <c r="DJ100" s="143" t="s">
        <v>541</v>
      </c>
      <c r="DK100" s="143" t="s">
        <v>541</v>
      </c>
      <c r="DL100" s="143" t="s">
        <v>541</v>
      </c>
      <c r="DM100" s="143" t="s">
        <v>541</v>
      </c>
      <c r="EB100" s="143">
        <v>95</v>
      </c>
      <c r="EC100" s="143">
        <v>95</v>
      </c>
      <c r="ED100" s="143">
        <v>999</v>
      </c>
      <c r="EF100" s="143">
        <v>108</v>
      </c>
      <c r="EG100" s="143">
        <v>999</v>
      </c>
      <c r="EJ100" s="36">
        <v>6</v>
      </c>
      <c r="EK100" s="67" t="s">
        <v>212</v>
      </c>
      <c r="EL100" s="59">
        <v>43</v>
      </c>
      <c r="EM100" s="131" t="s">
        <v>282</v>
      </c>
      <c r="EN100" s="132" t="s">
        <v>539</v>
      </c>
      <c r="EO100" s="132">
        <v>2013</v>
      </c>
      <c r="EP100" s="133">
        <v>85</v>
      </c>
      <c r="EQ100" s="35">
        <v>43</v>
      </c>
      <c r="ER100" s="64" t="s">
        <v>207</v>
      </c>
      <c r="ES100" s="143">
        <v>95</v>
      </c>
      <c r="EV100" s="381"/>
      <c r="EW100" s="382" t="s">
        <v>541</v>
      </c>
      <c r="EX100" s="383" t="s">
        <v>541</v>
      </c>
      <c r="EY100" s="384" t="s">
        <v>541</v>
      </c>
      <c r="EZ100" s="385" t="s">
        <v>541</v>
      </c>
      <c r="FA100" s="385" t="s">
        <v>541</v>
      </c>
      <c r="FB100" s="386" t="s">
        <v>541</v>
      </c>
      <c r="FC100" s="387"/>
      <c r="FD100" s="145"/>
      <c r="FE100" s="143" t="s">
        <v>541</v>
      </c>
    </row>
    <row r="101" spans="1:161" ht="20.100000000000001" customHeight="1">
      <c r="A101" s="36">
        <v>4</v>
      </c>
      <c r="B101" s="375" t="s">
        <v>212</v>
      </c>
      <c r="C101" s="282">
        <v>39</v>
      </c>
      <c r="D101" s="376" t="s">
        <v>468</v>
      </c>
      <c r="E101" s="377" t="s">
        <v>234</v>
      </c>
      <c r="F101" s="377">
        <v>2013</v>
      </c>
      <c r="G101" s="378">
        <v>153</v>
      </c>
      <c r="H101" s="35">
        <v>39</v>
      </c>
      <c r="I101" s="64" t="s">
        <v>207</v>
      </c>
      <c r="L101" s="20"/>
      <c r="M101" s="21">
        <v>96</v>
      </c>
      <c r="N101" s="31">
        <v>1</v>
      </c>
      <c r="O101" s="21" t="s">
        <v>224</v>
      </c>
      <c r="P101" s="21">
        <v>31</v>
      </c>
      <c r="Q101" s="21" t="s">
        <v>207</v>
      </c>
      <c r="R101" s="130" t="s">
        <v>328</v>
      </c>
      <c r="S101" s="130" t="s">
        <v>334</v>
      </c>
      <c r="T101" s="21">
        <v>2014</v>
      </c>
      <c r="U101" s="21">
        <v>34</v>
      </c>
      <c r="V101" s="115">
        <v>29.6</v>
      </c>
      <c r="X101" s="115">
        <v>1</v>
      </c>
      <c r="Y101" s="115">
        <v>0</v>
      </c>
      <c r="Z101" s="115">
        <v>0</v>
      </c>
      <c r="AA101" s="115">
        <v>0</v>
      </c>
      <c r="AB101" s="115">
        <v>1</v>
      </c>
      <c r="AC101" s="115"/>
      <c r="AD101" s="115">
        <v>2</v>
      </c>
      <c r="AF101" s="20">
        <v>201031034096</v>
      </c>
      <c r="AH101" s="20">
        <v>202039153230</v>
      </c>
      <c r="AJ101" s="20">
        <v>230</v>
      </c>
      <c r="AL101" s="115">
        <v>0</v>
      </c>
      <c r="AM101" s="115">
        <v>0</v>
      </c>
      <c r="AP101" s="115">
        <v>4</v>
      </c>
      <c r="AQ101" s="115" t="s">
        <v>212</v>
      </c>
      <c r="AR101" s="143">
        <v>39</v>
      </c>
      <c r="AS101" s="115" t="s">
        <v>207</v>
      </c>
      <c r="AT101" s="115" t="s">
        <v>468</v>
      </c>
      <c r="AU101" s="115" t="s">
        <v>234</v>
      </c>
      <c r="AV101" s="115">
        <v>2013</v>
      </c>
      <c r="AW101" s="115">
        <v>153</v>
      </c>
      <c r="AX101" s="135">
        <v>39</v>
      </c>
      <c r="AY101" s="143">
        <v>230</v>
      </c>
      <c r="AZ101" s="143" t="s">
        <v>984</v>
      </c>
      <c r="BA101" s="143">
        <v>191</v>
      </c>
      <c r="BB101" s="31">
        <v>96</v>
      </c>
      <c r="BC101" s="143">
        <v>1</v>
      </c>
      <c r="BD101" s="143">
        <v>0</v>
      </c>
      <c r="BE101" s="129">
        <v>9999</v>
      </c>
      <c r="BF101" s="143">
        <v>9999</v>
      </c>
      <c r="BH101" s="143">
        <v>9999</v>
      </c>
      <c r="BK101" s="129" t="s">
        <v>541</v>
      </c>
      <c r="BL101" s="129" t="s">
        <v>541</v>
      </c>
      <c r="BM101" s="129" t="s">
        <v>541</v>
      </c>
      <c r="BN101" s="129" t="s">
        <v>541</v>
      </c>
      <c r="BO101" s="143" t="s">
        <v>541</v>
      </c>
      <c r="BQ101" s="289" t="s">
        <v>541</v>
      </c>
      <c r="BR101" s="129" t="s">
        <v>541</v>
      </c>
      <c r="BS101" s="129" t="s">
        <v>541</v>
      </c>
      <c r="BT101" s="143" t="s">
        <v>541</v>
      </c>
      <c r="BU101" s="143">
        <v>0</v>
      </c>
      <c r="BV101" s="143">
        <v>0</v>
      </c>
      <c r="BW101" s="143">
        <v>60</v>
      </c>
      <c r="BX101" s="143">
        <v>9999</v>
      </c>
      <c r="BZ101" s="143">
        <v>9999</v>
      </c>
      <c r="CC101" s="143" t="s">
        <v>541</v>
      </c>
      <c r="CD101" s="143" t="s">
        <v>541</v>
      </c>
      <c r="CF101" s="143">
        <v>9999</v>
      </c>
      <c r="CG101" s="143" t="s">
        <v>541</v>
      </c>
      <c r="CH101" s="143" t="s">
        <v>541</v>
      </c>
      <c r="CI101" s="143" t="s">
        <v>541</v>
      </c>
      <c r="CJ101" s="143">
        <v>0</v>
      </c>
      <c r="CK101" s="143">
        <v>0</v>
      </c>
      <c r="CL101" s="143" t="s">
        <v>541</v>
      </c>
      <c r="CM101" s="143">
        <v>9999</v>
      </c>
      <c r="CO101" s="143">
        <v>9999</v>
      </c>
      <c r="CR101" s="143" t="s">
        <v>541</v>
      </c>
      <c r="CS101" s="143" t="s">
        <v>541</v>
      </c>
      <c r="CV101" s="143">
        <v>999999</v>
      </c>
      <c r="CW101" s="143">
        <v>96</v>
      </c>
      <c r="CX101" s="143">
        <v>9999999999</v>
      </c>
      <c r="CY101" s="143">
        <v>9999999999</v>
      </c>
      <c r="CZ101" s="143">
        <v>10</v>
      </c>
      <c r="DA101" s="143">
        <v>999999</v>
      </c>
      <c r="DE101" s="143" t="s">
        <v>541</v>
      </c>
      <c r="DF101" s="143" t="s">
        <v>541</v>
      </c>
      <c r="DG101" s="143" t="s">
        <v>541</v>
      </c>
      <c r="DH101" s="143" t="s">
        <v>541</v>
      </c>
      <c r="DI101" s="208" t="s">
        <v>541</v>
      </c>
      <c r="DJ101" s="143" t="s">
        <v>541</v>
      </c>
      <c r="DK101" s="143" t="s">
        <v>541</v>
      </c>
      <c r="DL101" s="143" t="s">
        <v>541</v>
      </c>
      <c r="DM101" s="143" t="s">
        <v>541</v>
      </c>
      <c r="EB101" s="143">
        <v>96</v>
      </c>
      <c r="EC101" s="143">
        <v>96</v>
      </c>
      <c r="ED101" s="143">
        <v>999</v>
      </c>
      <c r="EF101" s="143">
        <v>109</v>
      </c>
      <c r="EG101" s="143">
        <v>999</v>
      </c>
      <c r="EJ101" s="36">
        <v>7</v>
      </c>
      <c r="EK101" s="67" t="s">
        <v>212</v>
      </c>
      <c r="EL101" s="59">
        <v>43</v>
      </c>
      <c r="EM101" s="131" t="s">
        <v>252</v>
      </c>
      <c r="EN101" s="132" t="s">
        <v>258</v>
      </c>
      <c r="EO101" s="132">
        <v>2012</v>
      </c>
      <c r="EP101" s="133">
        <v>106</v>
      </c>
      <c r="EQ101" s="35">
        <v>41</v>
      </c>
      <c r="ER101" s="64" t="s">
        <v>207</v>
      </c>
      <c r="ES101" s="143">
        <v>96</v>
      </c>
      <c r="EV101" s="381"/>
      <c r="EW101" s="382" t="s">
        <v>541</v>
      </c>
      <c r="EX101" s="383" t="s">
        <v>541</v>
      </c>
      <c r="EY101" s="384" t="s">
        <v>541</v>
      </c>
      <c r="EZ101" s="385" t="s">
        <v>541</v>
      </c>
      <c r="FA101" s="385" t="s">
        <v>541</v>
      </c>
      <c r="FB101" s="386" t="s">
        <v>541</v>
      </c>
      <c r="FC101" s="387"/>
      <c r="FD101" s="145"/>
      <c r="FE101" s="143" t="s">
        <v>541</v>
      </c>
    </row>
    <row r="102" spans="1:161" ht="20.100000000000001" customHeight="1">
      <c r="A102" s="36">
        <v>5</v>
      </c>
      <c r="B102" s="375" t="s">
        <v>212</v>
      </c>
      <c r="C102" s="282">
        <v>39</v>
      </c>
      <c r="D102" s="376" t="s">
        <v>473</v>
      </c>
      <c r="E102" s="377" t="s">
        <v>487</v>
      </c>
      <c r="F102" s="377">
        <v>2012</v>
      </c>
      <c r="G102" s="378">
        <v>161</v>
      </c>
      <c r="H102" s="35">
        <v>38.5</v>
      </c>
      <c r="I102" s="64" t="s">
        <v>207</v>
      </c>
      <c r="L102" s="20"/>
      <c r="M102" s="21">
        <v>97</v>
      </c>
      <c r="N102" s="31">
        <v>1</v>
      </c>
      <c r="O102" s="21" t="s">
        <v>224</v>
      </c>
      <c r="P102" s="21">
        <v>39</v>
      </c>
      <c r="Q102" s="21" t="s">
        <v>207</v>
      </c>
      <c r="R102" s="130" t="s">
        <v>329</v>
      </c>
      <c r="S102" s="130" t="s">
        <v>334</v>
      </c>
      <c r="T102" s="21">
        <v>2014</v>
      </c>
      <c r="U102" s="21">
        <v>277</v>
      </c>
      <c r="V102" s="115">
        <v>36.700000000000003</v>
      </c>
      <c r="X102" s="115">
        <v>1</v>
      </c>
      <c r="Y102" s="115">
        <v>0</v>
      </c>
      <c r="Z102" s="115">
        <v>0</v>
      </c>
      <c r="AA102" s="115">
        <v>0</v>
      </c>
      <c r="AB102" s="115">
        <v>1</v>
      </c>
      <c r="AC102" s="115"/>
      <c r="AD102" s="115">
        <v>2</v>
      </c>
      <c r="AF102" s="20">
        <v>201039277097</v>
      </c>
      <c r="AH102" s="20">
        <v>202039161235</v>
      </c>
      <c r="AJ102" s="20">
        <v>235</v>
      </c>
      <c r="AL102" s="115">
        <v>0</v>
      </c>
      <c r="AM102" s="115">
        <v>0</v>
      </c>
      <c r="AP102" s="115">
        <v>5</v>
      </c>
      <c r="AQ102" s="115" t="s">
        <v>212</v>
      </c>
      <c r="AR102" s="143">
        <v>39</v>
      </c>
      <c r="AS102" s="115" t="s">
        <v>207</v>
      </c>
      <c r="AT102" s="115" t="s">
        <v>473</v>
      </c>
      <c r="AU102" s="115" t="s">
        <v>487</v>
      </c>
      <c r="AV102" s="115">
        <v>2012</v>
      </c>
      <c r="AW102" s="115">
        <v>161</v>
      </c>
      <c r="AX102" s="135">
        <v>38.5</v>
      </c>
      <c r="AY102" s="143">
        <v>235</v>
      </c>
      <c r="AZ102" s="143" t="s">
        <v>984</v>
      </c>
      <c r="BA102" s="143">
        <v>191</v>
      </c>
      <c r="BB102" s="31">
        <v>97</v>
      </c>
      <c r="BC102" s="143">
        <v>1</v>
      </c>
      <c r="BD102" s="143">
        <v>0</v>
      </c>
      <c r="BE102" s="129">
        <v>9999</v>
      </c>
      <c r="BF102" s="143">
        <v>9999</v>
      </c>
      <c r="BH102" s="143">
        <v>9999</v>
      </c>
      <c r="BK102" s="129" t="s">
        <v>541</v>
      </c>
      <c r="BL102" s="129" t="s">
        <v>541</v>
      </c>
      <c r="BM102" s="129" t="s">
        <v>541</v>
      </c>
      <c r="BN102" s="129" t="s">
        <v>541</v>
      </c>
      <c r="BO102" s="143" t="s">
        <v>541</v>
      </c>
      <c r="BQ102" s="289" t="s">
        <v>541</v>
      </c>
      <c r="BR102" s="129" t="s">
        <v>541</v>
      </c>
      <c r="BS102" s="129" t="s">
        <v>541</v>
      </c>
      <c r="BT102" s="143" t="s">
        <v>541</v>
      </c>
      <c r="BU102" s="143">
        <v>0</v>
      </c>
      <c r="BV102" s="143">
        <v>0</v>
      </c>
      <c r="BW102" s="143">
        <v>61</v>
      </c>
      <c r="BX102" s="143">
        <v>9999</v>
      </c>
      <c r="BZ102" s="143">
        <v>9999</v>
      </c>
      <c r="CC102" s="143" t="s">
        <v>541</v>
      </c>
      <c r="CD102" s="143" t="s">
        <v>541</v>
      </c>
      <c r="CF102" s="143">
        <v>9999</v>
      </c>
      <c r="CG102" s="143" t="s">
        <v>541</v>
      </c>
      <c r="CH102" s="143" t="s">
        <v>541</v>
      </c>
      <c r="CI102" s="143" t="s">
        <v>541</v>
      </c>
      <c r="CJ102" s="143">
        <v>0</v>
      </c>
      <c r="CK102" s="143">
        <v>0</v>
      </c>
      <c r="CL102" s="143" t="s">
        <v>541</v>
      </c>
      <c r="CM102" s="143">
        <v>9999</v>
      </c>
      <c r="CO102" s="143">
        <v>9999</v>
      </c>
      <c r="CR102" s="143" t="s">
        <v>541</v>
      </c>
      <c r="CS102" s="143" t="s">
        <v>541</v>
      </c>
      <c r="CV102" s="143">
        <v>999999</v>
      </c>
      <c r="CW102" s="143">
        <v>97</v>
      </c>
      <c r="CX102" s="143">
        <v>9999999999</v>
      </c>
      <c r="CY102" s="143">
        <v>9999999999</v>
      </c>
      <c r="CZ102" s="143">
        <v>10</v>
      </c>
      <c r="DA102" s="143">
        <v>999999</v>
      </c>
      <c r="DE102" s="143" t="s">
        <v>541</v>
      </c>
      <c r="DF102" s="143" t="s">
        <v>541</v>
      </c>
      <c r="DG102" s="143" t="s">
        <v>541</v>
      </c>
      <c r="DH102" s="143" t="s">
        <v>541</v>
      </c>
      <c r="DI102" s="208" t="s">
        <v>541</v>
      </c>
      <c r="DJ102" s="143" t="s">
        <v>541</v>
      </c>
      <c r="DK102" s="143" t="s">
        <v>541</v>
      </c>
      <c r="DL102" s="143" t="s">
        <v>541</v>
      </c>
      <c r="DM102" s="143" t="s">
        <v>541</v>
      </c>
      <c r="EB102" s="143">
        <v>97</v>
      </c>
      <c r="EC102" s="143">
        <v>97</v>
      </c>
      <c r="ED102" s="143">
        <v>999</v>
      </c>
      <c r="EF102" s="143">
        <v>110</v>
      </c>
      <c r="EG102" s="143">
        <v>999</v>
      </c>
      <c r="EJ102" s="36">
        <v>8</v>
      </c>
      <c r="EK102" s="67" t="s">
        <v>212</v>
      </c>
      <c r="EL102" s="59">
        <v>43</v>
      </c>
      <c r="EM102" s="131" t="s">
        <v>406</v>
      </c>
      <c r="EN102" s="132" t="s">
        <v>410</v>
      </c>
      <c r="EO102" s="132">
        <v>2013</v>
      </c>
      <c r="EP102" s="133">
        <v>112</v>
      </c>
      <c r="EQ102" s="35">
        <v>43</v>
      </c>
      <c r="ER102" s="64" t="s">
        <v>207</v>
      </c>
      <c r="ES102" s="143">
        <v>97</v>
      </c>
      <c r="EV102" s="381"/>
      <c r="EW102" s="382" t="s">
        <v>541</v>
      </c>
      <c r="EX102" s="383" t="s">
        <v>541</v>
      </c>
      <c r="EY102" s="384" t="s">
        <v>541</v>
      </c>
      <c r="EZ102" s="385" t="s">
        <v>541</v>
      </c>
      <c r="FA102" s="385" t="s">
        <v>541</v>
      </c>
      <c r="FB102" s="386" t="s">
        <v>541</v>
      </c>
      <c r="FC102" s="387"/>
      <c r="FD102" s="145"/>
      <c r="FE102" s="143" t="s">
        <v>541</v>
      </c>
    </row>
    <row r="103" spans="1:161" ht="20.100000000000001" customHeight="1">
      <c r="A103" s="36">
        <v>6</v>
      </c>
      <c r="B103" s="375" t="s">
        <v>212</v>
      </c>
      <c r="C103" s="282">
        <v>39</v>
      </c>
      <c r="D103" s="376" t="s">
        <v>236</v>
      </c>
      <c r="E103" s="377" t="s">
        <v>251</v>
      </c>
      <c r="F103" s="377">
        <v>2013</v>
      </c>
      <c r="G103" s="378">
        <v>179</v>
      </c>
      <c r="H103" s="35">
        <v>39</v>
      </c>
      <c r="I103" s="64" t="s">
        <v>207</v>
      </c>
      <c r="L103" s="20"/>
      <c r="M103" s="21">
        <v>98</v>
      </c>
      <c r="N103" s="31">
        <v>1</v>
      </c>
      <c r="O103" s="21" t="s">
        <v>212</v>
      </c>
      <c r="P103" s="21">
        <v>31</v>
      </c>
      <c r="Q103" s="21" t="s">
        <v>207</v>
      </c>
      <c r="R103" s="130" t="s">
        <v>330</v>
      </c>
      <c r="S103" s="130" t="s">
        <v>334</v>
      </c>
      <c r="T103" s="21">
        <v>2013</v>
      </c>
      <c r="U103" s="21">
        <v>46</v>
      </c>
      <c r="V103" s="115">
        <v>29.7</v>
      </c>
      <c r="X103" s="115">
        <v>2</v>
      </c>
      <c r="Y103" s="115">
        <v>0</v>
      </c>
      <c r="Z103" s="115">
        <v>0</v>
      </c>
      <c r="AA103" s="115">
        <v>0</v>
      </c>
      <c r="AB103" s="115">
        <v>2</v>
      </c>
      <c r="AC103" s="115"/>
      <c r="AD103" s="115">
        <v>2</v>
      </c>
      <c r="AF103" s="20">
        <v>202031046098</v>
      </c>
      <c r="AH103" s="20">
        <v>202039179022</v>
      </c>
      <c r="AJ103" s="20">
        <v>22</v>
      </c>
      <c r="AL103" s="115">
        <v>0</v>
      </c>
      <c r="AM103" s="115">
        <v>0</v>
      </c>
      <c r="AP103" s="115">
        <v>6</v>
      </c>
      <c r="AQ103" s="115" t="s">
        <v>212</v>
      </c>
      <c r="AR103" s="143">
        <v>39</v>
      </c>
      <c r="AS103" s="115" t="s">
        <v>207</v>
      </c>
      <c r="AT103" s="115" t="s">
        <v>236</v>
      </c>
      <c r="AU103" s="115" t="s">
        <v>251</v>
      </c>
      <c r="AV103" s="115">
        <v>2013</v>
      </c>
      <c r="AW103" s="115">
        <v>179</v>
      </c>
      <c r="AX103" s="135">
        <v>39</v>
      </c>
      <c r="AY103" s="143">
        <v>22</v>
      </c>
      <c r="AZ103" s="143" t="s">
        <v>984</v>
      </c>
      <c r="BA103" s="143">
        <v>191</v>
      </c>
      <c r="BB103" s="31">
        <v>98</v>
      </c>
      <c r="BC103" s="143">
        <v>1</v>
      </c>
      <c r="BD103" s="143">
        <v>0</v>
      </c>
      <c r="BE103" s="129">
        <v>9999</v>
      </c>
      <c r="BF103" s="143">
        <v>9999</v>
      </c>
      <c r="BH103" s="143">
        <v>9999</v>
      </c>
      <c r="BK103" s="129" t="s">
        <v>541</v>
      </c>
      <c r="BL103" s="129" t="s">
        <v>541</v>
      </c>
      <c r="BM103" s="129" t="s">
        <v>541</v>
      </c>
      <c r="BN103" s="129" t="s">
        <v>541</v>
      </c>
      <c r="BO103" s="143" t="s">
        <v>541</v>
      </c>
      <c r="BQ103" s="289" t="s">
        <v>541</v>
      </c>
      <c r="BR103" s="129" t="s">
        <v>541</v>
      </c>
      <c r="BS103" s="129" t="s">
        <v>541</v>
      </c>
      <c r="BT103" s="143" t="s">
        <v>541</v>
      </c>
      <c r="BU103" s="143">
        <v>0</v>
      </c>
      <c r="BV103" s="143">
        <v>0</v>
      </c>
      <c r="BW103" s="143">
        <v>62</v>
      </c>
      <c r="BX103" s="143">
        <v>9999</v>
      </c>
      <c r="BZ103" s="143">
        <v>9999</v>
      </c>
      <c r="CC103" s="143" t="s">
        <v>541</v>
      </c>
      <c r="CD103" s="143" t="s">
        <v>541</v>
      </c>
      <c r="CF103" s="143">
        <v>9999</v>
      </c>
      <c r="CG103" s="143" t="s">
        <v>541</v>
      </c>
      <c r="CH103" s="143" t="s">
        <v>541</v>
      </c>
      <c r="CI103" s="143" t="s">
        <v>541</v>
      </c>
      <c r="CJ103" s="143">
        <v>0</v>
      </c>
      <c r="CK103" s="143">
        <v>0</v>
      </c>
      <c r="CL103" s="143" t="s">
        <v>541</v>
      </c>
      <c r="CM103" s="143">
        <v>9999</v>
      </c>
      <c r="CO103" s="143">
        <v>9999</v>
      </c>
      <c r="CR103" s="143" t="s">
        <v>541</v>
      </c>
      <c r="CS103" s="143" t="s">
        <v>541</v>
      </c>
      <c r="CV103" s="143">
        <v>999999</v>
      </c>
      <c r="CW103" s="143">
        <v>98</v>
      </c>
      <c r="CX103" s="143">
        <v>9999999999</v>
      </c>
      <c r="CY103" s="143">
        <v>9999999999</v>
      </c>
      <c r="CZ103" s="143">
        <v>10</v>
      </c>
      <c r="DA103" s="143">
        <v>999999</v>
      </c>
      <c r="DE103" s="143" t="s">
        <v>541</v>
      </c>
      <c r="DF103" s="143" t="s">
        <v>541</v>
      </c>
      <c r="DG103" s="143" t="s">
        <v>541</v>
      </c>
      <c r="DH103" s="143" t="s">
        <v>541</v>
      </c>
      <c r="DI103" s="208" t="s">
        <v>541</v>
      </c>
      <c r="DJ103" s="143" t="s">
        <v>541</v>
      </c>
      <c r="DK103" s="143" t="s">
        <v>541</v>
      </c>
      <c r="DL103" s="143" t="s">
        <v>541</v>
      </c>
      <c r="DM103" s="143" t="s">
        <v>541</v>
      </c>
      <c r="EB103" s="143">
        <v>98</v>
      </c>
      <c r="EC103" s="143">
        <v>98</v>
      </c>
      <c r="ED103" s="143">
        <v>999</v>
      </c>
      <c r="EF103" s="143">
        <v>111</v>
      </c>
      <c r="EG103" s="143">
        <v>999</v>
      </c>
      <c r="EJ103" s="36">
        <v>9</v>
      </c>
      <c r="EK103" s="67" t="s">
        <v>212</v>
      </c>
      <c r="EL103" s="59">
        <v>43</v>
      </c>
      <c r="EM103" s="131" t="s">
        <v>215</v>
      </c>
      <c r="EN103" s="132" t="s">
        <v>259</v>
      </c>
      <c r="EO103" s="132">
        <v>2012</v>
      </c>
      <c r="EP103" s="133">
        <v>127</v>
      </c>
      <c r="EQ103" s="35">
        <v>42.2</v>
      </c>
      <c r="ER103" s="64" t="s">
        <v>207</v>
      </c>
      <c r="ES103" s="143">
        <v>98</v>
      </c>
      <c r="EV103" s="381"/>
      <c r="EW103" s="382" t="s">
        <v>541</v>
      </c>
      <c r="EX103" s="383" t="s">
        <v>541</v>
      </c>
      <c r="EY103" s="384" t="s">
        <v>541</v>
      </c>
      <c r="EZ103" s="385" t="s">
        <v>541</v>
      </c>
      <c r="FA103" s="385" t="s">
        <v>541</v>
      </c>
      <c r="FB103" s="386" t="s">
        <v>541</v>
      </c>
      <c r="FC103" s="387"/>
      <c r="FD103" s="145"/>
      <c r="FE103" s="143" t="s">
        <v>541</v>
      </c>
    </row>
    <row r="104" spans="1:161" ht="20.100000000000001" customHeight="1">
      <c r="A104" s="36">
        <v>7</v>
      </c>
      <c r="B104" s="375" t="s">
        <v>212</v>
      </c>
      <c r="C104" s="282">
        <v>39</v>
      </c>
      <c r="D104" s="376" t="s">
        <v>499</v>
      </c>
      <c r="E104" s="377" t="s">
        <v>502</v>
      </c>
      <c r="F104" s="377">
        <v>2012</v>
      </c>
      <c r="G104" s="378">
        <v>215</v>
      </c>
      <c r="H104" s="35">
        <v>36.299999999999997</v>
      </c>
      <c r="I104" s="64" t="s">
        <v>207</v>
      </c>
      <c r="L104" s="20"/>
      <c r="M104" s="21">
        <v>99</v>
      </c>
      <c r="N104" s="31">
        <v>1</v>
      </c>
      <c r="O104" s="21" t="s">
        <v>212</v>
      </c>
      <c r="P104" s="21">
        <v>31</v>
      </c>
      <c r="Q104" s="21" t="s">
        <v>207</v>
      </c>
      <c r="R104" s="130" t="s">
        <v>331</v>
      </c>
      <c r="S104" s="130" t="s">
        <v>334</v>
      </c>
      <c r="T104" s="21">
        <v>2013</v>
      </c>
      <c r="U104" s="21">
        <v>102</v>
      </c>
      <c r="V104" s="115">
        <v>31</v>
      </c>
      <c r="X104" s="115">
        <v>2</v>
      </c>
      <c r="Y104" s="115">
        <v>0</v>
      </c>
      <c r="Z104" s="115">
        <v>0</v>
      </c>
      <c r="AA104" s="115">
        <v>0</v>
      </c>
      <c r="AB104" s="115">
        <v>2</v>
      </c>
      <c r="AC104" s="115"/>
      <c r="AD104" s="115">
        <v>2</v>
      </c>
      <c r="AF104" s="20">
        <v>202031102099</v>
      </c>
      <c r="AH104" s="20">
        <v>202039215259</v>
      </c>
      <c r="AJ104" s="20">
        <v>259</v>
      </c>
      <c r="AL104" s="115">
        <v>0</v>
      </c>
      <c r="AM104" s="115">
        <v>0</v>
      </c>
      <c r="AP104" s="115">
        <v>7</v>
      </c>
      <c r="AQ104" s="115" t="s">
        <v>212</v>
      </c>
      <c r="AR104" s="143">
        <v>39</v>
      </c>
      <c r="AS104" s="115" t="s">
        <v>207</v>
      </c>
      <c r="AT104" s="115" t="s">
        <v>499</v>
      </c>
      <c r="AU104" s="115" t="s">
        <v>502</v>
      </c>
      <c r="AV104" s="115">
        <v>2012</v>
      </c>
      <c r="AW104" s="115">
        <v>215</v>
      </c>
      <c r="AX104" s="135">
        <v>36.299999999999997</v>
      </c>
      <c r="AY104" s="143">
        <v>259</v>
      </c>
      <c r="AZ104" s="143" t="s">
        <v>984</v>
      </c>
      <c r="BA104" s="143">
        <v>191</v>
      </c>
      <c r="BB104" s="31">
        <v>99</v>
      </c>
      <c r="BC104" s="143">
        <v>1</v>
      </c>
      <c r="BD104" s="143">
        <v>0</v>
      </c>
      <c r="BE104" s="129">
        <v>9999</v>
      </c>
      <c r="BF104" s="143">
        <v>9999</v>
      </c>
      <c r="BH104" s="143">
        <v>9999</v>
      </c>
      <c r="BK104" s="129" t="s">
        <v>541</v>
      </c>
      <c r="BL104" s="129" t="s">
        <v>541</v>
      </c>
      <c r="BM104" s="129" t="s">
        <v>541</v>
      </c>
      <c r="BN104" s="129" t="s">
        <v>541</v>
      </c>
      <c r="BO104" s="143" t="s">
        <v>541</v>
      </c>
      <c r="BQ104" s="289" t="s">
        <v>541</v>
      </c>
      <c r="BR104" s="129" t="s">
        <v>541</v>
      </c>
      <c r="BS104" s="129" t="s">
        <v>541</v>
      </c>
      <c r="BT104" s="143" t="s">
        <v>541</v>
      </c>
      <c r="BU104" s="143">
        <v>0</v>
      </c>
      <c r="BV104" s="143">
        <v>0</v>
      </c>
      <c r="BW104" s="143">
        <v>63</v>
      </c>
      <c r="BX104" s="143">
        <v>9999</v>
      </c>
      <c r="BZ104" s="143">
        <v>9999</v>
      </c>
      <c r="CC104" s="143" t="s">
        <v>541</v>
      </c>
      <c r="CD104" s="143" t="s">
        <v>541</v>
      </c>
      <c r="CF104" s="143">
        <v>9999</v>
      </c>
      <c r="CG104" s="143" t="s">
        <v>541</v>
      </c>
      <c r="CH104" s="143" t="s">
        <v>541</v>
      </c>
      <c r="CI104" s="143" t="s">
        <v>541</v>
      </c>
      <c r="CJ104" s="143">
        <v>0</v>
      </c>
      <c r="CK104" s="143">
        <v>0</v>
      </c>
      <c r="CL104" s="143" t="s">
        <v>541</v>
      </c>
      <c r="CM104" s="143">
        <v>9999</v>
      </c>
      <c r="CO104" s="143">
        <v>9999</v>
      </c>
      <c r="CR104" s="143" t="s">
        <v>541</v>
      </c>
      <c r="CS104" s="143" t="s">
        <v>541</v>
      </c>
      <c r="CV104" s="143">
        <v>999999</v>
      </c>
      <c r="CW104" s="143">
        <v>99</v>
      </c>
      <c r="CX104" s="143">
        <v>9999999999</v>
      </c>
      <c r="CY104" s="143">
        <v>9999999999</v>
      </c>
      <c r="CZ104" s="143">
        <v>10</v>
      </c>
      <c r="DA104" s="143">
        <v>999999</v>
      </c>
      <c r="DE104" s="143" t="s">
        <v>541</v>
      </c>
      <c r="DF104" s="143" t="s">
        <v>541</v>
      </c>
      <c r="DG104" s="143" t="s">
        <v>541</v>
      </c>
      <c r="DH104" s="143" t="s">
        <v>541</v>
      </c>
      <c r="DI104" s="208" t="s">
        <v>541</v>
      </c>
      <c r="DJ104" s="143" t="s">
        <v>541</v>
      </c>
      <c r="DK104" s="143" t="s">
        <v>541</v>
      </c>
      <c r="DL104" s="143" t="s">
        <v>541</v>
      </c>
      <c r="DM104" s="143" t="s">
        <v>541</v>
      </c>
      <c r="EB104" s="143">
        <v>99</v>
      </c>
      <c r="EC104" s="143">
        <v>99</v>
      </c>
      <c r="ED104" s="143">
        <v>999</v>
      </c>
      <c r="EF104" s="143">
        <v>112</v>
      </c>
      <c r="EG104" s="143">
        <v>999</v>
      </c>
      <c r="EJ104" s="36">
        <v>10</v>
      </c>
      <c r="EK104" s="67" t="s">
        <v>212</v>
      </c>
      <c r="EL104" s="59">
        <v>43</v>
      </c>
      <c r="EM104" s="131" t="s">
        <v>503</v>
      </c>
      <c r="EN104" s="132" t="s">
        <v>233</v>
      </c>
      <c r="EO104" s="132">
        <v>2012</v>
      </c>
      <c r="EP104" s="133">
        <v>173</v>
      </c>
      <c r="EQ104" s="35">
        <v>40.1</v>
      </c>
      <c r="ER104" s="64" t="s">
        <v>207</v>
      </c>
      <c r="ES104" s="143">
        <v>99</v>
      </c>
      <c r="EV104" s="381"/>
      <c r="EW104" s="382" t="s">
        <v>541</v>
      </c>
      <c r="EX104" s="383" t="s">
        <v>541</v>
      </c>
      <c r="EY104" s="384" t="s">
        <v>541</v>
      </c>
      <c r="EZ104" s="385" t="s">
        <v>541</v>
      </c>
      <c r="FA104" s="385" t="s">
        <v>541</v>
      </c>
      <c r="FB104" s="386" t="s">
        <v>541</v>
      </c>
      <c r="FC104" s="387"/>
      <c r="FD104" s="145"/>
      <c r="FE104" s="143" t="s">
        <v>541</v>
      </c>
    </row>
    <row r="105" spans="1:161" ht="20.100000000000001" customHeight="1">
      <c r="A105" s="36">
        <v>8</v>
      </c>
      <c r="B105" s="375" t="s">
        <v>212</v>
      </c>
      <c r="C105" s="282">
        <v>39</v>
      </c>
      <c r="D105" s="376" t="s">
        <v>352</v>
      </c>
      <c r="E105" s="377" t="s">
        <v>359</v>
      </c>
      <c r="F105" s="377">
        <v>2012</v>
      </c>
      <c r="G105" s="378">
        <v>250</v>
      </c>
      <c r="H105" s="35">
        <v>36.5</v>
      </c>
      <c r="I105" s="64" t="s">
        <v>207</v>
      </c>
      <c r="L105" s="20"/>
      <c r="M105" s="21">
        <v>100</v>
      </c>
      <c r="N105" s="31">
        <v>1</v>
      </c>
      <c r="O105" s="21" t="s">
        <v>212</v>
      </c>
      <c r="P105" s="21">
        <v>35</v>
      </c>
      <c r="Q105" s="21" t="s">
        <v>207</v>
      </c>
      <c r="R105" s="130" t="s">
        <v>332</v>
      </c>
      <c r="S105" s="130" t="s">
        <v>334</v>
      </c>
      <c r="T105" s="21">
        <v>2013</v>
      </c>
      <c r="U105" s="21">
        <v>49</v>
      </c>
      <c r="V105" s="115">
        <v>32.5</v>
      </c>
      <c r="X105" s="115">
        <v>2</v>
      </c>
      <c r="Y105" s="115">
        <v>0</v>
      </c>
      <c r="Z105" s="115">
        <v>0</v>
      </c>
      <c r="AA105" s="115">
        <v>0</v>
      </c>
      <c r="AB105" s="115">
        <v>2</v>
      </c>
      <c r="AC105" s="115"/>
      <c r="AD105" s="115">
        <v>2</v>
      </c>
      <c r="AF105" s="20">
        <v>202035049100</v>
      </c>
      <c r="AH105" s="20">
        <v>202039250119</v>
      </c>
      <c r="AJ105" s="20">
        <v>119</v>
      </c>
      <c r="AL105" s="115">
        <v>0</v>
      </c>
      <c r="AM105" s="115">
        <v>0</v>
      </c>
      <c r="AP105" s="115">
        <v>8</v>
      </c>
      <c r="AQ105" s="115" t="s">
        <v>212</v>
      </c>
      <c r="AR105" s="143">
        <v>39</v>
      </c>
      <c r="AS105" s="115" t="s">
        <v>207</v>
      </c>
      <c r="AT105" s="115" t="s">
        <v>352</v>
      </c>
      <c r="AU105" s="115" t="s">
        <v>359</v>
      </c>
      <c r="AV105" s="115">
        <v>2012</v>
      </c>
      <c r="AW105" s="115">
        <v>250</v>
      </c>
      <c r="AX105" s="135">
        <v>36.5</v>
      </c>
      <c r="AY105" s="143">
        <v>119</v>
      </c>
      <c r="AZ105" s="143" t="s">
        <v>984</v>
      </c>
      <c r="BA105" s="143">
        <v>191</v>
      </c>
      <c r="BB105" s="31">
        <v>100</v>
      </c>
      <c r="BC105" s="143">
        <v>1</v>
      </c>
      <c r="BD105" s="143">
        <v>0</v>
      </c>
      <c r="BE105" s="129">
        <v>9999</v>
      </c>
      <c r="BF105" s="143">
        <v>100</v>
      </c>
      <c r="BH105" s="143">
        <v>9999</v>
      </c>
      <c r="BK105" s="129" t="s">
        <v>541</v>
      </c>
      <c r="BL105" s="129" t="s">
        <v>541</v>
      </c>
      <c r="BM105" s="129" t="s">
        <v>541</v>
      </c>
      <c r="BN105" s="129" t="s">
        <v>541</v>
      </c>
      <c r="BO105" s="143" t="s">
        <v>541</v>
      </c>
      <c r="BQ105" s="289" t="s">
        <v>541</v>
      </c>
      <c r="BR105" s="129" t="s">
        <v>541</v>
      </c>
      <c r="BS105" s="129" t="s">
        <v>541</v>
      </c>
      <c r="BT105" s="143" t="s">
        <v>541</v>
      </c>
      <c r="BU105" s="143">
        <v>0</v>
      </c>
      <c r="BV105" s="143">
        <v>0</v>
      </c>
      <c r="BW105" s="143">
        <v>64</v>
      </c>
      <c r="BX105" s="143">
        <v>9999</v>
      </c>
      <c r="BZ105" s="143">
        <v>9999</v>
      </c>
      <c r="CC105" s="143" t="s">
        <v>541</v>
      </c>
      <c r="CD105" s="143" t="s">
        <v>541</v>
      </c>
      <c r="CF105" s="143">
        <v>9999</v>
      </c>
      <c r="CG105" s="143" t="s">
        <v>541</v>
      </c>
      <c r="CH105" s="143" t="s">
        <v>541</v>
      </c>
      <c r="CI105" s="143" t="s">
        <v>541</v>
      </c>
      <c r="CJ105" s="143">
        <v>0</v>
      </c>
      <c r="CK105" s="143">
        <v>0</v>
      </c>
      <c r="CL105" s="143" t="s">
        <v>541</v>
      </c>
      <c r="CM105" s="143">
        <v>9999</v>
      </c>
      <c r="CO105" s="143">
        <v>9999</v>
      </c>
      <c r="CR105" s="143" t="s">
        <v>541</v>
      </c>
      <c r="CS105" s="143" t="s">
        <v>541</v>
      </c>
      <c r="CV105" s="143">
        <v>999999</v>
      </c>
      <c r="CW105" s="143">
        <v>100</v>
      </c>
      <c r="CX105" s="143">
        <v>9999999999</v>
      </c>
      <c r="CY105" s="143">
        <v>9999999999</v>
      </c>
      <c r="CZ105" s="143">
        <v>10</v>
      </c>
      <c r="DA105" s="143">
        <v>999999</v>
      </c>
      <c r="DE105" s="143" t="s">
        <v>541</v>
      </c>
      <c r="DF105" s="143" t="s">
        <v>541</v>
      </c>
      <c r="DG105" s="143" t="s">
        <v>541</v>
      </c>
      <c r="DH105" s="143" t="s">
        <v>541</v>
      </c>
      <c r="DI105" s="208" t="s">
        <v>541</v>
      </c>
      <c r="DJ105" s="143" t="s">
        <v>541</v>
      </c>
      <c r="DK105" s="143" t="s">
        <v>541</v>
      </c>
      <c r="DL105" s="143" t="s">
        <v>541</v>
      </c>
      <c r="DM105" s="143" t="s">
        <v>541</v>
      </c>
      <c r="EB105" s="143">
        <v>100</v>
      </c>
      <c r="EC105" s="143">
        <v>100</v>
      </c>
      <c r="ED105" s="143">
        <v>999</v>
      </c>
      <c r="EF105" s="143">
        <v>113</v>
      </c>
      <c r="EG105" s="143">
        <v>999</v>
      </c>
      <c r="EJ105" s="36">
        <v>11</v>
      </c>
      <c r="EK105" s="67" t="s">
        <v>212</v>
      </c>
      <c r="EL105" s="59">
        <v>43</v>
      </c>
      <c r="EM105" s="131" t="s">
        <v>237</v>
      </c>
      <c r="EN105" s="132" t="s">
        <v>251</v>
      </c>
      <c r="EO105" s="132">
        <v>2012</v>
      </c>
      <c r="EP105" s="133">
        <v>209</v>
      </c>
      <c r="EQ105" s="35">
        <v>42.9</v>
      </c>
      <c r="ER105" s="64" t="s">
        <v>207</v>
      </c>
      <c r="ES105" s="143">
        <v>100</v>
      </c>
      <c r="EV105" s="381"/>
      <c r="EW105" s="382" t="s">
        <v>541</v>
      </c>
      <c r="EX105" s="383" t="s">
        <v>541</v>
      </c>
      <c r="EY105" s="384" t="s">
        <v>541</v>
      </c>
      <c r="EZ105" s="385" t="s">
        <v>541</v>
      </c>
      <c r="FA105" s="385" t="s">
        <v>541</v>
      </c>
      <c r="FB105" s="386" t="s">
        <v>541</v>
      </c>
      <c r="FC105" s="387"/>
      <c r="FD105" s="145"/>
      <c r="FE105" s="143" t="s">
        <v>541</v>
      </c>
    </row>
    <row r="106" spans="1:161" ht="20.100000000000001" customHeight="1">
      <c r="A106" s="36">
        <v>9</v>
      </c>
      <c r="B106" s="375" t="s">
        <v>212</v>
      </c>
      <c r="C106" s="282">
        <v>39</v>
      </c>
      <c r="D106" s="376" t="s">
        <v>405</v>
      </c>
      <c r="E106" s="377" t="s">
        <v>410</v>
      </c>
      <c r="F106" s="377">
        <v>2013</v>
      </c>
      <c r="G106" s="378">
        <v>999</v>
      </c>
      <c r="H106" s="35">
        <v>0</v>
      </c>
      <c r="I106" s="64" t="s">
        <v>207</v>
      </c>
      <c r="L106" s="20"/>
      <c r="M106" s="21">
        <v>101</v>
      </c>
      <c r="N106" s="31">
        <v>1</v>
      </c>
      <c r="O106" s="21" t="s">
        <v>212</v>
      </c>
      <c r="P106" s="21">
        <v>43</v>
      </c>
      <c r="Q106" s="21" t="s">
        <v>207</v>
      </c>
      <c r="R106" s="130" t="s">
        <v>333</v>
      </c>
      <c r="S106" s="130" t="s">
        <v>334</v>
      </c>
      <c r="T106" s="21">
        <v>2013</v>
      </c>
      <c r="U106" s="21">
        <v>42</v>
      </c>
      <c r="V106" s="115">
        <v>41.5</v>
      </c>
      <c r="X106" s="115">
        <v>2</v>
      </c>
      <c r="Y106" s="115">
        <v>0</v>
      </c>
      <c r="Z106" s="115">
        <v>0</v>
      </c>
      <c r="AA106" s="115">
        <v>0</v>
      </c>
      <c r="AB106" s="115">
        <v>2</v>
      </c>
      <c r="AC106" s="115"/>
      <c r="AD106" s="115">
        <v>2</v>
      </c>
      <c r="AF106" s="20">
        <v>202043042101</v>
      </c>
      <c r="AH106" s="20">
        <v>202039999172</v>
      </c>
      <c r="AJ106" s="20">
        <v>172</v>
      </c>
      <c r="AL106" s="115">
        <v>0</v>
      </c>
      <c r="AM106" s="115">
        <v>0</v>
      </c>
      <c r="AP106" s="115">
        <v>9</v>
      </c>
      <c r="AQ106" s="115" t="s">
        <v>212</v>
      </c>
      <c r="AR106" s="143">
        <v>39</v>
      </c>
      <c r="AS106" s="115" t="s">
        <v>207</v>
      </c>
      <c r="AT106" s="115" t="s">
        <v>405</v>
      </c>
      <c r="AU106" s="115" t="s">
        <v>410</v>
      </c>
      <c r="AV106" s="115">
        <v>2013</v>
      </c>
      <c r="AW106" s="115">
        <v>999</v>
      </c>
      <c r="AX106" s="135">
        <v>0</v>
      </c>
      <c r="AY106" s="143">
        <v>172</v>
      </c>
      <c r="AZ106" s="143" t="s">
        <v>984</v>
      </c>
      <c r="BA106" s="143">
        <v>191</v>
      </c>
      <c r="BB106" s="31">
        <v>101</v>
      </c>
      <c r="BC106" s="143">
        <v>0</v>
      </c>
      <c r="BD106" s="143">
        <v>1</v>
      </c>
      <c r="BE106" s="129">
        <v>9999</v>
      </c>
      <c r="BF106" s="143">
        <v>9999</v>
      </c>
      <c r="BH106" s="143">
        <v>9999</v>
      </c>
      <c r="BK106" s="129" t="s">
        <v>541</v>
      </c>
      <c r="BL106" s="129" t="s">
        <v>541</v>
      </c>
      <c r="BM106" s="129" t="s">
        <v>541</v>
      </c>
      <c r="BN106" s="129" t="s">
        <v>541</v>
      </c>
      <c r="BO106" s="143" t="s">
        <v>541</v>
      </c>
      <c r="BQ106" s="289" t="s">
        <v>541</v>
      </c>
      <c r="BR106" s="129" t="s">
        <v>541</v>
      </c>
      <c r="BS106" s="129" t="s">
        <v>541</v>
      </c>
      <c r="BT106" s="143" t="s">
        <v>541</v>
      </c>
      <c r="BU106" s="143">
        <v>0</v>
      </c>
      <c r="BV106" s="143">
        <v>0</v>
      </c>
      <c r="BW106" s="143">
        <v>65</v>
      </c>
      <c r="BX106" s="143">
        <v>9999</v>
      </c>
      <c r="BZ106" s="143">
        <v>9999</v>
      </c>
      <c r="CC106" s="143" t="s">
        <v>541</v>
      </c>
      <c r="CD106" s="143" t="s">
        <v>541</v>
      </c>
      <c r="CF106" s="143">
        <v>9999</v>
      </c>
      <c r="CG106" s="143" t="s">
        <v>541</v>
      </c>
      <c r="CH106" s="143" t="s">
        <v>541</v>
      </c>
      <c r="CI106" s="143" t="s">
        <v>541</v>
      </c>
      <c r="CJ106" s="143">
        <v>0</v>
      </c>
      <c r="CK106" s="143">
        <v>0</v>
      </c>
      <c r="CL106" s="143" t="s">
        <v>541</v>
      </c>
      <c r="CM106" s="143">
        <v>9999</v>
      </c>
      <c r="CO106" s="143">
        <v>9999</v>
      </c>
      <c r="CR106" s="143" t="s">
        <v>541</v>
      </c>
      <c r="CS106" s="143" t="s">
        <v>541</v>
      </c>
      <c r="CV106" s="143">
        <v>999999</v>
      </c>
      <c r="CW106" s="143">
        <v>101</v>
      </c>
      <c r="CX106" s="143">
        <v>9999999999</v>
      </c>
      <c r="CY106" s="143">
        <v>9999999999</v>
      </c>
      <c r="CZ106" s="143">
        <v>10</v>
      </c>
      <c r="DA106" s="143">
        <v>999999</v>
      </c>
      <c r="DE106" s="143" t="s">
        <v>541</v>
      </c>
      <c r="DF106" s="143" t="s">
        <v>541</v>
      </c>
      <c r="DG106" s="143" t="s">
        <v>541</v>
      </c>
      <c r="DH106" s="143" t="s">
        <v>541</v>
      </c>
      <c r="DI106" s="208" t="s">
        <v>541</v>
      </c>
      <c r="DJ106" s="143" t="s">
        <v>541</v>
      </c>
      <c r="DK106" s="143" t="s">
        <v>541</v>
      </c>
      <c r="DL106" s="143" t="s">
        <v>541</v>
      </c>
      <c r="DM106" s="143" t="s">
        <v>541</v>
      </c>
      <c r="EB106" s="143">
        <v>101</v>
      </c>
      <c r="EC106" s="143">
        <v>999</v>
      </c>
      <c r="ED106" s="143">
        <v>101</v>
      </c>
      <c r="EF106" s="143">
        <v>114</v>
      </c>
      <c r="EG106" s="143">
        <v>999</v>
      </c>
      <c r="EJ106" s="36">
        <v>12</v>
      </c>
      <c r="EK106" s="67" t="s">
        <v>212</v>
      </c>
      <c r="EL106" s="59">
        <v>43</v>
      </c>
      <c r="EM106" s="131" t="s">
        <v>498</v>
      </c>
      <c r="EN106" s="132" t="s">
        <v>502</v>
      </c>
      <c r="EO106" s="132">
        <v>2012</v>
      </c>
      <c r="EP106" s="133">
        <v>227</v>
      </c>
      <c r="EQ106" s="35">
        <v>42.6</v>
      </c>
      <c r="ER106" s="64" t="s">
        <v>207</v>
      </c>
      <c r="ES106" s="143">
        <v>101</v>
      </c>
      <c r="EV106" s="381"/>
      <c r="EW106" s="382" t="s">
        <v>541</v>
      </c>
      <c r="EX106" s="383" t="s">
        <v>541</v>
      </c>
      <c r="EY106" s="384" t="s">
        <v>541</v>
      </c>
      <c r="EZ106" s="385" t="s">
        <v>541</v>
      </c>
      <c r="FA106" s="385" t="s">
        <v>541</v>
      </c>
      <c r="FB106" s="386" t="s">
        <v>541</v>
      </c>
      <c r="FC106" s="387"/>
      <c r="FD106" s="145"/>
      <c r="FE106" s="143" t="s">
        <v>541</v>
      </c>
    </row>
    <row r="107" spans="1:161" ht="20.100000000000001" customHeight="1">
      <c r="A107" s="36">
        <v>10</v>
      </c>
      <c r="B107" s="375" t="s">
        <v>212</v>
      </c>
      <c r="C107" s="282">
        <v>39</v>
      </c>
      <c r="D107" s="376" t="s">
        <v>453</v>
      </c>
      <c r="E107" s="377" t="s">
        <v>536</v>
      </c>
      <c r="F107" s="377" t="s">
        <v>464</v>
      </c>
      <c r="G107" s="378">
        <v>999</v>
      </c>
      <c r="H107" s="35">
        <v>0</v>
      </c>
      <c r="I107" s="64" t="s">
        <v>207</v>
      </c>
      <c r="L107" s="20"/>
      <c r="M107" s="21">
        <v>102</v>
      </c>
      <c r="N107" s="31">
        <v>1</v>
      </c>
      <c r="O107" s="21" t="s">
        <v>208</v>
      </c>
      <c r="P107" s="21">
        <v>39</v>
      </c>
      <c r="Q107" s="21" t="s">
        <v>207</v>
      </c>
      <c r="R107" s="130" t="s">
        <v>335</v>
      </c>
      <c r="S107" s="130" t="s">
        <v>334</v>
      </c>
      <c r="T107" s="21">
        <v>2011</v>
      </c>
      <c r="U107" s="21">
        <v>63</v>
      </c>
      <c r="V107" s="115">
        <v>37.700000000000003</v>
      </c>
      <c r="X107" s="115">
        <v>3</v>
      </c>
      <c r="Y107" s="115">
        <v>0</v>
      </c>
      <c r="Z107" s="115">
        <v>0</v>
      </c>
      <c r="AA107" s="115">
        <v>0</v>
      </c>
      <c r="AB107" s="115">
        <v>3</v>
      </c>
      <c r="AC107" s="115"/>
      <c r="AD107" s="115">
        <v>2</v>
      </c>
      <c r="AF107" s="20">
        <v>203039063102</v>
      </c>
      <c r="AH107" s="20">
        <v>202039999217</v>
      </c>
      <c r="AJ107" s="20">
        <v>217</v>
      </c>
      <c r="AL107" s="115">
        <v>0</v>
      </c>
      <c r="AM107" s="115">
        <v>1</v>
      </c>
      <c r="AP107" s="115">
        <v>10</v>
      </c>
      <c r="AQ107" s="115" t="s">
        <v>212</v>
      </c>
      <c r="AR107" s="143">
        <v>39</v>
      </c>
      <c r="AS107" s="115" t="s">
        <v>207</v>
      </c>
      <c r="AT107" s="115" t="s">
        <v>453</v>
      </c>
      <c r="AU107" s="115" t="s">
        <v>536</v>
      </c>
      <c r="AV107" s="115" t="s">
        <v>464</v>
      </c>
      <c r="AW107" s="115">
        <v>999</v>
      </c>
      <c r="AX107" s="135">
        <v>0</v>
      </c>
      <c r="AY107" s="143">
        <v>217</v>
      </c>
      <c r="AZ107" s="143" t="s">
        <v>984</v>
      </c>
      <c r="BA107" s="143">
        <v>191</v>
      </c>
      <c r="BB107" s="31">
        <v>102</v>
      </c>
      <c r="BC107" s="143">
        <v>0</v>
      </c>
      <c r="BD107" s="143">
        <v>1</v>
      </c>
      <c r="BE107" s="129">
        <v>102</v>
      </c>
      <c r="BF107" s="143">
        <v>9999</v>
      </c>
      <c r="BH107" s="143">
        <v>9999</v>
      </c>
      <c r="BK107" s="129" t="s">
        <v>541</v>
      </c>
      <c r="BL107" s="129" t="s">
        <v>541</v>
      </c>
      <c r="BM107" s="129" t="s">
        <v>541</v>
      </c>
      <c r="BN107" s="129" t="s">
        <v>541</v>
      </c>
      <c r="BO107" s="143" t="s">
        <v>541</v>
      </c>
      <c r="BQ107" s="289" t="s">
        <v>541</v>
      </c>
      <c r="BR107" s="129" t="s">
        <v>541</v>
      </c>
      <c r="BS107" s="129" t="s">
        <v>541</v>
      </c>
      <c r="BT107" s="143" t="s">
        <v>541</v>
      </c>
      <c r="BU107" s="143">
        <v>0</v>
      </c>
      <c r="BV107" s="143">
        <v>0</v>
      </c>
      <c r="BW107" s="143">
        <v>66</v>
      </c>
      <c r="BX107" s="143">
        <v>9999</v>
      </c>
      <c r="BZ107" s="143">
        <v>9999</v>
      </c>
      <c r="CC107" s="143" t="s">
        <v>541</v>
      </c>
      <c r="CD107" s="143" t="s">
        <v>541</v>
      </c>
      <c r="CF107" s="143">
        <v>9999</v>
      </c>
      <c r="CG107" s="143" t="s">
        <v>541</v>
      </c>
      <c r="CH107" s="143" t="s">
        <v>541</v>
      </c>
      <c r="CI107" s="143" t="s">
        <v>541</v>
      </c>
      <c r="CJ107" s="143">
        <v>0</v>
      </c>
      <c r="CK107" s="143">
        <v>0</v>
      </c>
      <c r="CL107" s="143" t="s">
        <v>541</v>
      </c>
      <c r="CM107" s="143">
        <v>9999</v>
      </c>
      <c r="CO107" s="143">
        <v>9999</v>
      </c>
      <c r="CR107" s="143" t="s">
        <v>541</v>
      </c>
      <c r="CS107" s="143" t="s">
        <v>541</v>
      </c>
      <c r="CV107" s="143">
        <v>999999</v>
      </c>
      <c r="CW107" s="143">
        <v>102</v>
      </c>
      <c r="CX107" s="143">
        <v>9999999999</v>
      </c>
      <c r="CY107" s="143">
        <v>9999999999</v>
      </c>
      <c r="CZ107" s="143">
        <v>10</v>
      </c>
      <c r="DA107" s="143">
        <v>999999</v>
      </c>
      <c r="DE107" s="143" t="s">
        <v>541</v>
      </c>
      <c r="DF107" s="143" t="s">
        <v>541</v>
      </c>
      <c r="DG107" s="143" t="s">
        <v>541</v>
      </c>
      <c r="DH107" s="143" t="s">
        <v>541</v>
      </c>
      <c r="DI107" s="208" t="s">
        <v>541</v>
      </c>
      <c r="DJ107" s="143" t="s">
        <v>541</v>
      </c>
      <c r="DK107" s="143" t="s">
        <v>541</v>
      </c>
      <c r="DL107" s="143" t="s">
        <v>541</v>
      </c>
      <c r="DM107" s="143" t="s">
        <v>541</v>
      </c>
      <c r="EB107" s="143">
        <v>102</v>
      </c>
      <c r="EC107" s="143">
        <v>999</v>
      </c>
      <c r="ED107" s="143">
        <v>102</v>
      </c>
      <c r="EF107" s="143">
        <v>115</v>
      </c>
      <c r="EG107" s="143">
        <v>999</v>
      </c>
      <c r="EJ107" s="36">
        <v>13</v>
      </c>
      <c r="EK107" s="67" t="s">
        <v>212</v>
      </c>
      <c r="EL107" s="59">
        <v>43</v>
      </c>
      <c r="EM107" s="131" t="s">
        <v>214</v>
      </c>
      <c r="EN107" s="132" t="s">
        <v>259</v>
      </c>
      <c r="EO107" s="132">
        <v>2012</v>
      </c>
      <c r="EP107" s="133">
        <v>256</v>
      </c>
      <c r="EQ107" s="35">
        <v>42.3</v>
      </c>
      <c r="ER107" s="64" t="s">
        <v>207</v>
      </c>
      <c r="ES107" s="143">
        <v>102</v>
      </c>
      <c r="EV107" s="381"/>
      <c r="EW107" s="382" t="s">
        <v>541</v>
      </c>
      <c r="EX107" s="383" t="s">
        <v>541</v>
      </c>
      <c r="EY107" s="384" t="s">
        <v>541</v>
      </c>
      <c r="EZ107" s="385" t="s">
        <v>541</v>
      </c>
      <c r="FA107" s="385" t="s">
        <v>541</v>
      </c>
      <c r="FB107" s="386" t="s">
        <v>541</v>
      </c>
      <c r="FC107" s="387"/>
      <c r="FD107" s="145"/>
      <c r="FE107" s="143" t="s">
        <v>541</v>
      </c>
    </row>
    <row r="108" spans="1:161" ht="20.100000000000001" customHeight="1">
      <c r="A108" s="36">
        <v>1</v>
      </c>
      <c r="B108" s="375" t="s">
        <v>212</v>
      </c>
      <c r="C108" s="282">
        <v>43</v>
      </c>
      <c r="D108" s="376" t="s">
        <v>477</v>
      </c>
      <c r="E108" s="377" t="s">
        <v>487</v>
      </c>
      <c r="F108" s="377">
        <v>2013</v>
      </c>
      <c r="G108" s="378">
        <v>14</v>
      </c>
      <c r="H108" s="35">
        <v>41.9</v>
      </c>
      <c r="I108" s="64" t="s">
        <v>207</v>
      </c>
      <c r="L108" s="20"/>
      <c r="M108" s="21">
        <v>103</v>
      </c>
      <c r="N108" s="31">
        <v>1</v>
      </c>
      <c r="O108" s="21" t="s">
        <v>208</v>
      </c>
      <c r="P108" s="21">
        <v>70</v>
      </c>
      <c r="Q108" s="21" t="s">
        <v>207</v>
      </c>
      <c r="R108" s="130" t="s">
        <v>336</v>
      </c>
      <c r="S108" s="130" t="s">
        <v>334</v>
      </c>
      <c r="T108" s="21">
        <v>2010</v>
      </c>
      <c r="U108" s="21">
        <v>187</v>
      </c>
      <c r="V108" s="115">
        <v>65.599999999999994</v>
      </c>
      <c r="X108" s="115">
        <v>3</v>
      </c>
      <c r="Y108" s="115">
        <v>0</v>
      </c>
      <c r="Z108" s="115">
        <v>0</v>
      </c>
      <c r="AA108" s="115">
        <v>0</v>
      </c>
      <c r="AB108" s="115">
        <v>3</v>
      </c>
      <c r="AC108" s="115"/>
      <c r="AD108" s="115">
        <v>2</v>
      </c>
      <c r="AF108" s="20">
        <v>203070187103</v>
      </c>
      <c r="AH108" s="20">
        <v>202043014239</v>
      </c>
      <c r="AJ108" s="20">
        <v>239</v>
      </c>
      <c r="AL108" s="115">
        <v>1</v>
      </c>
      <c r="AM108" s="115">
        <v>0</v>
      </c>
      <c r="AP108" s="115">
        <v>1</v>
      </c>
      <c r="AQ108" s="115" t="s">
        <v>212</v>
      </c>
      <c r="AR108" s="143">
        <v>43</v>
      </c>
      <c r="AS108" s="115" t="s">
        <v>207</v>
      </c>
      <c r="AT108" s="115" t="s">
        <v>477</v>
      </c>
      <c r="AU108" s="115" t="s">
        <v>487</v>
      </c>
      <c r="AV108" s="115">
        <v>2013</v>
      </c>
      <c r="AW108" s="115">
        <v>14</v>
      </c>
      <c r="AX108" s="135">
        <v>41.9</v>
      </c>
      <c r="AY108" s="143">
        <v>239</v>
      </c>
      <c r="AZ108" s="143" t="s">
        <v>985</v>
      </c>
      <c r="BA108" s="143">
        <v>239</v>
      </c>
      <c r="BB108" s="31">
        <v>103</v>
      </c>
      <c r="BC108" s="143">
        <v>1</v>
      </c>
      <c r="BD108" s="143">
        <v>0</v>
      </c>
      <c r="BE108" s="129">
        <v>9999</v>
      </c>
      <c r="BF108" s="143">
        <v>9999</v>
      </c>
      <c r="BH108" s="143">
        <v>9999</v>
      </c>
      <c r="BK108" s="129" t="s">
        <v>541</v>
      </c>
      <c r="BL108" s="129" t="s">
        <v>541</v>
      </c>
      <c r="BM108" s="129" t="s">
        <v>541</v>
      </c>
      <c r="BN108" s="129" t="s">
        <v>541</v>
      </c>
      <c r="BO108" s="143" t="s">
        <v>541</v>
      </c>
      <c r="BQ108" s="289" t="s">
        <v>541</v>
      </c>
      <c r="BR108" s="129" t="s">
        <v>541</v>
      </c>
      <c r="BS108" s="129" t="s">
        <v>541</v>
      </c>
      <c r="BT108" s="143" t="s">
        <v>541</v>
      </c>
      <c r="BU108" s="143">
        <v>0</v>
      </c>
      <c r="BV108" s="143">
        <v>0</v>
      </c>
      <c r="BW108" s="143">
        <v>67</v>
      </c>
      <c r="BX108" s="143">
        <v>9999</v>
      </c>
      <c r="BZ108" s="143">
        <v>9999</v>
      </c>
      <c r="CC108" s="143" t="s">
        <v>541</v>
      </c>
      <c r="CD108" s="143" t="s">
        <v>541</v>
      </c>
      <c r="CF108" s="143">
        <v>9999</v>
      </c>
      <c r="CG108" s="143" t="s">
        <v>541</v>
      </c>
      <c r="CH108" s="143" t="s">
        <v>541</v>
      </c>
      <c r="CI108" s="143" t="s">
        <v>541</v>
      </c>
      <c r="CJ108" s="143">
        <v>0</v>
      </c>
      <c r="CK108" s="143">
        <v>0</v>
      </c>
      <c r="CL108" s="143" t="s">
        <v>541</v>
      </c>
      <c r="CM108" s="143">
        <v>9999</v>
      </c>
      <c r="CO108" s="143">
        <v>9999</v>
      </c>
      <c r="CR108" s="143" t="s">
        <v>541</v>
      </c>
      <c r="CS108" s="143" t="s">
        <v>541</v>
      </c>
      <c r="CV108" s="143">
        <v>999999</v>
      </c>
      <c r="CW108" s="143">
        <v>103</v>
      </c>
      <c r="CX108" s="143">
        <v>9999999999</v>
      </c>
      <c r="CY108" s="143">
        <v>9999999999</v>
      </c>
      <c r="CZ108" s="143">
        <v>10</v>
      </c>
      <c r="DA108" s="143">
        <v>999999</v>
      </c>
      <c r="DE108" s="143" t="s">
        <v>541</v>
      </c>
      <c r="DF108" s="143" t="s">
        <v>541</v>
      </c>
      <c r="DG108" s="143" t="s">
        <v>541</v>
      </c>
      <c r="DH108" s="143" t="s">
        <v>541</v>
      </c>
      <c r="DI108" s="208" t="s">
        <v>541</v>
      </c>
      <c r="DJ108" s="143" t="s">
        <v>541</v>
      </c>
      <c r="DK108" s="143" t="s">
        <v>541</v>
      </c>
      <c r="DL108" s="143" t="s">
        <v>541</v>
      </c>
      <c r="DM108" s="143" t="s">
        <v>541</v>
      </c>
      <c r="EB108" s="143">
        <v>103</v>
      </c>
      <c r="EC108" s="143">
        <v>103</v>
      </c>
      <c r="ED108" s="143">
        <v>999</v>
      </c>
      <c r="EF108" s="143">
        <v>116</v>
      </c>
      <c r="EG108" s="143">
        <v>999</v>
      </c>
      <c r="EJ108" s="36">
        <v>1</v>
      </c>
      <c r="EK108" s="67" t="s">
        <v>212</v>
      </c>
      <c r="EL108" s="59">
        <v>47</v>
      </c>
      <c r="EM108" s="131" t="s">
        <v>368</v>
      </c>
      <c r="EN108" s="132" t="s">
        <v>369</v>
      </c>
      <c r="EO108" s="132">
        <v>2012</v>
      </c>
      <c r="EP108" s="133">
        <v>11</v>
      </c>
      <c r="EQ108" s="35">
        <v>46.8</v>
      </c>
      <c r="ER108" s="64" t="s">
        <v>207</v>
      </c>
      <c r="ES108" s="143">
        <v>103</v>
      </c>
      <c r="EV108" s="381"/>
      <c r="EW108" s="382" t="s">
        <v>541</v>
      </c>
      <c r="EX108" s="383" t="s">
        <v>541</v>
      </c>
      <c r="EY108" s="384" t="s">
        <v>541</v>
      </c>
      <c r="EZ108" s="385" t="s">
        <v>541</v>
      </c>
      <c r="FA108" s="385" t="s">
        <v>541</v>
      </c>
      <c r="FB108" s="386" t="s">
        <v>541</v>
      </c>
      <c r="FC108" s="387"/>
      <c r="FD108" s="145"/>
      <c r="FE108" s="143" t="s">
        <v>541</v>
      </c>
    </row>
    <row r="109" spans="1:161" ht="20.100000000000001" customHeight="1">
      <c r="A109" s="36">
        <v>2</v>
      </c>
      <c r="B109" s="375" t="s">
        <v>212</v>
      </c>
      <c r="C109" s="282">
        <v>43</v>
      </c>
      <c r="D109" s="376" t="s">
        <v>281</v>
      </c>
      <c r="E109" s="377" t="s">
        <v>539</v>
      </c>
      <c r="F109" s="377">
        <v>2012</v>
      </c>
      <c r="G109" s="378">
        <v>15</v>
      </c>
      <c r="H109" s="35">
        <v>43</v>
      </c>
      <c r="I109" s="64" t="s">
        <v>207</v>
      </c>
      <c r="L109" s="20"/>
      <c r="M109" s="21">
        <v>104</v>
      </c>
      <c r="N109" s="31">
        <v>1</v>
      </c>
      <c r="O109" s="21" t="s">
        <v>211</v>
      </c>
      <c r="P109" s="21">
        <v>52</v>
      </c>
      <c r="Q109" s="21" t="s">
        <v>207</v>
      </c>
      <c r="R109" s="130" t="s">
        <v>337</v>
      </c>
      <c r="S109" s="130" t="s">
        <v>334</v>
      </c>
      <c r="T109" s="21">
        <v>2011</v>
      </c>
      <c r="U109" s="21">
        <v>80</v>
      </c>
      <c r="V109" s="115">
        <v>51.7</v>
      </c>
      <c r="X109" s="115">
        <v>0</v>
      </c>
      <c r="Y109" s="115">
        <v>7</v>
      </c>
      <c r="Z109" s="115">
        <v>0</v>
      </c>
      <c r="AA109" s="115">
        <v>0</v>
      </c>
      <c r="AB109" s="115">
        <v>7</v>
      </c>
      <c r="AC109" s="115"/>
      <c r="AD109" s="115">
        <v>2</v>
      </c>
      <c r="AF109" s="20">
        <v>207052080104</v>
      </c>
      <c r="AH109" s="20">
        <v>202043015059</v>
      </c>
      <c r="AJ109" s="20">
        <v>59</v>
      </c>
      <c r="AL109" s="115">
        <v>0</v>
      </c>
      <c r="AM109" s="115">
        <v>0</v>
      </c>
      <c r="AP109" s="115">
        <v>2</v>
      </c>
      <c r="AQ109" s="115" t="s">
        <v>212</v>
      </c>
      <c r="AR109" s="143">
        <v>43</v>
      </c>
      <c r="AS109" s="115" t="s">
        <v>207</v>
      </c>
      <c r="AT109" s="115" t="s">
        <v>281</v>
      </c>
      <c r="AU109" s="115" t="s">
        <v>539</v>
      </c>
      <c r="AV109" s="115">
        <v>2012</v>
      </c>
      <c r="AW109" s="115">
        <v>15</v>
      </c>
      <c r="AX109" s="135">
        <v>43</v>
      </c>
      <c r="AY109" s="143">
        <v>59</v>
      </c>
      <c r="AZ109" s="143" t="s">
        <v>985</v>
      </c>
      <c r="BA109" s="143">
        <v>239</v>
      </c>
      <c r="BB109" s="31">
        <v>104</v>
      </c>
      <c r="BC109" s="143">
        <v>1</v>
      </c>
      <c r="BD109" s="143">
        <v>0</v>
      </c>
      <c r="BE109" s="129">
        <v>9999</v>
      </c>
      <c r="BF109" s="143">
        <v>9999</v>
      </c>
      <c r="BH109" s="143">
        <v>9999</v>
      </c>
      <c r="BK109" s="129" t="s">
        <v>541</v>
      </c>
      <c r="BL109" s="129" t="s">
        <v>541</v>
      </c>
      <c r="BM109" s="129" t="s">
        <v>541</v>
      </c>
      <c r="BN109" s="129" t="s">
        <v>541</v>
      </c>
      <c r="BO109" s="143" t="s">
        <v>541</v>
      </c>
      <c r="BQ109" s="289" t="s">
        <v>541</v>
      </c>
      <c r="BR109" s="129" t="s">
        <v>541</v>
      </c>
      <c r="BS109" s="129" t="s">
        <v>541</v>
      </c>
      <c r="BT109" s="143" t="s">
        <v>541</v>
      </c>
      <c r="BU109" s="143">
        <v>0</v>
      </c>
      <c r="BV109" s="143">
        <v>0</v>
      </c>
      <c r="BW109" s="143">
        <v>68</v>
      </c>
      <c r="BX109" s="143">
        <v>9999</v>
      </c>
      <c r="BZ109" s="143">
        <v>9999</v>
      </c>
      <c r="CC109" s="143" t="s">
        <v>541</v>
      </c>
      <c r="CD109" s="143" t="s">
        <v>541</v>
      </c>
      <c r="CF109" s="143">
        <v>9999</v>
      </c>
      <c r="CG109" s="143" t="s">
        <v>541</v>
      </c>
      <c r="CH109" s="143" t="s">
        <v>541</v>
      </c>
      <c r="CI109" s="143" t="s">
        <v>541</v>
      </c>
      <c r="CJ109" s="143">
        <v>0</v>
      </c>
      <c r="CK109" s="143">
        <v>0</v>
      </c>
      <c r="CL109" s="143" t="s">
        <v>541</v>
      </c>
      <c r="CM109" s="143">
        <v>9999</v>
      </c>
      <c r="CO109" s="143">
        <v>9999</v>
      </c>
      <c r="CR109" s="143" t="s">
        <v>541</v>
      </c>
      <c r="CS109" s="143" t="s">
        <v>541</v>
      </c>
      <c r="CV109" s="143">
        <v>999999</v>
      </c>
      <c r="CW109" s="143">
        <v>104</v>
      </c>
      <c r="CX109" s="143">
        <v>9999999999</v>
      </c>
      <c r="CY109" s="143">
        <v>9999999999</v>
      </c>
      <c r="CZ109" s="143">
        <v>10</v>
      </c>
      <c r="DA109" s="143">
        <v>999999</v>
      </c>
      <c r="DE109" s="143" t="s">
        <v>541</v>
      </c>
      <c r="DF109" s="143" t="s">
        <v>541</v>
      </c>
      <c r="DG109" s="143" t="s">
        <v>541</v>
      </c>
      <c r="DH109" s="143" t="s">
        <v>541</v>
      </c>
      <c r="DI109" s="208" t="s">
        <v>541</v>
      </c>
      <c r="DJ109" s="143" t="s">
        <v>541</v>
      </c>
      <c r="DK109" s="143" t="s">
        <v>541</v>
      </c>
      <c r="DL109" s="143" t="s">
        <v>541</v>
      </c>
      <c r="DM109" s="143" t="s">
        <v>541</v>
      </c>
      <c r="EB109" s="143">
        <v>104</v>
      </c>
      <c r="EC109" s="143">
        <v>104</v>
      </c>
      <c r="ED109" s="143">
        <v>999</v>
      </c>
      <c r="EF109" s="143">
        <v>117</v>
      </c>
      <c r="EG109" s="143">
        <v>999</v>
      </c>
      <c r="EJ109" s="36">
        <v>2</v>
      </c>
      <c r="EK109" s="67" t="s">
        <v>212</v>
      </c>
      <c r="EL109" s="59">
        <v>47</v>
      </c>
      <c r="EM109" s="131" t="s">
        <v>283</v>
      </c>
      <c r="EN109" s="132" t="s">
        <v>539</v>
      </c>
      <c r="EO109" s="132">
        <v>2012</v>
      </c>
      <c r="EP109" s="133">
        <v>20</v>
      </c>
      <c r="EQ109" s="35">
        <v>46.5</v>
      </c>
      <c r="ER109" s="64" t="s">
        <v>207</v>
      </c>
      <c r="ES109" s="143">
        <v>104</v>
      </c>
      <c r="EV109" s="381"/>
      <c r="EW109" s="382" t="s">
        <v>541</v>
      </c>
      <c r="EX109" s="383" t="s">
        <v>541</v>
      </c>
      <c r="EY109" s="384" t="s">
        <v>541</v>
      </c>
      <c r="EZ109" s="385" t="s">
        <v>541</v>
      </c>
      <c r="FA109" s="385" t="s">
        <v>541</v>
      </c>
      <c r="FB109" s="386" t="s">
        <v>541</v>
      </c>
      <c r="FC109" s="387"/>
      <c r="FD109" s="145"/>
      <c r="FE109" s="143" t="s">
        <v>541</v>
      </c>
    </row>
    <row r="110" spans="1:161" ht="20.100000000000001" customHeight="1">
      <c r="A110" s="36">
        <v>3</v>
      </c>
      <c r="B110" s="375" t="s">
        <v>212</v>
      </c>
      <c r="C110" s="282">
        <v>43</v>
      </c>
      <c r="D110" s="376" t="s">
        <v>506</v>
      </c>
      <c r="E110" s="377" t="s">
        <v>399</v>
      </c>
      <c r="F110" s="377">
        <v>2013</v>
      </c>
      <c r="G110" s="378">
        <v>36</v>
      </c>
      <c r="H110" s="35">
        <v>42.7</v>
      </c>
      <c r="I110" s="64" t="s">
        <v>207</v>
      </c>
      <c r="L110" s="20"/>
      <c r="M110" s="21">
        <v>105</v>
      </c>
      <c r="N110" s="31">
        <v>1</v>
      </c>
      <c r="O110" s="21" t="s">
        <v>213</v>
      </c>
      <c r="P110" s="21">
        <v>48</v>
      </c>
      <c r="Q110" s="21" t="s">
        <v>207</v>
      </c>
      <c r="R110" s="130" t="s">
        <v>338</v>
      </c>
      <c r="S110" s="130" t="s">
        <v>334</v>
      </c>
      <c r="T110" s="21">
        <v>2009</v>
      </c>
      <c r="U110" s="21">
        <v>259</v>
      </c>
      <c r="V110" s="115">
        <v>44.8</v>
      </c>
      <c r="X110" s="115">
        <v>4</v>
      </c>
      <c r="Y110" s="115">
        <v>0</v>
      </c>
      <c r="Z110" s="115">
        <v>0</v>
      </c>
      <c r="AA110" s="115">
        <v>0</v>
      </c>
      <c r="AB110" s="115">
        <v>4</v>
      </c>
      <c r="AC110" s="115"/>
      <c r="AD110" s="115">
        <v>2</v>
      </c>
      <c r="AF110" s="20">
        <v>204048259105</v>
      </c>
      <c r="AH110" s="20">
        <v>202043036164</v>
      </c>
      <c r="AJ110" s="20">
        <v>164</v>
      </c>
      <c r="AL110" s="115">
        <v>0</v>
      </c>
      <c r="AM110" s="115">
        <v>0</v>
      </c>
      <c r="AP110" s="115">
        <v>3</v>
      </c>
      <c r="AQ110" s="115" t="s">
        <v>212</v>
      </c>
      <c r="AR110" s="143">
        <v>43</v>
      </c>
      <c r="AS110" s="115" t="s">
        <v>207</v>
      </c>
      <c r="AT110" s="115" t="s">
        <v>506</v>
      </c>
      <c r="AU110" s="115" t="s">
        <v>399</v>
      </c>
      <c r="AV110" s="115">
        <v>2013</v>
      </c>
      <c r="AW110" s="115">
        <v>36</v>
      </c>
      <c r="AX110" s="135">
        <v>42.7</v>
      </c>
      <c r="AY110" s="143">
        <v>164</v>
      </c>
      <c r="AZ110" s="143" t="s">
        <v>985</v>
      </c>
      <c r="BA110" s="143">
        <v>239</v>
      </c>
      <c r="BB110" s="31">
        <v>105</v>
      </c>
      <c r="BC110" s="143">
        <v>1</v>
      </c>
      <c r="BD110" s="143">
        <v>0</v>
      </c>
      <c r="BE110" s="129">
        <v>9999</v>
      </c>
      <c r="BF110" s="143">
        <v>9999</v>
      </c>
      <c r="BH110" s="143">
        <v>9999</v>
      </c>
      <c r="BK110" s="129" t="s">
        <v>541</v>
      </c>
      <c r="BL110" s="129" t="s">
        <v>541</v>
      </c>
      <c r="BM110" s="129" t="s">
        <v>541</v>
      </c>
      <c r="BN110" s="129" t="s">
        <v>541</v>
      </c>
      <c r="BO110" s="143" t="s">
        <v>541</v>
      </c>
      <c r="BQ110" s="289" t="s">
        <v>541</v>
      </c>
      <c r="BR110" s="129" t="s">
        <v>541</v>
      </c>
      <c r="BS110" s="129" t="s">
        <v>541</v>
      </c>
      <c r="BT110" s="143" t="s">
        <v>541</v>
      </c>
      <c r="BU110" s="143">
        <v>0</v>
      </c>
      <c r="BV110" s="143">
        <v>0</v>
      </c>
      <c r="BW110" s="143">
        <v>69</v>
      </c>
      <c r="BX110" s="143">
        <v>9999</v>
      </c>
      <c r="BZ110" s="143">
        <v>9999</v>
      </c>
      <c r="CC110" s="143" t="s">
        <v>541</v>
      </c>
      <c r="CD110" s="143" t="s">
        <v>541</v>
      </c>
      <c r="CF110" s="143">
        <v>9999</v>
      </c>
      <c r="CG110" s="143" t="s">
        <v>541</v>
      </c>
      <c r="CH110" s="143" t="s">
        <v>541</v>
      </c>
      <c r="CI110" s="143" t="s">
        <v>541</v>
      </c>
      <c r="CJ110" s="143">
        <v>0</v>
      </c>
      <c r="CK110" s="143">
        <v>0</v>
      </c>
      <c r="CL110" s="143" t="s">
        <v>541</v>
      </c>
      <c r="CM110" s="143">
        <v>9999</v>
      </c>
      <c r="CO110" s="143">
        <v>9999</v>
      </c>
      <c r="CR110" s="143" t="s">
        <v>541</v>
      </c>
      <c r="CS110" s="143" t="s">
        <v>541</v>
      </c>
      <c r="CV110" s="143">
        <v>999999</v>
      </c>
      <c r="CW110" s="143">
        <v>105</v>
      </c>
      <c r="CX110" s="143">
        <v>9999999999</v>
      </c>
      <c r="CY110" s="143">
        <v>9999999999</v>
      </c>
      <c r="CZ110" s="143">
        <v>10</v>
      </c>
      <c r="DA110" s="143">
        <v>999999</v>
      </c>
      <c r="DE110" s="143" t="s">
        <v>541</v>
      </c>
      <c r="DF110" s="143" t="s">
        <v>541</v>
      </c>
      <c r="DG110" s="143" t="s">
        <v>541</v>
      </c>
      <c r="DH110" s="143" t="s">
        <v>541</v>
      </c>
      <c r="DI110" s="208" t="s">
        <v>541</v>
      </c>
      <c r="DJ110" s="143" t="s">
        <v>541</v>
      </c>
      <c r="DK110" s="143" t="s">
        <v>541</v>
      </c>
      <c r="DL110" s="143" t="s">
        <v>541</v>
      </c>
      <c r="DM110" s="143" t="s">
        <v>541</v>
      </c>
      <c r="EB110" s="143">
        <v>105</v>
      </c>
      <c r="EC110" s="143">
        <v>105</v>
      </c>
      <c r="ED110" s="143">
        <v>999</v>
      </c>
      <c r="EF110" s="143">
        <v>118</v>
      </c>
      <c r="EG110" s="143">
        <v>999</v>
      </c>
      <c r="EJ110" s="36">
        <v>3</v>
      </c>
      <c r="EK110" s="67" t="s">
        <v>212</v>
      </c>
      <c r="EL110" s="59">
        <v>47</v>
      </c>
      <c r="EM110" s="131" t="s">
        <v>475</v>
      </c>
      <c r="EN110" s="132" t="s">
        <v>487</v>
      </c>
      <c r="EO110" s="132">
        <v>2013</v>
      </c>
      <c r="EP110" s="133">
        <v>79</v>
      </c>
      <c r="EQ110" s="35">
        <v>45.9</v>
      </c>
      <c r="ER110" s="64" t="s">
        <v>207</v>
      </c>
      <c r="ES110" s="143">
        <v>105</v>
      </c>
      <c r="EV110" s="381"/>
      <c r="EW110" s="382" t="s">
        <v>541</v>
      </c>
      <c r="EX110" s="383" t="s">
        <v>541</v>
      </c>
      <c r="EY110" s="384" t="s">
        <v>541</v>
      </c>
      <c r="EZ110" s="385" t="s">
        <v>541</v>
      </c>
      <c r="FA110" s="385" t="s">
        <v>541</v>
      </c>
      <c r="FB110" s="386" t="s">
        <v>541</v>
      </c>
      <c r="FC110" s="387"/>
      <c r="FD110" s="145"/>
      <c r="FE110" s="143" t="s">
        <v>541</v>
      </c>
    </row>
    <row r="111" spans="1:161" ht="20.100000000000001" customHeight="1">
      <c r="A111" s="36">
        <v>4</v>
      </c>
      <c r="B111" s="375" t="s">
        <v>212</v>
      </c>
      <c r="C111" s="282">
        <v>43</v>
      </c>
      <c r="D111" s="376" t="s">
        <v>333</v>
      </c>
      <c r="E111" s="377" t="s">
        <v>334</v>
      </c>
      <c r="F111" s="377">
        <v>2013</v>
      </c>
      <c r="G111" s="378">
        <v>42</v>
      </c>
      <c r="H111" s="35">
        <v>41.5</v>
      </c>
      <c r="I111" s="64" t="s">
        <v>207</v>
      </c>
      <c r="L111" s="20"/>
      <c r="M111" s="21">
        <v>106</v>
      </c>
      <c r="N111" s="31">
        <v>1</v>
      </c>
      <c r="O111" s="21" t="s">
        <v>213</v>
      </c>
      <c r="P111" s="21">
        <v>52</v>
      </c>
      <c r="Q111" s="21" t="s">
        <v>207</v>
      </c>
      <c r="R111" s="130" t="s">
        <v>339</v>
      </c>
      <c r="S111" s="130" t="s">
        <v>334</v>
      </c>
      <c r="T111" s="21">
        <v>2008</v>
      </c>
      <c r="U111" s="21">
        <v>288</v>
      </c>
      <c r="V111" s="115">
        <v>52</v>
      </c>
      <c r="X111" s="115">
        <v>4</v>
      </c>
      <c r="Y111" s="115">
        <v>0</v>
      </c>
      <c r="Z111" s="115">
        <v>0</v>
      </c>
      <c r="AA111" s="115">
        <v>0</v>
      </c>
      <c r="AB111" s="115">
        <v>4</v>
      </c>
      <c r="AC111" s="115"/>
      <c r="AD111" s="115">
        <v>2</v>
      </c>
      <c r="AF111" s="20">
        <v>204052288106</v>
      </c>
      <c r="AH111" s="20">
        <v>202043042101</v>
      </c>
      <c r="AJ111" s="20">
        <v>101</v>
      </c>
      <c r="AL111" s="115">
        <v>0</v>
      </c>
      <c r="AM111" s="115">
        <v>0</v>
      </c>
      <c r="AP111" s="115">
        <v>4</v>
      </c>
      <c r="AQ111" s="115" t="s">
        <v>212</v>
      </c>
      <c r="AR111" s="143">
        <v>43</v>
      </c>
      <c r="AS111" s="115" t="s">
        <v>207</v>
      </c>
      <c r="AT111" s="115" t="s">
        <v>333</v>
      </c>
      <c r="AU111" s="115" t="s">
        <v>334</v>
      </c>
      <c r="AV111" s="115">
        <v>2013</v>
      </c>
      <c r="AW111" s="115">
        <v>42</v>
      </c>
      <c r="AX111" s="135">
        <v>41.5</v>
      </c>
      <c r="AY111" s="143">
        <v>101</v>
      </c>
      <c r="AZ111" s="143" t="s">
        <v>985</v>
      </c>
      <c r="BA111" s="143">
        <v>239</v>
      </c>
      <c r="BB111" s="31">
        <v>106</v>
      </c>
      <c r="BC111" s="143">
        <v>1</v>
      </c>
      <c r="BD111" s="143">
        <v>0</v>
      </c>
      <c r="BE111" s="129">
        <v>9999</v>
      </c>
      <c r="BF111" s="143">
        <v>9999</v>
      </c>
      <c r="BH111" s="143">
        <v>9999</v>
      </c>
      <c r="BK111" s="129" t="s">
        <v>541</v>
      </c>
      <c r="BL111" s="129" t="s">
        <v>541</v>
      </c>
      <c r="BM111" s="129" t="s">
        <v>541</v>
      </c>
      <c r="BN111" s="129" t="s">
        <v>541</v>
      </c>
      <c r="BO111" s="143" t="s">
        <v>541</v>
      </c>
      <c r="BQ111" s="289" t="s">
        <v>541</v>
      </c>
      <c r="BR111" s="129" t="s">
        <v>541</v>
      </c>
      <c r="BS111" s="129" t="s">
        <v>541</v>
      </c>
      <c r="BT111" s="143" t="s">
        <v>541</v>
      </c>
      <c r="BU111" s="143">
        <v>0</v>
      </c>
      <c r="BV111" s="143">
        <v>0</v>
      </c>
      <c r="BW111" s="143">
        <v>70</v>
      </c>
      <c r="BX111" s="143">
        <v>9999</v>
      </c>
      <c r="BZ111" s="143">
        <v>9999</v>
      </c>
      <c r="CC111" s="143" t="s">
        <v>541</v>
      </c>
      <c r="CD111" s="143" t="s">
        <v>541</v>
      </c>
      <c r="CF111" s="143">
        <v>9999</v>
      </c>
      <c r="CG111" s="143" t="s">
        <v>541</v>
      </c>
      <c r="CH111" s="143" t="s">
        <v>541</v>
      </c>
      <c r="CI111" s="143" t="s">
        <v>541</v>
      </c>
      <c r="CJ111" s="143">
        <v>0</v>
      </c>
      <c r="CK111" s="143">
        <v>0</v>
      </c>
      <c r="CL111" s="143" t="s">
        <v>541</v>
      </c>
      <c r="CM111" s="143">
        <v>9999</v>
      </c>
      <c r="CO111" s="143">
        <v>9999</v>
      </c>
      <c r="CR111" s="143" t="s">
        <v>541</v>
      </c>
      <c r="CS111" s="143" t="s">
        <v>541</v>
      </c>
      <c r="CV111" s="143">
        <v>999999</v>
      </c>
      <c r="CW111" s="143">
        <v>106</v>
      </c>
      <c r="CX111" s="143">
        <v>9999999999</v>
      </c>
      <c r="CY111" s="143">
        <v>9999999999</v>
      </c>
      <c r="CZ111" s="143">
        <v>10</v>
      </c>
      <c r="DA111" s="143">
        <v>999999</v>
      </c>
      <c r="DE111" s="143" t="s">
        <v>541</v>
      </c>
      <c r="DF111" s="143" t="s">
        <v>541</v>
      </c>
      <c r="DG111" s="143" t="s">
        <v>541</v>
      </c>
      <c r="DH111" s="143" t="s">
        <v>541</v>
      </c>
      <c r="DI111" s="208" t="s">
        <v>541</v>
      </c>
      <c r="DJ111" s="143" t="s">
        <v>541</v>
      </c>
      <c r="DK111" s="143" t="s">
        <v>541</v>
      </c>
      <c r="DL111" s="143" t="s">
        <v>541</v>
      </c>
      <c r="DM111" s="143" t="s">
        <v>541</v>
      </c>
      <c r="EB111" s="143">
        <v>106</v>
      </c>
      <c r="EC111" s="143">
        <v>106</v>
      </c>
      <c r="ED111" s="143">
        <v>999</v>
      </c>
      <c r="EF111" s="143">
        <v>119</v>
      </c>
      <c r="EG111" s="143">
        <v>999</v>
      </c>
      <c r="EJ111" s="36">
        <v>4</v>
      </c>
      <c r="EK111" s="67" t="s">
        <v>212</v>
      </c>
      <c r="EL111" s="59">
        <v>47</v>
      </c>
      <c r="EM111" s="131" t="s">
        <v>367</v>
      </c>
      <c r="EN111" s="132" t="s">
        <v>369</v>
      </c>
      <c r="EO111" s="132">
        <v>2013</v>
      </c>
      <c r="EP111" s="133">
        <v>102</v>
      </c>
      <c r="EQ111" s="35">
        <v>46.5</v>
      </c>
      <c r="ER111" s="64" t="s">
        <v>207</v>
      </c>
      <c r="ES111" s="143">
        <v>106</v>
      </c>
      <c r="EV111" s="381"/>
      <c r="EW111" s="382" t="s">
        <v>541</v>
      </c>
      <c r="EX111" s="383" t="s">
        <v>541</v>
      </c>
      <c r="EY111" s="384" t="s">
        <v>541</v>
      </c>
      <c r="EZ111" s="385" t="s">
        <v>541</v>
      </c>
      <c r="FA111" s="385" t="s">
        <v>541</v>
      </c>
      <c r="FB111" s="386" t="s">
        <v>541</v>
      </c>
      <c r="FC111" s="387"/>
      <c r="FD111" s="145"/>
      <c r="FE111" s="143" t="s">
        <v>541</v>
      </c>
    </row>
    <row r="112" spans="1:161" ht="20.100000000000001" customHeight="1">
      <c r="A112" s="36">
        <v>5</v>
      </c>
      <c r="B112" s="375" t="s">
        <v>212</v>
      </c>
      <c r="C112" s="282">
        <v>43</v>
      </c>
      <c r="D112" s="376" t="s">
        <v>216</v>
      </c>
      <c r="E112" s="377" t="s">
        <v>259</v>
      </c>
      <c r="F112" s="377">
        <v>2012</v>
      </c>
      <c r="G112" s="378">
        <v>58</v>
      </c>
      <c r="H112" s="35">
        <v>43</v>
      </c>
      <c r="I112" s="64" t="s">
        <v>207</v>
      </c>
      <c r="L112" s="20"/>
      <c r="M112" s="21">
        <v>107</v>
      </c>
      <c r="N112" s="31">
        <v>1</v>
      </c>
      <c r="O112" s="21" t="s">
        <v>213</v>
      </c>
      <c r="P112" s="21">
        <v>57</v>
      </c>
      <c r="Q112" s="21" t="s">
        <v>207</v>
      </c>
      <c r="R112" s="130" t="s">
        <v>340</v>
      </c>
      <c r="S112" s="130" t="s">
        <v>334</v>
      </c>
      <c r="T112" s="21">
        <v>2009</v>
      </c>
      <c r="U112" s="21">
        <v>170</v>
      </c>
      <c r="V112" s="115">
        <v>53.3</v>
      </c>
      <c r="X112" s="115">
        <v>4</v>
      </c>
      <c r="Y112" s="115">
        <v>0</v>
      </c>
      <c r="Z112" s="115">
        <v>0</v>
      </c>
      <c r="AA112" s="115">
        <v>0</v>
      </c>
      <c r="AB112" s="115">
        <v>4</v>
      </c>
      <c r="AC112" s="115"/>
      <c r="AD112" s="115">
        <v>2</v>
      </c>
      <c r="AF112" s="20">
        <v>204057170107</v>
      </c>
      <c r="AH112" s="20">
        <v>202043058004</v>
      </c>
      <c r="AJ112" s="20">
        <v>4</v>
      </c>
      <c r="AL112" s="115">
        <v>0</v>
      </c>
      <c r="AM112" s="115">
        <v>0</v>
      </c>
      <c r="AP112" s="115">
        <v>5</v>
      </c>
      <c r="AQ112" s="115" t="s">
        <v>212</v>
      </c>
      <c r="AR112" s="143">
        <v>43</v>
      </c>
      <c r="AS112" s="115" t="s">
        <v>207</v>
      </c>
      <c r="AT112" s="115" t="s">
        <v>216</v>
      </c>
      <c r="AU112" s="115" t="s">
        <v>259</v>
      </c>
      <c r="AV112" s="115">
        <v>2012</v>
      </c>
      <c r="AW112" s="115">
        <v>58</v>
      </c>
      <c r="AX112" s="135">
        <v>43</v>
      </c>
      <c r="AY112" s="143">
        <v>4</v>
      </c>
      <c r="AZ112" s="143" t="s">
        <v>985</v>
      </c>
      <c r="BA112" s="143">
        <v>239</v>
      </c>
      <c r="BB112" s="31">
        <v>107</v>
      </c>
      <c r="BC112" s="143">
        <v>1</v>
      </c>
      <c r="BD112" s="143">
        <v>0</v>
      </c>
      <c r="BE112" s="129">
        <v>9999</v>
      </c>
      <c r="BF112" s="143">
        <v>9999</v>
      </c>
      <c r="BH112" s="143">
        <v>9999</v>
      </c>
      <c r="BK112" s="129" t="s">
        <v>541</v>
      </c>
      <c r="BL112" s="129" t="s">
        <v>541</v>
      </c>
      <c r="BM112" s="129" t="s">
        <v>541</v>
      </c>
      <c r="BN112" s="129" t="s">
        <v>541</v>
      </c>
      <c r="BO112" s="143" t="s">
        <v>541</v>
      </c>
      <c r="BQ112" s="289" t="s">
        <v>541</v>
      </c>
      <c r="BR112" s="129" t="s">
        <v>541</v>
      </c>
      <c r="BS112" s="129" t="s">
        <v>541</v>
      </c>
      <c r="BT112" s="143" t="s">
        <v>541</v>
      </c>
      <c r="BU112" s="143">
        <v>0</v>
      </c>
      <c r="BV112" s="143">
        <v>0</v>
      </c>
      <c r="BW112" s="143">
        <v>71</v>
      </c>
      <c r="BX112" s="143">
        <v>9999</v>
      </c>
      <c r="BZ112" s="143">
        <v>9999</v>
      </c>
      <c r="CC112" s="143" t="s">
        <v>541</v>
      </c>
      <c r="CD112" s="143" t="s">
        <v>541</v>
      </c>
      <c r="CF112" s="143">
        <v>9999</v>
      </c>
      <c r="CG112" s="143" t="s">
        <v>541</v>
      </c>
      <c r="CH112" s="143" t="s">
        <v>541</v>
      </c>
      <c r="CI112" s="143" t="s">
        <v>541</v>
      </c>
      <c r="CJ112" s="143">
        <v>0</v>
      </c>
      <c r="CK112" s="143">
        <v>0</v>
      </c>
      <c r="CL112" s="143" t="s">
        <v>541</v>
      </c>
      <c r="CM112" s="143">
        <v>9999</v>
      </c>
      <c r="CO112" s="143">
        <v>9999</v>
      </c>
      <c r="CR112" s="143" t="s">
        <v>541</v>
      </c>
      <c r="CS112" s="143" t="s">
        <v>541</v>
      </c>
      <c r="CV112" s="143">
        <v>999999</v>
      </c>
      <c r="CW112" s="143">
        <v>107</v>
      </c>
      <c r="CX112" s="143">
        <v>9999999999</v>
      </c>
      <c r="CY112" s="143">
        <v>9999999999</v>
      </c>
      <c r="CZ112" s="143">
        <v>10</v>
      </c>
      <c r="DA112" s="143">
        <v>999999</v>
      </c>
      <c r="DE112" s="143" t="s">
        <v>541</v>
      </c>
      <c r="DF112" s="143" t="s">
        <v>541</v>
      </c>
      <c r="DG112" s="143" t="s">
        <v>541</v>
      </c>
      <c r="DH112" s="143" t="s">
        <v>541</v>
      </c>
      <c r="DI112" s="208" t="s">
        <v>541</v>
      </c>
      <c r="DJ112" s="143" t="s">
        <v>541</v>
      </c>
      <c r="DK112" s="143" t="s">
        <v>541</v>
      </c>
      <c r="DL112" s="143" t="s">
        <v>541</v>
      </c>
      <c r="DM112" s="143" t="s">
        <v>541</v>
      </c>
      <c r="EB112" s="143">
        <v>107</v>
      </c>
      <c r="EC112" s="143">
        <v>107</v>
      </c>
      <c r="ED112" s="143">
        <v>999</v>
      </c>
      <c r="EF112" s="143">
        <v>122</v>
      </c>
      <c r="EG112" s="143">
        <v>999</v>
      </c>
      <c r="EJ112" s="36">
        <v>1</v>
      </c>
      <c r="EK112" s="67" t="s">
        <v>212</v>
      </c>
      <c r="EL112" s="59">
        <v>52</v>
      </c>
      <c r="EM112" s="131" t="s">
        <v>427</v>
      </c>
      <c r="EN112" s="132" t="s">
        <v>433</v>
      </c>
      <c r="EO112" s="132">
        <v>2013</v>
      </c>
      <c r="EP112" s="133">
        <v>9</v>
      </c>
      <c r="EQ112" s="35">
        <v>40.700000000000003</v>
      </c>
      <c r="ER112" s="64" t="s">
        <v>207</v>
      </c>
      <c r="ES112" s="143">
        <v>107</v>
      </c>
      <c r="EV112" s="381"/>
      <c r="EW112" s="382" t="s">
        <v>541</v>
      </c>
      <c r="EX112" s="383" t="s">
        <v>541</v>
      </c>
      <c r="EY112" s="384" t="s">
        <v>541</v>
      </c>
      <c r="EZ112" s="385" t="s">
        <v>541</v>
      </c>
      <c r="FA112" s="385" t="s">
        <v>541</v>
      </c>
      <c r="FB112" s="386" t="s">
        <v>541</v>
      </c>
      <c r="FC112" s="387"/>
      <c r="FD112" s="145"/>
      <c r="FE112" s="143" t="s">
        <v>541</v>
      </c>
    </row>
    <row r="113" spans="1:161" ht="20.100000000000001" customHeight="1">
      <c r="A113" s="36">
        <v>6</v>
      </c>
      <c r="B113" s="375" t="s">
        <v>212</v>
      </c>
      <c r="C113" s="282">
        <v>43</v>
      </c>
      <c r="D113" s="376" t="s">
        <v>282</v>
      </c>
      <c r="E113" s="377" t="s">
        <v>539</v>
      </c>
      <c r="F113" s="377">
        <v>2013</v>
      </c>
      <c r="G113" s="378">
        <v>85</v>
      </c>
      <c r="H113" s="35">
        <v>43</v>
      </c>
      <c r="I113" s="64" t="s">
        <v>207</v>
      </c>
      <c r="L113" s="20"/>
      <c r="M113" s="21">
        <v>108</v>
      </c>
      <c r="N113" s="31">
        <v>1</v>
      </c>
      <c r="O113" s="21" t="s">
        <v>213</v>
      </c>
      <c r="P113" s="21">
        <v>62</v>
      </c>
      <c r="Q113" s="21" t="s">
        <v>207</v>
      </c>
      <c r="R113" s="130" t="s">
        <v>341</v>
      </c>
      <c r="S113" s="130" t="s">
        <v>334</v>
      </c>
      <c r="T113" s="21">
        <v>2008</v>
      </c>
      <c r="U113" s="21">
        <v>259</v>
      </c>
      <c r="V113" s="115">
        <v>58.9</v>
      </c>
      <c r="X113" s="115">
        <v>4</v>
      </c>
      <c r="Y113" s="115">
        <v>0</v>
      </c>
      <c r="Z113" s="115">
        <v>0</v>
      </c>
      <c r="AA113" s="115">
        <v>0</v>
      </c>
      <c r="AB113" s="115">
        <v>4</v>
      </c>
      <c r="AC113" s="115"/>
      <c r="AD113" s="115">
        <v>2</v>
      </c>
      <c r="AF113" s="20">
        <v>204062259108</v>
      </c>
      <c r="AH113" s="20">
        <v>202043085060</v>
      </c>
      <c r="AJ113" s="20">
        <v>60</v>
      </c>
      <c r="AL113" s="115">
        <v>0</v>
      </c>
      <c r="AM113" s="115">
        <v>0</v>
      </c>
      <c r="AP113" s="115">
        <v>6</v>
      </c>
      <c r="AQ113" s="115" t="s">
        <v>212</v>
      </c>
      <c r="AR113" s="143">
        <v>43</v>
      </c>
      <c r="AS113" s="115" t="s">
        <v>207</v>
      </c>
      <c r="AT113" s="115" t="s">
        <v>282</v>
      </c>
      <c r="AU113" s="115" t="s">
        <v>539</v>
      </c>
      <c r="AV113" s="115">
        <v>2013</v>
      </c>
      <c r="AW113" s="115">
        <v>85</v>
      </c>
      <c r="AX113" s="135">
        <v>43</v>
      </c>
      <c r="AY113" s="143">
        <v>60</v>
      </c>
      <c r="AZ113" s="143" t="s">
        <v>985</v>
      </c>
      <c r="BA113" s="143">
        <v>239</v>
      </c>
      <c r="BB113" s="31">
        <v>108</v>
      </c>
      <c r="BC113" s="143">
        <v>1</v>
      </c>
      <c r="BD113" s="143">
        <v>0</v>
      </c>
      <c r="BE113" s="129">
        <v>9999</v>
      </c>
      <c r="BF113" s="143">
        <v>9999</v>
      </c>
      <c r="BH113" s="143">
        <v>9999</v>
      </c>
      <c r="BK113" s="129" t="s">
        <v>541</v>
      </c>
      <c r="BL113" s="129" t="s">
        <v>541</v>
      </c>
      <c r="BM113" s="129" t="s">
        <v>541</v>
      </c>
      <c r="BN113" s="129" t="s">
        <v>541</v>
      </c>
      <c r="BO113" s="143" t="s">
        <v>541</v>
      </c>
      <c r="BQ113" s="289" t="s">
        <v>541</v>
      </c>
      <c r="BR113" s="129" t="s">
        <v>541</v>
      </c>
      <c r="BS113" s="129" t="s">
        <v>541</v>
      </c>
      <c r="BT113" s="143" t="s">
        <v>541</v>
      </c>
      <c r="BU113" s="143">
        <v>0</v>
      </c>
      <c r="BV113" s="143">
        <v>0</v>
      </c>
      <c r="BW113" s="143">
        <v>72</v>
      </c>
      <c r="BX113" s="143">
        <v>9999</v>
      </c>
      <c r="BZ113" s="143">
        <v>9999</v>
      </c>
      <c r="CC113" s="143" t="s">
        <v>541</v>
      </c>
      <c r="CD113" s="143" t="s">
        <v>541</v>
      </c>
      <c r="CF113" s="143">
        <v>9999</v>
      </c>
      <c r="CG113" s="143" t="s">
        <v>541</v>
      </c>
      <c r="CH113" s="143" t="s">
        <v>541</v>
      </c>
      <c r="CI113" s="143" t="s">
        <v>541</v>
      </c>
      <c r="CJ113" s="143">
        <v>0</v>
      </c>
      <c r="CK113" s="143">
        <v>0</v>
      </c>
      <c r="CL113" s="143" t="s">
        <v>541</v>
      </c>
      <c r="CM113" s="143">
        <v>9999</v>
      </c>
      <c r="CO113" s="143">
        <v>9999</v>
      </c>
      <c r="CR113" s="143" t="s">
        <v>541</v>
      </c>
      <c r="CS113" s="143" t="s">
        <v>541</v>
      </c>
      <c r="CV113" s="143">
        <v>999999</v>
      </c>
      <c r="CW113" s="143">
        <v>108</v>
      </c>
      <c r="CX113" s="143">
        <v>9999999999</v>
      </c>
      <c r="CY113" s="143">
        <v>9999999999</v>
      </c>
      <c r="CZ113" s="143">
        <v>10</v>
      </c>
      <c r="DA113" s="143">
        <v>999999</v>
      </c>
      <c r="DE113" s="143" t="s">
        <v>541</v>
      </c>
      <c r="DF113" s="143" t="s">
        <v>541</v>
      </c>
      <c r="DG113" s="143" t="s">
        <v>541</v>
      </c>
      <c r="DH113" s="143" t="s">
        <v>541</v>
      </c>
      <c r="DI113" s="208" t="s">
        <v>541</v>
      </c>
      <c r="DJ113" s="143" t="s">
        <v>541</v>
      </c>
      <c r="DK113" s="143" t="s">
        <v>541</v>
      </c>
      <c r="DL113" s="143" t="s">
        <v>541</v>
      </c>
      <c r="DM113" s="143" t="s">
        <v>541</v>
      </c>
      <c r="EB113" s="143">
        <v>108</v>
      </c>
      <c r="EC113" s="143">
        <v>108</v>
      </c>
      <c r="ED113" s="143">
        <v>999</v>
      </c>
      <c r="EF113" s="143">
        <v>123</v>
      </c>
      <c r="EG113" s="143">
        <v>999</v>
      </c>
      <c r="EJ113" s="36">
        <v>2</v>
      </c>
      <c r="EK113" s="67" t="s">
        <v>212</v>
      </c>
      <c r="EL113" s="59">
        <v>52</v>
      </c>
      <c r="EM113" s="131" t="s">
        <v>426</v>
      </c>
      <c r="EN113" s="132" t="s">
        <v>433</v>
      </c>
      <c r="EO113" s="132">
        <v>2013</v>
      </c>
      <c r="EP113" s="133">
        <v>186</v>
      </c>
      <c r="EQ113" s="35">
        <v>50.2</v>
      </c>
      <c r="ER113" s="64" t="s">
        <v>207</v>
      </c>
      <c r="ES113" s="143">
        <v>108</v>
      </c>
      <c r="EV113" s="381"/>
      <c r="EW113" s="382" t="s">
        <v>541</v>
      </c>
      <c r="EX113" s="383" t="s">
        <v>541</v>
      </c>
      <c r="EY113" s="384" t="s">
        <v>541</v>
      </c>
      <c r="EZ113" s="385" t="s">
        <v>541</v>
      </c>
      <c r="FA113" s="385" t="s">
        <v>541</v>
      </c>
      <c r="FB113" s="386" t="s">
        <v>541</v>
      </c>
      <c r="FC113" s="387"/>
      <c r="FD113" s="145"/>
      <c r="FE113" s="143" t="s">
        <v>541</v>
      </c>
    </row>
    <row r="114" spans="1:161" ht="20.100000000000001" customHeight="1">
      <c r="A114" s="36">
        <v>7</v>
      </c>
      <c r="B114" s="375" t="s">
        <v>212</v>
      </c>
      <c r="C114" s="282">
        <v>43</v>
      </c>
      <c r="D114" s="376" t="s">
        <v>252</v>
      </c>
      <c r="E114" s="377" t="s">
        <v>258</v>
      </c>
      <c r="F114" s="377">
        <v>2012</v>
      </c>
      <c r="G114" s="378">
        <v>106</v>
      </c>
      <c r="H114" s="35">
        <v>41</v>
      </c>
      <c r="I114" s="64" t="s">
        <v>207</v>
      </c>
      <c r="L114" s="20"/>
      <c r="M114" s="21">
        <v>109</v>
      </c>
      <c r="N114" s="31">
        <v>1</v>
      </c>
      <c r="O114" s="21" t="s">
        <v>213</v>
      </c>
      <c r="P114" s="21">
        <v>62</v>
      </c>
      <c r="Q114" s="21" t="s">
        <v>207</v>
      </c>
      <c r="R114" s="130" t="s">
        <v>342</v>
      </c>
      <c r="S114" s="130" t="s">
        <v>334</v>
      </c>
      <c r="T114" s="21">
        <v>2008</v>
      </c>
      <c r="U114" s="21">
        <v>999</v>
      </c>
      <c r="V114" s="115">
        <v>0</v>
      </c>
      <c r="X114" s="115">
        <v>4</v>
      </c>
      <c r="Y114" s="115">
        <v>0</v>
      </c>
      <c r="Z114" s="115">
        <v>0</v>
      </c>
      <c r="AA114" s="115">
        <v>0</v>
      </c>
      <c r="AB114" s="115">
        <v>4</v>
      </c>
      <c r="AC114" s="115"/>
      <c r="AD114" s="115">
        <v>2</v>
      </c>
      <c r="AF114" s="20">
        <v>204062999109</v>
      </c>
      <c r="AH114" s="20">
        <v>202043106033</v>
      </c>
      <c r="AJ114" s="20">
        <v>33</v>
      </c>
      <c r="AL114" s="115">
        <v>0</v>
      </c>
      <c r="AM114" s="115">
        <v>0</v>
      </c>
      <c r="AP114" s="115">
        <v>7</v>
      </c>
      <c r="AQ114" s="115" t="s">
        <v>212</v>
      </c>
      <c r="AR114" s="143">
        <v>43</v>
      </c>
      <c r="AS114" s="115" t="s">
        <v>207</v>
      </c>
      <c r="AT114" s="115" t="s">
        <v>252</v>
      </c>
      <c r="AU114" s="115" t="s">
        <v>258</v>
      </c>
      <c r="AV114" s="115">
        <v>2012</v>
      </c>
      <c r="AW114" s="115">
        <v>106</v>
      </c>
      <c r="AX114" s="135">
        <v>41</v>
      </c>
      <c r="AY114" s="143">
        <v>33</v>
      </c>
      <c r="AZ114" s="143" t="s">
        <v>985</v>
      </c>
      <c r="BA114" s="143">
        <v>239</v>
      </c>
      <c r="BB114" s="31">
        <v>109</v>
      </c>
      <c r="BC114" s="143">
        <v>1</v>
      </c>
      <c r="BD114" s="143">
        <v>0</v>
      </c>
      <c r="BE114" s="129">
        <v>9999</v>
      </c>
      <c r="BF114" s="143">
        <v>9999</v>
      </c>
      <c r="BH114" s="143">
        <v>9999</v>
      </c>
      <c r="BK114" s="129" t="s">
        <v>541</v>
      </c>
      <c r="BL114" s="129" t="s">
        <v>541</v>
      </c>
      <c r="BM114" s="129" t="s">
        <v>541</v>
      </c>
      <c r="BN114" s="129" t="s">
        <v>541</v>
      </c>
      <c r="BO114" s="143" t="s">
        <v>541</v>
      </c>
      <c r="BQ114" s="289" t="s">
        <v>541</v>
      </c>
      <c r="BR114" s="129" t="s">
        <v>541</v>
      </c>
      <c r="BS114" s="129" t="s">
        <v>541</v>
      </c>
      <c r="BT114" s="143" t="s">
        <v>541</v>
      </c>
      <c r="BU114" s="143">
        <v>0</v>
      </c>
      <c r="BV114" s="143">
        <v>0</v>
      </c>
      <c r="BW114" s="143">
        <v>73</v>
      </c>
      <c r="BX114" s="143">
        <v>9999</v>
      </c>
      <c r="BZ114" s="143">
        <v>9999</v>
      </c>
      <c r="CC114" s="143" t="s">
        <v>541</v>
      </c>
      <c r="CD114" s="143" t="s">
        <v>541</v>
      </c>
      <c r="CF114" s="143">
        <v>9999</v>
      </c>
      <c r="CG114" s="143" t="s">
        <v>541</v>
      </c>
      <c r="CH114" s="143" t="s">
        <v>541</v>
      </c>
      <c r="CI114" s="143" t="s">
        <v>541</v>
      </c>
      <c r="CJ114" s="143">
        <v>0</v>
      </c>
      <c r="CK114" s="143">
        <v>0</v>
      </c>
      <c r="CL114" s="143" t="s">
        <v>541</v>
      </c>
      <c r="CM114" s="143">
        <v>9999</v>
      </c>
      <c r="CO114" s="143">
        <v>9999</v>
      </c>
      <c r="CR114" s="143" t="s">
        <v>541</v>
      </c>
      <c r="CS114" s="143" t="s">
        <v>541</v>
      </c>
      <c r="CV114" s="143">
        <v>999999</v>
      </c>
      <c r="CW114" s="143">
        <v>109</v>
      </c>
      <c r="CX114" s="143">
        <v>9999999999</v>
      </c>
      <c r="CY114" s="143">
        <v>9999999999</v>
      </c>
      <c r="CZ114" s="143">
        <v>10</v>
      </c>
      <c r="DA114" s="143">
        <v>999999</v>
      </c>
      <c r="DE114" s="143" t="s">
        <v>541</v>
      </c>
      <c r="DF114" s="143" t="s">
        <v>541</v>
      </c>
      <c r="DG114" s="143" t="s">
        <v>541</v>
      </c>
      <c r="DH114" s="143" t="s">
        <v>541</v>
      </c>
      <c r="DI114" s="208" t="s">
        <v>541</v>
      </c>
      <c r="DJ114" s="143" t="s">
        <v>541</v>
      </c>
      <c r="DK114" s="143" t="s">
        <v>541</v>
      </c>
      <c r="DL114" s="143" t="s">
        <v>541</v>
      </c>
      <c r="DM114" s="143" t="s">
        <v>541</v>
      </c>
      <c r="EB114" s="143">
        <v>109</v>
      </c>
      <c r="EC114" s="143">
        <v>109</v>
      </c>
      <c r="ED114" s="143">
        <v>999</v>
      </c>
      <c r="EF114" s="143">
        <v>125</v>
      </c>
      <c r="EG114" s="143">
        <v>999</v>
      </c>
      <c r="EJ114" s="36">
        <v>1</v>
      </c>
      <c r="EK114" s="67" t="s">
        <v>212</v>
      </c>
      <c r="EL114" s="59">
        <v>57</v>
      </c>
      <c r="EM114" s="131" t="s">
        <v>507</v>
      </c>
      <c r="EN114" s="132" t="s">
        <v>399</v>
      </c>
      <c r="EO114" s="132">
        <v>2013</v>
      </c>
      <c r="EP114" s="133">
        <v>239</v>
      </c>
      <c r="EQ114" s="35">
        <v>56</v>
      </c>
      <c r="ER114" s="64" t="s">
        <v>207</v>
      </c>
      <c r="ES114" s="143">
        <v>109</v>
      </c>
      <c r="EV114" s="381"/>
      <c r="EW114" s="382" t="s">
        <v>541</v>
      </c>
      <c r="EX114" s="383" t="s">
        <v>541</v>
      </c>
      <c r="EY114" s="384" t="s">
        <v>541</v>
      </c>
      <c r="EZ114" s="385" t="s">
        <v>541</v>
      </c>
      <c r="FA114" s="385" t="s">
        <v>541</v>
      </c>
      <c r="FB114" s="386" t="s">
        <v>541</v>
      </c>
      <c r="FC114" s="387"/>
      <c r="FD114" s="145"/>
      <c r="FE114" s="143" t="s">
        <v>541</v>
      </c>
    </row>
    <row r="115" spans="1:161" ht="20.100000000000001" customHeight="1">
      <c r="A115" s="36">
        <v>8</v>
      </c>
      <c r="B115" s="375" t="s">
        <v>212</v>
      </c>
      <c r="C115" s="282">
        <v>43</v>
      </c>
      <c r="D115" s="376" t="s">
        <v>406</v>
      </c>
      <c r="E115" s="377" t="s">
        <v>410</v>
      </c>
      <c r="F115" s="377">
        <v>2013</v>
      </c>
      <c r="G115" s="378">
        <v>112</v>
      </c>
      <c r="H115" s="35">
        <v>43</v>
      </c>
      <c r="I115" s="64" t="s">
        <v>207</v>
      </c>
      <c r="L115" s="20"/>
      <c r="M115" s="21">
        <v>110</v>
      </c>
      <c r="N115" s="31">
        <v>1</v>
      </c>
      <c r="O115" s="21" t="s">
        <v>213</v>
      </c>
      <c r="P115" s="21">
        <v>68</v>
      </c>
      <c r="Q115" s="21" t="s">
        <v>207</v>
      </c>
      <c r="R115" s="130" t="s">
        <v>343</v>
      </c>
      <c r="S115" s="130" t="s">
        <v>334</v>
      </c>
      <c r="T115" s="21">
        <v>2009</v>
      </c>
      <c r="U115" s="21">
        <v>22</v>
      </c>
      <c r="V115" s="115">
        <v>68</v>
      </c>
      <c r="X115" s="115">
        <v>4</v>
      </c>
      <c r="Y115" s="115">
        <v>0</v>
      </c>
      <c r="Z115" s="115">
        <v>0</v>
      </c>
      <c r="AA115" s="115">
        <v>0</v>
      </c>
      <c r="AB115" s="115">
        <v>4</v>
      </c>
      <c r="AC115" s="115"/>
      <c r="AD115" s="115">
        <v>2</v>
      </c>
      <c r="AF115" s="20">
        <v>204068022110</v>
      </c>
      <c r="AH115" s="20">
        <v>202043112173</v>
      </c>
      <c r="AJ115" s="20">
        <v>173</v>
      </c>
      <c r="AL115" s="115">
        <v>0</v>
      </c>
      <c r="AM115" s="115">
        <v>0</v>
      </c>
      <c r="AP115" s="115">
        <v>8</v>
      </c>
      <c r="AQ115" s="115" t="s">
        <v>212</v>
      </c>
      <c r="AR115" s="143">
        <v>43</v>
      </c>
      <c r="AS115" s="115" t="s">
        <v>207</v>
      </c>
      <c r="AT115" s="115" t="s">
        <v>406</v>
      </c>
      <c r="AU115" s="115" t="s">
        <v>410</v>
      </c>
      <c r="AV115" s="115">
        <v>2013</v>
      </c>
      <c r="AW115" s="115">
        <v>112</v>
      </c>
      <c r="AX115" s="135">
        <v>43</v>
      </c>
      <c r="AY115" s="143">
        <v>173</v>
      </c>
      <c r="AZ115" s="143" t="s">
        <v>985</v>
      </c>
      <c r="BA115" s="143">
        <v>239</v>
      </c>
      <c r="BB115" s="31">
        <v>110</v>
      </c>
      <c r="BC115" s="143">
        <v>1</v>
      </c>
      <c r="BD115" s="143">
        <v>0</v>
      </c>
      <c r="BE115" s="129">
        <v>9999</v>
      </c>
      <c r="BF115" s="143">
        <v>9999</v>
      </c>
      <c r="BH115" s="143">
        <v>9999</v>
      </c>
      <c r="BK115" s="129" t="s">
        <v>541</v>
      </c>
      <c r="BL115" s="129" t="s">
        <v>541</v>
      </c>
      <c r="BM115" s="129" t="s">
        <v>541</v>
      </c>
      <c r="BN115" s="129" t="s">
        <v>541</v>
      </c>
      <c r="BO115" s="143" t="s">
        <v>541</v>
      </c>
      <c r="BQ115" s="289" t="s">
        <v>541</v>
      </c>
      <c r="BR115" s="129" t="s">
        <v>541</v>
      </c>
      <c r="BS115" s="129" t="s">
        <v>541</v>
      </c>
      <c r="BT115" s="143" t="s">
        <v>541</v>
      </c>
      <c r="BU115" s="143">
        <v>0</v>
      </c>
      <c r="BV115" s="143">
        <v>0</v>
      </c>
      <c r="BW115" s="143">
        <v>74</v>
      </c>
      <c r="BX115" s="143">
        <v>9999</v>
      </c>
      <c r="BZ115" s="143">
        <v>9999</v>
      </c>
      <c r="CC115" s="143" t="s">
        <v>541</v>
      </c>
      <c r="CD115" s="143" t="s">
        <v>541</v>
      </c>
      <c r="CF115" s="143">
        <v>9999</v>
      </c>
      <c r="CG115" s="143" t="s">
        <v>541</v>
      </c>
      <c r="CH115" s="143" t="s">
        <v>541</v>
      </c>
      <c r="CI115" s="143" t="s">
        <v>541</v>
      </c>
      <c r="CJ115" s="143">
        <v>0</v>
      </c>
      <c r="CK115" s="143">
        <v>0</v>
      </c>
      <c r="CL115" s="143" t="s">
        <v>541</v>
      </c>
      <c r="CM115" s="143">
        <v>9999</v>
      </c>
      <c r="CO115" s="143">
        <v>9999</v>
      </c>
      <c r="CR115" s="143" t="s">
        <v>541</v>
      </c>
      <c r="CS115" s="143" t="s">
        <v>541</v>
      </c>
      <c r="CV115" s="143">
        <v>999999</v>
      </c>
      <c r="CW115" s="143">
        <v>110</v>
      </c>
      <c r="CX115" s="143">
        <v>9999999999</v>
      </c>
      <c r="CY115" s="143">
        <v>9999999999</v>
      </c>
      <c r="CZ115" s="143">
        <v>10</v>
      </c>
      <c r="DA115" s="143">
        <v>999999</v>
      </c>
      <c r="DE115" s="143" t="s">
        <v>541</v>
      </c>
      <c r="DF115" s="143" t="s">
        <v>541</v>
      </c>
      <c r="DG115" s="143" t="s">
        <v>541</v>
      </c>
      <c r="DH115" s="143" t="s">
        <v>541</v>
      </c>
      <c r="DI115" s="208" t="s">
        <v>541</v>
      </c>
      <c r="DJ115" s="143" t="s">
        <v>541</v>
      </c>
      <c r="DK115" s="143" t="s">
        <v>541</v>
      </c>
      <c r="DL115" s="143" t="s">
        <v>541</v>
      </c>
      <c r="DM115" s="143" t="s">
        <v>541</v>
      </c>
      <c r="EB115" s="143">
        <v>110</v>
      </c>
      <c r="EC115" s="143">
        <v>110</v>
      </c>
      <c r="ED115" s="143">
        <v>999</v>
      </c>
      <c r="EF115" s="143">
        <v>126</v>
      </c>
      <c r="EG115" s="143">
        <v>999</v>
      </c>
      <c r="EJ115" s="36">
        <v>2</v>
      </c>
      <c r="EK115" s="67" t="s">
        <v>212</v>
      </c>
      <c r="EL115" s="59">
        <v>57</v>
      </c>
      <c r="EM115" s="131" t="s">
        <v>300</v>
      </c>
      <c r="EN115" s="132" t="s">
        <v>301</v>
      </c>
      <c r="EO115" s="132">
        <v>2013</v>
      </c>
      <c r="EP115" s="133">
        <v>274</v>
      </c>
      <c r="EQ115" s="35">
        <v>57</v>
      </c>
      <c r="ER115" s="64" t="s">
        <v>207</v>
      </c>
      <c r="ES115" s="143">
        <v>110</v>
      </c>
      <c r="EV115" s="381"/>
      <c r="EW115" s="382" t="s">
        <v>541</v>
      </c>
      <c r="EX115" s="383" t="s">
        <v>541</v>
      </c>
      <c r="EY115" s="384" t="s">
        <v>541</v>
      </c>
      <c r="EZ115" s="385" t="s">
        <v>541</v>
      </c>
      <c r="FA115" s="385" t="s">
        <v>541</v>
      </c>
      <c r="FB115" s="386" t="s">
        <v>541</v>
      </c>
      <c r="FC115" s="387"/>
      <c r="FD115" s="145"/>
      <c r="FE115" s="143" t="s">
        <v>541</v>
      </c>
    </row>
    <row r="116" spans="1:161" ht="20.100000000000001" customHeight="1">
      <c r="A116" s="36">
        <v>9</v>
      </c>
      <c r="B116" s="375" t="s">
        <v>212</v>
      </c>
      <c r="C116" s="282">
        <v>43</v>
      </c>
      <c r="D116" s="376" t="s">
        <v>215</v>
      </c>
      <c r="E116" s="377" t="s">
        <v>259</v>
      </c>
      <c r="F116" s="377">
        <v>2012</v>
      </c>
      <c r="G116" s="378">
        <v>127</v>
      </c>
      <c r="H116" s="35">
        <v>42.2</v>
      </c>
      <c r="I116" s="64" t="s">
        <v>207</v>
      </c>
      <c r="L116" s="20"/>
      <c r="M116" s="21">
        <v>111</v>
      </c>
      <c r="N116" s="31">
        <v>1</v>
      </c>
      <c r="O116" s="21" t="s">
        <v>213</v>
      </c>
      <c r="P116" s="21">
        <v>68</v>
      </c>
      <c r="Q116" s="21" t="s">
        <v>207</v>
      </c>
      <c r="R116" s="130" t="s">
        <v>344</v>
      </c>
      <c r="S116" s="130" t="s">
        <v>334</v>
      </c>
      <c r="T116" s="21">
        <v>2009</v>
      </c>
      <c r="U116" s="21">
        <v>126</v>
      </c>
      <c r="V116" s="115">
        <v>66.2</v>
      </c>
      <c r="X116" s="115">
        <v>4</v>
      </c>
      <c r="Y116" s="115">
        <v>0</v>
      </c>
      <c r="Z116" s="115">
        <v>0</v>
      </c>
      <c r="AA116" s="115">
        <v>0</v>
      </c>
      <c r="AB116" s="115">
        <v>4</v>
      </c>
      <c r="AC116" s="115"/>
      <c r="AD116" s="115">
        <v>2</v>
      </c>
      <c r="AF116" s="20">
        <v>204068126111</v>
      </c>
      <c r="AH116" s="20">
        <v>202043127003</v>
      </c>
      <c r="AJ116" s="20">
        <v>3</v>
      </c>
      <c r="AL116" s="115">
        <v>0</v>
      </c>
      <c r="AM116" s="115">
        <v>0</v>
      </c>
      <c r="AP116" s="115">
        <v>9</v>
      </c>
      <c r="AQ116" s="115" t="s">
        <v>212</v>
      </c>
      <c r="AR116" s="143">
        <v>43</v>
      </c>
      <c r="AS116" s="115" t="s">
        <v>207</v>
      </c>
      <c r="AT116" s="115" t="s">
        <v>215</v>
      </c>
      <c r="AU116" s="115" t="s">
        <v>259</v>
      </c>
      <c r="AV116" s="115">
        <v>2012</v>
      </c>
      <c r="AW116" s="115">
        <v>127</v>
      </c>
      <c r="AX116" s="135">
        <v>42.2</v>
      </c>
      <c r="AY116" s="143">
        <v>3</v>
      </c>
      <c r="AZ116" s="143" t="s">
        <v>985</v>
      </c>
      <c r="BA116" s="143">
        <v>239</v>
      </c>
      <c r="BB116" s="31">
        <v>111</v>
      </c>
      <c r="BC116" s="143">
        <v>1</v>
      </c>
      <c r="BD116" s="143">
        <v>0</v>
      </c>
      <c r="BE116" s="129">
        <v>9999</v>
      </c>
      <c r="BF116" s="143">
        <v>9999</v>
      </c>
      <c r="BH116" s="143">
        <v>9999</v>
      </c>
      <c r="BK116" s="129" t="s">
        <v>541</v>
      </c>
      <c r="BL116" s="129" t="s">
        <v>541</v>
      </c>
      <c r="BM116" s="129" t="s">
        <v>541</v>
      </c>
      <c r="BN116" s="129" t="s">
        <v>541</v>
      </c>
      <c r="BO116" s="143" t="s">
        <v>541</v>
      </c>
      <c r="BQ116" s="289" t="s">
        <v>541</v>
      </c>
      <c r="BR116" s="129" t="s">
        <v>541</v>
      </c>
      <c r="BS116" s="129" t="s">
        <v>541</v>
      </c>
      <c r="BT116" s="143" t="s">
        <v>541</v>
      </c>
      <c r="BU116" s="143">
        <v>0</v>
      </c>
      <c r="BV116" s="143">
        <v>0</v>
      </c>
      <c r="BW116" s="143">
        <v>75</v>
      </c>
      <c r="BX116" s="143">
        <v>9999</v>
      </c>
      <c r="BZ116" s="143">
        <v>9999</v>
      </c>
      <c r="CC116" s="143" t="s">
        <v>541</v>
      </c>
      <c r="CD116" s="143" t="s">
        <v>541</v>
      </c>
      <c r="CF116" s="143">
        <v>9999</v>
      </c>
      <c r="CG116" s="143" t="s">
        <v>541</v>
      </c>
      <c r="CH116" s="143" t="s">
        <v>541</v>
      </c>
      <c r="CI116" s="143" t="s">
        <v>541</v>
      </c>
      <c r="CJ116" s="143">
        <v>0</v>
      </c>
      <c r="CK116" s="143">
        <v>0</v>
      </c>
      <c r="CL116" s="143" t="s">
        <v>541</v>
      </c>
      <c r="CM116" s="143">
        <v>9999</v>
      </c>
      <c r="CO116" s="143">
        <v>9999</v>
      </c>
      <c r="CR116" s="143" t="s">
        <v>541</v>
      </c>
      <c r="CS116" s="143" t="s">
        <v>541</v>
      </c>
      <c r="CV116" s="143">
        <v>999999</v>
      </c>
      <c r="CW116" s="143">
        <v>111</v>
      </c>
      <c r="CX116" s="143">
        <v>9999999999</v>
      </c>
      <c r="CY116" s="143">
        <v>9999999999</v>
      </c>
      <c r="CZ116" s="143">
        <v>10</v>
      </c>
      <c r="DA116" s="143">
        <v>999999</v>
      </c>
      <c r="DE116" s="143" t="s">
        <v>541</v>
      </c>
      <c r="DF116" s="143" t="s">
        <v>541</v>
      </c>
      <c r="DG116" s="143" t="s">
        <v>541</v>
      </c>
      <c r="DH116" s="143" t="s">
        <v>541</v>
      </c>
      <c r="DI116" s="208" t="s">
        <v>541</v>
      </c>
      <c r="DJ116" s="143" t="s">
        <v>541</v>
      </c>
      <c r="DK116" s="143" t="s">
        <v>541</v>
      </c>
      <c r="DL116" s="143" t="s">
        <v>541</v>
      </c>
      <c r="DM116" s="143" t="s">
        <v>541</v>
      </c>
      <c r="EB116" s="143">
        <v>111</v>
      </c>
      <c r="EC116" s="143">
        <v>111</v>
      </c>
      <c r="ED116" s="143">
        <v>999</v>
      </c>
      <c r="EF116" s="143">
        <v>127</v>
      </c>
      <c r="EG116" s="143">
        <v>999</v>
      </c>
      <c r="EJ116" s="36">
        <v>1</v>
      </c>
      <c r="EK116" s="67" t="s">
        <v>208</v>
      </c>
      <c r="EL116" s="59">
        <v>35</v>
      </c>
      <c r="EM116" s="131" t="s">
        <v>484</v>
      </c>
      <c r="EN116" s="132" t="s">
        <v>487</v>
      </c>
      <c r="EO116" s="132">
        <v>2011</v>
      </c>
      <c r="EP116" s="133">
        <v>95</v>
      </c>
      <c r="EQ116" s="35">
        <v>32.299999999999997</v>
      </c>
      <c r="ER116" s="64" t="s">
        <v>207</v>
      </c>
      <c r="ES116" s="143">
        <v>111</v>
      </c>
      <c r="EV116" s="381"/>
      <c r="EW116" s="382" t="s">
        <v>541</v>
      </c>
      <c r="EX116" s="383" t="s">
        <v>541</v>
      </c>
      <c r="EY116" s="384" t="s">
        <v>541</v>
      </c>
      <c r="EZ116" s="385" t="s">
        <v>541</v>
      </c>
      <c r="FA116" s="385" t="s">
        <v>541</v>
      </c>
      <c r="FB116" s="386" t="s">
        <v>541</v>
      </c>
      <c r="FC116" s="387"/>
      <c r="FD116" s="145"/>
      <c r="FE116" s="143" t="s">
        <v>541</v>
      </c>
    </row>
    <row r="117" spans="1:161" ht="20.100000000000001" customHeight="1">
      <c r="A117" s="36">
        <v>10</v>
      </c>
      <c r="B117" s="375" t="s">
        <v>212</v>
      </c>
      <c r="C117" s="282">
        <v>43</v>
      </c>
      <c r="D117" s="376" t="s">
        <v>503</v>
      </c>
      <c r="E117" s="377" t="s">
        <v>233</v>
      </c>
      <c r="F117" s="377">
        <v>2012</v>
      </c>
      <c r="G117" s="378">
        <v>173</v>
      </c>
      <c r="H117" s="35">
        <v>40.1</v>
      </c>
      <c r="I117" s="64" t="s">
        <v>207</v>
      </c>
      <c r="L117" s="20"/>
      <c r="M117" s="21">
        <v>112</v>
      </c>
      <c r="N117" s="31">
        <v>1</v>
      </c>
      <c r="O117" s="21" t="s">
        <v>213</v>
      </c>
      <c r="P117" s="21">
        <v>75</v>
      </c>
      <c r="Q117" s="21" t="s">
        <v>207</v>
      </c>
      <c r="R117" s="130" t="s">
        <v>345</v>
      </c>
      <c r="S117" s="130" t="s">
        <v>334</v>
      </c>
      <c r="T117" s="21">
        <v>2008</v>
      </c>
      <c r="U117" s="21">
        <v>257</v>
      </c>
      <c r="V117" s="115">
        <v>75</v>
      </c>
      <c r="X117" s="115">
        <v>4</v>
      </c>
      <c r="Y117" s="115">
        <v>0</v>
      </c>
      <c r="Z117" s="115">
        <v>0</v>
      </c>
      <c r="AA117" s="115">
        <v>0</v>
      </c>
      <c r="AB117" s="115">
        <v>4</v>
      </c>
      <c r="AC117" s="115"/>
      <c r="AD117" s="115">
        <v>2</v>
      </c>
      <c r="AF117" s="20">
        <v>204075257112</v>
      </c>
      <c r="AH117" s="20">
        <v>202043173262</v>
      </c>
      <c r="AJ117" s="20">
        <v>262</v>
      </c>
      <c r="AL117" s="115">
        <v>0</v>
      </c>
      <c r="AM117" s="115">
        <v>0</v>
      </c>
      <c r="AP117" s="115">
        <v>10</v>
      </c>
      <c r="AQ117" s="115" t="s">
        <v>212</v>
      </c>
      <c r="AR117" s="143">
        <v>43</v>
      </c>
      <c r="AS117" s="115" t="s">
        <v>207</v>
      </c>
      <c r="AT117" s="115" t="s">
        <v>503</v>
      </c>
      <c r="AU117" s="115" t="s">
        <v>233</v>
      </c>
      <c r="AV117" s="115">
        <v>2012</v>
      </c>
      <c r="AW117" s="115">
        <v>173</v>
      </c>
      <c r="AX117" s="135">
        <v>40.1</v>
      </c>
      <c r="AY117" s="143">
        <v>262</v>
      </c>
      <c r="AZ117" s="143" t="s">
        <v>985</v>
      </c>
      <c r="BA117" s="143">
        <v>239</v>
      </c>
      <c r="BB117" s="31">
        <v>112</v>
      </c>
      <c r="BC117" s="143">
        <v>1</v>
      </c>
      <c r="BD117" s="143">
        <v>0</v>
      </c>
      <c r="BE117" s="129">
        <v>9999</v>
      </c>
      <c r="BF117" s="143">
        <v>9999</v>
      </c>
      <c r="BH117" s="143">
        <v>9999</v>
      </c>
      <c r="BK117" s="129" t="s">
        <v>541</v>
      </c>
      <c r="BL117" s="129" t="s">
        <v>541</v>
      </c>
      <c r="BM117" s="129" t="s">
        <v>541</v>
      </c>
      <c r="BN117" s="129" t="s">
        <v>541</v>
      </c>
      <c r="BO117" s="143" t="s">
        <v>541</v>
      </c>
      <c r="BQ117" s="289" t="s">
        <v>541</v>
      </c>
      <c r="BR117" s="129" t="s">
        <v>541</v>
      </c>
      <c r="BS117" s="129" t="s">
        <v>541</v>
      </c>
      <c r="BT117" s="143" t="s">
        <v>541</v>
      </c>
      <c r="BU117" s="143">
        <v>0</v>
      </c>
      <c r="BV117" s="143">
        <v>0</v>
      </c>
      <c r="BW117" s="143">
        <v>76</v>
      </c>
      <c r="BX117" s="143">
        <v>9999</v>
      </c>
      <c r="BZ117" s="143">
        <v>9999</v>
      </c>
      <c r="CC117" s="143" t="s">
        <v>541</v>
      </c>
      <c r="CD117" s="143" t="s">
        <v>541</v>
      </c>
      <c r="CF117" s="143">
        <v>9999</v>
      </c>
      <c r="CG117" s="143" t="s">
        <v>541</v>
      </c>
      <c r="CH117" s="143" t="s">
        <v>541</v>
      </c>
      <c r="CI117" s="143" t="s">
        <v>541</v>
      </c>
      <c r="CJ117" s="143">
        <v>0</v>
      </c>
      <c r="CK117" s="143">
        <v>0</v>
      </c>
      <c r="CL117" s="143" t="s">
        <v>541</v>
      </c>
      <c r="CM117" s="143">
        <v>9999</v>
      </c>
      <c r="CO117" s="143">
        <v>9999</v>
      </c>
      <c r="CR117" s="143" t="s">
        <v>541</v>
      </c>
      <c r="CS117" s="143" t="s">
        <v>541</v>
      </c>
      <c r="CV117" s="143">
        <v>999999</v>
      </c>
      <c r="CW117" s="143">
        <v>112</v>
      </c>
      <c r="CX117" s="143">
        <v>9999999999</v>
      </c>
      <c r="CY117" s="143">
        <v>9999999999</v>
      </c>
      <c r="CZ117" s="143">
        <v>10</v>
      </c>
      <c r="DA117" s="143">
        <v>999999</v>
      </c>
      <c r="DE117" s="143" t="s">
        <v>541</v>
      </c>
      <c r="DF117" s="143" t="s">
        <v>541</v>
      </c>
      <c r="DG117" s="143" t="s">
        <v>541</v>
      </c>
      <c r="DH117" s="143" t="s">
        <v>541</v>
      </c>
      <c r="DI117" s="208" t="s">
        <v>541</v>
      </c>
      <c r="DJ117" s="143" t="s">
        <v>541</v>
      </c>
      <c r="DK117" s="143" t="s">
        <v>541</v>
      </c>
      <c r="DL117" s="143" t="s">
        <v>541</v>
      </c>
      <c r="DM117" s="143" t="s">
        <v>541</v>
      </c>
      <c r="EB117" s="143">
        <v>112</v>
      </c>
      <c r="EC117" s="143">
        <v>112</v>
      </c>
      <c r="ED117" s="143">
        <v>999</v>
      </c>
      <c r="EF117" s="143">
        <v>128</v>
      </c>
      <c r="EG117" s="143">
        <v>999</v>
      </c>
      <c r="EJ117" s="36">
        <v>2</v>
      </c>
      <c r="EK117" s="67" t="s">
        <v>208</v>
      </c>
      <c r="EL117" s="59">
        <v>35</v>
      </c>
      <c r="EM117" s="131" t="s">
        <v>370</v>
      </c>
      <c r="EN117" s="132" t="s">
        <v>369</v>
      </c>
      <c r="EO117" s="132">
        <v>2010</v>
      </c>
      <c r="EP117" s="133">
        <v>132</v>
      </c>
      <c r="EQ117" s="35">
        <v>35</v>
      </c>
      <c r="ER117" s="64" t="s">
        <v>207</v>
      </c>
      <c r="ES117" s="143">
        <v>112</v>
      </c>
      <c r="EV117" s="381"/>
      <c r="EW117" s="382" t="s">
        <v>541</v>
      </c>
      <c r="EX117" s="383" t="s">
        <v>541</v>
      </c>
      <c r="EY117" s="384" t="s">
        <v>541</v>
      </c>
      <c r="EZ117" s="385" t="s">
        <v>541</v>
      </c>
      <c r="FA117" s="385" t="s">
        <v>541</v>
      </c>
      <c r="FB117" s="386" t="s">
        <v>541</v>
      </c>
      <c r="FC117" s="387"/>
      <c r="FD117" s="145"/>
      <c r="FE117" s="143" t="s">
        <v>541</v>
      </c>
    </row>
    <row r="118" spans="1:161" ht="20.100000000000001" customHeight="1">
      <c r="A118" s="36">
        <v>11</v>
      </c>
      <c r="B118" s="375" t="s">
        <v>212</v>
      </c>
      <c r="C118" s="282">
        <v>43</v>
      </c>
      <c r="D118" s="376" t="s">
        <v>237</v>
      </c>
      <c r="E118" s="377" t="s">
        <v>251</v>
      </c>
      <c r="F118" s="377">
        <v>2012</v>
      </c>
      <c r="G118" s="378">
        <v>209</v>
      </c>
      <c r="H118" s="35">
        <v>42.9</v>
      </c>
      <c r="I118" s="64" t="s">
        <v>207</v>
      </c>
      <c r="L118" s="20"/>
      <c r="M118" s="21">
        <v>113</v>
      </c>
      <c r="N118" s="31">
        <v>1</v>
      </c>
      <c r="O118" s="21" t="s">
        <v>213</v>
      </c>
      <c r="P118" s="21">
        <v>85</v>
      </c>
      <c r="Q118" s="21" t="s">
        <v>207</v>
      </c>
      <c r="R118" s="130" t="s">
        <v>346</v>
      </c>
      <c r="S118" s="130" t="s">
        <v>334</v>
      </c>
      <c r="T118" s="21">
        <v>2009</v>
      </c>
      <c r="U118" s="21">
        <v>78</v>
      </c>
      <c r="V118" s="115">
        <v>80.400000000000006</v>
      </c>
      <c r="X118" s="115">
        <v>4</v>
      </c>
      <c r="Y118" s="115">
        <v>0</v>
      </c>
      <c r="Z118" s="115">
        <v>0</v>
      </c>
      <c r="AA118" s="115">
        <v>0</v>
      </c>
      <c r="AB118" s="115">
        <v>4</v>
      </c>
      <c r="AC118" s="115"/>
      <c r="AD118" s="115">
        <v>2</v>
      </c>
      <c r="AF118" s="20">
        <v>204085078113</v>
      </c>
      <c r="AH118" s="20">
        <v>202043209023</v>
      </c>
      <c r="AJ118" s="20">
        <v>23</v>
      </c>
      <c r="AL118" s="115">
        <v>0</v>
      </c>
      <c r="AM118" s="115">
        <v>0</v>
      </c>
      <c r="AP118" s="115">
        <v>11</v>
      </c>
      <c r="AQ118" s="115" t="s">
        <v>212</v>
      </c>
      <c r="AR118" s="143">
        <v>43</v>
      </c>
      <c r="AS118" s="115" t="s">
        <v>207</v>
      </c>
      <c r="AT118" s="115" t="s">
        <v>237</v>
      </c>
      <c r="AU118" s="115" t="s">
        <v>251</v>
      </c>
      <c r="AV118" s="115">
        <v>2012</v>
      </c>
      <c r="AW118" s="115">
        <v>209</v>
      </c>
      <c r="AX118" s="135">
        <v>42.9</v>
      </c>
      <c r="AY118" s="143">
        <v>23</v>
      </c>
      <c r="AZ118" s="143" t="s">
        <v>985</v>
      </c>
      <c r="BA118" s="143">
        <v>239</v>
      </c>
      <c r="BB118" s="31">
        <v>113</v>
      </c>
      <c r="BC118" s="143">
        <v>1</v>
      </c>
      <c r="BD118" s="143">
        <v>0</v>
      </c>
      <c r="BE118" s="129">
        <v>9999</v>
      </c>
      <c r="BF118" s="143">
        <v>9999</v>
      </c>
      <c r="BH118" s="143">
        <v>9999</v>
      </c>
      <c r="BK118" s="129" t="s">
        <v>541</v>
      </c>
      <c r="BL118" s="129" t="s">
        <v>541</v>
      </c>
      <c r="BM118" s="129" t="s">
        <v>541</v>
      </c>
      <c r="BN118" s="129" t="s">
        <v>541</v>
      </c>
      <c r="BO118" s="143" t="s">
        <v>541</v>
      </c>
      <c r="BQ118" s="289" t="s">
        <v>541</v>
      </c>
      <c r="BR118" s="129" t="s">
        <v>541</v>
      </c>
      <c r="BS118" s="129" t="s">
        <v>541</v>
      </c>
      <c r="BT118" s="143" t="s">
        <v>541</v>
      </c>
      <c r="BU118" s="143">
        <v>0</v>
      </c>
      <c r="BV118" s="143">
        <v>0</v>
      </c>
      <c r="BW118" s="143">
        <v>77</v>
      </c>
      <c r="BX118" s="143">
        <v>9999</v>
      </c>
      <c r="BZ118" s="143">
        <v>9999</v>
      </c>
      <c r="CC118" s="143" t="s">
        <v>541</v>
      </c>
      <c r="CD118" s="143" t="s">
        <v>541</v>
      </c>
      <c r="CF118" s="143">
        <v>9999</v>
      </c>
      <c r="CG118" s="143" t="s">
        <v>541</v>
      </c>
      <c r="CH118" s="143" t="s">
        <v>541</v>
      </c>
      <c r="CI118" s="143" t="s">
        <v>541</v>
      </c>
      <c r="CJ118" s="143">
        <v>0</v>
      </c>
      <c r="CK118" s="143">
        <v>0</v>
      </c>
      <c r="CL118" s="143" t="s">
        <v>541</v>
      </c>
      <c r="CM118" s="143">
        <v>9999</v>
      </c>
      <c r="CO118" s="143">
        <v>9999</v>
      </c>
      <c r="CR118" s="143" t="s">
        <v>541</v>
      </c>
      <c r="CS118" s="143" t="s">
        <v>541</v>
      </c>
      <c r="CV118" s="143">
        <v>999999</v>
      </c>
      <c r="CW118" s="143">
        <v>113</v>
      </c>
      <c r="CX118" s="143">
        <v>9999999999</v>
      </c>
      <c r="CY118" s="143">
        <v>9999999999</v>
      </c>
      <c r="CZ118" s="143">
        <v>10</v>
      </c>
      <c r="DA118" s="143">
        <v>999999</v>
      </c>
      <c r="DE118" s="143" t="s">
        <v>541</v>
      </c>
      <c r="DF118" s="143" t="s">
        <v>541</v>
      </c>
      <c r="DG118" s="143" t="s">
        <v>541</v>
      </c>
      <c r="DH118" s="143" t="s">
        <v>541</v>
      </c>
      <c r="DI118" s="208" t="s">
        <v>541</v>
      </c>
      <c r="DJ118" s="143" t="s">
        <v>541</v>
      </c>
      <c r="DK118" s="143" t="s">
        <v>541</v>
      </c>
      <c r="DL118" s="143" t="s">
        <v>541</v>
      </c>
      <c r="DM118" s="143" t="s">
        <v>541</v>
      </c>
      <c r="EB118" s="143">
        <v>113</v>
      </c>
      <c r="EC118" s="143">
        <v>113</v>
      </c>
      <c r="ED118" s="143">
        <v>999</v>
      </c>
      <c r="EF118" s="143">
        <v>129</v>
      </c>
      <c r="EG118" s="143">
        <v>999</v>
      </c>
      <c r="EJ118" s="36">
        <v>3</v>
      </c>
      <c r="EK118" s="67" t="s">
        <v>208</v>
      </c>
      <c r="EL118" s="59">
        <v>35</v>
      </c>
      <c r="EM118" s="131" t="s">
        <v>238</v>
      </c>
      <c r="EN118" s="132" t="s">
        <v>251</v>
      </c>
      <c r="EO118" s="132">
        <v>2011</v>
      </c>
      <c r="EP118" s="133">
        <v>168</v>
      </c>
      <c r="EQ118" s="35">
        <v>32.799999999999997</v>
      </c>
      <c r="ER118" s="64" t="s">
        <v>207</v>
      </c>
      <c r="ES118" s="143">
        <v>113</v>
      </c>
      <c r="EV118" s="381"/>
      <c r="EW118" s="382" t="s">
        <v>541</v>
      </c>
      <c r="EX118" s="383" t="s">
        <v>541</v>
      </c>
      <c r="EY118" s="384" t="s">
        <v>541</v>
      </c>
      <c r="EZ118" s="385" t="s">
        <v>541</v>
      </c>
      <c r="FA118" s="385" t="s">
        <v>541</v>
      </c>
      <c r="FB118" s="386" t="s">
        <v>541</v>
      </c>
      <c r="FC118" s="387"/>
      <c r="FD118" s="145"/>
      <c r="FE118" s="143" t="s">
        <v>541</v>
      </c>
    </row>
    <row r="119" spans="1:161" ht="20.100000000000001" customHeight="1">
      <c r="A119" s="36">
        <v>12</v>
      </c>
      <c r="B119" s="375" t="s">
        <v>212</v>
      </c>
      <c r="C119" s="282">
        <v>43</v>
      </c>
      <c r="D119" s="376" t="s">
        <v>498</v>
      </c>
      <c r="E119" s="377" t="s">
        <v>502</v>
      </c>
      <c r="F119" s="377">
        <v>2012</v>
      </c>
      <c r="G119" s="378">
        <v>227</v>
      </c>
      <c r="H119" s="35">
        <v>42.6</v>
      </c>
      <c r="I119" s="64" t="s">
        <v>207</v>
      </c>
      <c r="L119" s="20"/>
      <c r="M119" s="21">
        <v>114</v>
      </c>
      <c r="N119" s="31">
        <v>1</v>
      </c>
      <c r="O119" s="21" t="s">
        <v>209</v>
      </c>
      <c r="P119" s="21">
        <v>55</v>
      </c>
      <c r="Q119" s="21" t="s">
        <v>207</v>
      </c>
      <c r="R119" s="130" t="s">
        <v>347</v>
      </c>
      <c r="S119" s="130" t="s">
        <v>334</v>
      </c>
      <c r="T119" s="21">
        <v>2006</v>
      </c>
      <c r="U119" s="21">
        <v>999</v>
      </c>
      <c r="V119" s="115">
        <v>0</v>
      </c>
      <c r="X119" s="115">
        <v>5</v>
      </c>
      <c r="Y119" s="115">
        <v>0</v>
      </c>
      <c r="Z119" s="115">
        <v>0</v>
      </c>
      <c r="AA119" s="115">
        <v>0</v>
      </c>
      <c r="AB119" s="115">
        <v>5</v>
      </c>
      <c r="AC119" s="115"/>
      <c r="AD119" s="115">
        <v>2</v>
      </c>
      <c r="AF119" s="20">
        <v>205055999114</v>
      </c>
      <c r="AH119" s="20">
        <v>202043227258</v>
      </c>
      <c r="AJ119" s="20">
        <v>258</v>
      </c>
      <c r="AL119" s="115">
        <v>0</v>
      </c>
      <c r="AM119" s="115">
        <v>0</v>
      </c>
      <c r="AP119" s="115">
        <v>12</v>
      </c>
      <c r="AQ119" s="115" t="s">
        <v>212</v>
      </c>
      <c r="AR119" s="143">
        <v>43</v>
      </c>
      <c r="AS119" s="115" t="s">
        <v>207</v>
      </c>
      <c r="AT119" s="115" t="s">
        <v>498</v>
      </c>
      <c r="AU119" s="115" t="s">
        <v>502</v>
      </c>
      <c r="AV119" s="115">
        <v>2012</v>
      </c>
      <c r="AW119" s="115">
        <v>227</v>
      </c>
      <c r="AX119" s="135">
        <v>42.6</v>
      </c>
      <c r="AY119" s="143">
        <v>258</v>
      </c>
      <c r="AZ119" s="143" t="s">
        <v>985</v>
      </c>
      <c r="BA119" s="143">
        <v>239</v>
      </c>
      <c r="BB119" s="31">
        <v>114</v>
      </c>
      <c r="BC119" s="143">
        <v>1</v>
      </c>
      <c r="BD119" s="143">
        <v>0</v>
      </c>
      <c r="BE119" s="129">
        <v>9999</v>
      </c>
      <c r="BF119" s="143">
        <v>9999</v>
      </c>
      <c r="BH119" s="143">
        <v>9999</v>
      </c>
      <c r="BK119" s="129" t="s">
        <v>541</v>
      </c>
      <c r="BL119" s="129" t="s">
        <v>541</v>
      </c>
      <c r="BM119" s="129" t="s">
        <v>541</v>
      </c>
      <c r="BN119" s="129" t="s">
        <v>541</v>
      </c>
      <c r="BO119" s="143" t="s">
        <v>541</v>
      </c>
      <c r="BQ119" s="289" t="s">
        <v>541</v>
      </c>
      <c r="BR119" s="129" t="s">
        <v>541</v>
      </c>
      <c r="BS119" s="129" t="s">
        <v>541</v>
      </c>
      <c r="BT119" s="143" t="s">
        <v>541</v>
      </c>
      <c r="BU119" s="143">
        <v>0</v>
      </c>
      <c r="BV119" s="143">
        <v>0</v>
      </c>
      <c r="BW119" s="143">
        <v>78</v>
      </c>
      <c r="BX119" s="143">
        <v>9999</v>
      </c>
      <c r="BZ119" s="143">
        <v>9999</v>
      </c>
      <c r="CC119" s="143" t="s">
        <v>541</v>
      </c>
      <c r="CD119" s="143" t="s">
        <v>541</v>
      </c>
      <c r="CF119" s="143">
        <v>9999</v>
      </c>
      <c r="CG119" s="143" t="s">
        <v>541</v>
      </c>
      <c r="CH119" s="143" t="s">
        <v>541</v>
      </c>
      <c r="CI119" s="143" t="s">
        <v>541</v>
      </c>
      <c r="CJ119" s="143">
        <v>0</v>
      </c>
      <c r="CK119" s="143">
        <v>0</v>
      </c>
      <c r="CL119" s="143" t="s">
        <v>541</v>
      </c>
      <c r="CM119" s="143">
        <v>9999</v>
      </c>
      <c r="CO119" s="143">
        <v>9999</v>
      </c>
      <c r="CR119" s="143" t="s">
        <v>541</v>
      </c>
      <c r="CS119" s="143" t="s">
        <v>541</v>
      </c>
      <c r="CV119" s="143">
        <v>999999</v>
      </c>
      <c r="CW119" s="143">
        <v>114</v>
      </c>
      <c r="CX119" s="143">
        <v>9999999999</v>
      </c>
      <c r="CY119" s="143">
        <v>9999999999</v>
      </c>
      <c r="CZ119" s="143">
        <v>10</v>
      </c>
      <c r="DA119" s="143">
        <v>999999</v>
      </c>
      <c r="DE119" s="143" t="s">
        <v>541</v>
      </c>
      <c r="DF119" s="143" t="s">
        <v>541</v>
      </c>
      <c r="DG119" s="143" t="s">
        <v>541</v>
      </c>
      <c r="DH119" s="143" t="s">
        <v>541</v>
      </c>
      <c r="DI119" s="208" t="s">
        <v>541</v>
      </c>
      <c r="DJ119" s="143" t="s">
        <v>541</v>
      </c>
      <c r="DK119" s="143" t="s">
        <v>541</v>
      </c>
      <c r="DL119" s="143" t="s">
        <v>541</v>
      </c>
      <c r="DM119" s="143" t="s">
        <v>541</v>
      </c>
      <c r="EB119" s="143">
        <v>114</v>
      </c>
      <c r="EC119" s="143">
        <v>114</v>
      </c>
      <c r="ED119" s="143">
        <v>999</v>
      </c>
      <c r="EF119" s="143">
        <v>130</v>
      </c>
      <c r="EG119" s="143">
        <v>999</v>
      </c>
      <c r="EJ119" s="36">
        <v>1</v>
      </c>
      <c r="EK119" s="67" t="s">
        <v>208</v>
      </c>
      <c r="EL119" s="59">
        <v>39</v>
      </c>
      <c r="EM119" s="131" t="s">
        <v>264</v>
      </c>
      <c r="EN119" s="132" t="s">
        <v>266</v>
      </c>
      <c r="EO119" s="132">
        <v>2010</v>
      </c>
      <c r="EP119" s="133">
        <v>5</v>
      </c>
      <c r="EQ119" s="35">
        <v>37.9</v>
      </c>
      <c r="ER119" s="64" t="s">
        <v>207</v>
      </c>
      <c r="ES119" s="143">
        <v>114</v>
      </c>
      <c r="EV119" s="381"/>
      <c r="EW119" s="382" t="s">
        <v>541</v>
      </c>
      <c r="EX119" s="383" t="s">
        <v>541</v>
      </c>
      <c r="EY119" s="384" t="s">
        <v>541</v>
      </c>
      <c r="EZ119" s="385" t="s">
        <v>541</v>
      </c>
      <c r="FA119" s="385" t="s">
        <v>541</v>
      </c>
      <c r="FB119" s="386" t="s">
        <v>541</v>
      </c>
      <c r="FC119" s="387"/>
      <c r="FD119" s="145"/>
      <c r="FE119" s="143" t="s">
        <v>541</v>
      </c>
    </row>
    <row r="120" spans="1:161" ht="20.100000000000001" customHeight="1">
      <c r="A120" s="36">
        <v>13</v>
      </c>
      <c r="B120" s="375" t="s">
        <v>212</v>
      </c>
      <c r="C120" s="282">
        <v>43</v>
      </c>
      <c r="D120" s="376" t="s">
        <v>214</v>
      </c>
      <c r="E120" s="377" t="s">
        <v>259</v>
      </c>
      <c r="F120" s="377">
        <v>2012</v>
      </c>
      <c r="G120" s="378">
        <v>256</v>
      </c>
      <c r="H120" s="35">
        <v>42.3</v>
      </c>
      <c r="I120" s="64" t="s">
        <v>207</v>
      </c>
      <c r="L120" s="20"/>
      <c r="M120" s="21">
        <v>115</v>
      </c>
      <c r="N120" s="31">
        <v>1</v>
      </c>
      <c r="O120" s="21" t="s">
        <v>235</v>
      </c>
      <c r="P120" s="21">
        <v>79</v>
      </c>
      <c r="Q120" s="21" t="s">
        <v>207</v>
      </c>
      <c r="R120" s="130" t="s">
        <v>348</v>
      </c>
      <c r="S120" s="130" t="s">
        <v>334</v>
      </c>
      <c r="T120" s="21">
        <v>2003</v>
      </c>
      <c r="U120" s="21">
        <v>69</v>
      </c>
      <c r="V120" s="115">
        <v>80</v>
      </c>
      <c r="X120" s="115">
        <v>0</v>
      </c>
      <c r="Y120" s="115">
        <v>6</v>
      </c>
      <c r="Z120" s="115">
        <v>0</v>
      </c>
      <c r="AA120" s="115">
        <v>0</v>
      </c>
      <c r="AB120" s="115">
        <v>6</v>
      </c>
      <c r="AC120" s="115"/>
      <c r="AD120" s="115">
        <v>2</v>
      </c>
      <c r="AF120" s="20">
        <v>206079069115</v>
      </c>
      <c r="AH120" s="20">
        <v>202043256002</v>
      </c>
      <c r="AJ120" s="20">
        <v>2</v>
      </c>
      <c r="AL120" s="115">
        <v>0</v>
      </c>
      <c r="AM120" s="115">
        <v>1</v>
      </c>
      <c r="AP120" s="115">
        <v>13</v>
      </c>
      <c r="AQ120" s="115" t="s">
        <v>212</v>
      </c>
      <c r="AR120" s="143">
        <v>43</v>
      </c>
      <c r="AS120" s="115" t="s">
        <v>207</v>
      </c>
      <c r="AT120" s="115" t="s">
        <v>214</v>
      </c>
      <c r="AU120" s="115" t="s">
        <v>259</v>
      </c>
      <c r="AV120" s="115">
        <v>2012</v>
      </c>
      <c r="AW120" s="115">
        <v>256</v>
      </c>
      <c r="AX120" s="135">
        <v>42.3</v>
      </c>
      <c r="AY120" s="143">
        <v>2</v>
      </c>
      <c r="AZ120" s="143" t="s">
        <v>985</v>
      </c>
      <c r="BA120" s="143">
        <v>239</v>
      </c>
      <c r="BB120" s="31">
        <v>115</v>
      </c>
      <c r="BC120" s="143">
        <v>1</v>
      </c>
      <c r="BD120" s="143">
        <v>0</v>
      </c>
      <c r="BE120" s="129">
        <v>115</v>
      </c>
      <c r="BF120" s="143">
        <v>115</v>
      </c>
      <c r="BH120" s="143">
        <v>9999</v>
      </c>
      <c r="BK120" s="129" t="s">
        <v>541</v>
      </c>
      <c r="BL120" s="129" t="s">
        <v>541</v>
      </c>
      <c r="BM120" s="129" t="s">
        <v>541</v>
      </c>
      <c r="BN120" s="129" t="s">
        <v>541</v>
      </c>
      <c r="BO120" s="143" t="s">
        <v>541</v>
      </c>
      <c r="BQ120" s="289" t="s">
        <v>541</v>
      </c>
      <c r="BR120" s="129" t="s">
        <v>541</v>
      </c>
      <c r="BS120" s="129" t="s">
        <v>541</v>
      </c>
      <c r="BT120" s="143" t="s">
        <v>541</v>
      </c>
      <c r="BU120" s="143">
        <v>0</v>
      </c>
      <c r="BV120" s="143">
        <v>0</v>
      </c>
      <c r="BW120" s="143">
        <v>79</v>
      </c>
      <c r="BX120" s="143">
        <v>9999</v>
      </c>
      <c r="BZ120" s="143">
        <v>9999</v>
      </c>
      <c r="CC120" s="143" t="s">
        <v>541</v>
      </c>
      <c r="CD120" s="143" t="s">
        <v>541</v>
      </c>
      <c r="CF120" s="143">
        <v>9999</v>
      </c>
      <c r="CG120" s="143" t="s">
        <v>541</v>
      </c>
      <c r="CH120" s="143" t="s">
        <v>541</v>
      </c>
      <c r="CI120" s="143" t="s">
        <v>541</v>
      </c>
      <c r="CJ120" s="143">
        <v>0</v>
      </c>
      <c r="CK120" s="143">
        <v>0</v>
      </c>
      <c r="CL120" s="143" t="s">
        <v>541</v>
      </c>
      <c r="CM120" s="143">
        <v>9999</v>
      </c>
      <c r="CO120" s="143">
        <v>9999</v>
      </c>
      <c r="CR120" s="143" t="s">
        <v>541</v>
      </c>
      <c r="CS120" s="143" t="s">
        <v>541</v>
      </c>
      <c r="CV120" s="143">
        <v>999999</v>
      </c>
      <c r="CW120" s="143">
        <v>115</v>
      </c>
      <c r="CX120" s="143">
        <v>9999999999</v>
      </c>
      <c r="CY120" s="143">
        <v>9999999999</v>
      </c>
      <c r="CZ120" s="143">
        <v>10</v>
      </c>
      <c r="DA120" s="143">
        <v>999999</v>
      </c>
      <c r="DE120" s="143" t="s">
        <v>541</v>
      </c>
      <c r="DF120" s="143" t="s">
        <v>541</v>
      </c>
      <c r="DG120" s="143" t="s">
        <v>541</v>
      </c>
      <c r="DH120" s="143" t="s">
        <v>541</v>
      </c>
      <c r="DI120" s="208" t="s">
        <v>541</v>
      </c>
      <c r="DJ120" s="143" t="s">
        <v>541</v>
      </c>
      <c r="DK120" s="143" t="s">
        <v>541</v>
      </c>
      <c r="DL120" s="143" t="s">
        <v>541</v>
      </c>
      <c r="DM120" s="143" t="s">
        <v>541</v>
      </c>
      <c r="EB120" s="143">
        <v>115</v>
      </c>
      <c r="EC120" s="143">
        <v>115</v>
      </c>
      <c r="ED120" s="143">
        <v>999</v>
      </c>
      <c r="EF120" s="143">
        <v>131</v>
      </c>
      <c r="EG120" s="143">
        <v>999</v>
      </c>
      <c r="EJ120" s="36">
        <v>2</v>
      </c>
      <c r="EK120" s="67" t="s">
        <v>208</v>
      </c>
      <c r="EL120" s="59">
        <v>39</v>
      </c>
      <c r="EM120" s="131" t="s">
        <v>335</v>
      </c>
      <c r="EN120" s="132" t="s">
        <v>334</v>
      </c>
      <c r="EO120" s="132">
        <v>2011</v>
      </c>
      <c r="EP120" s="133">
        <v>63</v>
      </c>
      <c r="EQ120" s="35">
        <v>37.700000000000003</v>
      </c>
      <c r="ER120" s="64" t="s">
        <v>207</v>
      </c>
      <c r="ES120" s="143">
        <v>115</v>
      </c>
      <c r="EV120" s="381"/>
      <c r="EW120" s="382" t="s">
        <v>541</v>
      </c>
      <c r="EX120" s="383" t="s">
        <v>541</v>
      </c>
      <c r="EY120" s="384" t="s">
        <v>541</v>
      </c>
      <c r="EZ120" s="385" t="s">
        <v>541</v>
      </c>
      <c r="FA120" s="385" t="s">
        <v>541</v>
      </c>
      <c r="FB120" s="386" t="s">
        <v>541</v>
      </c>
      <c r="FC120" s="387"/>
      <c r="FD120" s="145"/>
      <c r="FE120" s="143" t="s">
        <v>541</v>
      </c>
    </row>
    <row r="121" spans="1:161" ht="20.100000000000001" customHeight="1">
      <c r="A121" s="36">
        <v>1</v>
      </c>
      <c r="B121" s="375" t="s">
        <v>212</v>
      </c>
      <c r="C121" s="282">
        <v>47</v>
      </c>
      <c r="D121" s="376" t="s">
        <v>368</v>
      </c>
      <c r="E121" s="377" t="s">
        <v>369</v>
      </c>
      <c r="F121" s="377">
        <v>2012</v>
      </c>
      <c r="G121" s="378">
        <v>11</v>
      </c>
      <c r="H121" s="35">
        <v>46.8</v>
      </c>
      <c r="I121" s="64" t="s">
        <v>207</v>
      </c>
      <c r="L121" s="20"/>
      <c r="M121" s="21">
        <v>116</v>
      </c>
      <c r="N121" s="31">
        <v>1</v>
      </c>
      <c r="O121" s="21" t="s">
        <v>224</v>
      </c>
      <c r="P121" s="21">
        <v>35</v>
      </c>
      <c r="Q121" s="21" t="s">
        <v>207</v>
      </c>
      <c r="R121" s="130" t="s">
        <v>349</v>
      </c>
      <c r="S121" s="130" t="s">
        <v>359</v>
      </c>
      <c r="T121" s="21">
        <v>2014</v>
      </c>
      <c r="U121" s="21">
        <v>164</v>
      </c>
      <c r="V121" s="115">
        <v>35</v>
      </c>
      <c r="X121" s="115">
        <v>1</v>
      </c>
      <c r="Y121" s="115">
        <v>0</v>
      </c>
      <c r="Z121" s="115">
        <v>0</v>
      </c>
      <c r="AA121" s="115">
        <v>0</v>
      </c>
      <c r="AB121" s="115">
        <v>1</v>
      </c>
      <c r="AC121" s="115"/>
      <c r="AD121" s="115">
        <v>2</v>
      </c>
      <c r="AF121" s="20">
        <v>201035164116</v>
      </c>
      <c r="AH121" s="20">
        <v>202047011134</v>
      </c>
      <c r="AJ121" s="20">
        <v>134</v>
      </c>
      <c r="AL121" s="115">
        <v>1</v>
      </c>
      <c r="AM121" s="115">
        <v>0</v>
      </c>
      <c r="AP121" s="115">
        <v>1</v>
      </c>
      <c r="AQ121" s="115" t="s">
        <v>212</v>
      </c>
      <c r="AR121" s="143">
        <v>47</v>
      </c>
      <c r="AS121" s="115" t="s">
        <v>207</v>
      </c>
      <c r="AT121" s="115" t="s">
        <v>368</v>
      </c>
      <c r="AU121" s="115" t="s">
        <v>369</v>
      </c>
      <c r="AV121" s="115">
        <v>2012</v>
      </c>
      <c r="AW121" s="115">
        <v>11</v>
      </c>
      <c r="AX121" s="135">
        <v>46.8</v>
      </c>
      <c r="AY121" s="143">
        <v>134</v>
      </c>
      <c r="AZ121" s="143" t="s">
        <v>986</v>
      </c>
      <c r="BA121" s="143">
        <v>134</v>
      </c>
      <c r="BB121" s="31">
        <v>116</v>
      </c>
      <c r="BC121" s="143">
        <v>1</v>
      </c>
      <c r="BD121" s="143">
        <v>0</v>
      </c>
      <c r="BE121" s="129">
        <v>9999</v>
      </c>
      <c r="BF121" s="143">
        <v>9999</v>
      </c>
      <c r="BH121" s="143">
        <v>9999</v>
      </c>
      <c r="BK121" s="129" t="s">
        <v>541</v>
      </c>
      <c r="BL121" s="129" t="s">
        <v>541</v>
      </c>
      <c r="BM121" s="129" t="s">
        <v>541</v>
      </c>
      <c r="BN121" s="129" t="s">
        <v>541</v>
      </c>
      <c r="BO121" s="143" t="s">
        <v>541</v>
      </c>
      <c r="BQ121" s="289" t="s">
        <v>541</v>
      </c>
      <c r="BR121" s="129" t="s">
        <v>541</v>
      </c>
      <c r="BS121" s="129" t="s">
        <v>541</v>
      </c>
      <c r="BT121" s="143" t="s">
        <v>541</v>
      </c>
      <c r="BU121" s="143">
        <v>0</v>
      </c>
      <c r="BV121" s="143">
        <v>0</v>
      </c>
      <c r="BW121" s="143">
        <v>80</v>
      </c>
      <c r="BX121" s="143">
        <v>9999</v>
      </c>
      <c r="BZ121" s="143">
        <v>9999</v>
      </c>
      <c r="CC121" s="143" t="s">
        <v>541</v>
      </c>
      <c r="CD121" s="143" t="s">
        <v>541</v>
      </c>
      <c r="CF121" s="143">
        <v>9999</v>
      </c>
      <c r="CG121" s="143" t="s">
        <v>541</v>
      </c>
      <c r="CH121" s="143" t="s">
        <v>541</v>
      </c>
      <c r="CI121" s="143" t="s">
        <v>541</v>
      </c>
      <c r="CJ121" s="143">
        <v>0</v>
      </c>
      <c r="CK121" s="143">
        <v>0</v>
      </c>
      <c r="CL121" s="143" t="s">
        <v>541</v>
      </c>
      <c r="CM121" s="143">
        <v>9999</v>
      </c>
      <c r="CO121" s="143">
        <v>9999</v>
      </c>
      <c r="CR121" s="143" t="s">
        <v>541</v>
      </c>
      <c r="CS121" s="143" t="s">
        <v>541</v>
      </c>
      <c r="CV121" s="143">
        <v>999999</v>
      </c>
      <c r="CW121" s="143">
        <v>116</v>
      </c>
      <c r="CX121" s="143">
        <v>9999999999</v>
      </c>
      <c r="CY121" s="143">
        <v>9999999999</v>
      </c>
      <c r="CZ121" s="143">
        <v>10</v>
      </c>
      <c r="DA121" s="143">
        <v>999999</v>
      </c>
      <c r="DE121" s="143" t="s">
        <v>541</v>
      </c>
      <c r="DF121" s="143" t="s">
        <v>541</v>
      </c>
      <c r="DG121" s="143" t="s">
        <v>541</v>
      </c>
      <c r="DH121" s="143" t="s">
        <v>541</v>
      </c>
      <c r="DI121" s="208" t="s">
        <v>541</v>
      </c>
      <c r="DJ121" s="143" t="s">
        <v>541</v>
      </c>
      <c r="DK121" s="143" t="s">
        <v>541</v>
      </c>
      <c r="DL121" s="143" t="s">
        <v>541</v>
      </c>
      <c r="DM121" s="143" t="s">
        <v>541</v>
      </c>
      <c r="EB121" s="143">
        <v>116</v>
      </c>
      <c r="EC121" s="143">
        <v>116</v>
      </c>
      <c r="ED121" s="143">
        <v>999</v>
      </c>
      <c r="EF121" s="143">
        <v>132</v>
      </c>
      <c r="EG121" s="143">
        <v>999</v>
      </c>
      <c r="EJ121" s="36">
        <v>3</v>
      </c>
      <c r="EK121" s="67" t="s">
        <v>208</v>
      </c>
      <c r="EL121" s="59">
        <v>39</v>
      </c>
      <c r="EM121" s="131" t="s">
        <v>219</v>
      </c>
      <c r="EN121" s="132" t="s">
        <v>259</v>
      </c>
      <c r="EO121" s="132">
        <v>2011</v>
      </c>
      <c r="EP121" s="133">
        <v>71</v>
      </c>
      <c r="EQ121" s="35">
        <v>36.6</v>
      </c>
      <c r="ER121" s="64" t="s">
        <v>207</v>
      </c>
      <c r="ES121" s="143">
        <v>116</v>
      </c>
      <c r="EV121" s="381"/>
      <c r="EW121" s="382" t="s">
        <v>541</v>
      </c>
      <c r="EX121" s="383" t="s">
        <v>541</v>
      </c>
      <c r="EY121" s="384" t="s">
        <v>541</v>
      </c>
      <c r="EZ121" s="385" t="s">
        <v>541</v>
      </c>
      <c r="FA121" s="385" t="s">
        <v>541</v>
      </c>
      <c r="FB121" s="386" t="s">
        <v>541</v>
      </c>
      <c r="FC121" s="387"/>
      <c r="FD121" s="145"/>
      <c r="FE121" s="143" t="s">
        <v>541</v>
      </c>
    </row>
    <row r="122" spans="1:161" ht="20.100000000000001" customHeight="1">
      <c r="A122" s="36">
        <v>2</v>
      </c>
      <c r="B122" s="375" t="s">
        <v>212</v>
      </c>
      <c r="C122" s="282">
        <v>47</v>
      </c>
      <c r="D122" s="376" t="s">
        <v>283</v>
      </c>
      <c r="E122" s="377" t="s">
        <v>539</v>
      </c>
      <c r="F122" s="377">
        <v>2012</v>
      </c>
      <c r="G122" s="378">
        <v>20</v>
      </c>
      <c r="H122" s="35">
        <v>46.5</v>
      </c>
      <c r="I122" s="64" t="s">
        <v>207</v>
      </c>
      <c r="L122" s="20"/>
      <c r="M122" s="21">
        <v>117</v>
      </c>
      <c r="N122" s="31">
        <v>1</v>
      </c>
      <c r="O122" s="21" t="s">
        <v>224</v>
      </c>
      <c r="P122" s="21">
        <v>35</v>
      </c>
      <c r="Q122" s="21" t="s">
        <v>207</v>
      </c>
      <c r="R122" s="130" t="s">
        <v>350</v>
      </c>
      <c r="S122" s="130" t="s">
        <v>359</v>
      </c>
      <c r="T122" s="21">
        <v>2014</v>
      </c>
      <c r="U122" s="21">
        <v>219</v>
      </c>
      <c r="V122" s="115">
        <v>32.9</v>
      </c>
      <c r="X122" s="115">
        <v>1</v>
      </c>
      <c r="Y122" s="115">
        <v>0</v>
      </c>
      <c r="Z122" s="115">
        <v>0</v>
      </c>
      <c r="AA122" s="115">
        <v>0</v>
      </c>
      <c r="AB122" s="115">
        <v>1</v>
      </c>
      <c r="AC122" s="115"/>
      <c r="AD122" s="115">
        <v>2</v>
      </c>
      <c r="AF122" s="20">
        <v>201035219117</v>
      </c>
      <c r="AH122" s="20">
        <v>202047020061</v>
      </c>
      <c r="AJ122" s="20">
        <v>61</v>
      </c>
      <c r="AL122" s="115">
        <v>0</v>
      </c>
      <c r="AM122" s="115">
        <v>0</v>
      </c>
      <c r="AP122" s="115">
        <v>2</v>
      </c>
      <c r="AQ122" s="115" t="s">
        <v>212</v>
      </c>
      <c r="AR122" s="143">
        <v>47</v>
      </c>
      <c r="AS122" s="115" t="s">
        <v>207</v>
      </c>
      <c r="AT122" s="115" t="s">
        <v>283</v>
      </c>
      <c r="AU122" s="115" t="s">
        <v>539</v>
      </c>
      <c r="AV122" s="115">
        <v>2012</v>
      </c>
      <c r="AW122" s="115">
        <v>20</v>
      </c>
      <c r="AX122" s="135">
        <v>46.5</v>
      </c>
      <c r="AY122" s="143">
        <v>61</v>
      </c>
      <c r="AZ122" s="143" t="s">
        <v>986</v>
      </c>
      <c r="BA122" s="143">
        <v>134</v>
      </c>
      <c r="BB122" s="31">
        <v>117</v>
      </c>
      <c r="BC122" s="143">
        <v>1</v>
      </c>
      <c r="BD122" s="143">
        <v>0</v>
      </c>
      <c r="BE122" s="129">
        <v>9999</v>
      </c>
      <c r="BF122" s="143">
        <v>9999</v>
      </c>
      <c r="BH122" s="143">
        <v>9999</v>
      </c>
      <c r="BK122" s="129" t="s">
        <v>541</v>
      </c>
      <c r="BL122" s="129" t="s">
        <v>541</v>
      </c>
      <c r="BM122" s="129" t="s">
        <v>541</v>
      </c>
      <c r="BN122" s="129" t="s">
        <v>541</v>
      </c>
      <c r="BO122" s="143" t="s">
        <v>541</v>
      </c>
      <c r="BQ122" s="289" t="s">
        <v>541</v>
      </c>
      <c r="BR122" s="129" t="s">
        <v>541</v>
      </c>
      <c r="BS122" s="129" t="s">
        <v>541</v>
      </c>
      <c r="BT122" s="143" t="s">
        <v>541</v>
      </c>
      <c r="BU122" s="143">
        <v>0</v>
      </c>
      <c r="BV122" s="143">
        <v>0</v>
      </c>
      <c r="BW122" s="143">
        <v>81</v>
      </c>
      <c r="BX122" s="143">
        <v>9999</v>
      </c>
      <c r="BZ122" s="143">
        <v>9999</v>
      </c>
      <c r="CC122" s="143" t="s">
        <v>541</v>
      </c>
      <c r="CD122" s="143" t="s">
        <v>541</v>
      </c>
      <c r="CF122" s="143">
        <v>9999</v>
      </c>
      <c r="CG122" s="143" t="s">
        <v>541</v>
      </c>
      <c r="CH122" s="143" t="s">
        <v>541</v>
      </c>
      <c r="CI122" s="143" t="s">
        <v>541</v>
      </c>
      <c r="CJ122" s="143">
        <v>0</v>
      </c>
      <c r="CK122" s="143">
        <v>0</v>
      </c>
      <c r="CL122" s="143" t="s">
        <v>541</v>
      </c>
      <c r="CM122" s="143">
        <v>9999</v>
      </c>
      <c r="CO122" s="143">
        <v>9999</v>
      </c>
      <c r="CR122" s="143" t="s">
        <v>541</v>
      </c>
      <c r="CS122" s="143" t="s">
        <v>541</v>
      </c>
      <c r="CV122" s="143">
        <v>999999</v>
      </c>
      <c r="CW122" s="143">
        <v>117</v>
      </c>
      <c r="CX122" s="143">
        <v>9999999999</v>
      </c>
      <c r="CY122" s="143">
        <v>9999999999</v>
      </c>
      <c r="CZ122" s="143">
        <v>10</v>
      </c>
      <c r="DA122" s="143">
        <v>999999</v>
      </c>
      <c r="DE122" s="143" t="s">
        <v>541</v>
      </c>
      <c r="DF122" s="143" t="s">
        <v>541</v>
      </c>
      <c r="DG122" s="143" t="s">
        <v>541</v>
      </c>
      <c r="DH122" s="143" t="s">
        <v>541</v>
      </c>
      <c r="DI122" s="208" t="s">
        <v>541</v>
      </c>
      <c r="DJ122" s="143" t="s">
        <v>541</v>
      </c>
      <c r="DK122" s="143" t="s">
        <v>541</v>
      </c>
      <c r="DL122" s="143" t="s">
        <v>541</v>
      </c>
      <c r="DM122" s="143" t="s">
        <v>541</v>
      </c>
      <c r="EB122" s="143">
        <v>117</v>
      </c>
      <c r="EC122" s="143">
        <v>117</v>
      </c>
      <c r="ED122" s="143">
        <v>999</v>
      </c>
      <c r="EF122" s="143">
        <v>133</v>
      </c>
      <c r="EG122" s="143">
        <v>999</v>
      </c>
      <c r="EJ122" s="36">
        <v>4</v>
      </c>
      <c r="EK122" s="67" t="s">
        <v>208</v>
      </c>
      <c r="EL122" s="59">
        <v>39</v>
      </c>
      <c r="EM122" s="131" t="s">
        <v>454</v>
      </c>
      <c r="EN122" s="132" t="s">
        <v>536</v>
      </c>
      <c r="EO122" s="132" t="s">
        <v>465</v>
      </c>
      <c r="EP122" s="133">
        <v>73</v>
      </c>
      <c r="EQ122" s="35">
        <v>37.799999999999997</v>
      </c>
      <c r="ER122" s="64" t="s">
        <v>207</v>
      </c>
      <c r="ES122" s="143">
        <v>117</v>
      </c>
      <c r="EV122" s="381"/>
      <c r="EW122" s="382" t="s">
        <v>541</v>
      </c>
      <c r="EX122" s="383" t="s">
        <v>541</v>
      </c>
      <c r="EY122" s="384" t="s">
        <v>541</v>
      </c>
      <c r="EZ122" s="385" t="s">
        <v>541</v>
      </c>
      <c r="FA122" s="385" t="s">
        <v>541</v>
      </c>
      <c r="FB122" s="386" t="s">
        <v>541</v>
      </c>
      <c r="FC122" s="387"/>
      <c r="FD122" s="145"/>
      <c r="FE122" s="143" t="s">
        <v>541</v>
      </c>
    </row>
    <row r="123" spans="1:161" ht="20.100000000000001" customHeight="1">
      <c r="A123" s="36">
        <v>3</v>
      </c>
      <c r="B123" s="375" t="s">
        <v>212</v>
      </c>
      <c r="C123" s="282">
        <v>47</v>
      </c>
      <c r="D123" s="376" t="s">
        <v>475</v>
      </c>
      <c r="E123" s="377" t="s">
        <v>487</v>
      </c>
      <c r="F123" s="377">
        <v>2013</v>
      </c>
      <c r="G123" s="378">
        <v>79</v>
      </c>
      <c r="H123" s="35">
        <v>45.9</v>
      </c>
      <c r="I123" s="64" t="s">
        <v>207</v>
      </c>
      <c r="L123" s="20"/>
      <c r="M123" s="21">
        <v>118</v>
      </c>
      <c r="N123" s="31">
        <v>1</v>
      </c>
      <c r="O123" s="21" t="s">
        <v>224</v>
      </c>
      <c r="P123" s="21">
        <v>39</v>
      </c>
      <c r="Q123" s="21" t="s">
        <v>207</v>
      </c>
      <c r="R123" s="130" t="s">
        <v>351</v>
      </c>
      <c r="S123" s="130" t="s">
        <v>359</v>
      </c>
      <c r="T123" s="21">
        <v>2014</v>
      </c>
      <c r="U123" s="21">
        <v>263</v>
      </c>
      <c r="V123" s="115">
        <v>37</v>
      </c>
      <c r="X123" s="115">
        <v>1</v>
      </c>
      <c r="Y123" s="115">
        <v>0</v>
      </c>
      <c r="Z123" s="115">
        <v>0</v>
      </c>
      <c r="AA123" s="115">
        <v>0</v>
      </c>
      <c r="AB123" s="115">
        <v>1</v>
      </c>
      <c r="AC123" s="115"/>
      <c r="AD123" s="115">
        <v>2</v>
      </c>
      <c r="AF123" s="20">
        <v>201039263118</v>
      </c>
      <c r="AH123" s="20">
        <v>202047079237</v>
      </c>
      <c r="AJ123" s="20">
        <v>237</v>
      </c>
      <c r="AL123" s="115">
        <v>0</v>
      </c>
      <c r="AM123" s="115">
        <v>0</v>
      </c>
      <c r="AP123" s="115">
        <v>3</v>
      </c>
      <c r="AQ123" s="115" t="s">
        <v>212</v>
      </c>
      <c r="AR123" s="143">
        <v>47</v>
      </c>
      <c r="AS123" s="115" t="s">
        <v>207</v>
      </c>
      <c r="AT123" s="115" t="s">
        <v>475</v>
      </c>
      <c r="AU123" s="115" t="s">
        <v>487</v>
      </c>
      <c r="AV123" s="115">
        <v>2013</v>
      </c>
      <c r="AW123" s="115">
        <v>79</v>
      </c>
      <c r="AX123" s="135">
        <v>45.9</v>
      </c>
      <c r="AY123" s="143">
        <v>237</v>
      </c>
      <c r="AZ123" s="143" t="s">
        <v>986</v>
      </c>
      <c r="BA123" s="143">
        <v>134</v>
      </c>
      <c r="BB123" s="31">
        <v>118</v>
      </c>
      <c r="BC123" s="143">
        <v>1</v>
      </c>
      <c r="BD123" s="143">
        <v>0</v>
      </c>
      <c r="BE123" s="129">
        <v>9999</v>
      </c>
      <c r="BF123" s="143">
        <v>9999</v>
      </c>
      <c r="BH123" s="143">
        <v>9999</v>
      </c>
      <c r="BK123" s="129" t="s">
        <v>541</v>
      </c>
      <c r="BL123" s="129" t="s">
        <v>541</v>
      </c>
      <c r="BM123" s="129" t="s">
        <v>541</v>
      </c>
      <c r="BN123" s="129" t="s">
        <v>541</v>
      </c>
      <c r="BO123" s="143" t="s">
        <v>541</v>
      </c>
      <c r="BQ123" s="289" t="s">
        <v>541</v>
      </c>
      <c r="BR123" s="129" t="s">
        <v>541</v>
      </c>
      <c r="BS123" s="129" t="s">
        <v>541</v>
      </c>
      <c r="BT123" s="143" t="s">
        <v>541</v>
      </c>
      <c r="BU123" s="143">
        <v>0</v>
      </c>
      <c r="BV123" s="143">
        <v>0</v>
      </c>
      <c r="BW123" s="143">
        <v>82</v>
      </c>
      <c r="BX123" s="143">
        <v>9999</v>
      </c>
      <c r="BZ123" s="143">
        <v>9999</v>
      </c>
      <c r="CC123" s="143" t="s">
        <v>541</v>
      </c>
      <c r="CD123" s="143" t="s">
        <v>541</v>
      </c>
      <c r="CF123" s="143">
        <v>9999</v>
      </c>
      <c r="CG123" s="143" t="s">
        <v>541</v>
      </c>
      <c r="CH123" s="143" t="s">
        <v>541</v>
      </c>
      <c r="CI123" s="143" t="s">
        <v>541</v>
      </c>
      <c r="CJ123" s="143">
        <v>0</v>
      </c>
      <c r="CK123" s="143">
        <v>0</v>
      </c>
      <c r="CL123" s="143" t="s">
        <v>541</v>
      </c>
      <c r="CM123" s="143">
        <v>9999</v>
      </c>
      <c r="CO123" s="143">
        <v>9999</v>
      </c>
      <c r="CR123" s="143" t="s">
        <v>541</v>
      </c>
      <c r="CS123" s="143" t="s">
        <v>541</v>
      </c>
      <c r="CV123" s="143">
        <v>999999</v>
      </c>
      <c r="CW123" s="143">
        <v>118</v>
      </c>
      <c r="CX123" s="143">
        <v>9999999999</v>
      </c>
      <c r="CY123" s="143">
        <v>9999999999</v>
      </c>
      <c r="CZ123" s="143">
        <v>10</v>
      </c>
      <c r="DA123" s="143">
        <v>999999</v>
      </c>
      <c r="DE123" s="143" t="s">
        <v>541</v>
      </c>
      <c r="DF123" s="143" t="s">
        <v>541</v>
      </c>
      <c r="DG123" s="143" t="s">
        <v>541</v>
      </c>
      <c r="DH123" s="143" t="s">
        <v>541</v>
      </c>
      <c r="DI123" s="208" t="s">
        <v>541</v>
      </c>
      <c r="DJ123" s="143" t="s">
        <v>541</v>
      </c>
      <c r="DK123" s="143" t="s">
        <v>541</v>
      </c>
      <c r="DL123" s="143" t="s">
        <v>541</v>
      </c>
      <c r="DM123" s="143" t="s">
        <v>541</v>
      </c>
      <c r="EB123" s="143">
        <v>118</v>
      </c>
      <c r="EC123" s="143">
        <v>118</v>
      </c>
      <c r="ED123" s="143">
        <v>999</v>
      </c>
      <c r="EF123" s="143">
        <v>134</v>
      </c>
      <c r="EG123" s="143">
        <v>999</v>
      </c>
      <c r="EJ123" s="36">
        <v>5</v>
      </c>
      <c r="EK123" s="67" t="s">
        <v>208</v>
      </c>
      <c r="EL123" s="59">
        <v>39</v>
      </c>
      <c r="EM123" s="131" t="s">
        <v>516</v>
      </c>
      <c r="EN123" s="132" t="s">
        <v>521</v>
      </c>
      <c r="EO123" s="132">
        <v>2010</v>
      </c>
      <c r="EP123" s="133">
        <v>81</v>
      </c>
      <c r="EQ123" s="35">
        <v>38.6</v>
      </c>
      <c r="ER123" s="64" t="s">
        <v>207</v>
      </c>
      <c r="ES123" s="143">
        <v>118</v>
      </c>
      <c r="EV123" s="381"/>
      <c r="EW123" s="382" t="s">
        <v>541</v>
      </c>
      <c r="EX123" s="383" t="s">
        <v>541</v>
      </c>
      <c r="EY123" s="384" t="s">
        <v>541</v>
      </c>
      <c r="EZ123" s="385" t="s">
        <v>541</v>
      </c>
      <c r="FA123" s="385" t="s">
        <v>541</v>
      </c>
      <c r="FB123" s="386" t="s">
        <v>541</v>
      </c>
      <c r="FC123" s="387"/>
      <c r="FD123" s="145"/>
      <c r="FE123" s="143" t="s">
        <v>541</v>
      </c>
    </row>
    <row r="124" spans="1:161" ht="20.100000000000001" customHeight="1">
      <c r="A124" s="36">
        <v>4</v>
      </c>
      <c r="B124" s="375" t="s">
        <v>212</v>
      </c>
      <c r="C124" s="282">
        <v>47</v>
      </c>
      <c r="D124" s="376" t="s">
        <v>367</v>
      </c>
      <c r="E124" s="377" t="s">
        <v>369</v>
      </c>
      <c r="F124" s="377">
        <v>2013</v>
      </c>
      <c r="G124" s="378">
        <v>102</v>
      </c>
      <c r="H124" s="35">
        <v>46.5</v>
      </c>
      <c r="I124" s="64" t="s">
        <v>207</v>
      </c>
      <c r="L124" s="20"/>
      <c r="M124" s="21">
        <v>119</v>
      </c>
      <c r="N124" s="31">
        <v>1</v>
      </c>
      <c r="O124" s="21" t="s">
        <v>212</v>
      </c>
      <c r="P124" s="21">
        <v>39</v>
      </c>
      <c r="Q124" s="21" t="s">
        <v>207</v>
      </c>
      <c r="R124" s="130" t="s">
        <v>352</v>
      </c>
      <c r="S124" s="130" t="s">
        <v>359</v>
      </c>
      <c r="T124" s="21">
        <v>2012</v>
      </c>
      <c r="U124" s="21">
        <v>250</v>
      </c>
      <c r="V124" s="115">
        <v>36.5</v>
      </c>
      <c r="X124" s="115">
        <v>2</v>
      </c>
      <c r="Y124" s="115">
        <v>0</v>
      </c>
      <c r="Z124" s="115">
        <v>0</v>
      </c>
      <c r="AA124" s="115">
        <v>0</v>
      </c>
      <c r="AB124" s="115">
        <v>2</v>
      </c>
      <c r="AC124" s="115"/>
      <c r="AD124" s="115">
        <v>2</v>
      </c>
      <c r="AF124" s="20">
        <v>202039250119</v>
      </c>
      <c r="AH124" s="20">
        <v>202047102133</v>
      </c>
      <c r="AJ124" s="20">
        <v>133</v>
      </c>
      <c r="AL124" s="115">
        <v>0</v>
      </c>
      <c r="AM124" s="115">
        <v>0</v>
      </c>
      <c r="AP124" s="115">
        <v>4</v>
      </c>
      <c r="AQ124" s="115" t="s">
        <v>212</v>
      </c>
      <c r="AR124" s="143">
        <v>47</v>
      </c>
      <c r="AS124" s="115" t="s">
        <v>207</v>
      </c>
      <c r="AT124" s="115" t="s">
        <v>367</v>
      </c>
      <c r="AU124" s="115" t="s">
        <v>369</v>
      </c>
      <c r="AV124" s="115">
        <v>2013</v>
      </c>
      <c r="AW124" s="115">
        <v>102</v>
      </c>
      <c r="AX124" s="135">
        <v>46.5</v>
      </c>
      <c r="AY124" s="143">
        <v>133</v>
      </c>
      <c r="AZ124" s="143" t="s">
        <v>986</v>
      </c>
      <c r="BA124" s="143">
        <v>134</v>
      </c>
      <c r="BB124" s="31">
        <v>119</v>
      </c>
      <c r="BC124" s="143">
        <v>1</v>
      </c>
      <c r="BD124" s="143">
        <v>0</v>
      </c>
      <c r="BE124" s="129">
        <v>9999</v>
      </c>
      <c r="BF124" s="143">
        <v>119</v>
      </c>
      <c r="BH124" s="143">
        <v>9999</v>
      </c>
      <c r="BK124" s="129" t="s">
        <v>541</v>
      </c>
      <c r="BL124" s="129" t="s">
        <v>541</v>
      </c>
      <c r="BM124" s="129" t="s">
        <v>541</v>
      </c>
      <c r="BN124" s="129" t="s">
        <v>541</v>
      </c>
      <c r="BO124" s="143" t="s">
        <v>541</v>
      </c>
      <c r="BQ124" s="289" t="s">
        <v>541</v>
      </c>
      <c r="BR124" s="129" t="s">
        <v>541</v>
      </c>
      <c r="BS124" s="129" t="s">
        <v>541</v>
      </c>
      <c r="BT124" s="143" t="s">
        <v>541</v>
      </c>
      <c r="BU124" s="143">
        <v>0</v>
      </c>
      <c r="BV124" s="143">
        <v>0</v>
      </c>
      <c r="BW124" s="143">
        <v>83</v>
      </c>
      <c r="BX124" s="143">
        <v>9999</v>
      </c>
      <c r="BZ124" s="143">
        <v>9999</v>
      </c>
      <c r="CC124" s="143" t="s">
        <v>541</v>
      </c>
      <c r="CD124" s="143" t="s">
        <v>541</v>
      </c>
      <c r="CF124" s="143">
        <v>9999</v>
      </c>
      <c r="CG124" s="143" t="s">
        <v>541</v>
      </c>
      <c r="CH124" s="143" t="s">
        <v>541</v>
      </c>
      <c r="CI124" s="143" t="s">
        <v>541</v>
      </c>
      <c r="CJ124" s="143">
        <v>0</v>
      </c>
      <c r="CK124" s="143">
        <v>0</v>
      </c>
      <c r="CL124" s="143" t="s">
        <v>541</v>
      </c>
      <c r="CM124" s="143">
        <v>9999</v>
      </c>
      <c r="CO124" s="143">
        <v>9999</v>
      </c>
      <c r="CR124" s="143" t="s">
        <v>541</v>
      </c>
      <c r="CS124" s="143" t="s">
        <v>541</v>
      </c>
      <c r="CV124" s="143">
        <v>999999</v>
      </c>
      <c r="CW124" s="143">
        <v>119</v>
      </c>
      <c r="CX124" s="143">
        <v>9999999999</v>
      </c>
      <c r="CY124" s="143">
        <v>9999999999</v>
      </c>
      <c r="CZ124" s="143">
        <v>10</v>
      </c>
      <c r="DA124" s="143">
        <v>999999</v>
      </c>
      <c r="DE124" s="143" t="s">
        <v>541</v>
      </c>
      <c r="DF124" s="143" t="s">
        <v>541</v>
      </c>
      <c r="DG124" s="143" t="s">
        <v>541</v>
      </c>
      <c r="DH124" s="143" t="s">
        <v>541</v>
      </c>
      <c r="DI124" s="208" t="s">
        <v>541</v>
      </c>
      <c r="DJ124" s="143" t="s">
        <v>541</v>
      </c>
      <c r="DK124" s="143" t="s">
        <v>541</v>
      </c>
      <c r="DL124" s="143" t="s">
        <v>541</v>
      </c>
      <c r="DM124" s="143" t="s">
        <v>541</v>
      </c>
      <c r="EB124" s="143">
        <v>119</v>
      </c>
      <c r="EC124" s="143">
        <v>119</v>
      </c>
      <c r="ED124" s="143">
        <v>999</v>
      </c>
      <c r="EF124" s="143">
        <v>135</v>
      </c>
      <c r="EG124" s="143">
        <v>999</v>
      </c>
      <c r="EJ124" s="36">
        <v>6</v>
      </c>
      <c r="EK124" s="67" t="s">
        <v>208</v>
      </c>
      <c r="EL124" s="59">
        <v>39</v>
      </c>
      <c r="EM124" s="131" t="s">
        <v>482</v>
      </c>
      <c r="EN124" s="132" t="s">
        <v>487</v>
      </c>
      <c r="EO124" s="132">
        <v>2011</v>
      </c>
      <c r="EP124" s="133">
        <v>128</v>
      </c>
      <c r="EQ124" s="35">
        <v>37.700000000000003</v>
      </c>
      <c r="ER124" s="64" t="s">
        <v>207</v>
      </c>
      <c r="ES124" s="143">
        <v>119</v>
      </c>
      <c r="EV124" s="381"/>
      <c r="EW124" s="382" t="s">
        <v>541</v>
      </c>
      <c r="EX124" s="383" t="s">
        <v>541</v>
      </c>
      <c r="EY124" s="384" t="s">
        <v>541</v>
      </c>
      <c r="EZ124" s="385" t="s">
        <v>541</v>
      </c>
      <c r="FA124" s="385" t="s">
        <v>541</v>
      </c>
      <c r="FB124" s="386" t="s">
        <v>541</v>
      </c>
      <c r="FC124" s="387"/>
      <c r="FD124" s="145"/>
      <c r="FE124" s="143" t="s">
        <v>541</v>
      </c>
    </row>
    <row r="125" spans="1:161" ht="20.100000000000001" customHeight="1">
      <c r="A125" s="36">
        <v>5</v>
      </c>
      <c r="B125" s="375" t="s">
        <v>212</v>
      </c>
      <c r="C125" s="282">
        <v>47</v>
      </c>
      <c r="D125" s="376" t="s">
        <v>387</v>
      </c>
      <c r="E125" s="377" t="s">
        <v>391</v>
      </c>
      <c r="F125" s="377">
        <v>2012</v>
      </c>
      <c r="G125" s="378">
        <v>999</v>
      </c>
      <c r="H125" s="35">
        <v>0</v>
      </c>
      <c r="I125" s="64" t="s">
        <v>207</v>
      </c>
      <c r="L125" s="20"/>
      <c r="M125" s="21">
        <v>120</v>
      </c>
      <c r="N125" s="31">
        <v>1</v>
      </c>
      <c r="O125" s="21" t="s">
        <v>212</v>
      </c>
      <c r="P125" s="21">
        <v>52</v>
      </c>
      <c r="Q125" s="21" t="s">
        <v>207</v>
      </c>
      <c r="R125" s="130" t="s">
        <v>353</v>
      </c>
      <c r="S125" s="130" t="s">
        <v>359</v>
      </c>
      <c r="T125" s="21">
        <v>2012</v>
      </c>
      <c r="U125" s="21">
        <v>999</v>
      </c>
      <c r="V125" s="115">
        <v>0</v>
      </c>
      <c r="X125" s="115">
        <v>2</v>
      </c>
      <c r="Y125" s="115">
        <v>0</v>
      </c>
      <c r="Z125" s="115">
        <v>0</v>
      </c>
      <c r="AA125" s="115">
        <v>0</v>
      </c>
      <c r="AB125" s="115">
        <v>2</v>
      </c>
      <c r="AC125" s="115"/>
      <c r="AD125" s="115">
        <v>2</v>
      </c>
      <c r="AF125" s="20">
        <v>202052999120</v>
      </c>
      <c r="AH125" s="20">
        <v>202047999152</v>
      </c>
      <c r="AJ125" s="20">
        <v>152</v>
      </c>
      <c r="AL125" s="115">
        <v>0</v>
      </c>
      <c r="AM125" s="115">
        <v>0</v>
      </c>
      <c r="AP125" s="115">
        <v>5</v>
      </c>
      <c r="AQ125" s="115" t="s">
        <v>212</v>
      </c>
      <c r="AR125" s="143">
        <v>47</v>
      </c>
      <c r="AS125" s="115" t="s">
        <v>207</v>
      </c>
      <c r="AT125" s="115" t="s">
        <v>387</v>
      </c>
      <c r="AU125" s="115" t="s">
        <v>391</v>
      </c>
      <c r="AV125" s="115">
        <v>2012</v>
      </c>
      <c r="AW125" s="115">
        <v>999</v>
      </c>
      <c r="AX125" s="135">
        <v>0</v>
      </c>
      <c r="AY125" s="143">
        <v>152</v>
      </c>
      <c r="AZ125" s="143" t="s">
        <v>986</v>
      </c>
      <c r="BA125" s="143">
        <v>134</v>
      </c>
      <c r="BB125" s="31">
        <v>120</v>
      </c>
      <c r="BC125" s="143">
        <v>0</v>
      </c>
      <c r="BD125" s="143">
        <v>1</v>
      </c>
      <c r="BE125" s="129">
        <v>9999</v>
      </c>
      <c r="BF125" s="143">
        <v>9999</v>
      </c>
      <c r="BH125" s="143">
        <v>9999</v>
      </c>
      <c r="BK125" s="129" t="s">
        <v>541</v>
      </c>
      <c r="BL125" s="129" t="s">
        <v>541</v>
      </c>
      <c r="BM125" s="129" t="s">
        <v>541</v>
      </c>
      <c r="BN125" s="129" t="s">
        <v>541</v>
      </c>
      <c r="BO125" s="143" t="s">
        <v>541</v>
      </c>
      <c r="BQ125" s="289" t="s">
        <v>541</v>
      </c>
      <c r="BR125" s="129" t="s">
        <v>541</v>
      </c>
      <c r="BS125" s="129" t="s">
        <v>541</v>
      </c>
      <c r="BT125" s="143" t="s">
        <v>541</v>
      </c>
      <c r="BU125" s="143">
        <v>0</v>
      </c>
      <c r="BV125" s="143">
        <v>0</v>
      </c>
      <c r="BW125" s="143">
        <v>84</v>
      </c>
      <c r="BX125" s="143">
        <v>9999</v>
      </c>
      <c r="BZ125" s="143">
        <v>9999</v>
      </c>
      <c r="CC125" s="143" t="s">
        <v>541</v>
      </c>
      <c r="CD125" s="143" t="s">
        <v>541</v>
      </c>
      <c r="CF125" s="143">
        <v>9999</v>
      </c>
      <c r="CG125" s="143" t="s">
        <v>541</v>
      </c>
      <c r="CH125" s="143" t="s">
        <v>541</v>
      </c>
      <c r="CI125" s="143" t="s">
        <v>541</v>
      </c>
      <c r="CJ125" s="143">
        <v>0</v>
      </c>
      <c r="CK125" s="143">
        <v>0</v>
      </c>
      <c r="CL125" s="143" t="s">
        <v>541</v>
      </c>
      <c r="CM125" s="143">
        <v>9999</v>
      </c>
      <c r="CO125" s="143">
        <v>9999</v>
      </c>
      <c r="CR125" s="143" t="s">
        <v>541</v>
      </c>
      <c r="CS125" s="143" t="s">
        <v>541</v>
      </c>
      <c r="CV125" s="143">
        <v>999999</v>
      </c>
      <c r="CW125" s="143">
        <v>120</v>
      </c>
      <c r="CX125" s="143">
        <v>9999999999</v>
      </c>
      <c r="CY125" s="143">
        <v>9999999999</v>
      </c>
      <c r="CZ125" s="143">
        <v>10</v>
      </c>
      <c r="DA125" s="143">
        <v>999999</v>
      </c>
      <c r="DE125" s="143" t="s">
        <v>541</v>
      </c>
      <c r="DF125" s="143" t="s">
        <v>541</v>
      </c>
      <c r="DG125" s="143" t="s">
        <v>541</v>
      </c>
      <c r="DH125" s="143" t="s">
        <v>541</v>
      </c>
      <c r="DI125" s="208" t="s">
        <v>541</v>
      </c>
      <c r="DJ125" s="143" t="s">
        <v>541</v>
      </c>
      <c r="DK125" s="143" t="s">
        <v>541</v>
      </c>
      <c r="DL125" s="143" t="s">
        <v>541</v>
      </c>
      <c r="DM125" s="143" t="s">
        <v>541</v>
      </c>
      <c r="EB125" s="143">
        <v>120</v>
      </c>
      <c r="EC125" s="143">
        <v>999</v>
      </c>
      <c r="ED125" s="143">
        <v>120</v>
      </c>
      <c r="EF125" s="143">
        <v>136</v>
      </c>
      <c r="EG125" s="143">
        <v>999</v>
      </c>
      <c r="EJ125" s="36">
        <v>7</v>
      </c>
      <c r="EK125" s="67" t="s">
        <v>208</v>
      </c>
      <c r="EL125" s="59">
        <v>39</v>
      </c>
      <c r="EM125" s="131" t="s">
        <v>388</v>
      </c>
      <c r="EN125" s="132" t="s">
        <v>391</v>
      </c>
      <c r="EO125" s="132">
        <v>2011</v>
      </c>
      <c r="EP125" s="133">
        <v>166</v>
      </c>
      <c r="EQ125" s="35">
        <v>36.200000000000003</v>
      </c>
      <c r="ER125" s="64" t="s">
        <v>207</v>
      </c>
      <c r="ES125" s="143">
        <v>120</v>
      </c>
      <c r="EV125" s="381"/>
      <c r="EW125" s="382" t="s">
        <v>541</v>
      </c>
      <c r="EX125" s="383" t="s">
        <v>541</v>
      </c>
      <c r="EY125" s="384" t="s">
        <v>541</v>
      </c>
      <c r="EZ125" s="385" t="s">
        <v>541</v>
      </c>
      <c r="FA125" s="385" t="s">
        <v>541</v>
      </c>
      <c r="FB125" s="386" t="s">
        <v>541</v>
      </c>
      <c r="FC125" s="387"/>
      <c r="FD125" s="145"/>
      <c r="FE125" s="143" t="s">
        <v>541</v>
      </c>
    </row>
    <row r="126" spans="1:161" ht="20.100000000000001" customHeight="1">
      <c r="A126" s="36">
        <v>6</v>
      </c>
      <c r="B126" s="375" t="s">
        <v>212</v>
      </c>
      <c r="C126" s="282">
        <v>47</v>
      </c>
      <c r="D126" s="376" t="s">
        <v>509</v>
      </c>
      <c r="E126" s="377" t="s">
        <v>399</v>
      </c>
      <c r="F126" s="377">
        <v>2012</v>
      </c>
      <c r="G126" s="378">
        <v>999</v>
      </c>
      <c r="H126" s="35">
        <v>0</v>
      </c>
      <c r="I126" s="64" t="s">
        <v>207</v>
      </c>
      <c r="L126" s="20"/>
      <c r="M126" s="21">
        <v>121</v>
      </c>
      <c r="N126" s="31">
        <v>1</v>
      </c>
      <c r="O126" s="21" t="s">
        <v>213</v>
      </c>
      <c r="P126" s="21">
        <v>57</v>
      </c>
      <c r="Q126" s="21" t="s">
        <v>207</v>
      </c>
      <c r="R126" s="130" t="s">
        <v>354</v>
      </c>
      <c r="S126" s="130" t="s">
        <v>359</v>
      </c>
      <c r="T126" s="21">
        <v>2008</v>
      </c>
      <c r="U126" s="21">
        <v>100</v>
      </c>
      <c r="V126" s="115">
        <v>55</v>
      </c>
      <c r="X126" s="115">
        <v>4</v>
      </c>
      <c r="Y126" s="115">
        <v>0</v>
      </c>
      <c r="Z126" s="115">
        <v>0</v>
      </c>
      <c r="AA126" s="115">
        <v>0</v>
      </c>
      <c r="AB126" s="115">
        <v>4</v>
      </c>
      <c r="AC126" s="115"/>
      <c r="AD126" s="115">
        <v>2</v>
      </c>
      <c r="AF126" s="20">
        <v>204057100121</v>
      </c>
      <c r="AH126" s="20">
        <v>202047999167</v>
      </c>
      <c r="AJ126" s="20">
        <v>167</v>
      </c>
      <c r="AL126" s="115">
        <v>0</v>
      </c>
      <c r="AM126" s="115">
        <v>1</v>
      </c>
      <c r="AP126" s="115">
        <v>6</v>
      </c>
      <c r="AQ126" s="115" t="s">
        <v>212</v>
      </c>
      <c r="AR126" s="143">
        <v>47</v>
      </c>
      <c r="AS126" s="115" t="s">
        <v>207</v>
      </c>
      <c r="AT126" s="115" t="s">
        <v>509</v>
      </c>
      <c r="AU126" s="115" t="s">
        <v>399</v>
      </c>
      <c r="AV126" s="115">
        <v>2012</v>
      </c>
      <c r="AW126" s="115">
        <v>999</v>
      </c>
      <c r="AX126" s="135">
        <v>0</v>
      </c>
      <c r="AY126" s="143">
        <v>167</v>
      </c>
      <c r="AZ126" s="143" t="s">
        <v>986</v>
      </c>
      <c r="BA126" s="143">
        <v>134</v>
      </c>
      <c r="BB126" s="31">
        <v>121</v>
      </c>
      <c r="BC126" s="143">
        <v>0</v>
      </c>
      <c r="BD126" s="143">
        <v>1</v>
      </c>
      <c r="BE126" s="129">
        <v>121</v>
      </c>
      <c r="BF126" s="143">
        <v>9999</v>
      </c>
      <c r="BH126" s="143">
        <v>9999</v>
      </c>
      <c r="BK126" s="129" t="s">
        <v>541</v>
      </c>
      <c r="BL126" s="129" t="s">
        <v>541</v>
      </c>
      <c r="BM126" s="129" t="s">
        <v>541</v>
      </c>
      <c r="BN126" s="129" t="s">
        <v>541</v>
      </c>
      <c r="BO126" s="143" t="s">
        <v>541</v>
      </c>
      <c r="BQ126" s="289" t="s">
        <v>541</v>
      </c>
      <c r="BR126" s="129" t="s">
        <v>541</v>
      </c>
      <c r="BS126" s="129" t="s">
        <v>541</v>
      </c>
      <c r="BT126" s="143" t="s">
        <v>541</v>
      </c>
      <c r="BU126" s="143">
        <v>0</v>
      </c>
      <c r="BV126" s="143">
        <v>0</v>
      </c>
      <c r="BW126" s="143">
        <v>85</v>
      </c>
      <c r="BX126" s="143">
        <v>9999</v>
      </c>
      <c r="BZ126" s="143">
        <v>9999</v>
      </c>
      <c r="CC126" s="143" t="s">
        <v>541</v>
      </c>
      <c r="CD126" s="143" t="s">
        <v>541</v>
      </c>
      <c r="CF126" s="143">
        <v>9999</v>
      </c>
      <c r="CG126" s="143" t="s">
        <v>541</v>
      </c>
      <c r="CH126" s="143" t="s">
        <v>541</v>
      </c>
      <c r="CI126" s="143" t="s">
        <v>541</v>
      </c>
      <c r="CJ126" s="143">
        <v>0</v>
      </c>
      <c r="CK126" s="143">
        <v>0</v>
      </c>
      <c r="CL126" s="143" t="s">
        <v>541</v>
      </c>
      <c r="CM126" s="143">
        <v>9999</v>
      </c>
      <c r="CO126" s="143">
        <v>9999</v>
      </c>
      <c r="CR126" s="143" t="s">
        <v>541</v>
      </c>
      <c r="CS126" s="143" t="s">
        <v>541</v>
      </c>
      <c r="CV126" s="143">
        <v>999999</v>
      </c>
      <c r="CW126" s="143">
        <v>121</v>
      </c>
      <c r="CX126" s="143">
        <v>9999999999</v>
      </c>
      <c r="CY126" s="143">
        <v>9999999999</v>
      </c>
      <c r="CZ126" s="143">
        <v>10</v>
      </c>
      <c r="DA126" s="143">
        <v>999999</v>
      </c>
      <c r="DE126" s="143" t="s">
        <v>541</v>
      </c>
      <c r="DF126" s="143" t="s">
        <v>541</v>
      </c>
      <c r="DG126" s="143" t="s">
        <v>541</v>
      </c>
      <c r="DH126" s="143" t="s">
        <v>541</v>
      </c>
      <c r="DI126" s="208" t="s">
        <v>541</v>
      </c>
      <c r="DJ126" s="143" t="s">
        <v>541</v>
      </c>
      <c r="DK126" s="143" t="s">
        <v>541</v>
      </c>
      <c r="DL126" s="143" t="s">
        <v>541</v>
      </c>
      <c r="DM126" s="143" t="s">
        <v>541</v>
      </c>
      <c r="EB126" s="143">
        <v>121</v>
      </c>
      <c r="EC126" s="143">
        <v>999</v>
      </c>
      <c r="ED126" s="143">
        <v>121</v>
      </c>
      <c r="EF126" s="143">
        <v>137</v>
      </c>
      <c r="EG126" s="143">
        <v>999</v>
      </c>
      <c r="EJ126" s="36">
        <v>8</v>
      </c>
      <c r="EK126" s="67" t="s">
        <v>208</v>
      </c>
      <c r="EL126" s="59">
        <v>39</v>
      </c>
      <c r="EM126" s="131" t="s">
        <v>389</v>
      </c>
      <c r="EN126" s="132" t="s">
        <v>391</v>
      </c>
      <c r="EO126" s="132">
        <v>2011</v>
      </c>
      <c r="EP126" s="133">
        <v>169</v>
      </c>
      <c r="EQ126" s="35">
        <v>37.5</v>
      </c>
      <c r="ER126" s="64" t="s">
        <v>207</v>
      </c>
      <c r="ES126" s="143">
        <v>121</v>
      </c>
      <c r="EV126" s="381"/>
      <c r="EW126" s="382" t="s">
        <v>541</v>
      </c>
      <c r="EX126" s="383" t="s">
        <v>541</v>
      </c>
      <c r="EY126" s="384" t="s">
        <v>541</v>
      </c>
      <c r="EZ126" s="385" t="s">
        <v>541</v>
      </c>
      <c r="FA126" s="385" t="s">
        <v>541</v>
      </c>
      <c r="FB126" s="386" t="s">
        <v>541</v>
      </c>
      <c r="FC126" s="387"/>
      <c r="FD126" s="145"/>
      <c r="FE126" s="143" t="s">
        <v>541</v>
      </c>
    </row>
    <row r="127" spans="1:161" ht="20.100000000000001" customHeight="1">
      <c r="A127" s="36">
        <v>1</v>
      </c>
      <c r="B127" s="375" t="s">
        <v>212</v>
      </c>
      <c r="C127" s="282">
        <v>52</v>
      </c>
      <c r="D127" s="376" t="s">
        <v>427</v>
      </c>
      <c r="E127" s="377" t="s">
        <v>433</v>
      </c>
      <c r="F127" s="377">
        <v>2013</v>
      </c>
      <c r="G127" s="378">
        <v>9</v>
      </c>
      <c r="H127" s="35">
        <v>40.700000000000003</v>
      </c>
      <c r="I127" s="64" t="s">
        <v>207</v>
      </c>
      <c r="L127" s="20"/>
      <c r="M127" s="21">
        <v>122</v>
      </c>
      <c r="N127" s="31">
        <v>1</v>
      </c>
      <c r="O127" s="21" t="s">
        <v>213</v>
      </c>
      <c r="P127" s="21">
        <v>57</v>
      </c>
      <c r="Q127" s="21" t="s">
        <v>207</v>
      </c>
      <c r="R127" s="130" t="s">
        <v>355</v>
      </c>
      <c r="S127" s="130" t="s">
        <v>359</v>
      </c>
      <c r="T127" s="21">
        <v>2008</v>
      </c>
      <c r="U127" s="21">
        <v>116</v>
      </c>
      <c r="V127" s="115">
        <v>57</v>
      </c>
      <c r="X127" s="115">
        <v>4</v>
      </c>
      <c r="Y127" s="115">
        <v>0</v>
      </c>
      <c r="Z127" s="115">
        <v>0</v>
      </c>
      <c r="AA127" s="115">
        <v>0</v>
      </c>
      <c r="AB127" s="115">
        <v>4</v>
      </c>
      <c r="AC127" s="115"/>
      <c r="AD127" s="115">
        <v>2</v>
      </c>
      <c r="AF127" s="20">
        <v>204057116122</v>
      </c>
      <c r="AH127" s="20">
        <v>202052009193</v>
      </c>
      <c r="AJ127" s="20">
        <v>193</v>
      </c>
      <c r="AL127" s="115">
        <v>1</v>
      </c>
      <c r="AM127" s="115">
        <v>0</v>
      </c>
      <c r="AP127" s="115">
        <v>1</v>
      </c>
      <c r="AQ127" s="115" t="s">
        <v>212</v>
      </c>
      <c r="AR127" s="143">
        <v>52</v>
      </c>
      <c r="AS127" s="115" t="s">
        <v>207</v>
      </c>
      <c r="AT127" s="115" t="s">
        <v>427</v>
      </c>
      <c r="AU127" s="115" t="s">
        <v>433</v>
      </c>
      <c r="AV127" s="115">
        <v>2013</v>
      </c>
      <c r="AW127" s="115">
        <v>9</v>
      </c>
      <c r="AX127" s="135">
        <v>40.700000000000003</v>
      </c>
      <c r="AY127" s="143">
        <v>193</v>
      </c>
      <c r="AZ127" s="143" t="s">
        <v>987</v>
      </c>
      <c r="BA127" s="143">
        <v>193</v>
      </c>
      <c r="BB127" s="31">
        <v>122</v>
      </c>
      <c r="BC127" s="143">
        <v>1</v>
      </c>
      <c r="BD127" s="143">
        <v>0</v>
      </c>
      <c r="BE127" s="129">
        <v>9999</v>
      </c>
      <c r="BF127" s="143">
        <v>9999</v>
      </c>
      <c r="BH127" s="143">
        <v>9999</v>
      </c>
      <c r="BK127" s="129" t="s">
        <v>541</v>
      </c>
      <c r="BL127" s="129" t="s">
        <v>541</v>
      </c>
      <c r="BM127" s="129" t="s">
        <v>541</v>
      </c>
      <c r="BN127" s="129" t="s">
        <v>541</v>
      </c>
      <c r="BO127" s="143" t="s">
        <v>541</v>
      </c>
      <c r="BQ127" s="289" t="s">
        <v>541</v>
      </c>
      <c r="BR127" s="129" t="s">
        <v>541</v>
      </c>
      <c r="BS127" s="129" t="s">
        <v>541</v>
      </c>
      <c r="BT127" s="143" t="s">
        <v>541</v>
      </c>
      <c r="BU127" s="143">
        <v>0</v>
      </c>
      <c r="BV127" s="143">
        <v>0</v>
      </c>
      <c r="BW127" s="143">
        <v>86</v>
      </c>
      <c r="BX127" s="143">
        <v>9999</v>
      </c>
      <c r="BZ127" s="143">
        <v>9999</v>
      </c>
      <c r="CC127" s="143" t="s">
        <v>541</v>
      </c>
      <c r="CD127" s="143" t="s">
        <v>541</v>
      </c>
      <c r="CF127" s="143">
        <v>9999</v>
      </c>
      <c r="CG127" s="143" t="s">
        <v>541</v>
      </c>
      <c r="CH127" s="143" t="s">
        <v>541</v>
      </c>
      <c r="CI127" s="143" t="s">
        <v>541</v>
      </c>
      <c r="CJ127" s="143">
        <v>0</v>
      </c>
      <c r="CK127" s="143">
        <v>0</v>
      </c>
      <c r="CL127" s="143" t="s">
        <v>541</v>
      </c>
      <c r="CM127" s="143">
        <v>9999</v>
      </c>
      <c r="CO127" s="143">
        <v>9999</v>
      </c>
      <c r="CR127" s="143" t="s">
        <v>541</v>
      </c>
      <c r="CS127" s="143" t="s">
        <v>541</v>
      </c>
      <c r="CV127" s="143">
        <v>999999</v>
      </c>
      <c r="CW127" s="143">
        <v>122</v>
      </c>
      <c r="CX127" s="143">
        <v>9999999999</v>
      </c>
      <c r="CY127" s="143">
        <v>9999999999</v>
      </c>
      <c r="CZ127" s="143">
        <v>10</v>
      </c>
      <c r="DA127" s="143">
        <v>999999</v>
      </c>
      <c r="DE127" s="143" t="s">
        <v>541</v>
      </c>
      <c r="DF127" s="143" t="s">
        <v>541</v>
      </c>
      <c r="DG127" s="143" t="s">
        <v>541</v>
      </c>
      <c r="DH127" s="143" t="s">
        <v>541</v>
      </c>
      <c r="DI127" s="208" t="s">
        <v>541</v>
      </c>
      <c r="DJ127" s="143" t="s">
        <v>541</v>
      </c>
      <c r="DK127" s="143" t="s">
        <v>541</v>
      </c>
      <c r="DL127" s="143" t="s">
        <v>541</v>
      </c>
      <c r="DM127" s="143" t="s">
        <v>541</v>
      </c>
      <c r="EB127" s="143">
        <v>122</v>
      </c>
      <c r="EC127" s="143">
        <v>122</v>
      </c>
      <c r="ED127" s="143">
        <v>999</v>
      </c>
      <c r="EF127" s="143">
        <v>138</v>
      </c>
      <c r="EG127" s="143">
        <v>999</v>
      </c>
      <c r="EJ127" s="36">
        <v>9</v>
      </c>
      <c r="EK127" s="67" t="s">
        <v>208</v>
      </c>
      <c r="EL127" s="59">
        <v>39</v>
      </c>
      <c r="EM127" s="131" t="s">
        <v>496</v>
      </c>
      <c r="EN127" s="132" t="s">
        <v>502</v>
      </c>
      <c r="EO127" s="132">
        <v>2010</v>
      </c>
      <c r="EP127" s="133">
        <v>182</v>
      </c>
      <c r="EQ127" s="35">
        <v>38.6</v>
      </c>
      <c r="ER127" s="64" t="s">
        <v>207</v>
      </c>
      <c r="ES127" s="143">
        <v>122</v>
      </c>
      <c r="EV127" s="381"/>
      <c r="EW127" s="382" t="s">
        <v>541</v>
      </c>
      <c r="EX127" s="383" t="s">
        <v>541</v>
      </c>
      <c r="EY127" s="384" t="s">
        <v>541</v>
      </c>
      <c r="EZ127" s="385" t="s">
        <v>541</v>
      </c>
      <c r="FA127" s="385" t="s">
        <v>541</v>
      </c>
      <c r="FB127" s="386" t="s">
        <v>541</v>
      </c>
      <c r="FC127" s="387"/>
      <c r="FD127" s="145"/>
      <c r="FE127" s="143" t="s">
        <v>541</v>
      </c>
    </row>
    <row r="128" spans="1:161" ht="20.100000000000001" customHeight="1">
      <c r="A128" s="36">
        <v>2</v>
      </c>
      <c r="B128" s="375" t="s">
        <v>212</v>
      </c>
      <c r="C128" s="282">
        <v>52</v>
      </c>
      <c r="D128" s="376" t="s">
        <v>426</v>
      </c>
      <c r="E128" s="377" t="s">
        <v>433</v>
      </c>
      <c r="F128" s="377">
        <v>2013</v>
      </c>
      <c r="G128" s="378">
        <v>186</v>
      </c>
      <c r="H128" s="35">
        <v>50.2</v>
      </c>
      <c r="I128" s="64" t="s">
        <v>207</v>
      </c>
      <c r="L128" s="20"/>
      <c r="M128" s="21">
        <v>123</v>
      </c>
      <c r="N128" s="31">
        <v>1</v>
      </c>
      <c r="O128" s="21" t="s">
        <v>213</v>
      </c>
      <c r="P128" s="21">
        <v>62</v>
      </c>
      <c r="Q128" s="21" t="s">
        <v>207</v>
      </c>
      <c r="R128" s="130" t="s">
        <v>356</v>
      </c>
      <c r="S128" s="130" t="s">
        <v>359</v>
      </c>
      <c r="T128" s="21">
        <v>2009</v>
      </c>
      <c r="U128" s="21">
        <v>126</v>
      </c>
      <c r="V128" s="115">
        <v>62</v>
      </c>
      <c r="X128" s="115">
        <v>4</v>
      </c>
      <c r="Y128" s="115">
        <v>0</v>
      </c>
      <c r="Z128" s="115">
        <v>0</v>
      </c>
      <c r="AA128" s="115">
        <v>0</v>
      </c>
      <c r="AB128" s="115">
        <v>4</v>
      </c>
      <c r="AC128" s="115"/>
      <c r="AD128" s="115">
        <v>2</v>
      </c>
      <c r="AF128" s="20">
        <v>204062126123</v>
      </c>
      <c r="AH128" s="20">
        <v>202052186192</v>
      </c>
      <c r="AJ128" s="20">
        <v>192</v>
      </c>
      <c r="AL128" s="115">
        <v>0</v>
      </c>
      <c r="AM128" s="115">
        <v>0</v>
      </c>
      <c r="AP128" s="115">
        <v>2</v>
      </c>
      <c r="AQ128" s="115" t="s">
        <v>212</v>
      </c>
      <c r="AR128" s="143">
        <v>52</v>
      </c>
      <c r="AS128" s="115" t="s">
        <v>207</v>
      </c>
      <c r="AT128" s="115" t="s">
        <v>426</v>
      </c>
      <c r="AU128" s="115" t="s">
        <v>433</v>
      </c>
      <c r="AV128" s="115">
        <v>2013</v>
      </c>
      <c r="AW128" s="115">
        <v>186</v>
      </c>
      <c r="AX128" s="135">
        <v>50.2</v>
      </c>
      <c r="AY128" s="143">
        <v>192</v>
      </c>
      <c r="AZ128" s="143" t="s">
        <v>987</v>
      </c>
      <c r="BA128" s="143">
        <v>193</v>
      </c>
      <c r="BB128" s="31">
        <v>123</v>
      </c>
      <c r="BC128" s="143">
        <v>1</v>
      </c>
      <c r="BD128" s="143">
        <v>0</v>
      </c>
      <c r="BE128" s="129">
        <v>9999</v>
      </c>
      <c r="BF128" s="143">
        <v>123</v>
      </c>
      <c r="BH128" s="143">
        <v>9999</v>
      </c>
      <c r="BK128" s="129" t="s">
        <v>541</v>
      </c>
      <c r="BL128" s="129" t="s">
        <v>541</v>
      </c>
      <c r="BM128" s="129" t="s">
        <v>541</v>
      </c>
      <c r="BN128" s="129" t="s">
        <v>541</v>
      </c>
      <c r="BO128" s="143" t="s">
        <v>541</v>
      </c>
      <c r="BQ128" s="289" t="s">
        <v>541</v>
      </c>
      <c r="BR128" s="129" t="s">
        <v>541</v>
      </c>
      <c r="BS128" s="129" t="s">
        <v>541</v>
      </c>
      <c r="BT128" s="143" t="s">
        <v>541</v>
      </c>
      <c r="BU128" s="143">
        <v>0</v>
      </c>
      <c r="BV128" s="143">
        <v>0</v>
      </c>
      <c r="BW128" s="143">
        <v>87</v>
      </c>
      <c r="BX128" s="143">
        <v>9999</v>
      </c>
      <c r="BZ128" s="143">
        <v>9999</v>
      </c>
      <c r="CC128" s="143" t="s">
        <v>541</v>
      </c>
      <c r="CD128" s="143" t="s">
        <v>541</v>
      </c>
      <c r="CF128" s="143">
        <v>9999</v>
      </c>
      <c r="CG128" s="143" t="s">
        <v>541</v>
      </c>
      <c r="CH128" s="143" t="s">
        <v>541</v>
      </c>
      <c r="CI128" s="143" t="s">
        <v>541</v>
      </c>
      <c r="CJ128" s="143">
        <v>0</v>
      </c>
      <c r="CK128" s="143">
        <v>0</v>
      </c>
      <c r="CL128" s="143" t="s">
        <v>541</v>
      </c>
      <c r="CM128" s="143">
        <v>9999</v>
      </c>
      <c r="CO128" s="143">
        <v>9999</v>
      </c>
      <c r="CR128" s="143" t="s">
        <v>541</v>
      </c>
      <c r="CS128" s="143" t="s">
        <v>541</v>
      </c>
      <c r="CV128" s="143">
        <v>999999</v>
      </c>
      <c r="CW128" s="143">
        <v>123</v>
      </c>
      <c r="CX128" s="143">
        <v>9999999999</v>
      </c>
      <c r="CY128" s="143">
        <v>9999999999</v>
      </c>
      <c r="CZ128" s="143">
        <v>10</v>
      </c>
      <c r="DA128" s="143">
        <v>999999</v>
      </c>
      <c r="DE128" s="143" t="s">
        <v>541</v>
      </c>
      <c r="DF128" s="143" t="s">
        <v>541</v>
      </c>
      <c r="DG128" s="143" t="s">
        <v>541</v>
      </c>
      <c r="DH128" s="143" t="s">
        <v>541</v>
      </c>
      <c r="DI128" s="208" t="s">
        <v>541</v>
      </c>
      <c r="DJ128" s="143" t="s">
        <v>541</v>
      </c>
      <c r="DK128" s="143" t="s">
        <v>541</v>
      </c>
      <c r="DL128" s="143" t="s">
        <v>541</v>
      </c>
      <c r="DM128" s="143" t="s">
        <v>541</v>
      </c>
      <c r="EB128" s="143">
        <v>123</v>
      </c>
      <c r="EC128" s="143">
        <v>123</v>
      </c>
      <c r="ED128" s="143">
        <v>999</v>
      </c>
      <c r="EF128" s="143">
        <v>141</v>
      </c>
      <c r="EG128" s="143">
        <v>999</v>
      </c>
      <c r="EJ128" s="36">
        <v>1</v>
      </c>
      <c r="EK128" s="67" t="s">
        <v>208</v>
      </c>
      <c r="EL128" s="59">
        <v>43</v>
      </c>
      <c r="EM128" s="131" t="s">
        <v>495</v>
      </c>
      <c r="EN128" s="132" t="s">
        <v>502</v>
      </c>
      <c r="EO128" s="132">
        <v>2010</v>
      </c>
      <c r="EP128" s="133">
        <v>39</v>
      </c>
      <c r="EQ128" s="35">
        <v>41.7</v>
      </c>
      <c r="ER128" s="64" t="s">
        <v>207</v>
      </c>
      <c r="ES128" s="143">
        <v>123</v>
      </c>
      <c r="EV128" s="381"/>
      <c r="EW128" s="382" t="s">
        <v>541</v>
      </c>
      <c r="EX128" s="383" t="s">
        <v>541</v>
      </c>
      <c r="EY128" s="384" t="s">
        <v>541</v>
      </c>
      <c r="EZ128" s="385" t="s">
        <v>541</v>
      </c>
      <c r="FA128" s="385" t="s">
        <v>541</v>
      </c>
      <c r="FB128" s="386" t="s">
        <v>541</v>
      </c>
      <c r="FC128" s="387"/>
      <c r="FD128" s="145"/>
      <c r="FE128" s="143" t="s">
        <v>541</v>
      </c>
    </row>
    <row r="129" spans="1:161" ht="20.100000000000001" customHeight="1">
      <c r="A129" s="36">
        <v>3</v>
      </c>
      <c r="B129" s="375" t="s">
        <v>212</v>
      </c>
      <c r="C129" s="282">
        <v>52</v>
      </c>
      <c r="D129" s="376" t="s">
        <v>353</v>
      </c>
      <c r="E129" s="377" t="s">
        <v>359</v>
      </c>
      <c r="F129" s="377">
        <v>2012</v>
      </c>
      <c r="G129" s="378">
        <v>999</v>
      </c>
      <c r="H129" s="35">
        <v>0</v>
      </c>
      <c r="I129" s="64" t="s">
        <v>207</v>
      </c>
      <c r="L129" s="20"/>
      <c r="M129" s="21">
        <v>124</v>
      </c>
      <c r="N129" s="31">
        <v>1</v>
      </c>
      <c r="O129" s="21" t="s">
        <v>213</v>
      </c>
      <c r="P129" s="21">
        <v>100</v>
      </c>
      <c r="Q129" s="21" t="s">
        <v>207</v>
      </c>
      <c r="R129" s="130" t="s">
        <v>357</v>
      </c>
      <c r="S129" s="130" t="s">
        <v>359</v>
      </c>
      <c r="T129" s="21">
        <v>2009</v>
      </c>
      <c r="U129" s="21">
        <v>61</v>
      </c>
      <c r="V129" s="115">
        <v>93.7</v>
      </c>
      <c r="X129" s="115">
        <v>4</v>
      </c>
      <c r="Y129" s="115">
        <v>0</v>
      </c>
      <c r="Z129" s="115">
        <v>0</v>
      </c>
      <c r="AA129" s="115">
        <v>0</v>
      </c>
      <c r="AB129" s="115">
        <v>4</v>
      </c>
      <c r="AC129" s="115"/>
      <c r="AD129" s="115">
        <v>2</v>
      </c>
      <c r="AF129" s="20">
        <v>204100061124</v>
      </c>
      <c r="AH129" s="20">
        <v>202052999120</v>
      </c>
      <c r="AJ129" s="20">
        <v>120</v>
      </c>
      <c r="AL129" s="115">
        <v>0</v>
      </c>
      <c r="AM129" s="115">
        <v>1</v>
      </c>
      <c r="AP129" s="115">
        <v>3</v>
      </c>
      <c r="AQ129" s="115" t="s">
        <v>212</v>
      </c>
      <c r="AR129" s="143">
        <v>52</v>
      </c>
      <c r="AS129" s="115" t="s">
        <v>207</v>
      </c>
      <c r="AT129" s="115" t="s">
        <v>353</v>
      </c>
      <c r="AU129" s="115" t="s">
        <v>359</v>
      </c>
      <c r="AV129" s="115">
        <v>2012</v>
      </c>
      <c r="AW129" s="115">
        <v>999</v>
      </c>
      <c r="AX129" s="135">
        <v>0</v>
      </c>
      <c r="AY129" s="143">
        <v>120</v>
      </c>
      <c r="AZ129" s="143" t="s">
        <v>987</v>
      </c>
      <c r="BA129" s="143">
        <v>193</v>
      </c>
      <c r="BB129" s="31">
        <v>124</v>
      </c>
      <c r="BC129" s="143">
        <v>0</v>
      </c>
      <c r="BD129" s="143">
        <v>1</v>
      </c>
      <c r="BE129" s="129">
        <v>124</v>
      </c>
      <c r="BF129" s="143">
        <v>9999</v>
      </c>
      <c r="BH129" s="143">
        <v>9999</v>
      </c>
      <c r="BK129" s="129" t="s">
        <v>541</v>
      </c>
      <c r="BL129" s="129" t="s">
        <v>541</v>
      </c>
      <c r="BM129" s="129" t="s">
        <v>541</v>
      </c>
      <c r="BN129" s="129" t="s">
        <v>541</v>
      </c>
      <c r="BO129" s="143" t="s">
        <v>541</v>
      </c>
      <c r="BQ129" s="289" t="s">
        <v>541</v>
      </c>
      <c r="BR129" s="129" t="s">
        <v>541</v>
      </c>
      <c r="BS129" s="129" t="s">
        <v>541</v>
      </c>
      <c r="BT129" s="143" t="s">
        <v>541</v>
      </c>
      <c r="BU129" s="143">
        <v>0</v>
      </c>
      <c r="BV129" s="143">
        <v>0</v>
      </c>
      <c r="BW129" s="143">
        <v>88</v>
      </c>
      <c r="BX129" s="143">
        <v>9999</v>
      </c>
      <c r="BZ129" s="143">
        <v>9999</v>
      </c>
      <c r="CC129" s="143" t="s">
        <v>541</v>
      </c>
      <c r="CD129" s="143" t="s">
        <v>541</v>
      </c>
      <c r="CF129" s="143">
        <v>9999</v>
      </c>
      <c r="CG129" s="143" t="s">
        <v>541</v>
      </c>
      <c r="CH129" s="143" t="s">
        <v>541</v>
      </c>
      <c r="CI129" s="143" t="s">
        <v>541</v>
      </c>
      <c r="CJ129" s="143">
        <v>0</v>
      </c>
      <c r="CK129" s="143">
        <v>0</v>
      </c>
      <c r="CL129" s="143" t="s">
        <v>541</v>
      </c>
      <c r="CM129" s="143">
        <v>9999</v>
      </c>
      <c r="CO129" s="143">
        <v>9999</v>
      </c>
      <c r="CR129" s="143" t="s">
        <v>541</v>
      </c>
      <c r="CS129" s="143" t="s">
        <v>541</v>
      </c>
      <c r="CV129" s="143">
        <v>999999</v>
      </c>
      <c r="CW129" s="143">
        <v>124</v>
      </c>
      <c r="CX129" s="143">
        <v>9999999999</v>
      </c>
      <c r="CY129" s="143">
        <v>9999999999</v>
      </c>
      <c r="CZ129" s="143">
        <v>10</v>
      </c>
      <c r="DA129" s="143">
        <v>999999</v>
      </c>
      <c r="DE129" s="143" t="s">
        <v>541</v>
      </c>
      <c r="DF129" s="143" t="s">
        <v>541</v>
      </c>
      <c r="DG129" s="143" t="s">
        <v>541</v>
      </c>
      <c r="DH129" s="143" t="s">
        <v>541</v>
      </c>
      <c r="DI129" s="208" t="s">
        <v>541</v>
      </c>
      <c r="DJ129" s="143" t="s">
        <v>541</v>
      </c>
      <c r="DK129" s="143" t="s">
        <v>541</v>
      </c>
      <c r="DL129" s="143" t="s">
        <v>541</v>
      </c>
      <c r="DM129" s="143" t="s">
        <v>541</v>
      </c>
      <c r="EB129" s="143">
        <v>124</v>
      </c>
      <c r="EC129" s="143">
        <v>999</v>
      </c>
      <c r="ED129" s="143">
        <v>124</v>
      </c>
      <c r="EF129" s="143">
        <v>142</v>
      </c>
      <c r="EG129" s="143">
        <v>999</v>
      </c>
      <c r="EJ129" s="36">
        <v>2</v>
      </c>
      <c r="EK129" s="67" t="s">
        <v>208</v>
      </c>
      <c r="EL129" s="59">
        <v>43</v>
      </c>
      <c r="EM129" s="131" t="s">
        <v>517</v>
      </c>
      <c r="EN129" s="132" t="s">
        <v>521</v>
      </c>
      <c r="EO129" s="132">
        <v>2011</v>
      </c>
      <c r="EP129" s="133">
        <v>130</v>
      </c>
      <c r="EQ129" s="35">
        <v>41.3</v>
      </c>
      <c r="ER129" s="64" t="s">
        <v>207</v>
      </c>
      <c r="ES129" s="143">
        <v>124</v>
      </c>
      <c r="EV129" s="381"/>
      <c r="EW129" s="382" t="s">
        <v>541</v>
      </c>
      <c r="EX129" s="383" t="s">
        <v>541</v>
      </c>
      <c r="EY129" s="384" t="s">
        <v>541</v>
      </c>
      <c r="EZ129" s="385" t="s">
        <v>541</v>
      </c>
      <c r="FA129" s="385" t="s">
        <v>541</v>
      </c>
      <c r="FB129" s="386" t="s">
        <v>541</v>
      </c>
      <c r="FC129" s="387"/>
      <c r="FD129" s="145"/>
      <c r="FE129" s="143" t="s">
        <v>541</v>
      </c>
    </row>
    <row r="130" spans="1:161" ht="20.100000000000001" customHeight="1">
      <c r="A130" s="36">
        <v>1</v>
      </c>
      <c r="B130" s="375" t="s">
        <v>212</v>
      </c>
      <c r="C130" s="282">
        <v>57</v>
      </c>
      <c r="D130" s="376" t="s">
        <v>507</v>
      </c>
      <c r="E130" s="377" t="s">
        <v>399</v>
      </c>
      <c r="F130" s="377">
        <v>2013</v>
      </c>
      <c r="G130" s="378">
        <v>239</v>
      </c>
      <c r="H130" s="35">
        <v>56</v>
      </c>
      <c r="I130" s="64" t="s">
        <v>207</v>
      </c>
      <c r="K130" s="143">
        <v>0</v>
      </c>
      <c r="L130" s="20"/>
      <c r="M130" s="21">
        <v>125</v>
      </c>
      <c r="N130" s="31">
        <v>1</v>
      </c>
      <c r="O130" s="21" t="s">
        <v>209</v>
      </c>
      <c r="P130" s="21">
        <v>55</v>
      </c>
      <c r="Q130" s="21" t="s">
        <v>207</v>
      </c>
      <c r="R130" s="130" t="s">
        <v>358</v>
      </c>
      <c r="S130" s="130" t="s">
        <v>359</v>
      </c>
      <c r="T130" s="21">
        <v>2007</v>
      </c>
      <c r="U130" s="21">
        <v>15</v>
      </c>
      <c r="V130" s="115">
        <v>54.7</v>
      </c>
      <c r="X130" s="115">
        <v>5</v>
      </c>
      <c r="Y130" s="115">
        <v>0</v>
      </c>
      <c r="Z130" s="115">
        <v>0</v>
      </c>
      <c r="AA130" s="115">
        <v>0</v>
      </c>
      <c r="AB130" s="115">
        <v>5</v>
      </c>
      <c r="AC130" s="115"/>
      <c r="AD130" s="115">
        <v>2</v>
      </c>
      <c r="AF130" s="20">
        <v>205055015125</v>
      </c>
      <c r="AH130" s="20">
        <v>202057239165</v>
      </c>
      <c r="AJ130" s="20">
        <v>165</v>
      </c>
      <c r="AL130" s="115">
        <v>1</v>
      </c>
      <c r="AM130" s="115">
        <v>0</v>
      </c>
      <c r="AP130" s="115">
        <v>1</v>
      </c>
      <c r="AQ130" s="115" t="s">
        <v>212</v>
      </c>
      <c r="AR130" s="143">
        <v>57</v>
      </c>
      <c r="AS130" s="115" t="s">
        <v>207</v>
      </c>
      <c r="AT130" s="115" t="s">
        <v>507</v>
      </c>
      <c r="AU130" s="115" t="s">
        <v>399</v>
      </c>
      <c r="AV130" s="115">
        <v>2013</v>
      </c>
      <c r="AW130" s="115">
        <v>239</v>
      </c>
      <c r="AX130" s="135">
        <v>56</v>
      </c>
      <c r="AY130" s="143">
        <v>165</v>
      </c>
      <c r="AZ130" s="143" t="s">
        <v>988</v>
      </c>
      <c r="BA130" s="143">
        <v>165</v>
      </c>
      <c r="BB130" s="31">
        <v>125</v>
      </c>
      <c r="BC130" s="143">
        <v>1</v>
      </c>
      <c r="BD130" s="143">
        <v>0</v>
      </c>
      <c r="BE130" s="129">
        <v>9999</v>
      </c>
      <c r="BF130" s="143">
        <v>9999</v>
      </c>
      <c r="BH130" s="143">
        <v>9999</v>
      </c>
      <c r="BK130" s="129" t="s">
        <v>541</v>
      </c>
      <c r="BL130" s="129" t="s">
        <v>541</v>
      </c>
      <c r="BM130" s="129" t="s">
        <v>541</v>
      </c>
      <c r="BN130" s="129" t="s">
        <v>541</v>
      </c>
      <c r="BO130" s="143" t="s">
        <v>541</v>
      </c>
      <c r="BQ130" s="289" t="s">
        <v>541</v>
      </c>
      <c r="BR130" s="129" t="s">
        <v>541</v>
      </c>
      <c r="BS130" s="129" t="s">
        <v>541</v>
      </c>
      <c r="BT130" s="143" t="s">
        <v>541</v>
      </c>
      <c r="BU130" s="143">
        <v>0</v>
      </c>
      <c r="BV130" s="143">
        <v>0</v>
      </c>
      <c r="BW130" s="143">
        <v>89</v>
      </c>
      <c r="BX130" s="143">
        <v>9999</v>
      </c>
      <c r="BZ130" s="143">
        <v>9999</v>
      </c>
      <c r="CC130" s="143" t="s">
        <v>541</v>
      </c>
      <c r="CD130" s="143" t="s">
        <v>541</v>
      </c>
      <c r="CF130" s="143">
        <v>9999</v>
      </c>
      <c r="CG130" s="143" t="s">
        <v>541</v>
      </c>
      <c r="CH130" s="143" t="s">
        <v>541</v>
      </c>
      <c r="CI130" s="143" t="s">
        <v>541</v>
      </c>
      <c r="CJ130" s="143">
        <v>0</v>
      </c>
      <c r="CK130" s="143">
        <v>0</v>
      </c>
      <c r="CL130" s="143" t="s">
        <v>541</v>
      </c>
      <c r="CM130" s="143">
        <v>9999</v>
      </c>
      <c r="CO130" s="143">
        <v>9999</v>
      </c>
      <c r="CR130" s="143" t="s">
        <v>541</v>
      </c>
      <c r="CS130" s="143" t="s">
        <v>541</v>
      </c>
      <c r="CV130" s="143">
        <v>999999</v>
      </c>
      <c r="CW130" s="143">
        <v>125</v>
      </c>
      <c r="CX130" s="143">
        <v>9999999999</v>
      </c>
      <c r="CY130" s="143">
        <v>9999999999</v>
      </c>
      <c r="CZ130" s="143">
        <v>10</v>
      </c>
      <c r="DA130" s="143">
        <v>999999</v>
      </c>
      <c r="DE130" s="143" t="s">
        <v>541</v>
      </c>
      <c r="DF130" s="143" t="s">
        <v>541</v>
      </c>
      <c r="DG130" s="143" t="s">
        <v>541</v>
      </c>
      <c r="DH130" s="143" t="s">
        <v>541</v>
      </c>
      <c r="DI130" s="208" t="s">
        <v>541</v>
      </c>
      <c r="DJ130" s="143" t="s">
        <v>541</v>
      </c>
      <c r="DK130" s="143" t="s">
        <v>541</v>
      </c>
      <c r="DL130" s="143" t="s">
        <v>541</v>
      </c>
      <c r="DM130" s="143" t="s">
        <v>541</v>
      </c>
      <c r="EB130" s="143">
        <v>125</v>
      </c>
      <c r="EC130" s="143">
        <v>125</v>
      </c>
      <c r="ED130" s="143">
        <v>999</v>
      </c>
      <c r="EF130" s="143">
        <v>143</v>
      </c>
      <c r="EG130" s="143">
        <v>999</v>
      </c>
      <c r="EJ130" s="36">
        <v>3</v>
      </c>
      <c r="EK130" s="67" t="s">
        <v>208</v>
      </c>
      <c r="EL130" s="59">
        <v>43</v>
      </c>
      <c r="EM130" s="131" t="s">
        <v>239</v>
      </c>
      <c r="EN130" s="132" t="s">
        <v>251</v>
      </c>
      <c r="EO130" s="132">
        <v>2011</v>
      </c>
      <c r="EP130" s="133">
        <v>146</v>
      </c>
      <c r="EQ130" s="35">
        <v>43</v>
      </c>
      <c r="ER130" s="64" t="s">
        <v>207</v>
      </c>
      <c r="ES130" s="143">
        <v>125</v>
      </c>
      <c r="EV130" s="381"/>
      <c r="EW130" s="382" t="s">
        <v>541</v>
      </c>
      <c r="EX130" s="383" t="s">
        <v>541</v>
      </c>
      <c r="EY130" s="384" t="s">
        <v>541</v>
      </c>
      <c r="EZ130" s="385" t="s">
        <v>541</v>
      </c>
      <c r="FA130" s="385" t="s">
        <v>541</v>
      </c>
      <c r="FB130" s="386" t="s">
        <v>541</v>
      </c>
      <c r="FC130" s="387"/>
      <c r="FD130" s="145"/>
      <c r="FE130" s="143" t="s">
        <v>541</v>
      </c>
    </row>
    <row r="131" spans="1:161" ht="20.100000000000001" customHeight="1">
      <c r="A131" s="36">
        <v>2</v>
      </c>
      <c r="B131" s="375" t="s">
        <v>212</v>
      </c>
      <c r="C131" s="282">
        <v>57</v>
      </c>
      <c r="D131" s="376" t="s">
        <v>300</v>
      </c>
      <c r="E131" s="377" t="s">
        <v>301</v>
      </c>
      <c r="F131" s="377">
        <v>2013</v>
      </c>
      <c r="G131" s="378">
        <v>274</v>
      </c>
      <c r="H131" s="35">
        <v>57</v>
      </c>
      <c r="I131" s="64" t="s">
        <v>207</v>
      </c>
      <c r="L131" s="20"/>
      <c r="M131" s="21">
        <v>126</v>
      </c>
      <c r="N131" s="31">
        <v>1</v>
      </c>
      <c r="O131" s="21" t="s">
        <v>224</v>
      </c>
      <c r="P131" s="21">
        <v>25</v>
      </c>
      <c r="Q131" s="21" t="s">
        <v>207</v>
      </c>
      <c r="R131" s="130" t="s">
        <v>360</v>
      </c>
      <c r="S131" s="130" t="s">
        <v>369</v>
      </c>
      <c r="T131" s="21">
        <v>2015</v>
      </c>
      <c r="U131" s="21">
        <v>283</v>
      </c>
      <c r="V131" s="115">
        <v>24.9</v>
      </c>
      <c r="X131" s="115">
        <v>1</v>
      </c>
      <c r="Y131" s="115">
        <v>0</v>
      </c>
      <c r="Z131" s="115">
        <v>0</v>
      </c>
      <c r="AA131" s="115">
        <v>0</v>
      </c>
      <c r="AB131" s="115">
        <v>1</v>
      </c>
      <c r="AC131" s="115"/>
      <c r="AD131" s="115">
        <v>2</v>
      </c>
      <c r="AF131" s="20">
        <v>201025283126</v>
      </c>
      <c r="AH131" s="20">
        <v>202057274072</v>
      </c>
      <c r="AJ131" s="20">
        <v>72</v>
      </c>
      <c r="AL131" s="115">
        <v>0</v>
      </c>
      <c r="AM131" s="115">
        <v>1</v>
      </c>
      <c r="AP131" s="115">
        <v>2</v>
      </c>
      <c r="AQ131" s="115" t="s">
        <v>212</v>
      </c>
      <c r="AR131" s="143">
        <v>57</v>
      </c>
      <c r="AS131" s="115" t="s">
        <v>207</v>
      </c>
      <c r="AT131" s="115" t="s">
        <v>300</v>
      </c>
      <c r="AU131" s="115" t="s">
        <v>301</v>
      </c>
      <c r="AV131" s="115">
        <v>2013</v>
      </c>
      <c r="AW131" s="115">
        <v>274</v>
      </c>
      <c r="AX131" s="135">
        <v>57</v>
      </c>
      <c r="AY131" s="143">
        <v>72</v>
      </c>
      <c r="AZ131" s="143" t="s">
        <v>988</v>
      </c>
      <c r="BA131" s="143">
        <v>165</v>
      </c>
      <c r="BB131" s="31">
        <v>126</v>
      </c>
      <c r="BC131" s="143">
        <v>1</v>
      </c>
      <c r="BD131" s="143">
        <v>0</v>
      </c>
      <c r="BE131" s="129">
        <v>126</v>
      </c>
      <c r="BF131" s="143">
        <v>126</v>
      </c>
      <c r="BH131" s="143">
        <v>9999</v>
      </c>
      <c r="BK131" s="129" t="s">
        <v>541</v>
      </c>
      <c r="BL131" s="129" t="s">
        <v>541</v>
      </c>
      <c r="BM131" s="129" t="s">
        <v>541</v>
      </c>
      <c r="BN131" s="129" t="s">
        <v>541</v>
      </c>
      <c r="BO131" s="143" t="s">
        <v>541</v>
      </c>
      <c r="BQ131" s="289" t="s">
        <v>541</v>
      </c>
      <c r="BR131" s="129" t="s">
        <v>541</v>
      </c>
      <c r="BS131" s="129" t="s">
        <v>541</v>
      </c>
      <c r="BT131" s="143" t="s">
        <v>541</v>
      </c>
      <c r="BU131" s="143">
        <v>0</v>
      </c>
      <c r="BV131" s="143">
        <v>0</v>
      </c>
      <c r="BW131" s="143">
        <v>90</v>
      </c>
      <c r="BX131" s="143">
        <v>9999</v>
      </c>
      <c r="BZ131" s="143">
        <v>9999</v>
      </c>
      <c r="CC131" s="143" t="s">
        <v>541</v>
      </c>
      <c r="CD131" s="143" t="s">
        <v>541</v>
      </c>
      <c r="CF131" s="143">
        <v>9999</v>
      </c>
      <c r="CG131" s="143" t="s">
        <v>541</v>
      </c>
      <c r="CH131" s="143" t="s">
        <v>541</v>
      </c>
      <c r="CI131" s="143" t="s">
        <v>541</v>
      </c>
      <c r="CJ131" s="143">
        <v>0</v>
      </c>
      <c r="CK131" s="143">
        <v>0</v>
      </c>
      <c r="CL131" s="143" t="s">
        <v>541</v>
      </c>
      <c r="CM131" s="143">
        <v>9999</v>
      </c>
      <c r="CO131" s="143">
        <v>9999</v>
      </c>
      <c r="CR131" s="143" t="s">
        <v>541</v>
      </c>
      <c r="CS131" s="143" t="s">
        <v>541</v>
      </c>
      <c r="CV131" s="143">
        <v>999999</v>
      </c>
      <c r="CW131" s="143">
        <v>126</v>
      </c>
      <c r="CX131" s="143">
        <v>9999999999</v>
      </c>
      <c r="CY131" s="143">
        <v>9999999999</v>
      </c>
      <c r="CZ131" s="143">
        <v>10</v>
      </c>
      <c r="DA131" s="143">
        <v>999999</v>
      </c>
      <c r="DE131" s="143" t="s">
        <v>541</v>
      </c>
      <c r="DF131" s="143" t="s">
        <v>541</v>
      </c>
      <c r="DG131" s="143" t="s">
        <v>541</v>
      </c>
      <c r="DH131" s="143" t="s">
        <v>541</v>
      </c>
      <c r="DI131" s="208" t="s">
        <v>541</v>
      </c>
      <c r="DJ131" s="143" t="s">
        <v>541</v>
      </c>
      <c r="DK131" s="143" t="s">
        <v>541</v>
      </c>
      <c r="DL131" s="143" t="s">
        <v>541</v>
      </c>
      <c r="DM131" s="143" t="s">
        <v>541</v>
      </c>
      <c r="EB131" s="143">
        <v>126</v>
      </c>
      <c r="EC131" s="143">
        <v>126</v>
      </c>
      <c r="ED131" s="143">
        <v>999</v>
      </c>
      <c r="EF131" s="143">
        <v>144</v>
      </c>
      <c r="EG131" s="143">
        <v>999</v>
      </c>
      <c r="EJ131" s="36">
        <v>4</v>
      </c>
      <c r="EK131" s="67" t="s">
        <v>208</v>
      </c>
      <c r="EL131" s="59">
        <v>43</v>
      </c>
      <c r="EM131" s="131" t="s">
        <v>483</v>
      </c>
      <c r="EN131" s="132" t="s">
        <v>487</v>
      </c>
      <c r="EO131" s="132">
        <v>2011</v>
      </c>
      <c r="EP131" s="133">
        <v>156</v>
      </c>
      <c r="EQ131" s="35">
        <v>42.4</v>
      </c>
      <c r="ER131" s="64" t="s">
        <v>207</v>
      </c>
      <c r="ES131" s="143">
        <v>126</v>
      </c>
      <c r="EV131" s="381"/>
      <c r="EW131" s="382" t="s">
        <v>541</v>
      </c>
      <c r="EX131" s="383" t="s">
        <v>541</v>
      </c>
      <c r="EY131" s="384" t="s">
        <v>541</v>
      </c>
      <c r="EZ131" s="385" t="s">
        <v>541</v>
      </c>
      <c r="FA131" s="385" t="s">
        <v>541</v>
      </c>
      <c r="FB131" s="386" t="s">
        <v>541</v>
      </c>
      <c r="FC131" s="387"/>
      <c r="FD131" s="145"/>
      <c r="FE131" s="143" t="s">
        <v>541</v>
      </c>
    </row>
    <row r="132" spans="1:161" ht="20.100000000000001" customHeight="1">
      <c r="A132" s="36">
        <v>1</v>
      </c>
      <c r="B132" s="375" t="s">
        <v>208</v>
      </c>
      <c r="C132" s="282">
        <v>35</v>
      </c>
      <c r="D132" s="376" t="s">
        <v>484</v>
      </c>
      <c r="E132" s="377" t="s">
        <v>487</v>
      </c>
      <c r="F132" s="377">
        <v>2011</v>
      </c>
      <c r="G132" s="378">
        <v>95</v>
      </c>
      <c r="H132" s="35">
        <v>32.299999999999997</v>
      </c>
      <c r="I132" s="64" t="s">
        <v>207</v>
      </c>
      <c r="L132" s="20"/>
      <c r="M132" s="21">
        <v>127</v>
      </c>
      <c r="N132" s="31">
        <v>1</v>
      </c>
      <c r="O132" s="21" t="s">
        <v>224</v>
      </c>
      <c r="P132" s="21">
        <v>25</v>
      </c>
      <c r="Q132" s="21" t="s">
        <v>207</v>
      </c>
      <c r="R132" s="130" t="s">
        <v>361</v>
      </c>
      <c r="S132" s="130" t="s">
        <v>369</v>
      </c>
      <c r="T132" s="21">
        <v>2015</v>
      </c>
      <c r="U132" s="21">
        <v>43</v>
      </c>
      <c r="V132" s="115">
        <v>23.8</v>
      </c>
      <c r="X132" s="115">
        <v>1</v>
      </c>
      <c r="Y132" s="115">
        <v>0</v>
      </c>
      <c r="Z132" s="115">
        <v>0</v>
      </c>
      <c r="AA132" s="115">
        <v>0</v>
      </c>
      <c r="AB132" s="115">
        <v>1</v>
      </c>
      <c r="AC132" s="115"/>
      <c r="AD132" s="115">
        <v>2</v>
      </c>
      <c r="AF132" s="20">
        <v>201025043127</v>
      </c>
      <c r="AH132" s="20">
        <v>203035095246</v>
      </c>
      <c r="AJ132" s="20">
        <v>246</v>
      </c>
      <c r="AL132" s="115">
        <v>1</v>
      </c>
      <c r="AM132" s="115">
        <v>0</v>
      </c>
      <c r="AP132" s="115">
        <v>1</v>
      </c>
      <c r="AQ132" s="115" t="s">
        <v>208</v>
      </c>
      <c r="AR132" s="143">
        <v>35</v>
      </c>
      <c r="AS132" s="115" t="s">
        <v>207</v>
      </c>
      <c r="AT132" s="115" t="s">
        <v>484</v>
      </c>
      <c r="AU132" s="115" t="s">
        <v>487</v>
      </c>
      <c r="AV132" s="115">
        <v>2011</v>
      </c>
      <c r="AW132" s="115">
        <v>95</v>
      </c>
      <c r="AX132" s="135">
        <v>32.299999999999997</v>
      </c>
      <c r="AY132" s="143">
        <v>246</v>
      </c>
      <c r="AZ132" s="143" t="s">
        <v>989</v>
      </c>
      <c r="BA132" s="143">
        <v>246</v>
      </c>
      <c r="BB132" s="31">
        <v>127</v>
      </c>
      <c r="BC132" s="143">
        <v>1</v>
      </c>
      <c r="BD132" s="143">
        <v>0</v>
      </c>
      <c r="BE132" s="129">
        <v>9999</v>
      </c>
      <c r="BF132" s="143">
        <v>9999</v>
      </c>
      <c r="BH132" s="143">
        <v>9999</v>
      </c>
      <c r="BK132" s="129" t="s">
        <v>541</v>
      </c>
      <c r="BL132" s="129" t="s">
        <v>541</v>
      </c>
      <c r="BM132" s="129" t="s">
        <v>541</v>
      </c>
      <c r="BN132" s="129" t="s">
        <v>541</v>
      </c>
      <c r="BO132" s="143" t="s">
        <v>541</v>
      </c>
      <c r="BQ132" s="289" t="s">
        <v>541</v>
      </c>
      <c r="BR132" s="129" t="s">
        <v>541</v>
      </c>
      <c r="BS132" s="129" t="s">
        <v>541</v>
      </c>
      <c r="BT132" s="143" t="s">
        <v>541</v>
      </c>
      <c r="BU132" s="143">
        <v>0</v>
      </c>
      <c r="BV132" s="143">
        <v>0</v>
      </c>
      <c r="BW132" s="143">
        <v>91</v>
      </c>
      <c r="BX132" s="143">
        <v>9999</v>
      </c>
      <c r="BZ132" s="143">
        <v>9999</v>
      </c>
      <c r="CC132" s="143" t="s">
        <v>541</v>
      </c>
      <c r="CD132" s="143" t="s">
        <v>541</v>
      </c>
      <c r="CF132" s="143">
        <v>9999</v>
      </c>
      <c r="CG132" s="143" t="s">
        <v>541</v>
      </c>
      <c r="CH132" s="143" t="s">
        <v>541</v>
      </c>
      <c r="CI132" s="143" t="s">
        <v>541</v>
      </c>
      <c r="CJ132" s="143">
        <v>0</v>
      </c>
      <c r="CK132" s="143">
        <v>0</v>
      </c>
      <c r="CL132" s="143" t="s">
        <v>541</v>
      </c>
      <c r="CM132" s="143">
        <v>9999</v>
      </c>
      <c r="CO132" s="143">
        <v>9999</v>
      </c>
      <c r="CR132" s="143" t="s">
        <v>541</v>
      </c>
      <c r="CS132" s="143" t="s">
        <v>541</v>
      </c>
      <c r="CV132" s="143">
        <v>999999</v>
      </c>
      <c r="CW132" s="143">
        <v>127</v>
      </c>
      <c r="CX132" s="143">
        <v>9999999999</v>
      </c>
      <c r="CY132" s="143">
        <v>9999999999</v>
      </c>
      <c r="CZ132" s="143">
        <v>10</v>
      </c>
      <c r="DA132" s="143">
        <v>999999</v>
      </c>
      <c r="DE132" s="143" t="s">
        <v>541</v>
      </c>
      <c r="DF132" s="143" t="s">
        <v>541</v>
      </c>
      <c r="DG132" s="143" t="s">
        <v>541</v>
      </c>
      <c r="DH132" s="143" t="s">
        <v>541</v>
      </c>
      <c r="DI132" s="208" t="s">
        <v>541</v>
      </c>
      <c r="DJ132" s="143" t="s">
        <v>541</v>
      </c>
      <c r="DK132" s="143" t="s">
        <v>541</v>
      </c>
      <c r="DL132" s="143" t="s">
        <v>541</v>
      </c>
      <c r="DM132" s="143" t="s">
        <v>541</v>
      </c>
      <c r="EB132" s="143">
        <v>127</v>
      </c>
      <c r="EC132" s="143">
        <v>127</v>
      </c>
      <c r="ED132" s="143">
        <v>999</v>
      </c>
      <c r="EF132" s="143">
        <v>145</v>
      </c>
      <c r="EG132" s="143">
        <v>999</v>
      </c>
      <c r="EJ132" s="36">
        <v>5</v>
      </c>
      <c r="EK132" s="67" t="s">
        <v>208</v>
      </c>
      <c r="EL132" s="59">
        <v>43</v>
      </c>
      <c r="EM132" s="131" t="s">
        <v>255</v>
      </c>
      <c r="EN132" s="132" t="s">
        <v>258</v>
      </c>
      <c r="EO132" s="132">
        <v>2010</v>
      </c>
      <c r="EP132" s="133">
        <v>188</v>
      </c>
      <c r="EQ132" s="35">
        <v>40.700000000000003</v>
      </c>
      <c r="ER132" s="64" t="s">
        <v>207</v>
      </c>
      <c r="ES132" s="143">
        <v>127</v>
      </c>
      <c r="EV132" s="381"/>
      <c r="EW132" s="382" t="s">
        <v>541</v>
      </c>
      <c r="EX132" s="383" t="s">
        <v>541</v>
      </c>
      <c r="EY132" s="384" t="s">
        <v>541</v>
      </c>
      <c r="EZ132" s="385" t="s">
        <v>541</v>
      </c>
      <c r="FA132" s="385" t="s">
        <v>541</v>
      </c>
      <c r="FB132" s="386" t="s">
        <v>541</v>
      </c>
      <c r="FC132" s="387"/>
      <c r="FD132" s="145"/>
      <c r="FE132" s="143" t="s">
        <v>541</v>
      </c>
    </row>
    <row r="133" spans="1:161" ht="20.100000000000001" customHeight="1">
      <c r="A133" s="36">
        <v>2</v>
      </c>
      <c r="B133" s="375" t="s">
        <v>208</v>
      </c>
      <c r="C133" s="282">
        <v>35</v>
      </c>
      <c r="D133" s="376" t="s">
        <v>370</v>
      </c>
      <c r="E133" s="377" t="s">
        <v>369</v>
      </c>
      <c r="F133" s="377">
        <v>2010</v>
      </c>
      <c r="G133" s="378">
        <v>132</v>
      </c>
      <c r="H133" s="35">
        <v>35</v>
      </c>
      <c r="I133" s="64" t="s">
        <v>207</v>
      </c>
      <c r="L133" s="20"/>
      <c r="M133" s="21">
        <v>128</v>
      </c>
      <c r="N133" s="31">
        <v>1</v>
      </c>
      <c r="O133" s="21" t="s">
        <v>224</v>
      </c>
      <c r="P133" s="21">
        <v>39</v>
      </c>
      <c r="Q133" s="21" t="s">
        <v>207</v>
      </c>
      <c r="R133" s="130" t="s">
        <v>362</v>
      </c>
      <c r="S133" s="130" t="s">
        <v>369</v>
      </c>
      <c r="T133" s="21">
        <v>2014</v>
      </c>
      <c r="U133" s="21">
        <v>113</v>
      </c>
      <c r="V133" s="115">
        <v>38.9</v>
      </c>
      <c r="X133" s="115">
        <v>1</v>
      </c>
      <c r="Y133" s="115">
        <v>0</v>
      </c>
      <c r="Z133" s="115">
        <v>0</v>
      </c>
      <c r="AA133" s="115">
        <v>0</v>
      </c>
      <c r="AB133" s="115">
        <v>1</v>
      </c>
      <c r="AC133" s="115"/>
      <c r="AD133" s="115">
        <v>2</v>
      </c>
      <c r="AF133" s="20">
        <v>201039113128</v>
      </c>
      <c r="AH133" s="20">
        <v>203035132135</v>
      </c>
      <c r="AJ133" s="20">
        <v>135</v>
      </c>
      <c r="AL133" s="115">
        <v>0</v>
      </c>
      <c r="AM133" s="115">
        <v>0</v>
      </c>
      <c r="AP133" s="115">
        <v>2</v>
      </c>
      <c r="AQ133" s="115" t="s">
        <v>208</v>
      </c>
      <c r="AR133" s="143">
        <v>35</v>
      </c>
      <c r="AS133" s="115" t="s">
        <v>207</v>
      </c>
      <c r="AT133" s="115" t="s">
        <v>370</v>
      </c>
      <c r="AU133" s="115" t="s">
        <v>369</v>
      </c>
      <c r="AV133" s="115">
        <v>2010</v>
      </c>
      <c r="AW133" s="115">
        <v>132</v>
      </c>
      <c r="AX133" s="135">
        <v>35</v>
      </c>
      <c r="AY133" s="143">
        <v>135</v>
      </c>
      <c r="AZ133" s="143" t="s">
        <v>989</v>
      </c>
      <c r="BA133" s="143">
        <v>246</v>
      </c>
      <c r="BB133" s="31">
        <v>128</v>
      </c>
      <c r="BC133" s="143">
        <v>1</v>
      </c>
      <c r="BD133" s="143">
        <v>0</v>
      </c>
      <c r="BE133" s="129">
        <v>9999</v>
      </c>
      <c r="BF133" s="143">
        <v>9999</v>
      </c>
      <c r="BH133" s="143">
        <v>9999</v>
      </c>
      <c r="BK133" s="129" t="s">
        <v>541</v>
      </c>
      <c r="BL133" s="129" t="s">
        <v>541</v>
      </c>
      <c r="BM133" s="129" t="s">
        <v>541</v>
      </c>
      <c r="BN133" s="129" t="s">
        <v>541</v>
      </c>
      <c r="BO133" s="143" t="s">
        <v>541</v>
      </c>
      <c r="BQ133" s="289" t="s">
        <v>541</v>
      </c>
      <c r="BR133" s="129" t="s">
        <v>541</v>
      </c>
      <c r="BS133" s="129" t="s">
        <v>541</v>
      </c>
      <c r="BT133" s="143" t="s">
        <v>541</v>
      </c>
      <c r="BU133" s="143">
        <v>0</v>
      </c>
      <c r="BV133" s="143">
        <v>0</v>
      </c>
      <c r="BW133" s="143">
        <v>92</v>
      </c>
      <c r="BX133" s="143">
        <v>9999</v>
      </c>
      <c r="BZ133" s="143">
        <v>9999</v>
      </c>
      <c r="CC133" s="143" t="s">
        <v>541</v>
      </c>
      <c r="CD133" s="143" t="s">
        <v>541</v>
      </c>
      <c r="CF133" s="143">
        <v>9999</v>
      </c>
      <c r="CG133" s="143" t="s">
        <v>541</v>
      </c>
      <c r="CH133" s="143" t="s">
        <v>541</v>
      </c>
      <c r="CI133" s="143" t="s">
        <v>541</v>
      </c>
      <c r="CJ133" s="143">
        <v>0</v>
      </c>
      <c r="CK133" s="143">
        <v>0</v>
      </c>
      <c r="CL133" s="143" t="s">
        <v>541</v>
      </c>
      <c r="CM133" s="143">
        <v>9999</v>
      </c>
      <c r="CO133" s="143">
        <v>9999</v>
      </c>
      <c r="CR133" s="143" t="s">
        <v>541</v>
      </c>
      <c r="CS133" s="143" t="s">
        <v>541</v>
      </c>
      <c r="CV133" s="143">
        <v>999999</v>
      </c>
      <c r="CW133" s="143">
        <v>128</v>
      </c>
      <c r="CX133" s="143">
        <v>9999999999</v>
      </c>
      <c r="CY133" s="143">
        <v>9999999999</v>
      </c>
      <c r="CZ133" s="143">
        <v>10</v>
      </c>
      <c r="DA133" s="143">
        <v>999999</v>
      </c>
      <c r="DE133" s="143" t="s">
        <v>541</v>
      </c>
      <c r="DF133" s="143" t="s">
        <v>541</v>
      </c>
      <c r="DG133" s="143" t="s">
        <v>541</v>
      </c>
      <c r="DH133" s="143" t="s">
        <v>541</v>
      </c>
      <c r="DI133" s="208" t="s">
        <v>541</v>
      </c>
      <c r="DJ133" s="143" t="s">
        <v>541</v>
      </c>
      <c r="DK133" s="143" t="s">
        <v>541</v>
      </c>
      <c r="DL133" s="143" t="s">
        <v>541</v>
      </c>
      <c r="DM133" s="143" t="s">
        <v>541</v>
      </c>
      <c r="EB133" s="143">
        <v>128</v>
      </c>
      <c r="EC133" s="143">
        <v>128</v>
      </c>
      <c r="ED133" s="143">
        <v>999</v>
      </c>
      <c r="EF133" s="143">
        <v>146</v>
      </c>
      <c r="EG133" s="143">
        <v>999</v>
      </c>
      <c r="EJ133" s="36">
        <v>6</v>
      </c>
      <c r="EK133" s="67" t="s">
        <v>208</v>
      </c>
      <c r="EL133" s="59">
        <v>43</v>
      </c>
      <c r="EM133" s="131" t="s">
        <v>490</v>
      </c>
      <c r="EN133" s="132" t="s">
        <v>493</v>
      </c>
      <c r="EO133" s="132">
        <v>2010</v>
      </c>
      <c r="EP133" s="133">
        <v>210</v>
      </c>
      <c r="EQ133" s="35">
        <v>43</v>
      </c>
      <c r="ER133" s="64" t="s">
        <v>207</v>
      </c>
      <c r="ES133" s="143">
        <v>128</v>
      </c>
      <c r="EV133" s="381"/>
      <c r="EW133" s="382" t="s">
        <v>541</v>
      </c>
      <c r="EX133" s="383" t="s">
        <v>541</v>
      </c>
      <c r="EY133" s="384" t="s">
        <v>541</v>
      </c>
      <c r="EZ133" s="385" t="s">
        <v>541</v>
      </c>
      <c r="FA133" s="385" t="s">
        <v>541</v>
      </c>
      <c r="FB133" s="386" t="s">
        <v>541</v>
      </c>
      <c r="FC133" s="387"/>
      <c r="FD133" s="145"/>
      <c r="FE133" s="143" t="s">
        <v>541</v>
      </c>
    </row>
    <row r="134" spans="1:161" ht="20.100000000000001" customHeight="1">
      <c r="A134" s="36">
        <v>3</v>
      </c>
      <c r="B134" s="375" t="s">
        <v>208</v>
      </c>
      <c r="C134" s="282">
        <v>35</v>
      </c>
      <c r="D134" s="376" t="s">
        <v>238</v>
      </c>
      <c r="E134" s="377" t="s">
        <v>251</v>
      </c>
      <c r="F134" s="377">
        <v>2011</v>
      </c>
      <c r="G134" s="378">
        <v>168</v>
      </c>
      <c r="H134" s="35">
        <v>32.799999999999997</v>
      </c>
      <c r="I134" s="64" t="s">
        <v>207</v>
      </c>
      <c r="L134" s="20"/>
      <c r="M134" s="21">
        <v>129</v>
      </c>
      <c r="N134" s="31">
        <v>1</v>
      </c>
      <c r="O134" s="21" t="s">
        <v>212</v>
      </c>
      <c r="P134" s="21">
        <v>31</v>
      </c>
      <c r="Q134" s="21" t="s">
        <v>207</v>
      </c>
      <c r="R134" s="130" t="s">
        <v>363</v>
      </c>
      <c r="S134" s="130" t="s">
        <v>369</v>
      </c>
      <c r="T134" s="21">
        <v>2013</v>
      </c>
      <c r="U134" s="21">
        <v>193</v>
      </c>
      <c r="V134" s="115">
        <v>31</v>
      </c>
      <c r="X134" s="115">
        <v>2</v>
      </c>
      <c r="Y134" s="115">
        <v>0</v>
      </c>
      <c r="Z134" s="115">
        <v>0</v>
      </c>
      <c r="AA134" s="115">
        <v>0</v>
      </c>
      <c r="AB134" s="115">
        <v>2</v>
      </c>
      <c r="AC134" s="115"/>
      <c r="AD134" s="115">
        <v>2</v>
      </c>
      <c r="AF134" s="20">
        <v>202031193129</v>
      </c>
      <c r="AH134" s="20">
        <v>203035168024</v>
      </c>
      <c r="AJ134" s="20">
        <v>24</v>
      </c>
      <c r="AL134" s="115">
        <v>0</v>
      </c>
      <c r="AM134" s="115">
        <v>1</v>
      </c>
      <c r="AP134" s="115">
        <v>3</v>
      </c>
      <c r="AQ134" s="115" t="s">
        <v>208</v>
      </c>
      <c r="AR134" s="143">
        <v>35</v>
      </c>
      <c r="AS134" s="115" t="s">
        <v>207</v>
      </c>
      <c r="AT134" s="115" t="s">
        <v>238</v>
      </c>
      <c r="AU134" s="115" t="s">
        <v>251</v>
      </c>
      <c r="AV134" s="115">
        <v>2011</v>
      </c>
      <c r="AW134" s="115">
        <v>168</v>
      </c>
      <c r="AX134" s="135">
        <v>32.799999999999997</v>
      </c>
      <c r="AY134" s="143">
        <v>24</v>
      </c>
      <c r="AZ134" s="143" t="s">
        <v>989</v>
      </c>
      <c r="BA134" s="143">
        <v>246</v>
      </c>
      <c r="BB134" s="31">
        <v>129</v>
      </c>
      <c r="BC134" s="143">
        <v>1</v>
      </c>
      <c r="BD134" s="143">
        <v>0</v>
      </c>
      <c r="BE134" s="129">
        <v>129</v>
      </c>
      <c r="BF134" s="143">
        <v>129</v>
      </c>
      <c r="BH134" s="143">
        <v>9999</v>
      </c>
      <c r="BK134" s="129" t="s">
        <v>541</v>
      </c>
      <c r="BL134" s="129" t="s">
        <v>541</v>
      </c>
      <c r="BM134" s="129" t="s">
        <v>541</v>
      </c>
      <c r="BN134" s="129" t="s">
        <v>541</v>
      </c>
      <c r="BO134" s="143" t="s">
        <v>541</v>
      </c>
      <c r="BQ134" s="289" t="s">
        <v>541</v>
      </c>
      <c r="BR134" s="129" t="s">
        <v>541</v>
      </c>
      <c r="BS134" s="129" t="s">
        <v>541</v>
      </c>
      <c r="BT134" s="143" t="s">
        <v>541</v>
      </c>
      <c r="BU134" s="143">
        <v>0</v>
      </c>
      <c r="BV134" s="143">
        <v>0</v>
      </c>
      <c r="BW134" s="143">
        <v>93</v>
      </c>
      <c r="BX134" s="143">
        <v>9999</v>
      </c>
      <c r="BZ134" s="143">
        <v>9999</v>
      </c>
      <c r="CC134" s="143" t="s">
        <v>541</v>
      </c>
      <c r="CD134" s="143" t="s">
        <v>541</v>
      </c>
      <c r="CF134" s="143">
        <v>9999</v>
      </c>
      <c r="CG134" s="143" t="s">
        <v>541</v>
      </c>
      <c r="CH134" s="143" t="s">
        <v>541</v>
      </c>
      <c r="CI134" s="143" t="s">
        <v>541</v>
      </c>
      <c r="CJ134" s="143">
        <v>0</v>
      </c>
      <c r="CK134" s="143">
        <v>0</v>
      </c>
      <c r="CL134" s="143" t="s">
        <v>541</v>
      </c>
      <c r="CM134" s="143">
        <v>9999</v>
      </c>
      <c r="CO134" s="143">
        <v>9999</v>
      </c>
      <c r="CR134" s="143" t="s">
        <v>541</v>
      </c>
      <c r="CS134" s="143" t="s">
        <v>541</v>
      </c>
      <c r="CV134" s="143">
        <v>999999</v>
      </c>
      <c r="CW134" s="143">
        <v>129</v>
      </c>
      <c r="CX134" s="143">
        <v>9999999999</v>
      </c>
      <c r="CY134" s="143">
        <v>9999999999</v>
      </c>
      <c r="CZ134" s="143">
        <v>10</v>
      </c>
      <c r="DA134" s="143">
        <v>999999</v>
      </c>
      <c r="DE134" s="143" t="s">
        <v>541</v>
      </c>
      <c r="DF134" s="143" t="s">
        <v>541</v>
      </c>
      <c r="DG134" s="143" t="s">
        <v>541</v>
      </c>
      <c r="DH134" s="143" t="s">
        <v>541</v>
      </c>
      <c r="DI134" s="208" t="s">
        <v>541</v>
      </c>
      <c r="DJ134" s="143" t="s">
        <v>541</v>
      </c>
      <c r="DK134" s="143" t="s">
        <v>541</v>
      </c>
      <c r="DL134" s="143" t="s">
        <v>541</v>
      </c>
      <c r="DM134" s="143" t="s">
        <v>541</v>
      </c>
      <c r="EB134" s="143">
        <v>129</v>
      </c>
      <c r="EC134" s="143">
        <v>129</v>
      </c>
      <c r="ED134" s="143">
        <v>999</v>
      </c>
      <c r="EF134" s="143">
        <v>147</v>
      </c>
      <c r="EG134" s="143">
        <v>999</v>
      </c>
      <c r="EJ134" s="36">
        <v>7</v>
      </c>
      <c r="EK134" s="67" t="s">
        <v>208</v>
      </c>
      <c r="EL134" s="59">
        <v>43</v>
      </c>
      <c r="EM134" s="131" t="s">
        <v>326</v>
      </c>
      <c r="EN134" s="132" t="s">
        <v>266</v>
      </c>
      <c r="EO134" s="132">
        <v>2006</v>
      </c>
      <c r="EP134" s="133">
        <v>245</v>
      </c>
      <c r="EQ134" s="35">
        <v>42.4</v>
      </c>
      <c r="ER134" s="64" t="s">
        <v>207</v>
      </c>
      <c r="ES134" s="143">
        <v>129</v>
      </c>
      <c r="EV134" s="381"/>
      <c r="EW134" s="382" t="s">
        <v>541</v>
      </c>
      <c r="EX134" s="383" t="s">
        <v>541</v>
      </c>
      <c r="EY134" s="384" t="s">
        <v>541</v>
      </c>
      <c r="EZ134" s="385" t="s">
        <v>541</v>
      </c>
      <c r="FA134" s="385" t="s">
        <v>541</v>
      </c>
      <c r="FB134" s="386" t="s">
        <v>541</v>
      </c>
      <c r="FC134" s="387"/>
      <c r="FD134" s="145"/>
      <c r="FE134" s="143" t="s">
        <v>541</v>
      </c>
    </row>
    <row r="135" spans="1:161" ht="20.100000000000001" customHeight="1">
      <c r="A135" s="36">
        <v>1</v>
      </c>
      <c r="B135" s="375" t="s">
        <v>208</v>
      </c>
      <c r="C135" s="282">
        <v>39</v>
      </c>
      <c r="D135" s="376" t="s">
        <v>264</v>
      </c>
      <c r="E135" s="377" t="s">
        <v>266</v>
      </c>
      <c r="F135" s="377">
        <v>2010</v>
      </c>
      <c r="G135" s="378">
        <v>5</v>
      </c>
      <c r="H135" s="35">
        <v>37.9</v>
      </c>
      <c r="I135" s="64" t="s">
        <v>207</v>
      </c>
      <c r="L135" s="20"/>
      <c r="M135" s="21">
        <v>130</v>
      </c>
      <c r="N135" s="31">
        <v>1</v>
      </c>
      <c r="O135" s="21" t="s">
        <v>212</v>
      </c>
      <c r="P135" s="21">
        <v>31</v>
      </c>
      <c r="Q135" s="21" t="s">
        <v>207</v>
      </c>
      <c r="R135" s="130" t="s">
        <v>364</v>
      </c>
      <c r="S135" s="130" t="s">
        <v>369</v>
      </c>
      <c r="T135" s="21">
        <v>2013</v>
      </c>
      <c r="U135" s="21">
        <v>266</v>
      </c>
      <c r="V135" s="115">
        <v>30.5</v>
      </c>
      <c r="X135" s="115">
        <v>2</v>
      </c>
      <c r="Y135" s="115">
        <v>0</v>
      </c>
      <c r="Z135" s="115">
        <v>0</v>
      </c>
      <c r="AA135" s="115">
        <v>0</v>
      </c>
      <c r="AB135" s="115">
        <v>2</v>
      </c>
      <c r="AC135" s="115"/>
      <c r="AD135" s="115">
        <v>2</v>
      </c>
      <c r="AF135" s="20">
        <v>202031266130</v>
      </c>
      <c r="AH135" s="20">
        <v>203039005044</v>
      </c>
      <c r="AJ135" s="20">
        <v>44</v>
      </c>
      <c r="AL135" s="115">
        <v>1</v>
      </c>
      <c r="AM135" s="115">
        <v>0</v>
      </c>
      <c r="AP135" s="115">
        <v>1</v>
      </c>
      <c r="AQ135" s="115" t="s">
        <v>208</v>
      </c>
      <c r="AR135" s="143">
        <v>39</v>
      </c>
      <c r="AS135" s="115" t="s">
        <v>207</v>
      </c>
      <c r="AT135" s="115" t="s">
        <v>264</v>
      </c>
      <c r="AU135" s="115" t="s">
        <v>266</v>
      </c>
      <c r="AV135" s="115">
        <v>2010</v>
      </c>
      <c r="AW135" s="115">
        <v>5</v>
      </c>
      <c r="AX135" s="135">
        <v>37.9</v>
      </c>
      <c r="AY135" s="143">
        <v>44</v>
      </c>
      <c r="AZ135" s="143" t="s">
        <v>990</v>
      </c>
      <c r="BA135" s="143">
        <v>44</v>
      </c>
      <c r="BB135" s="31">
        <v>130</v>
      </c>
      <c r="BC135" s="143">
        <v>1</v>
      </c>
      <c r="BD135" s="143">
        <v>0</v>
      </c>
      <c r="BE135" s="129">
        <v>9999</v>
      </c>
      <c r="BF135" s="143">
        <v>9999</v>
      </c>
      <c r="BH135" s="143">
        <v>9999</v>
      </c>
      <c r="BK135" s="129" t="s">
        <v>541</v>
      </c>
      <c r="BL135" s="129" t="s">
        <v>541</v>
      </c>
      <c r="BM135" s="129" t="s">
        <v>541</v>
      </c>
      <c r="BN135" s="129" t="s">
        <v>541</v>
      </c>
      <c r="BO135" s="143" t="s">
        <v>541</v>
      </c>
      <c r="BQ135" s="289" t="s">
        <v>541</v>
      </c>
      <c r="BR135" s="129" t="s">
        <v>541</v>
      </c>
      <c r="BS135" s="129" t="s">
        <v>541</v>
      </c>
      <c r="BT135" s="143" t="s">
        <v>541</v>
      </c>
      <c r="BU135" s="143">
        <v>0</v>
      </c>
      <c r="BV135" s="143">
        <v>0</v>
      </c>
      <c r="BW135" s="143">
        <v>94</v>
      </c>
      <c r="BX135" s="143">
        <v>9999</v>
      </c>
      <c r="BZ135" s="143">
        <v>9999</v>
      </c>
      <c r="CC135" s="143" t="s">
        <v>541</v>
      </c>
      <c r="CD135" s="143" t="s">
        <v>541</v>
      </c>
      <c r="CF135" s="143">
        <v>9999</v>
      </c>
      <c r="CG135" s="143" t="s">
        <v>541</v>
      </c>
      <c r="CH135" s="143" t="s">
        <v>541</v>
      </c>
      <c r="CI135" s="143" t="s">
        <v>541</v>
      </c>
      <c r="CJ135" s="143">
        <v>0</v>
      </c>
      <c r="CK135" s="143">
        <v>0</v>
      </c>
      <c r="CL135" s="143" t="s">
        <v>541</v>
      </c>
      <c r="CM135" s="143">
        <v>9999</v>
      </c>
      <c r="CO135" s="143">
        <v>9999</v>
      </c>
      <c r="CR135" s="143" t="s">
        <v>541</v>
      </c>
      <c r="CS135" s="143" t="s">
        <v>541</v>
      </c>
      <c r="CV135" s="143">
        <v>999999</v>
      </c>
      <c r="CW135" s="143">
        <v>130</v>
      </c>
      <c r="CX135" s="143">
        <v>9999999999</v>
      </c>
      <c r="CY135" s="143">
        <v>9999999999</v>
      </c>
      <c r="CZ135" s="143">
        <v>10</v>
      </c>
      <c r="DA135" s="143">
        <v>999999</v>
      </c>
      <c r="DE135" s="143" t="s">
        <v>541</v>
      </c>
      <c r="DF135" s="143" t="s">
        <v>541</v>
      </c>
      <c r="DG135" s="143" t="s">
        <v>541</v>
      </c>
      <c r="DH135" s="143" t="s">
        <v>541</v>
      </c>
      <c r="DI135" s="208" t="s">
        <v>541</v>
      </c>
      <c r="DJ135" s="143" t="s">
        <v>541</v>
      </c>
      <c r="DK135" s="143" t="s">
        <v>541</v>
      </c>
      <c r="DL135" s="143" t="s">
        <v>541</v>
      </c>
      <c r="DM135" s="143" t="s">
        <v>541</v>
      </c>
      <c r="EB135" s="143">
        <v>130</v>
      </c>
      <c r="EC135" s="143">
        <v>130</v>
      </c>
      <c r="ED135" s="143">
        <v>999</v>
      </c>
      <c r="EF135" s="143">
        <v>148</v>
      </c>
      <c r="EG135" s="143">
        <v>999</v>
      </c>
      <c r="EJ135" s="36">
        <v>8</v>
      </c>
      <c r="EK135" s="67" t="s">
        <v>208</v>
      </c>
      <c r="EL135" s="59">
        <v>43</v>
      </c>
      <c r="EM135" s="131" t="s">
        <v>220</v>
      </c>
      <c r="EN135" s="132" t="s">
        <v>259</v>
      </c>
      <c r="EO135" s="132">
        <v>2010</v>
      </c>
      <c r="EP135" s="133">
        <v>280</v>
      </c>
      <c r="EQ135" s="35">
        <v>42.6</v>
      </c>
      <c r="ER135" s="64" t="s">
        <v>207</v>
      </c>
      <c r="ES135" s="143">
        <v>130</v>
      </c>
      <c r="EV135" s="381"/>
      <c r="EW135" s="382" t="s">
        <v>541</v>
      </c>
      <c r="EX135" s="383" t="s">
        <v>541</v>
      </c>
      <c r="EY135" s="384" t="s">
        <v>541</v>
      </c>
      <c r="EZ135" s="385" t="s">
        <v>541</v>
      </c>
      <c r="FA135" s="385" t="s">
        <v>541</v>
      </c>
      <c r="FB135" s="386" t="s">
        <v>541</v>
      </c>
      <c r="FC135" s="387"/>
      <c r="FD135" s="145"/>
      <c r="FE135" s="143" t="s">
        <v>541</v>
      </c>
    </row>
    <row r="136" spans="1:161" ht="20.100000000000001" customHeight="1">
      <c r="A136" s="36">
        <v>2</v>
      </c>
      <c r="B136" s="375" t="s">
        <v>208</v>
      </c>
      <c r="C136" s="282">
        <v>39</v>
      </c>
      <c r="D136" s="376" t="s">
        <v>335</v>
      </c>
      <c r="E136" s="377" t="s">
        <v>334</v>
      </c>
      <c r="F136" s="377">
        <v>2011</v>
      </c>
      <c r="G136" s="378">
        <v>63</v>
      </c>
      <c r="H136" s="35">
        <v>37.700000000000003</v>
      </c>
      <c r="I136" s="64" t="s">
        <v>207</v>
      </c>
      <c r="L136" s="20"/>
      <c r="M136" s="21">
        <v>131</v>
      </c>
      <c r="N136" s="31">
        <v>1</v>
      </c>
      <c r="O136" s="21" t="s">
        <v>212</v>
      </c>
      <c r="P136" s="21">
        <v>35</v>
      </c>
      <c r="Q136" s="21" t="s">
        <v>207</v>
      </c>
      <c r="R136" s="130" t="s">
        <v>365</v>
      </c>
      <c r="S136" s="130" t="s">
        <v>369</v>
      </c>
      <c r="T136" s="21">
        <v>2012</v>
      </c>
      <c r="U136" s="21">
        <v>15</v>
      </c>
      <c r="V136" s="115">
        <v>34.9</v>
      </c>
      <c r="X136" s="115">
        <v>2</v>
      </c>
      <c r="Y136" s="115">
        <v>0</v>
      </c>
      <c r="Z136" s="115">
        <v>0</v>
      </c>
      <c r="AA136" s="115">
        <v>0</v>
      </c>
      <c r="AB136" s="115">
        <v>2</v>
      </c>
      <c r="AC136" s="115"/>
      <c r="AD136" s="115">
        <v>2</v>
      </c>
      <c r="AF136" s="20">
        <v>202035015131</v>
      </c>
      <c r="AH136" s="20">
        <v>203039063102</v>
      </c>
      <c r="AJ136" s="20">
        <v>102</v>
      </c>
      <c r="AL136" s="115">
        <v>0</v>
      </c>
      <c r="AM136" s="115">
        <v>0</v>
      </c>
      <c r="AP136" s="115">
        <v>2</v>
      </c>
      <c r="AQ136" s="115" t="s">
        <v>208</v>
      </c>
      <c r="AR136" s="143">
        <v>39</v>
      </c>
      <c r="AS136" s="115" t="s">
        <v>207</v>
      </c>
      <c r="AT136" s="115" t="s">
        <v>335</v>
      </c>
      <c r="AU136" s="115" t="s">
        <v>334</v>
      </c>
      <c r="AV136" s="115">
        <v>2011</v>
      </c>
      <c r="AW136" s="115">
        <v>63</v>
      </c>
      <c r="AX136" s="135">
        <v>37.700000000000003</v>
      </c>
      <c r="AY136" s="143">
        <v>102</v>
      </c>
      <c r="AZ136" s="143" t="s">
        <v>990</v>
      </c>
      <c r="BA136" s="143">
        <v>44</v>
      </c>
      <c r="BB136" s="31">
        <v>131</v>
      </c>
      <c r="BC136" s="143">
        <v>1</v>
      </c>
      <c r="BD136" s="143">
        <v>0</v>
      </c>
      <c r="BE136" s="129">
        <v>9999</v>
      </c>
      <c r="BF136" s="143">
        <v>9999</v>
      </c>
      <c r="BH136" s="143">
        <v>9999</v>
      </c>
      <c r="BK136" s="129" t="s">
        <v>541</v>
      </c>
      <c r="BL136" s="129" t="s">
        <v>541</v>
      </c>
      <c r="BM136" s="129" t="s">
        <v>541</v>
      </c>
      <c r="BN136" s="129" t="s">
        <v>541</v>
      </c>
      <c r="BO136" s="143" t="s">
        <v>541</v>
      </c>
      <c r="BQ136" s="289" t="s">
        <v>541</v>
      </c>
      <c r="BR136" s="129" t="s">
        <v>541</v>
      </c>
      <c r="BS136" s="129" t="s">
        <v>541</v>
      </c>
      <c r="BT136" s="143" t="s">
        <v>541</v>
      </c>
      <c r="BU136" s="143">
        <v>0</v>
      </c>
      <c r="BV136" s="143">
        <v>0</v>
      </c>
      <c r="BW136" s="143">
        <v>95</v>
      </c>
      <c r="BX136" s="143">
        <v>9999</v>
      </c>
      <c r="BZ136" s="143">
        <v>9999</v>
      </c>
      <c r="CC136" s="143" t="s">
        <v>541</v>
      </c>
      <c r="CD136" s="143" t="s">
        <v>541</v>
      </c>
      <c r="CF136" s="143">
        <v>9999</v>
      </c>
      <c r="CG136" s="143" t="s">
        <v>541</v>
      </c>
      <c r="CH136" s="143" t="s">
        <v>541</v>
      </c>
      <c r="CI136" s="143" t="s">
        <v>541</v>
      </c>
      <c r="CJ136" s="143">
        <v>0</v>
      </c>
      <c r="CK136" s="143">
        <v>0</v>
      </c>
      <c r="CL136" s="143" t="s">
        <v>541</v>
      </c>
      <c r="CM136" s="143">
        <v>9999</v>
      </c>
      <c r="CO136" s="143">
        <v>9999</v>
      </c>
      <c r="CR136" s="143" t="s">
        <v>541</v>
      </c>
      <c r="CS136" s="143" t="s">
        <v>541</v>
      </c>
      <c r="CV136" s="143">
        <v>999999</v>
      </c>
      <c r="CW136" s="143">
        <v>131</v>
      </c>
      <c r="CX136" s="143">
        <v>9999999999</v>
      </c>
      <c r="CY136" s="143">
        <v>9999999999</v>
      </c>
      <c r="CZ136" s="143">
        <v>10</v>
      </c>
      <c r="DA136" s="143">
        <v>999999</v>
      </c>
      <c r="DE136" s="143" t="s">
        <v>541</v>
      </c>
      <c r="DF136" s="143" t="s">
        <v>541</v>
      </c>
      <c r="DG136" s="143" t="s">
        <v>541</v>
      </c>
      <c r="DH136" s="143" t="s">
        <v>541</v>
      </c>
      <c r="DI136" s="208" t="s">
        <v>541</v>
      </c>
      <c r="DJ136" s="143" t="s">
        <v>541</v>
      </c>
      <c r="DK136" s="143" t="s">
        <v>541</v>
      </c>
      <c r="DL136" s="143" t="s">
        <v>541</v>
      </c>
      <c r="DM136" s="143" t="s">
        <v>541</v>
      </c>
      <c r="EB136" s="143">
        <v>131</v>
      </c>
      <c r="EC136" s="143">
        <v>131</v>
      </c>
      <c r="ED136" s="143">
        <v>999</v>
      </c>
      <c r="EF136" s="143">
        <v>149</v>
      </c>
      <c r="EG136" s="143">
        <v>999</v>
      </c>
      <c r="EJ136" s="36">
        <v>1</v>
      </c>
      <c r="EK136" s="67" t="s">
        <v>208</v>
      </c>
      <c r="EL136" s="59">
        <v>47</v>
      </c>
      <c r="EM136" s="131" t="s">
        <v>218</v>
      </c>
      <c r="EN136" s="132" t="s">
        <v>259</v>
      </c>
      <c r="EO136" s="132">
        <v>2011</v>
      </c>
      <c r="EP136" s="133">
        <v>11</v>
      </c>
      <c r="EQ136" s="35">
        <v>46.5</v>
      </c>
      <c r="ER136" s="64" t="s">
        <v>207</v>
      </c>
      <c r="ES136" s="143">
        <v>131</v>
      </c>
      <c r="EV136" s="381"/>
      <c r="EW136" s="382" t="s">
        <v>541</v>
      </c>
      <c r="EX136" s="383" t="s">
        <v>541</v>
      </c>
      <c r="EY136" s="384" t="s">
        <v>541</v>
      </c>
      <c r="EZ136" s="385" t="s">
        <v>541</v>
      </c>
      <c r="FA136" s="385" t="s">
        <v>541</v>
      </c>
      <c r="FB136" s="386" t="s">
        <v>541</v>
      </c>
      <c r="FC136" s="387"/>
      <c r="FD136" s="145"/>
      <c r="FE136" s="143" t="s">
        <v>541</v>
      </c>
    </row>
    <row r="137" spans="1:161" ht="20.100000000000001" customHeight="1">
      <c r="A137" s="36">
        <v>3</v>
      </c>
      <c r="B137" s="375" t="s">
        <v>208</v>
      </c>
      <c r="C137" s="282">
        <v>39</v>
      </c>
      <c r="D137" s="376" t="s">
        <v>219</v>
      </c>
      <c r="E137" s="377" t="s">
        <v>259</v>
      </c>
      <c r="F137" s="377">
        <v>2011</v>
      </c>
      <c r="G137" s="378">
        <v>71</v>
      </c>
      <c r="H137" s="35">
        <v>36.6</v>
      </c>
      <c r="I137" s="64" t="s">
        <v>207</v>
      </c>
      <c r="L137" s="20"/>
      <c r="M137" s="21">
        <v>132</v>
      </c>
      <c r="N137" s="31">
        <v>1</v>
      </c>
      <c r="O137" s="21" t="s">
        <v>212</v>
      </c>
      <c r="P137" s="21">
        <v>35</v>
      </c>
      <c r="Q137" s="21" t="s">
        <v>207</v>
      </c>
      <c r="R137" s="130" t="s">
        <v>366</v>
      </c>
      <c r="S137" s="130" t="s">
        <v>369</v>
      </c>
      <c r="T137" s="21">
        <v>2013</v>
      </c>
      <c r="U137" s="21">
        <v>46</v>
      </c>
      <c r="V137" s="115">
        <v>34.5</v>
      </c>
      <c r="X137" s="115">
        <v>2</v>
      </c>
      <c r="Y137" s="115">
        <v>0</v>
      </c>
      <c r="Z137" s="115">
        <v>0</v>
      </c>
      <c r="AA137" s="115">
        <v>0</v>
      </c>
      <c r="AB137" s="115">
        <v>2</v>
      </c>
      <c r="AC137" s="115"/>
      <c r="AD137" s="115">
        <v>2</v>
      </c>
      <c r="AF137" s="20">
        <v>202035046132</v>
      </c>
      <c r="AH137" s="20">
        <v>203039071008</v>
      </c>
      <c r="AJ137" s="20">
        <v>8</v>
      </c>
      <c r="AL137" s="115">
        <v>0</v>
      </c>
      <c r="AM137" s="115">
        <v>0</v>
      </c>
      <c r="AP137" s="115">
        <v>3</v>
      </c>
      <c r="AQ137" s="115" t="s">
        <v>208</v>
      </c>
      <c r="AR137" s="143">
        <v>39</v>
      </c>
      <c r="AS137" s="115" t="s">
        <v>207</v>
      </c>
      <c r="AT137" s="115" t="s">
        <v>219</v>
      </c>
      <c r="AU137" s="115" t="s">
        <v>259</v>
      </c>
      <c r="AV137" s="115">
        <v>2011</v>
      </c>
      <c r="AW137" s="115">
        <v>71</v>
      </c>
      <c r="AX137" s="135">
        <v>36.6</v>
      </c>
      <c r="AY137" s="143">
        <v>8</v>
      </c>
      <c r="AZ137" s="143" t="s">
        <v>990</v>
      </c>
      <c r="BA137" s="143">
        <v>44</v>
      </c>
      <c r="BB137" s="31">
        <v>132</v>
      </c>
      <c r="BC137" s="143">
        <v>1</v>
      </c>
      <c r="BD137" s="143">
        <v>0</v>
      </c>
      <c r="BE137" s="129">
        <v>9999</v>
      </c>
      <c r="BF137" s="143">
        <v>9999</v>
      </c>
      <c r="BH137" s="143">
        <v>9999</v>
      </c>
      <c r="BK137" s="129" t="s">
        <v>541</v>
      </c>
      <c r="BL137" s="129" t="s">
        <v>541</v>
      </c>
      <c r="BM137" s="129" t="s">
        <v>541</v>
      </c>
      <c r="BN137" s="129" t="s">
        <v>541</v>
      </c>
      <c r="BO137" s="143" t="s">
        <v>541</v>
      </c>
      <c r="BQ137" s="289" t="s">
        <v>541</v>
      </c>
      <c r="BR137" s="129" t="s">
        <v>541</v>
      </c>
      <c r="BS137" s="129" t="s">
        <v>541</v>
      </c>
      <c r="BT137" s="143" t="s">
        <v>541</v>
      </c>
      <c r="BU137" s="143">
        <v>0</v>
      </c>
      <c r="BV137" s="143">
        <v>0</v>
      </c>
      <c r="BW137" s="143">
        <v>96</v>
      </c>
      <c r="BX137" s="143">
        <v>9999</v>
      </c>
      <c r="BZ137" s="143">
        <v>9999</v>
      </c>
      <c r="CC137" s="143" t="s">
        <v>541</v>
      </c>
      <c r="CD137" s="143" t="s">
        <v>541</v>
      </c>
      <c r="CF137" s="143">
        <v>9999</v>
      </c>
      <c r="CG137" s="143" t="s">
        <v>541</v>
      </c>
      <c r="CH137" s="143" t="s">
        <v>541</v>
      </c>
      <c r="CI137" s="143" t="s">
        <v>541</v>
      </c>
      <c r="CJ137" s="143">
        <v>0</v>
      </c>
      <c r="CK137" s="143">
        <v>0</v>
      </c>
      <c r="CL137" s="143" t="s">
        <v>541</v>
      </c>
      <c r="CM137" s="143">
        <v>9999</v>
      </c>
      <c r="CO137" s="143">
        <v>9999</v>
      </c>
      <c r="CR137" s="143" t="s">
        <v>541</v>
      </c>
      <c r="CS137" s="143" t="s">
        <v>541</v>
      </c>
      <c r="CV137" s="143">
        <v>999999</v>
      </c>
      <c r="CW137" s="143">
        <v>132</v>
      </c>
      <c r="CX137" s="143">
        <v>9999999999</v>
      </c>
      <c r="CY137" s="143">
        <v>9999999999</v>
      </c>
      <c r="CZ137" s="143">
        <v>10</v>
      </c>
      <c r="DA137" s="143">
        <v>999999</v>
      </c>
      <c r="DE137" s="143" t="s">
        <v>541</v>
      </c>
      <c r="DF137" s="143" t="s">
        <v>541</v>
      </c>
      <c r="DG137" s="143" t="s">
        <v>541</v>
      </c>
      <c r="DH137" s="143" t="s">
        <v>541</v>
      </c>
      <c r="DI137" s="208" t="s">
        <v>541</v>
      </c>
      <c r="DJ137" s="143" t="s">
        <v>541</v>
      </c>
      <c r="DK137" s="143" t="s">
        <v>541</v>
      </c>
      <c r="DL137" s="143" t="s">
        <v>541</v>
      </c>
      <c r="DM137" s="143" t="s">
        <v>541</v>
      </c>
      <c r="EB137" s="143">
        <v>132</v>
      </c>
      <c r="EC137" s="143">
        <v>132</v>
      </c>
      <c r="ED137" s="143">
        <v>999</v>
      </c>
      <c r="EF137" s="143">
        <v>150</v>
      </c>
      <c r="EG137" s="143">
        <v>999</v>
      </c>
      <c r="EJ137" s="36">
        <v>2</v>
      </c>
      <c r="EK137" s="67" t="s">
        <v>208</v>
      </c>
      <c r="EL137" s="59">
        <v>47</v>
      </c>
      <c r="EM137" s="131" t="s">
        <v>253</v>
      </c>
      <c r="EN137" s="132" t="s">
        <v>258</v>
      </c>
      <c r="EO137" s="132">
        <v>2011</v>
      </c>
      <c r="EP137" s="133">
        <v>60</v>
      </c>
      <c r="EQ137" s="35">
        <v>46.3</v>
      </c>
      <c r="ER137" s="64" t="s">
        <v>207</v>
      </c>
      <c r="ES137" s="143">
        <v>132</v>
      </c>
      <c r="EV137" s="381"/>
      <c r="EW137" s="382" t="s">
        <v>541</v>
      </c>
      <c r="EX137" s="383" t="s">
        <v>541</v>
      </c>
      <c r="EY137" s="384" t="s">
        <v>541</v>
      </c>
      <c r="EZ137" s="385" t="s">
        <v>541</v>
      </c>
      <c r="FA137" s="385" t="s">
        <v>541</v>
      </c>
      <c r="FB137" s="386" t="s">
        <v>541</v>
      </c>
      <c r="FC137" s="387"/>
      <c r="FD137" s="145"/>
      <c r="FE137" s="143" t="s">
        <v>541</v>
      </c>
    </row>
    <row r="138" spans="1:161" ht="20.100000000000001" customHeight="1">
      <c r="A138" s="36">
        <v>4</v>
      </c>
      <c r="B138" s="375" t="s">
        <v>208</v>
      </c>
      <c r="C138" s="282">
        <v>39</v>
      </c>
      <c r="D138" s="376" t="s">
        <v>454</v>
      </c>
      <c r="E138" s="377" t="s">
        <v>536</v>
      </c>
      <c r="F138" s="377" t="s">
        <v>465</v>
      </c>
      <c r="G138" s="378">
        <v>73</v>
      </c>
      <c r="H138" s="35">
        <v>37.799999999999997</v>
      </c>
      <c r="I138" s="64" t="s">
        <v>207</v>
      </c>
      <c r="L138" s="20"/>
      <c r="M138" s="21">
        <v>133</v>
      </c>
      <c r="N138" s="31">
        <v>1</v>
      </c>
      <c r="O138" s="21" t="s">
        <v>212</v>
      </c>
      <c r="P138" s="21">
        <v>47</v>
      </c>
      <c r="Q138" s="21" t="s">
        <v>207</v>
      </c>
      <c r="R138" s="130" t="s">
        <v>367</v>
      </c>
      <c r="S138" s="130" t="s">
        <v>369</v>
      </c>
      <c r="T138" s="21">
        <v>2013</v>
      </c>
      <c r="U138" s="21">
        <v>102</v>
      </c>
      <c r="V138" s="115">
        <v>46.5</v>
      </c>
      <c r="X138" s="115">
        <v>2</v>
      </c>
      <c r="Y138" s="115">
        <v>0</v>
      </c>
      <c r="Z138" s="115">
        <v>0</v>
      </c>
      <c r="AA138" s="115">
        <v>0</v>
      </c>
      <c r="AB138" s="115">
        <v>2</v>
      </c>
      <c r="AC138" s="115"/>
      <c r="AD138" s="115">
        <v>2</v>
      </c>
      <c r="AF138" s="20">
        <v>202047102133</v>
      </c>
      <c r="AH138" s="20">
        <v>203039073218</v>
      </c>
      <c r="AJ138" s="20">
        <v>218</v>
      </c>
      <c r="AL138" s="115">
        <v>0</v>
      </c>
      <c r="AM138" s="115">
        <v>0</v>
      </c>
      <c r="AP138" s="115">
        <v>4</v>
      </c>
      <c r="AQ138" s="115" t="s">
        <v>208</v>
      </c>
      <c r="AR138" s="143">
        <v>39</v>
      </c>
      <c r="AS138" s="115" t="s">
        <v>207</v>
      </c>
      <c r="AT138" s="115" t="s">
        <v>454</v>
      </c>
      <c r="AU138" s="115" t="s">
        <v>536</v>
      </c>
      <c r="AV138" s="115" t="s">
        <v>465</v>
      </c>
      <c r="AW138" s="115">
        <v>73</v>
      </c>
      <c r="AX138" s="135">
        <v>37.799999999999997</v>
      </c>
      <c r="AY138" s="143">
        <v>218</v>
      </c>
      <c r="AZ138" s="143" t="s">
        <v>990</v>
      </c>
      <c r="BA138" s="143">
        <v>44</v>
      </c>
      <c r="BB138" s="31">
        <v>133</v>
      </c>
      <c r="BC138" s="143">
        <v>1</v>
      </c>
      <c r="BD138" s="143">
        <v>0</v>
      </c>
      <c r="BE138" s="129">
        <v>9999</v>
      </c>
      <c r="BF138" s="143">
        <v>9999</v>
      </c>
      <c r="BH138" s="143">
        <v>9999</v>
      </c>
      <c r="BK138" s="129" t="s">
        <v>541</v>
      </c>
      <c r="BL138" s="129" t="s">
        <v>541</v>
      </c>
      <c r="BM138" s="129" t="s">
        <v>541</v>
      </c>
      <c r="BN138" s="129" t="s">
        <v>541</v>
      </c>
      <c r="BO138" s="143" t="s">
        <v>541</v>
      </c>
      <c r="BQ138" s="289" t="s">
        <v>541</v>
      </c>
      <c r="BR138" s="129" t="s">
        <v>541</v>
      </c>
      <c r="BS138" s="129" t="s">
        <v>541</v>
      </c>
      <c r="BT138" s="143" t="s">
        <v>541</v>
      </c>
      <c r="BU138" s="143">
        <v>0</v>
      </c>
      <c r="BV138" s="143">
        <v>0</v>
      </c>
      <c r="BW138" s="143">
        <v>97</v>
      </c>
      <c r="BX138" s="143">
        <v>9999</v>
      </c>
      <c r="BZ138" s="143">
        <v>9999</v>
      </c>
      <c r="CC138" s="143" t="s">
        <v>541</v>
      </c>
      <c r="CD138" s="143" t="s">
        <v>541</v>
      </c>
      <c r="CF138" s="143">
        <v>9999</v>
      </c>
      <c r="CG138" s="143" t="s">
        <v>541</v>
      </c>
      <c r="CH138" s="143" t="s">
        <v>541</v>
      </c>
      <c r="CI138" s="143" t="s">
        <v>541</v>
      </c>
      <c r="CJ138" s="143">
        <v>0</v>
      </c>
      <c r="CK138" s="143">
        <v>0</v>
      </c>
      <c r="CL138" s="143" t="s">
        <v>541</v>
      </c>
      <c r="CM138" s="143">
        <v>9999</v>
      </c>
      <c r="CO138" s="143">
        <v>9999</v>
      </c>
      <c r="CR138" s="143" t="s">
        <v>541</v>
      </c>
      <c r="CS138" s="143" t="s">
        <v>541</v>
      </c>
      <c r="CV138" s="143">
        <v>999999</v>
      </c>
      <c r="CW138" s="143">
        <v>133</v>
      </c>
      <c r="CX138" s="143">
        <v>9999999999</v>
      </c>
      <c r="CY138" s="143">
        <v>9999999999</v>
      </c>
      <c r="CZ138" s="143">
        <v>10</v>
      </c>
      <c r="DA138" s="143">
        <v>999999</v>
      </c>
      <c r="DE138" s="143" t="s">
        <v>541</v>
      </c>
      <c r="DF138" s="143" t="s">
        <v>541</v>
      </c>
      <c r="DG138" s="143" t="s">
        <v>541</v>
      </c>
      <c r="DH138" s="143" t="s">
        <v>541</v>
      </c>
      <c r="DI138" s="208" t="s">
        <v>541</v>
      </c>
      <c r="DJ138" s="143" t="s">
        <v>541</v>
      </c>
      <c r="DK138" s="143" t="s">
        <v>541</v>
      </c>
      <c r="DL138" s="143" t="s">
        <v>541</v>
      </c>
      <c r="DM138" s="143" t="s">
        <v>541</v>
      </c>
      <c r="EB138" s="143">
        <v>133</v>
      </c>
      <c r="EC138" s="143">
        <v>133</v>
      </c>
      <c r="ED138" s="143">
        <v>999</v>
      </c>
      <c r="EF138" s="143">
        <v>151</v>
      </c>
      <c r="EG138" s="143">
        <v>999</v>
      </c>
      <c r="EJ138" s="36">
        <v>3</v>
      </c>
      <c r="EK138" s="67" t="s">
        <v>208</v>
      </c>
      <c r="EL138" s="59">
        <v>47</v>
      </c>
      <c r="EM138" s="131" t="s">
        <v>217</v>
      </c>
      <c r="EN138" s="132" t="s">
        <v>259</v>
      </c>
      <c r="EO138" s="132">
        <v>2010</v>
      </c>
      <c r="EP138" s="133">
        <v>64</v>
      </c>
      <c r="EQ138" s="35">
        <v>43.2</v>
      </c>
      <c r="ER138" s="64" t="s">
        <v>207</v>
      </c>
      <c r="ES138" s="143">
        <v>133</v>
      </c>
      <c r="EV138" s="381"/>
      <c r="EW138" s="382" t="s">
        <v>541</v>
      </c>
      <c r="EX138" s="383" t="s">
        <v>541</v>
      </c>
      <c r="EY138" s="384" t="s">
        <v>541</v>
      </c>
      <c r="EZ138" s="385" t="s">
        <v>541</v>
      </c>
      <c r="FA138" s="385" t="s">
        <v>541</v>
      </c>
      <c r="FB138" s="386" t="s">
        <v>541</v>
      </c>
      <c r="FC138" s="387"/>
      <c r="FD138" s="145"/>
      <c r="FE138" s="143" t="s">
        <v>541</v>
      </c>
    </row>
    <row r="139" spans="1:161" ht="20.100000000000001" customHeight="1">
      <c r="A139" s="36">
        <v>5</v>
      </c>
      <c r="B139" s="375" t="s">
        <v>208</v>
      </c>
      <c r="C139" s="282">
        <v>39</v>
      </c>
      <c r="D139" s="376" t="s">
        <v>516</v>
      </c>
      <c r="E139" s="377" t="s">
        <v>521</v>
      </c>
      <c r="F139" s="377">
        <v>2010</v>
      </c>
      <c r="G139" s="378">
        <v>81</v>
      </c>
      <c r="H139" s="35">
        <v>38.6</v>
      </c>
      <c r="I139" s="64" t="s">
        <v>207</v>
      </c>
      <c r="L139" s="20"/>
      <c r="M139" s="21">
        <v>134</v>
      </c>
      <c r="N139" s="31">
        <v>1</v>
      </c>
      <c r="O139" s="21" t="s">
        <v>212</v>
      </c>
      <c r="P139" s="21">
        <v>47</v>
      </c>
      <c r="Q139" s="21" t="s">
        <v>207</v>
      </c>
      <c r="R139" s="130" t="s">
        <v>368</v>
      </c>
      <c r="S139" s="130" t="s">
        <v>369</v>
      </c>
      <c r="T139" s="21">
        <v>2012</v>
      </c>
      <c r="U139" s="21">
        <v>11</v>
      </c>
      <c r="V139" s="115">
        <v>46.8</v>
      </c>
      <c r="X139" s="115">
        <v>2</v>
      </c>
      <c r="Y139" s="115">
        <v>0</v>
      </c>
      <c r="Z139" s="115">
        <v>0</v>
      </c>
      <c r="AA139" s="115">
        <v>0</v>
      </c>
      <c r="AB139" s="115">
        <v>2</v>
      </c>
      <c r="AC139" s="115"/>
      <c r="AD139" s="115">
        <v>2</v>
      </c>
      <c r="AF139" s="20">
        <v>202047011134</v>
      </c>
      <c r="AH139" s="20">
        <v>203039081265</v>
      </c>
      <c r="AJ139" s="20">
        <v>265</v>
      </c>
      <c r="AL139" s="115">
        <v>0</v>
      </c>
      <c r="AM139" s="115">
        <v>0</v>
      </c>
      <c r="AP139" s="115">
        <v>5</v>
      </c>
      <c r="AQ139" s="115" t="s">
        <v>208</v>
      </c>
      <c r="AR139" s="143">
        <v>39</v>
      </c>
      <c r="AS139" s="115" t="s">
        <v>207</v>
      </c>
      <c r="AT139" s="115" t="s">
        <v>516</v>
      </c>
      <c r="AU139" s="115" t="s">
        <v>521</v>
      </c>
      <c r="AV139" s="115">
        <v>2010</v>
      </c>
      <c r="AW139" s="115">
        <v>81</v>
      </c>
      <c r="AX139" s="135">
        <v>38.6</v>
      </c>
      <c r="AY139" s="143">
        <v>265</v>
      </c>
      <c r="AZ139" s="143" t="s">
        <v>990</v>
      </c>
      <c r="BA139" s="143">
        <v>44</v>
      </c>
      <c r="BB139" s="31">
        <v>134</v>
      </c>
      <c r="BC139" s="143">
        <v>1</v>
      </c>
      <c r="BD139" s="143">
        <v>0</v>
      </c>
      <c r="BE139" s="129">
        <v>9999</v>
      </c>
      <c r="BF139" s="143">
        <v>9999</v>
      </c>
      <c r="BH139" s="143">
        <v>9999</v>
      </c>
      <c r="BK139" s="129" t="s">
        <v>541</v>
      </c>
      <c r="BL139" s="129" t="s">
        <v>541</v>
      </c>
      <c r="BM139" s="129" t="s">
        <v>541</v>
      </c>
      <c r="BN139" s="129" t="s">
        <v>541</v>
      </c>
      <c r="BO139" s="143" t="s">
        <v>541</v>
      </c>
      <c r="BQ139" s="289" t="s">
        <v>541</v>
      </c>
      <c r="BR139" s="129" t="s">
        <v>541</v>
      </c>
      <c r="BS139" s="129" t="s">
        <v>541</v>
      </c>
      <c r="BT139" s="143" t="s">
        <v>541</v>
      </c>
      <c r="BU139" s="143">
        <v>0</v>
      </c>
      <c r="BV139" s="143">
        <v>0</v>
      </c>
      <c r="BW139" s="143">
        <v>98</v>
      </c>
      <c r="BX139" s="143">
        <v>9999</v>
      </c>
      <c r="BZ139" s="143">
        <v>9999</v>
      </c>
      <c r="CC139" s="143" t="s">
        <v>541</v>
      </c>
      <c r="CD139" s="143" t="s">
        <v>541</v>
      </c>
      <c r="CF139" s="143">
        <v>9999</v>
      </c>
      <c r="CG139" s="143" t="s">
        <v>541</v>
      </c>
      <c r="CH139" s="143" t="s">
        <v>541</v>
      </c>
      <c r="CI139" s="143" t="s">
        <v>541</v>
      </c>
      <c r="CJ139" s="143">
        <v>0</v>
      </c>
      <c r="CK139" s="143">
        <v>0</v>
      </c>
      <c r="CL139" s="143" t="s">
        <v>541</v>
      </c>
      <c r="CM139" s="143">
        <v>9999</v>
      </c>
      <c r="CO139" s="143">
        <v>9999</v>
      </c>
      <c r="CR139" s="143" t="s">
        <v>541</v>
      </c>
      <c r="CS139" s="143" t="s">
        <v>541</v>
      </c>
      <c r="CV139" s="143">
        <v>999999</v>
      </c>
      <c r="CW139" s="143">
        <v>134</v>
      </c>
      <c r="CX139" s="143">
        <v>9999999999</v>
      </c>
      <c r="CY139" s="143">
        <v>9999999999</v>
      </c>
      <c r="CZ139" s="143">
        <v>10</v>
      </c>
      <c r="DA139" s="143">
        <v>999999</v>
      </c>
      <c r="DE139" s="143" t="s">
        <v>541</v>
      </c>
      <c r="DF139" s="143" t="s">
        <v>541</v>
      </c>
      <c r="DG139" s="143" t="s">
        <v>541</v>
      </c>
      <c r="DH139" s="143" t="s">
        <v>541</v>
      </c>
      <c r="DI139" s="208" t="s">
        <v>541</v>
      </c>
      <c r="DJ139" s="143" t="s">
        <v>541</v>
      </c>
      <c r="DK139" s="143" t="s">
        <v>541</v>
      </c>
      <c r="DL139" s="143" t="s">
        <v>541</v>
      </c>
      <c r="DM139" s="143" t="s">
        <v>541</v>
      </c>
      <c r="EB139" s="143">
        <v>134</v>
      </c>
      <c r="EC139" s="143">
        <v>134</v>
      </c>
      <c r="ED139" s="143">
        <v>999</v>
      </c>
      <c r="EF139" s="143">
        <v>152</v>
      </c>
      <c r="EG139" s="143">
        <v>999</v>
      </c>
      <c r="EJ139" s="36">
        <v>4</v>
      </c>
      <c r="EK139" s="67" t="s">
        <v>208</v>
      </c>
      <c r="EL139" s="59">
        <v>47</v>
      </c>
      <c r="EM139" s="131" t="s">
        <v>408</v>
      </c>
      <c r="EN139" s="132" t="s">
        <v>410</v>
      </c>
      <c r="EO139" s="132">
        <v>2010</v>
      </c>
      <c r="EP139" s="133">
        <v>93</v>
      </c>
      <c r="EQ139" s="35">
        <v>45.3</v>
      </c>
      <c r="ER139" s="64" t="s">
        <v>207</v>
      </c>
      <c r="ES139" s="143">
        <v>134</v>
      </c>
      <c r="EV139" s="381"/>
      <c r="EW139" s="382" t="s">
        <v>541</v>
      </c>
      <c r="EX139" s="383" t="s">
        <v>541</v>
      </c>
      <c r="EY139" s="384" t="s">
        <v>541</v>
      </c>
      <c r="EZ139" s="385" t="s">
        <v>541</v>
      </c>
      <c r="FA139" s="385" t="s">
        <v>541</v>
      </c>
      <c r="FB139" s="386" t="s">
        <v>541</v>
      </c>
      <c r="FC139" s="387"/>
      <c r="FD139" s="145"/>
      <c r="FE139" s="143" t="s">
        <v>541</v>
      </c>
    </row>
    <row r="140" spans="1:161" ht="20.100000000000001" customHeight="1">
      <c r="A140" s="36">
        <v>6</v>
      </c>
      <c r="B140" s="375" t="s">
        <v>208</v>
      </c>
      <c r="C140" s="282">
        <v>39</v>
      </c>
      <c r="D140" s="376" t="s">
        <v>482</v>
      </c>
      <c r="E140" s="377" t="s">
        <v>487</v>
      </c>
      <c r="F140" s="377">
        <v>2011</v>
      </c>
      <c r="G140" s="378">
        <v>128</v>
      </c>
      <c r="H140" s="35">
        <v>37.700000000000003</v>
      </c>
      <c r="I140" s="64" t="s">
        <v>207</v>
      </c>
      <c r="L140" s="20"/>
      <c r="M140" s="21">
        <v>135</v>
      </c>
      <c r="N140" s="31">
        <v>1</v>
      </c>
      <c r="O140" s="21" t="s">
        <v>208</v>
      </c>
      <c r="P140" s="21">
        <v>35</v>
      </c>
      <c r="Q140" s="21" t="s">
        <v>207</v>
      </c>
      <c r="R140" s="130" t="s">
        <v>370</v>
      </c>
      <c r="S140" s="130" t="s">
        <v>369</v>
      </c>
      <c r="T140" s="21">
        <v>2010</v>
      </c>
      <c r="U140" s="21">
        <v>132</v>
      </c>
      <c r="V140" s="115">
        <v>35</v>
      </c>
      <c r="X140" s="115">
        <v>3</v>
      </c>
      <c r="Y140" s="115">
        <v>0</v>
      </c>
      <c r="Z140" s="115">
        <v>0</v>
      </c>
      <c r="AA140" s="115">
        <v>0</v>
      </c>
      <c r="AB140" s="115">
        <v>3</v>
      </c>
      <c r="AC140" s="115"/>
      <c r="AD140" s="115">
        <v>2</v>
      </c>
      <c r="AF140" s="20">
        <v>203035132135</v>
      </c>
      <c r="AH140" s="20">
        <v>203039128244</v>
      </c>
      <c r="AJ140" s="20">
        <v>244</v>
      </c>
      <c r="AL140" s="115">
        <v>0</v>
      </c>
      <c r="AM140" s="115">
        <v>0</v>
      </c>
      <c r="AP140" s="115">
        <v>6</v>
      </c>
      <c r="AQ140" s="115" t="s">
        <v>208</v>
      </c>
      <c r="AR140" s="143">
        <v>39</v>
      </c>
      <c r="AS140" s="115" t="s">
        <v>207</v>
      </c>
      <c r="AT140" s="115" t="s">
        <v>482</v>
      </c>
      <c r="AU140" s="115" t="s">
        <v>487</v>
      </c>
      <c r="AV140" s="115">
        <v>2011</v>
      </c>
      <c r="AW140" s="115">
        <v>128</v>
      </c>
      <c r="AX140" s="135">
        <v>37.700000000000003</v>
      </c>
      <c r="AY140" s="143">
        <v>244</v>
      </c>
      <c r="AZ140" s="143" t="s">
        <v>990</v>
      </c>
      <c r="BA140" s="143">
        <v>44</v>
      </c>
      <c r="BB140" s="31">
        <v>135</v>
      </c>
      <c r="BC140" s="143">
        <v>1</v>
      </c>
      <c r="BD140" s="143">
        <v>0</v>
      </c>
      <c r="BE140" s="129">
        <v>9999</v>
      </c>
      <c r="BF140" s="143">
        <v>9999</v>
      </c>
      <c r="BH140" s="143">
        <v>9999</v>
      </c>
      <c r="BK140" s="129" t="s">
        <v>541</v>
      </c>
      <c r="BL140" s="129" t="s">
        <v>541</v>
      </c>
      <c r="BM140" s="129" t="s">
        <v>541</v>
      </c>
      <c r="BN140" s="129" t="s">
        <v>541</v>
      </c>
      <c r="BO140" s="143" t="s">
        <v>541</v>
      </c>
      <c r="BQ140" s="289" t="s">
        <v>541</v>
      </c>
      <c r="BR140" s="129" t="s">
        <v>541</v>
      </c>
      <c r="BS140" s="129" t="s">
        <v>541</v>
      </c>
      <c r="BT140" s="143" t="s">
        <v>541</v>
      </c>
      <c r="BU140" s="143">
        <v>0</v>
      </c>
      <c r="BV140" s="143">
        <v>0</v>
      </c>
      <c r="BW140" s="143">
        <v>99</v>
      </c>
      <c r="BX140" s="143">
        <v>9999</v>
      </c>
      <c r="BZ140" s="143">
        <v>9999</v>
      </c>
      <c r="CC140" s="143" t="s">
        <v>541</v>
      </c>
      <c r="CD140" s="143" t="s">
        <v>541</v>
      </c>
      <c r="CF140" s="143">
        <v>9999</v>
      </c>
      <c r="CG140" s="143" t="s">
        <v>541</v>
      </c>
      <c r="CH140" s="143" t="s">
        <v>541</v>
      </c>
      <c r="CI140" s="143" t="s">
        <v>541</v>
      </c>
      <c r="CJ140" s="143">
        <v>0</v>
      </c>
      <c r="CK140" s="143">
        <v>0</v>
      </c>
      <c r="CL140" s="143" t="s">
        <v>541</v>
      </c>
      <c r="CM140" s="143">
        <v>9999</v>
      </c>
      <c r="CO140" s="143">
        <v>9999</v>
      </c>
      <c r="CR140" s="143" t="s">
        <v>541</v>
      </c>
      <c r="CS140" s="143" t="s">
        <v>541</v>
      </c>
      <c r="CV140" s="143">
        <v>999999</v>
      </c>
      <c r="CW140" s="143">
        <v>135</v>
      </c>
      <c r="CX140" s="143">
        <v>9999999999</v>
      </c>
      <c r="CY140" s="143">
        <v>9999999999</v>
      </c>
      <c r="CZ140" s="143">
        <v>10</v>
      </c>
      <c r="DA140" s="143">
        <v>999999</v>
      </c>
      <c r="DE140" s="143" t="s">
        <v>541</v>
      </c>
      <c r="DF140" s="143" t="s">
        <v>541</v>
      </c>
      <c r="DG140" s="143" t="s">
        <v>541</v>
      </c>
      <c r="DH140" s="143" t="s">
        <v>541</v>
      </c>
      <c r="DI140" s="208" t="s">
        <v>541</v>
      </c>
      <c r="DJ140" s="143" t="s">
        <v>541</v>
      </c>
      <c r="DK140" s="143" t="s">
        <v>541</v>
      </c>
      <c r="DL140" s="143" t="s">
        <v>541</v>
      </c>
      <c r="DM140" s="143" t="s">
        <v>541</v>
      </c>
      <c r="EB140" s="143">
        <v>135</v>
      </c>
      <c r="EC140" s="143">
        <v>135</v>
      </c>
      <c r="ED140" s="143">
        <v>999</v>
      </c>
      <c r="EF140" s="143">
        <v>153</v>
      </c>
      <c r="EG140" s="143">
        <v>999</v>
      </c>
      <c r="EJ140" s="36">
        <v>5</v>
      </c>
      <c r="EK140" s="67" t="s">
        <v>208</v>
      </c>
      <c r="EL140" s="59">
        <v>47</v>
      </c>
      <c r="EM140" s="131" t="s">
        <v>480</v>
      </c>
      <c r="EN140" s="132" t="s">
        <v>487</v>
      </c>
      <c r="EO140" s="132">
        <v>2010</v>
      </c>
      <c r="EP140" s="133">
        <v>112</v>
      </c>
      <c r="EQ140" s="35">
        <v>45.2</v>
      </c>
      <c r="ER140" s="64" t="s">
        <v>207</v>
      </c>
      <c r="ES140" s="143">
        <v>135</v>
      </c>
      <c r="EV140" s="381"/>
      <c r="EW140" s="382" t="s">
        <v>541</v>
      </c>
      <c r="EX140" s="383" t="s">
        <v>541</v>
      </c>
      <c r="EY140" s="384" t="s">
        <v>541</v>
      </c>
      <c r="EZ140" s="385" t="s">
        <v>541</v>
      </c>
      <c r="FA140" s="385" t="s">
        <v>541</v>
      </c>
      <c r="FB140" s="386" t="s">
        <v>541</v>
      </c>
      <c r="FC140" s="387"/>
      <c r="FD140" s="145"/>
      <c r="FE140" s="143" t="s">
        <v>541</v>
      </c>
    </row>
    <row r="141" spans="1:161" ht="20.100000000000001" customHeight="1">
      <c r="A141" s="36">
        <v>7</v>
      </c>
      <c r="B141" s="375" t="s">
        <v>208</v>
      </c>
      <c r="C141" s="282">
        <v>39</v>
      </c>
      <c r="D141" s="376" t="s">
        <v>388</v>
      </c>
      <c r="E141" s="377" t="s">
        <v>391</v>
      </c>
      <c r="F141" s="377">
        <v>2011</v>
      </c>
      <c r="G141" s="378">
        <v>166</v>
      </c>
      <c r="H141" s="35">
        <v>36.200000000000003</v>
      </c>
      <c r="I141" s="64" t="s">
        <v>207</v>
      </c>
      <c r="L141" s="20"/>
      <c r="M141" s="21">
        <v>136</v>
      </c>
      <c r="N141" s="31">
        <v>1</v>
      </c>
      <c r="O141" s="21" t="s">
        <v>208</v>
      </c>
      <c r="P141" s="21">
        <v>47</v>
      </c>
      <c r="Q141" s="21" t="s">
        <v>207</v>
      </c>
      <c r="R141" s="130" t="s">
        <v>371</v>
      </c>
      <c r="S141" s="130" t="s">
        <v>369</v>
      </c>
      <c r="T141" s="21">
        <v>2011</v>
      </c>
      <c r="U141" s="21">
        <v>158</v>
      </c>
      <c r="V141" s="115">
        <v>47</v>
      </c>
      <c r="X141" s="115">
        <v>3</v>
      </c>
      <c r="Y141" s="115">
        <v>0</v>
      </c>
      <c r="Z141" s="115">
        <v>0</v>
      </c>
      <c r="AA141" s="115">
        <v>0</v>
      </c>
      <c r="AB141" s="115">
        <v>3</v>
      </c>
      <c r="AC141" s="115"/>
      <c r="AD141" s="115">
        <v>2</v>
      </c>
      <c r="AF141" s="20">
        <v>203047158136</v>
      </c>
      <c r="AH141" s="20">
        <v>203039166153</v>
      </c>
      <c r="AJ141" s="20">
        <v>153</v>
      </c>
      <c r="AL141" s="115">
        <v>0</v>
      </c>
      <c r="AM141" s="115">
        <v>0</v>
      </c>
      <c r="AP141" s="115">
        <v>7</v>
      </c>
      <c r="AQ141" s="115" t="s">
        <v>208</v>
      </c>
      <c r="AR141" s="143">
        <v>39</v>
      </c>
      <c r="AS141" s="115" t="s">
        <v>207</v>
      </c>
      <c r="AT141" s="115" t="s">
        <v>388</v>
      </c>
      <c r="AU141" s="115" t="s">
        <v>391</v>
      </c>
      <c r="AV141" s="115">
        <v>2011</v>
      </c>
      <c r="AW141" s="115">
        <v>166</v>
      </c>
      <c r="AX141" s="135">
        <v>36.200000000000003</v>
      </c>
      <c r="AY141" s="143">
        <v>153</v>
      </c>
      <c r="AZ141" s="143" t="s">
        <v>990</v>
      </c>
      <c r="BA141" s="143">
        <v>44</v>
      </c>
      <c r="BB141" s="31">
        <v>136</v>
      </c>
      <c r="BC141" s="143">
        <v>1</v>
      </c>
      <c r="BD141" s="143">
        <v>0</v>
      </c>
      <c r="BE141" s="129">
        <v>9999</v>
      </c>
      <c r="BF141" s="143">
        <v>9999</v>
      </c>
      <c r="BH141" s="143">
        <v>9999</v>
      </c>
      <c r="BK141" s="129" t="s">
        <v>541</v>
      </c>
      <c r="BL141" s="129" t="s">
        <v>541</v>
      </c>
      <c r="BM141" s="129" t="s">
        <v>541</v>
      </c>
      <c r="BN141" s="129" t="s">
        <v>541</v>
      </c>
      <c r="BO141" s="143" t="s">
        <v>541</v>
      </c>
      <c r="BQ141" s="289" t="s">
        <v>541</v>
      </c>
      <c r="BR141" s="129" t="s">
        <v>541</v>
      </c>
      <c r="BS141" s="129" t="s">
        <v>541</v>
      </c>
      <c r="BT141" s="143" t="s">
        <v>541</v>
      </c>
      <c r="BU141" s="143">
        <v>0</v>
      </c>
      <c r="BV141" s="143">
        <v>0</v>
      </c>
      <c r="BW141" s="143">
        <v>100</v>
      </c>
      <c r="BX141" s="143">
        <v>9999</v>
      </c>
      <c r="BZ141" s="143">
        <v>9999</v>
      </c>
      <c r="CC141" s="143" t="s">
        <v>541</v>
      </c>
      <c r="CD141" s="143" t="s">
        <v>541</v>
      </c>
      <c r="CF141" s="143">
        <v>9999</v>
      </c>
      <c r="CG141" s="143" t="s">
        <v>541</v>
      </c>
      <c r="CH141" s="143" t="s">
        <v>541</v>
      </c>
      <c r="CI141" s="143" t="s">
        <v>541</v>
      </c>
      <c r="CJ141" s="143">
        <v>0</v>
      </c>
      <c r="CK141" s="143">
        <v>0</v>
      </c>
      <c r="CL141" s="143" t="s">
        <v>541</v>
      </c>
      <c r="CM141" s="143">
        <v>9999</v>
      </c>
      <c r="CO141" s="143">
        <v>9999</v>
      </c>
      <c r="CR141" s="143" t="s">
        <v>541</v>
      </c>
      <c r="CS141" s="143" t="s">
        <v>541</v>
      </c>
      <c r="CV141" s="143">
        <v>999999</v>
      </c>
      <c r="CW141" s="143">
        <v>136</v>
      </c>
      <c r="CX141" s="143">
        <v>9999999999</v>
      </c>
      <c r="CY141" s="143">
        <v>9999999999</v>
      </c>
      <c r="CZ141" s="143">
        <v>10</v>
      </c>
      <c r="DA141" s="143">
        <v>999999</v>
      </c>
      <c r="DE141" s="143" t="s">
        <v>541</v>
      </c>
      <c r="DF141" s="143" t="s">
        <v>541</v>
      </c>
      <c r="DG141" s="143" t="s">
        <v>541</v>
      </c>
      <c r="DH141" s="143" t="s">
        <v>541</v>
      </c>
      <c r="DI141" s="208" t="s">
        <v>541</v>
      </c>
      <c r="DJ141" s="143" t="s">
        <v>541</v>
      </c>
      <c r="DK141" s="143" t="s">
        <v>541</v>
      </c>
      <c r="DL141" s="143" t="s">
        <v>541</v>
      </c>
      <c r="DM141" s="143" t="s">
        <v>541</v>
      </c>
      <c r="EB141" s="143">
        <v>136</v>
      </c>
      <c r="EC141" s="143">
        <v>136</v>
      </c>
      <c r="ED141" s="143">
        <v>999</v>
      </c>
      <c r="EF141" s="143">
        <v>154</v>
      </c>
      <c r="EG141" s="143">
        <v>999</v>
      </c>
      <c r="EJ141" s="36">
        <v>6</v>
      </c>
      <c r="EK141" s="67" t="s">
        <v>208</v>
      </c>
      <c r="EL141" s="59">
        <v>47</v>
      </c>
      <c r="EM141" s="131" t="s">
        <v>371</v>
      </c>
      <c r="EN141" s="132" t="s">
        <v>369</v>
      </c>
      <c r="EO141" s="132">
        <v>2011</v>
      </c>
      <c r="EP141" s="133">
        <v>158</v>
      </c>
      <c r="EQ141" s="35">
        <v>47</v>
      </c>
      <c r="ER141" s="64" t="s">
        <v>207</v>
      </c>
      <c r="ES141" s="143">
        <v>136</v>
      </c>
      <c r="EV141" s="381"/>
      <c r="EW141" s="382" t="s">
        <v>541</v>
      </c>
      <c r="EX141" s="383" t="s">
        <v>541</v>
      </c>
      <c r="EY141" s="384" t="s">
        <v>541</v>
      </c>
      <c r="EZ141" s="385" t="s">
        <v>541</v>
      </c>
      <c r="FA141" s="385" t="s">
        <v>541</v>
      </c>
      <c r="FB141" s="386" t="s">
        <v>541</v>
      </c>
      <c r="FC141" s="387"/>
      <c r="FD141" s="145"/>
      <c r="FE141" s="143" t="s">
        <v>541</v>
      </c>
    </row>
    <row r="142" spans="1:161" ht="20.100000000000001" customHeight="1">
      <c r="A142" s="36">
        <v>8</v>
      </c>
      <c r="B142" s="375" t="s">
        <v>208</v>
      </c>
      <c r="C142" s="282">
        <v>39</v>
      </c>
      <c r="D142" s="376" t="s">
        <v>389</v>
      </c>
      <c r="E142" s="377" t="s">
        <v>391</v>
      </c>
      <c r="F142" s="377">
        <v>2011</v>
      </c>
      <c r="G142" s="378">
        <v>169</v>
      </c>
      <c r="H142" s="35">
        <v>37.5</v>
      </c>
      <c r="I142" s="64" t="s">
        <v>207</v>
      </c>
      <c r="L142" s="20"/>
      <c r="M142" s="21">
        <v>137</v>
      </c>
      <c r="N142" s="31">
        <v>1</v>
      </c>
      <c r="O142" s="21" t="s">
        <v>208</v>
      </c>
      <c r="P142" s="21">
        <v>52</v>
      </c>
      <c r="Q142" s="21" t="s">
        <v>207</v>
      </c>
      <c r="R142" s="130" t="s">
        <v>372</v>
      </c>
      <c r="S142" s="130" t="s">
        <v>369</v>
      </c>
      <c r="T142" s="21">
        <v>2011</v>
      </c>
      <c r="U142" s="21">
        <v>12</v>
      </c>
      <c r="V142" s="115">
        <v>50.9</v>
      </c>
      <c r="X142" s="115">
        <v>3</v>
      </c>
      <c r="Y142" s="115">
        <v>0</v>
      </c>
      <c r="Z142" s="115">
        <v>0</v>
      </c>
      <c r="AA142" s="115">
        <v>0</v>
      </c>
      <c r="AB142" s="115">
        <v>3</v>
      </c>
      <c r="AC142" s="115"/>
      <c r="AD142" s="115">
        <v>2</v>
      </c>
      <c r="AF142" s="20">
        <v>203052012137</v>
      </c>
      <c r="AH142" s="20">
        <v>203039169154</v>
      </c>
      <c r="AJ142" s="20">
        <v>154</v>
      </c>
      <c r="AL142" s="115">
        <v>0</v>
      </c>
      <c r="AM142" s="115">
        <v>0</v>
      </c>
      <c r="AP142" s="115">
        <v>8</v>
      </c>
      <c r="AQ142" s="115" t="s">
        <v>208</v>
      </c>
      <c r="AR142" s="143">
        <v>39</v>
      </c>
      <c r="AS142" s="115" t="s">
        <v>207</v>
      </c>
      <c r="AT142" s="115" t="s">
        <v>389</v>
      </c>
      <c r="AU142" s="115" t="s">
        <v>391</v>
      </c>
      <c r="AV142" s="115">
        <v>2011</v>
      </c>
      <c r="AW142" s="115">
        <v>169</v>
      </c>
      <c r="AX142" s="135">
        <v>37.5</v>
      </c>
      <c r="AY142" s="143">
        <v>154</v>
      </c>
      <c r="AZ142" s="143" t="s">
        <v>990</v>
      </c>
      <c r="BA142" s="143">
        <v>44</v>
      </c>
      <c r="BB142" s="31">
        <v>137</v>
      </c>
      <c r="BC142" s="143">
        <v>1</v>
      </c>
      <c r="BD142" s="143">
        <v>0</v>
      </c>
      <c r="BE142" s="129">
        <v>9999</v>
      </c>
      <c r="BF142" s="143">
        <v>9999</v>
      </c>
      <c r="BH142" s="143">
        <v>9999</v>
      </c>
      <c r="BK142" s="129" t="s">
        <v>541</v>
      </c>
      <c r="BL142" s="129" t="s">
        <v>541</v>
      </c>
      <c r="BM142" s="129" t="s">
        <v>541</v>
      </c>
      <c r="BN142" s="129" t="s">
        <v>541</v>
      </c>
      <c r="BO142" s="143" t="s">
        <v>541</v>
      </c>
      <c r="BQ142" s="289" t="s">
        <v>541</v>
      </c>
      <c r="BR142" s="129" t="s">
        <v>541</v>
      </c>
      <c r="BS142" s="129" t="s">
        <v>541</v>
      </c>
      <c r="BT142" s="143" t="s">
        <v>541</v>
      </c>
      <c r="BU142" s="143">
        <v>0</v>
      </c>
      <c r="BV142" s="143">
        <v>0</v>
      </c>
      <c r="BW142" s="143">
        <v>101</v>
      </c>
      <c r="BX142" s="143">
        <v>9999</v>
      </c>
      <c r="BZ142" s="143">
        <v>9999</v>
      </c>
      <c r="CC142" s="143" t="s">
        <v>541</v>
      </c>
      <c r="CD142" s="143" t="s">
        <v>541</v>
      </c>
      <c r="CF142" s="143">
        <v>9999</v>
      </c>
      <c r="CG142" s="143" t="s">
        <v>541</v>
      </c>
      <c r="CH142" s="143" t="s">
        <v>541</v>
      </c>
      <c r="CI142" s="143" t="s">
        <v>541</v>
      </c>
      <c r="CJ142" s="143">
        <v>0</v>
      </c>
      <c r="CK142" s="143">
        <v>0</v>
      </c>
      <c r="CL142" s="143" t="s">
        <v>541</v>
      </c>
      <c r="CM142" s="143">
        <v>9999</v>
      </c>
      <c r="CO142" s="143">
        <v>9999</v>
      </c>
      <c r="CR142" s="143" t="s">
        <v>541</v>
      </c>
      <c r="CS142" s="143" t="s">
        <v>541</v>
      </c>
      <c r="CV142" s="143">
        <v>999999</v>
      </c>
      <c r="CW142" s="143">
        <v>137</v>
      </c>
      <c r="CX142" s="143">
        <v>9999999999</v>
      </c>
      <c r="CY142" s="143">
        <v>9999999999</v>
      </c>
      <c r="CZ142" s="143">
        <v>10</v>
      </c>
      <c r="DA142" s="143">
        <v>999999</v>
      </c>
      <c r="DE142" s="143" t="s">
        <v>541</v>
      </c>
      <c r="DF142" s="143" t="s">
        <v>541</v>
      </c>
      <c r="DG142" s="143" t="s">
        <v>541</v>
      </c>
      <c r="DH142" s="143" t="s">
        <v>541</v>
      </c>
      <c r="DI142" s="208" t="s">
        <v>541</v>
      </c>
      <c r="DJ142" s="143" t="s">
        <v>541</v>
      </c>
      <c r="DK142" s="143" t="s">
        <v>541</v>
      </c>
      <c r="DL142" s="143" t="s">
        <v>541</v>
      </c>
      <c r="DM142" s="143" t="s">
        <v>541</v>
      </c>
      <c r="EB142" s="143">
        <v>137</v>
      </c>
      <c r="EC142" s="143">
        <v>137</v>
      </c>
      <c r="ED142" s="143">
        <v>999</v>
      </c>
      <c r="EF142" s="143">
        <v>155</v>
      </c>
      <c r="EG142" s="143">
        <v>999</v>
      </c>
      <c r="EJ142" s="36">
        <v>7</v>
      </c>
      <c r="EK142" s="67" t="s">
        <v>208</v>
      </c>
      <c r="EL142" s="59">
        <v>47</v>
      </c>
      <c r="EM142" s="131" t="s">
        <v>299</v>
      </c>
      <c r="EN142" s="132" t="s">
        <v>301</v>
      </c>
      <c r="EO142" s="132">
        <v>2011</v>
      </c>
      <c r="EP142" s="133">
        <v>206</v>
      </c>
      <c r="EQ142" s="35">
        <v>45.3</v>
      </c>
      <c r="ER142" s="64" t="s">
        <v>207</v>
      </c>
      <c r="ES142" s="143">
        <v>137</v>
      </c>
      <c r="EV142" s="381"/>
      <c r="EW142" s="382" t="s">
        <v>541</v>
      </c>
      <c r="EX142" s="383" t="s">
        <v>541</v>
      </c>
      <c r="EY142" s="384" t="s">
        <v>541</v>
      </c>
      <c r="EZ142" s="385" t="s">
        <v>541</v>
      </c>
      <c r="FA142" s="385" t="s">
        <v>541</v>
      </c>
      <c r="FB142" s="386" t="s">
        <v>541</v>
      </c>
      <c r="FC142" s="387"/>
      <c r="FD142" s="145"/>
      <c r="FE142" s="143" t="s">
        <v>541</v>
      </c>
    </row>
    <row r="143" spans="1:161" ht="20.100000000000001" customHeight="1">
      <c r="A143" s="36">
        <v>9</v>
      </c>
      <c r="B143" s="375" t="s">
        <v>208</v>
      </c>
      <c r="C143" s="282">
        <v>39</v>
      </c>
      <c r="D143" s="376" t="s">
        <v>496</v>
      </c>
      <c r="E143" s="377" t="s">
        <v>502</v>
      </c>
      <c r="F143" s="377">
        <v>2010</v>
      </c>
      <c r="G143" s="378">
        <v>182</v>
      </c>
      <c r="H143" s="35">
        <v>38.6</v>
      </c>
      <c r="I143" s="64" t="s">
        <v>207</v>
      </c>
      <c r="L143" s="20"/>
      <c r="M143" s="21">
        <v>138</v>
      </c>
      <c r="N143" s="31">
        <v>1</v>
      </c>
      <c r="O143" s="21" t="s">
        <v>208</v>
      </c>
      <c r="P143" s="21">
        <v>57</v>
      </c>
      <c r="Q143" s="21" t="s">
        <v>207</v>
      </c>
      <c r="R143" s="130" t="s">
        <v>373</v>
      </c>
      <c r="S143" s="130" t="s">
        <v>369</v>
      </c>
      <c r="T143" s="21">
        <v>2011</v>
      </c>
      <c r="U143" s="21">
        <v>999</v>
      </c>
      <c r="V143" s="115">
        <v>0</v>
      </c>
      <c r="X143" s="115">
        <v>3</v>
      </c>
      <c r="Y143" s="115">
        <v>0</v>
      </c>
      <c r="Z143" s="115">
        <v>0</v>
      </c>
      <c r="AA143" s="115">
        <v>0</v>
      </c>
      <c r="AB143" s="115">
        <v>3</v>
      </c>
      <c r="AC143" s="115"/>
      <c r="AD143" s="115">
        <v>2</v>
      </c>
      <c r="AF143" s="20">
        <v>203057999138</v>
      </c>
      <c r="AH143" s="20">
        <v>203039182256</v>
      </c>
      <c r="AJ143" s="20">
        <v>256</v>
      </c>
      <c r="AL143" s="115">
        <v>0</v>
      </c>
      <c r="AM143" s="115">
        <v>0</v>
      </c>
      <c r="AP143" s="115">
        <v>9</v>
      </c>
      <c r="AQ143" s="115" t="s">
        <v>208</v>
      </c>
      <c r="AR143" s="143">
        <v>39</v>
      </c>
      <c r="AS143" s="115" t="s">
        <v>207</v>
      </c>
      <c r="AT143" s="115" t="s">
        <v>496</v>
      </c>
      <c r="AU143" s="115" t="s">
        <v>502</v>
      </c>
      <c r="AV143" s="115">
        <v>2010</v>
      </c>
      <c r="AW143" s="115">
        <v>182</v>
      </c>
      <c r="AX143" s="135">
        <v>38.6</v>
      </c>
      <c r="AY143" s="143">
        <v>256</v>
      </c>
      <c r="AZ143" s="143" t="s">
        <v>990</v>
      </c>
      <c r="BA143" s="143">
        <v>44</v>
      </c>
      <c r="BB143" s="31">
        <v>138</v>
      </c>
      <c r="BC143" s="143">
        <v>1</v>
      </c>
      <c r="BD143" s="143">
        <v>0</v>
      </c>
      <c r="BE143" s="129">
        <v>9999</v>
      </c>
      <c r="BF143" s="143">
        <v>138</v>
      </c>
      <c r="BH143" s="143">
        <v>9999</v>
      </c>
      <c r="BK143" s="129" t="s">
        <v>541</v>
      </c>
      <c r="BL143" s="129" t="s">
        <v>541</v>
      </c>
      <c r="BM143" s="129" t="s">
        <v>541</v>
      </c>
      <c r="BN143" s="129" t="s">
        <v>541</v>
      </c>
      <c r="BO143" s="143" t="s">
        <v>541</v>
      </c>
      <c r="BQ143" s="289" t="s">
        <v>541</v>
      </c>
      <c r="BR143" s="129" t="s">
        <v>541</v>
      </c>
      <c r="BS143" s="129" t="s">
        <v>541</v>
      </c>
      <c r="BT143" s="143" t="s">
        <v>541</v>
      </c>
      <c r="BU143" s="143">
        <v>0</v>
      </c>
      <c r="BV143" s="143">
        <v>0</v>
      </c>
      <c r="BW143" s="143">
        <v>102</v>
      </c>
      <c r="BX143" s="143">
        <v>9999</v>
      </c>
      <c r="BZ143" s="143">
        <v>9999</v>
      </c>
      <c r="CC143" s="143" t="s">
        <v>541</v>
      </c>
      <c r="CD143" s="143" t="s">
        <v>541</v>
      </c>
      <c r="CF143" s="143">
        <v>9999</v>
      </c>
      <c r="CG143" s="143" t="s">
        <v>541</v>
      </c>
      <c r="CH143" s="143" t="s">
        <v>541</v>
      </c>
      <c r="CI143" s="143" t="s">
        <v>541</v>
      </c>
      <c r="CJ143" s="143">
        <v>0</v>
      </c>
      <c r="CK143" s="143">
        <v>0</v>
      </c>
      <c r="CL143" s="143" t="s">
        <v>541</v>
      </c>
      <c r="CM143" s="143">
        <v>9999</v>
      </c>
      <c r="CO143" s="143">
        <v>9999</v>
      </c>
      <c r="CR143" s="143" t="s">
        <v>541</v>
      </c>
      <c r="CS143" s="143" t="s">
        <v>541</v>
      </c>
      <c r="CV143" s="143">
        <v>999999</v>
      </c>
      <c r="CW143" s="143">
        <v>138</v>
      </c>
      <c r="CX143" s="143">
        <v>9999999999</v>
      </c>
      <c r="CY143" s="143">
        <v>9999999999</v>
      </c>
      <c r="CZ143" s="143">
        <v>10</v>
      </c>
      <c r="DA143" s="143">
        <v>999999</v>
      </c>
      <c r="DE143" s="143" t="s">
        <v>541</v>
      </c>
      <c r="DF143" s="143" t="s">
        <v>541</v>
      </c>
      <c r="DG143" s="143" t="s">
        <v>541</v>
      </c>
      <c r="DH143" s="143" t="s">
        <v>541</v>
      </c>
      <c r="DI143" s="208" t="s">
        <v>541</v>
      </c>
      <c r="DJ143" s="143" t="s">
        <v>541</v>
      </c>
      <c r="DK143" s="143" t="s">
        <v>541</v>
      </c>
      <c r="DL143" s="143" t="s">
        <v>541</v>
      </c>
      <c r="DM143" s="143" t="s">
        <v>541</v>
      </c>
      <c r="EB143" s="143">
        <v>138</v>
      </c>
      <c r="EC143" s="143">
        <v>138</v>
      </c>
      <c r="ED143" s="143">
        <v>999</v>
      </c>
      <c r="EF143" s="143">
        <v>156</v>
      </c>
      <c r="EG143" s="143">
        <v>999</v>
      </c>
      <c r="EJ143" s="36">
        <v>8</v>
      </c>
      <c r="EK143" s="67" t="s">
        <v>208</v>
      </c>
      <c r="EL143" s="59">
        <v>47</v>
      </c>
      <c r="EM143" s="131" t="s">
        <v>298</v>
      </c>
      <c r="EN143" s="132" t="s">
        <v>301</v>
      </c>
      <c r="EO143" s="132">
        <v>2011</v>
      </c>
      <c r="EP143" s="133">
        <v>236</v>
      </c>
      <c r="EQ143" s="35">
        <v>45.1</v>
      </c>
      <c r="ER143" s="64" t="s">
        <v>207</v>
      </c>
      <c r="ES143" s="143">
        <v>138</v>
      </c>
      <c r="EV143" s="381"/>
      <c r="EW143" s="382" t="s">
        <v>541</v>
      </c>
      <c r="EX143" s="383" t="s">
        <v>541</v>
      </c>
      <c r="EY143" s="384" t="s">
        <v>541</v>
      </c>
      <c r="EZ143" s="385" t="s">
        <v>541</v>
      </c>
      <c r="FA143" s="385" t="s">
        <v>541</v>
      </c>
      <c r="FB143" s="386" t="s">
        <v>541</v>
      </c>
      <c r="FC143" s="387"/>
      <c r="FD143" s="145"/>
      <c r="FE143" s="143" t="s">
        <v>541</v>
      </c>
    </row>
    <row r="144" spans="1:161" ht="20.100000000000001" customHeight="1">
      <c r="A144" s="36">
        <v>10</v>
      </c>
      <c r="B144" s="375" t="s">
        <v>208</v>
      </c>
      <c r="C144" s="282">
        <v>39</v>
      </c>
      <c r="D144" s="376" t="s">
        <v>254</v>
      </c>
      <c r="E144" s="377" t="s">
        <v>258</v>
      </c>
      <c r="F144" s="377">
        <v>2011</v>
      </c>
      <c r="G144" s="378">
        <v>999</v>
      </c>
      <c r="H144" s="35">
        <v>0</v>
      </c>
      <c r="I144" s="64" t="s">
        <v>207</v>
      </c>
      <c r="L144" s="20"/>
      <c r="M144" s="21">
        <v>139</v>
      </c>
      <c r="N144" s="31">
        <v>1</v>
      </c>
      <c r="O144" s="21" t="s">
        <v>208</v>
      </c>
      <c r="P144" s="21">
        <v>57</v>
      </c>
      <c r="Q144" s="21" t="s">
        <v>207</v>
      </c>
      <c r="R144" s="130" t="s">
        <v>374</v>
      </c>
      <c r="S144" s="130" t="s">
        <v>369</v>
      </c>
      <c r="T144" s="21">
        <v>2011</v>
      </c>
      <c r="U144" s="21">
        <v>173</v>
      </c>
      <c r="V144" s="115">
        <v>55.3</v>
      </c>
      <c r="X144" s="115">
        <v>3</v>
      </c>
      <c r="Y144" s="115">
        <v>0</v>
      </c>
      <c r="Z144" s="115">
        <v>0</v>
      </c>
      <c r="AA144" s="115">
        <v>0</v>
      </c>
      <c r="AB144" s="115">
        <v>3</v>
      </c>
      <c r="AC144" s="115"/>
      <c r="AD144" s="115">
        <v>2</v>
      </c>
      <c r="AF144" s="20">
        <v>203057173139</v>
      </c>
      <c r="AH144" s="20">
        <v>203039999035</v>
      </c>
      <c r="AJ144" s="20">
        <v>35</v>
      </c>
      <c r="AL144" s="115">
        <v>0</v>
      </c>
      <c r="AM144" s="115">
        <v>0</v>
      </c>
      <c r="AP144" s="115">
        <v>10</v>
      </c>
      <c r="AQ144" s="115" t="s">
        <v>208</v>
      </c>
      <c r="AR144" s="143">
        <v>39</v>
      </c>
      <c r="AS144" s="115" t="s">
        <v>207</v>
      </c>
      <c r="AT144" s="115" t="s">
        <v>254</v>
      </c>
      <c r="AU144" s="115" t="s">
        <v>258</v>
      </c>
      <c r="AV144" s="115">
        <v>2011</v>
      </c>
      <c r="AW144" s="115">
        <v>999</v>
      </c>
      <c r="AX144" s="135">
        <v>0</v>
      </c>
      <c r="AY144" s="143">
        <v>35</v>
      </c>
      <c r="AZ144" s="143" t="s">
        <v>990</v>
      </c>
      <c r="BA144" s="143">
        <v>44</v>
      </c>
      <c r="BB144" s="31">
        <v>139</v>
      </c>
      <c r="BC144" s="143">
        <v>0</v>
      </c>
      <c r="BD144" s="143">
        <v>1</v>
      </c>
      <c r="BE144" s="129">
        <v>9999</v>
      </c>
      <c r="BF144" s="143">
        <v>9999</v>
      </c>
      <c r="BH144" s="143">
        <v>9999</v>
      </c>
      <c r="BK144" s="129" t="s">
        <v>541</v>
      </c>
      <c r="BL144" s="129" t="s">
        <v>541</v>
      </c>
      <c r="BM144" s="129" t="s">
        <v>541</v>
      </c>
      <c r="BN144" s="129" t="s">
        <v>541</v>
      </c>
      <c r="BO144" s="143" t="s">
        <v>541</v>
      </c>
      <c r="BQ144" s="289" t="s">
        <v>541</v>
      </c>
      <c r="BR144" s="129" t="s">
        <v>541</v>
      </c>
      <c r="BS144" s="129" t="s">
        <v>541</v>
      </c>
      <c r="BT144" s="143" t="s">
        <v>541</v>
      </c>
      <c r="BU144" s="143">
        <v>0</v>
      </c>
      <c r="BV144" s="143">
        <v>0</v>
      </c>
      <c r="BW144" s="143">
        <v>103</v>
      </c>
      <c r="BX144" s="143">
        <v>9999</v>
      </c>
      <c r="BZ144" s="143">
        <v>9999</v>
      </c>
      <c r="CC144" s="143" t="s">
        <v>541</v>
      </c>
      <c r="CD144" s="143" t="s">
        <v>541</v>
      </c>
      <c r="CF144" s="143">
        <v>9999</v>
      </c>
      <c r="CG144" s="143" t="s">
        <v>541</v>
      </c>
      <c r="CH144" s="143" t="s">
        <v>541</v>
      </c>
      <c r="CI144" s="143" t="s">
        <v>541</v>
      </c>
      <c r="CJ144" s="143">
        <v>0</v>
      </c>
      <c r="CK144" s="143">
        <v>0</v>
      </c>
      <c r="CL144" s="143" t="s">
        <v>541</v>
      </c>
      <c r="CM144" s="143">
        <v>9999</v>
      </c>
      <c r="CO144" s="143">
        <v>9999</v>
      </c>
      <c r="CR144" s="143" t="s">
        <v>541</v>
      </c>
      <c r="CS144" s="143" t="s">
        <v>541</v>
      </c>
      <c r="CV144" s="143">
        <v>999999</v>
      </c>
      <c r="CW144" s="143">
        <v>139</v>
      </c>
      <c r="CX144" s="143">
        <v>9999999999</v>
      </c>
      <c r="CY144" s="143">
        <v>9999999999</v>
      </c>
      <c r="CZ144" s="143">
        <v>10</v>
      </c>
      <c r="DA144" s="143">
        <v>999999</v>
      </c>
      <c r="DE144" s="143" t="s">
        <v>541</v>
      </c>
      <c r="DF144" s="143" t="s">
        <v>541</v>
      </c>
      <c r="DG144" s="143" t="s">
        <v>541</v>
      </c>
      <c r="DH144" s="143" t="s">
        <v>541</v>
      </c>
      <c r="DI144" s="208" t="s">
        <v>541</v>
      </c>
      <c r="DJ144" s="143" t="s">
        <v>541</v>
      </c>
      <c r="DK144" s="143" t="s">
        <v>541</v>
      </c>
      <c r="DL144" s="143" t="s">
        <v>541</v>
      </c>
      <c r="DM144" s="143" t="s">
        <v>541</v>
      </c>
      <c r="EB144" s="143">
        <v>139</v>
      </c>
      <c r="EC144" s="143">
        <v>999</v>
      </c>
      <c r="ED144" s="143">
        <v>139</v>
      </c>
      <c r="EF144" s="143">
        <v>157</v>
      </c>
      <c r="EG144" s="143">
        <v>999</v>
      </c>
      <c r="EJ144" s="36">
        <v>9</v>
      </c>
      <c r="EK144" s="67" t="s">
        <v>208</v>
      </c>
      <c r="EL144" s="59">
        <v>47</v>
      </c>
      <c r="EM144" s="131" t="s">
        <v>467</v>
      </c>
      <c r="EN144" s="132" t="s">
        <v>234</v>
      </c>
      <c r="EO144" s="132">
        <v>2010</v>
      </c>
      <c r="EP144" s="133">
        <v>243</v>
      </c>
      <c r="EQ144" s="35">
        <v>45.4</v>
      </c>
      <c r="ER144" s="64" t="s">
        <v>207</v>
      </c>
      <c r="ES144" s="143">
        <v>139</v>
      </c>
      <c r="EV144" s="381"/>
      <c r="EW144" s="382" t="s">
        <v>541</v>
      </c>
      <c r="EX144" s="383" t="s">
        <v>541</v>
      </c>
      <c r="EY144" s="384" t="s">
        <v>541</v>
      </c>
      <c r="EZ144" s="385" t="s">
        <v>541</v>
      </c>
      <c r="FA144" s="385" t="s">
        <v>541</v>
      </c>
      <c r="FB144" s="386" t="s">
        <v>541</v>
      </c>
      <c r="FC144" s="387"/>
      <c r="FD144" s="145"/>
      <c r="FE144" s="143" t="s">
        <v>541</v>
      </c>
    </row>
    <row r="145" spans="1:161" ht="20.100000000000001" customHeight="1">
      <c r="A145" s="36">
        <v>11</v>
      </c>
      <c r="B145" s="375" t="s">
        <v>208</v>
      </c>
      <c r="C145" s="282">
        <v>39</v>
      </c>
      <c r="D145" s="376" t="s">
        <v>415</v>
      </c>
      <c r="E145" s="377" t="s">
        <v>433</v>
      </c>
      <c r="F145" s="377">
        <v>2011</v>
      </c>
      <c r="G145" s="378">
        <v>999</v>
      </c>
      <c r="H145" s="35">
        <v>0</v>
      </c>
      <c r="I145" s="64" t="s">
        <v>207</v>
      </c>
      <c r="L145" s="20"/>
      <c r="M145" s="21">
        <v>140</v>
      </c>
      <c r="N145" s="31">
        <v>1</v>
      </c>
      <c r="O145" s="21" t="s">
        <v>208</v>
      </c>
      <c r="P145" s="21">
        <v>52</v>
      </c>
      <c r="Q145" s="21" t="s">
        <v>207</v>
      </c>
      <c r="R145" s="130" t="s">
        <v>375</v>
      </c>
      <c r="S145" s="130" t="s">
        <v>369</v>
      </c>
      <c r="T145" s="21">
        <v>2010</v>
      </c>
      <c r="U145" s="21">
        <v>83</v>
      </c>
      <c r="V145" s="115">
        <v>51.2</v>
      </c>
      <c r="X145" s="115">
        <v>3</v>
      </c>
      <c r="Y145" s="115">
        <v>0</v>
      </c>
      <c r="Z145" s="115">
        <v>0</v>
      </c>
      <c r="AA145" s="115">
        <v>0</v>
      </c>
      <c r="AB145" s="115">
        <v>3</v>
      </c>
      <c r="AC145" s="115"/>
      <c r="AD145" s="115">
        <v>2</v>
      </c>
      <c r="AF145" s="20">
        <v>203052083140</v>
      </c>
      <c r="AH145" s="20">
        <v>203039999181</v>
      </c>
      <c r="AJ145" s="20">
        <v>181</v>
      </c>
      <c r="AL145" s="115">
        <v>0</v>
      </c>
      <c r="AM145" s="115">
        <v>1</v>
      </c>
      <c r="AP145" s="115">
        <v>11</v>
      </c>
      <c r="AQ145" s="115" t="s">
        <v>208</v>
      </c>
      <c r="AR145" s="143">
        <v>39</v>
      </c>
      <c r="AS145" s="115" t="s">
        <v>207</v>
      </c>
      <c r="AT145" s="115" t="s">
        <v>415</v>
      </c>
      <c r="AU145" s="115" t="s">
        <v>433</v>
      </c>
      <c r="AV145" s="115">
        <v>2011</v>
      </c>
      <c r="AW145" s="115">
        <v>999</v>
      </c>
      <c r="AX145" s="135">
        <v>0</v>
      </c>
      <c r="AY145" s="143">
        <v>181</v>
      </c>
      <c r="AZ145" s="143" t="s">
        <v>990</v>
      </c>
      <c r="BA145" s="143">
        <v>44</v>
      </c>
      <c r="BB145" s="31">
        <v>140</v>
      </c>
      <c r="BC145" s="143">
        <v>0</v>
      </c>
      <c r="BD145" s="143">
        <v>1</v>
      </c>
      <c r="BE145" s="129">
        <v>140</v>
      </c>
      <c r="BF145" s="143">
        <v>9999</v>
      </c>
      <c r="BH145" s="143">
        <v>9999</v>
      </c>
      <c r="BK145" s="129" t="s">
        <v>541</v>
      </c>
      <c r="BL145" s="129" t="s">
        <v>541</v>
      </c>
      <c r="BM145" s="129" t="s">
        <v>541</v>
      </c>
      <c r="BN145" s="129" t="s">
        <v>541</v>
      </c>
      <c r="BO145" s="143" t="s">
        <v>541</v>
      </c>
      <c r="BQ145" s="289" t="s">
        <v>541</v>
      </c>
      <c r="BR145" s="129" t="s">
        <v>541</v>
      </c>
      <c r="BS145" s="129" t="s">
        <v>541</v>
      </c>
      <c r="BT145" s="143" t="s">
        <v>541</v>
      </c>
      <c r="BU145" s="143">
        <v>0</v>
      </c>
      <c r="BV145" s="143">
        <v>0</v>
      </c>
      <c r="BW145" s="143">
        <v>104</v>
      </c>
      <c r="BX145" s="143">
        <v>9999</v>
      </c>
      <c r="BZ145" s="143">
        <v>9999</v>
      </c>
      <c r="CC145" s="143" t="s">
        <v>541</v>
      </c>
      <c r="CD145" s="143" t="s">
        <v>541</v>
      </c>
      <c r="CF145" s="143">
        <v>9999</v>
      </c>
      <c r="CG145" s="143" t="s">
        <v>541</v>
      </c>
      <c r="CH145" s="143" t="s">
        <v>541</v>
      </c>
      <c r="CI145" s="143" t="s">
        <v>541</v>
      </c>
      <c r="CJ145" s="143">
        <v>0</v>
      </c>
      <c r="CK145" s="143">
        <v>0</v>
      </c>
      <c r="CL145" s="143" t="s">
        <v>541</v>
      </c>
      <c r="CM145" s="143">
        <v>9999</v>
      </c>
      <c r="CO145" s="143">
        <v>9999</v>
      </c>
      <c r="CR145" s="143" t="s">
        <v>541</v>
      </c>
      <c r="CS145" s="143" t="s">
        <v>541</v>
      </c>
      <c r="CV145" s="143">
        <v>999999</v>
      </c>
      <c r="CW145" s="143">
        <v>140</v>
      </c>
      <c r="CX145" s="143">
        <v>9999999999</v>
      </c>
      <c r="CY145" s="143">
        <v>9999999999</v>
      </c>
      <c r="CZ145" s="143">
        <v>10</v>
      </c>
      <c r="DA145" s="143">
        <v>999999</v>
      </c>
      <c r="DE145" s="143" t="s">
        <v>541</v>
      </c>
      <c r="DF145" s="143" t="s">
        <v>541</v>
      </c>
      <c r="DG145" s="143" t="s">
        <v>541</v>
      </c>
      <c r="DH145" s="143" t="s">
        <v>541</v>
      </c>
      <c r="DI145" s="208" t="s">
        <v>541</v>
      </c>
      <c r="DJ145" s="143" t="s">
        <v>541</v>
      </c>
      <c r="DK145" s="143" t="s">
        <v>541</v>
      </c>
      <c r="DL145" s="143" t="s">
        <v>541</v>
      </c>
      <c r="DM145" s="143" t="s">
        <v>541</v>
      </c>
      <c r="EB145" s="143">
        <v>140</v>
      </c>
      <c r="EC145" s="143">
        <v>999</v>
      </c>
      <c r="ED145" s="143">
        <v>140</v>
      </c>
      <c r="EF145" s="143">
        <v>158</v>
      </c>
      <c r="EG145" s="143">
        <v>999</v>
      </c>
      <c r="EJ145" s="36">
        <v>1</v>
      </c>
      <c r="EK145" s="67" t="s">
        <v>208</v>
      </c>
      <c r="EL145" s="59">
        <v>52</v>
      </c>
      <c r="EM145" s="131" t="s">
        <v>510</v>
      </c>
      <c r="EN145" s="132" t="s">
        <v>399</v>
      </c>
      <c r="EO145" s="132">
        <v>2011</v>
      </c>
      <c r="EP145" s="133">
        <v>2</v>
      </c>
      <c r="EQ145" s="35">
        <v>50.1</v>
      </c>
      <c r="ER145" s="64" t="s">
        <v>207</v>
      </c>
      <c r="ES145" s="143">
        <v>140</v>
      </c>
      <c r="EV145" s="381"/>
      <c r="EW145" s="382" t="s">
        <v>541</v>
      </c>
      <c r="EX145" s="383" t="s">
        <v>541</v>
      </c>
      <c r="EY145" s="384" t="s">
        <v>541</v>
      </c>
      <c r="EZ145" s="385" t="s">
        <v>541</v>
      </c>
      <c r="FA145" s="385" t="s">
        <v>541</v>
      </c>
      <c r="FB145" s="386" t="s">
        <v>541</v>
      </c>
      <c r="FC145" s="387"/>
      <c r="FD145" s="145"/>
      <c r="FE145" s="143" t="s">
        <v>541</v>
      </c>
    </row>
    <row r="146" spans="1:161" ht="20.100000000000001" customHeight="1">
      <c r="A146" s="36">
        <v>1</v>
      </c>
      <c r="B146" s="375" t="s">
        <v>208</v>
      </c>
      <c r="C146" s="282">
        <v>43</v>
      </c>
      <c r="D146" s="376" t="s">
        <v>495</v>
      </c>
      <c r="E146" s="377" t="s">
        <v>502</v>
      </c>
      <c r="F146" s="377">
        <v>2010</v>
      </c>
      <c r="G146" s="378">
        <v>39</v>
      </c>
      <c r="H146" s="35">
        <v>41.7</v>
      </c>
      <c r="I146" s="64" t="s">
        <v>207</v>
      </c>
      <c r="L146" s="20"/>
      <c r="M146" s="21">
        <v>141</v>
      </c>
      <c r="N146" s="31">
        <v>1</v>
      </c>
      <c r="O146" s="21" t="s">
        <v>213</v>
      </c>
      <c r="P146" s="21">
        <v>52</v>
      </c>
      <c r="Q146" s="21" t="s">
        <v>207</v>
      </c>
      <c r="R146" s="130" t="s">
        <v>376</v>
      </c>
      <c r="S146" s="130" t="s">
        <v>369</v>
      </c>
      <c r="T146" s="21">
        <v>2008</v>
      </c>
      <c r="U146" s="21">
        <v>3</v>
      </c>
      <c r="V146" s="115">
        <v>52</v>
      </c>
      <c r="X146" s="115">
        <v>4</v>
      </c>
      <c r="Y146" s="115">
        <v>0</v>
      </c>
      <c r="Z146" s="115">
        <v>0</v>
      </c>
      <c r="AA146" s="115">
        <v>0</v>
      </c>
      <c r="AB146" s="115">
        <v>4</v>
      </c>
      <c r="AC146" s="115"/>
      <c r="AD146" s="115">
        <v>2</v>
      </c>
      <c r="AF146" s="20">
        <v>204052003141</v>
      </c>
      <c r="AH146" s="20">
        <v>203043039255</v>
      </c>
      <c r="AJ146" s="20">
        <v>255</v>
      </c>
      <c r="AL146" s="115">
        <v>1</v>
      </c>
      <c r="AM146" s="115">
        <v>0</v>
      </c>
      <c r="AP146" s="115">
        <v>1</v>
      </c>
      <c r="AQ146" s="115" t="s">
        <v>208</v>
      </c>
      <c r="AR146" s="143">
        <v>43</v>
      </c>
      <c r="AS146" s="115" t="s">
        <v>207</v>
      </c>
      <c r="AT146" s="115" t="s">
        <v>495</v>
      </c>
      <c r="AU146" s="115" t="s">
        <v>502</v>
      </c>
      <c r="AV146" s="115">
        <v>2010</v>
      </c>
      <c r="AW146" s="115">
        <v>39</v>
      </c>
      <c r="AX146" s="135">
        <v>41.7</v>
      </c>
      <c r="AY146" s="143">
        <v>255</v>
      </c>
      <c r="AZ146" s="143" t="s">
        <v>991</v>
      </c>
      <c r="BA146" s="143">
        <v>255</v>
      </c>
      <c r="BB146" s="31">
        <v>141</v>
      </c>
      <c r="BC146" s="143">
        <v>1</v>
      </c>
      <c r="BD146" s="143">
        <v>0</v>
      </c>
      <c r="BE146" s="129">
        <v>9999</v>
      </c>
      <c r="BF146" s="143">
        <v>9999</v>
      </c>
      <c r="BH146" s="143">
        <v>9999</v>
      </c>
      <c r="BK146" s="129" t="s">
        <v>541</v>
      </c>
      <c r="BL146" s="129" t="s">
        <v>541</v>
      </c>
      <c r="BM146" s="129" t="s">
        <v>541</v>
      </c>
      <c r="BN146" s="129" t="s">
        <v>541</v>
      </c>
      <c r="BO146" s="143" t="s">
        <v>541</v>
      </c>
      <c r="BQ146" s="289" t="s">
        <v>541</v>
      </c>
      <c r="BR146" s="129" t="s">
        <v>541</v>
      </c>
      <c r="BS146" s="129" t="s">
        <v>541</v>
      </c>
      <c r="BT146" s="143" t="s">
        <v>541</v>
      </c>
      <c r="BU146" s="143">
        <v>0</v>
      </c>
      <c r="BV146" s="143">
        <v>0</v>
      </c>
      <c r="BW146" s="143">
        <v>105</v>
      </c>
      <c r="BX146" s="143">
        <v>9999</v>
      </c>
      <c r="BZ146" s="143">
        <v>9999</v>
      </c>
      <c r="CC146" s="143" t="s">
        <v>541</v>
      </c>
      <c r="CD146" s="143" t="s">
        <v>541</v>
      </c>
      <c r="CF146" s="143">
        <v>9999</v>
      </c>
      <c r="CG146" s="143" t="s">
        <v>541</v>
      </c>
      <c r="CH146" s="143" t="s">
        <v>541</v>
      </c>
      <c r="CI146" s="143" t="s">
        <v>541</v>
      </c>
      <c r="CJ146" s="143">
        <v>0</v>
      </c>
      <c r="CK146" s="143">
        <v>0</v>
      </c>
      <c r="CL146" s="143" t="s">
        <v>541</v>
      </c>
      <c r="CM146" s="143">
        <v>9999</v>
      </c>
      <c r="CO146" s="143">
        <v>9999</v>
      </c>
      <c r="CR146" s="143" t="s">
        <v>541</v>
      </c>
      <c r="CS146" s="143" t="s">
        <v>541</v>
      </c>
      <c r="CV146" s="143">
        <v>999999</v>
      </c>
      <c r="CW146" s="143">
        <v>141</v>
      </c>
      <c r="CX146" s="143">
        <v>9999999999</v>
      </c>
      <c r="CY146" s="143">
        <v>9999999999</v>
      </c>
      <c r="CZ146" s="143">
        <v>10</v>
      </c>
      <c r="DA146" s="143">
        <v>999999</v>
      </c>
      <c r="DE146" s="143" t="s">
        <v>541</v>
      </c>
      <c r="DF146" s="143" t="s">
        <v>541</v>
      </c>
      <c r="DG146" s="143" t="s">
        <v>541</v>
      </c>
      <c r="DH146" s="143" t="s">
        <v>541</v>
      </c>
      <c r="DI146" s="208" t="s">
        <v>541</v>
      </c>
      <c r="DJ146" s="143" t="s">
        <v>541</v>
      </c>
      <c r="DK146" s="143" t="s">
        <v>541</v>
      </c>
      <c r="DL146" s="143" t="s">
        <v>541</v>
      </c>
      <c r="DM146" s="143" t="s">
        <v>541</v>
      </c>
      <c r="EB146" s="143">
        <v>141</v>
      </c>
      <c r="EC146" s="143">
        <v>141</v>
      </c>
      <c r="ED146" s="143">
        <v>999</v>
      </c>
      <c r="EF146" s="143">
        <v>159</v>
      </c>
      <c r="EG146" s="143">
        <v>999</v>
      </c>
      <c r="EJ146" s="36">
        <v>2</v>
      </c>
      <c r="EK146" s="67" t="s">
        <v>208</v>
      </c>
      <c r="EL146" s="59">
        <v>52</v>
      </c>
      <c r="EM146" s="131" t="s">
        <v>372</v>
      </c>
      <c r="EN146" s="132" t="s">
        <v>369</v>
      </c>
      <c r="EO146" s="132">
        <v>2011</v>
      </c>
      <c r="EP146" s="133">
        <v>12</v>
      </c>
      <c r="EQ146" s="35">
        <v>50.9</v>
      </c>
      <c r="ER146" s="64" t="s">
        <v>207</v>
      </c>
      <c r="ES146" s="143">
        <v>141</v>
      </c>
      <c r="EV146" s="381"/>
      <c r="EW146" s="382" t="s">
        <v>541</v>
      </c>
      <c r="EX146" s="383" t="s">
        <v>541</v>
      </c>
      <c r="EY146" s="384" t="s">
        <v>541</v>
      </c>
      <c r="EZ146" s="385" t="s">
        <v>541</v>
      </c>
      <c r="FA146" s="385" t="s">
        <v>541</v>
      </c>
      <c r="FB146" s="386" t="s">
        <v>541</v>
      </c>
      <c r="FC146" s="387"/>
      <c r="FD146" s="145"/>
      <c r="FE146" s="143" t="s">
        <v>541</v>
      </c>
    </row>
    <row r="147" spans="1:161" ht="20.100000000000001" customHeight="1">
      <c r="A147" s="36">
        <v>2</v>
      </c>
      <c r="B147" s="375" t="s">
        <v>208</v>
      </c>
      <c r="C147" s="282">
        <v>43</v>
      </c>
      <c r="D147" s="376" t="s">
        <v>517</v>
      </c>
      <c r="E147" s="377" t="s">
        <v>521</v>
      </c>
      <c r="F147" s="377">
        <v>2011</v>
      </c>
      <c r="G147" s="378">
        <v>130</v>
      </c>
      <c r="H147" s="35">
        <v>41.3</v>
      </c>
      <c r="I147" s="64" t="s">
        <v>207</v>
      </c>
      <c r="L147" s="20"/>
      <c r="M147" s="21">
        <v>142</v>
      </c>
      <c r="N147" s="31">
        <v>1</v>
      </c>
      <c r="O147" s="21" t="s">
        <v>213</v>
      </c>
      <c r="P147" s="21">
        <v>57</v>
      </c>
      <c r="Q147" s="21" t="s">
        <v>207</v>
      </c>
      <c r="R147" s="130" t="s">
        <v>377</v>
      </c>
      <c r="S147" s="130" t="s">
        <v>369</v>
      </c>
      <c r="T147" s="21">
        <v>2009</v>
      </c>
      <c r="U147" s="21">
        <v>297</v>
      </c>
      <c r="V147" s="115">
        <v>55.5</v>
      </c>
      <c r="X147" s="115">
        <v>4</v>
      </c>
      <c r="Y147" s="115">
        <v>0</v>
      </c>
      <c r="Z147" s="115">
        <v>0</v>
      </c>
      <c r="AA147" s="115">
        <v>0</v>
      </c>
      <c r="AB147" s="115">
        <v>4</v>
      </c>
      <c r="AC147" s="115"/>
      <c r="AD147" s="115">
        <v>2</v>
      </c>
      <c r="AF147" s="20">
        <v>204057297142</v>
      </c>
      <c r="AH147" s="20">
        <v>203043130266</v>
      </c>
      <c r="AJ147" s="20">
        <v>266</v>
      </c>
      <c r="AL147" s="115">
        <v>0</v>
      </c>
      <c r="AM147" s="115">
        <v>0</v>
      </c>
      <c r="AP147" s="115">
        <v>2</v>
      </c>
      <c r="AQ147" s="115" t="s">
        <v>208</v>
      </c>
      <c r="AR147" s="143">
        <v>43</v>
      </c>
      <c r="AS147" s="115" t="s">
        <v>207</v>
      </c>
      <c r="AT147" s="115" t="s">
        <v>517</v>
      </c>
      <c r="AU147" s="115" t="s">
        <v>521</v>
      </c>
      <c r="AV147" s="115">
        <v>2011</v>
      </c>
      <c r="AW147" s="115">
        <v>130</v>
      </c>
      <c r="AX147" s="135">
        <v>41.3</v>
      </c>
      <c r="AY147" s="143">
        <v>266</v>
      </c>
      <c r="AZ147" s="143" t="s">
        <v>991</v>
      </c>
      <c r="BA147" s="143">
        <v>255</v>
      </c>
      <c r="BB147" s="31">
        <v>142</v>
      </c>
      <c r="BC147" s="143">
        <v>1</v>
      </c>
      <c r="BD147" s="143">
        <v>0</v>
      </c>
      <c r="BE147" s="129">
        <v>9999</v>
      </c>
      <c r="BF147" s="143">
        <v>9999</v>
      </c>
      <c r="BH147" s="143">
        <v>9999</v>
      </c>
      <c r="BK147" s="129" t="s">
        <v>541</v>
      </c>
      <c r="BL147" s="129" t="s">
        <v>541</v>
      </c>
      <c r="BM147" s="129" t="s">
        <v>541</v>
      </c>
      <c r="BN147" s="129" t="s">
        <v>541</v>
      </c>
      <c r="BO147" s="143" t="s">
        <v>541</v>
      </c>
      <c r="BQ147" s="289" t="s">
        <v>541</v>
      </c>
      <c r="BR147" s="129" t="s">
        <v>541</v>
      </c>
      <c r="BS147" s="129" t="s">
        <v>541</v>
      </c>
      <c r="BT147" s="143" t="s">
        <v>541</v>
      </c>
      <c r="BU147" s="143">
        <v>0</v>
      </c>
      <c r="BV147" s="143">
        <v>0</v>
      </c>
      <c r="BW147" s="143">
        <v>106</v>
      </c>
      <c r="BX147" s="143">
        <v>9999</v>
      </c>
      <c r="BZ147" s="143">
        <v>9999</v>
      </c>
      <c r="CC147" s="143" t="s">
        <v>541</v>
      </c>
      <c r="CD147" s="143" t="s">
        <v>541</v>
      </c>
      <c r="CF147" s="143">
        <v>9999</v>
      </c>
      <c r="CG147" s="143" t="s">
        <v>541</v>
      </c>
      <c r="CH147" s="143" t="s">
        <v>541</v>
      </c>
      <c r="CI147" s="143" t="s">
        <v>541</v>
      </c>
      <c r="CJ147" s="143">
        <v>0</v>
      </c>
      <c r="CK147" s="143">
        <v>0</v>
      </c>
      <c r="CL147" s="143" t="s">
        <v>541</v>
      </c>
      <c r="CM147" s="143">
        <v>9999</v>
      </c>
      <c r="CO147" s="143">
        <v>9999</v>
      </c>
      <c r="CR147" s="143" t="s">
        <v>541</v>
      </c>
      <c r="CS147" s="143" t="s">
        <v>541</v>
      </c>
      <c r="CV147" s="143">
        <v>999999</v>
      </c>
      <c r="CW147" s="143">
        <v>142</v>
      </c>
      <c r="CX147" s="143">
        <v>9999999999</v>
      </c>
      <c r="CY147" s="143">
        <v>9999999999</v>
      </c>
      <c r="CZ147" s="143">
        <v>10</v>
      </c>
      <c r="DA147" s="143">
        <v>999999</v>
      </c>
      <c r="DE147" s="143" t="s">
        <v>541</v>
      </c>
      <c r="DF147" s="143" t="s">
        <v>541</v>
      </c>
      <c r="DG147" s="143" t="s">
        <v>541</v>
      </c>
      <c r="DH147" s="143" t="s">
        <v>541</v>
      </c>
      <c r="DI147" s="208" t="s">
        <v>541</v>
      </c>
      <c r="DJ147" s="143" t="s">
        <v>541</v>
      </c>
      <c r="DK147" s="143" t="s">
        <v>541</v>
      </c>
      <c r="DL147" s="143" t="s">
        <v>541</v>
      </c>
      <c r="DM147" s="143" t="s">
        <v>541</v>
      </c>
      <c r="EB147" s="143">
        <v>142</v>
      </c>
      <c r="EC147" s="143">
        <v>142</v>
      </c>
      <c r="ED147" s="143">
        <v>999</v>
      </c>
      <c r="EF147" s="143">
        <v>160</v>
      </c>
      <c r="EG147" s="143">
        <v>999</v>
      </c>
      <c r="EJ147" s="36">
        <v>3</v>
      </c>
      <c r="EK147" s="67" t="s">
        <v>208</v>
      </c>
      <c r="EL147" s="59">
        <v>52</v>
      </c>
      <c r="EM147" s="131" t="s">
        <v>249</v>
      </c>
      <c r="EN147" s="132" t="s">
        <v>234</v>
      </c>
      <c r="EO147" s="132">
        <v>2011</v>
      </c>
      <c r="EP147" s="133">
        <v>20</v>
      </c>
      <c r="EQ147" s="35">
        <v>52</v>
      </c>
      <c r="ER147" s="64" t="s">
        <v>207</v>
      </c>
      <c r="ES147" s="143">
        <v>142</v>
      </c>
      <c r="EV147" s="381"/>
      <c r="EW147" s="382" t="s">
        <v>541</v>
      </c>
      <c r="EX147" s="383" t="s">
        <v>541</v>
      </c>
      <c r="EY147" s="384" t="s">
        <v>541</v>
      </c>
      <c r="EZ147" s="385" t="s">
        <v>541</v>
      </c>
      <c r="FA147" s="385" t="s">
        <v>541</v>
      </c>
      <c r="FB147" s="386" t="s">
        <v>541</v>
      </c>
      <c r="FC147" s="387"/>
      <c r="FD147" s="145"/>
      <c r="FE147" s="143" t="s">
        <v>541</v>
      </c>
    </row>
    <row r="148" spans="1:161" ht="20.100000000000001" customHeight="1">
      <c r="A148" s="36">
        <v>3</v>
      </c>
      <c r="B148" s="375" t="s">
        <v>208</v>
      </c>
      <c r="C148" s="282">
        <v>43</v>
      </c>
      <c r="D148" s="376" t="s">
        <v>239</v>
      </c>
      <c r="E148" s="377" t="s">
        <v>251</v>
      </c>
      <c r="F148" s="377">
        <v>2011</v>
      </c>
      <c r="G148" s="378">
        <v>146</v>
      </c>
      <c r="H148" s="35">
        <v>43</v>
      </c>
      <c r="I148" s="64" t="s">
        <v>207</v>
      </c>
      <c r="L148" s="20"/>
      <c r="M148" s="21">
        <v>143</v>
      </c>
      <c r="N148" s="31">
        <v>1</v>
      </c>
      <c r="O148" s="21" t="s">
        <v>213</v>
      </c>
      <c r="P148" s="21">
        <v>57</v>
      </c>
      <c r="Q148" s="21" t="s">
        <v>207</v>
      </c>
      <c r="R148" s="130" t="s">
        <v>378</v>
      </c>
      <c r="S148" s="130" t="s">
        <v>369</v>
      </c>
      <c r="T148" s="21">
        <v>2009</v>
      </c>
      <c r="U148" s="21">
        <v>196</v>
      </c>
      <c r="V148" s="115">
        <v>56.7</v>
      </c>
      <c r="X148" s="115">
        <v>4</v>
      </c>
      <c r="Y148" s="115">
        <v>0</v>
      </c>
      <c r="Z148" s="115">
        <v>0</v>
      </c>
      <c r="AA148" s="115">
        <v>0</v>
      </c>
      <c r="AB148" s="115">
        <v>4</v>
      </c>
      <c r="AC148" s="115"/>
      <c r="AD148" s="115">
        <v>2</v>
      </c>
      <c r="AF148" s="20">
        <v>204057196143</v>
      </c>
      <c r="AH148" s="20">
        <v>203043146025</v>
      </c>
      <c r="AJ148" s="20">
        <v>25</v>
      </c>
      <c r="AL148" s="115">
        <v>0</v>
      </c>
      <c r="AM148" s="115">
        <v>0</v>
      </c>
      <c r="AP148" s="115">
        <v>3</v>
      </c>
      <c r="AQ148" s="115" t="s">
        <v>208</v>
      </c>
      <c r="AR148" s="143">
        <v>43</v>
      </c>
      <c r="AS148" s="115" t="s">
        <v>207</v>
      </c>
      <c r="AT148" s="115" t="s">
        <v>239</v>
      </c>
      <c r="AU148" s="115" t="s">
        <v>251</v>
      </c>
      <c r="AV148" s="115">
        <v>2011</v>
      </c>
      <c r="AW148" s="115">
        <v>146</v>
      </c>
      <c r="AX148" s="135">
        <v>43</v>
      </c>
      <c r="AY148" s="143">
        <v>25</v>
      </c>
      <c r="AZ148" s="143" t="s">
        <v>991</v>
      </c>
      <c r="BA148" s="143">
        <v>255</v>
      </c>
      <c r="BB148" s="31">
        <v>143</v>
      </c>
      <c r="BC148" s="143">
        <v>1</v>
      </c>
      <c r="BD148" s="143">
        <v>0</v>
      </c>
      <c r="BE148" s="129">
        <v>9999</v>
      </c>
      <c r="BF148" s="143">
        <v>9999</v>
      </c>
      <c r="BH148" s="143">
        <v>9999</v>
      </c>
      <c r="BK148" s="129" t="s">
        <v>541</v>
      </c>
      <c r="BL148" s="129" t="s">
        <v>541</v>
      </c>
      <c r="BM148" s="129" t="s">
        <v>541</v>
      </c>
      <c r="BN148" s="129" t="s">
        <v>541</v>
      </c>
      <c r="BO148" s="143" t="s">
        <v>541</v>
      </c>
      <c r="BQ148" s="289" t="s">
        <v>541</v>
      </c>
      <c r="BR148" s="129" t="s">
        <v>541</v>
      </c>
      <c r="BS148" s="129" t="s">
        <v>541</v>
      </c>
      <c r="BT148" s="143" t="s">
        <v>541</v>
      </c>
      <c r="BU148" s="143">
        <v>0</v>
      </c>
      <c r="BV148" s="143">
        <v>0</v>
      </c>
      <c r="BW148" s="143">
        <v>107</v>
      </c>
      <c r="BX148" s="143">
        <v>9999</v>
      </c>
      <c r="BZ148" s="143">
        <v>9999</v>
      </c>
      <c r="CC148" s="143" t="s">
        <v>541</v>
      </c>
      <c r="CD148" s="143" t="s">
        <v>541</v>
      </c>
      <c r="CF148" s="143">
        <v>9999</v>
      </c>
      <c r="CG148" s="143" t="s">
        <v>541</v>
      </c>
      <c r="CH148" s="143" t="s">
        <v>541</v>
      </c>
      <c r="CI148" s="143" t="s">
        <v>541</v>
      </c>
      <c r="CJ148" s="143">
        <v>0</v>
      </c>
      <c r="CK148" s="143">
        <v>0</v>
      </c>
      <c r="CL148" s="143" t="s">
        <v>541</v>
      </c>
      <c r="CM148" s="143">
        <v>9999</v>
      </c>
      <c r="CO148" s="143">
        <v>9999</v>
      </c>
      <c r="CR148" s="143" t="s">
        <v>541</v>
      </c>
      <c r="CS148" s="143" t="s">
        <v>541</v>
      </c>
      <c r="CV148" s="143">
        <v>999999</v>
      </c>
      <c r="CW148" s="143">
        <v>143</v>
      </c>
      <c r="CX148" s="143">
        <v>9999999999</v>
      </c>
      <c r="CY148" s="143">
        <v>9999999999</v>
      </c>
      <c r="CZ148" s="143">
        <v>10</v>
      </c>
      <c r="DA148" s="143">
        <v>999999</v>
      </c>
      <c r="DE148" s="143" t="s">
        <v>541</v>
      </c>
      <c r="DF148" s="143" t="s">
        <v>541</v>
      </c>
      <c r="DG148" s="143" t="s">
        <v>541</v>
      </c>
      <c r="DH148" s="143" t="s">
        <v>541</v>
      </c>
      <c r="DI148" s="208" t="s">
        <v>541</v>
      </c>
      <c r="DJ148" s="143" t="s">
        <v>541</v>
      </c>
      <c r="DK148" s="143" t="s">
        <v>541</v>
      </c>
      <c r="DL148" s="143" t="s">
        <v>541</v>
      </c>
      <c r="DM148" s="143" t="s">
        <v>541</v>
      </c>
      <c r="EB148" s="143">
        <v>143</v>
      </c>
      <c r="EC148" s="143">
        <v>143</v>
      </c>
      <c r="ED148" s="143">
        <v>999</v>
      </c>
      <c r="EF148" s="143">
        <v>161</v>
      </c>
      <c r="EG148" s="143">
        <v>999</v>
      </c>
      <c r="EJ148" s="36">
        <v>4</v>
      </c>
      <c r="EK148" s="67" t="s">
        <v>208</v>
      </c>
      <c r="EL148" s="59">
        <v>52</v>
      </c>
      <c r="EM148" s="131" t="s">
        <v>479</v>
      </c>
      <c r="EN148" s="132" t="s">
        <v>487</v>
      </c>
      <c r="EO148" s="132">
        <v>2010</v>
      </c>
      <c r="EP148" s="133">
        <v>29</v>
      </c>
      <c r="EQ148" s="35">
        <v>48.9</v>
      </c>
      <c r="ER148" s="64" t="s">
        <v>207</v>
      </c>
      <c r="ES148" s="143">
        <v>143</v>
      </c>
      <c r="EV148" s="381"/>
      <c r="EW148" s="382" t="s">
        <v>541</v>
      </c>
      <c r="EX148" s="383" t="s">
        <v>541</v>
      </c>
      <c r="EY148" s="384" t="s">
        <v>541</v>
      </c>
      <c r="EZ148" s="385" t="s">
        <v>541</v>
      </c>
      <c r="FA148" s="385" t="s">
        <v>541</v>
      </c>
      <c r="FB148" s="386" t="s">
        <v>541</v>
      </c>
      <c r="FC148" s="387"/>
      <c r="FD148" s="145"/>
      <c r="FE148" s="143" t="s">
        <v>541</v>
      </c>
    </row>
    <row r="149" spans="1:161" ht="20.100000000000001" customHeight="1">
      <c r="A149" s="36">
        <v>4</v>
      </c>
      <c r="B149" s="375" t="s">
        <v>208</v>
      </c>
      <c r="C149" s="282">
        <v>43</v>
      </c>
      <c r="D149" s="376" t="s">
        <v>483</v>
      </c>
      <c r="E149" s="377" t="s">
        <v>487</v>
      </c>
      <c r="F149" s="377">
        <v>2011</v>
      </c>
      <c r="G149" s="378">
        <v>156</v>
      </c>
      <c r="H149" s="35">
        <v>42.4</v>
      </c>
      <c r="I149" s="64" t="s">
        <v>207</v>
      </c>
      <c r="L149" s="20"/>
      <c r="M149" s="21">
        <v>144</v>
      </c>
      <c r="N149" s="31">
        <v>1</v>
      </c>
      <c r="O149" s="21" t="s">
        <v>213</v>
      </c>
      <c r="P149" s="21">
        <v>75</v>
      </c>
      <c r="Q149" s="21" t="s">
        <v>207</v>
      </c>
      <c r="R149" s="130" t="s">
        <v>379</v>
      </c>
      <c r="S149" s="130" t="s">
        <v>369</v>
      </c>
      <c r="T149" s="21">
        <v>2008</v>
      </c>
      <c r="U149" s="21">
        <v>37</v>
      </c>
      <c r="V149" s="115">
        <v>71.2</v>
      </c>
      <c r="X149" s="115">
        <v>4</v>
      </c>
      <c r="Y149" s="115">
        <v>0</v>
      </c>
      <c r="Z149" s="115">
        <v>0</v>
      </c>
      <c r="AA149" s="115">
        <v>0</v>
      </c>
      <c r="AB149" s="115">
        <v>4</v>
      </c>
      <c r="AC149" s="115"/>
      <c r="AD149" s="115">
        <v>2</v>
      </c>
      <c r="AF149" s="20">
        <v>204075037144</v>
      </c>
      <c r="AH149" s="20">
        <v>203043156245</v>
      </c>
      <c r="AJ149" s="20">
        <v>245</v>
      </c>
      <c r="AL149" s="115">
        <v>0</v>
      </c>
      <c r="AM149" s="115">
        <v>0</v>
      </c>
      <c r="AP149" s="115">
        <v>4</v>
      </c>
      <c r="AQ149" s="115" t="s">
        <v>208</v>
      </c>
      <c r="AR149" s="143">
        <v>43</v>
      </c>
      <c r="AS149" s="115" t="s">
        <v>207</v>
      </c>
      <c r="AT149" s="115" t="s">
        <v>483</v>
      </c>
      <c r="AU149" s="115" t="s">
        <v>487</v>
      </c>
      <c r="AV149" s="115">
        <v>2011</v>
      </c>
      <c r="AW149" s="115">
        <v>156</v>
      </c>
      <c r="AX149" s="135">
        <v>42.4</v>
      </c>
      <c r="AY149" s="143">
        <v>245</v>
      </c>
      <c r="AZ149" s="143" t="s">
        <v>991</v>
      </c>
      <c r="BA149" s="143">
        <v>255</v>
      </c>
      <c r="BB149" s="31">
        <v>144</v>
      </c>
      <c r="BC149" s="143">
        <v>1</v>
      </c>
      <c r="BD149" s="143">
        <v>0</v>
      </c>
      <c r="BE149" s="129">
        <v>9999</v>
      </c>
      <c r="BF149" s="143">
        <v>9999</v>
      </c>
      <c r="BH149" s="143">
        <v>9999</v>
      </c>
      <c r="BK149" s="129" t="s">
        <v>541</v>
      </c>
      <c r="BL149" s="129" t="s">
        <v>541</v>
      </c>
      <c r="BM149" s="129" t="s">
        <v>541</v>
      </c>
      <c r="BN149" s="129" t="s">
        <v>541</v>
      </c>
      <c r="BO149" s="143" t="s">
        <v>541</v>
      </c>
      <c r="BQ149" s="289" t="s">
        <v>541</v>
      </c>
      <c r="BR149" s="129" t="s">
        <v>541</v>
      </c>
      <c r="BS149" s="129" t="s">
        <v>541</v>
      </c>
      <c r="BT149" s="143" t="s">
        <v>541</v>
      </c>
      <c r="BU149" s="143">
        <v>0</v>
      </c>
      <c r="BV149" s="143">
        <v>0</v>
      </c>
      <c r="BW149" s="143">
        <v>108</v>
      </c>
      <c r="BX149" s="143">
        <v>9999</v>
      </c>
      <c r="BZ149" s="143">
        <v>9999</v>
      </c>
      <c r="CC149" s="143" t="s">
        <v>541</v>
      </c>
      <c r="CD149" s="143" t="s">
        <v>541</v>
      </c>
      <c r="CF149" s="143">
        <v>9999</v>
      </c>
      <c r="CG149" s="143" t="s">
        <v>541</v>
      </c>
      <c r="CH149" s="143" t="s">
        <v>541</v>
      </c>
      <c r="CI149" s="143" t="s">
        <v>541</v>
      </c>
      <c r="CJ149" s="143">
        <v>0</v>
      </c>
      <c r="CK149" s="143">
        <v>0</v>
      </c>
      <c r="CL149" s="143" t="s">
        <v>541</v>
      </c>
      <c r="CM149" s="143">
        <v>9999</v>
      </c>
      <c r="CO149" s="143">
        <v>9999</v>
      </c>
      <c r="CR149" s="143" t="s">
        <v>541</v>
      </c>
      <c r="CS149" s="143" t="s">
        <v>541</v>
      </c>
      <c r="CV149" s="143">
        <v>999999</v>
      </c>
      <c r="CW149" s="143">
        <v>144</v>
      </c>
      <c r="CX149" s="143">
        <v>9999999999</v>
      </c>
      <c r="CY149" s="143">
        <v>9999999999</v>
      </c>
      <c r="CZ149" s="143">
        <v>10</v>
      </c>
      <c r="DA149" s="143">
        <v>999999</v>
      </c>
      <c r="DE149" s="143" t="s">
        <v>541</v>
      </c>
      <c r="DF149" s="143" t="s">
        <v>541</v>
      </c>
      <c r="DG149" s="143" t="s">
        <v>541</v>
      </c>
      <c r="DH149" s="143" t="s">
        <v>541</v>
      </c>
      <c r="DI149" s="208" t="s">
        <v>541</v>
      </c>
      <c r="DJ149" s="143" t="s">
        <v>541</v>
      </c>
      <c r="DK149" s="143" t="s">
        <v>541</v>
      </c>
      <c r="DL149" s="143" t="s">
        <v>541</v>
      </c>
      <c r="DM149" s="143" t="s">
        <v>541</v>
      </c>
      <c r="EB149" s="143">
        <v>144</v>
      </c>
      <c r="EC149" s="143">
        <v>144</v>
      </c>
      <c r="ED149" s="143">
        <v>999</v>
      </c>
      <c r="EF149" s="143">
        <v>162</v>
      </c>
      <c r="EG149" s="143">
        <v>999</v>
      </c>
      <c r="EJ149" s="36">
        <v>5</v>
      </c>
      <c r="EK149" s="67" t="s">
        <v>208</v>
      </c>
      <c r="EL149" s="59">
        <v>52</v>
      </c>
      <c r="EM149" s="131" t="s">
        <v>481</v>
      </c>
      <c r="EN149" s="132" t="s">
        <v>487</v>
      </c>
      <c r="EO149" s="132">
        <v>2011</v>
      </c>
      <c r="EP149" s="133">
        <v>68</v>
      </c>
      <c r="EQ149" s="35">
        <v>51.3</v>
      </c>
      <c r="ER149" s="64" t="s">
        <v>207</v>
      </c>
      <c r="ES149" s="143">
        <v>144</v>
      </c>
      <c r="EV149" s="381"/>
      <c r="EW149" s="382" t="s">
        <v>541</v>
      </c>
      <c r="EX149" s="383" t="s">
        <v>541</v>
      </c>
      <c r="EY149" s="384" t="s">
        <v>541</v>
      </c>
      <c r="EZ149" s="385" t="s">
        <v>541</v>
      </c>
      <c r="FA149" s="385" t="s">
        <v>541</v>
      </c>
      <c r="FB149" s="386" t="s">
        <v>541</v>
      </c>
      <c r="FC149" s="387"/>
      <c r="FD149" s="145"/>
      <c r="FE149" s="143" t="s">
        <v>541</v>
      </c>
    </row>
    <row r="150" spans="1:161" ht="20.100000000000001" customHeight="1">
      <c r="A150" s="36">
        <v>5</v>
      </c>
      <c r="B150" s="375" t="s">
        <v>208</v>
      </c>
      <c r="C150" s="282">
        <v>43</v>
      </c>
      <c r="D150" s="376" t="s">
        <v>255</v>
      </c>
      <c r="E150" s="377" t="s">
        <v>258</v>
      </c>
      <c r="F150" s="377">
        <v>2010</v>
      </c>
      <c r="G150" s="378">
        <v>188</v>
      </c>
      <c r="H150" s="35">
        <v>40.700000000000003</v>
      </c>
      <c r="I150" s="64" t="s">
        <v>207</v>
      </c>
      <c r="L150" s="20"/>
      <c r="M150" s="21">
        <v>145</v>
      </c>
      <c r="N150" s="31">
        <v>1</v>
      </c>
      <c r="O150" s="21" t="s">
        <v>224</v>
      </c>
      <c r="P150" s="21">
        <v>39</v>
      </c>
      <c r="Q150" s="21" t="s">
        <v>207</v>
      </c>
      <c r="R150" s="130" t="s">
        <v>380</v>
      </c>
      <c r="S150" s="130" t="s">
        <v>391</v>
      </c>
      <c r="T150" s="21">
        <v>2014</v>
      </c>
      <c r="U150" s="21">
        <v>129</v>
      </c>
      <c r="V150" s="115">
        <v>36.6</v>
      </c>
      <c r="X150" s="115">
        <v>1</v>
      </c>
      <c r="Y150" s="115">
        <v>0</v>
      </c>
      <c r="Z150" s="115">
        <v>0</v>
      </c>
      <c r="AA150" s="115">
        <v>0</v>
      </c>
      <c r="AB150" s="115">
        <v>1</v>
      </c>
      <c r="AC150" s="115"/>
      <c r="AD150" s="115">
        <v>2</v>
      </c>
      <c r="AF150" s="20">
        <v>201039129145</v>
      </c>
      <c r="AH150" s="20">
        <v>203043188036</v>
      </c>
      <c r="AJ150" s="20">
        <v>36</v>
      </c>
      <c r="AL150" s="115">
        <v>0</v>
      </c>
      <c r="AM150" s="115">
        <v>0</v>
      </c>
      <c r="AP150" s="115">
        <v>5</v>
      </c>
      <c r="AQ150" s="115" t="s">
        <v>208</v>
      </c>
      <c r="AR150" s="143">
        <v>43</v>
      </c>
      <c r="AS150" s="115" t="s">
        <v>207</v>
      </c>
      <c r="AT150" s="115" t="s">
        <v>255</v>
      </c>
      <c r="AU150" s="115" t="s">
        <v>258</v>
      </c>
      <c r="AV150" s="115">
        <v>2010</v>
      </c>
      <c r="AW150" s="115">
        <v>188</v>
      </c>
      <c r="AX150" s="135">
        <v>40.700000000000003</v>
      </c>
      <c r="AY150" s="143">
        <v>36</v>
      </c>
      <c r="AZ150" s="143" t="s">
        <v>991</v>
      </c>
      <c r="BA150" s="143">
        <v>255</v>
      </c>
      <c r="BB150" s="31">
        <v>145</v>
      </c>
      <c r="BC150" s="143">
        <v>1</v>
      </c>
      <c r="BD150" s="143">
        <v>0</v>
      </c>
      <c r="BE150" s="129">
        <v>9999</v>
      </c>
      <c r="BF150" s="143">
        <v>9999</v>
      </c>
      <c r="BH150" s="143">
        <v>9999</v>
      </c>
      <c r="BK150" s="129" t="s">
        <v>541</v>
      </c>
      <c r="BL150" s="129" t="s">
        <v>541</v>
      </c>
      <c r="BM150" s="129" t="s">
        <v>541</v>
      </c>
      <c r="BN150" s="129" t="s">
        <v>541</v>
      </c>
      <c r="BO150" s="143" t="s">
        <v>541</v>
      </c>
      <c r="BQ150" s="289" t="s">
        <v>541</v>
      </c>
      <c r="BR150" s="129" t="s">
        <v>541</v>
      </c>
      <c r="BS150" s="129" t="s">
        <v>541</v>
      </c>
      <c r="BT150" s="143" t="s">
        <v>541</v>
      </c>
      <c r="BU150" s="143">
        <v>0</v>
      </c>
      <c r="BV150" s="143">
        <v>0</v>
      </c>
      <c r="BW150" s="143">
        <v>109</v>
      </c>
      <c r="BX150" s="143">
        <v>9999</v>
      </c>
      <c r="BZ150" s="143">
        <v>9999</v>
      </c>
      <c r="CC150" s="143" t="s">
        <v>541</v>
      </c>
      <c r="CD150" s="143" t="s">
        <v>541</v>
      </c>
      <c r="CF150" s="143">
        <v>9999</v>
      </c>
      <c r="CG150" s="143" t="s">
        <v>541</v>
      </c>
      <c r="CH150" s="143" t="s">
        <v>541</v>
      </c>
      <c r="CI150" s="143" t="s">
        <v>541</v>
      </c>
      <c r="CJ150" s="143">
        <v>0</v>
      </c>
      <c r="CK150" s="143">
        <v>0</v>
      </c>
      <c r="CL150" s="143" t="s">
        <v>541</v>
      </c>
      <c r="CM150" s="143">
        <v>9999</v>
      </c>
      <c r="CO150" s="143">
        <v>9999</v>
      </c>
      <c r="CR150" s="143" t="s">
        <v>541</v>
      </c>
      <c r="CS150" s="143" t="s">
        <v>541</v>
      </c>
      <c r="CV150" s="143">
        <v>999999</v>
      </c>
      <c r="CW150" s="143">
        <v>145</v>
      </c>
      <c r="CX150" s="143">
        <v>9999999999</v>
      </c>
      <c r="CY150" s="143">
        <v>9999999999</v>
      </c>
      <c r="CZ150" s="143">
        <v>10</v>
      </c>
      <c r="DA150" s="143">
        <v>999999</v>
      </c>
      <c r="DE150" s="143" t="s">
        <v>541</v>
      </c>
      <c r="DF150" s="143" t="s">
        <v>541</v>
      </c>
      <c r="DG150" s="143" t="s">
        <v>541</v>
      </c>
      <c r="DH150" s="143" t="s">
        <v>541</v>
      </c>
      <c r="DI150" s="208" t="s">
        <v>541</v>
      </c>
      <c r="DJ150" s="143" t="s">
        <v>541</v>
      </c>
      <c r="DK150" s="143" t="s">
        <v>541</v>
      </c>
      <c r="DL150" s="143" t="s">
        <v>541</v>
      </c>
      <c r="DM150" s="143" t="s">
        <v>541</v>
      </c>
      <c r="EB150" s="143">
        <v>145</v>
      </c>
      <c r="EC150" s="143">
        <v>145</v>
      </c>
      <c r="ED150" s="143">
        <v>999</v>
      </c>
      <c r="EF150" s="143">
        <v>163</v>
      </c>
      <c r="EG150" s="143">
        <v>999</v>
      </c>
      <c r="EJ150" s="36">
        <v>6</v>
      </c>
      <c r="EK150" s="67" t="s">
        <v>208</v>
      </c>
      <c r="EL150" s="59">
        <v>52</v>
      </c>
      <c r="EM150" s="131" t="s">
        <v>230</v>
      </c>
      <c r="EN150" s="132" t="s">
        <v>233</v>
      </c>
      <c r="EO150" s="132">
        <v>2010</v>
      </c>
      <c r="EP150" s="133">
        <v>82</v>
      </c>
      <c r="EQ150" s="35">
        <v>50.6</v>
      </c>
      <c r="ER150" s="64" t="s">
        <v>207</v>
      </c>
      <c r="ES150" s="143">
        <v>145</v>
      </c>
      <c r="EV150" s="381"/>
      <c r="EW150" s="382" t="s">
        <v>541</v>
      </c>
      <c r="EX150" s="383" t="s">
        <v>541</v>
      </c>
      <c r="EY150" s="384" t="s">
        <v>541</v>
      </c>
      <c r="EZ150" s="385" t="s">
        <v>541</v>
      </c>
      <c r="FA150" s="385" t="s">
        <v>541</v>
      </c>
      <c r="FB150" s="386" t="s">
        <v>541</v>
      </c>
      <c r="FC150" s="387"/>
      <c r="FD150" s="145"/>
      <c r="FE150" s="143" t="s">
        <v>541</v>
      </c>
    </row>
    <row r="151" spans="1:161" ht="20.100000000000001" customHeight="1">
      <c r="A151" s="36">
        <v>6</v>
      </c>
      <c r="B151" s="375" t="s">
        <v>208</v>
      </c>
      <c r="C151" s="282">
        <v>43</v>
      </c>
      <c r="D151" s="376" t="s">
        <v>490</v>
      </c>
      <c r="E151" s="377" t="s">
        <v>493</v>
      </c>
      <c r="F151" s="377">
        <v>2010</v>
      </c>
      <c r="G151" s="378">
        <v>210</v>
      </c>
      <c r="H151" s="35">
        <v>43</v>
      </c>
      <c r="I151" s="64" t="s">
        <v>207</v>
      </c>
      <c r="L151" s="20"/>
      <c r="M151" s="21">
        <v>146</v>
      </c>
      <c r="N151" s="31">
        <v>1</v>
      </c>
      <c r="O151" s="21" t="s">
        <v>224</v>
      </c>
      <c r="P151" s="21">
        <v>28</v>
      </c>
      <c r="Q151" s="21" t="s">
        <v>207</v>
      </c>
      <c r="R151" s="130" t="s">
        <v>381</v>
      </c>
      <c r="S151" s="130" t="s">
        <v>391</v>
      </c>
      <c r="T151" s="21">
        <v>2015</v>
      </c>
      <c r="U151" s="21">
        <v>6</v>
      </c>
      <c r="V151" s="115">
        <v>27.7</v>
      </c>
      <c r="X151" s="115">
        <v>1</v>
      </c>
      <c r="Y151" s="115">
        <v>0</v>
      </c>
      <c r="Z151" s="115">
        <v>0</v>
      </c>
      <c r="AA151" s="115">
        <v>0</v>
      </c>
      <c r="AB151" s="115">
        <v>1</v>
      </c>
      <c r="AC151" s="115"/>
      <c r="AD151" s="115">
        <v>2</v>
      </c>
      <c r="AF151" s="20">
        <v>201028006146</v>
      </c>
      <c r="AH151" s="20">
        <v>203043210251</v>
      </c>
      <c r="AJ151" s="20">
        <v>251</v>
      </c>
      <c r="AL151" s="115">
        <v>0</v>
      </c>
      <c r="AM151" s="115">
        <v>0</v>
      </c>
      <c r="AP151" s="115">
        <v>6</v>
      </c>
      <c r="AQ151" s="115" t="s">
        <v>208</v>
      </c>
      <c r="AR151" s="143">
        <v>43</v>
      </c>
      <c r="AS151" s="115" t="s">
        <v>207</v>
      </c>
      <c r="AT151" s="115" t="s">
        <v>490</v>
      </c>
      <c r="AU151" s="115" t="s">
        <v>493</v>
      </c>
      <c r="AV151" s="115">
        <v>2010</v>
      </c>
      <c r="AW151" s="115">
        <v>210</v>
      </c>
      <c r="AX151" s="135">
        <v>43</v>
      </c>
      <c r="AY151" s="143">
        <v>251</v>
      </c>
      <c r="AZ151" s="143" t="s">
        <v>991</v>
      </c>
      <c r="BA151" s="143">
        <v>255</v>
      </c>
      <c r="BB151" s="31">
        <v>146</v>
      </c>
      <c r="BC151" s="143">
        <v>1</v>
      </c>
      <c r="BD151" s="143">
        <v>0</v>
      </c>
      <c r="BE151" s="129">
        <v>9999</v>
      </c>
      <c r="BF151" s="143">
        <v>9999</v>
      </c>
      <c r="BH151" s="143">
        <v>9999</v>
      </c>
      <c r="BK151" s="129" t="s">
        <v>541</v>
      </c>
      <c r="BL151" s="129" t="s">
        <v>541</v>
      </c>
      <c r="BM151" s="129" t="s">
        <v>541</v>
      </c>
      <c r="BN151" s="129" t="s">
        <v>541</v>
      </c>
      <c r="BO151" s="143" t="s">
        <v>541</v>
      </c>
      <c r="BQ151" s="289" t="s">
        <v>541</v>
      </c>
      <c r="BR151" s="129" t="s">
        <v>541</v>
      </c>
      <c r="BS151" s="129" t="s">
        <v>541</v>
      </c>
      <c r="BT151" s="143" t="s">
        <v>541</v>
      </c>
      <c r="BU151" s="143">
        <v>0</v>
      </c>
      <c r="BV151" s="143">
        <v>0</v>
      </c>
      <c r="BW151" s="143">
        <v>110</v>
      </c>
      <c r="BX151" s="143">
        <v>9999</v>
      </c>
      <c r="BZ151" s="143">
        <v>9999</v>
      </c>
      <c r="CC151" s="143" t="s">
        <v>541</v>
      </c>
      <c r="CD151" s="143" t="s">
        <v>541</v>
      </c>
      <c r="CF151" s="143">
        <v>9999</v>
      </c>
      <c r="CG151" s="143" t="s">
        <v>541</v>
      </c>
      <c r="CH151" s="143" t="s">
        <v>541</v>
      </c>
      <c r="CI151" s="143" t="s">
        <v>541</v>
      </c>
      <c r="CJ151" s="143">
        <v>0</v>
      </c>
      <c r="CK151" s="143">
        <v>0</v>
      </c>
      <c r="CL151" s="143" t="s">
        <v>541</v>
      </c>
      <c r="CM151" s="143">
        <v>9999</v>
      </c>
      <c r="CO151" s="143">
        <v>9999</v>
      </c>
      <c r="CR151" s="143" t="s">
        <v>541</v>
      </c>
      <c r="CS151" s="143" t="s">
        <v>541</v>
      </c>
      <c r="CV151" s="143">
        <v>999999</v>
      </c>
      <c r="CW151" s="143">
        <v>146</v>
      </c>
      <c r="CX151" s="143">
        <v>9999999999</v>
      </c>
      <c r="CY151" s="143">
        <v>9999999999</v>
      </c>
      <c r="CZ151" s="143">
        <v>10</v>
      </c>
      <c r="DA151" s="143">
        <v>999999</v>
      </c>
      <c r="DE151" s="143" t="s">
        <v>541</v>
      </c>
      <c r="DF151" s="143" t="s">
        <v>541</v>
      </c>
      <c r="DG151" s="143" t="s">
        <v>541</v>
      </c>
      <c r="DH151" s="143" t="s">
        <v>541</v>
      </c>
      <c r="DI151" s="208" t="s">
        <v>541</v>
      </c>
      <c r="DJ151" s="143" t="s">
        <v>541</v>
      </c>
      <c r="DK151" s="143" t="s">
        <v>541</v>
      </c>
      <c r="DL151" s="143" t="s">
        <v>541</v>
      </c>
      <c r="DM151" s="143" t="s">
        <v>541</v>
      </c>
      <c r="EB151" s="143">
        <v>146</v>
      </c>
      <c r="EC151" s="143">
        <v>146</v>
      </c>
      <c r="ED151" s="143">
        <v>999</v>
      </c>
      <c r="EF151" s="143">
        <v>164</v>
      </c>
      <c r="EG151" s="143">
        <v>999</v>
      </c>
      <c r="EJ151" s="36">
        <v>7</v>
      </c>
      <c r="EK151" s="67" t="s">
        <v>208</v>
      </c>
      <c r="EL151" s="59">
        <v>52</v>
      </c>
      <c r="EM151" s="131" t="s">
        <v>375</v>
      </c>
      <c r="EN151" s="132" t="s">
        <v>369</v>
      </c>
      <c r="EO151" s="132">
        <v>2010</v>
      </c>
      <c r="EP151" s="133">
        <v>83</v>
      </c>
      <c r="EQ151" s="35">
        <v>51.2</v>
      </c>
      <c r="ER151" s="64" t="s">
        <v>207</v>
      </c>
      <c r="ES151" s="143">
        <v>146</v>
      </c>
      <c r="EV151" s="381"/>
      <c r="EW151" s="382" t="s">
        <v>541</v>
      </c>
      <c r="EX151" s="383" t="s">
        <v>541</v>
      </c>
      <c r="EY151" s="384" t="s">
        <v>541</v>
      </c>
      <c r="EZ151" s="385" t="s">
        <v>541</v>
      </c>
      <c r="FA151" s="385" t="s">
        <v>541</v>
      </c>
      <c r="FB151" s="386" t="s">
        <v>541</v>
      </c>
      <c r="FC151" s="387"/>
      <c r="FD151" s="145"/>
      <c r="FE151" s="143" t="s">
        <v>541</v>
      </c>
    </row>
    <row r="152" spans="1:161" ht="20.100000000000001" customHeight="1">
      <c r="A152" s="36">
        <v>7</v>
      </c>
      <c r="B152" s="375" t="s">
        <v>208</v>
      </c>
      <c r="C152" s="282">
        <v>43</v>
      </c>
      <c r="D152" s="376" t="s">
        <v>326</v>
      </c>
      <c r="E152" s="377" t="s">
        <v>266</v>
      </c>
      <c r="F152" s="377">
        <v>2006</v>
      </c>
      <c r="G152" s="378">
        <v>245</v>
      </c>
      <c r="H152" s="35">
        <v>42.4</v>
      </c>
      <c r="I152" s="64" t="s">
        <v>207</v>
      </c>
      <c r="L152" s="20"/>
      <c r="M152" s="21">
        <v>147</v>
      </c>
      <c r="N152" s="31">
        <v>1</v>
      </c>
      <c r="O152" s="21" t="s">
        <v>224</v>
      </c>
      <c r="P152" s="21">
        <v>28</v>
      </c>
      <c r="Q152" s="21" t="s">
        <v>207</v>
      </c>
      <c r="R152" s="130" t="s">
        <v>382</v>
      </c>
      <c r="S152" s="130" t="s">
        <v>391</v>
      </c>
      <c r="T152" s="21">
        <v>2014</v>
      </c>
      <c r="U152" s="21">
        <v>203</v>
      </c>
      <c r="V152" s="115">
        <v>26.2</v>
      </c>
      <c r="X152" s="115">
        <v>1</v>
      </c>
      <c r="Y152" s="115">
        <v>0</v>
      </c>
      <c r="Z152" s="115">
        <v>0</v>
      </c>
      <c r="AA152" s="115">
        <v>0</v>
      </c>
      <c r="AB152" s="115">
        <v>1</v>
      </c>
      <c r="AC152" s="115"/>
      <c r="AD152" s="115">
        <v>2</v>
      </c>
      <c r="AF152" s="20">
        <v>201028203147</v>
      </c>
      <c r="AH152" s="20">
        <v>203043245094</v>
      </c>
      <c r="AJ152" s="20">
        <v>94</v>
      </c>
      <c r="AL152" s="115">
        <v>0</v>
      </c>
      <c r="AM152" s="115">
        <v>0</v>
      </c>
      <c r="AP152" s="115">
        <v>7</v>
      </c>
      <c r="AQ152" s="115" t="s">
        <v>208</v>
      </c>
      <c r="AR152" s="143">
        <v>43</v>
      </c>
      <c r="AS152" s="115" t="s">
        <v>207</v>
      </c>
      <c r="AT152" s="115" t="s">
        <v>326</v>
      </c>
      <c r="AU152" s="115" t="s">
        <v>266</v>
      </c>
      <c r="AV152" s="115">
        <v>2006</v>
      </c>
      <c r="AW152" s="115">
        <v>245</v>
      </c>
      <c r="AX152" s="135">
        <v>42.4</v>
      </c>
      <c r="AY152" s="143">
        <v>94</v>
      </c>
      <c r="AZ152" s="143" t="s">
        <v>991</v>
      </c>
      <c r="BA152" s="143">
        <v>255</v>
      </c>
      <c r="BB152" s="31">
        <v>147</v>
      </c>
      <c r="BC152" s="143">
        <v>1</v>
      </c>
      <c r="BD152" s="143">
        <v>0</v>
      </c>
      <c r="BE152" s="129">
        <v>9999</v>
      </c>
      <c r="BF152" s="143">
        <v>9999</v>
      </c>
      <c r="BH152" s="143">
        <v>9999</v>
      </c>
      <c r="BK152" s="129" t="s">
        <v>541</v>
      </c>
      <c r="BL152" s="129" t="s">
        <v>541</v>
      </c>
      <c r="BM152" s="129" t="s">
        <v>541</v>
      </c>
      <c r="BN152" s="129" t="s">
        <v>541</v>
      </c>
      <c r="BO152" s="143" t="s">
        <v>541</v>
      </c>
      <c r="BQ152" s="289" t="s">
        <v>541</v>
      </c>
      <c r="BR152" s="129" t="s">
        <v>541</v>
      </c>
      <c r="BS152" s="129" t="s">
        <v>541</v>
      </c>
      <c r="BT152" s="143" t="s">
        <v>541</v>
      </c>
      <c r="BU152" s="143">
        <v>0</v>
      </c>
      <c r="BV152" s="143">
        <v>0</v>
      </c>
      <c r="BW152" s="143">
        <v>111</v>
      </c>
      <c r="BX152" s="143">
        <v>9999</v>
      </c>
      <c r="BZ152" s="143">
        <v>9999</v>
      </c>
      <c r="CC152" s="143" t="s">
        <v>541</v>
      </c>
      <c r="CD152" s="143" t="s">
        <v>541</v>
      </c>
      <c r="CF152" s="143">
        <v>9999</v>
      </c>
      <c r="CG152" s="143" t="s">
        <v>541</v>
      </c>
      <c r="CH152" s="143" t="s">
        <v>541</v>
      </c>
      <c r="CI152" s="143" t="s">
        <v>541</v>
      </c>
      <c r="CJ152" s="143">
        <v>0</v>
      </c>
      <c r="CK152" s="143">
        <v>0</v>
      </c>
      <c r="CL152" s="143" t="s">
        <v>541</v>
      </c>
      <c r="CM152" s="143">
        <v>9999</v>
      </c>
      <c r="CO152" s="143">
        <v>9999</v>
      </c>
      <c r="CR152" s="143" t="s">
        <v>541</v>
      </c>
      <c r="CS152" s="143" t="s">
        <v>541</v>
      </c>
      <c r="CV152" s="143">
        <v>999999</v>
      </c>
      <c r="CW152" s="143">
        <v>147</v>
      </c>
      <c r="CX152" s="143">
        <v>9999999999</v>
      </c>
      <c r="CY152" s="143">
        <v>9999999999</v>
      </c>
      <c r="CZ152" s="143">
        <v>10</v>
      </c>
      <c r="DA152" s="143">
        <v>999999</v>
      </c>
      <c r="DE152" s="143" t="s">
        <v>541</v>
      </c>
      <c r="DF152" s="143" t="s">
        <v>541</v>
      </c>
      <c r="DG152" s="143" t="s">
        <v>541</v>
      </c>
      <c r="DH152" s="143" t="s">
        <v>541</v>
      </c>
      <c r="DI152" s="208" t="s">
        <v>541</v>
      </c>
      <c r="DJ152" s="143" t="s">
        <v>541</v>
      </c>
      <c r="DK152" s="143" t="s">
        <v>541</v>
      </c>
      <c r="DL152" s="143" t="s">
        <v>541</v>
      </c>
      <c r="DM152" s="143" t="s">
        <v>541</v>
      </c>
      <c r="EB152" s="143">
        <v>147</v>
      </c>
      <c r="EC152" s="143">
        <v>147</v>
      </c>
      <c r="ED152" s="143">
        <v>999</v>
      </c>
      <c r="EF152" s="143">
        <v>165</v>
      </c>
      <c r="EG152" s="143">
        <v>999</v>
      </c>
      <c r="EJ152" s="36">
        <v>8</v>
      </c>
      <c r="EK152" s="67" t="s">
        <v>208</v>
      </c>
      <c r="EL152" s="59">
        <v>52</v>
      </c>
      <c r="EM152" s="131" t="s">
        <v>315</v>
      </c>
      <c r="EN152" s="132" t="s">
        <v>318</v>
      </c>
      <c r="EO152" s="132">
        <v>2010</v>
      </c>
      <c r="EP152" s="133">
        <v>97</v>
      </c>
      <c r="EQ152" s="35">
        <v>51</v>
      </c>
      <c r="ER152" s="64" t="s">
        <v>207</v>
      </c>
      <c r="ES152" s="143">
        <v>147</v>
      </c>
      <c r="EV152" s="381"/>
      <c r="EW152" s="382" t="s">
        <v>541</v>
      </c>
      <c r="EX152" s="383" t="s">
        <v>541</v>
      </c>
      <c r="EY152" s="384" t="s">
        <v>541</v>
      </c>
      <c r="EZ152" s="385" t="s">
        <v>541</v>
      </c>
      <c r="FA152" s="385" t="s">
        <v>541</v>
      </c>
      <c r="FB152" s="386" t="s">
        <v>541</v>
      </c>
      <c r="FC152" s="387"/>
      <c r="FD152" s="145"/>
      <c r="FE152" s="143" t="s">
        <v>541</v>
      </c>
    </row>
    <row r="153" spans="1:161" ht="20.100000000000001" customHeight="1">
      <c r="A153" s="36">
        <v>8</v>
      </c>
      <c r="B153" s="375" t="s">
        <v>208</v>
      </c>
      <c r="C153" s="282">
        <v>43</v>
      </c>
      <c r="D153" s="376" t="s">
        <v>220</v>
      </c>
      <c r="E153" s="377" t="s">
        <v>259</v>
      </c>
      <c r="F153" s="377">
        <v>2010</v>
      </c>
      <c r="G153" s="378">
        <v>280</v>
      </c>
      <c r="H153" s="35">
        <v>42.6</v>
      </c>
      <c r="I153" s="64" t="s">
        <v>207</v>
      </c>
      <c r="L153" s="20"/>
      <c r="M153" s="21">
        <v>148</v>
      </c>
      <c r="N153" s="31">
        <v>1</v>
      </c>
      <c r="O153" s="21" t="s">
        <v>224</v>
      </c>
      <c r="P153" s="21">
        <v>31</v>
      </c>
      <c r="Q153" s="21" t="s">
        <v>207</v>
      </c>
      <c r="R153" s="130" t="s">
        <v>383</v>
      </c>
      <c r="S153" s="130" t="s">
        <v>391</v>
      </c>
      <c r="T153" s="21">
        <v>2015</v>
      </c>
      <c r="U153" s="21">
        <v>279</v>
      </c>
      <c r="V153" s="115">
        <v>28.2</v>
      </c>
      <c r="X153" s="115">
        <v>1</v>
      </c>
      <c r="Y153" s="115">
        <v>0</v>
      </c>
      <c r="Z153" s="115">
        <v>0</v>
      </c>
      <c r="AA153" s="115">
        <v>0</v>
      </c>
      <c r="AB153" s="115">
        <v>1</v>
      </c>
      <c r="AC153" s="115"/>
      <c r="AD153" s="115">
        <v>2</v>
      </c>
      <c r="AF153" s="20">
        <v>201031279148</v>
      </c>
      <c r="AH153" s="20">
        <v>203043280009</v>
      </c>
      <c r="AJ153" s="20">
        <v>9</v>
      </c>
      <c r="AL153" s="115">
        <v>0</v>
      </c>
      <c r="AM153" s="115">
        <v>1</v>
      </c>
      <c r="AP153" s="115">
        <v>8</v>
      </c>
      <c r="AQ153" s="115" t="s">
        <v>208</v>
      </c>
      <c r="AR153" s="143">
        <v>43</v>
      </c>
      <c r="AS153" s="115" t="s">
        <v>207</v>
      </c>
      <c r="AT153" s="115" t="s">
        <v>220</v>
      </c>
      <c r="AU153" s="115" t="s">
        <v>259</v>
      </c>
      <c r="AV153" s="115">
        <v>2010</v>
      </c>
      <c r="AW153" s="115">
        <v>280</v>
      </c>
      <c r="AX153" s="135">
        <v>42.6</v>
      </c>
      <c r="AY153" s="143">
        <v>9</v>
      </c>
      <c r="AZ153" s="143" t="s">
        <v>991</v>
      </c>
      <c r="BA153" s="143">
        <v>255</v>
      </c>
      <c r="BB153" s="31">
        <v>148</v>
      </c>
      <c r="BC153" s="143">
        <v>1</v>
      </c>
      <c r="BD153" s="143">
        <v>0</v>
      </c>
      <c r="BE153" s="129">
        <v>148</v>
      </c>
      <c r="BF153" s="143">
        <v>148</v>
      </c>
      <c r="BH153" s="143">
        <v>9999</v>
      </c>
      <c r="BK153" s="129" t="s">
        <v>541</v>
      </c>
      <c r="BL153" s="129" t="s">
        <v>541</v>
      </c>
      <c r="BM153" s="129" t="s">
        <v>541</v>
      </c>
      <c r="BN153" s="129" t="s">
        <v>541</v>
      </c>
      <c r="BO153" s="143" t="s">
        <v>541</v>
      </c>
      <c r="BQ153" s="289" t="s">
        <v>541</v>
      </c>
      <c r="BR153" s="129" t="s">
        <v>541</v>
      </c>
      <c r="BS153" s="129" t="s">
        <v>541</v>
      </c>
      <c r="BT153" s="143" t="s">
        <v>541</v>
      </c>
      <c r="BU153" s="143">
        <v>0</v>
      </c>
      <c r="BV153" s="143">
        <v>0</v>
      </c>
      <c r="BW153" s="143">
        <v>112</v>
      </c>
      <c r="BX153" s="143">
        <v>9999</v>
      </c>
      <c r="BZ153" s="143">
        <v>9999</v>
      </c>
      <c r="CC153" s="143" t="s">
        <v>541</v>
      </c>
      <c r="CD153" s="143" t="s">
        <v>541</v>
      </c>
      <c r="CF153" s="143">
        <v>9999</v>
      </c>
      <c r="CG153" s="143" t="s">
        <v>541</v>
      </c>
      <c r="CH153" s="143" t="s">
        <v>541</v>
      </c>
      <c r="CI153" s="143" t="s">
        <v>541</v>
      </c>
      <c r="CJ153" s="143">
        <v>0</v>
      </c>
      <c r="CK153" s="143">
        <v>0</v>
      </c>
      <c r="CL153" s="143" t="s">
        <v>541</v>
      </c>
      <c r="CM153" s="143">
        <v>9999</v>
      </c>
      <c r="CO153" s="143">
        <v>9999</v>
      </c>
      <c r="CR153" s="143" t="s">
        <v>541</v>
      </c>
      <c r="CS153" s="143" t="s">
        <v>541</v>
      </c>
      <c r="CV153" s="143">
        <v>999999</v>
      </c>
      <c r="CW153" s="143">
        <v>148</v>
      </c>
      <c r="CX153" s="143">
        <v>9999999999</v>
      </c>
      <c r="CY153" s="143">
        <v>9999999999</v>
      </c>
      <c r="CZ153" s="143">
        <v>10</v>
      </c>
      <c r="DA153" s="143">
        <v>999999</v>
      </c>
      <c r="DE153" s="143" t="s">
        <v>541</v>
      </c>
      <c r="DF153" s="143" t="s">
        <v>541</v>
      </c>
      <c r="DG153" s="143" t="s">
        <v>541</v>
      </c>
      <c r="DH153" s="143" t="s">
        <v>541</v>
      </c>
      <c r="DI153" s="208" t="s">
        <v>541</v>
      </c>
      <c r="DJ153" s="143" t="s">
        <v>541</v>
      </c>
      <c r="DK153" s="143" t="s">
        <v>541</v>
      </c>
      <c r="DL153" s="143" t="s">
        <v>541</v>
      </c>
      <c r="DM153" s="143" t="s">
        <v>541</v>
      </c>
      <c r="EB153" s="143">
        <v>148</v>
      </c>
      <c r="EC153" s="143">
        <v>148</v>
      </c>
      <c r="ED153" s="143">
        <v>999</v>
      </c>
      <c r="EF153" s="143">
        <v>166</v>
      </c>
      <c r="EG153" s="143">
        <v>999</v>
      </c>
      <c r="EJ153" s="36">
        <v>9</v>
      </c>
      <c r="EK153" s="67" t="s">
        <v>208</v>
      </c>
      <c r="EL153" s="59">
        <v>52</v>
      </c>
      <c r="EM153" s="131" t="s">
        <v>519</v>
      </c>
      <c r="EN153" s="132" t="s">
        <v>521</v>
      </c>
      <c r="EO153" s="132">
        <v>2010</v>
      </c>
      <c r="EP153" s="133">
        <v>163</v>
      </c>
      <c r="EQ153" s="35">
        <v>50.7</v>
      </c>
      <c r="ER153" s="64" t="s">
        <v>207</v>
      </c>
      <c r="ES153" s="143">
        <v>148</v>
      </c>
      <c r="EV153" s="381"/>
      <c r="EW153" s="382" t="s">
        <v>541</v>
      </c>
      <c r="EX153" s="383" t="s">
        <v>541</v>
      </c>
      <c r="EY153" s="384" t="s">
        <v>541</v>
      </c>
      <c r="EZ153" s="385" t="s">
        <v>541</v>
      </c>
      <c r="FA153" s="385" t="s">
        <v>541</v>
      </c>
      <c r="FB153" s="386" t="s">
        <v>541</v>
      </c>
      <c r="FC153" s="387"/>
      <c r="FD153" s="145"/>
      <c r="FE153" s="143" t="s">
        <v>541</v>
      </c>
    </row>
    <row r="154" spans="1:161" ht="20.100000000000001" customHeight="1">
      <c r="A154" s="36">
        <v>1</v>
      </c>
      <c r="B154" s="375" t="s">
        <v>208</v>
      </c>
      <c r="C154" s="282">
        <v>47</v>
      </c>
      <c r="D154" s="376" t="s">
        <v>218</v>
      </c>
      <c r="E154" s="377" t="s">
        <v>259</v>
      </c>
      <c r="F154" s="377">
        <v>2011</v>
      </c>
      <c r="G154" s="378">
        <v>11</v>
      </c>
      <c r="H154" s="35">
        <v>46.5</v>
      </c>
      <c r="I154" s="64" t="s">
        <v>207</v>
      </c>
      <c r="L154" s="20"/>
      <c r="M154" s="21">
        <v>149</v>
      </c>
      <c r="N154" s="31">
        <v>1</v>
      </c>
      <c r="O154" s="21" t="s">
        <v>212</v>
      </c>
      <c r="P154" s="21">
        <v>31</v>
      </c>
      <c r="Q154" s="21" t="s">
        <v>207</v>
      </c>
      <c r="R154" s="130" t="s">
        <v>384</v>
      </c>
      <c r="S154" s="130" t="s">
        <v>391</v>
      </c>
      <c r="T154" s="21">
        <v>2012</v>
      </c>
      <c r="U154" s="21">
        <v>201</v>
      </c>
      <c r="V154" s="115">
        <v>30.1</v>
      </c>
      <c r="X154" s="115">
        <v>2</v>
      </c>
      <c r="Y154" s="115">
        <v>0</v>
      </c>
      <c r="Z154" s="115">
        <v>0</v>
      </c>
      <c r="AA154" s="115">
        <v>0</v>
      </c>
      <c r="AB154" s="115">
        <v>2</v>
      </c>
      <c r="AC154" s="115"/>
      <c r="AD154" s="115">
        <v>2</v>
      </c>
      <c r="AF154" s="20">
        <v>202031201149</v>
      </c>
      <c r="AH154" s="20">
        <v>203047011007</v>
      </c>
      <c r="AJ154" s="20">
        <v>7</v>
      </c>
      <c r="AL154" s="115">
        <v>1</v>
      </c>
      <c r="AM154" s="115">
        <v>0</v>
      </c>
      <c r="AP154" s="115">
        <v>1</v>
      </c>
      <c r="AQ154" s="115" t="s">
        <v>208</v>
      </c>
      <c r="AR154" s="143">
        <v>47</v>
      </c>
      <c r="AS154" s="115" t="s">
        <v>207</v>
      </c>
      <c r="AT154" s="115" t="s">
        <v>218</v>
      </c>
      <c r="AU154" s="115" t="s">
        <v>259</v>
      </c>
      <c r="AV154" s="115">
        <v>2011</v>
      </c>
      <c r="AW154" s="115">
        <v>11</v>
      </c>
      <c r="AX154" s="135">
        <v>46.5</v>
      </c>
      <c r="AY154" s="143">
        <v>7</v>
      </c>
      <c r="AZ154" s="143" t="s">
        <v>992</v>
      </c>
      <c r="BA154" s="143">
        <v>7</v>
      </c>
      <c r="BB154" s="31">
        <v>149</v>
      </c>
      <c r="BC154" s="143">
        <v>1</v>
      </c>
      <c r="BD154" s="143">
        <v>0</v>
      </c>
      <c r="BE154" s="129">
        <v>9999</v>
      </c>
      <c r="BF154" s="143">
        <v>9999</v>
      </c>
      <c r="BH154" s="143">
        <v>9999</v>
      </c>
      <c r="BK154" s="129" t="s">
        <v>541</v>
      </c>
      <c r="BL154" s="129" t="s">
        <v>541</v>
      </c>
      <c r="BM154" s="129" t="s">
        <v>541</v>
      </c>
      <c r="BN154" s="129" t="s">
        <v>541</v>
      </c>
      <c r="BO154" s="143" t="s">
        <v>541</v>
      </c>
      <c r="BQ154" s="289" t="s">
        <v>541</v>
      </c>
      <c r="BR154" s="129" t="s">
        <v>541</v>
      </c>
      <c r="BS154" s="129" t="s">
        <v>541</v>
      </c>
      <c r="BT154" s="143" t="s">
        <v>541</v>
      </c>
      <c r="BU154" s="143">
        <v>0</v>
      </c>
      <c r="BV154" s="143">
        <v>0</v>
      </c>
      <c r="BW154" s="143">
        <v>113</v>
      </c>
      <c r="BX154" s="143">
        <v>9999</v>
      </c>
      <c r="BZ154" s="143">
        <v>9999</v>
      </c>
      <c r="CC154" s="143" t="s">
        <v>541</v>
      </c>
      <c r="CD154" s="143" t="s">
        <v>541</v>
      </c>
      <c r="CF154" s="143">
        <v>9999</v>
      </c>
      <c r="CG154" s="143" t="s">
        <v>541</v>
      </c>
      <c r="CH154" s="143" t="s">
        <v>541</v>
      </c>
      <c r="CI154" s="143" t="s">
        <v>541</v>
      </c>
      <c r="CJ154" s="143">
        <v>0</v>
      </c>
      <c r="CK154" s="143">
        <v>0</v>
      </c>
      <c r="CL154" s="143" t="s">
        <v>541</v>
      </c>
      <c r="CM154" s="143">
        <v>9999</v>
      </c>
      <c r="CO154" s="143">
        <v>9999</v>
      </c>
      <c r="CR154" s="143" t="s">
        <v>541</v>
      </c>
      <c r="CS154" s="143" t="s">
        <v>541</v>
      </c>
      <c r="CV154" s="143">
        <v>999999</v>
      </c>
      <c r="CW154" s="143">
        <v>149</v>
      </c>
      <c r="CX154" s="143">
        <v>9999999999</v>
      </c>
      <c r="CY154" s="143">
        <v>9999999999</v>
      </c>
      <c r="CZ154" s="143">
        <v>10</v>
      </c>
      <c r="DA154" s="143">
        <v>999999</v>
      </c>
      <c r="DE154" s="143" t="s">
        <v>541</v>
      </c>
      <c r="DF154" s="143" t="s">
        <v>541</v>
      </c>
      <c r="DG154" s="143" t="s">
        <v>541</v>
      </c>
      <c r="DH154" s="143" t="s">
        <v>541</v>
      </c>
      <c r="DI154" s="208" t="s">
        <v>541</v>
      </c>
      <c r="DJ154" s="143" t="s">
        <v>541</v>
      </c>
      <c r="DK154" s="143" t="s">
        <v>541</v>
      </c>
      <c r="DL154" s="143" t="s">
        <v>541</v>
      </c>
      <c r="DM154" s="143" t="s">
        <v>541</v>
      </c>
      <c r="EB154" s="143">
        <v>149</v>
      </c>
      <c r="EC154" s="143">
        <v>149</v>
      </c>
      <c r="ED154" s="143">
        <v>999</v>
      </c>
      <c r="EF154" s="143">
        <v>167</v>
      </c>
      <c r="EG154" s="143">
        <v>999</v>
      </c>
      <c r="EJ154" s="36">
        <v>10</v>
      </c>
      <c r="EK154" s="67" t="s">
        <v>208</v>
      </c>
      <c r="EL154" s="59">
        <v>52</v>
      </c>
      <c r="EM154" s="131" t="s">
        <v>320</v>
      </c>
      <c r="EN154" s="132" t="s">
        <v>323</v>
      </c>
      <c r="EO154" s="132">
        <v>2011</v>
      </c>
      <c r="EP154" s="133">
        <v>194</v>
      </c>
      <c r="EQ154" s="35">
        <v>52</v>
      </c>
      <c r="ER154" s="64" t="s">
        <v>207</v>
      </c>
      <c r="ES154" s="143">
        <v>149</v>
      </c>
      <c r="EV154" s="381"/>
      <c r="EW154" s="382" t="s">
        <v>541</v>
      </c>
      <c r="EX154" s="383" t="s">
        <v>541</v>
      </c>
      <c r="EY154" s="384" t="s">
        <v>541</v>
      </c>
      <c r="EZ154" s="385" t="s">
        <v>541</v>
      </c>
      <c r="FA154" s="385" t="s">
        <v>541</v>
      </c>
      <c r="FB154" s="386" t="s">
        <v>541</v>
      </c>
      <c r="FC154" s="387"/>
      <c r="FD154" s="145"/>
      <c r="FE154" s="143" t="s">
        <v>541</v>
      </c>
    </row>
    <row r="155" spans="1:161" ht="20.100000000000001" customHeight="1">
      <c r="A155" s="36">
        <v>2</v>
      </c>
      <c r="B155" s="375" t="s">
        <v>208</v>
      </c>
      <c r="C155" s="282">
        <v>47</v>
      </c>
      <c r="D155" s="376" t="s">
        <v>253</v>
      </c>
      <c r="E155" s="377" t="s">
        <v>258</v>
      </c>
      <c r="F155" s="377">
        <v>2011</v>
      </c>
      <c r="G155" s="378">
        <v>60</v>
      </c>
      <c r="H155" s="35">
        <v>46.3</v>
      </c>
      <c r="I155" s="64" t="s">
        <v>207</v>
      </c>
      <c r="L155" s="20"/>
      <c r="M155" s="21">
        <v>150</v>
      </c>
      <c r="N155" s="31">
        <v>1</v>
      </c>
      <c r="O155" s="21" t="s">
        <v>212</v>
      </c>
      <c r="P155" s="21">
        <v>35</v>
      </c>
      <c r="Q155" s="21" t="s">
        <v>207</v>
      </c>
      <c r="R155" s="130" t="s">
        <v>385</v>
      </c>
      <c r="S155" s="130" t="s">
        <v>391</v>
      </c>
      <c r="T155" s="21">
        <v>2012</v>
      </c>
      <c r="U155" s="21">
        <v>181</v>
      </c>
      <c r="V155" s="115">
        <v>34.4</v>
      </c>
      <c r="X155" s="115">
        <v>2</v>
      </c>
      <c r="Y155" s="115">
        <v>0</v>
      </c>
      <c r="Z155" s="115">
        <v>0</v>
      </c>
      <c r="AA155" s="115">
        <v>0</v>
      </c>
      <c r="AB155" s="115">
        <v>2</v>
      </c>
      <c r="AC155" s="115"/>
      <c r="AD155" s="115">
        <v>2</v>
      </c>
      <c r="AF155" s="20">
        <v>202035181150</v>
      </c>
      <c r="AH155" s="20">
        <v>203047060034</v>
      </c>
      <c r="AJ155" s="20">
        <v>34</v>
      </c>
      <c r="AL155" s="115">
        <v>0</v>
      </c>
      <c r="AM155" s="115">
        <v>0</v>
      </c>
      <c r="AP155" s="115">
        <v>2</v>
      </c>
      <c r="AQ155" s="115" t="s">
        <v>208</v>
      </c>
      <c r="AR155" s="143">
        <v>47</v>
      </c>
      <c r="AS155" s="115" t="s">
        <v>207</v>
      </c>
      <c r="AT155" s="115" t="s">
        <v>253</v>
      </c>
      <c r="AU155" s="115" t="s">
        <v>258</v>
      </c>
      <c r="AV155" s="115">
        <v>2011</v>
      </c>
      <c r="AW155" s="115">
        <v>60</v>
      </c>
      <c r="AX155" s="135">
        <v>46.3</v>
      </c>
      <c r="AY155" s="143">
        <v>34</v>
      </c>
      <c r="AZ155" s="143" t="s">
        <v>992</v>
      </c>
      <c r="BA155" s="143">
        <v>7</v>
      </c>
      <c r="BB155" s="31">
        <v>150</v>
      </c>
      <c r="BC155" s="143">
        <v>1</v>
      </c>
      <c r="BD155" s="143">
        <v>0</v>
      </c>
      <c r="BE155" s="129">
        <v>9999</v>
      </c>
      <c r="BF155" s="143">
        <v>9999</v>
      </c>
      <c r="BH155" s="143">
        <v>9999</v>
      </c>
      <c r="BK155" s="129" t="s">
        <v>541</v>
      </c>
      <c r="BL155" s="129" t="s">
        <v>541</v>
      </c>
      <c r="BM155" s="129" t="s">
        <v>541</v>
      </c>
      <c r="BN155" s="129" t="s">
        <v>541</v>
      </c>
      <c r="BO155" s="143" t="s">
        <v>541</v>
      </c>
      <c r="BQ155" s="289" t="s">
        <v>541</v>
      </c>
      <c r="BR155" s="129" t="s">
        <v>541</v>
      </c>
      <c r="BS155" s="129" t="s">
        <v>541</v>
      </c>
      <c r="BT155" s="143" t="s">
        <v>541</v>
      </c>
      <c r="BU155" s="143">
        <v>0</v>
      </c>
      <c r="BV155" s="143">
        <v>0</v>
      </c>
      <c r="BW155" s="143">
        <v>114</v>
      </c>
      <c r="BX155" s="143">
        <v>9999</v>
      </c>
      <c r="BZ155" s="143">
        <v>9999</v>
      </c>
      <c r="CC155" s="143" t="s">
        <v>541</v>
      </c>
      <c r="CD155" s="143" t="s">
        <v>541</v>
      </c>
      <c r="CF155" s="143">
        <v>9999</v>
      </c>
      <c r="CG155" s="143" t="s">
        <v>541</v>
      </c>
      <c r="CH155" s="143" t="s">
        <v>541</v>
      </c>
      <c r="CI155" s="143" t="s">
        <v>541</v>
      </c>
      <c r="CJ155" s="143">
        <v>0</v>
      </c>
      <c r="CK155" s="143">
        <v>0</v>
      </c>
      <c r="CL155" s="143" t="s">
        <v>541</v>
      </c>
      <c r="CM155" s="143">
        <v>9999</v>
      </c>
      <c r="CO155" s="143">
        <v>9999</v>
      </c>
      <c r="CR155" s="143" t="s">
        <v>541</v>
      </c>
      <c r="CS155" s="143" t="s">
        <v>541</v>
      </c>
      <c r="CV155" s="143">
        <v>999999</v>
      </c>
      <c r="CW155" s="143">
        <v>150</v>
      </c>
      <c r="CX155" s="143">
        <v>9999999999</v>
      </c>
      <c r="CY155" s="143">
        <v>9999999999</v>
      </c>
      <c r="CZ155" s="143">
        <v>10</v>
      </c>
      <c r="DA155" s="143">
        <v>999999</v>
      </c>
      <c r="DE155" s="143" t="s">
        <v>541</v>
      </c>
      <c r="DF155" s="143" t="s">
        <v>541</v>
      </c>
      <c r="DG155" s="143" t="s">
        <v>541</v>
      </c>
      <c r="DH155" s="143" t="s">
        <v>541</v>
      </c>
      <c r="DI155" s="208" t="s">
        <v>541</v>
      </c>
      <c r="DJ155" s="143" t="s">
        <v>541</v>
      </c>
      <c r="DK155" s="143" t="s">
        <v>541</v>
      </c>
      <c r="DL155" s="143" t="s">
        <v>541</v>
      </c>
      <c r="DM155" s="143" t="s">
        <v>541</v>
      </c>
      <c r="EB155" s="143">
        <v>150</v>
      </c>
      <c r="EC155" s="143">
        <v>150</v>
      </c>
      <c r="ED155" s="143">
        <v>999</v>
      </c>
      <c r="EF155" s="143">
        <v>168</v>
      </c>
      <c r="EG155" s="143">
        <v>999</v>
      </c>
      <c r="EJ155" s="36">
        <v>11</v>
      </c>
      <c r="EK155" s="67" t="s">
        <v>208</v>
      </c>
      <c r="EL155" s="59">
        <v>52</v>
      </c>
      <c r="EM155" s="131" t="s">
        <v>442</v>
      </c>
      <c r="EN155" s="132" t="s">
        <v>444</v>
      </c>
      <c r="EO155" s="132">
        <v>2011</v>
      </c>
      <c r="EP155" s="133">
        <v>246</v>
      </c>
      <c r="EQ155" s="35">
        <v>50.5</v>
      </c>
      <c r="ER155" s="64" t="s">
        <v>207</v>
      </c>
      <c r="ES155" s="143">
        <v>150</v>
      </c>
      <c r="EV155" s="381"/>
      <c r="EW155" s="382" t="s">
        <v>541</v>
      </c>
      <c r="EX155" s="383" t="s">
        <v>541</v>
      </c>
      <c r="EY155" s="384" t="s">
        <v>541</v>
      </c>
      <c r="EZ155" s="385" t="s">
        <v>541</v>
      </c>
      <c r="FA155" s="385" t="s">
        <v>541</v>
      </c>
      <c r="FB155" s="386" t="s">
        <v>541</v>
      </c>
      <c r="FC155" s="387"/>
      <c r="FD155" s="145"/>
      <c r="FE155" s="143" t="s">
        <v>541</v>
      </c>
    </row>
    <row r="156" spans="1:161" ht="20.100000000000001" customHeight="1">
      <c r="A156" s="36">
        <v>3</v>
      </c>
      <c r="B156" s="375" t="s">
        <v>208</v>
      </c>
      <c r="C156" s="282">
        <v>47</v>
      </c>
      <c r="D156" s="376" t="s">
        <v>217</v>
      </c>
      <c r="E156" s="377" t="s">
        <v>259</v>
      </c>
      <c r="F156" s="377">
        <v>2010</v>
      </c>
      <c r="G156" s="378">
        <v>64</v>
      </c>
      <c r="H156" s="35">
        <v>43.2</v>
      </c>
      <c r="I156" s="64" t="s">
        <v>207</v>
      </c>
      <c r="L156" s="20"/>
      <c r="M156" s="21">
        <v>151</v>
      </c>
      <c r="N156" s="31">
        <v>1</v>
      </c>
      <c r="O156" s="21" t="s">
        <v>212</v>
      </c>
      <c r="P156" s="21">
        <v>31</v>
      </c>
      <c r="Q156" s="21" t="s">
        <v>207</v>
      </c>
      <c r="R156" s="130" t="s">
        <v>386</v>
      </c>
      <c r="S156" s="130" t="s">
        <v>391</v>
      </c>
      <c r="T156" s="21">
        <v>2013</v>
      </c>
      <c r="U156" s="21">
        <v>99</v>
      </c>
      <c r="V156" s="143">
        <v>31</v>
      </c>
      <c r="X156" s="115">
        <v>2</v>
      </c>
      <c r="Y156" s="115">
        <v>0</v>
      </c>
      <c r="Z156" s="115">
        <v>0</v>
      </c>
      <c r="AA156" s="115">
        <v>0</v>
      </c>
      <c r="AB156" s="115">
        <v>2</v>
      </c>
      <c r="AC156" s="115"/>
      <c r="AD156" s="115">
        <v>2</v>
      </c>
      <c r="AF156" s="20">
        <v>202031099151</v>
      </c>
      <c r="AH156" s="20">
        <v>203047064006</v>
      </c>
      <c r="AJ156" s="20">
        <v>6</v>
      </c>
      <c r="AL156" s="115">
        <v>0</v>
      </c>
      <c r="AM156" s="115">
        <v>0</v>
      </c>
      <c r="AP156" s="115">
        <v>3</v>
      </c>
      <c r="AQ156" s="115" t="s">
        <v>208</v>
      </c>
      <c r="AR156" s="143">
        <v>47</v>
      </c>
      <c r="AS156" s="115" t="s">
        <v>207</v>
      </c>
      <c r="AT156" s="115" t="s">
        <v>217</v>
      </c>
      <c r="AU156" s="115" t="s">
        <v>259</v>
      </c>
      <c r="AV156" s="115">
        <v>2010</v>
      </c>
      <c r="AW156" s="115">
        <v>64</v>
      </c>
      <c r="AX156" s="135">
        <v>43.2</v>
      </c>
      <c r="AY156" s="143">
        <v>6</v>
      </c>
      <c r="AZ156" s="143" t="s">
        <v>992</v>
      </c>
      <c r="BA156" s="143">
        <v>7</v>
      </c>
      <c r="BB156" s="31">
        <v>151</v>
      </c>
      <c r="BC156" s="143">
        <v>1</v>
      </c>
      <c r="BD156" s="143">
        <v>0</v>
      </c>
      <c r="BE156" s="129">
        <v>9999</v>
      </c>
      <c r="BF156" s="143">
        <v>9999</v>
      </c>
      <c r="BH156" s="143">
        <v>9999</v>
      </c>
      <c r="BK156" s="129" t="s">
        <v>541</v>
      </c>
      <c r="BL156" s="129" t="s">
        <v>541</v>
      </c>
      <c r="BM156" s="129" t="s">
        <v>541</v>
      </c>
      <c r="BN156" s="129" t="s">
        <v>541</v>
      </c>
      <c r="BO156" s="143" t="s">
        <v>541</v>
      </c>
      <c r="BQ156" s="289" t="s">
        <v>541</v>
      </c>
      <c r="BR156" s="129" t="s">
        <v>541</v>
      </c>
      <c r="BS156" s="129" t="s">
        <v>541</v>
      </c>
      <c r="BT156" s="143" t="s">
        <v>541</v>
      </c>
      <c r="BU156" s="143">
        <v>0</v>
      </c>
      <c r="BV156" s="143">
        <v>0</v>
      </c>
      <c r="BW156" s="143">
        <v>115</v>
      </c>
      <c r="BX156" s="143">
        <v>9999</v>
      </c>
      <c r="BZ156" s="143">
        <v>9999</v>
      </c>
      <c r="CC156" s="143" t="s">
        <v>541</v>
      </c>
      <c r="CD156" s="143" t="s">
        <v>541</v>
      </c>
      <c r="CF156" s="143">
        <v>9999</v>
      </c>
      <c r="CG156" s="143" t="s">
        <v>541</v>
      </c>
      <c r="CH156" s="143" t="s">
        <v>541</v>
      </c>
      <c r="CI156" s="143" t="s">
        <v>541</v>
      </c>
      <c r="CJ156" s="143">
        <v>0</v>
      </c>
      <c r="CK156" s="143">
        <v>0</v>
      </c>
      <c r="CL156" s="143" t="s">
        <v>541</v>
      </c>
      <c r="CM156" s="143">
        <v>9999</v>
      </c>
      <c r="CO156" s="143">
        <v>9999</v>
      </c>
      <c r="CR156" s="143" t="s">
        <v>541</v>
      </c>
      <c r="CS156" s="143" t="s">
        <v>541</v>
      </c>
      <c r="CV156" s="143">
        <v>999999</v>
      </c>
      <c r="CW156" s="143">
        <v>151</v>
      </c>
      <c r="CX156" s="143">
        <v>9999999999</v>
      </c>
      <c r="CY156" s="143">
        <v>9999999999</v>
      </c>
      <c r="CZ156" s="143">
        <v>10</v>
      </c>
      <c r="DA156" s="143">
        <v>999999</v>
      </c>
      <c r="DE156" s="143" t="s">
        <v>541</v>
      </c>
      <c r="DF156" s="143" t="s">
        <v>541</v>
      </c>
      <c r="DG156" s="143" t="s">
        <v>541</v>
      </c>
      <c r="DH156" s="143" t="s">
        <v>541</v>
      </c>
      <c r="DI156" s="208" t="s">
        <v>541</v>
      </c>
      <c r="DJ156" s="143" t="s">
        <v>541</v>
      </c>
      <c r="DK156" s="143" t="s">
        <v>541</v>
      </c>
      <c r="DL156" s="143" t="s">
        <v>541</v>
      </c>
      <c r="DM156" s="143" t="s">
        <v>541</v>
      </c>
      <c r="EB156" s="143">
        <v>151</v>
      </c>
      <c r="EC156" s="143">
        <v>151</v>
      </c>
      <c r="ED156" s="143">
        <v>999</v>
      </c>
      <c r="EF156" s="143">
        <v>169</v>
      </c>
      <c r="EG156" s="143">
        <v>999</v>
      </c>
      <c r="EJ156" s="36">
        <v>12</v>
      </c>
      <c r="EK156" s="67" t="s">
        <v>208</v>
      </c>
      <c r="EL156" s="59">
        <v>52</v>
      </c>
      <c r="EM156" s="131" t="s">
        <v>518</v>
      </c>
      <c r="EN156" s="132" t="s">
        <v>521</v>
      </c>
      <c r="EO156" s="132">
        <v>2010</v>
      </c>
      <c r="EP156" s="133">
        <v>252</v>
      </c>
      <c r="EQ156" s="35">
        <v>48</v>
      </c>
      <c r="ER156" s="64" t="s">
        <v>207</v>
      </c>
      <c r="ES156" s="143">
        <v>151</v>
      </c>
      <c r="EV156" s="381"/>
      <c r="EW156" s="382" t="s">
        <v>541</v>
      </c>
      <c r="EX156" s="383" t="s">
        <v>541</v>
      </c>
      <c r="EY156" s="384" t="s">
        <v>541</v>
      </c>
      <c r="EZ156" s="385" t="s">
        <v>541</v>
      </c>
      <c r="FA156" s="385" t="s">
        <v>541</v>
      </c>
      <c r="FB156" s="386" t="s">
        <v>541</v>
      </c>
      <c r="FC156" s="387"/>
      <c r="FD156" s="145"/>
      <c r="FE156" s="143" t="s">
        <v>541</v>
      </c>
    </row>
    <row r="157" spans="1:161" ht="20.100000000000001" customHeight="1">
      <c r="A157" s="36">
        <v>4</v>
      </c>
      <c r="B157" s="375" t="s">
        <v>208</v>
      </c>
      <c r="C157" s="282">
        <v>47</v>
      </c>
      <c r="D157" s="376" t="s">
        <v>408</v>
      </c>
      <c r="E157" s="377" t="s">
        <v>410</v>
      </c>
      <c r="F157" s="377">
        <v>2010</v>
      </c>
      <c r="G157" s="378">
        <v>93</v>
      </c>
      <c r="H157" s="35">
        <v>45.3</v>
      </c>
      <c r="I157" s="64" t="s">
        <v>207</v>
      </c>
      <c r="L157" s="20"/>
      <c r="M157" s="21">
        <v>152</v>
      </c>
      <c r="N157" s="31">
        <v>1</v>
      </c>
      <c r="O157" s="21" t="s">
        <v>212</v>
      </c>
      <c r="P157" s="21">
        <v>47</v>
      </c>
      <c r="Q157" s="21" t="s">
        <v>207</v>
      </c>
      <c r="R157" s="130" t="s">
        <v>387</v>
      </c>
      <c r="S157" s="130" t="s">
        <v>391</v>
      </c>
      <c r="T157" s="21">
        <v>2012</v>
      </c>
      <c r="U157" s="21">
        <v>999</v>
      </c>
      <c r="V157" s="143">
        <v>0</v>
      </c>
      <c r="X157" s="115">
        <v>2</v>
      </c>
      <c r="Y157" s="115">
        <v>0</v>
      </c>
      <c r="Z157" s="115">
        <v>0</v>
      </c>
      <c r="AA157" s="115">
        <v>0</v>
      </c>
      <c r="AB157" s="115">
        <v>2</v>
      </c>
      <c r="AC157" s="115"/>
      <c r="AD157" s="115">
        <v>2</v>
      </c>
      <c r="AF157" s="20">
        <v>202047999152</v>
      </c>
      <c r="AH157" s="20">
        <v>203047093175</v>
      </c>
      <c r="AJ157" s="20">
        <v>175</v>
      </c>
      <c r="AL157" s="115">
        <v>0</v>
      </c>
      <c r="AM157" s="115">
        <v>0</v>
      </c>
      <c r="AP157" s="115">
        <v>4</v>
      </c>
      <c r="AQ157" s="115" t="s">
        <v>208</v>
      </c>
      <c r="AR157" s="143">
        <v>47</v>
      </c>
      <c r="AS157" s="115" t="s">
        <v>207</v>
      </c>
      <c r="AT157" s="115" t="s">
        <v>408</v>
      </c>
      <c r="AU157" s="115" t="s">
        <v>410</v>
      </c>
      <c r="AV157" s="115">
        <v>2010</v>
      </c>
      <c r="AW157" s="115">
        <v>93</v>
      </c>
      <c r="AX157" s="135">
        <v>45.3</v>
      </c>
      <c r="AY157" s="143">
        <v>175</v>
      </c>
      <c r="AZ157" s="143" t="s">
        <v>992</v>
      </c>
      <c r="BA157" s="143">
        <v>7</v>
      </c>
      <c r="BB157" s="31">
        <v>152</v>
      </c>
      <c r="BC157" s="143">
        <v>1</v>
      </c>
      <c r="BD157" s="143">
        <v>0</v>
      </c>
      <c r="BE157" s="129">
        <v>9999</v>
      </c>
      <c r="BF157" s="143">
        <v>9999</v>
      </c>
      <c r="BH157" s="143">
        <v>9999</v>
      </c>
      <c r="BK157" s="129" t="s">
        <v>541</v>
      </c>
      <c r="BL157" s="129" t="s">
        <v>541</v>
      </c>
      <c r="BM157" s="129" t="s">
        <v>541</v>
      </c>
      <c r="BN157" s="129" t="s">
        <v>541</v>
      </c>
      <c r="BO157" s="143" t="s">
        <v>541</v>
      </c>
      <c r="BQ157" s="289" t="s">
        <v>541</v>
      </c>
      <c r="BR157" s="129" t="s">
        <v>541</v>
      </c>
      <c r="BS157" s="129" t="s">
        <v>541</v>
      </c>
      <c r="BT157" s="143" t="s">
        <v>541</v>
      </c>
      <c r="BU157" s="143">
        <v>0</v>
      </c>
      <c r="BV157" s="143">
        <v>0</v>
      </c>
      <c r="BW157" s="143">
        <v>116</v>
      </c>
      <c r="BX157" s="143">
        <v>9999</v>
      </c>
      <c r="BZ157" s="143">
        <v>9999</v>
      </c>
      <c r="CC157" s="143" t="s">
        <v>541</v>
      </c>
      <c r="CD157" s="143" t="s">
        <v>541</v>
      </c>
      <c r="CF157" s="143">
        <v>9999</v>
      </c>
      <c r="CG157" s="143" t="s">
        <v>541</v>
      </c>
      <c r="CH157" s="143" t="s">
        <v>541</v>
      </c>
      <c r="CI157" s="143" t="s">
        <v>541</v>
      </c>
      <c r="CJ157" s="143">
        <v>0</v>
      </c>
      <c r="CK157" s="143">
        <v>0</v>
      </c>
      <c r="CL157" s="143" t="s">
        <v>541</v>
      </c>
      <c r="CM157" s="143">
        <v>9999</v>
      </c>
      <c r="CO157" s="143">
        <v>9999</v>
      </c>
      <c r="CR157" s="143" t="s">
        <v>541</v>
      </c>
      <c r="CS157" s="143" t="s">
        <v>541</v>
      </c>
      <c r="CV157" s="143">
        <v>999999</v>
      </c>
      <c r="CW157" s="143">
        <v>152</v>
      </c>
      <c r="CX157" s="143">
        <v>9999999999</v>
      </c>
      <c r="CY157" s="143">
        <v>9999999999</v>
      </c>
      <c r="CZ157" s="143">
        <v>10</v>
      </c>
      <c r="DA157" s="143">
        <v>999999</v>
      </c>
      <c r="DE157" s="143" t="s">
        <v>541</v>
      </c>
      <c r="DF157" s="143" t="s">
        <v>541</v>
      </c>
      <c r="DG157" s="143" t="s">
        <v>541</v>
      </c>
      <c r="DH157" s="143" t="s">
        <v>541</v>
      </c>
      <c r="DI157" s="208" t="s">
        <v>541</v>
      </c>
      <c r="DJ157" s="143" t="s">
        <v>541</v>
      </c>
      <c r="DK157" s="143" t="s">
        <v>541</v>
      </c>
      <c r="DL157" s="143" t="s">
        <v>541</v>
      </c>
      <c r="DM157" s="143" t="s">
        <v>541</v>
      </c>
      <c r="EB157" s="143">
        <v>152</v>
      </c>
      <c r="EC157" s="143">
        <v>152</v>
      </c>
      <c r="ED157" s="143">
        <v>999</v>
      </c>
      <c r="EF157" s="143">
        <v>170</v>
      </c>
      <c r="EG157" s="143">
        <v>999</v>
      </c>
      <c r="EJ157" s="36">
        <v>13</v>
      </c>
      <c r="EK157" s="67" t="s">
        <v>208</v>
      </c>
      <c r="EL157" s="59">
        <v>52</v>
      </c>
      <c r="EM157" s="131" t="s">
        <v>256</v>
      </c>
      <c r="EN157" s="132" t="s">
        <v>258</v>
      </c>
      <c r="EO157" s="132">
        <v>2010</v>
      </c>
      <c r="EP157" s="133">
        <v>275</v>
      </c>
      <c r="EQ157" s="35">
        <v>47.1</v>
      </c>
      <c r="ER157" s="64" t="s">
        <v>207</v>
      </c>
      <c r="ES157" s="143">
        <v>152</v>
      </c>
      <c r="EV157" s="381"/>
      <c r="EW157" s="382" t="s">
        <v>541</v>
      </c>
      <c r="EX157" s="383" t="s">
        <v>541</v>
      </c>
      <c r="EY157" s="384" t="s">
        <v>541</v>
      </c>
      <c r="EZ157" s="385" t="s">
        <v>541</v>
      </c>
      <c r="FA157" s="385" t="s">
        <v>541</v>
      </c>
      <c r="FB157" s="386" t="s">
        <v>541</v>
      </c>
      <c r="FC157" s="387"/>
      <c r="FD157" s="145"/>
      <c r="FE157" s="143" t="s">
        <v>541</v>
      </c>
    </row>
    <row r="158" spans="1:161" ht="20.100000000000001" customHeight="1">
      <c r="A158" s="36">
        <v>5</v>
      </c>
      <c r="B158" s="375" t="s">
        <v>208</v>
      </c>
      <c r="C158" s="282">
        <v>47</v>
      </c>
      <c r="D158" s="376" t="s">
        <v>480</v>
      </c>
      <c r="E158" s="377" t="s">
        <v>487</v>
      </c>
      <c r="F158" s="377">
        <v>2010</v>
      </c>
      <c r="G158" s="378">
        <v>112</v>
      </c>
      <c r="H158" s="35">
        <v>45.2</v>
      </c>
      <c r="I158" s="64" t="s">
        <v>207</v>
      </c>
      <c r="L158" s="20"/>
      <c r="M158" s="21">
        <v>153</v>
      </c>
      <c r="N158" s="31">
        <v>1</v>
      </c>
      <c r="O158" s="21" t="s">
        <v>208</v>
      </c>
      <c r="P158" s="21">
        <v>39</v>
      </c>
      <c r="Q158" s="21" t="s">
        <v>207</v>
      </c>
      <c r="R158" s="130" t="s">
        <v>388</v>
      </c>
      <c r="S158" s="130" t="s">
        <v>391</v>
      </c>
      <c r="T158" s="21">
        <v>2011</v>
      </c>
      <c r="U158" s="21">
        <v>166</v>
      </c>
      <c r="V158" s="143">
        <v>36.200000000000003</v>
      </c>
      <c r="X158" s="115">
        <v>3</v>
      </c>
      <c r="Y158" s="115">
        <v>0</v>
      </c>
      <c r="Z158" s="115">
        <v>0</v>
      </c>
      <c r="AA158" s="115">
        <v>0</v>
      </c>
      <c r="AB158" s="115">
        <v>3</v>
      </c>
      <c r="AC158" s="115"/>
      <c r="AD158" s="115">
        <v>2</v>
      </c>
      <c r="AF158" s="20">
        <v>203039166153</v>
      </c>
      <c r="AH158" s="20">
        <v>203047112242</v>
      </c>
      <c r="AJ158" s="20">
        <v>242</v>
      </c>
      <c r="AL158" s="115">
        <v>0</v>
      </c>
      <c r="AM158" s="115">
        <v>0</v>
      </c>
      <c r="AP158" s="115">
        <v>5</v>
      </c>
      <c r="AQ158" s="115" t="s">
        <v>208</v>
      </c>
      <c r="AR158" s="143">
        <v>47</v>
      </c>
      <c r="AS158" s="115" t="s">
        <v>207</v>
      </c>
      <c r="AT158" s="115" t="s">
        <v>480</v>
      </c>
      <c r="AU158" s="115" t="s">
        <v>487</v>
      </c>
      <c r="AV158" s="115">
        <v>2010</v>
      </c>
      <c r="AW158" s="115">
        <v>112</v>
      </c>
      <c r="AX158" s="135">
        <v>45.2</v>
      </c>
      <c r="AY158" s="143">
        <v>242</v>
      </c>
      <c r="AZ158" s="143" t="s">
        <v>992</v>
      </c>
      <c r="BA158" s="143">
        <v>7</v>
      </c>
      <c r="BB158" s="31">
        <v>153</v>
      </c>
      <c r="BC158" s="143">
        <v>1</v>
      </c>
      <c r="BD158" s="143">
        <v>0</v>
      </c>
      <c r="BE158" s="129">
        <v>9999</v>
      </c>
      <c r="BF158" s="143">
        <v>9999</v>
      </c>
      <c r="BH158" s="143">
        <v>9999</v>
      </c>
      <c r="BK158" s="129" t="s">
        <v>541</v>
      </c>
      <c r="BL158" s="129" t="s">
        <v>541</v>
      </c>
      <c r="BM158" s="129" t="s">
        <v>541</v>
      </c>
      <c r="BN158" s="129" t="s">
        <v>541</v>
      </c>
      <c r="BO158" s="143" t="s">
        <v>541</v>
      </c>
      <c r="BQ158" s="289" t="s">
        <v>541</v>
      </c>
      <c r="BR158" s="129" t="s">
        <v>541</v>
      </c>
      <c r="BS158" s="129" t="s">
        <v>541</v>
      </c>
      <c r="BT158" s="143" t="s">
        <v>541</v>
      </c>
      <c r="BU158" s="143">
        <v>0</v>
      </c>
      <c r="BV158" s="143">
        <v>0</v>
      </c>
      <c r="BW158" s="143">
        <v>117</v>
      </c>
      <c r="BX158" s="143">
        <v>9999</v>
      </c>
      <c r="BZ158" s="143">
        <v>9999</v>
      </c>
      <c r="CC158" s="143" t="s">
        <v>541</v>
      </c>
      <c r="CD158" s="143" t="s">
        <v>541</v>
      </c>
      <c r="CF158" s="143">
        <v>9999</v>
      </c>
      <c r="CG158" s="143" t="s">
        <v>541</v>
      </c>
      <c r="CH158" s="143" t="s">
        <v>541</v>
      </c>
      <c r="CI158" s="143" t="s">
        <v>541</v>
      </c>
      <c r="CJ158" s="143">
        <v>0</v>
      </c>
      <c r="CK158" s="143">
        <v>0</v>
      </c>
      <c r="CL158" s="143" t="s">
        <v>541</v>
      </c>
      <c r="CM158" s="143">
        <v>9999</v>
      </c>
      <c r="CO158" s="143">
        <v>9999</v>
      </c>
      <c r="CR158" s="143" t="s">
        <v>541</v>
      </c>
      <c r="CS158" s="143" t="s">
        <v>541</v>
      </c>
      <c r="CV158" s="143">
        <v>999999</v>
      </c>
      <c r="CW158" s="143">
        <v>153</v>
      </c>
      <c r="CX158" s="143">
        <v>9999999999</v>
      </c>
      <c r="CY158" s="143">
        <v>9999999999</v>
      </c>
      <c r="CZ158" s="143">
        <v>10</v>
      </c>
      <c r="DA158" s="143">
        <v>999999</v>
      </c>
      <c r="DE158" s="143" t="s">
        <v>541</v>
      </c>
      <c r="DF158" s="143" t="s">
        <v>541</v>
      </c>
      <c r="DG158" s="143" t="s">
        <v>541</v>
      </c>
      <c r="DH158" s="143" t="s">
        <v>541</v>
      </c>
      <c r="DI158" s="208" t="s">
        <v>541</v>
      </c>
      <c r="DJ158" s="143" t="s">
        <v>541</v>
      </c>
      <c r="DK158" s="143" t="s">
        <v>541</v>
      </c>
      <c r="DL158" s="143" t="s">
        <v>541</v>
      </c>
      <c r="DM158" s="143" t="s">
        <v>541</v>
      </c>
      <c r="EB158" s="143">
        <v>153</v>
      </c>
      <c r="EC158" s="143">
        <v>153</v>
      </c>
      <c r="ED158" s="143">
        <v>999</v>
      </c>
      <c r="EF158" s="143">
        <v>171</v>
      </c>
      <c r="EG158" s="143">
        <v>999</v>
      </c>
      <c r="EJ158" s="36">
        <v>14</v>
      </c>
      <c r="EK158" s="67" t="s">
        <v>208</v>
      </c>
      <c r="EL158" s="59">
        <v>52</v>
      </c>
      <c r="EM158" s="131" t="s">
        <v>250</v>
      </c>
      <c r="EN158" s="132" t="s">
        <v>234</v>
      </c>
      <c r="EO158" s="132">
        <v>2011</v>
      </c>
      <c r="EP158" s="133">
        <v>278</v>
      </c>
      <c r="EQ158" s="35">
        <v>49.5</v>
      </c>
      <c r="ER158" s="64" t="s">
        <v>207</v>
      </c>
      <c r="ES158" s="143">
        <v>153</v>
      </c>
      <c r="EV158" s="381"/>
      <c r="EW158" s="382" t="s">
        <v>541</v>
      </c>
      <c r="EX158" s="383" t="s">
        <v>541</v>
      </c>
      <c r="EY158" s="384" t="s">
        <v>541</v>
      </c>
      <c r="EZ158" s="385" t="s">
        <v>541</v>
      </c>
      <c r="FA158" s="385" t="s">
        <v>541</v>
      </c>
      <c r="FB158" s="386" t="s">
        <v>541</v>
      </c>
      <c r="FC158" s="387"/>
      <c r="FD158" s="145"/>
      <c r="FE158" s="143" t="s">
        <v>541</v>
      </c>
    </row>
    <row r="159" spans="1:161" ht="20.100000000000001" customHeight="1">
      <c r="A159" s="36">
        <v>6</v>
      </c>
      <c r="B159" s="375" t="s">
        <v>208</v>
      </c>
      <c r="C159" s="282">
        <v>47</v>
      </c>
      <c r="D159" s="376" t="s">
        <v>371</v>
      </c>
      <c r="E159" s="377" t="s">
        <v>369</v>
      </c>
      <c r="F159" s="377">
        <v>2011</v>
      </c>
      <c r="G159" s="378">
        <v>158</v>
      </c>
      <c r="H159" s="35">
        <v>47</v>
      </c>
      <c r="I159" s="64" t="s">
        <v>207</v>
      </c>
      <c r="L159" s="20"/>
      <c r="M159" s="21">
        <v>154</v>
      </c>
      <c r="N159" s="31">
        <v>1</v>
      </c>
      <c r="O159" s="21" t="s">
        <v>208</v>
      </c>
      <c r="P159" s="21">
        <v>39</v>
      </c>
      <c r="Q159" s="21" t="s">
        <v>207</v>
      </c>
      <c r="R159" s="130" t="s">
        <v>389</v>
      </c>
      <c r="S159" s="130" t="s">
        <v>391</v>
      </c>
      <c r="T159" s="21">
        <v>2011</v>
      </c>
      <c r="U159" s="21">
        <v>169</v>
      </c>
      <c r="V159" s="143">
        <v>37.5</v>
      </c>
      <c r="X159" s="115">
        <v>3</v>
      </c>
      <c r="Y159" s="115">
        <v>0</v>
      </c>
      <c r="Z159" s="115">
        <v>0</v>
      </c>
      <c r="AA159" s="115">
        <v>0</v>
      </c>
      <c r="AB159" s="115">
        <v>3</v>
      </c>
      <c r="AC159" s="115"/>
      <c r="AD159" s="115">
        <v>2</v>
      </c>
      <c r="AF159" s="20">
        <v>203039169154</v>
      </c>
      <c r="AH159" s="20">
        <v>203047158136</v>
      </c>
      <c r="AJ159" s="20">
        <v>136</v>
      </c>
      <c r="AL159" s="115">
        <v>0</v>
      </c>
      <c r="AM159" s="115">
        <v>0</v>
      </c>
      <c r="AP159" s="115">
        <v>6</v>
      </c>
      <c r="AQ159" s="115" t="s">
        <v>208</v>
      </c>
      <c r="AR159" s="143">
        <v>47</v>
      </c>
      <c r="AS159" s="115" t="s">
        <v>207</v>
      </c>
      <c r="AT159" s="115" t="s">
        <v>371</v>
      </c>
      <c r="AU159" s="115" t="s">
        <v>369</v>
      </c>
      <c r="AV159" s="115">
        <v>2011</v>
      </c>
      <c r="AW159" s="115">
        <v>158</v>
      </c>
      <c r="AX159" s="135">
        <v>47</v>
      </c>
      <c r="AY159" s="143">
        <v>136</v>
      </c>
      <c r="AZ159" s="143" t="s">
        <v>992</v>
      </c>
      <c r="BA159" s="143">
        <v>7</v>
      </c>
      <c r="BB159" s="31">
        <v>154</v>
      </c>
      <c r="BC159" s="143">
        <v>1</v>
      </c>
      <c r="BD159" s="143">
        <v>0</v>
      </c>
      <c r="BE159" s="129">
        <v>9999</v>
      </c>
      <c r="BF159" s="143">
        <v>9999</v>
      </c>
      <c r="BH159" s="143">
        <v>9999</v>
      </c>
      <c r="BK159" s="129" t="s">
        <v>541</v>
      </c>
      <c r="BL159" s="129" t="s">
        <v>541</v>
      </c>
      <c r="BM159" s="129" t="s">
        <v>541</v>
      </c>
      <c r="BN159" s="129" t="s">
        <v>541</v>
      </c>
      <c r="BO159" s="143" t="s">
        <v>541</v>
      </c>
      <c r="BQ159" s="289" t="s">
        <v>541</v>
      </c>
      <c r="BR159" s="129" t="s">
        <v>541</v>
      </c>
      <c r="BS159" s="129" t="s">
        <v>541</v>
      </c>
      <c r="BT159" s="143" t="s">
        <v>541</v>
      </c>
      <c r="BU159" s="143">
        <v>0</v>
      </c>
      <c r="BV159" s="143">
        <v>0</v>
      </c>
      <c r="BW159" s="143">
        <v>118</v>
      </c>
      <c r="BX159" s="143">
        <v>9999</v>
      </c>
      <c r="BZ159" s="143">
        <v>9999</v>
      </c>
      <c r="CC159" s="143" t="s">
        <v>541</v>
      </c>
      <c r="CD159" s="143" t="s">
        <v>541</v>
      </c>
      <c r="CF159" s="143">
        <v>9999</v>
      </c>
      <c r="CG159" s="143" t="s">
        <v>541</v>
      </c>
      <c r="CH159" s="143" t="s">
        <v>541</v>
      </c>
      <c r="CI159" s="143" t="s">
        <v>541</v>
      </c>
      <c r="CJ159" s="143">
        <v>0</v>
      </c>
      <c r="CK159" s="143">
        <v>0</v>
      </c>
      <c r="CL159" s="143" t="s">
        <v>541</v>
      </c>
      <c r="CM159" s="143">
        <v>9999</v>
      </c>
      <c r="CO159" s="143">
        <v>9999</v>
      </c>
      <c r="CR159" s="143" t="s">
        <v>541</v>
      </c>
      <c r="CS159" s="143" t="s">
        <v>541</v>
      </c>
      <c r="CV159" s="143">
        <v>999999</v>
      </c>
      <c r="CW159" s="143">
        <v>154</v>
      </c>
      <c r="CX159" s="143">
        <v>9999999999</v>
      </c>
      <c r="CY159" s="143">
        <v>9999999999</v>
      </c>
      <c r="CZ159" s="143">
        <v>10</v>
      </c>
      <c r="DA159" s="143">
        <v>999999</v>
      </c>
      <c r="DE159" s="143" t="s">
        <v>541</v>
      </c>
      <c r="DF159" s="143" t="s">
        <v>541</v>
      </c>
      <c r="DG159" s="143" t="s">
        <v>541</v>
      </c>
      <c r="DH159" s="143" t="s">
        <v>541</v>
      </c>
      <c r="DI159" s="208" t="s">
        <v>541</v>
      </c>
      <c r="DJ159" s="143" t="s">
        <v>541</v>
      </c>
      <c r="DK159" s="143" t="s">
        <v>541</v>
      </c>
      <c r="DL159" s="143" t="s">
        <v>541</v>
      </c>
      <c r="DM159" s="143" t="s">
        <v>541</v>
      </c>
      <c r="EB159" s="143">
        <v>154</v>
      </c>
      <c r="EC159" s="143">
        <v>154</v>
      </c>
      <c r="ED159" s="143">
        <v>999</v>
      </c>
      <c r="EF159" s="143">
        <v>174</v>
      </c>
      <c r="EG159" s="143">
        <v>999</v>
      </c>
      <c r="EJ159" s="36">
        <v>1</v>
      </c>
      <c r="EK159" s="67" t="s">
        <v>208</v>
      </c>
      <c r="EL159" s="59">
        <v>57</v>
      </c>
      <c r="EM159" s="131" t="s">
        <v>240</v>
      </c>
      <c r="EN159" s="132" t="s">
        <v>251</v>
      </c>
      <c r="EO159" s="132">
        <v>2011</v>
      </c>
      <c r="EP159" s="133">
        <v>30</v>
      </c>
      <c r="EQ159" s="35">
        <v>56.8</v>
      </c>
      <c r="ER159" s="64" t="s">
        <v>207</v>
      </c>
      <c r="ES159" s="143">
        <v>154</v>
      </c>
      <c r="EV159" s="381"/>
      <c r="EW159" s="382" t="s">
        <v>541</v>
      </c>
      <c r="EX159" s="383" t="s">
        <v>541</v>
      </c>
      <c r="EY159" s="384" t="s">
        <v>541</v>
      </c>
      <c r="EZ159" s="385" t="s">
        <v>541</v>
      </c>
      <c r="FA159" s="385" t="s">
        <v>541</v>
      </c>
      <c r="FB159" s="386" t="s">
        <v>541</v>
      </c>
      <c r="FC159" s="387"/>
      <c r="FD159" s="145"/>
      <c r="FE159" s="143" t="s">
        <v>541</v>
      </c>
    </row>
    <row r="160" spans="1:161" ht="20.100000000000001" customHeight="1">
      <c r="A160" s="36">
        <v>7</v>
      </c>
      <c r="B160" s="375" t="s">
        <v>208</v>
      </c>
      <c r="C160" s="282">
        <v>47</v>
      </c>
      <c r="D160" s="376" t="s">
        <v>299</v>
      </c>
      <c r="E160" s="377" t="s">
        <v>301</v>
      </c>
      <c r="F160" s="377">
        <v>2011</v>
      </c>
      <c r="G160" s="378">
        <v>206</v>
      </c>
      <c r="H160" s="35">
        <v>45.3</v>
      </c>
      <c r="I160" s="64" t="s">
        <v>207</v>
      </c>
      <c r="L160" s="20"/>
      <c r="M160" s="21">
        <v>155</v>
      </c>
      <c r="N160" s="31">
        <v>1</v>
      </c>
      <c r="O160" s="21" t="s">
        <v>213</v>
      </c>
      <c r="P160" s="21">
        <v>57</v>
      </c>
      <c r="Q160" s="21" t="s">
        <v>207</v>
      </c>
      <c r="R160" s="130" t="s">
        <v>390</v>
      </c>
      <c r="S160" s="130" t="s">
        <v>391</v>
      </c>
      <c r="T160" s="21">
        <v>2009</v>
      </c>
      <c r="U160" s="21">
        <v>220</v>
      </c>
      <c r="V160" s="143">
        <v>54</v>
      </c>
      <c r="X160" s="115">
        <v>4</v>
      </c>
      <c r="Y160" s="115">
        <v>0</v>
      </c>
      <c r="Z160" s="115">
        <v>0</v>
      </c>
      <c r="AA160" s="115">
        <v>0</v>
      </c>
      <c r="AB160" s="115">
        <v>4</v>
      </c>
      <c r="AC160" s="115"/>
      <c r="AD160" s="115">
        <v>2</v>
      </c>
      <c r="AF160" s="20">
        <v>204057220155</v>
      </c>
      <c r="AH160" s="20">
        <v>203047206071</v>
      </c>
      <c r="AJ160" s="20">
        <v>71</v>
      </c>
      <c r="AL160" s="115">
        <v>0</v>
      </c>
      <c r="AM160" s="115">
        <v>0</v>
      </c>
      <c r="AP160" s="115">
        <v>7</v>
      </c>
      <c r="AQ160" s="115" t="s">
        <v>208</v>
      </c>
      <c r="AR160" s="143">
        <v>47</v>
      </c>
      <c r="AS160" s="115" t="s">
        <v>207</v>
      </c>
      <c r="AT160" s="115" t="s">
        <v>299</v>
      </c>
      <c r="AU160" s="115" t="s">
        <v>301</v>
      </c>
      <c r="AV160" s="115">
        <v>2011</v>
      </c>
      <c r="AW160" s="115">
        <v>206</v>
      </c>
      <c r="AX160" s="135">
        <v>45.3</v>
      </c>
      <c r="AY160" s="143">
        <v>71</v>
      </c>
      <c r="AZ160" s="143" t="s">
        <v>992</v>
      </c>
      <c r="BA160" s="143">
        <v>7</v>
      </c>
      <c r="BB160" s="31">
        <v>155</v>
      </c>
      <c r="BC160" s="143">
        <v>1</v>
      </c>
      <c r="BD160" s="143">
        <v>0</v>
      </c>
      <c r="BE160" s="129">
        <v>9999</v>
      </c>
      <c r="BF160" s="143">
        <v>9999</v>
      </c>
      <c r="BH160" s="143">
        <v>9999</v>
      </c>
      <c r="BK160" s="129" t="s">
        <v>541</v>
      </c>
      <c r="BL160" s="129" t="s">
        <v>541</v>
      </c>
      <c r="BM160" s="129" t="s">
        <v>541</v>
      </c>
      <c r="BN160" s="129" t="s">
        <v>541</v>
      </c>
      <c r="BO160" s="143" t="s">
        <v>541</v>
      </c>
      <c r="BQ160" s="289" t="s">
        <v>541</v>
      </c>
      <c r="BR160" s="129" t="s">
        <v>541</v>
      </c>
      <c r="BS160" s="129" t="s">
        <v>541</v>
      </c>
      <c r="BT160" s="143" t="s">
        <v>541</v>
      </c>
      <c r="BU160" s="143">
        <v>0</v>
      </c>
      <c r="BV160" s="143">
        <v>0</v>
      </c>
      <c r="BW160" s="143">
        <v>119</v>
      </c>
      <c r="BX160" s="143">
        <v>9999</v>
      </c>
      <c r="BZ160" s="143">
        <v>9999</v>
      </c>
      <c r="CC160" s="143" t="s">
        <v>541</v>
      </c>
      <c r="CD160" s="143" t="s">
        <v>541</v>
      </c>
      <c r="CF160" s="143">
        <v>9999</v>
      </c>
      <c r="CG160" s="143" t="s">
        <v>541</v>
      </c>
      <c r="CH160" s="143" t="s">
        <v>541</v>
      </c>
      <c r="CI160" s="143" t="s">
        <v>541</v>
      </c>
      <c r="CJ160" s="143">
        <v>0</v>
      </c>
      <c r="CK160" s="143">
        <v>0</v>
      </c>
      <c r="CL160" s="143" t="s">
        <v>541</v>
      </c>
      <c r="CM160" s="143">
        <v>9999</v>
      </c>
      <c r="CO160" s="143">
        <v>9999</v>
      </c>
      <c r="CR160" s="143" t="s">
        <v>541</v>
      </c>
      <c r="CS160" s="143" t="s">
        <v>541</v>
      </c>
      <c r="CV160" s="143">
        <v>999999</v>
      </c>
      <c r="CW160" s="143">
        <v>155</v>
      </c>
      <c r="CX160" s="143">
        <v>9999999999</v>
      </c>
      <c r="CY160" s="143">
        <v>9999999999</v>
      </c>
      <c r="CZ160" s="143">
        <v>10</v>
      </c>
      <c r="DA160" s="143">
        <v>999999</v>
      </c>
      <c r="DE160" s="143" t="s">
        <v>541</v>
      </c>
      <c r="DF160" s="143" t="s">
        <v>541</v>
      </c>
      <c r="DG160" s="143" t="s">
        <v>541</v>
      </c>
      <c r="DH160" s="143" t="s">
        <v>541</v>
      </c>
      <c r="DI160" s="208" t="s">
        <v>541</v>
      </c>
      <c r="DJ160" s="143" t="s">
        <v>541</v>
      </c>
      <c r="DK160" s="143" t="s">
        <v>541</v>
      </c>
      <c r="DL160" s="143" t="s">
        <v>541</v>
      </c>
      <c r="DM160" s="143" t="s">
        <v>541</v>
      </c>
      <c r="EB160" s="143">
        <v>155</v>
      </c>
      <c r="EC160" s="143">
        <v>155</v>
      </c>
      <c r="ED160" s="143">
        <v>999</v>
      </c>
      <c r="EF160" s="143">
        <v>175</v>
      </c>
      <c r="EG160" s="143">
        <v>999</v>
      </c>
      <c r="EJ160" s="36">
        <v>2</v>
      </c>
      <c r="EK160" s="67" t="s">
        <v>208</v>
      </c>
      <c r="EL160" s="59">
        <v>57</v>
      </c>
      <c r="EM160" s="131" t="s">
        <v>316</v>
      </c>
      <c r="EN160" s="132" t="s">
        <v>318</v>
      </c>
      <c r="EO160" s="132">
        <v>2010</v>
      </c>
      <c r="EP160" s="133">
        <v>33</v>
      </c>
      <c r="EQ160" s="35">
        <v>57</v>
      </c>
      <c r="ER160" s="64" t="s">
        <v>207</v>
      </c>
      <c r="ES160" s="143">
        <v>155</v>
      </c>
      <c r="EV160" s="381"/>
      <c r="EW160" s="382" t="s">
        <v>541</v>
      </c>
      <c r="EX160" s="383" t="s">
        <v>541</v>
      </c>
      <c r="EY160" s="384" t="s">
        <v>541</v>
      </c>
      <c r="EZ160" s="385" t="s">
        <v>541</v>
      </c>
      <c r="FA160" s="385" t="s">
        <v>541</v>
      </c>
      <c r="FB160" s="386" t="s">
        <v>541</v>
      </c>
      <c r="FC160" s="387"/>
      <c r="FD160" s="145"/>
      <c r="FE160" s="143" t="s">
        <v>541</v>
      </c>
    </row>
    <row r="161" spans="1:161" ht="20.100000000000001" customHeight="1">
      <c r="A161" s="36">
        <v>8</v>
      </c>
      <c r="B161" s="375" t="s">
        <v>208</v>
      </c>
      <c r="C161" s="282">
        <v>47</v>
      </c>
      <c r="D161" s="376" t="s">
        <v>298</v>
      </c>
      <c r="E161" s="377" t="s">
        <v>301</v>
      </c>
      <c r="F161" s="377">
        <v>2011</v>
      </c>
      <c r="G161" s="378">
        <v>236</v>
      </c>
      <c r="H161" s="35">
        <v>45.1</v>
      </c>
      <c r="I161" s="64" t="s">
        <v>207</v>
      </c>
      <c r="L161" s="20"/>
      <c r="M161" s="21">
        <v>156</v>
      </c>
      <c r="N161" s="31">
        <v>1</v>
      </c>
      <c r="O161" s="21" t="s">
        <v>224</v>
      </c>
      <c r="P161" s="21">
        <v>31</v>
      </c>
      <c r="Q161" s="21" t="s">
        <v>207</v>
      </c>
      <c r="R161" s="130" t="s">
        <v>392</v>
      </c>
      <c r="S161" s="130" t="s">
        <v>398</v>
      </c>
      <c r="T161" s="21">
        <v>2014</v>
      </c>
      <c r="U161" s="21">
        <v>999</v>
      </c>
      <c r="V161" s="143">
        <v>0</v>
      </c>
      <c r="X161" s="115">
        <v>1</v>
      </c>
      <c r="Y161" s="115">
        <v>0</v>
      </c>
      <c r="Z161" s="115">
        <v>0</v>
      </c>
      <c r="AA161" s="115">
        <v>0</v>
      </c>
      <c r="AB161" s="115">
        <v>1</v>
      </c>
      <c r="AC161" s="115"/>
      <c r="AD161" s="115">
        <v>2</v>
      </c>
      <c r="AF161" s="20">
        <v>201031999156</v>
      </c>
      <c r="AH161" s="20">
        <v>203047236070</v>
      </c>
      <c r="AJ161" s="20">
        <v>70</v>
      </c>
      <c r="AL161" s="115">
        <v>0</v>
      </c>
      <c r="AM161" s="115">
        <v>0</v>
      </c>
      <c r="AP161" s="115">
        <v>8</v>
      </c>
      <c r="AQ161" s="115" t="s">
        <v>208</v>
      </c>
      <c r="AR161" s="143">
        <v>47</v>
      </c>
      <c r="AS161" s="115" t="s">
        <v>207</v>
      </c>
      <c r="AT161" s="115" t="s">
        <v>298</v>
      </c>
      <c r="AU161" s="115" t="s">
        <v>301</v>
      </c>
      <c r="AV161" s="115">
        <v>2011</v>
      </c>
      <c r="AW161" s="115">
        <v>236</v>
      </c>
      <c r="AX161" s="135">
        <v>45.1</v>
      </c>
      <c r="AY161" s="143">
        <v>70</v>
      </c>
      <c r="AZ161" s="143" t="s">
        <v>992</v>
      </c>
      <c r="BA161" s="143">
        <v>7</v>
      </c>
      <c r="BB161" s="31">
        <v>156</v>
      </c>
      <c r="BC161" s="143">
        <v>1</v>
      </c>
      <c r="BD161" s="143">
        <v>0</v>
      </c>
      <c r="BE161" s="129">
        <v>9999</v>
      </c>
      <c r="BF161" s="143">
        <v>9999</v>
      </c>
      <c r="BH161" s="143">
        <v>9999</v>
      </c>
      <c r="BK161" s="129" t="s">
        <v>541</v>
      </c>
      <c r="BL161" s="129" t="s">
        <v>541</v>
      </c>
      <c r="BM161" s="129" t="s">
        <v>541</v>
      </c>
      <c r="BN161" s="129" t="s">
        <v>541</v>
      </c>
      <c r="BO161" s="143" t="s">
        <v>541</v>
      </c>
      <c r="BQ161" s="289" t="s">
        <v>541</v>
      </c>
      <c r="BR161" s="129" t="s">
        <v>541</v>
      </c>
      <c r="BS161" s="129" t="s">
        <v>541</v>
      </c>
      <c r="BT161" s="143" t="s">
        <v>541</v>
      </c>
      <c r="BU161" s="143">
        <v>0</v>
      </c>
      <c r="BV161" s="143">
        <v>0</v>
      </c>
      <c r="BW161" s="143">
        <v>120</v>
      </c>
      <c r="BX161" s="143">
        <v>9999</v>
      </c>
      <c r="BZ161" s="143">
        <v>9999</v>
      </c>
      <c r="CC161" s="143" t="s">
        <v>541</v>
      </c>
      <c r="CD161" s="143" t="s">
        <v>541</v>
      </c>
      <c r="CF161" s="143">
        <v>9999</v>
      </c>
      <c r="CG161" s="143" t="s">
        <v>541</v>
      </c>
      <c r="CH161" s="143" t="s">
        <v>541</v>
      </c>
      <c r="CI161" s="143" t="s">
        <v>541</v>
      </c>
      <c r="CJ161" s="143">
        <v>0</v>
      </c>
      <c r="CK161" s="143">
        <v>0</v>
      </c>
      <c r="CL161" s="143" t="s">
        <v>541</v>
      </c>
      <c r="CM161" s="143">
        <v>9999</v>
      </c>
      <c r="CO161" s="143">
        <v>9999</v>
      </c>
      <c r="CR161" s="143" t="s">
        <v>541</v>
      </c>
      <c r="CS161" s="143" t="s">
        <v>541</v>
      </c>
      <c r="CV161" s="143">
        <v>999999</v>
      </c>
      <c r="CW161" s="143">
        <v>156</v>
      </c>
      <c r="CX161" s="143">
        <v>9999999999</v>
      </c>
      <c r="CY161" s="143">
        <v>9999999999</v>
      </c>
      <c r="CZ161" s="143">
        <v>10</v>
      </c>
      <c r="DA161" s="143">
        <v>999999</v>
      </c>
      <c r="DE161" s="143" t="s">
        <v>541</v>
      </c>
      <c r="DF161" s="143" t="s">
        <v>541</v>
      </c>
      <c r="DG161" s="143" t="s">
        <v>541</v>
      </c>
      <c r="DH161" s="143" t="s">
        <v>541</v>
      </c>
      <c r="DI161" s="208" t="s">
        <v>541</v>
      </c>
      <c r="DJ161" s="143" t="s">
        <v>541</v>
      </c>
      <c r="DK161" s="143" t="s">
        <v>541</v>
      </c>
      <c r="DL161" s="143" t="s">
        <v>541</v>
      </c>
      <c r="DM161" s="143" t="s">
        <v>541</v>
      </c>
      <c r="EB161" s="143">
        <v>156</v>
      </c>
      <c r="EC161" s="143">
        <v>156</v>
      </c>
      <c r="ED161" s="143">
        <v>999</v>
      </c>
      <c r="EF161" s="143">
        <v>176</v>
      </c>
      <c r="EG161" s="143">
        <v>999</v>
      </c>
      <c r="EJ161" s="36">
        <v>3</v>
      </c>
      <c r="EK161" s="67" t="s">
        <v>208</v>
      </c>
      <c r="EL161" s="59">
        <v>57</v>
      </c>
      <c r="EM161" s="131" t="s">
        <v>455</v>
      </c>
      <c r="EN161" s="132" t="s">
        <v>536</v>
      </c>
      <c r="EO161" s="132" t="s">
        <v>466</v>
      </c>
      <c r="EP161" s="133">
        <v>42</v>
      </c>
      <c r="EQ161" s="35">
        <v>56.1</v>
      </c>
      <c r="ER161" s="64" t="s">
        <v>207</v>
      </c>
      <c r="ES161" s="143">
        <v>156</v>
      </c>
      <c r="EV161" s="381"/>
      <c r="EW161" s="382" t="s">
        <v>541</v>
      </c>
      <c r="EX161" s="383" t="s">
        <v>541</v>
      </c>
      <c r="EY161" s="384" t="s">
        <v>541</v>
      </c>
      <c r="EZ161" s="385" t="s">
        <v>541</v>
      </c>
      <c r="FA161" s="385" t="s">
        <v>541</v>
      </c>
      <c r="FB161" s="386" t="s">
        <v>541</v>
      </c>
      <c r="FC161" s="387"/>
      <c r="FD161" s="145"/>
      <c r="FE161" s="143" t="s">
        <v>541</v>
      </c>
    </row>
    <row r="162" spans="1:161" ht="20.100000000000001" customHeight="1">
      <c r="A162" s="36">
        <v>9</v>
      </c>
      <c r="B162" s="375" t="s">
        <v>208</v>
      </c>
      <c r="C162" s="282">
        <v>47</v>
      </c>
      <c r="D162" s="376" t="s">
        <v>467</v>
      </c>
      <c r="E162" s="377" t="s">
        <v>234</v>
      </c>
      <c r="F162" s="377">
        <v>2010</v>
      </c>
      <c r="G162" s="378">
        <v>243</v>
      </c>
      <c r="H162" s="35">
        <v>45.4</v>
      </c>
      <c r="I162" s="64" t="s">
        <v>207</v>
      </c>
      <c r="L162" s="20"/>
      <c r="M162" s="21">
        <v>157</v>
      </c>
      <c r="N162" s="31">
        <v>1</v>
      </c>
      <c r="O162" s="21" t="s">
        <v>224</v>
      </c>
      <c r="P162" s="21">
        <v>35</v>
      </c>
      <c r="Q162" s="21" t="s">
        <v>207</v>
      </c>
      <c r="R162" s="130" t="s">
        <v>393</v>
      </c>
      <c r="S162" s="130" t="s">
        <v>398</v>
      </c>
      <c r="T162" s="21">
        <v>2014</v>
      </c>
      <c r="U162" s="21">
        <v>134</v>
      </c>
      <c r="V162" s="143">
        <v>35</v>
      </c>
      <c r="X162" s="115">
        <v>1</v>
      </c>
      <c r="Y162" s="115">
        <v>0</v>
      </c>
      <c r="Z162" s="115">
        <v>0</v>
      </c>
      <c r="AA162" s="115">
        <v>0</v>
      </c>
      <c r="AB162" s="115">
        <v>1</v>
      </c>
      <c r="AC162" s="115"/>
      <c r="AD162" s="115">
        <v>2</v>
      </c>
      <c r="AF162" s="20">
        <v>201035134157</v>
      </c>
      <c r="AH162" s="20">
        <v>203047243229</v>
      </c>
      <c r="AJ162" s="20">
        <v>229</v>
      </c>
      <c r="AL162" s="115">
        <v>0</v>
      </c>
      <c r="AM162" s="115">
        <v>1</v>
      </c>
      <c r="AP162" s="115">
        <v>9</v>
      </c>
      <c r="AQ162" s="115" t="s">
        <v>208</v>
      </c>
      <c r="AR162" s="143">
        <v>47</v>
      </c>
      <c r="AS162" s="115" t="s">
        <v>207</v>
      </c>
      <c r="AT162" s="115" t="s">
        <v>467</v>
      </c>
      <c r="AU162" s="115" t="s">
        <v>234</v>
      </c>
      <c r="AV162" s="115">
        <v>2010</v>
      </c>
      <c r="AW162" s="115">
        <v>243</v>
      </c>
      <c r="AX162" s="135">
        <v>45.4</v>
      </c>
      <c r="AY162" s="143">
        <v>229</v>
      </c>
      <c r="AZ162" s="143" t="s">
        <v>992</v>
      </c>
      <c r="BA162" s="143">
        <v>7</v>
      </c>
      <c r="BB162" s="31">
        <v>157</v>
      </c>
      <c r="BC162" s="143">
        <v>1</v>
      </c>
      <c r="BD162" s="143">
        <v>0</v>
      </c>
      <c r="BE162" s="129">
        <v>157</v>
      </c>
      <c r="BF162" s="143">
        <v>157</v>
      </c>
      <c r="BH162" s="143">
        <v>9999</v>
      </c>
      <c r="BK162" s="129" t="s">
        <v>541</v>
      </c>
      <c r="BL162" s="129" t="s">
        <v>541</v>
      </c>
      <c r="BM162" s="129" t="s">
        <v>541</v>
      </c>
      <c r="BN162" s="129" t="s">
        <v>541</v>
      </c>
      <c r="BO162" s="143" t="s">
        <v>541</v>
      </c>
      <c r="BQ162" s="289" t="s">
        <v>541</v>
      </c>
      <c r="BR162" s="129" t="s">
        <v>541</v>
      </c>
      <c r="BS162" s="129" t="s">
        <v>541</v>
      </c>
      <c r="BT162" s="143" t="s">
        <v>541</v>
      </c>
      <c r="BU162" s="143">
        <v>0</v>
      </c>
      <c r="BV162" s="143">
        <v>0</v>
      </c>
      <c r="BW162" s="143">
        <v>121</v>
      </c>
      <c r="BX162" s="143">
        <v>9999</v>
      </c>
      <c r="BZ162" s="143">
        <v>9999</v>
      </c>
      <c r="CC162" s="143" t="s">
        <v>541</v>
      </c>
      <c r="CD162" s="143" t="s">
        <v>541</v>
      </c>
      <c r="CF162" s="143">
        <v>9999</v>
      </c>
      <c r="CG162" s="143" t="s">
        <v>541</v>
      </c>
      <c r="CH162" s="143" t="s">
        <v>541</v>
      </c>
      <c r="CI162" s="143" t="s">
        <v>541</v>
      </c>
      <c r="CJ162" s="143">
        <v>0</v>
      </c>
      <c r="CK162" s="143">
        <v>0</v>
      </c>
      <c r="CL162" s="143" t="s">
        <v>541</v>
      </c>
      <c r="CM162" s="143">
        <v>9999</v>
      </c>
      <c r="CO162" s="143">
        <v>9999</v>
      </c>
      <c r="CR162" s="143" t="s">
        <v>541</v>
      </c>
      <c r="CS162" s="143" t="s">
        <v>541</v>
      </c>
      <c r="CV162" s="143">
        <v>999999</v>
      </c>
      <c r="CW162" s="143">
        <v>157</v>
      </c>
      <c r="CX162" s="143">
        <v>9999999999</v>
      </c>
      <c r="CY162" s="143">
        <v>9999999999</v>
      </c>
      <c r="CZ162" s="143">
        <v>10</v>
      </c>
      <c r="DA162" s="143">
        <v>999999</v>
      </c>
      <c r="DE162" s="143" t="s">
        <v>541</v>
      </c>
      <c r="DF162" s="143" t="s">
        <v>541</v>
      </c>
      <c r="DG162" s="143" t="s">
        <v>541</v>
      </c>
      <c r="DH162" s="143" t="s">
        <v>541</v>
      </c>
      <c r="DI162" s="208" t="s">
        <v>541</v>
      </c>
      <c r="DJ162" s="143" t="s">
        <v>541</v>
      </c>
      <c r="DK162" s="143" t="s">
        <v>541</v>
      </c>
      <c r="DL162" s="143" t="s">
        <v>541</v>
      </c>
      <c r="DM162" s="143" t="s">
        <v>541</v>
      </c>
      <c r="EB162" s="143">
        <v>157</v>
      </c>
      <c r="EC162" s="143">
        <v>157</v>
      </c>
      <c r="ED162" s="143">
        <v>999</v>
      </c>
      <c r="EF162" s="143">
        <v>177</v>
      </c>
      <c r="EG162" s="143">
        <v>999</v>
      </c>
      <c r="EJ162" s="36">
        <v>4</v>
      </c>
      <c r="EK162" s="67" t="s">
        <v>208</v>
      </c>
      <c r="EL162" s="59">
        <v>57</v>
      </c>
      <c r="EM162" s="131" t="s">
        <v>322</v>
      </c>
      <c r="EN162" s="132" t="s">
        <v>323</v>
      </c>
      <c r="EO162" s="132">
        <v>2010</v>
      </c>
      <c r="EP162" s="133">
        <v>43</v>
      </c>
      <c r="EQ162" s="35">
        <v>53.1</v>
      </c>
      <c r="ER162" s="64" t="s">
        <v>207</v>
      </c>
      <c r="ES162" s="143">
        <v>157</v>
      </c>
      <c r="EV162" s="381"/>
      <c r="EW162" s="382" t="s">
        <v>541</v>
      </c>
      <c r="EX162" s="383" t="s">
        <v>541</v>
      </c>
      <c r="EY162" s="384" t="s">
        <v>541</v>
      </c>
      <c r="EZ162" s="385" t="s">
        <v>541</v>
      </c>
      <c r="FA162" s="385" t="s">
        <v>541</v>
      </c>
      <c r="FB162" s="386" t="s">
        <v>541</v>
      </c>
      <c r="FC162" s="387"/>
      <c r="FD162" s="145"/>
      <c r="FE162" s="143" t="s">
        <v>541</v>
      </c>
    </row>
    <row r="163" spans="1:161" ht="20.100000000000001" customHeight="1">
      <c r="A163" s="36">
        <v>1</v>
      </c>
      <c r="B163" s="375" t="s">
        <v>208</v>
      </c>
      <c r="C163" s="282">
        <v>52</v>
      </c>
      <c r="D163" s="376" t="s">
        <v>510</v>
      </c>
      <c r="E163" s="377" t="s">
        <v>399</v>
      </c>
      <c r="F163" s="377">
        <v>2011</v>
      </c>
      <c r="G163" s="378">
        <v>2</v>
      </c>
      <c r="H163" s="35">
        <v>50.1</v>
      </c>
      <c r="I163" s="64" t="s">
        <v>207</v>
      </c>
      <c r="L163" s="20"/>
      <c r="M163" s="21">
        <v>158</v>
      </c>
      <c r="N163" s="31">
        <v>1</v>
      </c>
      <c r="O163" s="21" t="s">
        <v>224</v>
      </c>
      <c r="P163" s="21">
        <v>43</v>
      </c>
      <c r="Q163" s="21" t="s">
        <v>207</v>
      </c>
      <c r="R163" s="130" t="s">
        <v>394</v>
      </c>
      <c r="S163" s="130" t="s">
        <v>398</v>
      </c>
      <c r="T163" s="21">
        <v>2015</v>
      </c>
      <c r="U163" s="21">
        <v>999</v>
      </c>
      <c r="V163" s="143">
        <v>0</v>
      </c>
      <c r="X163" s="115">
        <v>1</v>
      </c>
      <c r="Y163" s="115">
        <v>0</v>
      </c>
      <c r="Z163" s="115">
        <v>0</v>
      </c>
      <c r="AA163" s="115">
        <v>0</v>
      </c>
      <c r="AB163" s="115">
        <v>1</v>
      </c>
      <c r="AC163" s="115"/>
      <c r="AD163" s="115">
        <v>2</v>
      </c>
      <c r="AF163" s="20">
        <v>201043999158</v>
      </c>
      <c r="AH163" s="20">
        <v>203052002168</v>
      </c>
      <c r="AJ163" s="20">
        <v>168</v>
      </c>
      <c r="AL163" s="115">
        <v>1</v>
      </c>
      <c r="AM163" s="115">
        <v>0</v>
      </c>
      <c r="AP163" s="115">
        <v>1</v>
      </c>
      <c r="AQ163" s="115" t="s">
        <v>208</v>
      </c>
      <c r="AR163" s="143">
        <v>52</v>
      </c>
      <c r="AS163" s="115" t="s">
        <v>207</v>
      </c>
      <c r="AT163" s="115" t="s">
        <v>510</v>
      </c>
      <c r="AU163" s="115" t="s">
        <v>399</v>
      </c>
      <c r="AV163" s="115">
        <v>2011</v>
      </c>
      <c r="AW163" s="115">
        <v>2</v>
      </c>
      <c r="AX163" s="135">
        <v>50.1</v>
      </c>
      <c r="AY163" s="143">
        <v>168</v>
      </c>
      <c r="AZ163" s="143" t="s">
        <v>993</v>
      </c>
      <c r="BA163" s="143">
        <v>168</v>
      </c>
      <c r="BB163" s="31">
        <v>158</v>
      </c>
      <c r="BC163" s="143">
        <v>1</v>
      </c>
      <c r="BD163" s="143">
        <v>0</v>
      </c>
      <c r="BE163" s="129">
        <v>9999</v>
      </c>
      <c r="BF163" s="143">
        <v>9999</v>
      </c>
      <c r="BH163" s="143">
        <v>9999</v>
      </c>
      <c r="BK163" s="129" t="s">
        <v>541</v>
      </c>
      <c r="BL163" s="129" t="s">
        <v>541</v>
      </c>
      <c r="BM163" s="129" t="s">
        <v>541</v>
      </c>
      <c r="BN163" s="129" t="s">
        <v>541</v>
      </c>
      <c r="BO163" s="143" t="s">
        <v>541</v>
      </c>
      <c r="BQ163" s="289" t="s">
        <v>541</v>
      </c>
      <c r="BR163" s="129" t="s">
        <v>541</v>
      </c>
      <c r="BS163" s="129" t="s">
        <v>541</v>
      </c>
      <c r="BT163" s="143" t="s">
        <v>541</v>
      </c>
      <c r="BU163" s="143">
        <v>0</v>
      </c>
      <c r="BV163" s="143">
        <v>0</v>
      </c>
      <c r="BW163" s="143">
        <v>122</v>
      </c>
      <c r="BX163" s="143">
        <v>9999</v>
      </c>
      <c r="BZ163" s="143">
        <v>9999</v>
      </c>
      <c r="CC163" s="143" t="s">
        <v>541</v>
      </c>
      <c r="CD163" s="143" t="s">
        <v>541</v>
      </c>
      <c r="CF163" s="143">
        <v>9999</v>
      </c>
      <c r="CG163" s="143" t="s">
        <v>541</v>
      </c>
      <c r="CH163" s="143" t="s">
        <v>541</v>
      </c>
      <c r="CI163" s="143" t="s">
        <v>541</v>
      </c>
      <c r="CJ163" s="143">
        <v>0</v>
      </c>
      <c r="CK163" s="143">
        <v>0</v>
      </c>
      <c r="CL163" s="143" t="s">
        <v>541</v>
      </c>
      <c r="CM163" s="143">
        <v>9999</v>
      </c>
      <c r="CO163" s="143">
        <v>9999</v>
      </c>
      <c r="CR163" s="143" t="s">
        <v>541</v>
      </c>
      <c r="CS163" s="143" t="s">
        <v>541</v>
      </c>
      <c r="CV163" s="143">
        <v>999999</v>
      </c>
      <c r="CW163" s="143">
        <v>158</v>
      </c>
      <c r="CX163" s="143">
        <v>9999999999</v>
      </c>
      <c r="CY163" s="143">
        <v>9999999999</v>
      </c>
      <c r="CZ163" s="143">
        <v>10</v>
      </c>
      <c r="DA163" s="143">
        <v>999999</v>
      </c>
      <c r="DE163" s="143" t="s">
        <v>541</v>
      </c>
      <c r="DF163" s="143" t="s">
        <v>541</v>
      </c>
      <c r="DG163" s="143" t="s">
        <v>541</v>
      </c>
      <c r="DH163" s="143" t="s">
        <v>541</v>
      </c>
      <c r="DI163" s="208" t="s">
        <v>541</v>
      </c>
      <c r="DJ163" s="143" t="s">
        <v>541</v>
      </c>
      <c r="DK163" s="143" t="s">
        <v>541</v>
      </c>
      <c r="DL163" s="143" t="s">
        <v>541</v>
      </c>
      <c r="DM163" s="143" t="s">
        <v>541</v>
      </c>
      <c r="EB163" s="143">
        <v>158</v>
      </c>
      <c r="EC163" s="143">
        <v>158</v>
      </c>
      <c r="ED163" s="143">
        <v>999</v>
      </c>
      <c r="EF163" s="143">
        <v>178</v>
      </c>
      <c r="EG163" s="143">
        <v>999</v>
      </c>
      <c r="EJ163" s="36">
        <v>5</v>
      </c>
      <c r="EK163" s="67" t="s">
        <v>208</v>
      </c>
      <c r="EL163" s="59">
        <v>57</v>
      </c>
      <c r="EM163" s="131" t="s">
        <v>417</v>
      </c>
      <c r="EN163" s="132" t="s">
        <v>433</v>
      </c>
      <c r="EO163" s="132">
        <v>2011</v>
      </c>
      <c r="EP163" s="133">
        <v>45</v>
      </c>
      <c r="EQ163" s="35">
        <v>53.7</v>
      </c>
      <c r="ER163" s="64" t="s">
        <v>207</v>
      </c>
      <c r="ES163" s="143">
        <v>158</v>
      </c>
      <c r="EV163" s="381"/>
      <c r="EW163" s="382" t="s">
        <v>541</v>
      </c>
      <c r="EX163" s="383" t="s">
        <v>541</v>
      </c>
      <c r="EY163" s="384" t="s">
        <v>541</v>
      </c>
      <c r="EZ163" s="385" t="s">
        <v>541</v>
      </c>
      <c r="FA163" s="385" t="s">
        <v>541</v>
      </c>
      <c r="FB163" s="386" t="s">
        <v>541</v>
      </c>
      <c r="FC163" s="387"/>
      <c r="FD163" s="145"/>
      <c r="FE163" s="143" t="s">
        <v>541</v>
      </c>
    </row>
    <row r="164" spans="1:161" ht="20.100000000000001" customHeight="1">
      <c r="A164" s="36">
        <v>2</v>
      </c>
      <c r="B164" s="375" t="s">
        <v>208</v>
      </c>
      <c r="C164" s="282">
        <v>52</v>
      </c>
      <c r="D164" s="376" t="s">
        <v>372</v>
      </c>
      <c r="E164" s="377" t="s">
        <v>369</v>
      </c>
      <c r="F164" s="377">
        <v>2011</v>
      </c>
      <c r="G164" s="378">
        <v>12</v>
      </c>
      <c r="H164" s="35">
        <v>50.9</v>
      </c>
      <c r="I164" s="64" t="s">
        <v>207</v>
      </c>
      <c r="L164" s="20"/>
      <c r="M164" s="21">
        <v>159</v>
      </c>
      <c r="N164" s="31">
        <v>1</v>
      </c>
      <c r="O164" s="21" t="s">
        <v>208</v>
      </c>
      <c r="P164" s="21">
        <v>57</v>
      </c>
      <c r="Q164" s="21" t="s">
        <v>207</v>
      </c>
      <c r="R164" s="130" t="s">
        <v>395</v>
      </c>
      <c r="S164" s="130" t="s">
        <v>398</v>
      </c>
      <c r="T164" s="21">
        <v>2010</v>
      </c>
      <c r="U164" s="21">
        <v>237</v>
      </c>
      <c r="V164" s="143">
        <v>52.3</v>
      </c>
      <c r="X164" s="115">
        <v>3</v>
      </c>
      <c r="Y164" s="115">
        <v>0</v>
      </c>
      <c r="Z164" s="115">
        <v>0</v>
      </c>
      <c r="AA164" s="115">
        <v>0</v>
      </c>
      <c r="AB164" s="115">
        <v>3</v>
      </c>
      <c r="AC164" s="115"/>
      <c r="AD164" s="115">
        <v>2</v>
      </c>
      <c r="AF164" s="20">
        <v>203057237159</v>
      </c>
      <c r="AH164" s="20">
        <v>203052012137</v>
      </c>
      <c r="AJ164" s="20">
        <v>137</v>
      </c>
      <c r="AL164" s="115">
        <v>0</v>
      </c>
      <c r="AM164" s="115">
        <v>0</v>
      </c>
      <c r="AP164" s="115">
        <v>2</v>
      </c>
      <c r="AQ164" s="115" t="s">
        <v>208</v>
      </c>
      <c r="AR164" s="143">
        <v>52</v>
      </c>
      <c r="AS164" s="115" t="s">
        <v>207</v>
      </c>
      <c r="AT164" s="115" t="s">
        <v>372</v>
      </c>
      <c r="AU164" s="115" t="s">
        <v>369</v>
      </c>
      <c r="AV164" s="115">
        <v>2011</v>
      </c>
      <c r="AW164" s="115">
        <v>12</v>
      </c>
      <c r="AX164" s="135">
        <v>50.9</v>
      </c>
      <c r="AY164" s="143">
        <v>137</v>
      </c>
      <c r="AZ164" s="143" t="s">
        <v>993</v>
      </c>
      <c r="BA164" s="143">
        <v>168</v>
      </c>
      <c r="BB164" s="31">
        <v>159</v>
      </c>
      <c r="BC164" s="143">
        <v>1</v>
      </c>
      <c r="BD164" s="143">
        <v>0</v>
      </c>
      <c r="BE164" s="129">
        <v>9999</v>
      </c>
      <c r="BF164" s="143">
        <v>9999</v>
      </c>
      <c r="BH164" s="143">
        <v>9999</v>
      </c>
      <c r="BK164" s="129" t="s">
        <v>541</v>
      </c>
      <c r="BL164" s="129" t="s">
        <v>541</v>
      </c>
      <c r="BM164" s="129" t="s">
        <v>541</v>
      </c>
      <c r="BN164" s="129" t="s">
        <v>541</v>
      </c>
      <c r="BO164" s="143" t="s">
        <v>541</v>
      </c>
      <c r="BQ164" s="289" t="s">
        <v>541</v>
      </c>
      <c r="BR164" s="129" t="s">
        <v>541</v>
      </c>
      <c r="BS164" s="129" t="s">
        <v>541</v>
      </c>
      <c r="BT164" s="143" t="s">
        <v>541</v>
      </c>
      <c r="BU164" s="143">
        <v>0</v>
      </c>
      <c r="BV164" s="143">
        <v>0</v>
      </c>
      <c r="BW164" s="143">
        <v>123</v>
      </c>
      <c r="BX164" s="143">
        <v>9999</v>
      </c>
      <c r="BZ164" s="143">
        <v>9999</v>
      </c>
      <c r="CC164" s="143" t="s">
        <v>541</v>
      </c>
      <c r="CD164" s="143" t="s">
        <v>541</v>
      </c>
      <c r="CF164" s="143">
        <v>9999</v>
      </c>
      <c r="CG164" s="143" t="s">
        <v>541</v>
      </c>
      <c r="CH164" s="143" t="s">
        <v>541</v>
      </c>
      <c r="CI164" s="143" t="s">
        <v>541</v>
      </c>
      <c r="CJ164" s="143">
        <v>0</v>
      </c>
      <c r="CK164" s="143">
        <v>0</v>
      </c>
      <c r="CL164" s="143" t="s">
        <v>541</v>
      </c>
      <c r="CM164" s="143">
        <v>9999</v>
      </c>
      <c r="CO164" s="143">
        <v>9999</v>
      </c>
      <c r="CR164" s="143" t="s">
        <v>541</v>
      </c>
      <c r="CS164" s="143" t="s">
        <v>541</v>
      </c>
      <c r="CV164" s="143">
        <v>999999</v>
      </c>
      <c r="CW164" s="143">
        <v>159</v>
      </c>
      <c r="CX164" s="143">
        <v>9999999999</v>
      </c>
      <c r="CY164" s="143">
        <v>9999999999</v>
      </c>
      <c r="CZ164" s="143">
        <v>10</v>
      </c>
      <c r="DA164" s="143">
        <v>999999</v>
      </c>
      <c r="DE164" s="143" t="s">
        <v>541</v>
      </c>
      <c r="DF164" s="143" t="s">
        <v>541</v>
      </c>
      <c r="DG164" s="143" t="s">
        <v>541</v>
      </c>
      <c r="DH164" s="143" t="s">
        <v>541</v>
      </c>
      <c r="DI164" s="208" t="s">
        <v>541</v>
      </c>
      <c r="DJ164" s="143" t="s">
        <v>541</v>
      </c>
      <c r="DK164" s="143" t="s">
        <v>541</v>
      </c>
      <c r="DL164" s="143" t="s">
        <v>541</v>
      </c>
      <c r="DM164" s="143" t="s">
        <v>541</v>
      </c>
      <c r="EB164" s="143">
        <v>159</v>
      </c>
      <c r="EC164" s="143">
        <v>159</v>
      </c>
      <c r="ED164" s="143">
        <v>999</v>
      </c>
      <c r="EF164" s="143">
        <v>179</v>
      </c>
      <c r="EG164" s="143">
        <v>999</v>
      </c>
      <c r="EJ164" s="36">
        <v>6</v>
      </c>
      <c r="EK164" s="67" t="s">
        <v>208</v>
      </c>
      <c r="EL164" s="59">
        <v>57</v>
      </c>
      <c r="EM164" s="131" t="s">
        <v>321</v>
      </c>
      <c r="EN164" s="132" t="s">
        <v>323</v>
      </c>
      <c r="EO164" s="132">
        <v>2010</v>
      </c>
      <c r="EP164" s="133">
        <v>67</v>
      </c>
      <c r="EQ164" s="35">
        <v>53.8</v>
      </c>
      <c r="ER164" s="64" t="s">
        <v>207</v>
      </c>
      <c r="ES164" s="143">
        <v>159</v>
      </c>
      <c r="EV164" s="381"/>
      <c r="EW164" s="382" t="s">
        <v>541</v>
      </c>
      <c r="EX164" s="383" t="s">
        <v>541</v>
      </c>
      <c r="EY164" s="384" t="s">
        <v>541</v>
      </c>
      <c r="EZ164" s="385" t="s">
        <v>541</v>
      </c>
      <c r="FA164" s="385" t="s">
        <v>541</v>
      </c>
      <c r="FB164" s="386" t="s">
        <v>541</v>
      </c>
      <c r="FC164" s="387"/>
      <c r="FD164" s="145"/>
      <c r="FE164" s="143" t="s">
        <v>541</v>
      </c>
    </row>
    <row r="165" spans="1:161" ht="20.100000000000001" customHeight="1">
      <c r="A165" s="36">
        <v>3</v>
      </c>
      <c r="B165" s="375" t="s">
        <v>208</v>
      </c>
      <c r="C165" s="282">
        <v>52</v>
      </c>
      <c r="D165" s="376" t="s">
        <v>249</v>
      </c>
      <c r="E165" s="377" t="s">
        <v>234</v>
      </c>
      <c r="F165" s="377">
        <v>2011</v>
      </c>
      <c r="G165" s="378">
        <v>20</v>
      </c>
      <c r="H165" s="35">
        <v>52</v>
      </c>
      <c r="I165" s="64" t="s">
        <v>207</v>
      </c>
      <c r="L165" s="20"/>
      <c r="M165" s="21">
        <v>160</v>
      </c>
      <c r="N165" s="31">
        <v>1</v>
      </c>
      <c r="O165" s="21" t="s">
        <v>213</v>
      </c>
      <c r="P165" s="21">
        <v>75</v>
      </c>
      <c r="Q165" s="21" t="s">
        <v>207</v>
      </c>
      <c r="R165" s="130" t="s">
        <v>396</v>
      </c>
      <c r="S165" s="130" t="s">
        <v>398</v>
      </c>
      <c r="T165" s="21">
        <v>2009</v>
      </c>
      <c r="U165" s="21">
        <v>266</v>
      </c>
      <c r="V165" s="143">
        <v>70.599999999999994</v>
      </c>
      <c r="X165" s="115">
        <v>4</v>
      </c>
      <c r="Y165" s="115">
        <v>0</v>
      </c>
      <c r="Z165" s="115">
        <v>0</v>
      </c>
      <c r="AA165" s="115">
        <v>0</v>
      </c>
      <c r="AB165" s="115">
        <v>4</v>
      </c>
      <c r="AC165" s="115"/>
      <c r="AD165" s="115">
        <v>2</v>
      </c>
      <c r="AF165" s="20">
        <v>204075266160</v>
      </c>
      <c r="AH165" s="20">
        <v>203052020227</v>
      </c>
      <c r="AJ165" s="20">
        <v>227</v>
      </c>
      <c r="AL165" s="115">
        <v>0</v>
      </c>
      <c r="AM165" s="115">
        <v>0</v>
      </c>
      <c r="AP165" s="115">
        <v>3</v>
      </c>
      <c r="AQ165" s="115" t="s">
        <v>208</v>
      </c>
      <c r="AR165" s="143">
        <v>52</v>
      </c>
      <c r="AS165" s="115" t="s">
        <v>207</v>
      </c>
      <c r="AT165" s="115" t="s">
        <v>249</v>
      </c>
      <c r="AU165" s="115" t="s">
        <v>234</v>
      </c>
      <c r="AV165" s="115">
        <v>2011</v>
      </c>
      <c r="AW165" s="115">
        <v>20</v>
      </c>
      <c r="AX165" s="135">
        <v>52</v>
      </c>
      <c r="AY165" s="143">
        <v>227</v>
      </c>
      <c r="AZ165" s="143" t="s">
        <v>993</v>
      </c>
      <c r="BA165" s="143">
        <v>168</v>
      </c>
      <c r="BB165" s="31">
        <v>160</v>
      </c>
      <c r="BC165" s="143">
        <v>1</v>
      </c>
      <c r="BD165" s="143">
        <v>0</v>
      </c>
      <c r="BE165" s="129">
        <v>9999</v>
      </c>
      <c r="BF165" s="143">
        <v>9999</v>
      </c>
      <c r="BH165" s="143">
        <v>9999</v>
      </c>
      <c r="BK165" s="129" t="s">
        <v>541</v>
      </c>
      <c r="BL165" s="129" t="s">
        <v>541</v>
      </c>
      <c r="BM165" s="129" t="s">
        <v>541</v>
      </c>
      <c r="BN165" s="129" t="s">
        <v>541</v>
      </c>
      <c r="BO165" s="143" t="s">
        <v>541</v>
      </c>
      <c r="BQ165" s="289" t="s">
        <v>541</v>
      </c>
      <c r="BR165" s="129" t="s">
        <v>541</v>
      </c>
      <c r="BS165" s="129" t="s">
        <v>541</v>
      </c>
      <c r="BT165" s="143" t="s">
        <v>541</v>
      </c>
      <c r="BU165" s="143">
        <v>0</v>
      </c>
      <c r="BV165" s="143">
        <v>0</v>
      </c>
      <c r="BW165" s="143">
        <v>124</v>
      </c>
      <c r="BX165" s="143">
        <v>9999</v>
      </c>
      <c r="BZ165" s="143">
        <v>9999</v>
      </c>
      <c r="CC165" s="143" t="s">
        <v>541</v>
      </c>
      <c r="CD165" s="143" t="s">
        <v>541</v>
      </c>
      <c r="CF165" s="143">
        <v>9999</v>
      </c>
      <c r="CG165" s="143" t="s">
        <v>541</v>
      </c>
      <c r="CH165" s="143" t="s">
        <v>541</v>
      </c>
      <c r="CI165" s="143" t="s">
        <v>541</v>
      </c>
      <c r="CJ165" s="143">
        <v>0</v>
      </c>
      <c r="CK165" s="143">
        <v>0</v>
      </c>
      <c r="CL165" s="143" t="s">
        <v>541</v>
      </c>
      <c r="CM165" s="143">
        <v>9999</v>
      </c>
      <c r="CO165" s="143">
        <v>9999</v>
      </c>
      <c r="CR165" s="143" t="s">
        <v>541</v>
      </c>
      <c r="CS165" s="143" t="s">
        <v>541</v>
      </c>
      <c r="CV165" s="143">
        <v>999999</v>
      </c>
      <c r="CW165" s="143">
        <v>160</v>
      </c>
      <c r="CX165" s="143">
        <v>9999999999</v>
      </c>
      <c r="CY165" s="143">
        <v>9999999999</v>
      </c>
      <c r="CZ165" s="143">
        <v>10</v>
      </c>
      <c r="DA165" s="143">
        <v>999999</v>
      </c>
      <c r="DE165" s="143" t="s">
        <v>541</v>
      </c>
      <c r="DF165" s="143" t="s">
        <v>541</v>
      </c>
      <c r="DG165" s="143" t="s">
        <v>541</v>
      </c>
      <c r="DH165" s="143" t="s">
        <v>541</v>
      </c>
      <c r="DI165" s="208" t="s">
        <v>541</v>
      </c>
      <c r="DJ165" s="143" t="s">
        <v>541</v>
      </c>
      <c r="DK165" s="143" t="s">
        <v>541</v>
      </c>
      <c r="DL165" s="143" t="s">
        <v>541</v>
      </c>
      <c r="DM165" s="143" t="s">
        <v>541</v>
      </c>
      <c r="EB165" s="143">
        <v>160</v>
      </c>
      <c r="EC165" s="143">
        <v>160</v>
      </c>
      <c r="ED165" s="143">
        <v>999</v>
      </c>
      <c r="EF165" s="143">
        <v>180</v>
      </c>
      <c r="EG165" s="143">
        <v>999</v>
      </c>
      <c r="EJ165" s="36">
        <v>7</v>
      </c>
      <c r="EK165" s="67" t="s">
        <v>208</v>
      </c>
      <c r="EL165" s="59">
        <v>57</v>
      </c>
      <c r="EM165" s="131" t="s">
        <v>489</v>
      </c>
      <c r="EN165" s="132" t="s">
        <v>493</v>
      </c>
      <c r="EO165" s="132">
        <v>2010</v>
      </c>
      <c r="EP165" s="133">
        <v>101</v>
      </c>
      <c r="EQ165" s="35">
        <v>57</v>
      </c>
      <c r="ER165" s="64" t="s">
        <v>207</v>
      </c>
      <c r="ES165" s="143">
        <v>160</v>
      </c>
      <c r="EV165" s="381"/>
      <c r="EW165" s="382" t="s">
        <v>541</v>
      </c>
      <c r="EX165" s="383" t="s">
        <v>541</v>
      </c>
      <c r="EY165" s="384" t="s">
        <v>541</v>
      </c>
      <c r="EZ165" s="385" t="s">
        <v>541</v>
      </c>
      <c r="FA165" s="385" t="s">
        <v>541</v>
      </c>
      <c r="FB165" s="386" t="s">
        <v>541</v>
      </c>
      <c r="FC165" s="387"/>
      <c r="FD165" s="145"/>
      <c r="FE165" s="143" t="s">
        <v>541</v>
      </c>
    </row>
    <row r="166" spans="1:161" ht="20.100000000000001" customHeight="1">
      <c r="A166" s="36">
        <v>4</v>
      </c>
      <c r="B166" s="375" t="s">
        <v>208</v>
      </c>
      <c r="C166" s="282">
        <v>52</v>
      </c>
      <c r="D166" s="376" t="s">
        <v>479</v>
      </c>
      <c r="E166" s="377" t="s">
        <v>487</v>
      </c>
      <c r="F166" s="377">
        <v>2010</v>
      </c>
      <c r="G166" s="378">
        <v>29</v>
      </c>
      <c r="H166" s="35">
        <v>48.9</v>
      </c>
      <c r="I166" s="64" t="s">
        <v>207</v>
      </c>
      <c r="L166" s="20"/>
      <c r="M166" s="21">
        <v>161</v>
      </c>
      <c r="N166" s="31">
        <v>1</v>
      </c>
      <c r="O166" s="21" t="s">
        <v>213</v>
      </c>
      <c r="P166" s="21">
        <v>85</v>
      </c>
      <c r="Q166" s="21" t="s">
        <v>207</v>
      </c>
      <c r="R166" s="130" t="s">
        <v>397</v>
      </c>
      <c r="S166" s="130" t="s">
        <v>398</v>
      </c>
      <c r="T166" s="21">
        <v>2008</v>
      </c>
      <c r="U166" s="21">
        <v>132</v>
      </c>
      <c r="V166" s="143">
        <v>82.1</v>
      </c>
      <c r="X166" s="115">
        <v>4</v>
      </c>
      <c r="Y166" s="115">
        <v>0</v>
      </c>
      <c r="Z166" s="115">
        <v>0</v>
      </c>
      <c r="AA166" s="115">
        <v>0</v>
      </c>
      <c r="AB166" s="115">
        <v>4</v>
      </c>
      <c r="AC166" s="115"/>
      <c r="AD166" s="115">
        <v>2</v>
      </c>
      <c r="AF166" s="20">
        <v>204085132161</v>
      </c>
      <c r="AH166" s="20">
        <v>203052029241</v>
      </c>
      <c r="AJ166" s="20">
        <v>241</v>
      </c>
      <c r="AL166" s="115">
        <v>0</v>
      </c>
      <c r="AM166" s="115">
        <v>0</v>
      </c>
      <c r="AP166" s="115">
        <v>4</v>
      </c>
      <c r="AQ166" s="115" t="s">
        <v>208</v>
      </c>
      <c r="AR166" s="143">
        <v>52</v>
      </c>
      <c r="AS166" s="115" t="s">
        <v>207</v>
      </c>
      <c r="AT166" s="115" t="s">
        <v>479</v>
      </c>
      <c r="AU166" s="115" t="s">
        <v>487</v>
      </c>
      <c r="AV166" s="115">
        <v>2010</v>
      </c>
      <c r="AW166" s="115">
        <v>29</v>
      </c>
      <c r="AX166" s="135">
        <v>48.9</v>
      </c>
      <c r="AY166" s="143">
        <v>241</v>
      </c>
      <c r="AZ166" s="143" t="s">
        <v>993</v>
      </c>
      <c r="BA166" s="143">
        <v>168</v>
      </c>
      <c r="BB166" s="31">
        <v>161</v>
      </c>
      <c r="BC166" s="143">
        <v>1</v>
      </c>
      <c r="BD166" s="143">
        <v>0</v>
      </c>
      <c r="BE166" s="129">
        <v>9999</v>
      </c>
      <c r="BF166" s="143">
        <v>9999</v>
      </c>
      <c r="BH166" s="143">
        <v>9999</v>
      </c>
      <c r="BK166" s="129" t="s">
        <v>541</v>
      </c>
      <c r="BL166" s="129" t="s">
        <v>541</v>
      </c>
      <c r="BM166" s="129" t="s">
        <v>541</v>
      </c>
      <c r="BN166" s="129" t="s">
        <v>541</v>
      </c>
      <c r="BO166" s="143" t="s">
        <v>541</v>
      </c>
      <c r="BQ166" s="289" t="s">
        <v>541</v>
      </c>
      <c r="BR166" s="129" t="s">
        <v>541</v>
      </c>
      <c r="BS166" s="129" t="s">
        <v>541</v>
      </c>
      <c r="BT166" s="143" t="s">
        <v>541</v>
      </c>
      <c r="BU166" s="143">
        <v>0</v>
      </c>
      <c r="BV166" s="143">
        <v>0</v>
      </c>
      <c r="BW166" s="143">
        <v>125</v>
      </c>
      <c r="BX166" s="143">
        <v>9999</v>
      </c>
      <c r="BZ166" s="143">
        <v>9999</v>
      </c>
      <c r="CC166" s="143" t="s">
        <v>541</v>
      </c>
      <c r="CD166" s="143" t="s">
        <v>541</v>
      </c>
      <c r="CF166" s="143">
        <v>9999</v>
      </c>
      <c r="CG166" s="143" t="s">
        <v>541</v>
      </c>
      <c r="CH166" s="143" t="s">
        <v>541</v>
      </c>
      <c r="CI166" s="143" t="s">
        <v>541</v>
      </c>
      <c r="CJ166" s="143">
        <v>0</v>
      </c>
      <c r="CK166" s="143">
        <v>0</v>
      </c>
      <c r="CL166" s="143" t="s">
        <v>541</v>
      </c>
      <c r="CM166" s="143">
        <v>9999</v>
      </c>
      <c r="CO166" s="143">
        <v>9999</v>
      </c>
      <c r="CR166" s="143" t="s">
        <v>541</v>
      </c>
      <c r="CS166" s="143" t="s">
        <v>541</v>
      </c>
      <c r="CV166" s="143">
        <v>999999</v>
      </c>
      <c r="CW166" s="143">
        <v>161</v>
      </c>
      <c r="CX166" s="143">
        <v>9999999999</v>
      </c>
      <c r="CY166" s="143">
        <v>9999999999</v>
      </c>
      <c r="CZ166" s="143">
        <v>10</v>
      </c>
      <c r="DA166" s="143">
        <v>999999</v>
      </c>
      <c r="DE166" s="143" t="s">
        <v>541</v>
      </c>
      <c r="DF166" s="143" t="s">
        <v>541</v>
      </c>
      <c r="DG166" s="143" t="s">
        <v>541</v>
      </c>
      <c r="DH166" s="143" t="s">
        <v>541</v>
      </c>
      <c r="DI166" s="208" t="s">
        <v>541</v>
      </c>
      <c r="DJ166" s="143" t="s">
        <v>541</v>
      </c>
      <c r="DK166" s="143" t="s">
        <v>541</v>
      </c>
      <c r="DL166" s="143" t="s">
        <v>541</v>
      </c>
      <c r="DM166" s="143" t="s">
        <v>541</v>
      </c>
      <c r="EB166" s="143">
        <v>161</v>
      </c>
      <c r="EC166" s="143">
        <v>161</v>
      </c>
      <c r="ED166" s="143">
        <v>999</v>
      </c>
      <c r="EF166" s="143">
        <v>181</v>
      </c>
      <c r="EG166" s="143">
        <v>999</v>
      </c>
      <c r="EJ166" s="36">
        <v>8</v>
      </c>
      <c r="EK166" s="67" t="s">
        <v>208</v>
      </c>
      <c r="EL166" s="59">
        <v>57</v>
      </c>
      <c r="EM166" s="131" t="s">
        <v>416</v>
      </c>
      <c r="EN166" s="132" t="s">
        <v>433</v>
      </c>
      <c r="EO166" s="132">
        <v>2011</v>
      </c>
      <c r="EP166" s="133">
        <v>107</v>
      </c>
      <c r="EQ166" s="35">
        <v>54.5</v>
      </c>
      <c r="ER166" s="64" t="s">
        <v>207</v>
      </c>
      <c r="ES166" s="143">
        <v>161</v>
      </c>
      <c r="EV166" s="381"/>
      <c r="EW166" s="382" t="s">
        <v>541</v>
      </c>
      <c r="EX166" s="383" t="s">
        <v>541</v>
      </c>
      <c r="EY166" s="384" t="s">
        <v>541</v>
      </c>
      <c r="EZ166" s="385" t="s">
        <v>541</v>
      </c>
      <c r="FA166" s="385" t="s">
        <v>541</v>
      </c>
      <c r="FB166" s="386" t="s">
        <v>541</v>
      </c>
      <c r="FC166" s="387"/>
      <c r="FD166" s="145"/>
      <c r="FE166" s="143" t="s">
        <v>541</v>
      </c>
    </row>
    <row r="167" spans="1:161" ht="20.100000000000001" customHeight="1">
      <c r="A167" s="36">
        <v>5</v>
      </c>
      <c r="B167" s="375" t="s">
        <v>208</v>
      </c>
      <c r="C167" s="282">
        <v>52</v>
      </c>
      <c r="D167" s="376" t="s">
        <v>481</v>
      </c>
      <c r="E167" s="377" t="s">
        <v>487</v>
      </c>
      <c r="F167" s="377">
        <v>2011</v>
      </c>
      <c r="G167" s="378">
        <v>68</v>
      </c>
      <c r="H167" s="35">
        <v>51.3</v>
      </c>
      <c r="I167" s="64" t="s">
        <v>207</v>
      </c>
      <c r="L167" s="20"/>
      <c r="M167" s="21">
        <v>162</v>
      </c>
      <c r="N167" s="31">
        <v>1</v>
      </c>
      <c r="O167" s="21" t="s">
        <v>224</v>
      </c>
      <c r="P167" s="21">
        <v>25</v>
      </c>
      <c r="Q167" s="21" t="s">
        <v>207</v>
      </c>
      <c r="R167" s="130" t="s">
        <v>504</v>
      </c>
      <c r="S167" s="130" t="s">
        <v>399</v>
      </c>
      <c r="T167" s="21">
        <v>2015</v>
      </c>
      <c r="U167" s="21">
        <v>66</v>
      </c>
      <c r="V167" s="143">
        <v>24.5</v>
      </c>
      <c r="X167" s="115">
        <v>1</v>
      </c>
      <c r="Y167" s="115">
        <v>0</v>
      </c>
      <c r="Z167" s="115">
        <v>0</v>
      </c>
      <c r="AA167" s="115">
        <v>0</v>
      </c>
      <c r="AB167" s="115">
        <v>1</v>
      </c>
      <c r="AC167" s="115"/>
      <c r="AD167" s="115">
        <v>2</v>
      </c>
      <c r="AF167" s="20">
        <v>201025066162</v>
      </c>
      <c r="AH167" s="20">
        <v>203052068243</v>
      </c>
      <c r="AJ167" s="20">
        <v>243</v>
      </c>
      <c r="AL167" s="115">
        <v>0</v>
      </c>
      <c r="AM167" s="115">
        <v>0</v>
      </c>
      <c r="AP167" s="115">
        <v>5</v>
      </c>
      <c r="AQ167" s="115" t="s">
        <v>208</v>
      </c>
      <c r="AR167" s="143">
        <v>52</v>
      </c>
      <c r="AS167" s="115" t="s">
        <v>207</v>
      </c>
      <c r="AT167" s="115" t="s">
        <v>481</v>
      </c>
      <c r="AU167" s="115" t="s">
        <v>487</v>
      </c>
      <c r="AV167" s="115">
        <v>2011</v>
      </c>
      <c r="AW167" s="115">
        <v>68</v>
      </c>
      <c r="AX167" s="135">
        <v>51.3</v>
      </c>
      <c r="AY167" s="143">
        <v>243</v>
      </c>
      <c r="AZ167" s="143" t="s">
        <v>993</v>
      </c>
      <c r="BA167" s="143">
        <v>168</v>
      </c>
      <c r="BB167" s="31">
        <v>162</v>
      </c>
      <c r="BC167" s="143">
        <v>1</v>
      </c>
      <c r="BD167" s="143">
        <v>0</v>
      </c>
      <c r="BE167" s="129">
        <v>9999</v>
      </c>
      <c r="BF167" s="143">
        <v>9999</v>
      </c>
      <c r="BH167" s="143">
        <v>9999</v>
      </c>
      <c r="BK167" s="129" t="s">
        <v>541</v>
      </c>
      <c r="BL167" s="129" t="s">
        <v>541</v>
      </c>
      <c r="BM167" s="129" t="s">
        <v>541</v>
      </c>
      <c r="BN167" s="129" t="s">
        <v>541</v>
      </c>
      <c r="BO167" s="143" t="s">
        <v>541</v>
      </c>
      <c r="BQ167" s="289" t="s">
        <v>541</v>
      </c>
      <c r="BR167" s="129" t="s">
        <v>541</v>
      </c>
      <c r="BS167" s="129" t="s">
        <v>541</v>
      </c>
      <c r="BT167" s="143" t="s">
        <v>541</v>
      </c>
      <c r="BU167" s="143">
        <v>0</v>
      </c>
      <c r="BV167" s="143">
        <v>0</v>
      </c>
      <c r="BW167" s="143">
        <v>126</v>
      </c>
      <c r="BX167" s="143">
        <v>9999</v>
      </c>
      <c r="BZ167" s="143">
        <v>9999</v>
      </c>
      <c r="CC167" s="143" t="s">
        <v>541</v>
      </c>
      <c r="CD167" s="143" t="s">
        <v>541</v>
      </c>
      <c r="CF167" s="143">
        <v>9999</v>
      </c>
      <c r="CG167" s="143" t="s">
        <v>541</v>
      </c>
      <c r="CH167" s="143" t="s">
        <v>541</v>
      </c>
      <c r="CI167" s="143" t="s">
        <v>541</v>
      </c>
      <c r="CJ167" s="143">
        <v>0</v>
      </c>
      <c r="CK167" s="143">
        <v>0</v>
      </c>
      <c r="CL167" s="143" t="s">
        <v>541</v>
      </c>
      <c r="CM167" s="143">
        <v>9999</v>
      </c>
      <c r="CO167" s="143">
        <v>9999</v>
      </c>
      <c r="CR167" s="143" t="s">
        <v>541</v>
      </c>
      <c r="CS167" s="143" t="s">
        <v>541</v>
      </c>
      <c r="CV167" s="143">
        <v>999999</v>
      </c>
      <c r="CW167" s="143">
        <v>162</v>
      </c>
      <c r="CX167" s="143">
        <v>9999999999</v>
      </c>
      <c r="CY167" s="143">
        <v>9999999999</v>
      </c>
      <c r="CZ167" s="143">
        <v>10</v>
      </c>
      <c r="DA167" s="143">
        <v>999999</v>
      </c>
      <c r="DE167" s="143" t="s">
        <v>541</v>
      </c>
      <c r="DF167" s="143" t="s">
        <v>541</v>
      </c>
      <c r="DG167" s="143" t="s">
        <v>541</v>
      </c>
      <c r="DH167" s="143" t="s">
        <v>541</v>
      </c>
      <c r="DI167" s="208" t="s">
        <v>541</v>
      </c>
      <c r="DJ167" s="143" t="s">
        <v>541</v>
      </c>
      <c r="DK167" s="143" t="s">
        <v>541</v>
      </c>
      <c r="DL167" s="143" t="s">
        <v>541</v>
      </c>
      <c r="DM167" s="143" t="s">
        <v>541</v>
      </c>
      <c r="EB167" s="143">
        <v>162</v>
      </c>
      <c r="EC167" s="143">
        <v>162</v>
      </c>
      <c r="ED167" s="143">
        <v>999</v>
      </c>
      <c r="EF167" s="143">
        <v>182</v>
      </c>
      <c r="EG167" s="143">
        <v>999</v>
      </c>
      <c r="EJ167" s="36">
        <v>9</v>
      </c>
      <c r="EK167" s="67" t="s">
        <v>208</v>
      </c>
      <c r="EL167" s="59">
        <v>57</v>
      </c>
      <c r="EM167" s="131" t="s">
        <v>374</v>
      </c>
      <c r="EN167" s="132" t="s">
        <v>369</v>
      </c>
      <c r="EO167" s="132">
        <v>2011</v>
      </c>
      <c r="EP167" s="133">
        <v>173</v>
      </c>
      <c r="EQ167" s="35">
        <v>55.3</v>
      </c>
      <c r="ER167" s="64" t="s">
        <v>207</v>
      </c>
      <c r="ES167" s="143">
        <v>162</v>
      </c>
      <c r="EV167" s="381"/>
      <c r="EW167" s="382" t="s">
        <v>541</v>
      </c>
      <c r="EX167" s="383" t="s">
        <v>541</v>
      </c>
      <c r="EY167" s="384" t="s">
        <v>541</v>
      </c>
      <c r="EZ167" s="385" t="s">
        <v>541</v>
      </c>
      <c r="FA167" s="385" t="s">
        <v>541</v>
      </c>
      <c r="FB167" s="386" t="s">
        <v>541</v>
      </c>
      <c r="FC167" s="387"/>
      <c r="FD167" s="145"/>
      <c r="FE167" s="143" t="s">
        <v>541</v>
      </c>
    </row>
    <row r="168" spans="1:161" ht="20.100000000000001" customHeight="1">
      <c r="A168" s="36">
        <v>6</v>
      </c>
      <c r="B168" s="375" t="s">
        <v>208</v>
      </c>
      <c r="C168" s="282">
        <v>52</v>
      </c>
      <c r="D168" s="376" t="s">
        <v>230</v>
      </c>
      <c r="E168" s="377" t="s">
        <v>233</v>
      </c>
      <c r="F168" s="377">
        <v>2010</v>
      </c>
      <c r="G168" s="378">
        <v>82</v>
      </c>
      <c r="H168" s="35">
        <v>50.6</v>
      </c>
      <c r="I168" s="64" t="s">
        <v>207</v>
      </c>
      <c r="L168" s="20"/>
      <c r="M168" s="21">
        <v>163</v>
      </c>
      <c r="N168" s="31">
        <v>1</v>
      </c>
      <c r="O168" s="21" t="s">
        <v>224</v>
      </c>
      <c r="P168" s="21">
        <v>31</v>
      </c>
      <c r="Q168" s="21" t="s">
        <v>207</v>
      </c>
      <c r="R168" s="130" t="s">
        <v>505</v>
      </c>
      <c r="S168" s="130" t="s">
        <v>399</v>
      </c>
      <c r="T168" s="21">
        <v>2015</v>
      </c>
      <c r="U168" s="21">
        <v>41</v>
      </c>
      <c r="V168" s="143">
        <v>30</v>
      </c>
      <c r="X168" s="115">
        <v>1</v>
      </c>
      <c r="Y168" s="115">
        <v>0</v>
      </c>
      <c r="Z168" s="115">
        <v>0</v>
      </c>
      <c r="AA168" s="115">
        <v>0</v>
      </c>
      <c r="AB168" s="115">
        <v>1</v>
      </c>
      <c r="AC168" s="115"/>
      <c r="AD168" s="115">
        <v>2</v>
      </c>
      <c r="AF168" s="20">
        <v>201031041163</v>
      </c>
      <c r="AH168" s="20">
        <v>203052082019</v>
      </c>
      <c r="AJ168" s="20">
        <v>19</v>
      </c>
      <c r="AL168" s="115">
        <v>0</v>
      </c>
      <c r="AM168" s="115">
        <v>0</v>
      </c>
      <c r="AP168" s="115">
        <v>6</v>
      </c>
      <c r="AQ168" s="115" t="s">
        <v>208</v>
      </c>
      <c r="AR168" s="143">
        <v>52</v>
      </c>
      <c r="AS168" s="115" t="s">
        <v>207</v>
      </c>
      <c r="AT168" s="115" t="s">
        <v>230</v>
      </c>
      <c r="AU168" s="115" t="s">
        <v>233</v>
      </c>
      <c r="AV168" s="115">
        <v>2010</v>
      </c>
      <c r="AW168" s="115">
        <v>82</v>
      </c>
      <c r="AX168" s="135">
        <v>50.6</v>
      </c>
      <c r="AY168" s="143">
        <v>19</v>
      </c>
      <c r="AZ168" s="143" t="s">
        <v>993</v>
      </c>
      <c r="BA168" s="143">
        <v>168</v>
      </c>
      <c r="BB168" s="31">
        <v>163</v>
      </c>
      <c r="BC168" s="143">
        <v>1</v>
      </c>
      <c r="BD168" s="143">
        <v>0</v>
      </c>
      <c r="BE168" s="129">
        <v>9999</v>
      </c>
      <c r="BF168" s="143">
        <v>9999</v>
      </c>
      <c r="BH168" s="143">
        <v>9999</v>
      </c>
      <c r="BK168" s="129" t="s">
        <v>541</v>
      </c>
      <c r="BL168" s="129" t="s">
        <v>541</v>
      </c>
      <c r="BM168" s="129" t="s">
        <v>541</v>
      </c>
      <c r="BN168" s="129" t="s">
        <v>541</v>
      </c>
      <c r="BO168" s="143" t="s">
        <v>541</v>
      </c>
      <c r="BQ168" s="289" t="s">
        <v>541</v>
      </c>
      <c r="BR168" s="129" t="s">
        <v>541</v>
      </c>
      <c r="BS168" s="129" t="s">
        <v>541</v>
      </c>
      <c r="BT168" s="143" t="s">
        <v>541</v>
      </c>
      <c r="BU168" s="143">
        <v>0</v>
      </c>
      <c r="BV168" s="143">
        <v>0</v>
      </c>
      <c r="BW168" s="143">
        <v>127</v>
      </c>
      <c r="BX168" s="143">
        <v>9999</v>
      </c>
      <c r="BZ168" s="143">
        <v>9999</v>
      </c>
      <c r="CC168" s="143" t="s">
        <v>541</v>
      </c>
      <c r="CD168" s="143" t="s">
        <v>541</v>
      </c>
      <c r="CF168" s="143">
        <v>9999</v>
      </c>
      <c r="CG168" s="143" t="s">
        <v>541</v>
      </c>
      <c r="CH168" s="143" t="s">
        <v>541</v>
      </c>
      <c r="CI168" s="143" t="s">
        <v>541</v>
      </c>
      <c r="CJ168" s="143">
        <v>0</v>
      </c>
      <c r="CK168" s="143">
        <v>0</v>
      </c>
      <c r="CL168" s="143" t="s">
        <v>541</v>
      </c>
      <c r="CM168" s="143">
        <v>9999</v>
      </c>
      <c r="CO168" s="143">
        <v>9999</v>
      </c>
      <c r="CR168" s="143" t="s">
        <v>541</v>
      </c>
      <c r="CS168" s="143" t="s">
        <v>541</v>
      </c>
      <c r="CV168" s="143">
        <v>999999</v>
      </c>
      <c r="CW168" s="143">
        <v>163</v>
      </c>
      <c r="CX168" s="143">
        <v>9999999999</v>
      </c>
      <c r="CY168" s="143">
        <v>9999999999</v>
      </c>
      <c r="CZ168" s="143">
        <v>10</v>
      </c>
      <c r="DA168" s="143">
        <v>999999</v>
      </c>
      <c r="DE168" s="143" t="s">
        <v>541</v>
      </c>
      <c r="DF168" s="143" t="s">
        <v>541</v>
      </c>
      <c r="DG168" s="143" t="s">
        <v>541</v>
      </c>
      <c r="DH168" s="143" t="s">
        <v>541</v>
      </c>
      <c r="DI168" s="208" t="s">
        <v>541</v>
      </c>
      <c r="DJ168" s="143" t="s">
        <v>541</v>
      </c>
      <c r="DK168" s="143" t="s">
        <v>541</v>
      </c>
      <c r="DL168" s="143" t="s">
        <v>541</v>
      </c>
      <c r="DM168" s="143" t="s">
        <v>541</v>
      </c>
      <c r="EB168" s="143">
        <v>163</v>
      </c>
      <c r="EC168" s="143">
        <v>163</v>
      </c>
      <c r="ED168" s="143">
        <v>999</v>
      </c>
      <c r="EF168" s="143">
        <v>183</v>
      </c>
      <c r="EG168" s="143">
        <v>999</v>
      </c>
      <c r="EJ168" s="36">
        <v>10</v>
      </c>
      <c r="EK168" s="67" t="s">
        <v>208</v>
      </c>
      <c r="EL168" s="59">
        <v>57</v>
      </c>
      <c r="EM168" s="131" t="s">
        <v>456</v>
      </c>
      <c r="EN168" s="132" t="s">
        <v>536</v>
      </c>
      <c r="EO168" s="132" t="s">
        <v>465</v>
      </c>
      <c r="EP168" s="133">
        <v>213</v>
      </c>
      <c r="EQ168" s="35">
        <v>56.4</v>
      </c>
      <c r="ER168" s="64" t="s">
        <v>207</v>
      </c>
      <c r="ES168" s="143">
        <v>163</v>
      </c>
      <c r="EV168" s="381"/>
      <c r="EW168" s="382" t="s">
        <v>541</v>
      </c>
      <c r="EX168" s="383" t="s">
        <v>541</v>
      </c>
      <c r="EY168" s="384" t="s">
        <v>541</v>
      </c>
      <c r="EZ168" s="385" t="s">
        <v>541</v>
      </c>
      <c r="FA168" s="385" t="s">
        <v>541</v>
      </c>
      <c r="FB168" s="386" t="s">
        <v>541</v>
      </c>
      <c r="FC168" s="387"/>
      <c r="FD168" s="145"/>
      <c r="FE168" s="143" t="s">
        <v>541</v>
      </c>
    </row>
    <row r="169" spans="1:161" ht="20.100000000000001" customHeight="1">
      <c r="A169" s="36">
        <v>7</v>
      </c>
      <c r="B169" s="375" t="s">
        <v>208</v>
      </c>
      <c r="C169" s="282">
        <v>52</v>
      </c>
      <c r="D169" s="376" t="s">
        <v>375</v>
      </c>
      <c r="E169" s="377" t="s">
        <v>369</v>
      </c>
      <c r="F169" s="377">
        <v>2010</v>
      </c>
      <c r="G169" s="378">
        <v>83</v>
      </c>
      <c r="H169" s="35">
        <v>51.2</v>
      </c>
      <c r="I169" s="64" t="s">
        <v>207</v>
      </c>
      <c r="L169" s="20"/>
      <c r="M169" s="21">
        <v>164</v>
      </c>
      <c r="N169" s="31">
        <v>1</v>
      </c>
      <c r="O169" s="21" t="s">
        <v>212</v>
      </c>
      <c r="P169" s="21">
        <v>43</v>
      </c>
      <c r="Q169" s="21" t="s">
        <v>207</v>
      </c>
      <c r="R169" s="130" t="s">
        <v>506</v>
      </c>
      <c r="S169" s="130" t="s">
        <v>399</v>
      </c>
      <c r="T169" s="21">
        <v>2013</v>
      </c>
      <c r="U169" s="21">
        <v>36</v>
      </c>
      <c r="V169" s="143">
        <v>42.7</v>
      </c>
      <c r="X169" s="115">
        <v>2</v>
      </c>
      <c r="Y169" s="115">
        <v>0</v>
      </c>
      <c r="Z169" s="115">
        <v>0</v>
      </c>
      <c r="AA169" s="115">
        <v>0</v>
      </c>
      <c r="AB169" s="115">
        <v>2</v>
      </c>
      <c r="AC169" s="115"/>
      <c r="AD169" s="115">
        <v>2</v>
      </c>
      <c r="AF169" s="20">
        <v>202043036164</v>
      </c>
      <c r="AH169" s="20">
        <v>203052083140</v>
      </c>
      <c r="AJ169" s="20">
        <v>140</v>
      </c>
      <c r="AL169" s="115">
        <v>0</v>
      </c>
      <c r="AM169" s="115">
        <v>0</v>
      </c>
      <c r="AP169" s="115">
        <v>7</v>
      </c>
      <c r="AQ169" s="115" t="s">
        <v>208</v>
      </c>
      <c r="AR169" s="143">
        <v>52</v>
      </c>
      <c r="AS169" s="115" t="s">
        <v>207</v>
      </c>
      <c r="AT169" s="115" t="s">
        <v>375</v>
      </c>
      <c r="AU169" s="115" t="s">
        <v>369</v>
      </c>
      <c r="AV169" s="115">
        <v>2010</v>
      </c>
      <c r="AW169" s="115">
        <v>83</v>
      </c>
      <c r="AX169" s="135">
        <v>51.2</v>
      </c>
      <c r="AY169" s="143">
        <v>140</v>
      </c>
      <c r="AZ169" s="143" t="s">
        <v>993</v>
      </c>
      <c r="BA169" s="143">
        <v>168</v>
      </c>
      <c r="BB169" s="31">
        <v>164</v>
      </c>
      <c r="BC169" s="143">
        <v>1</v>
      </c>
      <c r="BD169" s="143">
        <v>0</v>
      </c>
      <c r="BE169" s="129">
        <v>9999</v>
      </c>
      <c r="BF169" s="143">
        <v>9999</v>
      </c>
      <c r="BH169" s="143">
        <v>9999</v>
      </c>
      <c r="BK169" s="129" t="s">
        <v>541</v>
      </c>
      <c r="BL169" s="129" t="s">
        <v>541</v>
      </c>
      <c r="BM169" s="129" t="s">
        <v>541</v>
      </c>
      <c r="BN169" s="129" t="s">
        <v>541</v>
      </c>
      <c r="BO169" s="143" t="s">
        <v>541</v>
      </c>
      <c r="BQ169" s="289" t="s">
        <v>541</v>
      </c>
      <c r="BR169" s="129" t="s">
        <v>541</v>
      </c>
      <c r="BS169" s="129" t="s">
        <v>541</v>
      </c>
      <c r="BT169" s="143" t="s">
        <v>541</v>
      </c>
      <c r="BU169" s="143">
        <v>0</v>
      </c>
      <c r="BV169" s="143">
        <v>0</v>
      </c>
      <c r="BW169" s="143">
        <v>128</v>
      </c>
      <c r="BX169" s="143">
        <v>9999</v>
      </c>
      <c r="BZ169" s="143">
        <v>9999</v>
      </c>
      <c r="CC169" s="143" t="s">
        <v>541</v>
      </c>
      <c r="CD169" s="143" t="s">
        <v>541</v>
      </c>
      <c r="CF169" s="143">
        <v>9999</v>
      </c>
      <c r="CG169" s="143" t="s">
        <v>541</v>
      </c>
      <c r="CH169" s="143" t="s">
        <v>541</v>
      </c>
      <c r="CI169" s="143" t="s">
        <v>541</v>
      </c>
      <c r="CJ169" s="143">
        <v>0</v>
      </c>
      <c r="CK169" s="143">
        <v>0</v>
      </c>
      <c r="CL169" s="143" t="s">
        <v>541</v>
      </c>
      <c r="CM169" s="143">
        <v>9999</v>
      </c>
      <c r="CO169" s="143">
        <v>9999</v>
      </c>
      <c r="CR169" s="143" t="s">
        <v>541</v>
      </c>
      <c r="CS169" s="143" t="s">
        <v>541</v>
      </c>
      <c r="CV169" s="143">
        <v>999999</v>
      </c>
      <c r="CW169" s="143">
        <v>164</v>
      </c>
      <c r="CX169" s="143">
        <v>9999999999</v>
      </c>
      <c r="CY169" s="143">
        <v>9999999999</v>
      </c>
      <c r="CZ169" s="143">
        <v>10</v>
      </c>
      <c r="DA169" s="143">
        <v>999999</v>
      </c>
      <c r="DE169" s="143" t="s">
        <v>541</v>
      </c>
      <c r="DF169" s="143" t="s">
        <v>541</v>
      </c>
      <c r="DG169" s="143" t="s">
        <v>541</v>
      </c>
      <c r="DH169" s="143" t="s">
        <v>541</v>
      </c>
      <c r="DI169" s="208" t="s">
        <v>541</v>
      </c>
      <c r="DJ169" s="143" t="s">
        <v>541</v>
      </c>
      <c r="DK169" s="143" t="s">
        <v>541</v>
      </c>
      <c r="DL169" s="143" t="s">
        <v>541</v>
      </c>
      <c r="DM169" s="143" t="s">
        <v>541</v>
      </c>
      <c r="EB169" s="143">
        <v>164</v>
      </c>
      <c r="EC169" s="143">
        <v>164</v>
      </c>
      <c r="ED169" s="143">
        <v>999</v>
      </c>
      <c r="EF169" s="143">
        <v>184</v>
      </c>
      <c r="EG169" s="143">
        <v>999</v>
      </c>
      <c r="EJ169" s="36">
        <v>11</v>
      </c>
      <c r="EK169" s="67" t="s">
        <v>208</v>
      </c>
      <c r="EL169" s="59">
        <v>57</v>
      </c>
      <c r="EM169" s="131" t="s">
        <v>395</v>
      </c>
      <c r="EN169" s="132" t="s">
        <v>398</v>
      </c>
      <c r="EO169" s="132">
        <v>2010</v>
      </c>
      <c r="EP169" s="133">
        <v>237</v>
      </c>
      <c r="EQ169" s="35">
        <v>52.3</v>
      </c>
      <c r="ER169" s="64" t="s">
        <v>207</v>
      </c>
      <c r="ES169" s="143">
        <v>164</v>
      </c>
      <c r="EV169" s="381"/>
      <c r="EW169" s="382" t="s">
        <v>541</v>
      </c>
      <c r="EX169" s="383" t="s">
        <v>541</v>
      </c>
      <c r="EY169" s="384" t="s">
        <v>541</v>
      </c>
      <c r="EZ169" s="385" t="s">
        <v>541</v>
      </c>
      <c r="FA169" s="385" t="s">
        <v>541</v>
      </c>
      <c r="FB169" s="386" t="s">
        <v>541</v>
      </c>
      <c r="FC169" s="387"/>
      <c r="FD169" s="145"/>
      <c r="FE169" s="143" t="s">
        <v>541</v>
      </c>
    </row>
    <row r="170" spans="1:161" ht="20.100000000000001" customHeight="1">
      <c r="A170" s="36">
        <v>8</v>
      </c>
      <c r="B170" s="375" t="s">
        <v>208</v>
      </c>
      <c r="C170" s="282">
        <v>52</v>
      </c>
      <c r="D170" s="376" t="s">
        <v>315</v>
      </c>
      <c r="E170" s="377" t="s">
        <v>318</v>
      </c>
      <c r="F170" s="377">
        <v>2010</v>
      </c>
      <c r="G170" s="378">
        <v>97</v>
      </c>
      <c r="H170" s="35">
        <v>51</v>
      </c>
      <c r="I170" s="64" t="s">
        <v>207</v>
      </c>
      <c r="L170" s="20"/>
      <c r="M170" s="21">
        <v>165</v>
      </c>
      <c r="N170" s="31">
        <v>1</v>
      </c>
      <c r="O170" s="21" t="s">
        <v>212</v>
      </c>
      <c r="P170" s="21">
        <v>57</v>
      </c>
      <c r="Q170" s="21" t="s">
        <v>207</v>
      </c>
      <c r="R170" s="130" t="s">
        <v>507</v>
      </c>
      <c r="S170" s="130" t="s">
        <v>399</v>
      </c>
      <c r="T170" s="21">
        <v>2013</v>
      </c>
      <c r="U170" s="21">
        <v>239</v>
      </c>
      <c r="V170" s="143">
        <v>56</v>
      </c>
      <c r="X170" s="115">
        <v>2</v>
      </c>
      <c r="Y170" s="115">
        <v>0</v>
      </c>
      <c r="Z170" s="115">
        <v>0</v>
      </c>
      <c r="AA170" s="115">
        <v>0</v>
      </c>
      <c r="AB170" s="115">
        <v>2</v>
      </c>
      <c r="AC170" s="115"/>
      <c r="AD170" s="115">
        <v>2</v>
      </c>
      <c r="AF170" s="20">
        <v>202057239165</v>
      </c>
      <c r="AH170" s="20">
        <v>203052097086</v>
      </c>
      <c r="AJ170" s="20">
        <v>86</v>
      </c>
      <c r="AL170" s="115">
        <v>0</v>
      </c>
      <c r="AM170" s="115">
        <v>0</v>
      </c>
      <c r="AP170" s="115">
        <v>8</v>
      </c>
      <c r="AQ170" s="115" t="s">
        <v>208</v>
      </c>
      <c r="AR170" s="143">
        <v>52</v>
      </c>
      <c r="AS170" s="115" t="s">
        <v>207</v>
      </c>
      <c r="AT170" s="115" t="s">
        <v>315</v>
      </c>
      <c r="AU170" s="115" t="s">
        <v>318</v>
      </c>
      <c r="AV170" s="115">
        <v>2010</v>
      </c>
      <c r="AW170" s="115">
        <v>97</v>
      </c>
      <c r="AX170" s="135">
        <v>51</v>
      </c>
      <c r="AY170" s="143">
        <v>86</v>
      </c>
      <c r="AZ170" s="143" t="s">
        <v>993</v>
      </c>
      <c r="BA170" s="143">
        <v>168</v>
      </c>
      <c r="BB170" s="31">
        <v>165</v>
      </c>
      <c r="BC170" s="143">
        <v>1</v>
      </c>
      <c r="BD170" s="143">
        <v>0</v>
      </c>
      <c r="BE170" s="129">
        <v>9999</v>
      </c>
      <c r="BF170" s="143">
        <v>9999</v>
      </c>
      <c r="BH170" s="143">
        <v>9999</v>
      </c>
      <c r="BK170" s="129" t="s">
        <v>541</v>
      </c>
      <c r="BL170" s="129" t="s">
        <v>541</v>
      </c>
      <c r="BM170" s="129" t="s">
        <v>541</v>
      </c>
      <c r="BN170" s="129" t="s">
        <v>541</v>
      </c>
      <c r="BO170" s="143" t="s">
        <v>541</v>
      </c>
      <c r="BQ170" s="289" t="s">
        <v>541</v>
      </c>
      <c r="BR170" s="129" t="s">
        <v>541</v>
      </c>
      <c r="BS170" s="129" t="s">
        <v>541</v>
      </c>
      <c r="BT170" s="143" t="s">
        <v>541</v>
      </c>
      <c r="BU170" s="143">
        <v>0</v>
      </c>
      <c r="BV170" s="143">
        <v>0</v>
      </c>
      <c r="BW170" s="143">
        <v>129</v>
      </c>
      <c r="BX170" s="143">
        <v>9999</v>
      </c>
      <c r="BZ170" s="143">
        <v>9999</v>
      </c>
      <c r="CC170" s="143" t="s">
        <v>541</v>
      </c>
      <c r="CD170" s="143" t="s">
        <v>541</v>
      </c>
      <c r="CF170" s="143">
        <v>9999</v>
      </c>
      <c r="CG170" s="143" t="s">
        <v>541</v>
      </c>
      <c r="CH170" s="143" t="s">
        <v>541</v>
      </c>
      <c r="CI170" s="143" t="s">
        <v>541</v>
      </c>
      <c r="CJ170" s="143">
        <v>0</v>
      </c>
      <c r="CK170" s="143">
        <v>0</v>
      </c>
      <c r="CL170" s="143" t="s">
        <v>541</v>
      </c>
      <c r="CM170" s="143">
        <v>9999</v>
      </c>
      <c r="CO170" s="143">
        <v>9999</v>
      </c>
      <c r="CR170" s="143" t="s">
        <v>541</v>
      </c>
      <c r="CS170" s="143" t="s">
        <v>541</v>
      </c>
      <c r="CV170" s="143">
        <v>999999</v>
      </c>
      <c r="CW170" s="143">
        <v>165</v>
      </c>
      <c r="CX170" s="143">
        <v>9999999999</v>
      </c>
      <c r="CY170" s="143">
        <v>9999999999</v>
      </c>
      <c r="CZ170" s="143">
        <v>10</v>
      </c>
      <c r="DA170" s="143">
        <v>999999</v>
      </c>
      <c r="DE170" s="143" t="s">
        <v>541</v>
      </c>
      <c r="DF170" s="143" t="s">
        <v>541</v>
      </c>
      <c r="DG170" s="143" t="s">
        <v>541</v>
      </c>
      <c r="DH170" s="143" t="s">
        <v>541</v>
      </c>
      <c r="DI170" s="208" t="s">
        <v>541</v>
      </c>
      <c r="DJ170" s="143" t="s">
        <v>541</v>
      </c>
      <c r="DK170" s="143" t="s">
        <v>541</v>
      </c>
      <c r="DL170" s="143" t="s">
        <v>541</v>
      </c>
      <c r="DM170" s="143" t="s">
        <v>541</v>
      </c>
      <c r="EB170" s="143">
        <v>165</v>
      </c>
      <c r="EC170" s="143">
        <v>165</v>
      </c>
      <c r="ED170" s="143">
        <v>999</v>
      </c>
      <c r="EF170" s="143">
        <v>186</v>
      </c>
      <c r="EG170" s="143">
        <v>999</v>
      </c>
      <c r="EJ170" s="36">
        <v>1</v>
      </c>
      <c r="EK170" s="67" t="s">
        <v>208</v>
      </c>
      <c r="EL170" s="59">
        <v>63</v>
      </c>
      <c r="EM170" s="131" t="s">
        <v>420</v>
      </c>
      <c r="EN170" s="132" t="s">
        <v>433</v>
      </c>
      <c r="EO170" s="132">
        <v>2011</v>
      </c>
      <c r="EP170" s="133">
        <v>149</v>
      </c>
      <c r="EQ170" s="35">
        <v>62.6</v>
      </c>
      <c r="ER170" s="64" t="s">
        <v>207</v>
      </c>
      <c r="ES170" s="143">
        <v>165</v>
      </c>
      <c r="EV170" s="381"/>
      <c r="EW170" s="382" t="s">
        <v>541</v>
      </c>
      <c r="EX170" s="383" t="s">
        <v>541</v>
      </c>
      <c r="EY170" s="384" t="s">
        <v>541</v>
      </c>
      <c r="EZ170" s="385" t="s">
        <v>541</v>
      </c>
      <c r="FA170" s="385" t="s">
        <v>541</v>
      </c>
      <c r="FB170" s="386" t="s">
        <v>541</v>
      </c>
      <c r="FC170" s="387"/>
      <c r="FD170" s="145"/>
      <c r="FE170" s="143" t="s">
        <v>541</v>
      </c>
    </row>
    <row r="171" spans="1:161" ht="20.100000000000001" customHeight="1">
      <c r="A171" s="36">
        <v>9</v>
      </c>
      <c r="B171" s="375" t="s">
        <v>208</v>
      </c>
      <c r="C171" s="282">
        <v>52</v>
      </c>
      <c r="D171" s="376" t="s">
        <v>519</v>
      </c>
      <c r="E171" s="377" t="s">
        <v>521</v>
      </c>
      <c r="F171" s="377">
        <v>2010</v>
      </c>
      <c r="G171" s="378">
        <v>163</v>
      </c>
      <c r="H171" s="35">
        <v>50.7</v>
      </c>
      <c r="I171" s="64" t="s">
        <v>207</v>
      </c>
      <c r="L171" s="20"/>
      <c r="M171" s="21">
        <v>166</v>
      </c>
      <c r="N171" s="31">
        <v>1</v>
      </c>
      <c r="O171" s="21" t="s">
        <v>212</v>
      </c>
      <c r="P171" s="21">
        <v>35</v>
      </c>
      <c r="Q171" s="21" t="s">
        <v>207</v>
      </c>
      <c r="R171" s="130" t="s">
        <v>508</v>
      </c>
      <c r="S171" s="130" t="s">
        <v>399</v>
      </c>
      <c r="T171" s="21">
        <v>2012</v>
      </c>
      <c r="U171" s="21">
        <v>92</v>
      </c>
      <c r="V171" s="143">
        <v>33.299999999999997</v>
      </c>
      <c r="X171" s="115">
        <v>2</v>
      </c>
      <c r="Y171" s="115">
        <v>0</v>
      </c>
      <c r="Z171" s="115">
        <v>0</v>
      </c>
      <c r="AA171" s="115">
        <v>0</v>
      </c>
      <c r="AB171" s="115">
        <v>2</v>
      </c>
      <c r="AC171" s="115"/>
      <c r="AD171" s="115">
        <v>2</v>
      </c>
      <c r="AF171" s="20">
        <v>202035092166</v>
      </c>
      <c r="AH171" s="20">
        <v>203052163268</v>
      </c>
      <c r="AJ171" s="20">
        <v>268</v>
      </c>
      <c r="AL171" s="115">
        <v>0</v>
      </c>
      <c r="AM171" s="115">
        <v>0</v>
      </c>
      <c r="AP171" s="115">
        <v>9</v>
      </c>
      <c r="AQ171" s="115" t="s">
        <v>208</v>
      </c>
      <c r="AR171" s="143">
        <v>52</v>
      </c>
      <c r="AS171" s="115" t="s">
        <v>207</v>
      </c>
      <c r="AT171" s="115" t="s">
        <v>519</v>
      </c>
      <c r="AU171" s="115" t="s">
        <v>521</v>
      </c>
      <c r="AV171" s="115">
        <v>2010</v>
      </c>
      <c r="AW171" s="115">
        <v>163</v>
      </c>
      <c r="AX171" s="135">
        <v>50.7</v>
      </c>
      <c r="AY171" s="143">
        <v>268</v>
      </c>
      <c r="AZ171" s="143" t="s">
        <v>993</v>
      </c>
      <c r="BA171" s="143">
        <v>168</v>
      </c>
      <c r="BB171" s="31">
        <v>166</v>
      </c>
      <c r="BC171" s="143">
        <v>1</v>
      </c>
      <c r="BD171" s="143">
        <v>0</v>
      </c>
      <c r="BE171" s="129">
        <v>9999</v>
      </c>
      <c r="BF171" s="143">
        <v>9999</v>
      </c>
      <c r="BH171" s="143">
        <v>9999</v>
      </c>
      <c r="BK171" s="129" t="s">
        <v>541</v>
      </c>
      <c r="BL171" s="129" t="s">
        <v>541</v>
      </c>
      <c r="BM171" s="129" t="s">
        <v>541</v>
      </c>
      <c r="BN171" s="129" t="s">
        <v>541</v>
      </c>
      <c r="BO171" s="143" t="s">
        <v>541</v>
      </c>
      <c r="BQ171" s="289" t="s">
        <v>541</v>
      </c>
      <c r="BR171" s="129" t="s">
        <v>541</v>
      </c>
      <c r="BS171" s="129" t="s">
        <v>541</v>
      </c>
      <c r="BT171" s="143" t="s">
        <v>541</v>
      </c>
      <c r="BU171" s="143">
        <v>0</v>
      </c>
      <c r="BV171" s="143">
        <v>0</v>
      </c>
      <c r="BW171" s="143">
        <v>130</v>
      </c>
      <c r="BX171" s="143">
        <v>9999</v>
      </c>
      <c r="BZ171" s="143">
        <v>9999</v>
      </c>
      <c r="CC171" s="143" t="s">
        <v>541</v>
      </c>
      <c r="CD171" s="143" t="s">
        <v>541</v>
      </c>
      <c r="CF171" s="143">
        <v>9999</v>
      </c>
      <c r="CG171" s="143" t="s">
        <v>541</v>
      </c>
      <c r="CH171" s="143" t="s">
        <v>541</v>
      </c>
      <c r="CI171" s="143" t="s">
        <v>541</v>
      </c>
      <c r="CJ171" s="143">
        <v>0</v>
      </c>
      <c r="CK171" s="143">
        <v>0</v>
      </c>
      <c r="CL171" s="143" t="s">
        <v>541</v>
      </c>
      <c r="CM171" s="143">
        <v>9999</v>
      </c>
      <c r="CO171" s="143">
        <v>9999</v>
      </c>
      <c r="CR171" s="143" t="s">
        <v>541</v>
      </c>
      <c r="CS171" s="143" t="s">
        <v>541</v>
      </c>
      <c r="CV171" s="143">
        <v>999999</v>
      </c>
      <c r="CW171" s="143">
        <v>166</v>
      </c>
      <c r="CX171" s="143">
        <v>9999999999</v>
      </c>
      <c r="CY171" s="143">
        <v>9999999999</v>
      </c>
      <c r="CZ171" s="143">
        <v>10</v>
      </c>
      <c r="DA171" s="143">
        <v>999999</v>
      </c>
      <c r="DE171" s="143" t="s">
        <v>541</v>
      </c>
      <c r="DF171" s="143" t="s">
        <v>541</v>
      </c>
      <c r="DG171" s="143" t="s">
        <v>541</v>
      </c>
      <c r="DH171" s="143" t="s">
        <v>541</v>
      </c>
      <c r="DI171" s="208" t="s">
        <v>541</v>
      </c>
      <c r="DJ171" s="143" t="s">
        <v>541</v>
      </c>
      <c r="DK171" s="143" t="s">
        <v>541</v>
      </c>
      <c r="DL171" s="143" t="s">
        <v>541</v>
      </c>
      <c r="DM171" s="143" t="s">
        <v>541</v>
      </c>
      <c r="EB171" s="143">
        <v>166</v>
      </c>
      <c r="EC171" s="143">
        <v>166</v>
      </c>
      <c r="ED171" s="143">
        <v>999</v>
      </c>
      <c r="EF171" s="143">
        <v>187</v>
      </c>
      <c r="EG171" s="143">
        <v>999</v>
      </c>
      <c r="EJ171" s="36">
        <v>2</v>
      </c>
      <c r="EK171" s="67" t="s">
        <v>208</v>
      </c>
      <c r="EL171" s="59">
        <v>63</v>
      </c>
      <c r="EM171" s="131" t="s">
        <v>419</v>
      </c>
      <c r="EN171" s="132" t="s">
        <v>433</v>
      </c>
      <c r="EO171" s="132">
        <v>2011</v>
      </c>
      <c r="EP171" s="133">
        <v>151</v>
      </c>
      <c r="EQ171" s="35">
        <v>62.3</v>
      </c>
      <c r="ER171" s="64" t="s">
        <v>207</v>
      </c>
      <c r="ES171" s="143">
        <v>166</v>
      </c>
      <c r="EV171" s="381"/>
      <c r="EW171" s="382" t="s">
        <v>541</v>
      </c>
      <c r="EX171" s="383" t="s">
        <v>541</v>
      </c>
      <c r="EY171" s="384" t="s">
        <v>541</v>
      </c>
      <c r="EZ171" s="385" t="s">
        <v>541</v>
      </c>
      <c r="FA171" s="385" t="s">
        <v>541</v>
      </c>
      <c r="FB171" s="386" t="s">
        <v>541</v>
      </c>
      <c r="FC171" s="387"/>
      <c r="FD171" s="145"/>
      <c r="FE171" s="143" t="s">
        <v>541</v>
      </c>
    </row>
    <row r="172" spans="1:161" ht="20.100000000000001" customHeight="1">
      <c r="A172" s="36">
        <v>10</v>
      </c>
      <c r="B172" s="375" t="s">
        <v>208</v>
      </c>
      <c r="C172" s="282">
        <v>52</v>
      </c>
      <c r="D172" s="376" t="s">
        <v>320</v>
      </c>
      <c r="E172" s="377" t="s">
        <v>323</v>
      </c>
      <c r="F172" s="377">
        <v>2011</v>
      </c>
      <c r="G172" s="378">
        <v>194</v>
      </c>
      <c r="H172" s="35">
        <v>52</v>
      </c>
      <c r="I172" s="64" t="s">
        <v>207</v>
      </c>
      <c r="L172" s="20"/>
      <c r="M172" s="21">
        <v>167</v>
      </c>
      <c r="N172" s="31">
        <v>1</v>
      </c>
      <c r="O172" s="21" t="s">
        <v>212</v>
      </c>
      <c r="P172" s="21">
        <v>47</v>
      </c>
      <c r="Q172" s="21" t="s">
        <v>207</v>
      </c>
      <c r="R172" s="130" t="s">
        <v>509</v>
      </c>
      <c r="S172" s="130" t="s">
        <v>399</v>
      </c>
      <c r="T172" s="21">
        <v>2012</v>
      </c>
      <c r="U172" s="21">
        <v>999</v>
      </c>
      <c r="V172" s="143">
        <v>0</v>
      </c>
      <c r="X172" s="115">
        <v>2</v>
      </c>
      <c r="Y172" s="115">
        <v>0</v>
      </c>
      <c r="Z172" s="115">
        <v>0</v>
      </c>
      <c r="AA172" s="115">
        <v>0</v>
      </c>
      <c r="AB172" s="115">
        <v>2</v>
      </c>
      <c r="AC172" s="115"/>
      <c r="AD172" s="115">
        <v>2</v>
      </c>
      <c r="AF172" s="20">
        <v>202047999167</v>
      </c>
      <c r="AH172" s="20">
        <v>203052194090</v>
      </c>
      <c r="AJ172" s="20">
        <v>90</v>
      </c>
      <c r="AL172" s="115">
        <v>0</v>
      </c>
      <c r="AM172" s="115">
        <v>0</v>
      </c>
      <c r="AP172" s="115">
        <v>10</v>
      </c>
      <c r="AQ172" s="115" t="s">
        <v>208</v>
      </c>
      <c r="AR172" s="143">
        <v>52</v>
      </c>
      <c r="AS172" s="115" t="s">
        <v>207</v>
      </c>
      <c r="AT172" s="115" t="s">
        <v>320</v>
      </c>
      <c r="AU172" s="115" t="s">
        <v>323</v>
      </c>
      <c r="AV172" s="115">
        <v>2011</v>
      </c>
      <c r="AW172" s="115">
        <v>194</v>
      </c>
      <c r="AX172" s="135">
        <v>52</v>
      </c>
      <c r="AY172" s="143">
        <v>90</v>
      </c>
      <c r="AZ172" s="143" t="s">
        <v>993</v>
      </c>
      <c r="BA172" s="143">
        <v>168</v>
      </c>
      <c r="BB172" s="31">
        <v>167</v>
      </c>
      <c r="BC172" s="143">
        <v>1</v>
      </c>
      <c r="BD172" s="143">
        <v>0</v>
      </c>
      <c r="BE172" s="129">
        <v>9999</v>
      </c>
      <c r="BF172" s="143">
        <v>9999</v>
      </c>
      <c r="BH172" s="143">
        <v>9999</v>
      </c>
      <c r="BK172" s="129" t="s">
        <v>541</v>
      </c>
      <c r="BL172" s="129" t="s">
        <v>541</v>
      </c>
      <c r="BM172" s="129" t="s">
        <v>541</v>
      </c>
      <c r="BN172" s="129" t="s">
        <v>541</v>
      </c>
      <c r="BO172" s="143" t="s">
        <v>541</v>
      </c>
      <c r="BQ172" s="289" t="s">
        <v>541</v>
      </c>
      <c r="BR172" s="129" t="s">
        <v>541</v>
      </c>
      <c r="BS172" s="129" t="s">
        <v>541</v>
      </c>
      <c r="BT172" s="143" t="s">
        <v>541</v>
      </c>
      <c r="BU172" s="143">
        <v>0</v>
      </c>
      <c r="BV172" s="143">
        <v>0</v>
      </c>
      <c r="BW172" s="143">
        <v>131</v>
      </c>
      <c r="BX172" s="143">
        <v>9999</v>
      </c>
      <c r="BZ172" s="143">
        <v>9999</v>
      </c>
      <c r="CC172" s="143" t="s">
        <v>541</v>
      </c>
      <c r="CD172" s="143" t="s">
        <v>541</v>
      </c>
      <c r="CF172" s="143">
        <v>9999</v>
      </c>
      <c r="CG172" s="143" t="s">
        <v>541</v>
      </c>
      <c r="CH172" s="143" t="s">
        <v>541</v>
      </c>
      <c r="CI172" s="143" t="s">
        <v>541</v>
      </c>
      <c r="CJ172" s="143">
        <v>0</v>
      </c>
      <c r="CK172" s="143">
        <v>0</v>
      </c>
      <c r="CL172" s="143" t="s">
        <v>541</v>
      </c>
      <c r="CM172" s="143">
        <v>9999</v>
      </c>
      <c r="CO172" s="143">
        <v>9999</v>
      </c>
      <c r="CR172" s="143" t="s">
        <v>541</v>
      </c>
      <c r="CS172" s="143" t="s">
        <v>541</v>
      </c>
      <c r="CV172" s="143">
        <v>999999</v>
      </c>
      <c r="CW172" s="143">
        <v>167</v>
      </c>
      <c r="CX172" s="143">
        <v>9999999999</v>
      </c>
      <c r="CY172" s="143">
        <v>9999999999</v>
      </c>
      <c r="CZ172" s="143">
        <v>10</v>
      </c>
      <c r="DA172" s="143">
        <v>999999</v>
      </c>
      <c r="DE172" s="143" t="s">
        <v>541</v>
      </c>
      <c r="DF172" s="143" t="s">
        <v>541</v>
      </c>
      <c r="DG172" s="143" t="s">
        <v>541</v>
      </c>
      <c r="DH172" s="143" t="s">
        <v>541</v>
      </c>
      <c r="DI172" s="208" t="s">
        <v>541</v>
      </c>
      <c r="DJ172" s="143" t="s">
        <v>541</v>
      </c>
      <c r="DK172" s="143" t="s">
        <v>541</v>
      </c>
      <c r="DL172" s="143" t="s">
        <v>541</v>
      </c>
      <c r="DM172" s="143" t="s">
        <v>541</v>
      </c>
      <c r="EB172" s="143">
        <v>167</v>
      </c>
      <c r="EC172" s="143">
        <v>167</v>
      </c>
      <c r="ED172" s="143">
        <v>999</v>
      </c>
      <c r="EF172" s="143">
        <v>188</v>
      </c>
      <c r="EG172" s="143">
        <v>999</v>
      </c>
      <c r="EJ172" s="36">
        <v>3</v>
      </c>
      <c r="EK172" s="67" t="s">
        <v>208</v>
      </c>
      <c r="EL172" s="59">
        <v>63</v>
      </c>
      <c r="EM172" s="131" t="s">
        <v>418</v>
      </c>
      <c r="EN172" s="132" t="s">
        <v>433</v>
      </c>
      <c r="EO172" s="132">
        <v>2010</v>
      </c>
      <c r="EP172" s="133">
        <v>174</v>
      </c>
      <c r="EQ172" s="35">
        <v>58.3</v>
      </c>
      <c r="ER172" s="64" t="s">
        <v>207</v>
      </c>
      <c r="ES172" s="143">
        <v>167</v>
      </c>
      <c r="EV172" s="381"/>
      <c r="EW172" s="382" t="s">
        <v>541</v>
      </c>
      <c r="EX172" s="383" t="s">
        <v>541</v>
      </c>
      <c r="EY172" s="384" t="s">
        <v>541</v>
      </c>
      <c r="EZ172" s="385" t="s">
        <v>541</v>
      </c>
      <c r="FA172" s="385" t="s">
        <v>541</v>
      </c>
      <c r="FB172" s="386" t="s">
        <v>541</v>
      </c>
      <c r="FC172" s="387"/>
      <c r="FD172" s="145"/>
      <c r="FE172" s="143" t="s">
        <v>541</v>
      </c>
    </row>
    <row r="173" spans="1:161" ht="20.100000000000001" customHeight="1">
      <c r="A173" s="36">
        <v>11</v>
      </c>
      <c r="B173" s="375" t="s">
        <v>208</v>
      </c>
      <c r="C173" s="282">
        <v>52</v>
      </c>
      <c r="D173" s="376" t="s">
        <v>442</v>
      </c>
      <c r="E173" s="377" t="s">
        <v>444</v>
      </c>
      <c r="F173" s="377">
        <v>2011</v>
      </c>
      <c r="G173" s="378">
        <v>246</v>
      </c>
      <c r="H173" s="35">
        <v>50.5</v>
      </c>
      <c r="I173" s="64" t="s">
        <v>207</v>
      </c>
      <c r="L173" s="20"/>
      <c r="M173" s="21">
        <v>168</v>
      </c>
      <c r="N173" s="31">
        <v>1</v>
      </c>
      <c r="O173" s="21" t="s">
        <v>208</v>
      </c>
      <c r="P173" s="21">
        <v>52</v>
      </c>
      <c r="Q173" s="21" t="s">
        <v>207</v>
      </c>
      <c r="R173" s="130" t="s">
        <v>510</v>
      </c>
      <c r="S173" s="130" t="s">
        <v>399</v>
      </c>
      <c r="T173" s="21">
        <v>2011</v>
      </c>
      <c r="U173" s="21">
        <v>2</v>
      </c>
      <c r="V173" s="143">
        <v>50.1</v>
      </c>
      <c r="X173" s="115">
        <v>3</v>
      </c>
      <c r="Y173" s="115">
        <v>0</v>
      </c>
      <c r="Z173" s="115">
        <v>0</v>
      </c>
      <c r="AA173" s="115">
        <v>0</v>
      </c>
      <c r="AB173" s="115">
        <v>3</v>
      </c>
      <c r="AC173" s="115"/>
      <c r="AD173" s="115">
        <v>2</v>
      </c>
      <c r="AF173" s="20">
        <v>203052002168</v>
      </c>
      <c r="AH173" s="20">
        <v>203052246207</v>
      </c>
      <c r="AJ173" s="20">
        <v>207</v>
      </c>
      <c r="AL173" s="115">
        <v>0</v>
      </c>
      <c r="AM173" s="115">
        <v>0</v>
      </c>
      <c r="AP173" s="115">
        <v>11</v>
      </c>
      <c r="AQ173" s="115" t="s">
        <v>208</v>
      </c>
      <c r="AR173" s="143">
        <v>52</v>
      </c>
      <c r="AS173" s="115" t="s">
        <v>207</v>
      </c>
      <c r="AT173" s="115" t="s">
        <v>442</v>
      </c>
      <c r="AU173" s="115" t="s">
        <v>444</v>
      </c>
      <c r="AV173" s="115">
        <v>2011</v>
      </c>
      <c r="AW173" s="115">
        <v>246</v>
      </c>
      <c r="AX173" s="135">
        <v>50.5</v>
      </c>
      <c r="AY173" s="143">
        <v>207</v>
      </c>
      <c r="AZ173" s="143" t="s">
        <v>993</v>
      </c>
      <c r="BA173" s="143">
        <v>168</v>
      </c>
      <c r="BB173" s="31">
        <v>168</v>
      </c>
      <c r="BC173" s="143">
        <v>1</v>
      </c>
      <c r="BD173" s="143">
        <v>0</v>
      </c>
      <c r="BE173" s="129">
        <v>9999</v>
      </c>
      <c r="BF173" s="143">
        <v>9999</v>
      </c>
      <c r="BH173" s="143">
        <v>9999</v>
      </c>
      <c r="BK173" s="129" t="s">
        <v>541</v>
      </c>
      <c r="BL173" s="129" t="s">
        <v>541</v>
      </c>
      <c r="BM173" s="129" t="s">
        <v>541</v>
      </c>
      <c r="BN173" s="129" t="s">
        <v>541</v>
      </c>
      <c r="BO173" s="143" t="s">
        <v>541</v>
      </c>
      <c r="BQ173" s="289" t="s">
        <v>541</v>
      </c>
      <c r="BR173" s="129" t="s">
        <v>541</v>
      </c>
      <c r="BS173" s="129" t="s">
        <v>541</v>
      </c>
      <c r="BT173" s="143" t="s">
        <v>541</v>
      </c>
      <c r="BU173" s="143">
        <v>0</v>
      </c>
      <c r="BV173" s="143">
        <v>0</v>
      </c>
      <c r="BW173" s="143">
        <v>132</v>
      </c>
      <c r="BX173" s="143">
        <v>9999</v>
      </c>
      <c r="BZ173" s="143">
        <v>9999</v>
      </c>
      <c r="CC173" s="143" t="s">
        <v>541</v>
      </c>
      <c r="CD173" s="143" t="s">
        <v>541</v>
      </c>
      <c r="CF173" s="143">
        <v>9999</v>
      </c>
      <c r="CG173" s="143" t="s">
        <v>541</v>
      </c>
      <c r="CH173" s="143" t="s">
        <v>541</v>
      </c>
      <c r="CI173" s="143" t="s">
        <v>541</v>
      </c>
      <c r="CJ173" s="143">
        <v>0</v>
      </c>
      <c r="CK173" s="143">
        <v>0</v>
      </c>
      <c r="CL173" s="143" t="s">
        <v>541</v>
      </c>
      <c r="CM173" s="143">
        <v>9999</v>
      </c>
      <c r="CO173" s="143">
        <v>9999</v>
      </c>
      <c r="CR173" s="143" t="s">
        <v>541</v>
      </c>
      <c r="CS173" s="143" t="s">
        <v>541</v>
      </c>
      <c r="CV173" s="143">
        <v>999999</v>
      </c>
      <c r="CW173" s="143">
        <v>168</v>
      </c>
      <c r="CX173" s="143">
        <v>9999999999</v>
      </c>
      <c r="CY173" s="143">
        <v>9999999999</v>
      </c>
      <c r="CZ173" s="143">
        <v>10</v>
      </c>
      <c r="DA173" s="143">
        <v>999999</v>
      </c>
      <c r="DE173" s="143" t="s">
        <v>541</v>
      </c>
      <c r="DF173" s="143" t="s">
        <v>541</v>
      </c>
      <c r="DG173" s="143" t="s">
        <v>541</v>
      </c>
      <c r="DH173" s="143" t="s">
        <v>541</v>
      </c>
      <c r="DI173" s="208" t="s">
        <v>541</v>
      </c>
      <c r="DJ173" s="143" t="s">
        <v>541</v>
      </c>
      <c r="DK173" s="143" t="s">
        <v>541</v>
      </c>
      <c r="DL173" s="143" t="s">
        <v>541</v>
      </c>
      <c r="DM173" s="143" t="s">
        <v>541</v>
      </c>
      <c r="EB173" s="143">
        <v>168</v>
      </c>
      <c r="EC173" s="143">
        <v>168</v>
      </c>
      <c r="ED173" s="143">
        <v>999</v>
      </c>
      <c r="EF173" s="143">
        <v>189</v>
      </c>
      <c r="EG173" s="143">
        <v>999</v>
      </c>
      <c r="EJ173" s="36">
        <v>4</v>
      </c>
      <c r="EK173" s="67" t="s">
        <v>208</v>
      </c>
      <c r="EL173" s="59">
        <v>63</v>
      </c>
      <c r="EM173" s="131" t="s">
        <v>409</v>
      </c>
      <c r="EN173" s="132" t="s">
        <v>410</v>
      </c>
      <c r="EO173" s="132">
        <v>2010</v>
      </c>
      <c r="EP173" s="133">
        <v>185</v>
      </c>
      <c r="EQ173" s="35">
        <v>62.8</v>
      </c>
      <c r="ER173" s="64" t="s">
        <v>207</v>
      </c>
      <c r="ES173" s="143">
        <v>168</v>
      </c>
      <c r="EV173" s="381"/>
      <c r="EW173" s="382" t="s">
        <v>541</v>
      </c>
      <c r="EX173" s="383" t="s">
        <v>541</v>
      </c>
      <c r="EY173" s="384" t="s">
        <v>541</v>
      </c>
      <c r="EZ173" s="385" t="s">
        <v>541</v>
      </c>
      <c r="FA173" s="385" t="s">
        <v>541</v>
      </c>
      <c r="FB173" s="386" t="s">
        <v>541</v>
      </c>
      <c r="FC173" s="387"/>
      <c r="FD173" s="145"/>
      <c r="FE173" s="143" t="s">
        <v>541</v>
      </c>
    </row>
    <row r="174" spans="1:161" ht="20.100000000000001" customHeight="1">
      <c r="A174" s="36">
        <v>12</v>
      </c>
      <c r="B174" s="375" t="s">
        <v>208</v>
      </c>
      <c r="C174" s="282">
        <v>52</v>
      </c>
      <c r="D174" s="376" t="s">
        <v>518</v>
      </c>
      <c r="E174" s="377" t="s">
        <v>521</v>
      </c>
      <c r="F174" s="377">
        <v>2010</v>
      </c>
      <c r="G174" s="378">
        <v>252</v>
      </c>
      <c r="H174" s="35">
        <v>48</v>
      </c>
      <c r="I174" s="64" t="s">
        <v>207</v>
      </c>
      <c r="L174" s="20"/>
      <c r="M174" s="21">
        <v>169</v>
      </c>
      <c r="N174" s="31">
        <v>1</v>
      </c>
      <c r="O174" s="21" t="s">
        <v>212</v>
      </c>
      <c r="P174" s="21">
        <v>31</v>
      </c>
      <c r="Q174" s="21" t="s">
        <v>207</v>
      </c>
      <c r="R174" s="130" t="s">
        <v>400</v>
      </c>
      <c r="S174" s="130" t="s">
        <v>401</v>
      </c>
      <c r="T174" s="21">
        <v>2012</v>
      </c>
      <c r="U174" s="21">
        <v>246</v>
      </c>
      <c r="V174" s="143">
        <v>31</v>
      </c>
      <c r="X174" s="115">
        <v>2</v>
      </c>
      <c r="Y174" s="115">
        <v>0</v>
      </c>
      <c r="Z174" s="115">
        <v>0</v>
      </c>
      <c r="AA174" s="115">
        <v>0</v>
      </c>
      <c r="AB174" s="115">
        <v>2</v>
      </c>
      <c r="AC174" s="115"/>
      <c r="AD174" s="115">
        <v>2</v>
      </c>
      <c r="AF174" s="20">
        <v>202031246169</v>
      </c>
      <c r="AH174" s="20">
        <v>203052252267</v>
      </c>
      <c r="AJ174" s="20">
        <v>267</v>
      </c>
      <c r="AL174" s="115">
        <v>0</v>
      </c>
      <c r="AM174" s="115">
        <v>0</v>
      </c>
      <c r="AP174" s="115">
        <v>12</v>
      </c>
      <c r="AQ174" s="115" t="s">
        <v>208</v>
      </c>
      <c r="AR174" s="143">
        <v>52</v>
      </c>
      <c r="AS174" s="115" t="s">
        <v>207</v>
      </c>
      <c r="AT174" s="115" t="s">
        <v>518</v>
      </c>
      <c r="AU174" s="115" t="s">
        <v>521</v>
      </c>
      <c r="AV174" s="115">
        <v>2010</v>
      </c>
      <c r="AW174" s="115">
        <v>252</v>
      </c>
      <c r="AX174" s="135">
        <v>48</v>
      </c>
      <c r="AY174" s="143">
        <v>267</v>
      </c>
      <c r="AZ174" s="143" t="s">
        <v>993</v>
      </c>
      <c r="BA174" s="143">
        <v>168</v>
      </c>
      <c r="BB174" s="31">
        <v>169</v>
      </c>
      <c r="BC174" s="143">
        <v>1</v>
      </c>
      <c r="BD174" s="143">
        <v>0</v>
      </c>
      <c r="BE174" s="129">
        <v>9999</v>
      </c>
      <c r="BF174" s="143">
        <v>9999</v>
      </c>
      <c r="BH174" s="143">
        <v>9999</v>
      </c>
      <c r="BK174" s="129" t="s">
        <v>541</v>
      </c>
      <c r="BL174" s="129" t="s">
        <v>541</v>
      </c>
      <c r="BM174" s="129" t="s">
        <v>541</v>
      </c>
      <c r="BN174" s="129" t="s">
        <v>541</v>
      </c>
      <c r="BO174" s="143" t="s">
        <v>541</v>
      </c>
      <c r="BQ174" s="289" t="s">
        <v>541</v>
      </c>
      <c r="BR174" s="129" t="s">
        <v>541</v>
      </c>
      <c r="BS174" s="129" t="s">
        <v>541</v>
      </c>
      <c r="BT174" s="143" t="s">
        <v>541</v>
      </c>
      <c r="BU174" s="143">
        <v>0</v>
      </c>
      <c r="BV174" s="143">
        <v>0</v>
      </c>
      <c r="BW174" s="143">
        <v>133</v>
      </c>
      <c r="BX174" s="143">
        <v>9999</v>
      </c>
      <c r="BZ174" s="143">
        <v>9999</v>
      </c>
      <c r="CC174" s="143" t="s">
        <v>541</v>
      </c>
      <c r="CD174" s="143" t="s">
        <v>541</v>
      </c>
      <c r="CF174" s="143">
        <v>9999</v>
      </c>
      <c r="CG174" s="143" t="s">
        <v>541</v>
      </c>
      <c r="CH174" s="143" t="s">
        <v>541</v>
      </c>
      <c r="CI174" s="143" t="s">
        <v>541</v>
      </c>
      <c r="CJ174" s="143">
        <v>0</v>
      </c>
      <c r="CK174" s="143">
        <v>0</v>
      </c>
      <c r="CL174" s="143" t="s">
        <v>541</v>
      </c>
      <c r="CM174" s="143">
        <v>9999</v>
      </c>
      <c r="CO174" s="143">
        <v>9999</v>
      </c>
      <c r="CR174" s="143" t="s">
        <v>541</v>
      </c>
      <c r="CS174" s="143" t="s">
        <v>541</v>
      </c>
      <c r="CV174" s="143">
        <v>999999</v>
      </c>
      <c r="CW174" s="143">
        <v>169</v>
      </c>
      <c r="CX174" s="143">
        <v>9999999999</v>
      </c>
      <c r="CY174" s="143">
        <v>9999999999</v>
      </c>
      <c r="CZ174" s="143">
        <v>10</v>
      </c>
      <c r="DA174" s="143">
        <v>999999</v>
      </c>
      <c r="DE174" s="143" t="s">
        <v>541</v>
      </c>
      <c r="DF174" s="143" t="s">
        <v>541</v>
      </c>
      <c r="DG174" s="143" t="s">
        <v>541</v>
      </c>
      <c r="DH174" s="143" t="s">
        <v>541</v>
      </c>
      <c r="DI174" s="208" t="s">
        <v>541</v>
      </c>
      <c r="DJ174" s="143" t="s">
        <v>541</v>
      </c>
      <c r="DK174" s="143" t="s">
        <v>541</v>
      </c>
      <c r="DL174" s="143" t="s">
        <v>541</v>
      </c>
      <c r="DM174" s="143" t="s">
        <v>541</v>
      </c>
      <c r="EB174" s="143">
        <v>169</v>
      </c>
      <c r="EC174" s="143">
        <v>169</v>
      </c>
      <c r="ED174" s="143">
        <v>999</v>
      </c>
      <c r="EF174" s="143">
        <v>192</v>
      </c>
      <c r="EG174" s="143">
        <v>999</v>
      </c>
      <c r="EJ174" s="36">
        <v>1</v>
      </c>
      <c r="EK174" s="67" t="s">
        <v>208</v>
      </c>
      <c r="EL174" s="59">
        <v>70</v>
      </c>
      <c r="EM174" s="131" t="s">
        <v>478</v>
      </c>
      <c r="EN174" s="132" t="s">
        <v>487</v>
      </c>
      <c r="EO174" s="132">
        <v>2010</v>
      </c>
      <c r="EP174" s="133">
        <v>27</v>
      </c>
      <c r="EQ174" s="35">
        <v>64</v>
      </c>
      <c r="ER174" s="64" t="s">
        <v>207</v>
      </c>
      <c r="ES174" s="143">
        <v>169</v>
      </c>
      <c r="EV174" s="381"/>
      <c r="EW174" s="382" t="s">
        <v>541</v>
      </c>
      <c r="EX174" s="383" t="s">
        <v>541</v>
      </c>
      <c r="EY174" s="384" t="s">
        <v>541</v>
      </c>
      <c r="EZ174" s="385" t="s">
        <v>541</v>
      </c>
      <c r="FA174" s="385" t="s">
        <v>541</v>
      </c>
      <c r="FB174" s="386" t="s">
        <v>541</v>
      </c>
      <c r="FC174" s="387"/>
      <c r="FD174" s="145"/>
      <c r="FE174" s="143" t="s">
        <v>541</v>
      </c>
    </row>
    <row r="175" spans="1:161" ht="20.100000000000001" customHeight="1">
      <c r="A175" s="36">
        <v>13</v>
      </c>
      <c r="B175" s="375" t="s">
        <v>208</v>
      </c>
      <c r="C175" s="282">
        <v>52</v>
      </c>
      <c r="D175" s="376" t="s">
        <v>256</v>
      </c>
      <c r="E175" s="377" t="s">
        <v>258</v>
      </c>
      <c r="F175" s="377">
        <v>2010</v>
      </c>
      <c r="G175" s="378">
        <v>275</v>
      </c>
      <c r="H175" s="35">
        <v>47.1</v>
      </c>
      <c r="I175" s="64" t="s">
        <v>207</v>
      </c>
      <c r="L175" s="20"/>
      <c r="M175" s="21">
        <v>170</v>
      </c>
      <c r="N175" s="31">
        <v>1</v>
      </c>
      <c r="O175" s="21" t="s">
        <v>212</v>
      </c>
      <c r="P175" s="21">
        <v>31</v>
      </c>
      <c r="Q175" s="21" t="s">
        <v>207</v>
      </c>
      <c r="R175" s="130" t="s">
        <v>402</v>
      </c>
      <c r="S175" s="130" t="s">
        <v>403</v>
      </c>
      <c r="T175" s="21">
        <v>2012</v>
      </c>
      <c r="U175" s="21">
        <v>75</v>
      </c>
      <c r="V175" s="143">
        <v>31</v>
      </c>
      <c r="X175" s="115">
        <v>2</v>
      </c>
      <c r="Y175" s="115">
        <v>0</v>
      </c>
      <c r="Z175" s="115">
        <v>0</v>
      </c>
      <c r="AA175" s="115">
        <v>0</v>
      </c>
      <c r="AB175" s="115">
        <v>2</v>
      </c>
      <c r="AC175" s="115"/>
      <c r="AD175" s="115">
        <v>2</v>
      </c>
      <c r="AF175" s="20">
        <v>202031075170</v>
      </c>
      <c r="AH175" s="20">
        <v>203052275037</v>
      </c>
      <c r="AJ175" s="20">
        <v>37</v>
      </c>
      <c r="AL175" s="115">
        <v>0</v>
      </c>
      <c r="AM175" s="115">
        <v>0</v>
      </c>
      <c r="AP175" s="115">
        <v>13</v>
      </c>
      <c r="AQ175" s="115" t="s">
        <v>208</v>
      </c>
      <c r="AR175" s="143">
        <v>52</v>
      </c>
      <c r="AS175" s="115" t="s">
        <v>207</v>
      </c>
      <c r="AT175" s="115" t="s">
        <v>256</v>
      </c>
      <c r="AU175" s="115" t="s">
        <v>258</v>
      </c>
      <c r="AV175" s="115">
        <v>2010</v>
      </c>
      <c r="AW175" s="115">
        <v>275</v>
      </c>
      <c r="AX175" s="135">
        <v>47.1</v>
      </c>
      <c r="AY175" s="143">
        <v>37</v>
      </c>
      <c r="AZ175" s="143" t="s">
        <v>993</v>
      </c>
      <c r="BA175" s="143">
        <v>168</v>
      </c>
      <c r="BB175" s="31">
        <v>170</v>
      </c>
      <c r="BC175" s="143">
        <v>1</v>
      </c>
      <c r="BD175" s="143">
        <v>0</v>
      </c>
      <c r="BE175" s="129">
        <v>9999</v>
      </c>
      <c r="BF175" s="143">
        <v>9999</v>
      </c>
      <c r="BH175" s="143">
        <v>9999</v>
      </c>
      <c r="BK175" s="129" t="s">
        <v>541</v>
      </c>
      <c r="BL175" s="129" t="s">
        <v>541</v>
      </c>
      <c r="BM175" s="129" t="s">
        <v>541</v>
      </c>
      <c r="BN175" s="129" t="s">
        <v>541</v>
      </c>
      <c r="BO175" s="143" t="s">
        <v>541</v>
      </c>
      <c r="BQ175" s="289" t="s">
        <v>541</v>
      </c>
      <c r="BR175" s="129" t="s">
        <v>541</v>
      </c>
      <c r="BS175" s="129" t="s">
        <v>541</v>
      </c>
      <c r="BT175" s="143" t="s">
        <v>541</v>
      </c>
      <c r="BU175" s="143">
        <v>0</v>
      </c>
      <c r="BV175" s="143">
        <v>0</v>
      </c>
      <c r="BW175" s="143">
        <v>134</v>
      </c>
      <c r="BX175" s="143">
        <v>9999</v>
      </c>
      <c r="BZ175" s="143">
        <v>9999</v>
      </c>
      <c r="CC175" s="143" t="s">
        <v>541</v>
      </c>
      <c r="CD175" s="143" t="s">
        <v>541</v>
      </c>
      <c r="CF175" s="143">
        <v>9999</v>
      </c>
      <c r="CG175" s="143" t="s">
        <v>541</v>
      </c>
      <c r="CH175" s="143" t="s">
        <v>541</v>
      </c>
      <c r="CI175" s="143" t="s">
        <v>541</v>
      </c>
      <c r="CJ175" s="143">
        <v>0</v>
      </c>
      <c r="CK175" s="143">
        <v>0</v>
      </c>
      <c r="CL175" s="143" t="s">
        <v>541</v>
      </c>
      <c r="CM175" s="143">
        <v>9999</v>
      </c>
      <c r="CO175" s="143">
        <v>9999</v>
      </c>
      <c r="CR175" s="143" t="s">
        <v>541</v>
      </c>
      <c r="CS175" s="143" t="s">
        <v>541</v>
      </c>
      <c r="CV175" s="143">
        <v>999999</v>
      </c>
      <c r="CW175" s="143">
        <v>170</v>
      </c>
      <c r="CX175" s="143">
        <v>9999999999</v>
      </c>
      <c r="CY175" s="143">
        <v>9999999999</v>
      </c>
      <c r="CZ175" s="143">
        <v>10</v>
      </c>
      <c r="DA175" s="143">
        <v>999999</v>
      </c>
      <c r="DE175" s="143" t="s">
        <v>541</v>
      </c>
      <c r="DF175" s="143" t="s">
        <v>541</v>
      </c>
      <c r="DG175" s="143" t="s">
        <v>541</v>
      </c>
      <c r="DH175" s="143" t="s">
        <v>541</v>
      </c>
      <c r="DI175" s="208" t="s">
        <v>541</v>
      </c>
      <c r="DJ175" s="143" t="s">
        <v>541</v>
      </c>
      <c r="DK175" s="143" t="s">
        <v>541</v>
      </c>
      <c r="DL175" s="143" t="s">
        <v>541</v>
      </c>
      <c r="DM175" s="143" t="s">
        <v>541</v>
      </c>
      <c r="EB175" s="143">
        <v>170</v>
      </c>
      <c r="EC175" s="143">
        <v>170</v>
      </c>
      <c r="ED175" s="143">
        <v>999</v>
      </c>
      <c r="EF175" s="143">
        <v>193</v>
      </c>
      <c r="EG175" s="143">
        <v>999</v>
      </c>
      <c r="EJ175" s="36">
        <v>2</v>
      </c>
      <c r="EK175" s="67" t="s">
        <v>208</v>
      </c>
      <c r="EL175" s="59">
        <v>70</v>
      </c>
      <c r="EM175" s="131" t="s">
        <v>317</v>
      </c>
      <c r="EN175" s="132" t="s">
        <v>318</v>
      </c>
      <c r="EO175" s="132">
        <v>2011</v>
      </c>
      <c r="EP175" s="133">
        <v>48</v>
      </c>
      <c r="EQ175" s="35">
        <v>66.599999999999994</v>
      </c>
      <c r="ER175" s="64" t="s">
        <v>207</v>
      </c>
      <c r="ES175" s="143">
        <v>170</v>
      </c>
      <c r="EV175" s="381"/>
      <c r="EW175" s="382" t="s">
        <v>541</v>
      </c>
      <c r="EX175" s="383" t="s">
        <v>541</v>
      </c>
      <c r="EY175" s="384" t="s">
        <v>541</v>
      </c>
      <c r="EZ175" s="385" t="s">
        <v>541</v>
      </c>
      <c r="FA175" s="385" t="s">
        <v>541</v>
      </c>
      <c r="FB175" s="386" t="s">
        <v>541</v>
      </c>
      <c r="FC175" s="387"/>
      <c r="FD175" s="145"/>
      <c r="FE175" s="143" t="s">
        <v>541</v>
      </c>
    </row>
    <row r="176" spans="1:161" ht="20.100000000000001" customHeight="1">
      <c r="A176" s="36">
        <v>14</v>
      </c>
      <c r="B176" s="375" t="s">
        <v>208</v>
      </c>
      <c r="C176" s="282">
        <v>52</v>
      </c>
      <c r="D176" s="376" t="s">
        <v>250</v>
      </c>
      <c r="E176" s="377" t="s">
        <v>234</v>
      </c>
      <c r="F176" s="377">
        <v>2011</v>
      </c>
      <c r="G176" s="378">
        <v>278</v>
      </c>
      <c r="H176" s="35">
        <v>49.5</v>
      </c>
      <c r="I176" s="64" t="s">
        <v>207</v>
      </c>
      <c r="L176" s="20"/>
      <c r="M176" s="21">
        <v>171</v>
      </c>
      <c r="N176" s="31">
        <v>1</v>
      </c>
      <c r="O176" s="21" t="s">
        <v>224</v>
      </c>
      <c r="P176" s="21">
        <v>39</v>
      </c>
      <c r="Q176" s="21" t="s">
        <v>207</v>
      </c>
      <c r="R176" s="130" t="s">
        <v>404</v>
      </c>
      <c r="S176" s="130" t="s">
        <v>410</v>
      </c>
      <c r="T176" s="21">
        <v>2015</v>
      </c>
      <c r="U176" s="21">
        <v>999</v>
      </c>
      <c r="V176" s="143">
        <v>0</v>
      </c>
      <c r="X176" s="115">
        <v>1</v>
      </c>
      <c r="Y176" s="115">
        <v>0</v>
      </c>
      <c r="Z176" s="115">
        <v>0</v>
      </c>
      <c r="AA176" s="115">
        <v>0</v>
      </c>
      <c r="AB176" s="115">
        <v>1</v>
      </c>
      <c r="AC176" s="115"/>
      <c r="AD176" s="115">
        <v>2</v>
      </c>
      <c r="AF176" s="20">
        <v>201039999171</v>
      </c>
      <c r="AH176" s="20">
        <v>203052278228</v>
      </c>
      <c r="AJ176" s="20">
        <v>228</v>
      </c>
      <c r="AL176" s="115">
        <v>0</v>
      </c>
      <c r="AM176" s="115">
        <v>0</v>
      </c>
      <c r="AP176" s="115">
        <v>14</v>
      </c>
      <c r="AQ176" s="115" t="s">
        <v>208</v>
      </c>
      <c r="AR176" s="143">
        <v>52</v>
      </c>
      <c r="AS176" s="115" t="s">
        <v>207</v>
      </c>
      <c r="AT176" s="115" t="s">
        <v>250</v>
      </c>
      <c r="AU176" s="115" t="s">
        <v>234</v>
      </c>
      <c r="AV176" s="115">
        <v>2011</v>
      </c>
      <c r="AW176" s="115">
        <v>278</v>
      </c>
      <c r="AX176" s="135">
        <v>49.5</v>
      </c>
      <c r="AY176" s="143">
        <v>228</v>
      </c>
      <c r="AZ176" s="143" t="s">
        <v>993</v>
      </c>
      <c r="BA176" s="143">
        <v>168</v>
      </c>
      <c r="BB176" s="31">
        <v>171</v>
      </c>
      <c r="BC176" s="143">
        <v>1</v>
      </c>
      <c r="BD176" s="143">
        <v>0</v>
      </c>
      <c r="BE176" s="129">
        <v>9999</v>
      </c>
      <c r="BF176" s="143">
        <v>171</v>
      </c>
      <c r="BH176" s="143">
        <v>9999</v>
      </c>
      <c r="BK176" s="129" t="s">
        <v>541</v>
      </c>
      <c r="BL176" s="129" t="s">
        <v>541</v>
      </c>
      <c r="BM176" s="129" t="s">
        <v>541</v>
      </c>
      <c r="BN176" s="129" t="s">
        <v>541</v>
      </c>
      <c r="BO176" s="143" t="s">
        <v>541</v>
      </c>
      <c r="BQ176" s="289" t="s">
        <v>541</v>
      </c>
      <c r="BR176" s="129" t="s">
        <v>541</v>
      </c>
      <c r="BS176" s="129" t="s">
        <v>541</v>
      </c>
      <c r="BT176" s="143" t="s">
        <v>541</v>
      </c>
      <c r="BU176" s="143">
        <v>0</v>
      </c>
      <c r="BV176" s="143">
        <v>0</v>
      </c>
      <c r="BW176" s="143">
        <v>135</v>
      </c>
      <c r="BX176" s="143">
        <v>9999</v>
      </c>
      <c r="BZ176" s="143">
        <v>9999</v>
      </c>
      <c r="CC176" s="143" t="s">
        <v>541</v>
      </c>
      <c r="CD176" s="143" t="s">
        <v>541</v>
      </c>
      <c r="CF176" s="143">
        <v>9999</v>
      </c>
      <c r="CG176" s="143" t="s">
        <v>541</v>
      </c>
      <c r="CH176" s="143" t="s">
        <v>541</v>
      </c>
      <c r="CI176" s="143" t="s">
        <v>541</v>
      </c>
      <c r="CJ176" s="143">
        <v>0</v>
      </c>
      <c r="CK176" s="143">
        <v>0</v>
      </c>
      <c r="CL176" s="143" t="s">
        <v>541</v>
      </c>
      <c r="CM176" s="143">
        <v>9999</v>
      </c>
      <c r="CO176" s="143">
        <v>9999</v>
      </c>
      <c r="CR176" s="143" t="s">
        <v>541</v>
      </c>
      <c r="CS176" s="143" t="s">
        <v>541</v>
      </c>
      <c r="CV176" s="143">
        <v>999999</v>
      </c>
      <c r="CW176" s="143">
        <v>171</v>
      </c>
      <c r="CX176" s="143">
        <v>9999999999</v>
      </c>
      <c r="CY176" s="143">
        <v>9999999999</v>
      </c>
      <c r="CZ176" s="143">
        <v>10</v>
      </c>
      <c r="DA176" s="143">
        <v>999999</v>
      </c>
      <c r="DE176" s="143" t="s">
        <v>541</v>
      </c>
      <c r="DF176" s="143" t="s">
        <v>541</v>
      </c>
      <c r="DG176" s="143" t="s">
        <v>541</v>
      </c>
      <c r="DH176" s="143" t="s">
        <v>541</v>
      </c>
      <c r="DI176" s="208" t="s">
        <v>541</v>
      </c>
      <c r="DJ176" s="143" t="s">
        <v>541</v>
      </c>
      <c r="DK176" s="143" t="s">
        <v>541</v>
      </c>
      <c r="DL176" s="143" t="s">
        <v>541</v>
      </c>
      <c r="DM176" s="143" t="s">
        <v>541</v>
      </c>
      <c r="EB176" s="143">
        <v>171</v>
      </c>
      <c r="EC176" s="143">
        <v>171</v>
      </c>
      <c r="ED176" s="143">
        <v>999</v>
      </c>
      <c r="EF176" s="143">
        <v>194</v>
      </c>
      <c r="EG176" s="143">
        <v>999</v>
      </c>
      <c r="EJ176" s="36">
        <v>3</v>
      </c>
      <c r="EK176" s="67" t="s">
        <v>208</v>
      </c>
      <c r="EL176" s="59">
        <v>70</v>
      </c>
      <c r="EM176" s="131" t="s">
        <v>270</v>
      </c>
      <c r="EN176" s="132" t="s">
        <v>273</v>
      </c>
      <c r="EO176" s="132">
        <v>2010</v>
      </c>
      <c r="EP176" s="133">
        <v>123</v>
      </c>
      <c r="EQ176" s="35">
        <v>67.099999999999994</v>
      </c>
      <c r="ER176" s="64" t="s">
        <v>207</v>
      </c>
      <c r="ES176" s="143">
        <v>171</v>
      </c>
      <c r="EV176" s="381"/>
      <c r="EW176" s="382" t="s">
        <v>541</v>
      </c>
      <c r="EX176" s="383" t="s">
        <v>541</v>
      </c>
      <c r="EY176" s="384" t="s">
        <v>541</v>
      </c>
      <c r="EZ176" s="385" t="s">
        <v>541</v>
      </c>
      <c r="FA176" s="385" t="s">
        <v>541</v>
      </c>
      <c r="FB176" s="386" t="s">
        <v>541</v>
      </c>
      <c r="FC176" s="387"/>
      <c r="FD176" s="145"/>
      <c r="FE176" s="143" t="s">
        <v>541</v>
      </c>
    </row>
    <row r="177" spans="1:161" ht="20.100000000000001" customHeight="1">
      <c r="A177" s="36">
        <v>15</v>
      </c>
      <c r="B177" s="375" t="s">
        <v>208</v>
      </c>
      <c r="C177" s="282">
        <v>52</v>
      </c>
      <c r="D177" s="376" t="s">
        <v>229</v>
      </c>
      <c r="E177" s="377" t="s">
        <v>233</v>
      </c>
      <c r="F177" s="377">
        <v>2011</v>
      </c>
      <c r="G177" s="378">
        <v>999</v>
      </c>
      <c r="H177" s="35">
        <v>0</v>
      </c>
      <c r="I177" s="64" t="s">
        <v>207</v>
      </c>
      <c r="L177" s="20"/>
      <c r="M177" s="21">
        <v>172</v>
      </c>
      <c r="N177" s="31">
        <v>1</v>
      </c>
      <c r="O177" s="21" t="s">
        <v>212</v>
      </c>
      <c r="P177" s="21">
        <v>39</v>
      </c>
      <c r="Q177" s="21" t="s">
        <v>207</v>
      </c>
      <c r="R177" s="130" t="s">
        <v>405</v>
      </c>
      <c r="S177" s="130" t="s">
        <v>410</v>
      </c>
      <c r="T177" s="21">
        <v>2013</v>
      </c>
      <c r="U177" s="21">
        <v>999</v>
      </c>
      <c r="V177" s="143">
        <v>0</v>
      </c>
      <c r="X177" s="115">
        <v>2</v>
      </c>
      <c r="Y177" s="115">
        <v>0</v>
      </c>
      <c r="Z177" s="115">
        <v>0</v>
      </c>
      <c r="AA177" s="115">
        <v>0</v>
      </c>
      <c r="AB177" s="115">
        <v>2</v>
      </c>
      <c r="AC177" s="115"/>
      <c r="AD177" s="115">
        <v>2</v>
      </c>
      <c r="AF177" s="20">
        <v>202039999172</v>
      </c>
      <c r="AH177" s="20">
        <v>203052999018</v>
      </c>
      <c r="AJ177" s="20">
        <v>18</v>
      </c>
      <c r="AL177" s="115">
        <v>0</v>
      </c>
      <c r="AM177" s="115">
        <v>0</v>
      </c>
      <c r="AP177" s="115">
        <v>15</v>
      </c>
      <c r="AQ177" s="115" t="s">
        <v>208</v>
      </c>
      <c r="AR177" s="143">
        <v>52</v>
      </c>
      <c r="AS177" s="115" t="s">
        <v>207</v>
      </c>
      <c r="AT177" s="115" t="s">
        <v>229</v>
      </c>
      <c r="AU177" s="115" t="s">
        <v>233</v>
      </c>
      <c r="AV177" s="115">
        <v>2011</v>
      </c>
      <c r="AW177" s="115">
        <v>999</v>
      </c>
      <c r="AX177" s="135">
        <v>0</v>
      </c>
      <c r="AY177" s="143">
        <v>18</v>
      </c>
      <c r="AZ177" s="143" t="s">
        <v>993</v>
      </c>
      <c r="BA177" s="143">
        <v>168</v>
      </c>
      <c r="BB177" s="31">
        <v>172</v>
      </c>
      <c r="BC177" s="143">
        <v>0</v>
      </c>
      <c r="BD177" s="143">
        <v>1</v>
      </c>
      <c r="BE177" s="129">
        <v>9999</v>
      </c>
      <c r="BF177" s="143">
        <v>9999</v>
      </c>
      <c r="BH177" s="143">
        <v>9999</v>
      </c>
      <c r="BK177" s="129" t="s">
        <v>541</v>
      </c>
      <c r="BL177" s="129" t="s">
        <v>541</v>
      </c>
      <c r="BM177" s="129" t="s">
        <v>541</v>
      </c>
      <c r="BN177" s="129" t="s">
        <v>541</v>
      </c>
      <c r="BO177" s="143" t="s">
        <v>541</v>
      </c>
      <c r="BQ177" s="289" t="s">
        <v>541</v>
      </c>
      <c r="BR177" s="129" t="s">
        <v>541</v>
      </c>
      <c r="BS177" s="129" t="s">
        <v>541</v>
      </c>
      <c r="BT177" s="143" t="s">
        <v>541</v>
      </c>
      <c r="BU177" s="143">
        <v>0</v>
      </c>
      <c r="BV177" s="143">
        <v>0</v>
      </c>
      <c r="BW177" s="143">
        <v>136</v>
      </c>
      <c r="BX177" s="143">
        <v>9999</v>
      </c>
      <c r="BZ177" s="143">
        <v>9999</v>
      </c>
      <c r="CC177" s="143" t="s">
        <v>541</v>
      </c>
      <c r="CD177" s="143" t="s">
        <v>541</v>
      </c>
      <c r="CF177" s="143">
        <v>9999</v>
      </c>
      <c r="CG177" s="143" t="s">
        <v>541</v>
      </c>
      <c r="CH177" s="143" t="s">
        <v>541</v>
      </c>
      <c r="CI177" s="143" t="s">
        <v>541</v>
      </c>
      <c r="CJ177" s="143">
        <v>0</v>
      </c>
      <c r="CK177" s="143">
        <v>0</v>
      </c>
      <c r="CL177" s="143" t="s">
        <v>541</v>
      </c>
      <c r="CM177" s="143">
        <v>9999</v>
      </c>
      <c r="CO177" s="143">
        <v>9999</v>
      </c>
      <c r="CR177" s="143" t="s">
        <v>541</v>
      </c>
      <c r="CS177" s="143" t="s">
        <v>541</v>
      </c>
      <c r="CV177" s="143">
        <v>999999</v>
      </c>
      <c r="CW177" s="143">
        <v>172</v>
      </c>
      <c r="CX177" s="143">
        <v>9999999999</v>
      </c>
      <c r="CY177" s="143">
        <v>9999999999</v>
      </c>
      <c r="CZ177" s="143">
        <v>10</v>
      </c>
      <c r="DA177" s="143">
        <v>999999</v>
      </c>
      <c r="DE177" s="143" t="s">
        <v>541</v>
      </c>
      <c r="DF177" s="143" t="s">
        <v>541</v>
      </c>
      <c r="DG177" s="143" t="s">
        <v>541</v>
      </c>
      <c r="DH177" s="143" t="s">
        <v>541</v>
      </c>
      <c r="DI177" s="208" t="s">
        <v>541</v>
      </c>
      <c r="DJ177" s="143" t="s">
        <v>541</v>
      </c>
      <c r="DK177" s="143" t="s">
        <v>541</v>
      </c>
      <c r="DL177" s="143" t="s">
        <v>541</v>
      </c>
      <c r="DM177" s="143" t="s">
        <v>541</v>
      </c>
      <c r="EB177" s="143">
        <v>172</v>
      </c>
      <c r="EC177" s="143">
        <v>999</v>
      </c>
      <c r="ED177" s="143">
        <v>172</v>
      </c>
      <c r="EF177" s="143">
        <v>195</v>
      </c>
      <c r="EG177" s="143">
        <v>999</v>
      </c>
      <c r="EJ177" s="36">
        <v>4</v>
      </c>
      <c r="EK177" s="67" t="s">
        <v>208</v>
      </c>
      <c r="EL177" s="59">
        <v>70</v>
      </c>
      <c r="EM177" s="131" t="s">
        <v>336</v>
      </c>
      <c r="EN177" s="132" t="s">
        <v>334</v>
      </c>
      <c r="EO177" s="132">
        <v>2010</v>
      </c>
      <c r="EP177" s="133">
        <v>187</v>
      </c>
      <c r="EQ177" s="35">
        <v>65.599999999999994</v>
      </c>
      <c r="ER177" s="64" t="s">
        <v>207</v>
      </c>
      <c r="ES177" s="143">
        <v>172</v>
      </c>
      <c r="EV177" s="381"/>
      <c r="EW177" s="382" t="s">
        <v>541</v>
      </c>
      <c r="EX177" s="383" t="s">
        <v>541</v>
      </c>
      <c r="EY177" s="384" t="s">
        <v>541</v>
      </c>
      <c r="EZ177" s="385" t="s">
        <v>541</v>
      </c>
      <c r="FA177" s="385" t="s">
        <v>541</v>
      </c>
      <c r="FB177" s="386" t="s">
        <v>541</v>
      </c>
      <c r="FC177" s="387"/>
      <c r="FD177" s="145"/>
      <c r="FE177" s="143" t="s">
        <v>541</v>
      </c>
    </row>
    <row r="178" spans="1:161" ht="20.100000000000001" customHeight="1">
      <c r="A178" s="36">
        <v>16</v>
      </c>
      <c r="B178" s="375" t="s">
        <v>208</v>
      </c>
      <c r="C178" s="282">
        <v>52</v>
      </c>
      <c r="D178" s="376" t="s">
        <v>268</v>
      </c>
      <c r="E178" s="377" t="s">
        <v>273</v>
      </c>
      <c r="F178" s="377">
        <v>2010</v>
      </c>
      <c r="G178" s="378">
        <v>999</v>
      </c>
      <c r="H178" s="35">
        <v>0</v>
      </c>
      <c r="I178" s="64" t="s">
        <v>207</v>
      </c>
      <c r="L178" s="20"/>
      <c r="M178" s="21">
        <v>173</v>
      </c>
      <c r="N178" s="31">
        <v>1</v>
      </c>
      <c r="O178" s="21" t="s">
        <v>212</v>
      </c>
      <c r="P178" s="21">
        <v>43</v>
      </c>
      <c r="Q178" s="21" t="s">
        <v>207</v>
      </c>
      <c r="R178" s="130" t="s">
        <v>406</v>
      </c>
      <c r="S178" s="130" t="s">
        <v>410</v>
      </c>
      <c r="T178" s="21">
        <v>2013</v>
      </c>
      <c r="U178" s="21">
        <v>112</v>
      </c>
      <c r="V178" s="143">
        <v>43</v>
      </c>
      <c r="X178" s="115">
        <v>2</v>
      </c>
      <c r="Y178" s="115">
        <v>0</v>
      </c>
      <c r="Z178" s="115">
        <v>0</v>
      </c>
      <c r="AA178" s="115">
        <v>0</v>
      </c>
      <c r="AB178" s="115">
        <v>2</v>
      </c>
      <c r="AC178" s="115"/>
      <c r="AD178" s="115">
        <v>2</v>
      </c>
      <c r="AF178" s="20">
        <v>202043112173</v>
      </c>
      <c r="AH178" s="20">
        <v>203052999047</v>
      </c>
      <c r="AJ178" s="20">
        <v>47</v>
      </c>
      <c r="AL178" s="115">
        <v>0</v>
      </c>
      <c r="AM178" s="115">
        <v>1</v>
      </c>
      <c r="AP178" s="115">
        <v>16</v>
      </c>
      <c r="AQ178" s="115" t="s">
        <v>208</v>
      </c>
      <c r="AR178" s="143">
        <v>52</v>
      </c>
      <c r="AS178" s="115" t="s">
        <v>207</v>
      </c>
      <c r="AT178" s="115" t="s">
        <v>268</v>
      </c>
      <c r="AU178" s="115" t="s">
        <v>273</v>
      </c>
      <c r="AV178" s="115">
        <v>2010</v>
      </c>
      <c r="AW178" s="115">
        <v>999</v>
      </c>
      <c r="AX178" s="135">
        <v>0</v>
      </c>
      <c r="AY178" s="143">
        <v>47</v>
      </c>
      <c r="AZ178" s="143" t="s">
        <v>993</v>
      </c>
      <c r="BA178" s="143">
        <v>168</v>
      </c>
      <c r="BB178" s="31">
        <v>173</v>
      </c>
      <c r="BC178" s="143">
        <v>0</v>
      </c>
      <c r="BD178" s="143">
        <v>1</v>
      </c>
      <c r="BE178" s="129">
        <v>173</v>
      </c>
      <c r="BF178" s="143">
        <v>9999</v>
      </c>
      <c r="BH178" s="143">
        <v>9999</v>
      </c>
      <c r="BK178" s="129" t="s">
        <v>541</v>
      </c>
      <c r="BL178" s="129" t="s">
        <v>541</v>
      </c>
      <c r="BM178" s="129" t="s">
        <v>541</v>
      </c>
      <c r="BN178" s="129" t="s">
        <v>541</v>
      </c>
      <c r="BO178" s="143" t="s">
        <v>541</v>
      </c>
      <c r="BQ178" s="289" t="s">
        <v>541</v>
      </c>
      <c r="BR178" s="129" t="s">
        <v>541</v>
      </c>
      <c r="BS178" s="129" t="s">
        <v>541</v>
      </c>
      <c r="BT178" s="143" t="s">
        <v>541</v>
      </c>
      <c r="BU178" s="143">
        <v>0</v>
      </c>
      <c r="BV178" s="143">
        <v>0</v>
      </c>
      <c r="BW178" s="143">
        <v>137</v>
      </c>
      <c r="BX178" s="143">
        <v>9999</v>
      </c>
      <c r="BZ178" s="143">
        <v>9999</v>
      </c>
      <c r="CC178" s="143" t="s">
        <v>541</v>
      </c>
      <c r="CD178" s="143" t="s">
        <v>541</v>
      </c>
      <c r="CF178" s="143">
        <v>9999</v>
      </c>
      <c r="CG178" s="143" t="s">
        <v>541</v>
      </c>
      <c r="CH178" s="143" t="s">
        <v>541</v>
      </c>
      <c r="CI178" s="143" t="s">
        <v>541</v>
      </c>
      <c r="CJ178" s="143">
        <v>0</v>
      </c>
      <c r="CK178" s="143">
        <v>0</v>
      </c>
      <c r="CL178" s="143" t="s">
        <v>541</v>
      </c>
      <c r="CM178" s="143">
        <v>9999</v>
      </c>
      <c r="CO178" s="143">
        <v>9999</v>
      </c>
      <c r="CR178" s="143" t="s">
        <v>541</v>
      </c>
      <c r="CS178" s="143" t="s">
        <v>541</v>
      </c>
      <c r="CV178" s="143">
        <v>999999</v>
      </c>
      <c r="CW178" s="143">
        <v>173</v>
      </c>
      <c r="CX178" s="143">
        <v>9999999999</v>
      </c>
      <c r="CY178" s="143">
        <v>9999999999</v>
      </c>
      <c r="CZ178" s="143">
        <v>10</v>
      </c>
      <c r="DA178" s="143">
        <v>999999</v>
      </c>
      <c r="DE178" s="143" t="s">
        <v>541</v>
      </c>
      <c r="DF178" s="143" t="s">
        <v>541</v>
      </c>
      <c r="DG178" s="143" t="s">
        <v>541</v>
      </c>
      <c r="DH178" s="143" t="s">
        <v>541</v>
      </c>
      <c r="DI178" s="208" t="s">
        <v>541</v>
      </c>
      <c r="DJ178" s="143" t="s">
        <v>541</v>
      </c>
      <c r="DK178" s="143" t="s">
        <v>541</v>
      </c>
      <c r="DL178" s="143" t="s">
        <v>541</v>
      </c>
      <c r="DM178" s="143" t="s">
        <v>541</v>
      </c>
      <c r="EB178" s="143">
        <v>173</v>
      </c>
      <c r="EC178" s="143">
        <v>999</v>
      </c>
      <c r="ED178" s="143">
        <v>173</v>
      </c>
      <c r="EF178" s="143">
        <v>196</v>
      </c>
      <c r="EG178" s="143">
        <v>999</v>
      </c>
      <c r="EJ178" s="36">
        <v>1</v>
      </c>
      <c r="EK178" s="67" t="s">
        <v>208</v>
      </c>
      <c r="EL178" s="59">
        <v>80</v>
      </c>
      <c r="EM178" s="131" t="s">
        <v>284</v>
      </c>
      <c r="EN178" s="132" t="s">
        <v>539</v>
      </c>
      <c r="EO178" s="132">
        <v>2010</v>
      </c>
      <c r="EP178" s="133">
        <v>14</v>
      </c>
      <c r="EQ178" s="35">
        <v>79</v>
      </c>
      <c r="ER178" s="64" t="s">
        <v>207</v>
      </c>
      <c r="ES178" s="143">
        <v>173</v>
      </c>
      <c r="EV178" s="381"/>
      <c r="EW178" s="382" t="s">
        <v>541</v>
      </c>
      <c r="EX178" s="383" t="s">
        <v>541</v>
      </c>
      <c r="EY178" s="384" t="s">
        <v>541</v>
      </c>
      <c r="EZ178" s="385" t="s">
        <v>541</v>
      </c>
      <c r="FA178" s="385" t="s">
        <v>541</v>
      </c>
      <c r="FB178" s="386" t="s">
        <v>541</v>
      </c>
      <c r="FC178" s="387"/>
      <c r="FD178" s="145"/>
      <c r="FE178" s="143" t="s">
        <v>541</v>
      </c>
    </row>
    <row r="179" spans="1:161" ht="20.100000000000001" customHeight="1">
      <c r="A179" s="36">
        <v>1</v>
      </c>
      <c r="B179" s="375" t="s">
        <v>208</v>
      </c>
      <c r="C179" s="282">
        <v>57</v>
      </c>
      <c r="D179" s="376" t="s">
        <v>240</v>
      </c>
      <c r="E179" s="377" t="s">
        <v>251</v>
      </c>
      <c r="F179" s="377">
        <v>2011</v>
      </c>
      <c r="G179" s="378">
        <v>30</v>
      </c>
      <c r="H179" s="35">
        <v>56.8</v>
      </c>
      <c r="I179" s="64" t="s">
        <v>207</v>
      </c>
      <c r="L179" s="20"/>
      <c r="M179" s="21">
        <v>174</v>
      </c>
      <c r="N179" s="31">
        <v>1</v>
      </c>
      <c r="O179" s="21" t="s">
        <v>208</v>
      </c>
      <c r="P179" s="21">
        <v>63</v>
      </c>
      <c r="Q179" s="21" t="s">
        <v>207</v>
      </c>
      <c r="R179" s="130" t="s">
        <v>407</v>
      </c>
      <c r="S179" s="130" t="s">
        <v>410</v>
      </c>
      <c r="T179" s="21">
        <v>2011</v>
      </c>
      <c r="U179" s="21">
        <v>999</v>
      </c>
      <c r="V179" s="115">
        <v>0</v>
      </c>
      <c r="X179" s="115">
        <v>3</v>
      </c>
      <c r="Y179" s="115">
        <v>0</v>
      </c>
      <c r="Z179" s="115">
        <v>0</v>
      </c>
      <c r="AA179" s="115">
        <v>0</v>
      </c>
      <c r="AB179" s="115">
        <v>3</v>
      </c>
      <c r="AC179" s="115"/>
      <c r="AD179" s="115">
        <v>2</v>
      </c>
      <c r="AF179" s="20">
        <v>203063999174</v>
      </c>
      <c r="AH179" s="20">
        <v>203057030026</v>
      </c>
      <c r="AJ179" s="20">
        <v>26</v>
      </c>
      <c r="AL179" s="115">
        <v>1</v>
      </c>
      <c r="AM179" s="115">
        <v>0</v>
      </c>
      <c r="AP179" s="115">
        <v>1</v>
      </c>
      <c r="AQ179" s="115" t="s">
        <v>208</v>
      </c>
      <c r="AR179" s="143">
        <v>57</v>
      </c>
      <c r="AS179" s="115" t="s">
        <v>207</v>
      </c>
      <c r="AT179" s="115" t="s">
        <v>240</v>
      </c>
      <c r="AU179" s="115" t="s">
        <v>251</v>
      </c>
      <c r="AV179" s="115">
        <v>2011</v>
      </c>
      <c r="AW179" s="115">
        <v>30</v>
      </c>
      <c r="AX179" s="135">
        <v>56.8</v>
      </c>
      <c r="AY179" s="143">
        <v>26</v>
      </c>
      <c r="AZ179" s="143" t="s">
        <v>994</v>
      </c>
      <c r="BA179" s="143">
        <v>26</v>
      </c>
      <c r="BB179" s="31">
        <v>174</v>
      </c>
      <c r="BC179" s="143">
        <v>1</v>
      </c>
      <c r="BD179" s="143">
        <v>0</v>
      </c>
      <c r="BE179" s="129">
        <v>9999</v>
      </c>
      <c r="BF179" s="143">
        <v>9999</v>
      </c>
      <c r="BH179" s="143">
        <v>9999</v>
      </c>
      <c r="BK179" s="129" t="s">
        <v>541</v>
      </c>
      <c r="BL179" s="129" t="s">
        <v>541</v>
      </c>
      <c r="BM179" s="129" t="s">
        <v>541</v>
      </c>
      <c r="BN179" s="129" t="s">
        <v>541</v>
      </c>
      <c r="BO179" s="143" t="s">
        <v>541</v>
      </c>
      <c r="BQ179" s="289" t="s">
        <v>541</v>
      </c>
      <c r="BR179" s="129" t="s">
        <v>541</v>
      </c>
      <c r="BS179" s="129" t="s">
        <v>541</v>
      </c>
      <c r="BT179" s="143" t="s">
        <v>541</v>
      </c>
      <c r="BU179" s="143">
        <v>0</v>
      </c>
      <c r="BV179" s="143">
        <v>0</v>
      </c>
      <c r="BW179" s="143">
        <v>138</v>
      </c>
      <c r="BX179" s="143">
        <v>9999</v>
      </c>
      <c r="BZ179" s="143">
        <v>9999</v>
      </c>
      <c r="CC179" s="143" t="s">
        <v>541</v>
      </c>
      <c r="CD179" s="143" t="s">
        <v>541</v>
      </c>
      <c r="CF179" s="143">
        <v>9999</v>
      </c>
      <c r="CG179" s="143" t="s">
        <v>541</v>
      </c>
      <c r="CH179" s="143" t="s">
        <v>541</v>
      </c>
      <c r="CI179" s="143" t="s">
        <v>541</v>
      </c>
      <c r="CJ179" s="143">
        <v>0</v>
      </c>
      <c r="CK179" s="143">
        <v>0</v>
      </c>
      <c r="CL179" s="143" t="s">
        <v>541</v>
      </c>
      <c r="CM179" s="143">
        <v>9999</v>
      </c>
      <c r="CO179" s="143">
        <v>9999</v>
      </c>
      <c r="CR179" s="143" t="s">
        <v>541</v>
      </c>
      <c r="CS179" s="143" t="s">
        <v>541</v>
      </c>
      <c r="CV179" s="143">
        <v>999999</v>
      </c>
      <c r="CW179" s="143">
        <v>174</v>
      </c>
      <c r="CX179" s="143">
        <v>9999999999</v>
      </c>
      <c r="CY179" s="143">
        <v>9999999999</v>
      </c>
      <c r="CZ179" s="143">
        <v>10</v>
      </c>
      <c r="DA179" s="143">
        <v>999999</v>
      </c>
      <c r="DE179" s="143" t="s">
        <v>541</v>
      </c>
      <c r="DF179" s="143" t="s">
        <v>541</v>
      </c>
      <c r="DG179" s="143" t="s">
        <v>541</v>
      </c>
      <c r="DH179" s="143" t="s">
        <v>541</v>
      </c>
      <c r="DI179" s="208" t="s">
        <v>541</v>
      </c>
      <c r="DJ179" s="143" t="s">
        <v>541</v>
      </c>
      <c r="DK179" s="143" t="s">
        <v>541</v>
      </c>
      <c r="DL179" s="143" t="s">
        <v>541</v>
      </c>
      <c r="DM179" s="143" t="s">
        <v>541</v>
      </c>
      <c r="EB179" s="143">
        <v>174</v>
      </c>
      <c r="EC179" s="143">
        <v>174</v>
      </c>
      <c r="ED179" s="143">
        <v>999</v>
      </c>
      <c r="EF179" s="143">
        <v>197</v>
      </c>
      <c r="EG179" s="143">
        <v>999</v>
      </c>
      <c r="EJ179" s="36">
        <v>2</v>
      </c>
      <c r="EK179" s="67" t="s">
        <v>208</v>
      </c>
      <c r="EL179" s="59">
        <v>80</v>
      </c>
      <c r="EM179" s="131" t="s">
        <v>494</v>
      </c>
      <c r="EN179" s="132" t="s">
        <v>502</v>
      </c>
      <c r="EO179" s="132">
        <v>2010</v>
      </c>
      <c r="EP179" s="133">
        <v>297</v>
      </c>
      <c r="EQ179" s="35">
        <v>77.5</v>
      </c>
      <c r="ER179" s="64" t="s">
        <v>207</v>
      </c>
      <c r="ES179" s="143">
        <v>174</v>
      </c>
      <c r="EV179" s="381"/>
      <c r="EW179" s="382" t="s">
        <v>541</v>
      </c>
      <c r="EX179" s="383" t="s">
        <v>541</v>
      </c>
      <c r="EY179" s="384" t="s">
        <v>541</v>
      </c>
      <c r="EZ179" s="385" t="s">
        <v>541</v>
      </c>
      <c r="FA179" s="385" t="s">
        <v>541</v>
      </c>
      <c r="FB179" s="386" t="s">
        <v>541</v>
      </c>
      <c r="FC179" s="387"/>
      <c r="FD179" s="145"/>
      <c r="FE179" s="143" t="s">
        <v>541</v>
      </c>
    </row>
    <row r="180" spans="1:161" ht="20.100000000000001" customHeight="1">
      <c r="A180" s="36">
        <v>2</v>
      </c>
      <c r="B180" s="375" t="s">
        <v>208</v>
      </c>
      <c r="C180" s="282">
        <v>57</v>
      </c>
      <c r="D180" s="376" t="s">
        <v>316</v>
      </c>
      <c r="E180" s="377" t="s">
        <v>318</v>
      </c>
      <c r="F180" s="377">
        <v>2010</v>
      </c>
      <c r="G180" s="378">
        <v>33</v>
      </c>
      <c r="H180" s="35">
        <v>57</v>
      </c>
      <c r="I180" s="64" t="s">
        <v>207</v>
      </c>
      <c r="L180" s="20"/>
      <c r="M180" s="21">
        <v>175</v>
      </c>
      <c r="N180" s="31">
        <v>1</v>
      </c>
      <c r="O180" s="21" t="s">
        <v>208</v>
      </c>
      <c r="P180" s="21">
        <v>47</v>
      </c>
      <c r="Q180" s="21" t="s">
        <v>207</v>
      </c>
      <c r="R180" s="130" t="s">
        <v>408</v>
      </c>
      <c r="S180" s="130" t="s">
        <v>410</v>
      </c>
      <c r="T180" s="21">
        <v>2010</v>
      </c>
      <c r="U180" s="21">
        <v>93</v>
      </c>
      <c r="V180" s="115">
        <v>45.3</v>
      </c>
      <c r="X180" s="115">
        <v>3</v>
      </c>
      <c r="Y180" s="115">
        <v>0</v>
      </c>
      <c r="Z180" s="115">
        <v>0</v>
      </c>
      <c r="AA180" s="115">
        <v>0</v>
      </c>
      <c r="AB180" s="115">
        <v>3</v>
      </c>
      <c r="AC180" s="115"/>
      <c r="AD180" s="115">
        <v>2</v>
      </c>
      <c r="AF180" s="20">
        <v>203047093175</v>
      </c>
      <c r="AH180" s="20">
        <v>203057033087</v>
      </c>
      <c r="AJ180" s="20">
        <v>87</v>
      </c>
      <c r="AL180" s="115">
        <v>0</v>
      </c>
      <c r="AM180" s="115">
        <v>0</v>
      </c>
      <c r="AP180" s="115">
        <v>2</v>
      </c>
      <c r="AQ180" s="115" t="s">
        <v>208</v>
      </c>
      <c r="AR180" s="143">
        <v>57</v>
      </c>
      <c r="AS180" s="115" t="s">
        <v>207</v>
      </c>
      <c r="AT180" s="115" t="s">
        <v>316</v>
      </c>
      <c r="AU180" s="115" t="s">
        <v>318</v>
      </c>
      <c r="AV180" s="115">
        <v>2010</v>
      </c>
      <c r="AW180" s="115">
        <v>33</v>
      </c>
      <c r="AX180" s="135">
        <v>57</v>
      </c>
      <c r="AY180" s="143">
        <v>87</v>
      </c>
      <c r="AZ180" s="143" t="s">
        <v>994</v>
      </c>
      <c r="BA180" s="143">
        <v>26</v>
      </c>
      <c r="BB180" s="31">
        <v>175</v>
      </c>
      <c r="BC180" s="143">
        <v>1</v>
      </c>
      <c r="BD180" s="143">
        <v>0</v>
      </c>
      <c r="BE180" s="129">
        <v>9999</v>
      </c>
      <c r="BF180" s="143">
        <v>9999</v>
      </c>
      <c r="BH180" s="143">
        <v>9999</v>
      </c>
      <c r="BK180" s="129" t="s">
        <v>541</v>
      </c>
      <c r="BL180" s="129" t="s">
        <v>541</v>
      </c>
      <c r="BM180" s="129" t="s">
        <v>541</v>
      </c>
      <c r="BN180" s="129" t="s">
        <v>541</v>
      </c>
      <c r="BO180" s="143" t="s">
        <v>541</v>
      </c>
      <c r="BQ180" s="289" t="s">
        <v>541</v>
      </c>
      <c r="BR180" s="129" t="s">
        <v>541</v>
      </c>
      <c r="BS180" s="129" t="s">
        <v>541</v>
      </c>
      <c r="BT180" s="143" t="s">
        <v>541</v>
      </c>
      <c r="BU180" s="143">
        <v>0</v>
      </c>
      <c r="BV180" s="143">
        <v>0</v>
      </c>
      <c r="BW180" s="143">
        <v>139</v>
      </c>
      <c r="BX180" s="143">
        <v>9999</v>
      </c>
      <c r="BZ180" s="143">
        <v>9999</v>
      </c>
      <c r="CC180" s="143" t="s">
        <v>541</v>
      </c>
      <c r="CD180" s="143" t="s">
        <v>541</v>
      </c>
      <c r="CF180" s="143">
        <v>9999</v>
      </c>
      <c r="CG180" s="143" t="s">
        <v>541</v>
      </c>
      <c r="CH180" s="143" t="s">
        <v>541</v>
      </c>
      <c r="CI180" s="143" t="s">
        <v>541</v>
      </c>
      <c r="CJ180" s="143">
        <v>0</v>
      </c>
      <c r="CK180" s="143">
        <v>0</v>
      </c>
      <c r="CL180" s="143" t="s">
        <v>541</v>
      </c>
      <c r="CM180" s="143">
        <v>9999</v>
      </c>
      <c r="CO180" s="143">
        <v>9999</v>
      </c>
      <c r="CR180" s="143" t="s">
        <v>541</v>
      </c>
      <c r="CS180" s="143" t="s">
        <v>541</v>
      </c>
      <c r="CV180" s="143">
        <v>999999</v>
      </c>
      <c r="CW180" s="143">
        <v>175</v>
      </c>
      <c r="CX180" s="143">
        <v>9999999999</v>
      </c>
      <c r="CY180" s="143">
        <v>9999999999</v>
      </c>
      <c r="CZ180" s="143">
        <v>10</v>
      </c>
      <c r="DA180" s="143">
        <v>999999</v>
      </c>
      <c r="DE180" s="143" t="s">
        <v>541</v>
      </c>
      <c r="DF180" s="143" t="s">
        <v>541</v>
      </c>
      <c r="DG180" s="143" t="s">
        <v>541</v>
      </c>
      <c r="DH180" s="143" t="s">
        <v>541</v>
      </c>
      <c r="DI180" s="208" t="s">
        <v>541</v>
      </c>
      <c r="DJ180" s="143" t="s">
        <v>541</v>
      </c>
      <c r="DK180" s="143" t="s">
        <v>541</v>
      </c>
      <c r="DL180" s="143" t="s">
        <v>541</v>
      </c>
      <c r="DM180" s="143" t="s">
        <v>541</v>
      </c>
      <c r="EB180" s="143">
        <v>175</v>
      </c>
      <c r="EC180" s="143">
        <v>175</v>
      </c>
      <c r="ED180" s="143">
        <v>999</v>
      </c>
      <c r="EF180" s="143">
        <v>198</v>
      </c>
      <c r="EG180" s="143">
        <v>999</v>
      </c>
      <c r="EJ180" s="36">
        <v>1</v>
      </c>
      <c r="EK180" s="67" t="s">
        <v>208</v>
      </c>
      <c r="EL180" s="59">
        <v>90</v>
      </c>
      <c r="EM180" s="131" t="s">
        <v>497</v>
      </c>
      <c r="EN180" s="132" t="s">
        <v>502</v>
      </c>
      <c r="EO180" s="132">
        <v>2011</v>
      </c>
      <c r="EP180" s="133">
        <v>32</v>
      </c>
      <c r="EQ180" s="35">
        <v>89.3</v>
      </c>
      <c r="ER180" s="64" t="s">
        <v>207</v>
      </c>
      <c r="ES180" s="143">
        <v>175</v>
      </c>
      <c r="EV180" s="381"/>
      <c r="EW180" s="382" t="s">
        <v>541</v>
      </c>
      <c r="EX180" s="383" t="s">
        <v>541</v>
      </c>
      <c r="EY180" s="384" t="s">
        <v>541</v>
      </c>
      <c r="EZ180" s="385" t="s">
        <v>541</v>
      </c>
      <c r="FA180" s="385" t="s">
        <v>541</v>
      </c>
      <c r="FB180" s="386" t="s">
        <v>541</v>
      </c>
      <c r="FC180" s="387"/>
      <c r="FD180" s="145"/>
      <c r="FE180" s="143" t="s">
        <v>541</v>
      </c>
    </row>
    <row r="181" spans="1:161" ht="20.100000000000001" customHeight="1">
      <c r="A181" s="36">
        <v>3</v>
      </c>
      <c r="B181" s="375" t="s">
        <v>208</v>
      </c>
      <c r="C181" s="282">
        <v>57</v>
      </c>
      <c r="D181" s="376" t="s">
        <v>455</v>
      </c>
      <c r="E181" s="377" t="s">
        <v>536</v>
      </c>
      <c r="F181" s="377" t="s">
        <v>466</v>
      </c>
      <c r="G181" s="378">
        <v>42</v>
      </c>
      <c r="H181" s="35">
        <v>56.1</v>
      </c>
      <c r="I181" s="64" t="s">
        <v>207</v>
      </c>
      <c r="L181" s="20"/>
      <c r="M181" s="21">
        <v>176</v>
      </c>
      <c r="N181" s="31">
        <v>1</v>
      </c>
      <c r="O181" s="21" t="s">
        <v>208</v>
      </c>
      <c r="P181" s="21">
        <v>63</v>
      </c>
      <c r="Q181" s="21" t="s">
        <v>207</v>
      </c>
      <c r="R181" s="130" t="s">
        <v>409</v>
      </c>
      <c r="S181" s="130" t="s">
        <v>410</v>
      </c>
      <c r="T181" s="21">
        <v>2010</v>
      </c>
      <c r="U181" s="21">
        <v>185</v>
      </c>
      <c r="V181" s="115">
        <v>62.8</v>
      </c>
      <c r="X181" s="115">
        <v>3</v>
      </c>
      <c r="Y181" s="115">
        <v>0</v>
      </c>
      <c r="Z181" s="115">
        <v>0</v>
      </c>
      <c r="AA181" s="115">
        <v>0</v>
      </c>
      <c r="AB181" s="115">
        <v>3</v>
      </c>
      <c r="AC181" s="115"/>
      <c r="AD181" s="115">
        <v>2</v>
      </c>
      <c r="AF181" s="20">
        <v>203063185176</v>
      </c>
      <c r="AH181" s="20">
        <v>203057042219</v>
      </c>
      <c r="AJ181" s="20">
        <v>219</v>
      </c>
      <c r="AL181" s="115">
        <v>0</v>
      </c>
      <c r="AM181" s="115">
        <v>0</v>
      </c>
      <c r="AP181" s="115">
        <v>3</v>
      </c>
      <c r="AQ181" s="115" t="s">
        <v>208</v>
      </c>
      <c r="AR181" s="143">
        <v>57</v>
      </c>
      <c r="AS181" s="115" t="s">
        <v>207</v>
      </c>
      <c r="AT181" s="115" t="s">
        <v>455</v>
      </c>
      <c r="AU181" s="115" t="s">
        <v>536</v>
      </c>
      <c r="AV181" s="115" t="s">
        <v>466</v>
      </c>
      <c r="AW181" s="115">
        <v>42</v>
      </c>
      <c r="AX181" s="135">
        <v>56.1</v>
      </c>
      <c r="AY181" s="143">
        <v>219</v>
      </c>
      <c r="AZ181" s="143" t="s">
        <v>994</v>
      </c>
      <c r="BA181" s="143">
        <v>26</v>
      </c>
      <c r="BB181" s="31">
        <v>176</v>
      </c>
      <c r="BC181" s="143">
        <v>1</v>
      </c>
      <c r="BD181" s="143">
        <v>0</v>
      </c>
      <c r="BE181" s="129">
        <v>9999</v>
      </c>
      <c r="BF181" s="143">
        <v>9999</v>
      </c>
      <c r="BH181" s="143">
        <v>9999</v>
      </c>
      <c r="BK181" s="129" t="s">
        <v>541</v>
      </c>
      <c r="BL181" s="129" t="s">
        <v>541</v>
      </c>
      <c r="BM181" s="129" t="s">
        <v>541</v>
      </c>
      <c r="BN181" s="129" t="s">
        <v>541</v>
      </c>
      <c r="BO181" s="143" t="s">
        <v>541</v>
      </c>
      <c r="BQ181" s="289" t="s">
        <v>541</v>
      </c>
      <c r="BR181" s="129" t="s">
        <v>541</v>
      </c>
      <c r="BS181" s="129" t="s">
        <v>541</v>
      </c>
      <c r="BT181" s="143" t="s">
        <v>541</v>
      </c>
      <c r="BU181" s="143">
        <v>0</v>
      </c>
      <c r="BV181" s="143">
        <v>0</v>
      </c>
      <c r="BW181" s="143">
        <v>140</v>
      </c>
      <c r="BX181" s="143">
        <v>9999</v>
      </c>
      <c r="BZ181" s="143">
        <v>9999</v>
      </c>
      <c r="CC181" s="143" t="s">
        <v>541</v>
      </c>
      <c r="CD181" s="143" t="s">
        <v>541</v>
      </c>
      <c r="CF181" s="143">
        <v>9999</v>
      </c>
      <c r="CG181" s="143" t="s">
        <v>541</v>
      </c>
      <c r="CH181" s="143" t="s">
        <v>541</v>
      </c>
      <c r="CI181" s="143" t="s">
        <v>541</v>
      </c>
      <c r="CJ181" s="143">
        <v>0</v>
      </c>
      <c r="CK181" s="143">
        <v>0</v>
      </c>
      <c r="CL181" s="143" t="s">
        <v>541</v>
      </c>
      <c r="CM181" s="143">
        <v>9999</v>
      </c>
      <c r="CO181" s="143">
        <v>9999</v>
      </c>
      <c r="CR181" s="143" t="s">
        <v>541</v>
      </c>
      <c r="CS181" s="143" t="s">
        <v>541</v>
      </c>
      <c r="CV181" s="143">
        <v>999999</v>
      </c>
      <c r="CW181" s="143">
        <v>176</v>
      </c>
      <c r="CX181" s="143">
        <v>9999999999</v>
      </c>
      <c r="CY181" s="143">
        <v>9999999999</v>
      </c>
      <c r="CZ181" s="143">
        <v>10</v>
      </c>
      <c r="DA181" s="143">
        <v>999999</v>
      </c>
      <c r="DE181" s="143" t="s">
        <v>541</v>
      </c>
      <c r="DF181" s="143" t="s">
        <v>541</v>
      </c>
      <c r="DG181" s="143" t="s">
        <v>541</v>
      </c>
      <c r="DH181" s="143" t="s">
        <v>541</v>
      </c>
      <c r="DI181" s="208" t="s">
        <v>541</v>
      </c>
      <c r="DJ181" s="143" t="s">
        <v>541</v>
      </c>
      <c r="DK181" s="143" t="s">
        <v>541</v>
      </c>
      <c r="DL181" s="143" t="s">
        <v>541</v>
      </c>
      <c r="DM181" s="143" t="s">
        <v>541</v>
      </c>
      <c r="EB181" s="143">
        <v>176</v>
      </c>
      <c r="EC181" s="143">
        <v>176</v>
      </c>
      <c r="ED181" s="143">
        <v>999</v>
      </c>
      <c r="EF181" s="143">
        <v>199</v>
      </c>
      <c r="EG181" s="143">
        <v>999</v>
      </c>
      <c r="EJ181" s="36">
        <v>2</v>
      </c>
      <c r="EK181" s="67" t="s">
        <v>208</v>
      </c>
      <c r="EL181" s="59">
        <v>90</v>
      </c>
      <c r="EM181" s="131" t="s">
        <v>285</v>
      </c>
      <c r="EN181" s="132" t="s">
        <v>539</v>
      </c>
      <c r="EO181" s="132">
        <v>2010</v>
      </c>
      <c r="EP181" s="133">
        <v>80</v>
      </c>
      <c r="EQ181" s="35">
        <v>90</v>
      </c>
      <c r="ER181" s="64" t="s">
        <v>207</v>
      </c>
      <c r="ES181" s="143">
        <v>176</v>
      </c>
      <c r="EV181" s="381"/>
      <c r="EW181" s="382" t="s">
        <v>541</v>
      </c>
      <c r="EX181" s="383" t="s">
        <v>541</v>
      </c>
      <c r="EY181" s="384" t="s">
        <v>541</v>
      </c>
      <c r="EZ181" s="385" t="s">
        <v>541</v>
      </c>
      <c r="FA181" s="385" t="s">
        <v>541</v>
      </c>
      <c r="FB181" s="386" t="s">
        <v>541</v>
      </c>
      <c r="FC181" s="387"/>
      <c r="FD181" s="145"/>
      <c r="FE181" s="143" t="s">
        <v>541</v>
      </c>
    </row>
    <row r="182" spans="1:161" ht="20.100000000000001" customHeight="1">
      <c r="A182" s="36">
        <v>4</v>
      </c>
      <c r="B182" s="375" t="s">
        <v>208</v>
      </c>
      <c r="C182" s="282">
        <v>57</v>
      </c>
      <c r="D182" s="376" t="s">
        <v>322</v>
      </c>
      <c r="E182" s="377" t="s">
        <v>323</v>
      </c>
      <c r="F182" s="377">
        <v>2010</v>
      </c>
      <c r="G182" s="378">
        <v>43</v>
      </c>
      <c r="H182" s="35">
        <v>53.1</v>
      </c>
      <c r="I182" s="64" t="s">
        <v>207</v>
      </c>
      <c r="L182" s="20"/>
      <c r="M182" s="21">
        <v>177</v>
      </c>
      <c r="N182" s="31">
        <v>1</v>
      </c>
      <c r="O182" s="21" t="s">
        <v>213</v>
      </c>
      <c r="P182" s="21">
        <v>52</v>
      </c>
      <c r="Q182" s="21" t="s">
        <v>207</v>
      </c>
      <c r="R182" s="130" t="s">
        <v>411</v>
      </c>
      <c r="S182" s="130" t="s">
        <v>433</v>
      </c>
      <c r="T182" s="21">
        <v>2008</v>
      </c>
      <c r="U182" s="21">
        <v>234</v>
      </c>
      <c r="V182" s="115">
        <v>51.5</v>
      </c>
      <c r="X182" s="115">
        <v>4</v>
      </c>
      <c r="Y182" s="115">
        <v>0</v>
      </c>
      <c r="Z182" s="115">
        <v>0</v>
      </c>
      <c r="AA182" s="115">
        <v>0</v>
      </c>
      <c r="AB182" s="115">
        <v>4</v>
      </c>
      <c r="AC182" s="115"/>
      <c r="AD182" s="115">
        <v>2</v>
      </c>
      <c r="AF182" s="20">
        <v>204052234177</v>
      </c>
      <c r="AH182" s="20">
        <v>203057043092</v>
      </c>
      <c r="AJ182" s="20">
        <v>92</v>
      </c>
      <c r="AL182" s="115">
        <v>0</v>
      </c>
      <c r="AM182" s="115">
        <v>0</v>
      </c>
      <c r="AP182" s="115">
        <v>4</v>
      </c>
      <c r="AQ182" s="115" t="s">
        <v>208</v>
      </c>
      <c r="AR182" s="143">
        <v>57</v>
      </c>
      <c r="AS182" s="115" t="s">
        <v>207</v>
      </c>
      <c r="AT182" s="115" t="s">
        <v>322</v>
      </c>
      <c r="AU182" s="115" t="s">
        <v>323</v>
      </c>
      <c r="AV182" s="115">
        <v>2010</v>
      </c>
      <c r="AW182" s="115">
        <v>43</v>
      </c>
      <c r="AX182" s="135">
        <v>53.1</v>
      </c>
      <c r="AY182" s="143">
        <v>92</v>
      </c>
      <c r="AZ182" s="143" t="s">
        <v>994</v>
      </c>
      <c r="BA182" s="143">
        <v>26</v>
      </c>
      <c r="BB182" s="31">
        <v>177</v>
      </c>
      <c r="BC182" s="143">
        <v>1</v>
      </c>
      <c r="BD182" s="143">
        <v>0</v>
      </c>
      <c r="BE182" s="129">
        <v>9999</v>
      </c>
      <c r="BF182" s="143">
        <v>9999</v>
      </c>
      <c r="BH182" s="143">
        <v>9999</v>
      </c>
      <c r="BK182" s="129" t="s">
        <v>541</v>
      </c>
      <c r="BL182" s="129" t="s">
        <v>541</v>
      </c>
      <c r="BM182" s="129" t="s">
        <v>541</v>
      </c>
      <c r="BN182" s="129" t="s">
        <v>541</v>
      </c>
      <c r="BO182" s="143" t="s">
        <v>541</v>
      </c>
      <c r="BQ182" s="289" t="s">
        <v>541</v>
      </c>
      <c r="BR182" s="129" t="s">
        <v>541</v>
      </c>
      <c r="BS182" s="129" t="s">
        <v>541</v>
      </c>
      <c r="BT182" s="143" t="s">
        <v>541</v>
      </c>
      <c r="BU182" s="143">
        <v>0</v>
      </c>
      <c r="BV182" s="143">
        <v>0</v>
      </c>
      <c r="BW182" s="143">
        <v>141</v>
      </c>
      <c r="BX182" s="143">
        <v>9999</v>
      </c>
      <c r="BZ182" s="143">
        <v>9999</v>
      </c>
      <c r="CC182" s="143" t="s">
        <v>541</v>
      </c>
      <c r="CD182" s="143" t="s">
        <v>541</v>
      </c>
      <c r="CF182" s="143">
        <v>9999</v>
      </c>
      <c r="CG182" s="143" t="s">
        <v>541</v>
      </c>
      <c r="CH182" s="143" t="s">
        <v>541</v>
      </c>
      <c r="CI182" s="143" t="s">
        <v>541</v>
      </c>
      <c r="CJ182" s="143">
        <v>0</v>
      </c>
      <c r="CK182" s="143">
        <v>0</v>
      </c>
      <c r="CL182" s="143" t="s">
        <v>541</v>
      </c>
      <c r="CM182" s="143">
        <v>9999</v>
      </c>
      <c r="CO182" s="143">
        <v>9999</v>
      </c>
      <c r="CR182" s="143" t="s">
        <v>541</v>
      </c>
      <c r="CS182" s="143" t="s">
        <v>541</v>
      </c>
      <c r="CV182" s="143">
        <v>999999</v>
      </c>
      <c r="CW182" s="143">
        <v>177</v>
      </c>
      <c r="CX182" s="143">
        <v>9999999999</v>
      </c>
      <c r="CY182" s="143">
        <v>9999999999</v>
      </c>
      <c r="CZ182" s="143">
        <v>10</v>
      </c>
      <c r="DA182" s="143">
        <v>999999</v>
      </c>
      <c r="DE182" s="143" t="s">
        <v>541</v>
      </c>
      <c r="DF182" s="143" t="s">
        <v>541</v>
      </c>
      <c r="DG182" s="143" t="s">
        <v>541</v>
      </c>
      <c r="DH182" s="143" t="s">
        <v>541</v>
      </c>
      <c r="DI182" s="208" t="s">
        <v>541</v>
      </c>
      <c r="DJ182" s="143" t="s">
        <v>541</v>
      </c>
      <c r="DK182" s="143" t="s">
        <v>541</v>
      </c>
      <c r="DL182" s="143" t="s">
        <v>541</v>
      </c>
      <c r="DM182" s="143" t="s">
        <v>541</v>
      </c>
      <c r="EB182" s="143">
        <v>177</v>
      </c>
      <c r="EC182" s="143">
        <v>177</v>
      </c>
      <c r="ED182" s="143">
        <v>999</v>
      </c>
      <c r="EF182" s="143">
        <v>200</v>
      </c>
      <c r="EG182" s="143">
        <v>999</v>
      </c>
      <c r="EJ182" s="36">
        <v>3</v>
      </c>
      <c r="EK182" s="67" t="s">
        <v>208</v>
      </c>
      <c r="EL182" s="59">
        <v>90</v>
      </c>
      <c r="EM182" s="131" t="s">
        <v>520</v>
      </c>
      <c r="EN182" s="132" t="s">
        <v>521</v>
      </c>
      <c r="EO182" s="132">
        <v>2010</v>
      </c>
      <c r="EP182" s="133">
        <v>193</v>
      </c>
      <c r="EQ182" s="35">
        <v>83.8</v>
      </c>
      <c r="ER182" s="64" t="s">
        <v>207</v>
      </c>
      <c r="ES182" s="143">
        <v>177</v>
      </c>
      <c r="EV182" s="381"/>
      <c r="EW182" s="382" t="s">
        <v>541</v>
      </c>
      <c r="EX182" s="383" t="s">
        <v>541</v>
      </c>
      <c r="EY182" s="384" t="s">
        <v>541</v>
      </c>
      <c r="EZ182" s="385" t="s">
        <v>541</v>
      </c>
      <c r="FA182" s="385" t="s">
        <v>541</v>
      </c>
      <c r="FB182" s="386" t="s">
        <v>541</v>
      </c>
      <c r="FC182" s="387"/>
      <c r="FD182" s="145"/>
      <c r="FE182" s="143" t="s">
        <v>541</v>
      </c>
    </row>
    <row r="183" spans="1:161" ht="20.100000000000001" customHeight="1">
      <c r="A183" s="36">
        <v>5</v>
      </c>
      <c r="B183" s="375" t="s">
        <v>208</v>
      </c>
      <c r="C183" s="282">
        <v>57</v>
      </c>
      <c r="D183" s="376" t="s">
        <v>417</v>
      </c>
      <c r="E183" s="377" t="s">
        <v>433</v>
      </c>
      <c r="F183" s="377">
        <v>2011</v>
      </c>
      <c r="G183" s="378">
        <v>45</v>
      </c>
      <c r="H183" s="35">
        <v>53.7</v>
      </c>
      <c r="I183" s="64" t="s">
        <v>207</v>
      </c>
      <c r="L183" s="20"/>
      <c r="M183" s="21">
        <v>178</v>
      </c>
      <c r="N183" s="31">
        <v>1</v>
      </c>
      <c r="O183" s="21" t="s">
        <v>213</v>
      </c>
      <c r="P183" s="21">
        <v>57</v>
      </c>
      <c r="Q183" s="21" t="s">
        <v>207</v>
      </c>
      <c r="R183" s="130" t="s">
        <v>412</v>
      </c>
      <c r="S183" s="130" t="s">
        <v>433</v>
      </c>
      <c r="T183" s="21">
        <v>2009</v>
      </c>
      <c r="U183" s="21">
        <v>144</v>
      </c>
      <c r="V183" s="115">
        <v>56.8</v>
      </c>
      <c r="X183" s="115">
        <v>4</v>
      </c>
      <c r="Y183" s="115">
        <v>0</v>
      </c>
      <c r="Z183" s="115">
        <v>0</v>
      </c>
      <c r="AA183" s="115">
        <v>0</v>
      </c>
      <c r="AB183" s="115">
        <v>4</v>
      </c>
      <c r="AC183" s="115"/>
      <c r="AD183" s="115">
        <v>2</v>
      </c>
      <c r="AF183" s="20">
        <v>204057144178</v>
      </c>
      <c r="AH183" s="20">
        <v>203057045183</v>
      </c>
      <c r="AJ183" s="20">
        <v>183</v>
      </c>
      <c r="AL183" s="115">
        <v>0</v>
      </c>
      <c r="AM183" s="115">
        <v>0</v>
      </c>
      <c r="AP183" s="115">
        <v>5</v>
      </c>
      <c r="AQ183" s="115" t="s">
        <v>208</v>
      </c>
      <c r="AR183" s="143">
        <v>57</v>
      </c>
      <c r="AS183" s="115" t="s">
        <v>207</v>
      </c>
      <c r="AT183" s="115" t="s">
        <v>417</v>
      </c>
      <c r="AU183" s="115" t="s">
        <v>433</v>
      </c>
      <c r="AV183" s="115">
        <v>2011</v>
      </c>
      <c r="AW183" s="115">
        <v>45</v>
      </c>
      <c r="AX183" s="135">
        <v>53.7</v>
      </c>
      <c r="AY183" s="143">
        <v>183</v>
      </c>
      <c r="AZ183" s="143" t="s">
        <v>994</v>
      </c>
      <c r="BA183" s="143">
        <v>26</v>
      </c>
      <c r="BB183" s="31">
        <v>178</v>
      </c>
      <c r="BC183" s="143">
        <v>1</v>
      </c>
      <c r="BD183" s="143">
        <v>0</v>
      </c>
      <c r="BE183" s="129">
        <v>9999</v>
      </c>
      <c r="BF183" s="143">
        <v>9999</v>
      </c>
      <c r="BH183" s="143">
        <v>9999</v>
      </c>
      <c r="BK183" s="129" t="s">
        <v>541</v>
      </c>
      <c r="BL183" s="129" t="s">
        <v>541</v>
      </c>
      <c r="BM183" s="129" t="s">
        <v>541</v>
      </c>
      <c r="BN183" s="129" t="s">
        <v>541</v>
      </c>
      <c r="BO183" s="143" t="s">
        <v>541</v>
      </c>
      <c r="BQ183" s="289" t="s">
        <v>541</v>
      </c>
      <c r="BR183" s="129" t="s">
        <v>541</v>
      </c>
      <c r="BS183" s="129" t="s">
        <v>541</v>
      </c>
      <c r="BT183" s="143" t="s">
        <v>541</v>
      </c>
      <c r="BU183" s="143">
        <v>0</v>
      </c>
      <c r="BV183" s="143">
        <v>0</v>
      </c>
      <c r="BW183" s="143">
        <v>142</v>
      </c>
      <c r="BX183" s="143">
        <v>9999</v>
      </c>
      <c r="BZ183" s="143">
        <v>9999</v>
      </c>
      <c r="CC183" s="143" t="s">
        <v>541</v>
      </c>
      <c r="CD183" s="143" t="s">
        <v>541</v>
      </c>
      <c r="CF183" s="143">
        <v>9999</v>
      </c>
      <c r="CG183" s="143" t="s">
        <v>541</v>
      </c>
      <c r="CH183" s="143" t="s">
        <v>541</v>
      </c>
      <c r="CI183" s="143" t="s">
        <v>541</v>
      </c>
      <c r="CJ183" s="143">
        <v>0</v>
      </c>
      <c r="CK183" s="143">
        <v>0</v>
      </c>
      <c r="CL183" s="143" t="s">
        <v>541</v>
      </c>
      <c r="CM183" s="143">
        <v>9999</v>
      </c>
      <c r="CO183" s="143">
        <v>9999</v>
      </c>
      <c r="CR183" s="143" t="s">
        <v>541</v>
      </c>
      <c r="CS183" s="143" t="s">
        <v>541</v>
      </c>
      <c r="CV183" s="143">
        <v>999999</v>
      </c>
      <c r="CW183" s="143">
        <v>178</v>
      </c>
      <c r="CX183" s="143">
        <v>9999999999</v>
      </c>
      <c r="CY183" s="143">
        <v>9999999999</v>
      </c>
      <c r="CZ183" s="143">
        <v>10</v>
      </c>
      <c r="DA183" s="143">
        <v>999999</v>
      </c>
      <c r="DE183" s="143" t="s">
        <v>541</v>
      </c>
      <c r="DF183" s="143" t="s">
        <v>541</v>
      </c>
      <c r="DG183" s="143" t="s">
        <v>541</v>
      </c>
      <c r="DH183" s="143" t="s">
        <v>541</v>
      </c>
      <c r="DI183" s="208" t="s">
        <v>541</v>
      </c>
      <c r="DJ183" s="143" t="s">
        <v>541</v>
      </c>
      <c r="DK183" s="143" t="s">
        <v>541</v>
      </c>
      <c r="DL183" s="143" t="s">
        <v>541</v>
      </c>
      <c r="DM183" s="143" t="s">
        <v>541</v>
      </c>
      <c r="EB183" s="143">
        <v>178</v>
      </c>
      <c r="EC183" s="143">
        <v>178</v>
      </c>
      <c r="ED183" s="143">
        <v>999</v>
      </c>
      <c r="EF183" s="143">
        <v>201</v>
      </c>
      <c r="EG183" s="143">
        <v>999</v>
      </c>
      <c r="EJ183" s="36">
        <v>1</v>
      </c>
      <c r="EK183" s="67" t="s">
        <v>213</v>
      </c>
      <c r="EL183" s="59">
        <v>48</v>
      </c>
      <c r="EM183" s="131" t="s">
        <v>247</v>
      </c>
      <c r="EN183" s="132" t="s">
        <v>234</v>
      </c>
      <c r="EO183" s="132">
        <v>2009</v>
      </c>
      <c r="EP183" s="133">
        <v>103</v>
      </c>
      <c r="EQ183" s="35">
        <v>47</v>
      </c>
      <c r="ER183" s="64" t="s">
        <v>207</v>
      </c>
      <c r="ES183" s="143">
        <v>178</v>
      </c>
      <c r="EV183" s="381"/>
      <c r="EW183" s="382" t="s">
        <v>541</v>
      </c>
      <c r="EX183" s="383" t="s">
        <v>541</v>
      </c>
      <c r="EY183" s="384" t="s">
        <v>541</v>
      </c>
      <c r="EZ183" s="385" t="s">
        <v>541</v>
      </c>
      <c r="FA183" s="385" t="s">
        <v>541</v>
      </c>
      <c r="FB183" s="386" t="s">
        <v>541</v>
      </c>
      <c r="FC183" s="387"/>
      <c r="FD183" s="145"/>
      <c r="FE183" s="143" t="s">
        <v>541</v>
      </c>
    </row>
    <row r="184" spans="1:161" ht="20.100000000000001" customHeight="1">
      <c r="A184" s="36">
        <v>6</v>
      </c>
      <c r="B184" s="375" t="s">
        <v>208</v>
      </c>
      <c r="C184" s="282">
        <v>57</v>
      </c>
      <c r="D184" s="376" t="s">
        <v>321</v>
      </c>
      <c r="E184" s="377" t="s">
        <v>323</v>
      </c>
      <c r="F184" s="377">
        <v>2010</v>
      </c>
      <c r="G184" s="378">
        <v>67</v>
      </c>
      <c r="H184" s="35">
        <v>53.8</v>
      </c>
      <c r="I184" s="64" t="s">
        <v>207</v>
      </c>
      <c r="L184" s="20"/>
      <c r="M184" s="21">
        <v>179</v>
      </c>
      <c r="N184" s="31">
        <v>1</v>
      </c>
      <c r="O184" s="21" t="s">
        <v>213</v>
      </c>
      <c r="P184" s="21">
        <v>62</v>
      </c>
      <c r="Q184" s="21" t="s">
        <v>207</v>
      </c>
      <c r="R184" s="130" t="s">
        <v>413</v>
      </c>
      <c r="S184" s="130" t="s">
        <v>433</v>
      </c>
      <c r="T184" s="21">
        <v>2009</v>
      </c>
      <c r="U184" s="21">
        <v>105</v>
      </c>
      <c r="V184" s="115">
        <v>60.3</v>
      </c>
      <c r="X184" s="115">
        <v>4</v>
      </c>
      <c r="Y184" s="115">
        <v>0</v>
      </c>
      <c r="Z184" s="115">
        <v>0</v>
      </c>
      <c r="AA184" s="115">
        <v>0</v>
      </c>
      <c r="AB184" s="115">
        <v>4</v>
      </c>
      <c r="AC184" s="115"/>
      <c r="AD184" s="115">
        <v>2</v>
      </c>
      <c r="AF184" s="20">
        <v>204062105179</v>
      </c>
      <c r="AH184" s="20">
        <v>203057067091</v>
      </c>
      <c r="AJ184" s="20">
        <v>91</v>
      </c>
      <c r="AL184" s="115">
        <v>0</v>
      </c>
      <c r="AM184" s="115">
        <v>0</v>
      </c>
      <c r="AP184" s="115">
        <v>6</v>
      </c>
      <c r="AQ184" s="115" t="s">
        <v>208</v>
      </c>
      <c r="AR184" s="143">
        <v>57</v>
      </c>
      <c r="AS184" s="115" t="s">
        <v>207</v>
      </c>
      <c r="AT184" s="115" t="s">
        <v>321</v>
      </c>
      <c r="AU184" s="115" t="s">
        <v>323</v>
      </c>
      <c r="AV184" s="115">
        <v>2010</v>
      </c>
      <c r="AW184" s="115">
        <v>67</v>
      </c>
      <c r="AX184" s="135">
        <v>53.8</v>
      </c>
      <c r="AY184" s="143">
        <v>91</v>
      </c>
      <c r="AZ184" s="143" t="s">
        <v>994</v>
      </c>
      <c r="BA184" s="143">
        <v>26</v>
      </c>
      <c r="BB184" s="31">
        <v>179</v>
      </c>
      <c r="BC184" s="143">
        <v>1</v>
      </c>
      <c r="BD184" s="143">
        <v>0</v>
      </c>
      <c r="BE184" s="129">
        <v>9999</v>
      </c>
      <c r="BF184" s="143">
        <v>9999</v>
      </c>
      <c r="BH184" s="143">
        <v>9999</v>
      </c>
      <c r="BK184" s="129" t="s">
        <v>541</v>
      </c>
      <c r="BL184" s="129" t="s">
        <v>541</v>
      </c>
      <c r="BM184" s="129" t="s">
        <v>541</v>
      </c>
      <c r="BN184" s="129" t="s">
        <v>541</v>
      </c>
      <c r="BO184" s="143" t="s">
        <v>541</v>
      </c>
      <c r="BQ184" s="289" t="s">
        <v>541</v>
      </c>
      <c r="BR184" s="129" t="s">
        <v>541</v>
      </c>
      <c r="BS184" s="129" t="s">
        <v>541</v>
      </c>
      <c r="BT184" s="143" t="s">
        <v>541</v>
      </c>
      <c r="BU184" s="143">
        <v>0</v>
      </c>
      <c r="BV184" s="143">
        <v>0</v>
      </c>
      <c r="BW184" s="143">
        <v>143</v>
      </c>
      <c r="BX184" s="143">
        <v>9999</v>
      </c>
      <c r="BZ184" s="143">
        <v>9999</v>
      </c>
      <c r="CC184" s="143" t="s">
        <v>541</v>
      </c>
      <c r="CD184" s="143" t="s">
        <v>541</v>
      </c>
      <c r="CF184" s="143">
        <v>9999</v>
      </c>
      <c r="CG184" s="143" t="s">
        <v>541</v>
      </c>
      <c r="CH184" s="143" t="s">
        <v>541</v>
      </c>
      <c r="CI184" s="143" t="s">
        <v>541</v>
      </c>
      <c r="CJ184" s="143">
        <v>0</v>
      </c>
      <c r="CK184" s="143">
        <v>0</v>
      </c>
      <c r="CL184" s="143" t="s">
        <v>541</v>
      </c>
      <c r="CM184" s="143">
        <v>9999</v>
      </c>
      <c r="CO184" s="143">
        <v>9999</v>
      </c>
      <c r="CR184" s="143" t="s">
        <v>541</v>
      </c>
      <c r="CS184" s="143" t="s">
        <v>541</v>
      </c>
      <c r="CV184" s="143">
        <v>999999</v>
      </c>
      <c r="CW184" s="143">
        <v>179</v>
      </c>
      <c r="CX184" s="143">
        <v>9999999999</v>
      </c>
      <c r="CY184" s="143">
        <v>9999999999</v>
      </c>
      <c r="CZ184" s="143">
        <v>10</v>
      </c>
      <c r="DA184" s="143">
        <v>999999</v>
      </c>
      <c r="DE184" s="143" t="s">
        <v>541</v>
      </c>
      <c r="DF184" s="143" t="s">
        <v>541</v>
      </c>
      <c r="DG184" s="143" t="s">
        <v>541</v>
      </c>
      <c r="DH184" s="143" t="s">
        <v>541</v>
      </c>
      <c r="DI184" s="208" t="s">
        <v>541</v>
      </c>
      <c r="DJ184" s="143" t="s">
        <v>541</v>
      </c>
      <c r="DK184" s="143" t="s">
        <v>541</v>
      </c>
      <c r="DL184" s="143" t="s">
        <v>541</v>
      </c>
      <c r="DM184" s="143" t="s">
        <v>541</v>
      </c>
      <c r="EB184" s="143">
        <v>179</v>
      </c>
      <c r="EC184" s="143">
        <v>179</v>
      </c>
      <c r="ED184" s="143">
        <v>999</v>
      </c>
      <c r="EF184" s="143">
        <v>202</v>
      </c>
      <c r="EG184" s="143">
        <v>999</v>
      </c>
      <c r="EJ184" s="36">
        <v>2</v>
      </c>
      <c r="EK184" s="67" t="s">
        <v>213</v>
      </c>
      <c r="EL184" s="59">
        <v>48</v>
      </c>
      <c r="EM184" s="131" t="s">
        <v>338</v>
      </c>
      <c r="EN184" s="132" t="s">
        <v>334</v>
      </c>
      <c r="EO184" s="132">
        <v>2009</v>
      </c>
      <c r="EP184" s="133">
        <v>259</v>
      </c>
      <c r="EQ184" s="35">
        <v>44.8</v>
      </c>
      <c r="ER184" s="64" t="s">
        <v>207</v>
      </c>
      <c r="ES184" s="143">
        <v>179</v>
      </c>
      <c r="EV184" s="381"/>
      <c r="EW184" s="382" t="s">
        <v>541</v>
      </c>
      <c r="EX184" s="383" t="s">
        <v>541</v>
      </c>
      <c r="EY184" s="384" t="s">
        <v>541</v>
      </c>
      <c r="EZ184" s="385" t="s">
        <v>541</v>
      </c>
      <c r="FA184" s="385" t="s">
        <v>541</v>
      </c>
      <c r="FB184" s="386" t="s">
        <v>541</v>
      </c>
      <c r="FC184" s="387"/>
      <c r="FD184" s="145"/>
      <c r="FE184" s="143" t="s">
        <v>541</v>
      </c>
    </row>
    <row r="185" spans="1:161" ht="20.100000000000001" customHeight="1">
      <c r="A185" s="36">
        <v>7</v>
      </c>
      <c r="B185" s="375" t="s">
        <v>208</v>
      </c>
      <c r="C185" s="282">
        <v>57</v>
      </c>
      <c r="D185" s="376" t="s">
        <v>489</v>
      </c>
      <c r="E185" s="377" t="s">
        <v>493</v>
      </c>
      <c r="F185" s="377">
        <v>2010</v>
      </c>
      <c r="G185" s="378">
        <v>101</v>
      </c>
      <c r="H185" s="35">
        <v>57</v>
      </c>
      <c r="I185" s="64" t="s">
        <v>207</v>
      </c>
      <c r="L185" s="20"/>
      <c r="M185" s="21">
        <v>180</v>
      </c>
      <c r="N185" s="31">
        <v>1</v>
      </c>
      <c r="O185" s="21" t="s">
        <v>213</v>
      </c>
      <c r="P185" s="21">
        <v>68</v>
      </c>
      <c r="Q185" s="21" t="s">
        <v>207</v>
      </c>
      <c r="R185" s="130" t="s">
        <v>414</v>
      </c>
      <c r="S185" s="130" t="s">
        <v>433</v>
      </c>
      <c r="T185" s="21">
        <v>2009</v>
      </c>
      <c r="U185" s="21">
        <v>220</v>
      </c>
      <c r="V185" s="115">
        <v>68</v>
      </c>
      <c r="X185" s="115">
        <v>4</v>
      </c>
      <c r="Y185" s="115">
        <v>0</v>
      </c>
      <c r="Z185" s="115">
        <v>0</v>
      </c>
      <c r="AA185" s="115">
        <v>0</v>
      </c>
      <c r="AB185" s="115">
        <v>4</v>
      </c>
      <c r="AC185" s="115"/>
      <c r="AD185" s="115">
        <v>2</v>
      </c>
      <c r="AF185" s="20">
        <v>204068220180</v>
      </c>
      <c r="AH185" s="20">
        <v>203057101250</v>
      </c>
      <c r="AJ185" s="20">
        <v>250</v>
      </c>
      <c r="AL185" s="115">
        <v>0</v>
      </c>
      <c r="AM185" s="115">
        <v>0</v>
      </c>
      <c r="AP185" s="115">
        <v>7</v>
      </c>
      <c r="AQ185" s="115" t="s">
        <v>208</v>
      </c>
      <c r="AR185" s="143">
        <v>57</v>
      </c>
      <c r="AS185" s="115" t="s">
        <v>207</v>
      </c>
      <c r="AT185" s="115" t="s">
        <v>489</v>
      </c>
      <c r="AU185" s="115" t="s">
        <v>493</v>
      </c>
      <c r="AV185" s="115">
        <v>2010</v>
      </c>
      <c r="AW185" s="115">
        <v>101</v>
      </c>
      <c r="AX185" s="135">
        <v>57</v>
      </c>
      <c r="AY185" s="143">
        <v>250</v>
      </c>
      <c r="AZ185" s="143" t="s">
        <v>994</v>
      </c>
      <c r="BA185" s="143">
        <v>26</v>
      </c>
      <c r="BB185" s="31">
        <v>180</v>
      </c>
      <c r="BC185" s="143">
        <v>1</v>
      </c>
      <c r="BD185" s="143">
        <v>0</v>
      </c>
      <c r="BE185" s="129">
        <v>9999</v>
      </c>
      <c r="BF185" s="143">
        <v>9999</v>
      </c>
      <c r="BH185" s="143">
        <v>9999</v>
      </c>
      <c r="BK185" s="129" t="s">
        <v>541</v>
      </c>
      <c r="BL185" s="129" t="s">
        <v>541</v>
      </c>
      <c r="BM185" s="129" t="s">
        <v>541</v>
      </c>
      <c r="BN185" s="129" t="s">
        <v>541</v>
      </c>
      <c r="BO185" s="143" t="s">
        <v>541</v>
      </c>
      <c r="BQ185" s="289" t="s">
        <v>541</v>
      </c>
      <c r="BR185" s="129" t="s">
        <v>541</v>
      </c>
      <c r="BS185" s="129" t="s">
        <v>541</v>
      </c>
      <c r="BT185" s="143" t="s">
        <v>541</v>
      </c>
      <c r="BU185" s="143">
        <v>0</v>
      </c>
      <c r="BV185" s="143">
        <v>0</v>
      </c>
      <c r="BW185" s="143">
        <v>144</v>
      </c>
      <c r="BX185" s="143">
        <v>9999</v>
      </c>
      <c r="BZ185" s="143">
        <v>9999</v>
      </c>
      <c r="CC185" s="143" t="s">
        <v>541</v>
      </c>
      <c r="CD185" s="143" t="s">
        <v>541</v>
      </c>
      <c r="CF185" s="143">
        <v>9999</v>
      </c>
      <c r="CG185" s="143" t="s">
        <v>541</v>
      </c>
      <c r="CH185" s="143" t="s">
        <v>541</v>
      </c>
      <c r="CI185" s="143" t="s">
        <v>541</v>
      </c>
      <c r="CJ185" s="143">
        <v>0</v>
      </c>
      <c r="CK185" s="143">
        <v>0</v>
      </c>
      <c r="CL185" s="143" t="s">
        <v>541</v>
      </c>
      <c r="CM185" s="143">
        <v>9999</v>
      </c>
      <c r="CO185" s="143">
        <v>9999</v>
      </c>
      <c r="CR185" s="143" t="s">
        <v>541</v>
      </c>
      <c r="CS185" s="143" t="s">
        <v>541</v>
      </c>
      <c r="CV185" s="143">
        <v>999999</v>
      </c>
      <c r="CW185" s="143">
        <v>180</v>
      </c>
      <c r="CX185" s="143">
        <v>9999999999</v>
      </c>
      <c r="CY185" s="143">
        <v>9999999999</v>
      </c>
      <c r="CZ185" s="143">
        <v>10</v>
      </c>
      <c r="DA185" s="143">
        <v>999999</v>
      </c>
      <c r="DE185" s="143" t="s">
        <v>541</v>
      </c>
      <c r="DF185" s="143" t="s">
        <v>541</v>
      </c>
      <c r="DG185" s="143" t="s">
        <v>541</v>
      </c>
      <c r="DH185" s="143" t="s">
        <v>541</v>
      </c>
      <c r="DI185" s="208" t="s">
        <v>541</v>
      </c>
      <c r="DJ185" s="143" t="s">
        <v>541</v>
      </c>
      <c r="DK185" s="143" t="s">
        <v>541</v>
      </c>
      <c r="DL185" s="143" t="s">
        <v>541</v>
      </c>
      <c r="DM185" s="143" t="s">
        <v>541</v>
      </c>
      <c r="EB185" s="143">
        <v>180</v>
      </c>
      <c r="EC185" s="143">
        <v>180</v>
      </c>
      <c r="ED185" s="143">
        <v>999</v>
      </c>
      <c r="EF185" s="143">
        <v>203</v>
      </c>
      <c r="EG185" s="143">
        <v>999</v>
      </c>
      <c r="EJ185" s="36">
        <v>1</v>
      </c>
      <c r="EK185" s="67" t="s">
        <v>213</v>
      </c>
      <c r="EL185" s="59">
        <v>52</v>
      </c>
      <c r="EM185" s="131" t="s">
        <v>376</v>
      </c>
      <c r="EN185" s="132" t="s">
        <v>369</v>
      </c>
      <c r="EO185" s="132">
        <v>2008</v>
      </c>
      <c r="EP185" s="133">
        <v>3</v>
      </c>
      <c r="EQ185" s="35">
        <v>52</v>
      </c>
      <c r="ER185" s="64" t="s">
        <v>207</v>
      </c>
      <c r="ES185" s="143">
        <v>180</v>
      </c>
      <c r="EV185" s="381"/>
      <c r="EW185" s="382" t="s">
        <v>541</v>
      </c>
      <c r="EX185" s="383" t="s">
        <v>541</v>
      </c>
      <c r="EY185" s="384" t="s">
        <v>541</v>
      </c>
      <c r="EZ185" s="385" t="s">
        <v>541</v>
      </c>
      <c r="FA185" s="385" t="s">
        <v>541</v>
      </c>
      <c r="FB185" s="386" t="s">
        <v>541</v>
      </c>
      <c r="FC185" s="387"/>
      <c r="FD185" s="145"/>
      <c r="FE185" s="143" t="s">
        <v>541</v>
      </c>
    </row>
    <row r="186" spans="1:161" ht="20.100000000000001" customHeight="1">
      <c r="A186" s="36">
        <v>8</v>
      </c>
      <c r="B186" s="375" t="s">
        <v>208</v>
      </c>
      <c r="C186" s="282">
        <v>57</v>
      </c>
      <c r="D186" s="376" t="s">
        <v>416</v>
      </c>
      <c r="E186" s="377" t="s">
        <v>433</v>
      </c>
      <c r="F186" s="377">
        <v>2011</v>
      </c>
      <c r="G186" s="378">
        <v>107</v>
      </c>
      <c r="H186" s="35">
        <v>54.5</v>
      </c>
      <c r="I186" s="64" t="s">
        <v>207</v>
      </c>
      <c r="L186" s="20"/>
      <c r="M186" s="21">
        <v>181</v>
      </c>
      <c r="N186" s="31">
        <v>1</v>
      </c>
      <c r="O186" s="21" t="s">
        <v>208</v>
      </c>
      <c r="P186" s="21">
        <v>39</v>
      </c>
      <c r="Q186" s="21" t="s">
        <v>207</v>
      </c>
      <c r="R186" s="130" t="s">
        <v>415</v>
      </c>
      <c r="S186" s="130" t="s">
        <v>433</v>
      </c>
      <c r="T186" s="21">
        <v>2011</v>
      </c>
      <c r="U186" s="21">
        <v>999</v>
      </c>
      <c r="V186" s="115">
        <v>0</v>
      </c>
      <c r="X186" s="115">
        <v>3</v>
      </c>
      <c r="Y186" s="115">
        <v>0</v>
      </c>
      <c r="Z186" s="115">
        <v>0</v>
      </c>
      <c r="AA186" s="115">
        <v>0</v>
      </c>
      <c r="AB186" s="115">
        <v>3</v>
      </c>
      <c r="AC186" s="115"/>
      <c r="AD186" s="115">
        <v>2</v>
      </c>
      <c r="AF186" s="20">
        <v>203039999181</v>
      </c>
      <c r="AH186" s="20">
        <v>203057107182</v>
      </c>
      <c r="AJ186" s="20">
        <v>182</v>
      </c>
      <c r="AL186" s="115">
        <v>0</v>
      </c>
      <c r="AM186" s="115">
        <v>0</v>
      </c>
      <c r="AP186" s="115">
        <v>8</v>
      </c>
      <c r="AQ186" s="115" t="s">
        <v>208</v>
      </c>
      <c r="AR186" s="143">
        <v>57</v>
      </c>
      <c r="AS186" s="115" t="s">
        <v>207</v>
      </c>
      <c r="AT186" s="115" t="s">
        <v>416</v>
      </c>
      <c r="AU186" s="115" t="s">
        <v>433</v>
      </c>
      <c r="AV186" s="115">
        <v>2011</v>
      </c>
      <c r="AW186" s="115">
        <v>107</v>
      </c>
      <c r="AX186" s="135">
        <v>54.5</v>
      </c>
      <c r="AY186" s="143">
        <v>182</v>
      </c>
      <c r="AZ186" s="143" t="s">
        <v>994</v>
      </c>
      <c r="BA186" s="143">
        <v>26</v>
      </c>
      <c r="BB186" s="31">
        <v>181</v>
      </c>
      <c r="BC186" s="143">
        <v>1</v>
      </c>
      <c r="BD186" s="143">
        <v>0</v>
      </c>
      <c r="BE186" s="129">
        <v>9999</v>
      </c>
      <c r="BF186" s="143">
        <v>9999</v>
      </c>
      <c r="BH186" s="143">
        <v>9999</v>
      </c>
      <c r="BK186" s="129" t="s">
        <v>541</v>
      </c>
      <c r="BL186" s="129" t="s">
        <v>541</v>
      </c>
      <c r="BM186" s="129" t="s">
        <v>541</v>
      </c>
      <c r="BN186" s="129" t="s">
        <v>541</v>
      </c>
      <c r="BO186" s="143" t="s">
        <v>541</v>
      </c>
      <c r="BQ186" s="289" t="s">
        <v>541</v>
      </c>
      <c r="BR186" s="129" t="s">
        <v>541</v>
      </c>
      <c r="BS186" s="129" t="s">
        <v>541</v>
      </c>
      <c r="BT186" s="143" t="s">
        <v>541</v>
      </c>
      <c r="BU186" s="143">
        <v>0</v>
      </c>
      <c r="BV186" s="143">
        <v>0</v>
      </c>
      <c r="BW186" s="143">
        <v>145</v>
      </c>
      <c r="BX186" s="143">
        <v>9999</v>
      </c>
      <c r="BZ186" s="143">
        <v>9999</v>
      </c>
      <c r="CC186" s="143" t="s">
        <v>541</v>
      </c>
      <c r="CD186" s="143" t="s">
        <v>541</v>
      </c>
      <c r="CF186" s="143">
        <v>9999</v>
      </c>
      <c r="CG186" s="143" t="s">
        <v>541</v>
      </c>
      <c r="CH186" s="143" t="s">
        <v>541</v>
      </c>
      <c r="CI186" s="143" t="s">
        <v>541</v>
      </c>
      <c r="CJ186" s="143">
        <v>0</v>
      </c>
      <c r="CK186" s="143">
        <v>0</v>
      </c>
      <c r="CL186" s="143" t="s">
        <v>541</v>
      </c>
      <c r="CM186" s="143">
        <v>9999</v>
      </c>
      <c r="CO186" s="143">
        <v>9999</v>
      </c>
      <c r="CR186" s="143" t="s">
        <v>541</v>
      </c>
      <c r="CS186" s="143" t="s">
        <v>541</v>
      </c>
      <c r="CV186" s="143">
        <v>999999</v>
      </c>
      <c r="CW186" s="143">
        <v>181</v>
      </c>
      <c r="CX186" s="143">
        <v>9999999999</v>
      </c>
      <c r="CY186" s="143">
        <v>9999999999</v>
      </c>
      <c r="CZ186" s="143">
        <v>10</v>
      </c>
      <c r="DA186" s="143">
        <v>999999</v>
      </c>
      <c r="DE186" s="143" t="s">
        <v>541</v>
      </c>
      <c r="DF186" s="143" t="s">
        <v>541</v>
      </c>
      <c r="DG186" s="143" t="s">
        <v>541</v>
      </c>
      <c r="DH186" s="143" t="s">
        <v>541</v>
      </c>
      <c r="DI186" s="208" t="s">
        <v>541</v>
      </c>
      <c r="DJ186" s="143" t="s">
        <v>541</v>
      </c>
      <c r="DK186" s="143" t="s">
        <v>541</v>
      </c>
      <c r="DL186" s="143" t="s">
        <v>541</v>
      </c>
      <c r="DM186" s="143" t="s">
        <v>541</v>
      </c>
      <c r="EB186" s="143">
        <v>181</v>
      </c>
      <c r="EC186" s="143">
        <v>181</v>
      </c>
      <c r="ED186" s="143">
        <v>999</v>
      </c>
      <c r="EF186" s="143">
        <v>204</v>
      </c>
      <c r="EG186" s="143">
        <v>999</v>
      </c>
      <c r="EJ186" s="36">
        <v>2</v>
      </c>
      <c r="EK186" s="67" t="s">
        <v>213</v>
      </c>
      <c r="EL186" s="59">
        <v>52</v>
      </c>
      <c r="EM186" s="131" t="s">
        <v>221</v>
      </c>
      <c r="EN186" s="132" t="s">
        <v>259</v>
      </c>
      <c r="EO186" s="132">
        <v>2009</v>
      </c>
      <c r="EP186" s="133">
        <v>115</v>
      </c>
      <c r="EQ186" s="35">
        <v>51</v>
      </c>
      <c r="ER186" s="64" t="s">
        <v>207</v>
      </c>
      <c r="ES186" s="143">
        <v>181</v>
      </c>
      <c r="EV186" s="381"/>
      <c r="EW186" s="382" t="s">
        <v>541</v>
      </c>
      <c r="EX186" s="383" t="s">
        <v>541</v>
      </c>
      <c r="EY186" s="384" t="s">
        <v>541</v>
      </c>
      <c r="EZ186" s="385" t="s">
        <v>541</v>
      </c>
      <c r="FA186" s="385" t="s">
        <v>541</v>
      </c>
      <c r="FB186" s="386" t="s">
        <v>541</v>
      </c>
      <c r="FC186" s="387"/>
      <c r="FD186" s="145"/>
      <c r="FE186" s="143" t="s">
        <v>541</v>
      </c>
    </row>
    <row r="187" spans="1:161" ht="20.100000000000001" customHeight="1">
      <c r="A187" s="36">
        <v>9</v>
      </c>
      <c r="B187" s="375" t="s">
        <v>208</v>
      </c>
      <c r="C187" s="282">
        <v>57</v>
      </c>
      <c r="D187" s="376" t="s">
        <v>374</v>
      </c>
      <c r="E187" s="377" t="s">
        <v>369</v>
      </c>
      <c r="F187" s="377">
        <v>2011</v>
      </c>
      <c r="G187" s="378">
        <v>173</v>
      </c>
      <c r="H187" s="35">
        <v>55.3</v>
      </c>
      <c r="I187" s="64" t="s">
        <v>207</v>
      </c>
      <c r="L187" s="20"/>
      <c r="M187" s="21">
        <v>182</v>
      </c>
      <c r="N187" s="31">
        <v>1</v>
      </c>
      <c r="O187" s="21" t="s">
        <v>208</v>
      </c>
      <c r="P187" s="21">
        <v>57</v>
      </c>
      <c r="Q187" s="21" t="s">
        <v>207</v>
      </c>
      <c r="R187" s="130" t="s">
        <v>416</v>
      </c>
      <c r="S187" s="130" t="s">
        <v>433</v>
      </c>
      <c r="T187" s="21">
        <v>2011</v>
      </c>
      <c r="U187" s="21">
        <v>107</v>
      </c>
      <c r="V187" s="115">
        <v>54.5</v>
      </c>
      <c r="X187" s="115">
        <v>3</v>
      </c>
      <c r="Y187" s="115">
        <v>0</v>
      </c>
      <c r="Z187" s="115">
        <v>0</v>
      </c>
      <c r="AA187" s="115">
        <v>0</v>
      </c>
      <c r="AB187" s="115">
        <v>3</v>
      </c>
      <c r="AC187" s="115"/>
      <c r="AD187" s="115">
        <v>2</v>
      </c>
      <c r="AF187" s="20">
        <v>203057107182</v>
      </c>
      <c r="AH187" s="20">
        <v>203057173139</v>
      </c>
      <c r="AJ187" s="20">
        <v>139</v>
      </c>
      <c r="AL187" s="115">
        <v>0</v>
      </c>
      <c r="AM187" s="115">
        <v>0</v>
      </c>
      <c r="AP187" s="115">
        <v>9</v>
      </c>
      <c r="AQ187" s="115" t="s">
        <v>208</v>
      </c>
      <c r="AR187" s="143">
        <v>57</v>
      </c>
      <c r="AS187" s="115" t="s">
        <v>207</v>
      </c>
      <c r="AT187" s="115" t="s">
        <v>374</v>
      </c>
      <c r="AU187" s="115" t="s">
        <v>369</v>
      </c>
      <c r="AV187" s="115">
        <v>2011</v>
      </c>
      <c r="AW187" s="115">
        <v>173</v>
      </c>
      <c r="AX187" s="135">
        <v>55.3</v>
      </c>
      <c r="AY187" s="143">
        <v>139</v>
      </c>
      <c r="AZ187" s="143" t="s">
        <v>994</v>
      </c>
      <c r="BA187" s="143">
        <v>26</v>
      </c>
      <c r="BB187" s="31">
        <v>182</v>
      </c>
      <c r="BC187" s="143">
        <v>1</v>
      </c>
      <c r="BD187" s="143">
        <v>0</v>
      </c>
      <c r="BE187" s="129">
        <v>9999</v>
      </c>
      <c r="BF187" s="143">
        <v>9999</v>
      </c>
      <c r="BH187" s="143">
        <v>9999</v>
      </c>
      <c r="BK187" s="129" t="s">
        <v>541</v>
      </c>
      <c r="BL187" s="129" t="s">
        <v>541</v>
      </c>
      <c r="BM187" s="129" t="s">
        <v>541</v>
      </c>
      <c r="BN187" s="129" t="s">
        <v>541</v>
      </c>
      <c r="BO187" s="143" t="s">
        <v>541</v>
      </c>
      <c r="BQ187" s="289" t="s">
        <v>541</v>
      </c>
      <c r="BR187" s="129" t="s">
        <v>541</v>
      </c>
      <c r="BS187" s="129" t="s">
        <v>541</v>
      </c>
      <c r="BT187" s="143" t="s">
        <v>541</v>
      </c>
      <c r="BU187" s="143">
        <v>0</v>
      </c>
      <c r="BV187" s="143">
        <v>0</v>
      </c>
      <c r="BW187" s="143">
        <v>146</v>
      </c>
      <c r="BX187" s="143">
        <v>9999</v>
      </c>
      <c r="BZ187" s="143">
        <v>9999</v>
      </c>
      <c r="CC187" s="143" t="s">
        <v>541</v>
      </c>
      <c r="CD187" s="143" t="s">
        <v>541</v>
      </c>
      <c r="CF187" s="143">
        <v>9999</v>
      </c>
      <c r="CG187" s="143" t="s">
        <v>541</v>
      </c>
      <c r="CH187" s="143" t="s">
        <v>541</v>
      </c>
      <c r="CI187" s="143" t="s">
        <v>541</v>
      </c>
      <c r="CJ187" s="143">
        <v>0</v>
      </c>
      <c r="CK187" s="143">
        <v>0</v>
      </c>
      <c r="CL187" s="143" t="s">
        <v>541</v>
      </c>
      <c r="CM187" s="143">
        <v>9999</v>
      </c>
      <c r="CO187" s="143">
        <v>9999</v>
      </c>
      <c r="CR187" s="143" t="s">
        <v>541</v>
      </c>
      <c r="CS187" s="143" t="s">
        <v>541</v>
      </c>
      <c r="CV187" s="143">
        <v>999999</v>
      </c>
      <c r="CW187" s="143">
        <v>182</v>
      </c>
      <c r="CX187" s="143">
        <v>9999999999</v>
      </c>
      <c r="CY187" s="143">
        <v>9999999999</v>
      </c>
      <c r="CZ187" s="143">
        <v>10</v>
      </c>
      <c r="DA187" s="143">
        <v>999999</v>
      </c>
      <c r="DE187" s="143" t="s">
        <v>541</v>
      </c>
      <c r="DF187" s="143" t="s">
        <v>541</v>
      </c>
      <c r="DG187" s="143" t="s">
        <v>541</v>
      </c>
      <c r="DH187" s="143" t="s">
        <v>541</v>
      </c>
      <c r="DI187" s="208" t="s">
        <v>541</v>
      </c>
      <c r="DJ187" s="143" t="s">
        <v>541</v>
      </c>
      <c r="DK187" s="143" t="s">
        <v>541</v>
      </c>
      <c r="DL187" s="143" t="s">
        <v>541</v>
      </c>
      <c r="DM187" s="143" t="s">
        <v>541</v>
      </c>
      <c r="EB187" s="143">
        <v>182</v>
      </c>
      <c r="EC187" s="143">
        <v>182</v>
      </c>
      <c r="ED187" s="143">
        <v>999</v>
      </c>
      <c r="EF187" s="143">
        <v>205</v>
      </c>
      <c r="EG187" s="143">
        <v>999</v>
      </c>
      <c r="EJ187" s="36">
        <v>3</v>
      </c>
      <c r="EK187" s="67" t="s">
        <v>213</v>
      </c>
      <c r="EL187" s="59">
        <v>52</v>
      </c>
      <c r="EM187" s="131" t="s">
        <v>411</v>
      </c>
      <c r="EN187" s="132" t="s">
        <v>433</v>
      </c>
      <c r="EO187" s="132">
        <v>2008</v>
      </c>
      <c r="EP187" s="133">
        <v>234</v>
      </c>
      <c r="EQ187" s="35">
        <v>51.5</v>
      </c>
      <c r="ER187" s="64" t="s">
        <v>207</v>
      </c>
      <c r="ES187" s="143">
        <v>182</v>
      </c>
      <c r="EV187" s="381"/>
      <c r="EW187" s="382" t="s">
        <v>541</v>
      </c>
      <c r="EX187" s="383" t="s">
        <v>541</v>
      </c>
      <c r="EY187" s="384" t="s">
        <v>541</v>
      </c>
      <c r="EZ187" s="385" t="s">
        <v>541</v>
      </c>
      <c r="FA187" s="385" t="s">
        <v>541</v>
      </c>
      <c r="FB187" s="386" t="s">
        <v>541</v>
      </c>
      <c r="FC187" s="387"/>
      <c r="FD187" s="145"/>
      <c r="FE187" s="143" t="s">
        <v>541</v>
      </c>
    </row>
    <row r="188" spans="1:161" ht="20.100000000000001" customHeight="1">
      <c r="A188" s="36">
        <v>10</v>
      </c>
      <c r="B188" s="375" t="s">
        <v>208</v>
      </c>
      <c r="C188" s="282">
        <v>57</v>
      </c>
      <c r="D188" s="376" t="s">
        <v>456</v>
      </c>
      <c r="E188" s="377" t="s">
        <v>536</v>
      </c>
      <c r="F188" s="377" t="s">
        <v>465</v>
      </c>
      <c r="G188" s="378">
        <v>213</v>
      </c>
      <c r="H188" s="35">
        <v>56.4</v>
      </c>
      <c r="I188" s="64" t="s">
        <v>207</v>
      </c>
      <c r="L188" s="20"/>
      <c r="M188" s="21">
        <v>183</v>
      </c>
      <c r="N188" s="31">
        <v>1</v>
      </c>
      <c r="O188" s="21" t="s">
        <v>208</v>
      </c>
      <c r="P188" s="21">
        <v>57</v>
      </c>
      <c r="Q188" s="21" t="s">
        <v>207</v>
      </c>
      <c r="R188" s="130" t="s">
        <v>417</v>
      </c>
      <c r="S188" s="130" t="s">
        <v>433</v>
      </c>
      <c r="T188" s="21">
        <v>2011</v>
      </c>
      <c r="U188" s="21">
        <v>45</v>
      </c>
      <c r="V188" s="115">
        <v>53.7</v>
      </c>
      <c r="X188" s="115">
        <v>3</v>
      </c>
      <c r="Y188" s="115">
        <v>0</v>
      </c>
      <c r="Z188" s="115">
        <v>0</v>
      </c>
      <c r="AA188" s="115">
        <v>0</v>
      </c>
      <c r="AB188" s="115">
        <v>3</v>
      </c>
      <c r="AC188" s="115"/>
      <c r="AD188" s="115">
        <v>2</v>
      </c>
      <c r="AF188" s="20">
        <v>203057045183</v>
      </c>
      <c r="AH188" s="20">
        <v>203057213220</v>
      </c>
      <c r="AJ188" s="20">
        <v>220</v>
      </c>
      <c r="AL188" s="115">
        <v>0</v>
      </c>
      <c r="AM188" s="115">
        <v>0</v>
      </c>
      <c r="AP188" s="115">
        <v>10</v>
      </c>
      <c r="AQ188" s="115" t="s">
        <v>208</v>
      </c>
      <c r="AR188" s="143">
        <v>57</v>
      </c>
      <c r="AS188" s="115" t="s">
        <v>207</v>
      </c>
      <c r="AT188" s="115" t="s">
        <v>456</v>
      </c>
      <c r="AU188" s="115" t="s">
        <v>536</v>
      </c>
      <c r="AV188" s="115" t="s">
        <v>465</v>
      </c>
      <c r="AW188" s="115">
        <v>213</v>
      </c>
      <c r="AX188" s="135">
        <v>56.4</v>
      </c>
      <c r="AY188" s="143">
        <v>220</v>
      </c>
      <c r="AZ188" s="143" t="s">
        <v>994</v>
      </c>
      <c r="BA188" s="143">
        <v>26</v>
      </c>
      <c r="BB188" s="31">
        <v>183</v>
      </c>
      <c r="BC188" s="143">
        <v>1</v>
      </c>
      <c r="BD188" s="143">
        <v>0</v>
      </c>
      <c r="BE188" s="129">
        <v>9999</v>
      </c>
      <c r="BF188" s="143">
        <v>9999</v>
      </c>
      <c r="BH188" s="143">
        <v>9999</v>
      </c>
      <c r="BK188" s="129" t="s">
        <v>541</v>
      </c>
      <c r="BL188" s="129" t="s">
        <v>541</v>
      </c>
      <c r="BM188" s="129" t="s">
        <v>541</v>
      </c>
      <c r="BN188" s="129" t="s">
        <v>541</v>
      </c>
      <c r="BO188" s="143" t="s">
        <v>541</v>
      </c>
      <c r="BQ188" s="289" t="s">
        <v>541</v>
      </c>
      <c r="BR188" s="129" t="s">
        <v>541</v>
      </c>
      <c r="BS188" s="129" t="s">
        <v>541</v>
      </c>
      <c r="BT188" s="143" t="s">
        <v>541</v>
      </c>
      <c r="BU188" s="143">
        <v>0</v>
      </c>
      <c r="BV188" s="143">
        <v>0</v>
      </c>
      <c r="BW188" s="143">
        <v>147</v>
      </c>
      <c r="BX188" s="143">
        <v>9999</v>
      </c>
      <c r="BZ188" s="143">
        <v>9999</v>
      </c>
      <c r="CC188" s="143" t="s">
        <v>541</v>
      </c>
      <c r="CD188" s="143" t="s">
        <v>541</v>
      </c>
      <c r="CF188" s="143">
        <v>9999</v>
      </c>
      <c r="CG188" s="143" t="s">
        <v>541</v>
      </c>
      <c r="CH188" s="143" t="s">
        <v>541</v>
      </c>
      <c r="CI188" s="143" t="s">
        <v>541</v>
      </c>
      <c r="CJ188" s="143">
        <v>0</v>
      </c>
      <c r="CK188" s="143">
        <v>0</v>
      </c>
      <c r="CL188" s="143" t="s">
        <v>541</v>
      </c>
      <c r="CM188" s="143">
        <v>9999</v>
      </c>
      <c r="CO188" s="143">
        <v>9999</v>
      </c>
      <c r="CR188" s="143" t="s">
        <v>541</v>
      </c>
      <c r="CS188" s="143" t="s">
        <v>541</v>
      </c>
      <c r="CV188" s="143">
        <v>999999</v>
      </c>
      <c r="CW188" s="143">
        <v>183</v>
      </c>
      <c r="CX188" s="143">
        <v>9999999999</v>
      </c>
      <c r="CY188" s="143">
        <v>9999999999</v>
      </c>
      <c r="CZ188" s="143">
        <v>10</v>
      </c>
      <c r="DA188" s="143">
        <v>999999</v>
      </c>
      <c r="DE188" s="143" t="s">
        <v>541</v>
      </c>
      <c r="DF188" s="143" t="s">
        <v>541</v>
      </c>
      <c r="DG188" s="143" t="s">
        <v>541</v>
      </c>
      <c r="DH188" s="143" t="s">
        <v>541</v>
      </c>
      <c r="DI188" s="208" t="s">
        <v>541</v>
      </c>
      <c r="DJ188" s="143" t="s">
        <v>541</v>
      </c>
      <c r="DK188" s="143" t="s">
        <v>541</v>
      </c>
      <c r="DL188" s="143" t="s">
        <v>541</v>
      </c>
      <c r="DM188" s="143" t="s">
        <v>541</v>
      </c>
      <c r="EB188" s="143">
        <v>183</v>
      </c>
      <c r="EC188" s="143">
        <v>183</v>
      </c>
      <c r="ED188" s="143">
        <v>999</v>
      </c>
      <c r="EF188" s="143">
        <v>206</v>
      </c>
      <c r="EG188" s="143">
        <v>999</v>
      </c>
      <c r="EJ188" s="36">
        <v>4</v>
      </c>
      <c r="EK188" s="67" t="s">
        <v>213</v>
      </c>
      <c r="EL188" s="59">
        <v>52</v>
      </c>
      <c r="EM188" s="131" t="s">
        <v>312</v>
      </c>
      <c r="EN188" s="132" t="s">
        <v>313</v>
      </c>
      <c r="EO188" s="132">
        <v>2009</v>
      </c>
      <c r="EP188" s="133">
        <v>264</v>
      </c>
      <c r="EQ188" s="35">
        <v>50.7</v>
      </c>
      <c r="ER188" s="64" t="s">
        <v>207</v>
      </c>
      <c r="ES188" s="143">
        <v>183</v>
      </c>
      <c r="EV188" s="381"/>
      <c r="EW188" s="382" t="s">
        <v>541</v>
      </c>
      <c r="EX188" s="383" t="s">
        <v>541</v>
      </c>
      <c r="EY188" s="384" t="s">
        <v>541</v>
      </c>
      <c r="EZ188" s="385" t="s">
        <v>541</v>
      </c>
      <c r="FA188" s="385" t="s">
        <v>541</v>
      </c>
      <c r="FB188" s="386" t="s">
        <v>541</v>
      </c>
      <c r="FC188" s="387"/>
      <c r="FD188" s="145"/>
      <c r="FE188" s="143" t="s">
        <v>541</v>
      </c>
    </row>
    <row r="189" spans="1:161" ht="20.100000000000001" customHeight="1">
      <c r="A189" s="36">
        <v>11</v>
      </c>
      <c r="B189" s="375" t="s">
        <v>208</v>
      </c>
      <c r="C189" s="282">
        <v>57</v>
      </c>
      <c r="D189" s="376" t="s">
        <v>395</v>
      </c>
      <c r="E189" s="377" t="s">
        <v>398</v>
      </c>
      <c r="F189" s="377">
        <v>2010</v>
      </c>
      <c r="G189" s="378">
        <v>237</v>
      </c>
      <c r="H189" s="35">
        <v>52.3</v>
      </c>
      <c r="I189" s="64" t="s">
        <v>207</v>
      </c>
      <c r="L189" s="20"/>
      <c r="M189" s="21">
        <v>184</v>
      </c>
      <c r="N189" s="31">
        <v>1</v>
      </c>
      <c r="O189" s="21" t="s">
        <v>208</v>
      </c>
      <c r="P189" s="21">
        <v>63</v>
      </c>
      <c r="Q189" s="21" t="s">
        <v>207</v>
      </c>
      <c r="R189" s="130" t="s">
        <v>418</v>
      </c>
      <c r="S189" s="130" t="s">
        <v>433</v>
      </c>
      <c r="T189" s="21">
        <v>2010</v>
      </c>
      <c r="U189" s="21">
        <v>174</v>
      </c>
      <c r="V189" s="115">
        <v>58.3</v>
      </c>
      <c r="X189" s="115">
        <v>3</v>
      </c>
      <c r="Y189" s="115">
        <v>0</v>
      </c>
      <c r="Z189" s="115">
        <v>0</v>
      </c>
      <c r="AA189" s="115">
        <v>0</v>
      </c>
      <c r="AB189" s="115">
        <v>3</v>
      </c>
      <c r="AC189" s="115"/>
      <c r="AD189" s="115">
        <v>2</v>
      </c>
      <c r="AF189" s="20">
        <v>203063174184</v>
      </c>
      <c r="AH189" s="20">
        <v>203057237159</v>
      </c>
      <c r="AJ189" s="20">
        <v>159</v>
      </c>
      <c r="AL189" s="115">
        <v>0</v>
      </c>
      <c r="AM189" s="115">
        <v>0</v>
      </c>
      <c r="AP189" s="115">
        <v>11</v>
      </c>
      <c r="AQ189" s="115" t="s">
        <v>208</v>
      </c>
      <c r="AR189" s="143">
        <v>57</v>
      </c>
      <c r="AS189" s="115" t="s">
        <v>207</v>
      </c>
      <c r="AT189" s="115" t="s">
        <v>395</v>
      </c>
      <c r="AU189" s="115" t="s">
        <v>398</v>
      </c>
      <c r="AV189" s="115">
        <v>2010</v>
      </c>
      <c r="AW189" s="115">
        <v>237</v>
      </c>
      <c r="AX189" s="135">
        <v>52.3</v>
      </c>
      <c r="AY189" s="143">
        <v>159</v>
      </c>
      <c r="AZ189" s="143" t="s">
        <v>994</v>
      </c>
      <c r="BA189" s="143">
        <v>26</v>
      </c>
      <c r="BB189" s="31">
        <v>184</v>
      </c>
      <c r="BC189" s="143">
        <v>1</v>
      </c>
      <c r="BD189" s="143">
        <v>0</v>
      </c>
      <c r="BE189" s="129">
        <v>9999</v>
      </c>
      <c r="BF189" s="143">
        <v>184</v>
      </c>
      <c r="BH189" s="143">
        <v>9999</v>
      </c>
      <c r="BK189" s="129" t="s">
        <v>541</v>
      </c>
      <c r="BL189" s="129" t="s">
        <v>541</v>
      </c>
      <c r="BM189" s="129" t="s">
        <v>541</v>
      </c>
      <c r="BN189" s="129" t="s">
        <v>541</v>
      </c>
      <c r="BO189" s="143" t="s">
        <v>541</v>
      </c>
      <c r="BQ189" s="289" t="s">
        <v>541</v>
      </c>
      <c r="BR189" s="129" t="s">
        <v>541</v>
      </c>
      <c r="BS189" s="129" t="s">
        <v>541</v>
      </c>
      <c r="BT189" s="143" t="s">
        <v>541</v>
      </c>
      <c r="BU189" s="143">
        <v>0</v>
      </c>
      <c r="BV189" s="143">
        <v>0</v>
      </c>
      <c r="BW189" s="143">
        <v>148</v>
      </c>
      <c r="BX189" s="143">
        <v>9999</v>
      </c>
      <c r="BZ189" s="143">
        <v>9999</v>
      </c>
      <c r="CC189" s="143" t="s">
        <v>541</v>
      </c>
      <c r="CD189" s="143" t="s">
        <v>541</v>
      </c>
      <c r="CF189" s="143">
        <v>9999</v>
      </c>
      <c r="CG189" s="143" t="s">
        <v>541</v>
      </c>
      <c r="CH189" s="143" t="s">
        <v>541</v>
      </c>
      <c r="CI189" s="143" t="s">
        <v>541</v>
      </c>
      <c r="CJ189" s="143">
        <v>0</v>
      </c>
      <c r="CK189" s="143">
        <v>0</v>
      </c>
      <c r="CL189" s="143" t="s">
        <v>541</v>
      </c>
      <c r="CM189" s="143">
        <v>9999</v>
      </c>
      <c r="CO189" s="143">
        <v>9999</v>
      </c>
      <c r="CR189" s="143" t="s">
        <v>541</v>
      </c>
      <c r="CS189" s="143" t="s">
        <v>541</v>
      </c>
      <c r="CV189" s="143">
        <v>999999</v>
      </c>
      <c r="CW189" s="143">
        <v>184</v>
      </c>
      <c r="CX189" s="143">
        <v>9999999999</v>
      </c>
      <c r="CY189" s="143">
        <v>9999999999</v>
      </c>
      <c r="CZ189" s="143">
        <v>10</v>
      </c>
      <c r="DA189" s="143">
        <v>999999</v>
      </c>
      <c r="DE189" s="143" t="s">
        <v>541</v>
      </c>
      <c r="DF189" s="143" t="s">
        <v>541</v>
      </c>
      <c r="DG189" s="143" t="s">
        <v>541</v>
      </c>
      <c r="DH189" s="143" t="s">
        <v>541</v>
      </c>
      <c r="DI189" s="208" t="s">
        <v>541</v>
      </c>
      <c r="DJ189" s="143" t="s">
        <v>541</v>
      </c>
      <c r="DK189" s="143" t="s">
        <v>541</v>
      </c>
      <c r="DL189" s="143" t="s">
        <v>541</v>
      </c>
      <c r="DM189" s="143" t="s">
        <v>541</v>
      </c>
      <c r="EB189" s="143">
        <v>184</v>
      </c>
      <c r="EC189" s="143">
        <v>184</v>
      </c>
      <c r="ED189" s="143">
        <v>999</v>
      </c>
      <c r="EF189" s="143">
        <v>207</v>
      </c>
      <c r="EG189" s="143">
        <v>999</v>
      </c>
      <c r="EJ189" s="36">
        <v>5</v>
      </c>
      <c r="EK189" s="67" t="s">
        <v>213</v>
      </c>
      <c r="EL189" s="59">
        <v>52</v>
      </c>
      <c r="EM189" s="131" t="s">
        <v>248</v>
      </c>
      <c r="EN189" s="132" t="s">
        <v>234</v>
      </c>
      <c r="EO189" s="132">
        <v>2009</v>
      </c>
      <c r="EP189" s="133">
        <v>272</v>
      </c>
      <c r="EQ189" s="35">
        <v>52</v>
      </c>
      <c r="ER189" s="64" t="s">
        <v>207</v>
      </c>
      <c r="ES189" s="143">
        <v>184</v>
      </c>
      <c r="EV189" s="381"/>
      <c r="EW189" s="382" t="s">
        <v>541</v>
      </c>
      <c r="EX189" s="383" t="s">
        <v>541</v>
      </c>
      <c r="EY189" s="384" t="s">
        <v>541</v>
      </c>
      <c r="EZ189" s="385" t="s">
        <v>541</v>
      </c>
      <c r="FA189" s="385" t="s">
        <v>541</v>
      </c>
      <c r="FB189" s="386" t="s">
        <v>541</v>
      </c>
      <c r="FC189" s="387"/>
      <c r="FD189" s="145"/>
      <c r="FE189" s="143" t="s">
        <v>541</v>
      </c>
    </row>
    <row r="190" spans="1:161" ht="20.100000000000001" customHeight="1">
      <c r="A190" s="36">
        <v>12</v>
      </c>
      <c r="B190" s="375" t="s">
        <v>208</v>
      </c>
      <c r="C190" s="282">
        <v>57</v>
      </c>
      <c r="D190" s="376" t="s">
        <v>373</v>
      </c>
      <c r="E190" s="377" t="s">
        <v>369</v>
      </c>
      <c r="F190" s="377">
        <v>2011</v>
      </c>
      <c r="G190" s="378">
        <v>999</v>
      </c>
      <c r="H190" s="35">
        <v>0</v>
      </c>
      <c r="I190" s="64" t="s">
        <v>207</v>
      </c>
      <c r="L190" s="20"/>
      <c r="M190" s="21">
        <v>185</v>
      </c>
      <c r="N190" s="31">
        <v>1</v>
      </c>
      <c r="O190" s="21" t="s">
        <v>208</v>
      </c>
      <c r="P190" s="21">
        <v>63</v>
      </c>
      <c r="Q190" s="21" t="s">
        <v>207</v>
      </c>
      <c r="R190" s="130" t="s">
        <v>419</v>
      </c>
      <c r="S190" s="130" t="s">
        <v>433</v>
      </c>
      <c r="T190" s="21">
        <v>2011</v>
      </c>
      <c r="U190" s="21">
        <v>151</v>
      </c>
      <c r="V190" s="115">
        <v>62.3</v>
      </c>
      <c r="X190" s="115">
        <v>3</v>
      </c>
      <c r="Y190" s="115">
        <v>0</v>
      </c>
      <c r="Z190" s="115">
        <v>0</v>
      </c>
      <c r="AA190" s="115">
        <v>0</v>
      </c>
      <c r="AB190" s="115">
        <v>3</v>
      </c>
      <c r="AC190" s="115"/>
      <c r="AD190" s="115">
        <v>2</v>
      </c>
      <c r="AF190" s="20">
        <v>203063151185</v>
      </c>
      <c r="AH190" s="20">
        <v>203057999138</v>
      </c>
      <c r="AJ190" s="20">
        <v>138</v>
      </c>
      <c r="AL190" s="115">
        <v>0</v>
      </c>
      <c r="AM190" s="115">
        <v>1</v>
      </c>
      <c r="AP190" s="115">
        <v>12</v>
      </c>
      <c r="AQ190" s="115" t="s">
        <v>208</v>
      </c>
      <c r="AR190" s="143">
        <v>57</v>
      </c>
      <c r="AS190" s="115" t="s">
        <v>207</v>
      </c>
      <c r="AT190" s="115" t="s">
        <v>373</v>
      </c>
      <c r="AU190" s="115" t="s">
        <v>369</v>
      </c>
      <c r="AV190" s="115">
        <v>2011</v>
      </c>
      <c r="AW190" s="115">
        <v>999</v>
      </c>
      <c r="AX190" s="135">
        <v>0</v>
      </c>
      <c r="AY190" s="143">
        <v>138</v>
      </c>
      <c r="AZ190" s="143" t="s">
        <v>994</v>
      </c>
      <c r="BA190" s="143">
        <v>26</v>
      </c>
      <c r="BB190" s="31">
        <v>185</v>
      </c>
      <c r="BC190" s="143">
        <v>0</v>
      </c>
      <c r="BD190" s="143">
        <v>1</v>
      </c>
      <c r="BE190" s="129">
        <v>185</v>
      </c>
      <c r="BF190" s="143">
        <v>9999</v>
      </c>
      <c r="BH190" s="143">
        <v>9999</v>
      </c>
      <c r="BK190" s="129" t="s">
        <v>541</v>
      </c>
      <c r="BL190" s="129" t="s">
        <v>541</v>
      </c>
      <c r="BM190" s="129" t="s">
        <v>541</v>
      </c>
      <c r="BN190" s="129" t="s">
        <v>541</v>
      </c>
      <c r="BO190" s="143" t="s">
        <v>541</v>
      </c>
      <c r="BQ190" s="289" t="s">
        <v>541</v>
      </c>
      <c r="BR190" s="129" t="s">
        <v>541</v>
      </c>
      <c r="BS190" s="129" t="s">
        <v>541</v>
      </c>
      <c r="BT190" s="143" t="s">
        <v>541</v>
      </c>
      <c r="BU190" s="143">
        <v>0</v>
      </c>
      <c r="BV190" s="143">
        <v>0</v>
      </c>
      <c r="BW190" s="143">
        <v>149</v>
      </c>
      <c r="BX190" s="143">
        <v>9999</v>
      </c>
      <c r="BZ190" s="143">
        <v>9999</v>
      </c>
      <c r="CC190" s="143" t="s">
        <v>541</v>
      </c>
      <c r="CD190" s="143" t="s">
        <v>541</v>
      </c>
      <c r="CF190" s="143">
        <v>9999</v>
      </c>
      <c r="CG190" s="143" t="s">
        <v>541</v>
      </c>
      <c r="CH190" s="143" t="s">
        <v>541</v>
      </c>
      <c r="CI190" s="143" t="s">
        <v>541</v>
      </c>
      <c r="CJ190" s="143">
        <v>0</v>
      </c>
      <c r="CK190" s="143">
        <v>0</v>
      </c>
      <c r="CL190" s="143" t="s">
        <v>541</v>
      </c>
      <c r="CM190" s="143">
        <v>9999</v>
      </c>
      <c r="CO190" s="143">
        <v>9999</v>
      </c>
      <c r="CR190" s="143" t="s">
        <v>541</v>
      </c>
      <c r="CS190" s="143" t="s">
        <v>541</v>
      </c>
      <c r="CV190" s="143">
        <v>999999</v>
      </c>
      <c r="CW190" s="143">
        <v>185</v>
      </c>
      <c r="CX190" s="143">
        <v>9999999999</v>
      </c>
      <c r="CY190" s="143">
        <v>9999999999</v>
      </c>
      <c r="CZ190" s="143">
        <v>10</v>
      </c>
      <c r="DA190" s="143">
        <v>999999</v>
      </c>
      <c r="DE190" s="143" t="s">
        <v>541</v>
      </c>
      <c r="DF190" s="143" t="s">
        <v>541</v>
      </c>
      <c r="DG190" s="143" t="s">
        <v>541</v>
      </c>
      <c r="DH190" s="143" t="s">
        <v>541</v>
      </c>
      <c r="DI190" s="208" t="s">
        <v>541</v>
      </c>
      <c r="DJ190" s="143" t="s">
        <v>541</v>
      </c>
      <c r="DK190" s="143" t="s">
        <v>541</v>
      </c>
      <c r="DL190" s="143" t="s">
        <v>541</v>
      </c>
      <c r="DM190" s="143" t="s">
        <v>541</v>
      </c>
      <c r="EB190" s="143">
        <v>185</v>
      </c>
      <c r="EC190" s="143">
        <v>999</v>
      </c>
      <c r="ED190" s="143">
        <v>185</v>
      </c>
      <c r="EF190" s="143">
        <v>208</v>
      </c>
      <c r="EG190" s="143">
        <v>999</v>
      </c>
      <c r="EJ190" s="36">
        <v>6</v>
      </c>
      <c r="EK190" s="67" t="s">
        <v>213</v>
      </c>
      <c r="EL190" s="59">
        <v>52</v>
      </c>
      <c r="EM190" s="131" t="s">
        <v>339</v>
      </c>
      <c r="EN190" s="132" t="s">
        <v>334</v>
      </c>
      <c r="EO190" s="132">
        <v>2008</v>
      </c>
      <c r="EP190" s="133">
        <v>288</v>
      </c>
      <c r="EQ190" s="35">
        <v>52</v>
      </c>
      <c r="ER190" s="64" t="s">
        <v>207</v>
      </c>
      <c r="ES190" s="143">
        <v>185</v>
      </c>
      <c r="EV190" s="381"/>
      <c r="EW190" s="382" t="s">
        <v>541</v>
      </c>
      <c r="EX190" s="383" t="s">
        <v>541</v>
      </c>
      <c r="EY190" s="384" t="s">
        <v>541</v>
      </c>
      <c r="EZ190" s="385" t="s">
        <v>541</v>
      </c>
      <c r="FA190" s="385" t="s">
        <v>541</v>
      </c>
      <c r="FB190" s="386" t="s">
        <v>541</v>
      </c>
      <c r="FC190" s="387"/>
      <c r="FD190" s="145"/>
      <c r="FE190" s="143" t="s">
        <v>541</v>
      </c>
    </row>
    <row r="191" spans="1:161" ht="20.100000000000001" customHeight="1">
      <c r="A191" s="36">
        <v>1</v>
      </c>
      <c r="B191" s="375" t="s">
        <v>208</v>
      </c>
      <c r="C191" s="282">
        <v>63</v>
      </c>
      <c r="D191" s="376" t="s">
        <v>420</v>
      </c>
      <c r="E191" s="377" t="s">
        <v>433</v>
      </c>
      <c r="F191" s="377">
        <v>2011</v>
      </c>
      <c r="G191" s="378">
        <v>149</v>
      </c>
      <c r="H191" s="35">
        <v>62.6</v>
      </c>
      <c r="I191" s="64" t="s">
        <v>207</v>
      </c>
      <c r="L191" s="20"/>
      <c r="M191" s="21">
        <v>186</v>
      </c>
      <c r="N191" s="31">
        <v>1</v>
      </c>
      <c r="O191" s="21" t="s">
        <v>208</v>
      </c>
      <c r="P191" s="21">
        <v>63</v>
      </c>
      <c r="Q191" s="21" t="s">
        <v>207</v>
      </c>
      <c r="R191" s="130" t="s">
        <v>420</v>
      </c>
      <c r="S191" s="130" t="s">
        <v>433</v>
      </c>
      <c r="T191" s="21">
        <v>2011</v>
      </c>
      <c r="U191" s="21">
        <v>149</v>
      </c>
      <c r="V191" s="115">
        <v>62.6</v>
      </c>
      <c r="X191" s="115">
        <v>3</v>
      </c>
      <c r="Y191" s="115">
        <v>0</v>
      </c>
      <c r="Z191" s="115">
        <v>0</v>
      </c>
      <c r="AA191" s="115">
        <v>0</v>
      </c>
      <c r="AB191" s="115">
        <v>3</v>
      </c>
      <c r="AC191" s="115"/>
      <c r="AD191" s="115">
        <v>2</v>
      </c>
      <c r="AF191" s="20">
        <v>203063149186</v>
      </c>
      <c r="AH191" s="20">
        <v>203063149186</v>
      </c>
      <c r="AJ191" s="20">
        <v>186</v>
      </c>
      <c r="AL191" s="115">
        <v>1</v>
      </c>
      <c r="AM191" s="115">
        <v>0</v>
      </c>
      <c r="AP191" s="115">
        <v>1</v>
      </c>
      <c r="AQ191" s="115" t="s">
        <v>208</v>
      </c>
      <c r="AR191" s="143">
        <v>63</v>
      </c>
      <c r="AS191" s="115" t="s">
        <v>207</v>
      </c>
      <c r="AT191" s="115" t="s">
        <v>420</v>
      </c>
      <c r="AU191" s="115" t="s">
        <v>433</v>
      </c>
      <c r="AV191" s="115">
        <v>2011</v>
      </c>
      <c r="AW191" s="115">
        <v>149</v>
      </c>
      <c r="AX191" s="135">
        <v>62.6</v>
      </c>
      <c r="AY191" s="143">
        <v>186</v>
      </c>
      <c r="AZ191" s="143" t="s">
        <v>995</v>
      </c>
      <c r="BA191" s="143">
        <v>186</v>
      </c>
      <c r="BB191" s="31">
        <v>186</v>
      </c>
      <c r="BC191" s="143">
        <v>1</v>
      </c>
      <c r="BD191" s="143">
        <v>0</v>
      </c>
      <c r="BE191" s="129">
        <v>9999</v>
      </c>
      <c r="BF191" s="143">
        <v>9999</v>
      </c>
      <c r="BH191" s="143">
        <v>9999</v>
      </c>
      <c r="BK191" s="129" t="s">
        <v>541</v>
      </c>
      <c r="BL191" s="129" t="s">
        <v>541</v>
      </c>
      <c r="BM191" s="129" t="s">
        <v>541</v>
      </c>
      <c r="BN191" s="129" t="s">
        <v>541</v>
      </c>
      <c r="BO191" s="143" t="s">
        <v>541</v>
      </c>
      <c r="BQ191" s="289" t="s">
        <v>541</v>
      </c>
      <c r="BR191" s="129" t="s">
        <v>541</v>
      </c>
      <c r="BS191" s="129" t="s">
        <v>541</v>
      </c>
      <c r="BT191" s="143" t="s">
        <v>541</v>
      </c>
      <c r="BU191" s="143">
        <v>0</v>
      </c>
      <c r="BV191" s="143">
        <v>0</v>
      </c>
      <c r="BW191" s="143">
        <v>150</v>
      </c>
      <c r="BX191" s="143">
        <v>9999</v>
      </c>
      <c r="BZ191" s="143">
        <v>9999</v>
      </c>
      <c r="CC191" s="143" t="s">
        <v>541</v>
      </c>
      <c r="CD191" s="143" t="s">
        <v>541</v>
      </c>
      <c r="CF191" s="143">
        <v>9999</v>
      </c>
      <c r="CG191" s="143" t="s">
        <v>541</v>
      </c>
      <c r="CH191" s="143" t="s">
        <v>541</v>
      </c>
      <c r="CI191" s="143" t="s">
        <v>541</v>
      </c>
      <c r="CJ191" s="143">
        <v>0</v>
      </c>
      <c r="CK191" s="143">
        <v>0</v>
      </c>
      <c r="CL191" s="143" t="s">
        <v>541</v>
      </c>
      <c r="CM191" s="143">
        <v>9999</v>
      </c>
      <c r="CO191" s="143">
        <v>9999</v>
      </c>
      <c r="CR191" s="143" t="s">
        <v>541</v>
      </c>
      <c r="CS191" s="143" t="s">
        <v>541</v>
      </c>
      <c r="CV191" s="143">
        <v>999999</v>
      </c>
      <c r="CW191" s="143">
        <v>186</v>
      </c>
      <c r="CX191" s="143">
        <v>9999999999</v>
      </c>
      <c r="CY191" s="143">
        <v>9999999999</v>
      </c>
      <c r="CZ191" s="143">
        <v>10</v>
      </c>
      <c r="DA191" s="143">
        <v>999999</v>
      </c>
      <c r="DE191" s="143" t="s">
        <v>541</v>
      </c>
      <c r="DF191" s="143" t="s">
        <v>541</v>
      </c>
      <c r="DG191" s="143" t="s">
        <v>541</v>
      </c>
      <c r="DH191" s="143" t="s">
        <v>541</v>
      </c>
      <c r="DI191" s="208" t="s">
        <v>541</v>
      </c>
      <c r="DJ191" s="143" t="s">
        <v>541</v>
      </c>
      <c r="DK191" s="143" t="s">
        <v>541</v>
      </c>
      <c r="DL191" s="143" t="s">
        <v>541</v>
      </c>
      <c r="DM191" s="143" t="s">
        <v>541</v>
      </c>
      <c r="EB191" s="143">
        <v>186</v>
      </c>
      <c r="EC191" s="143">
        <v>186</v>
      </c>
      <c r="ED191" s="143">
        <v>999</v>
      </c>
      <c r="EF191" s="143">
        <v>211</v>
      </c>
      <c r="EG191" s="143">
        <v>999</v>
      </c>
      <c r="EJ191" s="36">
        <v>1</v>
      </c>
      <c r="EK191" s="67" t="s">
        <v>213</v>
      </c>
      <c r="EL191" s="59">
        <v>57</v>
      </c>
      <c r="EM191" s="131" t="s">
        <v>286</v>
      </c>
      <c r="EN191" s="132" t="s">
        <v>539</v>
      </c>
      <c r="EO191" s="132">
        <v>2008</v>
      </c>
      <c r="EP191" s="133">
        <v>49</v>
      </c>
      <c r="EQ191" s="35">
        <v>56.5</v>
      </c>
      <c r="ER191" s="64" t="s">
        <v>207</v>
      </c>
      <c r="ES191" s="143">
        <v>186</v>
      </c>
      <c r="EV191" s="381"/>
      <c r="EW191" s="382" t="s">
        <v>541</v>
      </c>
      <c r="EX191" s="383" t="s">
        <v>541</v>
      </c>
      <c r="EY191" s="384" t="s">
        <v>541</v>
      </c>
      <c r="EZ191" s="385" t="s">
        <v>541</v>
      </c>
      <c r="FA191" s="385" t="s">
        <v>541</v>
      </c>
      <c r="FB191" s="386" t="s">
        <v>541</v>
      </c>
      <c r="FC191" s="387"/>
      <c r="FD191" s="145"/>
      <c r="FE191" s="143" t="s">
        <v>541</v>
      </c>
    </row>
    <row r="192" spans="1:161" ht="20.100000000000001" customHeight="1">
      <c r="A192" s="36">
        <v>2</v>
      </c>
      <c r="B192" s="375" t="s">
        <v>208</v>
      </c>
      <c r="C192" s="282">
        <v>63</v>
      </c>
      <c r="D192" s="376" t="s">
        <v>419</v>
      </c>
      <c r="E192" s="377" t="s">
        <v>433</v>
      </c>
      <c r="F192" s="377">
        <v>2011</v>
      </c>
      <c r="G192" s="378">
        <v>151</v>
      </c>
      <c r="H192" s="35">
        <v>62.3</v>
      </c>
      <c r="I192" s="64" t="s">
        <v>207</v>
      </c>
      <c r="L192" s="20"/>
      <c r="M192" s="21">
        <v>187</v>
      </c>
      <c r="N192" s="31">
        <v>1</v>
      </c>
      <c r="O192" s="21" t="s">
        <v>212</v>
      </c>
      <c r="P192" s="21">
        <v>31</v>
      </c>
      <c r="Q192" s="21" t="s">
        <v>207</v>
      </c>
      <c r="R192" s="130" t="s">
        <v>421</v>
      </c>
      <c r="S192" s="130" t="s">
        <v>433</v>
      </c>
      <c r="T192" s="21">
        <v>2013</v>
      </c>
      <c r="U192" s="21">
        <v>175</v>
      </c>
      <c r="V192" s="115">
        <v>27.2</v>
      </c>
      <c r="X192" s="115">
        <v>2</v>
      </c>
      <c r="Y192" s="115">
        <v>0</v>
      </c>
      <c r="Z192" s="115">
        <v>0</v>
      </c>
      <c r="AA192" s="115">
        <v>0</v>
      </c>
      <c r="AB192" s="115">
        <v>2</v>
      </c>
      <c r="AC192" s="115"/>
      <c r="AD192" s="115">
        <v>2</v>
      </c>
      <c r="AF192" s="20">
        <v>202031175187</v>
      </c>
      <c r="AH192" s="20">
        <v>203063151185</v>
      </c>
      <c r="AJ192" s="20">
        <v>185</v>
      </c>
      <c r="AL192" s="115">
        <v>0</v>
      </c>
      <c r="AM192" s="115">
        <v>0</v>
      </c>
      <c r="AP192" s="115">
        <v>2</v>
      </c>
      <c r="AQ192" s="115" t="s">
        <v>208</v>
      </c>
      <c r="AR192" s="143">
        <v>63</v>
      </c>
      <c r="AS192" s="115" t="s">
        <v>207</v>
      </c>
      <c r="AT192" s="115" t="s">
        <v>419</v>
      </c>
      <c r="AU192" s="115" t="s">
        <v>433</v>
      </c>
      <c r="AV192" s="115">
        <v>2011</v>
      </c>
      <c r="AW192" s="115">
        <v>151</v>
      </c>
      <c r="AX192" s="135">
        <v>62.3</v>
      </c>
      <c r="AY192" s="143">
        <v>185</v>
      </c>
      <c r="AZ192" s="143" t="s">
        <v>995</v>
      </c>
      <c r="BA192" s="143">
        <v>186</v>
      </c>
      <c r="BB192" s="31">
        <v>187</v>
      </c>
      <c r="BC192" s="143">
        <v>1</v>
      </c>
      <c r="BD192" s="143">
        <v>0</v>
      </c>
      <c r="BE192" s="129">
        <v>9999</v>
      </c>
      <c r="BF192" s="143">
        <v>9999</v>
      </c>
      <c r="BH192" s="143">
        <v>9999</v>
      </c>
      <c r="BK192" s="129" t="s">
        <v>541</v>
      </c>
      <c r="BL192" s="129" t="s">
        <v>541</v>
      </c>
      <c r="BM192" s="129" t="s">
        <v>541</v>
      </c>
      <c r="BN192" s="129" t="s">
        <v>541</v>
      </c>
      <c r="BO192" s="143" t="s">
        <v>541</v>
      </c>
      <c r="BQ192" s="289" t="s">
        <v>541</v>
      </c>
      <c r="BR192" s="129" t="s">
        <v>541</v>
      </c>
      <c r="BS192" s="129" t="s">
        <v>541</v>
      </c>
      <c r="BT192" s="143" t="s">
        <v>541</v>
      </c>
      <c r="BU192" s="143">
        <v>0</v>
      </c>
      <c r="BV192" s="143">
        <v>0</v>
      </c>
      <c r="BW192" s="143">
        <v>151</v>
      </c>
      <c r="BX192" s="143">
        <v>9999</v>
      </c>
      <c r="BZ192" s="143">
        <v>9999</v>
      </c>
      <c r="CC192" s="143" t="s">
        <v>541</v>
      </c>
      <c r="CD192" s="143" t="s">
        <v>541</v>
      </c>
      <c r="CF192" s="143">
        <v>9999</v>
      </c>
      <c r="CG192" s="143" t="s">
        <v>541</v>
      </c>
      <c r="CH192" s="143" t="s">
        <v>541</v>
      </c>
      <c r="CI192" s="143" t="s">
        <v>541</v>
      </c>
      <c r="CJ192" s="143">
        <v>0</v>
      </c>
      <c r="CK192" s="143">
        <v>0</v>
      </c>
      <c r="CL192" s="143" t="s">
        <v>541</v>
      </c>
      <c r="CM192" s="143">
        <v>9999</v>
      </c>
      <c r="CO192" s="143">
        <v>9999</v>
      </c>
      <c r="CR192" s="143" t="s">
        <v>541</v>
      </c>
      <c r="CS192" s="143" t="s">
        <v>541</v>
      </c>
      <c r="CV192" s="143">
        <v>999999</v>
      </c>
      <c r="CW192" s="143">
        <v>187</v>
      </c>
      <c r="CX192" s="143">
        <v>9999999999</v>
      </c>
      <c r="CY192" s="143">
        <v>9999999999</v>
      </c>
      <c r="CZ192" s="143">
        <v>10</v>
      </c>
      <c r="DA192" s="143">
        <v>999999</v>
      </c>
      <c r="DE192" s="143" t="s">
        <v>541</v>
      </c>
      <c r="DF192" s="143" t="s">
        <v>541</v>
      </c>
      <c r="DG192" s="143" t="s">
        <v>541</v>
      </c>
      <c r="DH192" s="143" t="s">
        <v>541</v>
      </c>
      <c r="DI192" s="208" t="s">
        <v>541</v>
      </c>
      <c r="DJ192" s="143" t="s">
        <v>541</v>
      </c>
      <c r="DK192" s="143" t="s">
        <v>541</v>
      </c>
      <c r="DL192" s="143" t="s">
        <v>541</v>
      </c>
      <c r="DM192" s="143" t="s">
        <v>541</v>
      </c>
      <c r="EB192" s="143">
        <v>187</v>
      </c>
      <c r="EC192" s="143">
        <v>187</v>
      </c>
      <c r="ED192" s="143">
        <v>999</v>
      </c>
      <c r="EF192" s="143">
        <v>212</v>
      </c>
      <c r="EG192" s="143">
        <v>999</v>
      </c>
      <c r="EJ192" s="36">
        <v>2</v>
      </c>
      <c r="EK192" s="67" t="s">
        <v>213</v>
      </c>
      <c r="EL192" s="59">
        <v>57</v>
      </c>
      <c r="EM192" s="131" t="s">
        <v>354</v>
      </c>
      <c r="EN192" s="132" t="s">
        <v>359</v>
      </c>
      <c r="EO192" s="132">
        <v>2008</v>
      </c>
      <c r="EP192" s="133">
        <v>100</v>
      </c>
      <c r="EQ192" s="35">
        <v>55</v>
      </c>
      <c r="ER192" s="64" t="s">
        <v>207</v>
      </c>
      <c r="ES192" s="143">
        <v>187</v>
      </c>
      <c r="EV192" s="381"/>
      <c r="EW192" s="382" t="s">
        <v>541</v>
      </c>
      <c r="EX192" s="383" t="s">
        <v>541</v>
      </c>
      <c r="EY192" s="384" t="s">
        <v>541</v>
      </c>
      <c r="EZ192" s="385" t="s">
        <v>541</v>
      </c>
      <c r="FA192" s="385" t="s">
        <v>541</v>
      </c>
      <c r="FB192" s="386" t="s">
        <v>541</v>
      </c>
      <c r="FC192" s="387"/>
      <c r="FD192" s="145"/>
      <c r="FE192" s="143" t="s">
        <v>541</v>
      </c>
    </row>
    <row r="193" spans="1:161" ht="20.100000000000001" customHeight="1">
      <c r="A193" s="36">
        <v>3</v>
      </c>
      <c r="B193" s="375" t="s">
        <v>208</v>
      </c>
      <c r="C193" s="282">
        <v>63</v>
      </c>
      <c r="D193" s="376" t="s">
        <v>418</v>
      </c>
      <c r="E193" s="377" t="s">
        <v>433</v>
      </c>
      <c r="F193" s="377">
        <v>2010</v>
      </c>
      <c r="G193" s="378">
        <v>174</v>
      </c>
      <c r="H193" s="35">
        <v>58.3</v>
      </c>
      <c r="I193" s="64" t="s">
        <v>207</v>
      </c>
      <c r="L193" s="20"/>
      <c r="M193" s="21">
        <v>188</v>
      </c>
      <c r="N193" s="31">
        <v>1</v>
      </c>
      <c r="O193" s="21" t="s">
        <v>212</v>
      </c>
      <c r="P193" s="21">
        <v>31</v>
      </c>
      <c r="Q193" s="21" t="s">
        <v>207</v>
      </c>
      <c r="R193" s="130" t="s">
        <v>422</v>
      </c>
      <c r="S193" s="130" t="s">
        <v>433</v>
      </c>
      <c r="T193" s="21">
        <v>2013</v>
      </c>
      <c r="U193" s="21">
        <v>57</v>
      </c>
      <c r="V193" s="115">
        <v>31</v>
      </c>
      <c r="X193" s="115">
        <v>2</v>
      </c>
      <c r="Y193" s="115">
        <v>0</v>
      </c>
      <c r="Z193" s="115">
        <v>0</v>
      </c>
      <c r="AA193" s="115">
        <v>0</v>
      </c>
      <c r="AB193" s="115">
        <v>2</v>
      </c>
      <c r="AC193" s="115"/>
      <c r="AD193" s="115">
        <v>2</v>
      </c>
      <c r="AF193" s="20">
        <v>202031057188</v>
      </c>
      <c r="AH193" s="20">
        <v>203063174184</v>
      </c>
      <c r="AJ193" s="20">
        <v>184</v>
      </c>
      <c r="AL193" s="115">
        <v>0</v>
      </c>
      <c r="AM193" s="115">
        <v>0</v>
      </c>
      <c r="AP193" s="115">
        <v>3</v>
      </c>
      <c r="AQ193" s="115" t="s">
        <v>208</v>
      </c>
      <c r="AR193" s="143">
        <v>63</v>
      </c>
      <c r="AS193" s="115" t="s">
        <v>207</v>
      </c>
      <c r="AT193" s="115" t="s">
        <v>418</v>
      </c>
      <c r="AU193" s="115" t="s">
        <v>433</v>
      </c>
      <c r="AV193" s="115">
        <v>2010</v>
      </c>
      <c r="AW193" s="115">
        <v>174</v>
      </c>
      <c r="AX193" s="135">
        <v>58.3</v>
      </c>
      <c r="AY193" s="143">
        <v>184</v>
      </c>
      <c r="AZ193" s="143" t="s">
        <v>995</v>
      </c>
      <c r="BA193" s="143">
        <v>186</v>
      </c>
      <c r="BB193" s="31">
        <v>188</v>
      </c>
      <c r="BC193" s="143">
        <v>1</v>
      </c>
      <c r="BD193" s="143">
        <v>0</v>
      </c>
      <c r="BE193" s="129">
        <v>9999</v>
      </c>
      <c r="BF193" s="143">
        <v>9999</v>
      </c>
      <c r="BH193" s="143">
        <v>9999</v>
      </c>
      <c r="BK193" s="129" t="s">
        <v>541</v>
      </c>
      <c r="BL193" s="129" t="s">
        <v>541</v>
      </c>
      <c r="BM193" s="129" t="s">
        <v>541</v>
      </c>
      <c r="BN193" s="129" t="s">
        <v>541</v>
      </c>
      <c r="BO193" s="143" t="s">
        <v>541</v>
      </c>
      <c r="BQ193" s="289" t="s">
        <v>541</v>
      </c>
      <c r="BR193" s="129" t="s">
        <v>541</v>
      </c>
      <c r="BS193" s="129" t="s">
        <v>541</v>
      </c>
      <c r="BT193" s="143" t="s">
        <v>541</v>
      </c>
      <c r="BU193" s="143">
        <v>0</v>
      </c>
      <c r="BV193" s="143">
        <v>0</v>
      </c>
      <c r="BW193" s="143">
        <v>152</v>
      </c>
      <c r="BX193" s="143">
        <v>9999</v>
      </c>
      <c r="BZ193" s="143">
        <v>9999</v>
      </c>
      <c r="CC193" s="143" t="s">
        <v>541</v>
      </c>
      <c r="CD193" s="143" t="s">
        <v>541</v>
      </c>
      <c r="CF193" s="143">
        <v>9999</v>
      </c>
      <c r="CG193" s="143" t="s">
        <v>541</v>
      </c>
      <c r="CH193" s="143" t="s">
        <v>541</v>
      </c>
      <c r="CI193" s="143" t="s">
        <v>541</v>
      </c>
      <c r="CJ193" s="143">
        <v>0</v>
      </c>
      <c r="CK193" s="143">
        <v>0</v>
      </c>
      <c r="CL193" s="143" t="s">
        <v>541</v>
      </c>
      <c r="CM193" s="143">
        <v>9999</v>
      </c>
      <c r="CO193" s="143">
        <v>9999</v>
      </c>
      <c r="CR193" s="143" t="s">
        <v>541</v>
      </c>
      <c r="CS193" s="143" t="s">
        <v>541</v>
      </c>
      <c r="CV193" s="143">
        <v>999999</v>
      </c>
      <c r="CW193" s="143">
        <v>188</v>
      </c>
      <c r="CX193" s="143">
        <v>9999999999</v>
      </c>
      <c r="CY193" s="143">
        <v>9999999999</v>
      </c>
      <c r="CZ193" s="143">
        <v>10</v>
      </c>
      <c r="DA193" s="143">
        <v>999999</v>
      </c>
      <c r="DE193" s="143" t="s">
        <v>541</v>
      </c>
      <c r="DF193" s="143" t="s">
        <v>541</v>
      </c>
      <c r="DG193" s="143" t="s">
        <v>541</v>
      </c>
      <c r="DH193" s="143" t="s">
        <v>541</v>
      </c>
      <c r="DI193" s="208" t="s">
        <v>541</v>
      </c>
      <c r="DJ193" s="143" t="s">
        <v>541</v>
      </c>
      <c r="DK193" s="143" t="s">
        <v>541</v>
      </c>
      <c r="DL193" s="143" t="s">
        <v>541</v>
      </c>
      <c r="DM193" s="143" t="s">
        <v>541</v>
      </c>
      <c r="EB193" s="143">
        <v>188</v>
      </c>
      <c r="EC193" s="143">
        <v>188</v>
      </c>
      <c r="ED193" s="143">
        <v>999</v>
      </c>
      <c r="EF193" s="143">
        <v>213</v>
      </c>
      <c r="EG193" s="143">
        <v>999</v>
      </c>
      <c r="EJ193" s="36">
        <v>3</v>
      </c>
      <c r="EK193" s="67" t="s">
        <v>213</v>
      </c>
      <c r="EL193" s="59">
        <v>57</v>
      </c>
      <c r="EM193" s="131" t="s">
        <v>355</v>
      </c>
      <c r="EN193" s="132" t="s">
        <v>359</v>
      </c>
      <c r="EO193" s="132">
        <v>2008</v>
      </c>
      <c r="EP193" s="133">
        <v>116</v>
      </c>
      <c r="EQ193" s="35">
        <v>57</v>
      </c>
      <c r="ER193" s="64" t="s">
        <v>207</v>
      </c>
      <c r="ES193" s="143">
        <v>188</v>
      </c>
      <c r="EV193" s="381"/>
      <c r="EW193" s="382" t="s">
        <v>541</v>
      </c>
      <c r="EX193" s="383" t="s">
        <v>541</v>
      </c>
      <c r="EY193" s="384" t="s">
        <v>541</v>
      </c>
      <c r="EZ193" s="385" t="s">
        <v>541</v>
      </c>
      <c r="FA193" s="385" t="s">
        <v>541</v>
      </c>
      <c r="FB193" s="386" t="s">
        <v>541</v>
      </c>
      <c r="FC193" s="387"/>
      <c r="FD193" s="145"/>
      <c r="FE193" s="143" t="s">
        <v>541</v>
      </c>
    </row>
    <row r="194" spans="1:161" ht="20.100000000000001" customHeight="1">
      <c r="A194" s="36">
        <v>4</v>
      </c>
      <c r="B194" s="375" t="s">
        <v>208</v>
      </c>
      <c r="C194" s="282">
        <v>63</v>
      </c>
      <c r="D194" s="376" t="s">
        <v>409</v>
      </c>
      <c r="E194" s="377" t="s">
        <v>410</v>
      </c>
      <c r="F194" s="377">
        <v>2010</v>
      </c>
      <c r="G194" s="378">
        <v>185</v>
      </c>
      <c r="H194" s="35">
        <v>62.8</v>
      </c>
      <c r="I194" s="64" t="s">
        <v>207</v>
      </c>
      <c r="L194" s="20"/>
      <c r="M194" s="21">
        <v>189</v>
      </c>
      <c r="N194" s="31">
        <v>1</v>
      </c>
      <c r="O194" s="21" t="s">
        <v>212</v>
      </c>
      <c r="P194" s="21">
        <v>35</v>
      </c>
      <c r="Q194" s="21" t="s">
        <v>207</v>
      </c>
      <c r="R194" s="130" t="s">
        <v>423</v>
      </c>
      <c r="S194" s="130" t="s">
        <v>433</v>
      </c>
      <c r="T194" s="21">
        <v>2012</v>
      </c>
      <c r="U194" s="21">
        <v>155</v>
      </c>
      <c r="V194" s="115">
        <v>35</v>
      </c>
      <c r="X194" s="115">
        <v>2</v>
      </c>
      <c r="Y194" s="115">
        <v>0</v>
      </c>
      <c r="Z194" s="115">
        <v>0</v>
      </c>
      <c r="AA194" s="115">
        <v>0</v>
      </c>
      <c r="AB194" s="115">
        <v>2</v>
      </c>
      <c r="AC194" s="115"/>
      <c r="AD194" s="115">
        <v>2</v>
      </c>
      <c r="AF194" s="20">
        <v>202035155189</v>
      </c>
      <c r="AH194" s="20">
        <v>203063185176</v>
      </c>
      <c r="AJ194" s="20">
        <v>176</v>
      </c>
      <c r="AL194" s="115">
        <v>0</v>
      </c>
      <c r="AM194" s="115">
        <v>0</v>
      </c>
      <c r="AP194" s="115">
        <v>4</v>
      </c>
      <c r="AQ194" s="115" t="s">
        <v>208</v>
      </c>
      <c r="AR194" s="143">
        <v>63</v>
      </c>
      <c r="AS194" s="115" t="s">
        <v>207</v>
      </c>
      <c r="AT194" s="115" t="s">
        <v>409</v>
      </c>
      <c r="AU194" s="115" t="s">
        <v>410</v>
      </c>
      <c r="AV194" s="115">
        <v>2010</v>
      </c>
      <c r="AW194" s="115">
        <v>185</v>
      </c>
      <c r="AX194" s="135">
        <v>62.8</v>
      </c>
      <c r="AY194" s="143">
        <v>176</v>
      </c>
      <c r="AZ194" s="143" t="s">
        <v>995</v>
      </c>
      <c r="BA194" s="143">
        <v>186</v>
      </c>
      <c r="BB194" s="31">
        <v>189</v>
      </c>
      <c r="BC194" s="143">
        <v>1</v>
      </c>
      <c r="BD194" s="143">
        <v>0</v>
      </c>
      <c r="BE194" s="129">
        <v>9999</v>
      </c>
      <c r="BF194" s="143">
        <v>189</v>
      </c>
      <c r="BH194" s="143">
        <v>9999</v>
      </c>
      <c r="BK194" s="129" t="s">
        <v>541</v>
      </c>
      <c r="BL194" s="129" t="s">
        <v>541</v>
      </c>
      <c r="BM194" s="129" t="s">
        <v>541</v>
      </c>
      <c r="BN194" s="129" t="s">
        <v>541</v>
      </c>
      <c r="BO194" s="143" t="s">
        <v>541</v>
      </c>
      <c r="BQ194" s="289" t="s">
        <v>541</v>
      </c>
      <c r="BR194" s="129" t="s">
        <v>541</v>
      </c>
      <c r="BS194" s="129" t="s">
        <v>541</v>
      </c>
      <c r="BT194" s="143" t="s">
        <v>541</v>
      </c>
      <c r="BU194" s="143">
        <v>0</v>
      </c>
      <c r="BV194" s="143">
        <v>0</v>
      </c>
      <c r="BW194" s="143">
        <v>153</v>
      </c>
      <c r="BX194" s="143">
        <v>9999</v>
      </c>
      <c r="BZ194" s="143">
        <v>9999</v>
      </c>
      <c r="CC194" s="143" t="s">
        <v>541</v>
      </c>
      <c r="CD194" s="143" t="s">
        <v>541</v>
      </c>
      <c r="CF194" s="143">
        <v>9999</v>
      </c>
      <c r="CG194" s="143" t="s">
        <v>541</v>
      </c>
      <c r="CH194" s="143" t="s">
        <v>541</v>
      </c>
      <c r="CI194" s="143" t="s">
        <v>541</v>
      </c>
      <c r="CJ194" s="143">
        <v>0</v>
      </c>
      <c r="CK194" s="143">
        <v>0</v>
      </c>
      <c r="CL194" s="143" t="s">
        <v>541</v>
      </c>
      <c r="CM194" s="143">
        <v>9999</v>
      </c>
      <c r="CO194" s="143">
        <v>9999</v>
      </c>
      <c r="CR194" s="143" t="s">
        <v>541</v>
      </c>
      <c r="CS194" s="143" t="s">
        <v>541</v>
      </c>
      <c r="CV194" s="143">
        <v>999999</v>
      </c>
      <c r="CW194" s="143">
        <v>189</v>
      </c>
      <c r="CX194" s="143">
        <v>9999999999</v>
      </c>
      <c r="CY194" s="143">
        <v>9999999999</v>
      </c>
      <c r="CZ194" s="143">
        <v>10</v>
      </c>
      <c r="DA194" s="143">
        <v>999999</v>
      </c>
      <c r="DE194" s="143" t="s">
        <v>541</v>
      </c>
      <c r="DF194" s="143" t="s">
        <v>541</v>
      </c>
      <c r="DG194" s="143" t="s">
        <v>541</v>
      </c>
      <c r="DH194" s="143" t="s">
        <v>541</v>
      </c>
      <c r="DI194" s="208" t="s">
        <v>541</v>
      </c>
      <c r="DJ194" s="143" t="s">
        <v>541</v>
      </c>
      <c r="DK194" s="143" t="s">
        <v>541</v>
      </c>
      <c r="DL194" s="143" t="s">
        <v>541</v>
      </c>
      <c r="DM194" s="143" t="s">
        <v>541</v>
      </c>
      <c r="EB194" s="143">
        <v>189</v>
      </c>
      <c r="EC194" s="143">
        <v>189</v>
      </c>
      <c r="ED194" s="143">
        <v>999</v>
      </c>
      <c r="EF194" s="143">
        <v>214</v>
      </c>
      <c r="EG194" s="143">
        <v>999</v>
      </c>
      <c r="EJ194" s="36">
        <v>4</v>
      </c>
      <c r="EK194" s="67" t="s">
        <v>213</v>
      </c>
      <c r="EL194" s="59">
        <v>57</v>
      </c>
      <c r="EM194" s="131" t="s">
        <v>412</v>
      </c>
      <c r="EN194" s="132" t="s">
        <v>433</v>
      </c>
      <c r="EO194" s="132">
        <v>2009</v>
      </c>
      <c r="EP194" s="133">
        <v>144</v>
      </c>
      <c r="EQ194" s="35">
        <v>56.8</v>
      </c>
      <c r="ER194" s="64" t="s">
        <v>207</v>
      </c>
      <c r="ES194" s="143">
        <v>189</v>
      </c>
      <c r="EV194" s="381"/>
      <c r="EW194" s="382" t="s">
        <v>541</v>
      </c>
      <c r="EX194" s="383" t="s">
        <v>541</v>
      </c>
      <c r="EY194" s="384" t="s">
        <v>541</v>
      </c>
      <c r="EZ194" s="385" t="s">
        <v>541</v>
      </c>
      <c r="FA194" s="385" t="s">
        <v>541</v>
      </c>
      <c r="FB194" s="386" t="s">
        <v>541</v>
      </c>
      <c r="FC194" s="387"/>
      <c r="FD194" s="145"/>
      <c r="FE194" s="143" t="s">
        <v>541</v>
      </c>
    </row>
    <row r="195" spans="1:161" ht="20.100000000000001" customHeight="1">
      <c r="A195" s="36">
        <v>5</v>
      </c>
      <c r="B195" s="375" t="s">
        <v>208</v>
      </c>
      <c r="C195" s="282">
        <v>63</v>
      </c>
      <c r="D195" s="376" t="s">
        <v>269</v>
      </c>
      <c r="E195" s="377" t="s">
        <v>273</v>
      </c>
      <c r="F195" s="377">
        <v>2010</v>
      </c>
      <c r="G195" s="378">
        <v>999</v>
      </c>
      <c r="H195" s="35">
        <v>0</v>
      </c>
      <c r="I195" s="64" t="s">
        <v>207</v>
      </c>
      <c r="L195" s="20"/>
      <c r="M195" s="21">
        <v>190</v>
      </c>
      <c r="N195" s="31">
        <v>1</v>
      </c>
      <c r="O195" s="21" t="s">
        <v>212</v>
      </c>
      <c r="P195" s="21">
        <v>31</v>
      </c>
      <c r="Q195" s="21" t="s">
        <v>207</v>
      </c>
      <c r="R195" s="130" t="s">
        <v>424</v>
      </c>
      <c r="S195" s="130" t="s">
        <v>433</v>
      </c>
      <c r="T195" s="21">
        <v>2013</v>
      </c>
      <c r="U195" s="21">
        <v>294</v>
      </c>
      <c r="V195" s="115">
        <v>31</v>
      </c>
      <c r="X195" s="115">
        <v>2</v>
      </c>
      <c r="Y195" s="115">
        <v>0</v>
      </c>
      <c r="Z195" s="115">
        <v>0</v>
      </c>
      <c r="AA195" s="115">
        <v>0</v>
      </c>
      <c r="AB195" s="115">
        <v>2</v>
      </c>
      <c r="AC195" s="115"/>
      <c r="AD195" s="115">
        <v>2</v>
      </c>
      <c r="AF195" s="20">
        <v>202031294190</v>
      </c>
      <c r="AH195" s="20">
        <v>203063999048</v>
      </c>
      <c r="AJ195" s="20">
        <v>48</v>
      </c>
      <c r="AL195" s="115">
        <v>0</v>
      </c>
      <c r="AM195" s="115">
        <v>0</v>
      </c>
      <c r="AP195" s="115">
        <v>5</v>
      </c>
      <c r="AQ195" s="115" t="s">
        <v>208</v>
      </c>
      <c r="AR195" s="143">
        <v>63</v>
      </c>
      <c r="AS195" s="115" t="s">
        <v>207</v>
      </c>
      <c r="AT195" s="115" t="s">
        <v>269</v>
      </c>
      <c r="AU195" s="115" t="s">
        <v>273</v>
      </c>
      <c r="AV195" s="115">
        <v>2010</v>
      </c>
      <c r="AW195" s="115">
        <v>999</v>
      </c>
      <c r="AX195" s="135">
        <v>0</v>
      </c>
      <c r="AY195" s="143">
        <v>48</v>
      </c>
      <c r="AZ195" s="143" t="s">
        <v>995</v>
      </c>
      <c r="BA195" s="143">
        <v>186</v>
      </c>
      <c r="BB195" s="31">
        <v>190</v>
      </c>
      <c r="BC195" s="143">
        <v>0</v>
      </c>
      <c r="BD195" s="143">
        <v>1</v>
      </c>
      <c r="BE195" s="129">
        <v>9999</v>
      </c>
      <c r="BF195" s="143">
        <v>9999</v>
      </c>
      <c r="BH195" s="143">
        <v>9999</v>
      </c>
      <c r="BK195" s="129" t="s">
        <v>541</v>
      </c>
      <c r="BL195" s="129" t="s">
        <v>541</v>
      </c>
      <c r="BM195" s="129" t="s">
        <v>541</v>
      </c>
      <c r="BN195" s="129" t="s">
        <v>541</v>
      </c>
      <c r="BO195" s="143" t="s">
        <v>541</v>
      </c>
      <c r="BQ195" s="289" t="s">
        <v>541</v>
      </c>
      <c r="BR195" s="129" t="s">
        <v>541</v>
      </c>
      <c r="BS195" s="129" t="s">
        <v>541</v>
      </c>
      <c r="BT195" s="143" t="s">
        <v>541</v>
      </c>
      <c r="BU195" s="143">
        <v>0</v>
      </c>
      <c r="BV195" s="143">
        <v>0</v>
      </c>
      <c r="BW195" s="143">
        <v>154</v>
      </c>
      <c r="BX195" s="143">
        <v>9999</v>
      </c>
      <c r="BZ195" s="143">
        <v>9999</v>
      </c>
      <c r="CC195" s="143" t="s">
        <v>541</v>
      </c>
      <c r="CD195" s="143" t="s">
        <v>541</v>
      </c>
      <c r="CF195" s="143">
        <v>9999</v>
      </c>
      <c r="CG195" s="143" t="s">
        <v>541</v>
      </c>
      <c r="CH195" s="143" t="s">
        <v>541</v>
      </c>
      <c r="CI195" s="143" t="s">
        <v>541</v>
      </c>
      <c r="CJ195" s="143">
        <v>0</v>
      </c>
      <c r="CK195" s="143">
        <v>0</v>
      </c>
      <c r="CL195" s="143" t="s">
        <v>541</v>
      </c>
      <c r="CM195" s="143">
        <v>9999</v>
      </c>
      <c r="CO195" s="143">
        <v>9999</v>
      </c>
      <c r="CR195" s="143" t="s">
        <v>541</v>
      </c>
      <c r="CS195" s="143" t="s">
        <v>541</v>
      </c>
      <c r="CV195" s="143">
        <v>999999</v>
      </c>
      <c r="CW195" s="143">
        <v>190</v>
      </c>
      <c r="CX195" s="143">
        <v>9999999999</v>
      </c>
      <c r="CY195" s="143">
        <v>9999999999</v>
      </c>
      <c r="CZ195" s="143">
        <v>10</v>
      </c>
      <c r="DA195" s="143">
        <v>999999</v>
      </c>
      <c r="DE195" s="143" t="s">
        <v>541</v>
      </c>
      <c r="DF195" s="143" t="s">
        <v>541</v>
      </c>
      <c r="DG195" s="143" t="s">
        <v>541</v>
      </c>
      <c r="DH195" s="143" t="s">
        <v>541</v>
      </c>
      <c r="DI195" s="208" t="s">
        <v>541</v>
      </c>
      <c r="DJ195" s="143" t="s">
        <v>541</v>
      </c>
      <c r="DK195" s="143" t="s">
        <v>541</v>
      </c>
      <c r="DL195" s="143" t="s">
        <v>541</v>
      </c>
      <c r="DM195" s="143" t="s">
        <v>541</v>
      </c>
      <c r="EB195" s="143">
        <v>190</v>
      </c>
      <c r="EC195" s="143">
        <v>999</v>
      </c>
      <c r="ED195" s="143">
        <v>190</v>
      </c>
      <c r="EF195" s="143">
        <v>215</v>
      </c>
      <c r="EG195" s="143">
        <v>999</v>
      </c>
      <c r="EJ195" s="36">
        <v>5</v>
      </c>
      <c r="EK195" s="67" t="s">
        <v>213</v>
      </c>
      <c r="EL195" s="59">
        <v>57</v>
      </c>
      <c r="EM195" s="131" t="s">
        <v>340</v>
      </c>
      <c r="EN195" s="132" t="s">
        <v>334</v>
      </c>
      <c r="EO195" s="132">
        <v>2009</v>
      </c>
      <c r="EP195" s="133">
        <v>170</v>
      </c>
      <c r="EQ195" s="35">
        <v>53.3</v>
      </c>
      <c r="ER195" s="64" t="s">
        <v>207</v>
      </c>
      <c r="ES195" s="143">
        <v>190</v>
      </c>
      <c r="EV195" s="381"/>
      <c r="EW195" s="382" t="s">
        <v>541</v>
      </c>
      <c r="EX195" s="383" t="s">
        <v>541</v>
      </c>
      <c r="EY195" s="384" t="s">
        <v>541</v>
      </c>
      <c r="EZ195" s="385" t="s">
        <v>541</v>
      </c>
      <c r="FA195" s="385" t="s">
        <v>541</v>
      </c>
      <c r="FB195" s="386" t="s">
        <v>541</v>
      </c>
      <c r="FC195" s="387"/>
      <c r="FD195" s="145"/>
      <c r="FE195" s="143" t="s">
        <v>541</v>
      </c>
    </row>
    <row r="196" spans="1:161" ht="20.100000000000001" customHeight="1">
      <c r="A196" s="36">
        <v>6</v>
      </c>
      <c r="B196" s="375" t="s">
        <v>208</v>
      </c>
      <c r="C196" s="282">
        <v>63</v>
      </c>
      <c r="D196" s="376" t="s">
        <v>407</v>
      </c>
      <c r="E196" s="377" t="s">
        <v>410</v>
      </c>
      <c r="F196" s="377">
        <v>2011</v>
      </c>
      <c r="G196" s="378">
        <v>999</v>
      </c>
      <c r="H196" s="35">
        <v>0</v>
      </c>
      <c r="I196" s="64" t="s">
        <v>207</v>
      </c>
      <c r="L196" s="20"/>
      <c r="M196" s="21">
        <v>191</v>
      </c>
      <c r="N196" s="31">
        <v>1</v>
      </c>
      <c r="O196" s="21" t="s">
        <v>212</v>
      </c>
      <c r="P196" s="21">
        <v>39</v>
      </c>
      <c r="Q196" s="21" t="s">
        <v>207</v>
      </c>
      <c r="R196" s="130" t="s">
        <v>425</v>
      </c>
      <c r="S196" s="130" t="s">
        <v>433</v>
      </c>
      <c r="T196" s="21">
        <v>2012</v>
      </c>
      <c r="U196" s="21">
        <v>31</v>
      </c>
      <c r="V196" s="115">
        <v>35.4</v>
      </c>
      <c r="X196" s="115">
        <v>2</v>
      </c>
      <c r="Y196" s="115">
        <v>0</v>
      </c>
      <c r="Z196" s="115">
        <v>0</v>
      </c>
      <c r="AA196" s="115">
        <v>0</v>
      </c>
      <c r="AB196" s="115">
        <v>2</v>
      </c>
      <c r="AC196" s="115"/>
      <c r="AD196" s="115">
        <v>2</v>
      </c>
      <c r="AF196" s="20">
        <v>202039031191</v>
      </c>
      <c r="AH196" s="20">
        <v>203063999174</v>
      </c>
      <c r="AJ196" s="20">
        <v>174</v>
      </c>
      <c r="AL196" s="115">
        <v>0</v>
      </c>
      <c r="AM196" s="115">
        <v>1</v>
      </c>
      <c r="AP196" s="115">
        <v>6</v>
      </c>
      <c r="AQ196" s="115" t="s">
        <v>208</v>
      </c>
      <c r="AR196" s="143">
        <v>63</v>
      </c>
      <c r="AS196" s="115" t="s">
        <v>207</v>
      </c>
      <c r="AT196" s="115" t="s">
        <v>407</v>
      </c>
      <c r="AU196" s="115" t="s">
        <v>410</v>
      </c>
      <c r="AV196" s="115">
        <v>2011</v>
      </c>
      <c r="AW196" s="115">
        <v>999</v>
      </c>
      <c r="AX196" s="135">
        <v>0</v>
      </c>
      <c r="AY196" s="143">
        <v>174</v>
      </c>
      <c r="AZ196" s="143" t="s">
        <v>995</v>
      </c>
      <c r="BA196" s="143">
        <v>186</v>
      </c>
      <c r="BB196" s="31">
        <v>191</v>
      </c>
      <c r="BC196" s="143">
        <v>0</v>
      </c>
      <c r="BD196" s="143">
        <v>1</v>
      </c>
      <c r="BE196" s="129">
        <v>191</v>
      </c>
      <c r="BF196" s="143">
        <v>9999</v>
      </c>
      <c r="BH196" s="143">
        <v>9999</v>
      </c>
      <c r="BK196" s="129" t="s">
        <v>541</v>
      </c>
      <c r="BL196" s="129" t="s">
        <v>541</v>
      </c>
      <c r="BM196" s="129" t="s">
        <v>541</v>
      </c>
      <c r="BN196" s="129" t="s">
        <v>541</v>
      </c>
      <c r="BO196" s="143" t="s">
        <v>541</v>
      </c>
      <c r="BQ196" s="289" t="s">
        <v>541</v>
      </c>
      <c r="BR196" s="129" t="s">
        <v>541</v>
      </c>
      <c r="BS196" s="129" t="s">
        <v>541</v>
      </c>
      <c r="BT196" s="143" t="s">
        <v>541</v>
      </c>
      <c r="BU196" s="143">
        <v>0</v>
      </c>
      <c r="BV196" s="143">
        <v>0</v>
      </c>
      <c r="BW196" s="143">
        <v>155</v>
      </c>
      <c r="BX196" s="143">
        <v>9999</v>
      </c>
      <c r="BZ196" s="143">
        <v>9999</v>
      </c>
      <c r="CC196" s="143" t="s">
        <v>541</v>
      </c>
      <c r="CD196" s="143" t="s">
        <v>541</v>
      </c>
      <c r="CF196" s="143">
        <v>9999</v>
      </c>
      <c r="CG196" s="143" t="s">
        <v>541</v>
      </c>
      <c r="CH196" s="143" t="s">
        <v>541</v>
      </c>
      <c r="CI196" s="143" t="s">
        <v>541</v>
      </c>
      <c r="CJ196" s="143">
        <v>0</v>
      </c>
      <c r="CK196" s="143">
        <v>0</v>
      </c>
      <c r="CL196" s="143" t="s">
        <v>541</v>
      </c>
      <c r="CM196" s="143">
        <v>9999</v>
      </c>
      <c r="CO196" s="143">
        <v>9999</v>
      </c>
      <c r="CR196" s="143" t="s">
        <v>541</v>
      </c>
      <c r="CS196" s="143" t="s">
        <v>541</v>
      </c>
      <c r="CV196" s="143">
        <v>999999</v>
      </c>
      <c r="CW196" s="143">
        <v>191</v>
      </c>
      <c r="CX196" s="143">
        <v>9999999999</v>
      </c>
      <c r="CY196" s="143">
        <v>9999999999</v>
      </c>
      <c r="CZ196" s="143">
        <v>10</v>
      </c>
      <c r="DA196" s="143">
        <v>999999</v>
      </c>
      <c r="DE196" s="143" t="s">
        <v>541</v>
      </c>
      <c r="DF196" s="143" t="s">
        <v>541</v>
      </c>
      <c r="DG196" s="143" t="s">
        <v>541</v>
      </c>
      <c r="DH196" s="143" t="s">
        <v>541</v>
      </c>
      <c r="DI196" s="208" t="s">
        <v>541</v>
      </c>
      <c r="DJ196" s="143" t="s">
        <v>541</v>
      </c>
      <c r="DK196" s="143" t="s">
        <v>541</v>
      </c>
      <c r="DL196" s="143" t="s">
        <v>541</v>
      </c>
      <c r="DM196" s="143" t="s">
        <v>541</v>
      </c>
      <c r="EB196" s="143">
        <v>191</v>
      </c>
      <c r="EC196" s="143">
        <v>999</v>
      </c>
      <c r="ED196" s="143">
        <v>191</v>
      </c>
      <c r="EF196" s="143">
        <v>216</v>
      </c>
      <c r="EG196" s="143">
        <v>999</v>
      </c>
      <c r="EJ196" s="36">
        <v>6</v>
      </c>
      <c r="EK196" s="67" t="s">
        <v>213</v>
      </c>
      <c r="EL196" s="59">
        <v>57</v>
      </c>
      <c r="EM196" s="131" t="s">
        <v>378</v>
      </c>
      <c r="EN196" s="132" t="s">
        <v>369</v>
      </c>
      <c r="EO196" s="132">
        <v>2009</v>
      </c>
      <c r="EP196" s="133">
        <v>196</v>
      </c>
      <c r="EQ196" s="35">
        <v>56.7</v>
      </c>
      <c r="ER196" s="64" t="s">
        <v>207</v>
      </c>
      <c r="ES196" s="143">
        <v>191</v>
      </c>
      <c r="EV196" s="381"/>
      <c r="EW196" s="382" t="s">
        <v>541</v>
      </c>
      <c r="EX196" s="383" t="s">
        <v>541</v>
      </c>
      <c r="EY196" s="384" t="s">
        <v>541</v>
      </c>
      <c r="EZ196" s="385" t="s">
        <v>541</v>
      </c>
      <c r="FA196" s="385" t="s">
        <v>541</v>
      </c>
      <c r="FB196" s="386" t="s">
        <v>541</v>
      </c>
      <c r="FC196" s="387"/>
      <c r="FD196" s="145"/>
      <c r="FE196" s="143" t="s">
        <v>541</v>
      </c>
    </row>
    <row r="197" spans="1:161" ht="20.100000000000001" customHeight="1">
      <c r="A197" s="36">
        <v>1</v>
      </c>
      <c r="B197" s="375" t="s">
        <v>208</v>
      </c>
      <c r="C197" s="282">
        <v>70</v>
      </c>
      <c r="D197" s="376" t="s">
        <v>478</v>
      </c>
      <c r="E197" s="377" t="s">
        <v>487</v>
      </c>
      <c r="F197" s="377">
        <v>2010</v>
      </c>
      <c r="G197" s="378">
        <v>27</v>
      </c>
      <c r="H197" s="35">
        <v>64</v>
      </c>
      <c r="I197" s="64" t="s">
        <v>207</v>
      </c>
      <c r="L197" s="20"/>
      <c r="M197" s="21">
        <v>192</v>
      </c>
      <c r="N197" s="31">
        <v>1</v>
      </c>
      <c r="O197" s="21" t="s">
        <v>212</v>
      </c>
      <c r="P197" s="21">
        <v>52</v>
      </c>
      <c r="Q197" s="21" t="s">
        <v>207</v>
      </c>
      <c r="R197" s="130" t="s">
        <v>426</v>
      </c>
      <c r="S197" s="130" t="s">
        <v>433</v>
      </c>
      <c r="T197" s="21">
        <v>2013</v>
      </c>
      <c r="U197" s="21">
        <v>186</v>
      </c>
      <c r="V197" s="115">
        <v>50.2</v>
      </c>
      <c r="X197" s="115">
        <v>2</v>
      </c>
      <c r="Y197" s="115">
        <v>0</v>
      </c>
      <c r="Z197" s="115">
        <v>0</v>
      </c>
      <c r="AA197" s="115">
        <v>0</v>
      </c>
      <c r="AB197" s="115">
        <v>2</v>
      </c>
      <c r="AC197" s="115"/>
      <c r="AD197" s="115">
        <v>2</v>
      </c>
      <c r="AF197" s="20">
        <v>202052186192</v>
      </c>
      <c r="AH197" s="20">
        <v>203070027240</v>
      </c>
      <c r="AJ197" s="20">
        <v>240</v>
      </c>
      <c r="AL197" s="115">
        <v>1</v>
      </c>
      <c r="AM197" s="115">
        <v>0</v>
      </c>
      <c r="AP197" s="115">
        <v>1</v>
      </c>
      <c r="AQ197" s="115" t="s">
        <v>208</v>
      </c>
      <c r="AR197" s="143">
        <v>70</v>
      </c>
      <c r="AS197" s="115" t="s">
        <v>207</v>
      </c>
      <c r="AT197" s="115" t="s">
        <v>478</v>
      </c>
      <c r="AU197" s="115" t="s">
        <v>487</v>
      </c>
      <c r="AV197" s="115">
        <v>2010</v>
      </c>
      <c r="AW197" s="115">
        <v>27</v>
      </c>
      <c r="AX197" s="135">
        <v>64</v>
      </c>
      <c r="AY197" s="143">
        <v>240</v>
      </c>
      <c r="AZ197" s="143" t="s">
        <v>996</v>
      </c>
      <c r="BA197" s="143">
        <v>240</v>
      </c>
      <c r="BB197" s="31">
        <v>192</v>
      </c>
      <c r="BC197" s="143">
        <v>1</v>
      </c>
      <c r="BD197" s="143">
        <v>0</v>
      </c>
      <c r="BE197" s="129">
        <v>9999</v>
      </c>
      <c r="BF197" s="143">
        <v>9999</v>
      </c>
      <c r="BH197" s="143">
        <v>9999</v>
      </c>
      <c r="BK197" s="129" t="s">
        <v>541</v>
      </c>
      <c r="BL197" s="129" t="s">
        <v>541</v>
      </c>
      <c r="BM197" s="129" t="s">
        <v>541</v>
      </c>
      <c r="BN197" s="129" t="s">
        <v>541</v>
      </c>
      <c r="BO197" s="143" t="s">
        <v>541</v>
      </c>
      <c r="BQ197" s="289" t="s">
        <v>541</v>
      </c>
      <c r="BR197" s="129" t="s">
        <v>541</v>
      </c>
      <c r="BS197" s="129" t="s">
        <v>541</v>
      </c>
      <c r="BT197" s="143" t="s">
        <v>541</v>
      </c>
      <c r="BU197" s="143">
        <v>0</v>
      </c>
      <c r="BV197" s="143">
        <v>0</v>
      </c>
      <c r="BW197" s="143">
        <v>156</v>
      </c>
      <c r="BX197" s="143">
        <v>9999</v>
      </c>
      <c r="BZ197" s="143">
        <v>9999</v>
      </c>
      <c r="CC197" s="143" t="s">
        <v>541</v>
      </c>
      <c r="CD197" s="143" t="s">
        <v>541</v>
      </c>
      <c r="CF197" s="143">
        <v>9999</v>
      </c>
      <c r="CG197" s="143" t="s">
        <v>541</v>
      </c>
      <c r="CH197" s="143" t="s">
        <v>541</v>
      </c>
      <c r="CI197" s="143" t="s">
        <v>541</v>
      </c>
      <c r="CJ197" s="143">
        <v>0</v>
      </c>
      <c r="CK197" s="143">
        <v>0</v>
      </c>
      <c r="CL197" s="143" t="s">
        <v>541</v>
      </c>
      <c r="CM197" s="143">
        <v>9999</v>
      </c>
      <c r="CO197" s="143">
        <v>9999</v>
      </c>
      <c r="CR197" s="143" t="s">
        <v>541</v>
      </c>
      <c r="CS197" s="143" t="s">
        <v>541</v>
      </c>
      <c r="CV197" s="143">
        <v>999999</v>
      </c>
      <c r="CW197" s="143">
        <v>192</v>
      </c>
      <c r="CX197" s="143">
        <v>9999999999</v>
      </c>
      <c r="CY197" s="143">
        <v>9999999999</v>
      </c>
      <c r="CZ197" s="143">
        <v>10</v>
      </c>
      <c r="DA197" s="143">
        <v>999999</v>
      </c>
      <c r="DE197" s="143" t="s">
        <v>541</v>
      </c>
      <c r="DF197" s="143" t="s">
        <v>541</v>
      </c>
      <c r="DG197" s="143" t="s">
        <v>541</v>
      </c>
      <c r="DH197" s="143" t="s">
        <v>541</v>
      </c>
      <c r="DI197" s="208" t="s">
        <v>541</v>
      </c>
      <c r="DJ197" s="143" t="s">
        <v>541</v>
      </c>
      <c r="DK197" s="143" t="s">
        <v>541</v>
      </c>
      <c r="DL197" s="143" t="s">
        <v>541</v>
      </c>
      <c r="DM197" s="143" t="s">
        <v>541</v>
      </c>
      <c r="EB197" s="143">
        <v>192</v>
      </c>
      <c r="EC197" s="143">
        <v>192</v>
      </c>
      <c r="ED197" s="143">
        <v>999</v>
      </c>
      <c r="EF197" s="143">
        <v>217</v>
      </c>
      <c r="EG197" s="143">
        <v>999</v>
      </c>
      <c r="EJ197" s="36">
        <v>7</v>
      </c>
      <c r="EK197" s="67" t="s">
        <v>213</v>
      </c>
      <c r="EL197" s="59">
        <v>57</v>
      </c>
      <c r="EM197" s="131" t="s">
        <v>390</v>
      </c>
      <c r="EN197" s="132" t="s">
        <v>391</v>
      </c>
      <c r="EO197" s="132">
        <v>2009</v>
      </c>
      <c r="EP197" s="133">
        <v>220</v>
      </c>
      <c r="EQ197" s="35">
        <v>54</v>
      </c>
      <c r="ER197" s="64" t="s">
        <v>207</v>
      </c>
      <c r="ES197" s="143">
        <v>192</v>
      </c>
      <c r="EV197" s="381"/>
      <c r="EW197" s="382" t="s">
        <v>541</v>
      </c>
      <c r="EX197" s="383" t="s">
        <v>541</v>
      </c>
      <c r="EY197" s="384" t="s">
        <v>541</v>
      </c>
      <c r="EZ197" s="385" t="s">
        <v>541</v>
      </c>
      <c r="FA197" s="385" t="s">
        <v>541</v>
      </c>
      <c r="FB197" s="386" t="s">
        <v>541</v>
      </c>
      <c r="FC197" s="387"/>
      <c r="FD197" s="145"/>
      <c r="FE197" s="143" t="s">
        <v>541</v>
      </c>
    </row>
    <row r="198" spans="1:161" ht="20.100000000000001" customHeight="1">
      <c r="A198" s="36">
        <v>2</v>
      </c>
      <c r="B198" s="375" t="s">
        <v>208</v>
      </c>
      <c r="C198" s="282">
        <v>70</v>
      </c>
      <c r="D198" s="376" t="s">
        <v>317</v>
      </c>
      <c r="E198" s="377" t="s">
        <v>318</v>
      </c>
      <c r="F198" s="377">
        <v>2011</v>
      </c>
      <c r="G198" s="378">
        <v>48</v>
      </c>
      <c r="H198" s="35">
        <v>66.599999999999994</v>
      </c>
      <c r="I198" s="64" t="s">
        <v>207</v>
      </c>
      <c r="L198" s="20"/>
      <c r="M198" s="21">
        <v>193</v>
      </c>
      <c r="N198" s="31">
        <v>1</v>
      </c>
      <c r="O198" s="21" t="s">
        <v>212</v>
      </c>
      <c r="P198" s="21">
        <v>52</v>
      </c>
      <c r="Q198" s="21" t="s">
        <v>207</v>
      </c>
      <c r="R198" s="130" t="s">
        <v>427</v>
      </c>
      <c r="S198" s="130" t="s">
        <v>433</v>
      </c>
      <c r="T198" s="21">
        <v>2013</v>
      </c>
      <c r="U198" s="21">
        <v>9</v>
      </c>
      <c r="V198" s="115">
        <v>40.700000000000003</v>
      </c>
      <c r="X198" s="115">
        <v>2</v>
      </c>
      <c r="Y198" s="115">
        <v>0</v>
      </c>
      <c r="Z198" s="115">
        <v>0</v>
      </c>
      <c r="AA198" s="115">
        <v>0</v>
      </c>
      <c r="AB198" s="115">
        <v>2</v>
      </c>
      <c r="AC198" s="115"/>
      <c r="AD198" s="115">
        <v>2</v>
      </c>
      <c r="AF198" s="20">
        <v>202052009193</v>
      </c>
      <c r="AH198" s="20">
        <v>203070048088</v>
      </c>
      <c r="AJ198" s="20">
        <v>88</v>
      </c>
      <c r="AL198" s="115">
        <v>0</v>
      </c>
      <c r="AM198" s="115">
        <v>0</v>
      </c>
      <c r="AP198" s="115">
        <v>2</v>
      </c>
      <c r="AQ198" s="115" t="s">
        <v>208</v>
      </c>
      <c r="AR198" s="143">
        <v>70</v>
      </c>
      <c r="AS198" s="115" t="s">
        <v>207</v>
      </c>
      <c r="AT198" s="115" t="s">
        <v>317</v>
      </c>
      <c r="AU198" s="115" t="s">
        <v>318</v>
      </c>
      <c r="AV198" s="115">
        <v>2011</v>
      </c>
      <c r="AW198" s="115">
        <v>48</v>
      </c>
      <c r="AX198" s="135">
        <v>66.599999999999994</v>
      </c>
      <c r="AY198" s="143">
        <v>88</v>
      </c>
      <c r="AZ198" s="143" t="s">
        <v>996</v>
      </c>
      <c r="BA198" s="143">
        <v>240</v>
      </c>
      <c r="BB198" s="31">
        <v>193</v>
      </c>
      <c r="BC198" s="143">
        <v>1</v>
      </c>
      <c r="BD198" s="143">
        <v>0</v>
      </c>
      <c r="BE198" s="129">
        <v>9999</v>
      </c>
      <c r="BF198" s="143">
        <v>9999</v>
      </c>
      <c r="BH198" s="143">
        <v>9999</v>
      </c>
      <c r="BK198" s="129" t="s">
        <v>541</v>
      </c>
      <c r="BL198" s="129" t="s">
        <v>541</v>
      </c>
      <c r="BM198" s="129" t="s">
        <v>541</v>
      </c>
      <c r="BN198" s="129" t="s">
        <v>541</v>
      </c>
      <c r="BO198" s="143" t="s">
        <v>541</v>
      </c>
      <c r="BQ198" s="289" t="s">
        <v>541</v>
      </c>
      <c r="BR198" s="129" t="s">
        <v>541</v>
      </c>
      <c r="BS198" s="129" t="s">
        <v>541</v>
      </c>
      <c r="BT198" s="143" t="s">
        <v>541</v>
      </c>
      <c r="BU198" s="143">
        <v>0</v>
      </c>
      <c r="BV198" s="143">
        <v>0</v>
      </c>
      <c r="BW198" s="143">
        <v>157</v>
      </c>
      <c r="BX198" s="143">
        <v>9999</v>
      </c>
      <c r="BZ198" s="143">
        <v>9999</v>
      </c>
      <c r="CC198" s="143" t="s">
        <v>541</v>
      </c>
      <c r="CD198" s="143" t="s">
        <v>541</v>
      </c>
      <c r="CF198" s="143">
        <v>9999</v>
      </c>
      <c r="CG198" s="143" t="s">
        <v>541</v>
      </c>
      <c r="CH198" s="143" t="s">
        <v>541</v>
      </c>
      <c r="CI198" s="143" t="s">
        <v>541</v>
      </c>
      <c r="CJ198" s="143">
        <v>0</v>
      </c>
      <c r="CK198" s="143">
        <v>0</v>
      </c>
      <c r="CL198" s="143" t="s">
        <v>541</v>
      </c>
      <c r="CM198" s="143">
        <v>9999</v>
      </c>
      <c r="CO198" s="143">
        <v>9999</v>
      </c>
      <c r="CR198" s="143" t="s">
        <v>541</v>
      </c>
      <c r="CS198" s="143" t="s">
        <v>541</v>
      </c>
      <c r="CV198" s="143">
        <v>999999</v>
      </c>
      <c r="CW198" s="143">
        <v>193</v>
      </c>
      <c r="CX198" s="143">
        <v>9999999999</v>
      </c>
      <c r="CY198" s="143">
        <v>9999999999</v>
      </c>
      <c r="CZ198" s="143">
        <v>10</v>
      </c>
      <c r="DA198" s="143">
        <v>999999</v>
      </c>
      <c r="DE198" s="143" t="s">
        <v>541</v>
      </c>
      <c r="DF198" s="143" t="s">
        <v>541</v>
      </c>
      <c r="DG198" s="143" t="s">
        <v>541</v>
      </c>
      <c r="DH198" s="143" t="s">
        <v>541</v>
      </c>
      <c r="DI198" s="208" t="s">
        <v>541</v>
      </c>
      <c r="DJ198" s="143" t="s">
        <v>541</v>
      </c>
      <c r="DK198" s="143" t="s">
        <v>541</v>
      </c>
      <c r="DL198" s="143" t="s">
        <v>541</v>
      </c>
      <c r="DM198" s="143" t="s">
        <v>541</v>
      </c>
      <c r="EB198" s="143">
        <v>193</v>
      </c>
      <c r="EC198" s="143">
        <v>193</v>
      </c>
      <c r="ED198" s="143">
        <v>999</v>
      </c>
      <c r="EF198" s="143">
        <v>218</v>
      </c>
      <c r="EG198" s="143">
        <v>999</v>
      </c>
      <c r="EJ198" s="36">
        <v>8</v>
      </c>
      <c r="EK198" s="67" t="s">
        <v>213</v>
      </c>
      <c r="EL198" s="59">
        <v>57</v>
      </c>
      <c r="EM198" s="131" t="s">
        <v>242</v>
      </c>
      <c r="EN198" s="132" t="s">
        <v>251</v>
      </c>
      <c r="EO198" s="132">
        <v>2008</v>
      </c>
      <c r="EP198" s="133">
        <v>249</v>
      </c>
      <c r="EQ198" s="35">
        <v>55.7</v>
      </c>
      <c r="ER198" s="64" t="s">
        <v>207</v>
      </c>
      <c r="ES198" s="143">
        <v>193</v>
      </c>
      <c r="EV198" s="381"/>
      <c r="EW198" s="382" t="s">
        <v>541</v>
      </c>
      <c r="EX198" s="383" t="s">
        <v>541</v>
      </c>
      <c r="EY198" s="384" t="s">
        <v>541</v>
      </c>
      <c r="EZ198" s="385" t="s">
        <v>541</v>
      </c>
      <c r="FA198" s="385" t="s">
        <v>541</v>
      </c>
      <c r="FB198" s="386" t="s">
        <v>541</v>
      </c>
      <c r="FC198" s="387"/>
      <c r="FD198" s="145"/>
      <c r="FE198" s="143" t="s">
        <v>541</v>
      </c>
    </row>
    <row r="199" spans="1:161" ht="20.100000000000001" customHeight="1">
      <c r="A199" s="36">
        <v>3</v>
      </c>
      <c r="B199" s="375" t="s">
        <v>208</v>
      </c>
      <c r="C199" s="282">
        <v>70</v>
      </c>
      <c r="D199" s="376" t="s">
        <v>270</v>
      </c>
      <c r="E199" s="377" t="s">
        <v>273</v>
      </c>
      <c r="F199" s="377">
        <v>2010</v>
      </c>
      <c r="G199" s="378">
        <v>123</v>
      </c>
      <c r="H199" s="35">
        <v>67.099999999999994</v>
      </c>
      <c r="I199" s="64" t="s">
        <v>207</v>
      </c>
      <c r="L199" s="20"/>
      <c r="M199" s="21">
        <v>194</v>
      </c>
      <c r="N199" s="31">
        <v>1</v>
      </c>
      <c r="O199" s="21" t="s">
        <v>224</v>
      </c>
      <c r="P199" s="21">
        <v>28</v>
      </c>
      <c r="Q199" s="21" t="s">
        <v>207</v>
      </c>
      <c r="R199" s="130" t="s">
        <v>428</v>
      </c>
      <c r="S199" s="130" t="s">
        <v>433</v>
      </c>
      <c r="T199" s="21">
        <v>2014</v>
      </c>
      <c r="U199" s="21">
        <v>999</v>
      </c>
      <c r="V199" s="115">
        <v>0</v>
      </c>
      <c r="X199" s="115">
        <v>1</v>
      </c>
      <c r="Y199" s="115">
        <v>0</v>
      </c>
      <c r="Z199" s="115">
        <v>0</v>
      </c>
      <c r="AA199" s="115">
        <v>0</v>
      </c>
      <c r="AB199" s="115">
        <v>1</v>
      </c>
      <c r="AC199" s="115"/>
      <c r="AD199" s="115">
        <v>2</v>
      </c>
      <c r="AF199" s="20">
        <v>201028999194</v>
      </c>
      <c r="AH199" s="20">
        <v>203070123049</v>
      </c>
      <c r="AJ199" s="20">
        <v>49</v>
      </c>
      <c r="AL199" s="115">
        <v>0</v>
      </c>
      <c r="AM199" s="115">
        <v>0</v>
      </c>
      <c r="AP199" s="115">
        <v>3</v>
      </c>
      <c r="AQ199" s="115" t="s">
        <v>208</v>
      </c>
      <c r="AR199" s="143">
        <v>70</v>
      </c>
      <c r="AS199" s="115" t="s">
        <v>207</v>
      </c>
      <c r="AT199" s="115" t="s">
        <v>270</v>
      </c>
      <c r="AU199" s="115" t="s">
        <v>273</v>
      </c>
      <c r="AV199" s="115">
        <v>2010</v>
      </c>
      <c r="AW199" s="115">
        <v>123</v>
      </c>
      <c r="AX199" s="135">
        <v>67.099999999999994</v>
      </c>
      <c r="AY199" s="143">
        <v>49</v>
      </c>
      <c r="AZ199" s="143" t="s">
        <v>996</v>
      </c>
      <c r="BA199" s="143">
        <v>240</v>
      </c>
      <c r="BB199" s="31">
        <v>194</v>
      </c>
      <c r="BC199" s="143">
        <v>1</v>
      </c>
      <c r="BD199" s="143">
        <v>0</v>
      </c>
      <c r="BE199" s="129">
        <v>9999</v>
      </c>
      <c r="BF199" s="143">
        <v>9999</v>
      </c>
      <c r="BH199" s="143">
        <v>9999</v>
      </c>
      <c r="BK199" s="129" t="s">
        <v>541</v>
      </c>
      <c r="BL199" s="129" t="s">
        <v>541</v>
      </c>
      <c r="BM199" s="129" t="s">
        <v>541</v>
      </c>
      <c r="BN199" s="129" t="s">
        <v>541</v>
      </c>
      <c r="BO199" s="143" t="s">
        <v>541</v>
      </c>
      <c r="BQ199" s="289" t="s">
        <v>541</v>
      </c>
      <c r="BR199" s="129" t="s">
        <v>541</v>
      </c>
      <c r="BS199" s="129" t="s">
        <v>541</v>
      </c>
      <c r="BT199" s="143" t="s">
        <v>541</v>
      </c>
      <c r="BU199" s="143">
        <v>0</v>
      </c>
      <c r="BV199" s="143">
        <v>0</v>
      </c>
      <c r="BW199" s="143">
        <v>158</v>
      </c>
      <c r="BX199" s="143">
        <v>9999</v>
      </c>
      <c r="BZ199" s="143">
        <v>9999</v>
      </c>
      <c r="CC199" s="143" t="s">
        <v>541</v>
      </c>
      <c r="CD199" s="143" t="s">
        <v>541</v>
      </c>
      <c r="CF199" s="143">
        <v>9999</v>
      </c>
      <c r="CG199" s="143" t="s">
        <v>541</v>
      </c>
      <c r="CH199" s="143" t="s">
        <v>541</v>
      </c>
      <c r="CI199" s="143" t="s">
        <v>541</v>
      </c>
      <c r="CJ199" s="143">
        <v>0</v>
      </c>
      <c r="CK199" s="143">
        <v>0</v>
      </c>
      <c r="CL199" s="143" t="s">
        <v>541</v>
      </c>
      <c r="CM199" s="143">
        <v>9999</v>
      </c>
      <c r="CO199" s="143">
        <v>9999</v>
      </c>
      <c r="CR199" s="143" t="s">
        <v>541</v>
      </c>
      <c r="CS199" s="143" t="s">
        <v>541</v>
      </c>
      <c r="CV199" s="143">
        <v>999999</v>
      </c>
      <c r="CW199" s="143">
        <v>194</v>
      </c>
      <c r="CX199" s="143">
        <v>9999999999</v>
      </c>
      <c r="CY199" s="143">
        <v>9999999999</v>
      </c>
      <c r="CZ199" s="143">
        <v>10</v>
      </c>
      <c r="DA199" s="143">
        <v>999999</v>
      </c>
      <c r="DE199" s="143" t="s">
        <v>541</v>
      </c>
      <c r="DF199" s="143" t="s">
        <v>541</v>
      </c>
      <c r="DG199" s="143" t="s">
        <v>541</v>
      </c>
      <c r="DH199" s="143" t="s">
        <v>541</v>
      </c>
      <c r="DI199" s="208" t="s">
        <v>541</v>
      </c>
      <c r="DJ199" s="143" t="s">
        <v>541</v>
      </c>
      <c r="DK199" s="143" t="s">
        <v>541</v>
      </c>
      <c r="DL199" s="143" t="s">
        <v>541</v>
      </c>
      <c r="DM199" s="143" t="s">
        <v>541</v>
      </c>
      <c r="EB199" s="143">
        <v>194</v>
      </c>
      <c r="EC199" s="143">
        <v>194</v>
      </c>
      <c r="ED199" s="143">
        <v>999</v>
      </c>
      <c r="EF199" s="143">
        <v>219</v>
      </c>
      <c r="EG199" s="143">
        <v>999</v>
      </c>
      <c r="EJ199" s="36">
        <v>9</v>
      </c>
      <c r="EK199" s="67" t="s">
        <v>213</v>
      </c>
      <c r="EL199" s="59">
        <v>57</v>
      </c>
      <c r="EM199" s="131" t="s">
        <v>377</v>
      </c>
      <c r="EN199" s="132" t="s">
        <v>369</v>
      </c>
      <c r="EO199" s="132">
        <v>2009</v>
      </c>
      <c r="EP199" s="133">
        <v>297</v>
      </c>
      <c r="EQ199" s="35">
        <v>55.5</v>
      </c>
      <c r="ER199" s="64" t="s">
        <v>207</v>
      </c>
      <c r="ES199" s="143">
        <v>194</v>
      </c>
      <c r="EV199" s="381"/>
      <c r="EW199" s="382" t="s">
        <v>541</v>
      </c>
      <c r="EX199" s="383" t="s">
        <v>541</v>
      </c>
      <c r="EY199" s="384" t="s">
        <v>541</v>
      </c>
      <c r="EZ199" s="385" t="s">
        <v>541</v>
      </c>
      <c r="FA199" s="385" t="s">
        <v>541</v>
      </c>
      <c r="FB199" s="386" t="s">
        <v>541</v>
      </c>
      <c r="FC199" s="387"/>
      <c r="FD199" s="145"/>
      <c r="FE199" s="143" t="s">
        <v>541</v>
      </c>
    </row>
    <row r="200" spans="1:161" ht="20.100000000000001" customHeight="1">
      <c r="A200" s="36">
        <v>4</v>
      </c>
      <c r="B200" s="375" t="s">
        <v>208</v>
      </c>
      <c r="C200" s="282">
        <v>70</v>
      </c>
      <c r="D200" s="376" t="s">
        <v>336</v>
      </c>
      <c r="E200" s="377" t="s">
        <v>334</v>
      </c>
      <c r="F200" s="377">
        <v>2010</v>
      </c>
      <c r="G200" s="378">
        <v>187</v>
      </c>
      <c r="H200" s="35">
        <v>65.599999999999994</v>
      </c>
      <c r="I200" s="64" t="s">
        <v>207</v>
      </c>
      <c r="L200" s="20"/>
      <c r="M200" s="21">
        <v>195</v>
      </c>
      <c r="N200" s="31">
        <v>1</v>
      </c>
      <c r="O200" s="21" t="s">
        <v>224</v>
      </c>
      <c r="P200" s="21">
        <v>28</v>
      </c>
      <c r="Q200" s="21" t="s">
        <v>207</v>
      </c>
      <c r="R200" s="130" t="s">
        <v>429</v>
      </c>
      <c r="S200" s="130" t="s">
        <v>433</v>
      </c>
      <c r="T200" s="21">
        <v>2015</v>
      </c>
      <c r="U200" s="21">
        <v>104</v>
      </c>
      <c r="V200" s="115">
        <v>26.2</v>
      </c>
      <c r="X200" s="115">
        <v>1</v>
      </c>
      <c r="Y200" s="115">
        <v>0</v>
      </c>
      <c r="Z200" s="115">
        <v>0</v>
      </c>
      <c r="AA200" s="115">
        <v>0</v>
      </c>
      <c r="AB200" s="115">
        <v>1</v>
      </c>
      <c r="AC200" s="115"/>
      <c r="AD200" s="115">
        <v>2</v>
      </c>
      <c r="AF200" s="20">
        <v>201028104195</v>
      </c>
      <c r="AH200" s="20">
        <v>203070187103</v>
      </c>
      <c r="AJ200" s="20">
        <v>103</v>
      </c>
      <c r="AL200" s="115">
        <v>0</v>
      </c>
      <c r="AM200" s="115">
        <v>1</v>
      </c>
      <c r="AP200" s="115">
        <v>4</v>
      </c>
      <c r="AQ200" s="115" t="s">
        <v>208</v>
      </c>
      <c r="AR200" s="143">
        <v>70</v>
      </c>
      <c r="AS200" s="115" t="s">
        <v>207</v>
      </c>
      <c r="AT200" s="115" t="s">
        <v>336</v>
      </c>
      <c r="AU200" s="115" t="s">
        <v>334</v>
      </c>
      <c r="AV200" s="115">
        <v>2010</v>
      </c>
      <c r="AW200" s="115">
        <v>187</v>
      </c>
      <c r="AX200" s="135">
        <v>65.599999999999994</v>
      </c>
      <c r="AY200" s="143">
        <v>103</v>
      </c>
      <c r="AZ200" s="143" t="s">
        <v>996</v>
      </c>
      <c r="BA200" s="143">
        <v>240</v>
      </c>
      <c r="BB200" s="31">
        <v>195</v>
      </c>
      <c r="BC200" s="143">
        <v>1</v>
      </c>
      <c r="BD200" s="143">
        <v>0</v>
      </c>
      <c r="BE200" s="129">
        <v>195</v>
      </c>
      <c r="BF200" s="143">
        <v>195</v>
      </c>
      <c r="BH200" s="143">
        <v>9999</v>
      </c>
      <c r="BK200" s="129" t="s">
        <v>541</v>
      </c>
      <c r="BL200" s="129" t="s">
        <v>541</v>
      </c>
      <c r="BM200" s="129" t="s">
        <v>541</v>
      </c>
      <c r="BN200" s="129" t="s">
        <v>541</v>
      </c>
      <c r="BO200" s="143" t="s">
        <v>541</v>
      </c>
      <c r="BQ200" s="289" t="s">
        <v>541</v>
      </c>
      <c r="BR200" s="129" t="s">
        <v>541</v>
      </c>
      <c r="BS200" s="129" t="s">
        <v>541</v>
      </c>
      <c r="BT200" s="143" t="s">
        <v>541</v>
      </c>
      <c r="BU200" s="143">
        <v>0</v>
      </c>
      <c r="BV200" s="143">
        <v>0</v>
      </c>
      <c r="BW200" s="143">
        <v>159</v>
      </c>
      <c r="BX200" s="143">
        <v>9999</v>
      </c>
      <c r="BZ200" s="143">
        <v>9999</v>
      </c>
      <c r="CC200" s="143" t="s">
        <v>541</v>
      </c>
      <c r="CD200" s="143" t="s">
        <v>541</v>
      </c>
      <c r="CF200" s="143">
        <v>9999</v>
      </c>
      <c r="CG200" s="143" t="s">
        <v>541</v>
      </c>
      <c r="CH200" s="143" t="s">
        <v>541</v>
      </c>
      <c r="CI200" s="143" t="s">
        <v>541</v>
      </c>
      <c r="CJ200" s="143">
        <v>0</v>
      </c>
      <c r="CK200" s="143">
        <v>0</v>
      </c>
      <c r="CL200" s="143" t="s">
        <v>541</v>
      </c>
      <c r="CM200" s="143">
        <v>9999</v>
      </c>
      <c r="CO200" s="143">
        <v>9999</v>
      </c>
      <c r="CR200" s="143" t="s">
        <v>541</v>
      </c>
      <c r="CS200" s="143" t="s">
        <v>541</v>
      </c>
      <c r="CV200" s="143">
        <v>999999</v>
      </c>
      <c r="CW200" s="143">
        <v>195</v>
      </c>
      <c r="CX200" s="143">
        <v>9999999999</v>
      </c>
      <c r="CY200" s="143">
        <v>9999999999</v>
      </c>
      <c r="CZ200" s="143">
        <v>10</v>
      </c>
      <c r="DA200" s="143">
        <v>999999</v>
      </c>
      <c r="DE200" s="143" t="s">
        <v>541</v>
      </c>
      <c r="DF200" s="143" t="s">
        <v>541</v>
      </c>
      <c r="DG200" s="143" t="s">
        <v>541</v>
      </c>
      <c r="DH200" s="143" t="s">
        <v>541</v>
      </c>
      <c r="DI200" s="208" t="s">
        <v>541</v>
      </c>
      <c r="DJ200" s="143" t="s">
        <v>541</v>
      </c>
      <c r="DK200" s="143" t="s">
        <v>541</v>
      </c>
      <c r="DL200" s="143" t="s">
        <v>541</v>
      </c>
      <c r="DM200" s="143" t="s">
        <v>541</v>
      </c>
      <c r="EB200" s="143">
        <v>195</v>
      </c>
      <c r="EC200" s="143">
        <v>195</v>
      </c>
      <c r="ED200" s="143">
        <v>999</v>
      </c>
      <c r="EF200" s="143">
        <v>220</v>
      </c>
      <c r="EG200" s="143">
        <v>999</v>
      </c>
      <c r="EJ200" s="36">
        <v>1</v>
      </c>
      <c r="EK200" s="67" t="s">
        <v>213</v>
      </c>
      <c r="EL200" s="59">
        <v>62</v>
      </c>
      <c r="EM200" s="131" t="s">
        <v>512</v>
      </c>
      <c r="EN200" s="132" t="s">
        <v>259</v>
      </c>
      <c r="EO200" s="132">
        <v>2008</v>
      </c>
      <c r="EP200" s="133">
        <v>16</v>
      </c>
      <c r="EQ200" s="35">
        <v>61</v>
      </c>
      <c r="ER200" s="64" t="s">
        <v>207</v>
      </c>
      <c r="ES200" s="143">
        <v>195</v>
      </c>
      <c r="EV200" s="381"/>
      <c r="EW200" s="382" t="s">
        <v>541</v>
      </c>
      <c r="EX200" s="383" t="s">
        <v>541</v>
      </c>
      <c r="EY200" s="384" t="s">
        <v>541</v>
      </c>
      <c r="EZ200" s="385" t="s">
        <v>541</v>
      </c>
      <c r="FA200" s="385" t="s">
        <v>541</v>
      </c>
      <c r="FB200" s="386" t="s">
        <v>541</v>
      </c>
      <c r="FC200" s="387"/>
      <c r="FD200" s="145"/>
      <c r="FE200" s="143" t="s">
        <v>541</v>
      </c>
    </row>
    <row r="201" spans="1:161" ht="20.100000000000001" customHeight="1">
      <c r="A201" s="36">
        <v>1</v>
      </c>
      <c r="B201" s="375" t="s">
        <v>208</v>
      </c>
      <c r="C201" s="282">
        <v>80</v>
      </c>
      <c r="D201" s="376" t="s">
        <v>284</v>
      </c>
      <c r="E201" s="377" t="s">
        <v>539</v>
      </c>
      <c r="F201" s="377">
        <v>2010</v>
      </c>
      <c r="G201" s="378">
        <v>14</v>
      </c>
      <c r="H201" s="35">
        <v>79</v>
      </c>
      <c r="I201" s="64" t="s">
        <v>207</v>
      </c>
      <c r="L201" s="20"/>
      <c r="M201" s="21">
        <v>196</v>
      </c>
      <c r="N201" s="31">
        <v>1</v>
      </c>
      <c r="O201" s="21" t="s">
        <v>224</v>
      </c>
      <c r="P201" s="21">
        <v>28</v>
      </c>
      <c r="Q201" s="21" t="s">
        <v>207</v>
      </c>
      <c r="R201" s="130" t="s">
        <v>430</v>
      </c>
      <c r="S201" s="130" t="s">
        <v>433</v>
      </c>
      <c r="T201" s="21">
        <v>2016</v>
      </c>
      <c r="U201" s="21">
        <v>145</v>
      </c>
      <c r="V201" s="115">
        <v>27</v>
      </c>
      <c r="X201" s="115">
        <v>1</v>
      </c>
      <c r="Y201" s="115">
        <v>0</v>
      </c>
      <c r="Z201" s="115">
        <v>0</v>
      </c>
      <c r="AA201" s="115">
        <v>0</v>
      </c>
      <c r="AB201" s="115">
        <v>1</v>
      </c>
      <c r="AC201" s="115"/>
      <c r="AD201" s="115">
        <v>2</v>
      </c>
      <c r="AF201" s="20">
        <v>201028145196</v>
      </c>
      <c r="AH201" s="20">
        <v>203080014062</v>
      </c>
      <c r="AJ201" s="20">
        <v>62</v>
      </c>
      <c r="AL201" s="115">
        <v>1</v>
      </c>
      <c r="AM201" s="115">
        <v>0</v>
      </c>
      <c r="AP201" s="115">
        <v>1</v>
      </c>
      <c r="AQ201" s="115" t="s">
        <v>208</v>
      </c>
      <c r="AR201" s="143">
        <v>80</v>
      </c>
      <c r="AS201" s="115" t="s">
        <v>207</v>
      </c>
      <c r="AT201" s="115" t="s">
        <v>284</v>
      </c>
      <c r="AU201" s="115" t="s">
        <v>539</v>
      </c>
      <c r="AV201" s="115">
        <v>2010</v>
      </c>
      <c r="AW201" s="115">
        <v>14</v>
      </c>
      <c r="AX201" s="135">
        <v>79</v>
      </c>
      <c r="AY201" s="143">
        <v>62</v>
      </c>
      <c r="AZ201" s="143" t="s">
        <v>997</v>
      </c>
      <c r="BA201" s="143">
        <v>62</v>
      </c>
      <c r="BB201" s="31">
        <v>196</v>
      </c>
      <c r="BC201" s="143">
        <v>1</v>
      </c>
      <c r="BD201" s="143">
        <v>0</v>
      </c>
      <c r="BE201" s="129">
        <v>9999</v>
      </c>
      <c r="BF201" s="143">
        <v>9999</v>
      </c>
      <c r="BH201" s="143">
        <v>9999</v>
      </c>
      <c r="BK201" s="129" t="s">
        <v>541</v>
      </c>
      <c r="BL201" s="129" t="s">
        <v>541</v>
      </c>
      <c r="BM201" s="129" t="s">
        <v>541</v>
      </c>
      <c r="BN201" s="129" t="s">
        <v>541</v>
      </c>
      <c r="BO201" s="143" t="s">
        <v>541</v>
      </c>
      <c r="BQ201" s="289" t="s">
        <v>541</v>
      </c>
      <c r="BR201" s="129" t="s">
        <v>541</v>
      </c>
      <c r="BS201" s="129" t="s">
        <v>541</v>
      </c>
      <c r="BT201" s="143" t="s">
        <v>541</v>
      </c>
      <c r="BU201" s="143">
        <v>0</v>
      </c>
      <c r="BV201" s="143">
        <v>0</v>
      </c>
      <c r="BW201" s="143">
        <v>160</v>
      </c>
      <c r="BX201" s="143">
        <v>9999</v>
      </c>
      <c r="BZ201" s="143">
        <v>9999</v>
      </c>
      <c r="CC201" s="143" t="s">
        <v>541</v>
      </c>
      <c r="CD201" s="143" t="s">
        <v>541</v>
      </c>
      <c r="CF201" s="143">
        <v>9999</v>
      </c>
      <c r="CG201" s="143" t="s">
        <v>541</v>
      </c>
      <c r="CH201" s="143" t="s">
        <v>541</v>
      </c>
      <c r="CI201" s="143" t="s">
        <v>541</v>
      </c>
      <c r="CJ201" s="143">
        <v>0</v>
      </c>
      <c r="CK201" s="143">
        <v>0</v>
      </c>
      <c r="CL201" s="143" t="s">
        <v>541</v>
      </c>
      <c r="CM201" s="143">
        <v>9999</v>
      </c>
      <c r="CO201" s="143">
        <v>9999</v>
      </c>
      <c r="CR201" s="143" t="s">
        <v>541</v>
      </c>
      <c r="CS201" s="143" t="s">
        <v>541</v>
      </c>
      <c r="CV201" s="143">
        <v>999999</v>
      </c>
      <c r="CW201" s="143">
        <v>196</v>
      </c>
      <c r="CX201" s="143">
        <v>9999999999</v>
      </c>
      <c r="CY201" s="143">
        <v>9999999999</v>
      </c>
      <c r="CZ201" s="143">
        <v>10</v>
      </c>
      <c r="DA201" s="143">
        <v>999999</v>
      </c>
      <c r="DE201" s="143" t="s">
        <v>541</v>
      </c>
      <c r="DF201" s="143" t="s">
        <v>541</v>
      </c>
      <c r="DG201" s="143" t="s">
        <v>541</v>
      </c>
      <c r="DH201" s="143" t="s">
        <v>541</v>
      </c>
      <c r="DI201" s="208" t="s">
        <v>541</v>
      </c>
      <c r="DJ201" s="143" t="s">
        <v>541</v>
      </c>
      <c r="DK201" s="143" t="s">
        <v>541</v>
      </c>
      <c r="DL201" s="143" t="s">
        <v>541</v>
      </c>
      <c r="DM201" s="143" t="s">
        <v>541</v>
      </c>
      <c r="EB201" s="143">
        <v>196</v>
      </c>
      <c r="EC201" s="143">
        <v>196</v>
      </c>
      <c r="ED201" s="143">
        <v>999</v>
      </c>
      <c r="EF201" s="143">
        <v>221</v>
      </c>
      <c r="EG201" s="143">
        <v>999</v>
      </c>
      <c r="EJ201" s="36">
        <v>2</v>
      </c>
      <c r="EK201" s="67" t="s">
        <v>213</v>
      </c>
      <c r="EL201" s="59">
        <v>62</v>
      </c>
      <c r="EM201" s="131" t="s">
        <v>413</v>
      </c>
      <c r="EN201" s="132" t="s">
        <v>433</v>
      </c>
      <c r="EO201" s="132">
        <v>2009</v>
      </c>
      <c r="EP201" s="133">
        <v>105</v>
      </c>
      <c r="EQ201" s="35">
        <v>60.3</v>
      </c>
      <c r="ER201" s="64" t="s">
        <v>207</v>
      </c>
      <c r="ES201" s="143">
        <v>196</v>
      </c>
      <c r="EV201" s="381"/>
      <c r="EW201" s="382" t="s">
        <v>541</v>
      </c>
      <c r="EX201" s="383" t="s">
        <v>541</v>
      </c>
      <c r="EY201" s="384" t="s">
        <v>541</v>
      </c>
      <c r="EZ201" s="385" t="s">
        <v>541</v>
      </c>
      <c r="FA201" s="385" t="s">
        <v>541</v>
      </c>
      <c r="FB201" s="386" t="s">
        <v>541</v>
      </c>
      <c r="FC201" s="387"/>
      <c r="FD201" s="145"/>
      <c r="FE201" s="143" t="s">
        <v>541</v>
      </c>
    </row>
    <row r="202" spans="1:161" ht="20.100000000000001" customHeight="1">
      <c r="A202" s="36">
        <v>2</v>
      </c>
      <c r="B202" s="375" t="s">
        <v>208</v>
      </c>
      <c r="C202" s="282">
        <v>80</v>
      </c>
      <c r="D202" s="376" t="s">
        <v>494</v>
      </c>
      <c r="E202" s="377" t="s">
        <v>502</v>
      </c>
      <c r="F202" s="377">
        <v>2010</v>
      </c>
      <c r="G202" s="378">
        <v>297</v>
      </c>
      <c r="H202" s="35">
        <v>77.5</v>
      </c>
      <c r="I202" s="64" t="s">
        <v>207</v>
      </c>
      <c r="L202" s="20"/>
      <c r="M202" s="21">
        <v>197</v>
      </c>
      <c r="N202" s="31">
        <v>1</v>
      </c>
      <c r="O202" s="21" t="s">
        <v>224</v>
      </c>
      <c r="P202" s="21">
        <v>31</v>
      </c>
      <c r="Q202" s="21" t="s">
        <v>207</v>
      </c>
      <c r="R202" s="130" t="s">
        <v>431</v>
      </c>
      <c r="S202" s="130" t="s">
        <v>433</v>
      </c>
      <c r="T202" s="21">
        <v>2014</v>
      </c>
      <c r="U202" s="21">
        <v>25</v>
      </c>
      <c r="V202" s="115">
        <v>31</v>
      </c>
      <c r="X202" s="115">
        <v>1</v>
      </c>
      <c r="Y202" s="115">
        <v>0</v>
      </c>
      <c r="Z202" s="115">
        <v>0</v>
      </c>
      <c r="AA202" s="115">
        <v>0</v>
      </c>
      <c r="AB202" s="115">
        <v>1</v>
      </c>
      <c r="AC202" s="115"/>
      <c r="AD202" s="115">
        <v>2</v>
      </c>
      <c r="AF202" s="20">
        <v>201031025197</v>
      </c>
      <c r="AH202" s="20">
        <v>203080297254</v>
      </c>
      <c r="AJ202" s="20">
        <v>254</v>
      </c>
      <c r="AL202" s="115">
        <v>0</v>
      </c>
      <c r="AM202" s="115">
        <v>1</v>
      </c>
      <c r="AP202" s="115">
        <v>2</v>
      </c>
      <c r="AQ202" s="115" t="s">
        <v>208</v>
      </c>
      <c r="AR202" s="143">
        <v>80</v>
      </c>
      <c r="AS202" s="115" t="s">
        <v>207</v>
      </c>
      <c r="AT202" s="115" t="s">
        <v>494</v>
      </c>
      <c r="AU202" s="115" t="s">
        <v>502</v>
      </c>
      <c r="AV202" s="115">
        <v>2010</v>
      </c>
      <c r="AW202" s="115">
        <v>297</v>
      </c>
      <c r="AX202" s="135">
        <v>77.5</v>
      </c>
      <c r="AY202" s="143">
        <v>254</v>
      </c>
      <c r="AZ202" s="143" t="s">
        <v>997</v>
      </c>
      <c r="BA202" s="143">
        <v>62</v>
      </c>
      <c r="BB202" s="31">
        <v>197</v>
      </c>
      <c r="BC202" s="143">
        <v>1</v>
      </c>
      <c r="BD202" s="143">
        <v>0</v>
      </c>
      <c r="BE202" s="129">
        <v>197</v>
      </c>
      <c r="BF202" s="143">
        <v>197</v>
      </c>
      <c r="BH202" s="143">
        <v>9999</v>
      </c>
      <c r="BK202" s="129" t="s">
        <v>541</v>
      </c>
      <c r="BL202" s="129" t="s">
        <v>541</v>
      </c>
      <c r="BM202" s="129" t="s">
        <v>541</v>
      </c>
      <c r="BN202" s="129" t="s">
        <v>541</v>
      </c>
      <c r="BO202" s="143" t="s">
        <v>541</v>
      </c>
      <c r="BQ202" s="289" t="s">
        <v>541</v>
      </c>
      <c r="BR202" s="129" t="s">
        <v>541</v>
      </c>
      <c r="BS202" s="129" t="s">
        <v>541</v>
      </c>
      <c r="BT202" s="143" t="s">
        <v>541</v>
      </c>
      <c r="BU202" s="143">
        <v>0</v>
      </c>
      <c r="BV202" s="143">
        <v>0</v>
      </c>
      <c r="BW202" s="143">
        <v>161</v>
      </c>
      <c r="BX202" s="143">
        <v>9999</v>
      </c>
      <c r="BZ202" s="143">
        <v>9999</v>
      </c>
      <c r="CC202" s="143" t="s">
        <v>541</v>
      </c>
      <c r="CD202" s="143" t="s">
        <v>541</v>
      </c>
      <c r="CF202" s="143">
        <v>9999</v>
      </c>
      <c r="CG202" s="143" t="s">
        <v>541</v>
      </c>
      <c r="CH202" s="143" t="s">
        <v>541</v>
      </c>
      <c r="CI202" s="143" t="s">
        <v>541</v>
      </c>
      <c r="CJ202" s="143">
        <v>0</v>
      </c>
      <c r="CK202" s="143">
        <v>0</v>
      </c>
      <c r="CL202" s="143" t="s">
        <v>541</v>
      </c>
      <c r="CM202" s="143">
        <v>9999</v>
      </c>
      <c r="CO202" s="143">
        <v>9999</v>
      </c>
      <c r="CR202" s="143" t="s">
        <v>541</v>
      </c>
      <c r="CS202" s="143" t="s">
        <v>541</v>
      </c>
      <c r="CV202" s="143">
        <v>999999</v>
      </c>
      <c r="CW202" s="143">
        <v>197</v>
      </c>
      <c r="CX202" s="143">
        <v>9999999999</v>
      </c>
      <c r="CY202" s="143">
        <v>9999999999</v>
      </c>
      <c r="CZ202" s="143">
        <v>10</v>
      </c>
      <c r="DA202" s="143">
        <v>999999</v>
      </c>
      <c r="DE202" s="143" t="s">
        <v>541</v>
      </c>
      <c r="DF202" s="143" t="s">
        <v>541</v>
      </c>
      <c r="DG202" s="143" t="s">
        <v>541</v>
      </c>
      <c r="DH202" s="143" t="s">
        <v>541</v>
      </c>
      <c r="DI202" s="208" t="s">
        <v>541</v>
      </c>
      <c r="DJ202" s="143" t="s">
        <v>541</v>
      </c>
      <c r="DK202" s="143" t="s">
        <v>541</v>
      </c>
      <c r="DL202" s="143" t="s">
        <v>541</v>
      </c>
      <c r="DM202" s="143" t="s">
        <v>541</v>
      </c>
      <c r="EB202" s="143">
        <v>197</v>
      </c>
      <c r="EC202" s="143">
        <v>197</v>
      </c>
      <c r="ED202" s="143">
        <v>999</v>
      </c>
      <c r="EF202" s="143">
        <v>222</v>
      </c>
      <c r="EG202" s="143">
        <v>999</v>
      </c>
      <c r="EJ202" s="36">
        <v>3</v>
      </c>
      <c r="EK202" s="67" t="s">
        <v>213</v>
      </c>
      <c r="EL202" s="59">
        <v>62</v>
      </c>
      <c r="EM202" s="131" t="s">
        <v>356</v>
      </c>
      <c r="EN202" s="132" t="s">
        <v>359</v>
      </c>
      <c r="EO202" s="132">
        <v>2009</v>
      </c>
      <c r="EP202" s="133">
        <v>126</v>
      </c>
      <c r="EQ202" s="35">
        <v>62</v>
      </c>
      <c r="ER202" s="64" t="s">
        <v>207</v>
      </c>
      <c r="ES202" s="143">
        <v>197</v>
      </c>
      <c r="EV202" s="381"/>
      <c r="EW202" s="382" t="s">
        <v>541</v>
      </c>
      <c r="EX202" s="383" t="s">
        <v>541</v>
      </c>
      <c r="EY202" s="384" t="s">
        <v>541</v>
      </c>
      <c r="EZ202" s="385" t="s">
        <v>541</v>
      </c>
      <c r="FA202" s="385" t="s">
        <v>541</v>
      </c>
      <c r="FB202" s="386" t="s">
        <v>541</v>
      </c>
      <c r="FC202" s="387"/>
      <c r="FD202" s="145"/>
      <c r="FE202" s="143" t="s">
        <v>541</v>
      </c>
    </row>
    <row r="203" spans="1:161" ht="20.100000000000001" customHeight="1">
      <c r="A203" s="36">
        <v>1</v>
      </c>
      <c r="B203" s="375" t="s">
        <v>208</v>
      </c>
      <c r="C203" s="282">
        <v>90</v>
      </c>
      <c r="D203" s="376" t="s">
        <v>497</v>
      </c>
      <c r="E203" s="377" t="s">
        <v>502</v>
      </c>
      <c r="F203" s="377">
        <v>2011</v>
      </c>
      <c r="G203" s="378">
        <v>32</v>
      </c>
      <c r="H203" s="35">
        <v>89.3</v>
      </c>
      <c r="I203" s="64" t="s">
        <v>207</v>
      </c>
      <c r="L203" s="20"/>
      <c r="M203" s="21">
        <v>198</v>
      </c>
      <c r="N203" s="31">
        <v>1</v>
      </c>
      <c r="O203" s="21" t="s">
        <v>224</v>
      </c>
      <c r="P203" s="21">
        <v>43</v>
      </c>
      <c r="Q203" s="21" t="s">
        <v>207</v>
      </c>
      <c r="R203" s="130" t="s">
        <v>432</v>
      </c>
      <c r="S203" s="130" t="s">
        <v>433</v>
      </c>
      <c r="T203" s="21">
        <v>2014</v>
      </c>
      <c r="U203" s="21">
        <v>999</v>
      </c>
      <c r="V203" s="115">
        <v>0</v>
      </c>
      <c r="X203" s="115">
        <v>1</v>
      </c>
      <c r="Y203" s="115">
        <v>0</v>
      </c>
      <c r="Z203" s="115">
        <v>0</v>
      </c>
      <c r="AA203" s="115">
        <v>0</v>
      </c>
      <c r="AB203" s="115">
        <v>1</v>
      </c>
      <c r="AC203" s="115"/>
      <c r="AD203" s="115">
        <v>2</v>
      </c>
      <c r="AF203" s="20">
        <v>201043999198</v>
      </c>
      <c r="AH203" s="20">
        <v>203090032257</v>
      </c>
      <c r="AJ203" s="20">
        <v>257</v>
      </c>
      <c r="AL203" s="115">
        <v>1</v>
      </c>
      <c r="AM203" s="115">
        <v>0</v>
      </c>
      <c r="AP203" s="115">
        <v>1</v>
      </c>
      <c r="AQ203" s="115" t="s">
        <v>208</v>
      </c>
      <c r="AR203" s="143">
        <v>90</v>
      </c>
      <c r="AS203" s="115" t="s">
        <v>207</v>
      </c>
      <c r="AT203" s="115" t="s">
        <v>497</v>
      </c>
      <c r="AU203" s="115" t="s">
        <v>502</v>
      </c>
      <c r="AV203" s="115">
        <v>2011</v>
      </c>
      <c r="AW203" s="115">
        <v>32</v>
      </c>
      <c r="AX203" s="135">
        <v>89.3</v>
      </c>
      <c r="AY203" s="143">
        <v>257</v>
      </c>
      <c r="AZ203" s="143" t="s">
        <v>998</v>
      </c>
      <c r="BA203" s="143">
        <v>257</v>
      </c>
      <c r="BB203" s="31">
        <v>198</v>
      </c>
      <c r="BC203" s="143">
        <v>1</v>
      </c>
      <c r="BD203" s="143">
        <v>0</v>
      </c>
      <c r="BE203" s="129">
        <v>9999</v>
      </c>
      <c r="BF203" s="143">
        <v>9999</v>
      </c>
      <c r="BH203" s="143">
        <v>9999</v>
      </c>
      <c r="BK203" s="129" t="s">
        <v>541</v>
      </c>
      <c r="BL203" s="129" t="s">
        <v>541</v>
      </c>
      <c r="BM203" s="129" t="s">
        <v>541</v>
      </c>
      <c r="BN203" s="129" t="s">
        <v>541</v>
      </c>
      <c r="BO203" s="143" t="s">
        <v>541</v>
      </c>
      <c r="BQ203" s="289" t="s">
        <v>541</v>
      </c>
      <c r="BR203" s="129" t="s">
        <v>541</v>
      </c>
      <c r="BS203" s="129" t="s">
        <v>541</v>
      </c>
      <c r="BT203" s="143" t="s">
        <v>541</v>
      </c>
      <c r="BU203" s="143">
        <v>0</v>
      </c>
      <c r="BV203" s="143">
        <v>0</v>
      </c>
      <c r="BW203" s="143">
        <v>162</v>
      </c>
      <c r="BX203" s="143">
        <v>9999</v>
      </c>
      <c r="BZ203" s="143">
        <v>9999</v>
      </c>
      <c r="CC203" s="143" t="s">
        <v>541</v>
      </c>
      <c r="CD203" s="143" t="s">
        <v>541</v>
      </c>
      <c r="CF203" s="143">
        <v>9999</v>
      </c>
      <c r="CG203" s="143" t="s">
        <v>541</v>
      </c>
      <c r="CH203" s="143" t="s">
        <v>541</v>
      </c>
      <c r="CI203" s="143" t="s">
        <v>541</v>
      </c>
      <c r="CJ203" s="143">
        <v>0</v>
      </c>
      <c r="CK203" s="143">
        <v>0</v>
      </c>
      <c r="CL203" s="143" t="s">
        <v>541</v>
      </c>
      <c r="CM203" s="143">
        <v>9999</v>
      </c>
      <c r="CO203" s="143">
        <v>9999</v>
      </c>
      <c r="CR203" s="143" t="s">
        <v>541</v>
      </c>
      <c r="CS203" s="143" t="s">
        <v>541</v>
      </c>
      <c r="CV203" s="143">
        <v>999999</v>
      </c>
      <c r="CW203" s="143">
        <v>198</v>
      </c>
      <c r="CX203" s="143">
        <v>9999999999</v>
      </c>
      <c r="CY203" s="143">
        <v>9999999999</v>
      </c>
      <c r="CZ203" s="143">
        <v>10</v>
      </c>
      <c r="DA203" s="143">
        <v>999999</v>
      </c>
      <c r="DE203" s="143" t="s">
        <v>541</v>
      </c>
      <c r="DF203" s="143" t="s">
        <v>541</v>
      </c>
      <c r="DG203" s="143" t="s">
        <v>541</v>
      </c>
      <c r="DH203" s="143" t="s">
        <v>541</v>
      </c>
      <c r="DI203" s="208" t="s">
        <v>541</v>
      </c>
      <c r="DJ203" s="143" t="s">
        <v>541</v>
      </c>
      <c r="DK203" s="143" t="s">
        <v>541</v>
      </c>
      <c r="DL203" s="143" t="s">
        <v>541</v>
      </c>
      <c r="DM203" s="143" t="s">
        <v>541</v>
      </c>
      <c r="EB203" s="143">
        <v>198</v>
      </c>
      <c r="EC203" s="143">
        <v>198</v>
      </c>
      <c r="ED203" s="143">
        <v>999</v>
      </c>
      <c r="EF203" s="143">
        <v>223</v>
      </c>
      <c r="EG203" s="143">
        <v>999</v>
      </c>
      <c r="EJ203" s="36">
        <v>4</v>
      </c>
      <c r="EK203" s="67" t="s">
        <v>213</v>
      </c>
      <c r="EL203" s="59">
        <v>62</v>
      </c>
      <c r="EM203" s="131" t="s">
        <v>292</v>
      </c>
      <c r="EN203" s="132" t="s">
        <v>294</v>
      </c>
      <c r="EO203" s="132">
        <v>2009</v>
      </c>
      <c r="EP203" s="133">
        <v>167</v>
      </c>
      <c r="EQ203" s="35">
        <v>59.8</v>
      </c>
      <c r="ER203" s="64" t="s">
        <v>207</v>
      </c>
      <c r="ES203" s="143">
        <v>198</v>
      </c>
      <c r="EV203" s="381"/>
      <c r="EW203" s="382" t="s">
        <v>541</v>
      </c>
      <c r="EX203" s="383" t="s">
        <v>541</v>
      </c>
      <c r="EY203" s="384" t="s">
        <v>541</v>
      </c>
      <c r="EZ203" s="385" t="s">
        <v>541</v>
      </c>
      <c r="FA203" s="385" t="s">
        <v>541</v>
      </c>
      <c r="FB203" s="386" t="s">
        <v>541</v>
      </c>
      <c r="FC203" s="387"/>
      <c r="FD203" s="145"/>
      <c r="FE203" s="143" t="s">
        <v>541</v>
      </c>
    </row>
    <row r="204" spans="1:161" ht="20.100000000000001" customHeight="1">
      <c r="A204" s="36">
        <v>2</v>
      </c>
      <c r="B204" s="375" t="s">
        <v>208</v>
      </c>
      <c r="C204" s="282">
        <v>90</v>
      </c>
      <c r="D204" s="376" t="s">
        <v>285</v>
      </c>
      <c r="E204" s="377" t="s">
        <v>539</v>
      </c>
      <c r="F204" s="377">
        <v>2010</v>
      </c>
      <c r="G204" s="378">
        <v>80</v>
      </c>
      <c r="H204" s="35">
        <v>90</v>
      </c>
      <c r="I204" s="64" t="s">
        <v>207</v>
      </c>
      <c r="L204" s="20"/>
      <c r="M204" s="21">
        <v>199</v>
      </c>
      <c r="N204" s="31">
        <v>1</v>
      </c>
      <c r="O204" s="21" t="s">
        <v>224</v>
      </c>
      <c r="P204" s="21">
        <v>25</v>
      </c>
      <c r="Q204" s="21" t="s">
        <v>207</v>
      </c>
      <c r="R204" s="130" t="s">
        <v>434</v>
      </c>
      <c r="S204" s="130" t="s">
        <v>444</v>
      </c>
      <c r="T204" s="21">
        <v>2015</v>
      </c>
      <c r="U204" s="21">
        <v>299</v>
      </c>
      <c r="V204" s="115">
        <v>25</v>
      </c>
      <c r="X204" s="115">
        <v>1</v>
      </c>
      <c r="Y204" s="115">
        <v>0</v>
      </c>
      <c r="Z204" s="115">
        <v>0</v>
      </c>
      <c r="AA204" s="115">
        <v>0</v>
      </c>
      <c r="AB204" s="115">
        <v>1</v>
      </c>
      <c r="AC204" s="115"/>
      <c r="AD204" s="115">
        <v>2</v>
      </c>
      <c r="AF204" s="20">
        <v>201025299199</v>
      </c>
      <c r="AH204" s="20">
        <v>203090080063</v>
      </c>
      <c r="AJ204" s="20">
        <v>63</v>
      </c>
      <c r="AL204" s="115">
        <v>0</v>
      </c>
      <c r="AM204" s="115">
        <v>0</v>
      </c>
      <c r="AP204" s="115">
        <v>2</v>
      </c>
      <c r="AQ204" s="115" t="s">
        <v>208</v>
      </c>
      <c r="AR204" s="143">
        <v>90</v>
      </c>
      <c r="AS204" s="115" t="s">
        <v>207</v>
      </c>
      <c r="AT204" s="115" t="s">
        <v>285</v>
      </c>
      <c r="AU204" s="115" t="s">
        <v>539</v>
      </c>
      <c r="AV204" s="115">
        <v>2010</v>
      </c>
      <c r="AW204" s="115">
        <v>80</v>
      </c>
      <c r="AX204" s="135">
        <v>90</v>
      </c>
      <c r="AY204" s="143">
        <v>63</v>
      </c>
      <c r="AZ204" s="143" t="s">
        <v>998</v>
      </c>
      <c r="BA204" s="143">
        <v>257</v>
      </c>
      <c r="BB204" s="31">
        <v>199</v>
      </c>
      <c r="BC204" s="143">
        <v>1</v>
      </c>
      <c r="BD204" s="143">
        <v>0</v>
      </c>
      <c r="BE204" s="129">
        <v>9999</v>
      </c>
      <c r="BF204" s="143">
        <v>9999</v>
      </c>
      <c r="BH204" s="143">
        <v>9999</v>
      </c>
      <c r="BK204" s="129" t="s">
        <v>541</v>
      </c>
      <c r="BL204" s="129" t="s">
        <v>541</v>
      </c>
      <c r="BM204" s="129" t="s">
        <v>541</v>
      </c>
      <c r="BN204" s="129" t="s">
        <v>541</v>
      </c>
      <c r="BO204" s="143" t="s">
        <v>541</v>
      </c>
      <c r="BQ204" s="289" t="s">
        <v>541</v>
      </c>
      <c r="BR204" s="129" t="s">
        <v>541</v>
      </c>
      <c r="BS204" s="129" t="s">
        <v>541</v>
      </c>
      <c r="BT204" s="143" t="s">
        <v>541</v>
      </c>
      <c r="BU204" s="143">
        <v>0</v>
      </c>
      <c r="BV204" s="143">
        <v>0</v>
      </c>
      <c r="BW204" s="143">
        <v>163</v>
      </c>
      <c r="BX204" s="143">
        <v>9999</v>
      </c>
      <c r="BZ204" s="143">
        <v>9999</v>
      </c>
      <c r="CC204" s="143" t="s">
        <v>541</v>
      </c>
      <c r="CD204" s="143" t="s">
        <v>541</v>
      </c>
      <c r="CF204" s="143">
        <v>9999</v>
      </c>
      <c r="CG204" s="143" t="s">
        <v>541</v>
      </c>
      <c r="CH204" s="143" t="s">
        <v>541</v>
      </c>
      <c r="CI204" s="143" t="s">
        <v>541</v>
      </c>
      <c r="CJ204" s="143">
        <v>0</v>
      </c>
      <c r="CK204" s="143">
        <v>0</v>
      </c>
      <c r="CL204" s="143" t="s">
        <v>541</v>
      </c>
      <c r="CM204" s="143">
        <v>9999</v>
      </c>
      <c r="CO204" s="143">
        <v>9999</v>
      </c>
      <c r="CR204" s="143" t="s">
        <v>541</v>
      </c>
      <c r="CS204" s="143" t="s">
        <v>541</v>
      </c>
      <c r="CV204" s="143">
        <v>999999</v>
      </c>
      <c r="CW204" s="143">
        <v>199</v>
      </c>
      <c r="CX204" s="143">
        <v>9999999999</v>
      </c>
      <c r="CY204" s="143">
        <v>9999999999</v>
      </c>
      <c r="CZ204" s="143">
        <v>10</v>
      </c>
      <c r="DA204" s="143">
        <v>999999</v>
      </c>
      <c r="DE204" s="143" t="s">
        <v>541</v>
      </c>
      <c r="DF204" s="143" t="s">
        <v>541</v>
      </c>
      <c r="DG204" s="143" t="s">
        <v>541</v>
      </c>
      <c r="DH204" s="143" t="s">
        <v>541</v>
      </c>
      <c r="DI204" s="208" t="s">
        <v>541</v>
      </c>
      <c r="DJ204" s="143" t="s">
        <v>541</v>
      </c>
      <c r="DK204" s="143" t="s">
        <v>541</v>
      </c>
      <c r="DL204" s="143" t="s">
        <v>541</v>
      </c>
      <c r="DM204" s="143" t="s">
        <v>541</v>
      </c>
      <c r="EB204" s="143">
        <v>199</v>
      </c>
      <c r="EC204" s="143">
        <v>199</v>
      </c>
      <c r="ED204" s="143">
        <v>999</v>
      </c>
      <c r="EF204" s="143">
        <v>224</v>
      </c>
      <c r="EG204" s="143">
        <v>999</v>
      </c>
      <c r="EJ204" s="36">
        <v>5</v>
      </c>
      <c r="EK204" s="67" t="s">
        <v>213</v>
      </c>
      <c r="EL204" s="59">
        <v>62</v>
      </c>
      <c r="EM204" s="131" t="s">
        <v>485</v>
      </c>
      <c r="EN204" s="132" t="s">
        <v>487</v>
      </c>
      <c r="EO204" s="132">
        <v>2009</v>
      </c>
      <c r="EP204" s="133">
        <v>226</v>
      </c>
      <c r="EQ204" s="35">
        <v>62</v>
      </c>
      <c r="ER204" s="64" t="s">
        <v>207</v>
      </c>
      <c r="ES204" s="143">
        <v>199</v>
      </c>
      <c r="EV204" s="381"/>
      <c r="EW204" s="382" t="s">
        <v>541</v>
      </c>
      <c r="EX204" s="383" t="s">
        <v>541</v>
      </c>
      <c r="EY204" s="384" t="s">
        <v>541</v>
      </c>
      <c r="EZ204" s="385" t="s">
        <v>541</v>
      </c>
      <c r="FA204" s="385" t="s">
        <v>541</v>
      </c>
      <c r="FB204" s="386" t="s">
        <v>541</v>
      </c>
      <c r="FC204" s="387"/>
      <c r="FD204" s="145"/>
      <c r="FE204" s="143" t="s">
        <v>541</v>
      </c>
    </row>
    <row r="205" spans="1:161" ht="20.100000000000001" customHeight="1">
      <c r="A205" s="36">
        <v>3</v>
      </c>
      <c r="B205" s="375" t="s">
        <v>208</v>
      </c>
      <c r="C205" s="282">
        <v>90</v>
      </c>
      <c r="D205" s="376" t="s">
        <v>520</v>
      </c>
      <c r="E205" s="377" t="s">
        <v>521</v>
      </c>
      <c r="F205" s="377">
        <v>2010</v>
      </c>
      <c r="G205" s="378">
        <v>193</v>
      </c>
      <c r="H205" s="35">
        <v>83.8</v>
      </c>
      <c r="I205" s="64" t="s">
        <v>207</v>
      </c>
      <c r="L205" s="20"/>
      <c r="M205" s="21">
        <v>200</v>
      </c>
      <c r="N205" s="31">
        <v>1</v>
      </c>
      <c r="O205" s="21" t="s">
        <v>224</v>
      </c>
      <c r="P205" s="21">
        <v>31</v>
      </c>
      <c r="Q205" s="21" t="s">
        <v>207</v>
      </c>
      <c r="R205" s="130" t="s">
        <v>435</v>
      </c>
      <c r="S205" s="130" t="s">
        <v>444</v>
      </c>
      <c r="T205" s="21">
        <v>2014</v>
      </c>
      <c r="U205" s="21">
        <v>74</v>
      </c>
      <c r="V205" s="115">
        <v>31</v>
      </c>
      <c r="X205" s="115">
        <v>1</v>
      </c>
      <c r="Y205" s="115">
        <v>0</v>
      </c>
      <c r="Z205" s="115">
        <v>0</v>
      </c>
      <c r="AA205" s="115">
        <v>0</v>
      </c>
      <c r="AB205" s="115">
        <v>1</v>
      </c>
      <c r="AC205" s="115"/>
      <c r="AD205" s="115">
        <v>2</v>
      </c>
      <c r="AF205" s="20">
        <v>201031074200</v>
      </c>
      <c r="AH205" s="20">
        <v>203090193269</v>
      </c>
      <c r="AJ205" s="20">
        <v>269</v>
      </c>
      <c r="AL205" s="115">
        <v>0</v>
      </c>
      <c r="AM205" s="115">
        <v>1</v>
      </c>
      <c r="AP205" s="115">
        <v>3</v>
      </c>
      <c r="AQ205" s="115" t="s">
        <v>208</v>
      </c>
      <c r="AR205" s="143">
        <v>90</v>
      </c>
      <c r="AS205" s="115" t="s">
        <v>207</v>
      </c>
      <c r="AT205" s="115" t="s">
        <v>520</v>
      </c>
      <c r="AU205" s="115" t="s">
        <v>521</v>
      </c>
      <c r="AV205" s="115">
        <v>2010</v>
      </c>
      <c r="AW205" s="115">
        <v>193</v>
      </c>
      <c r="AX205" s="135">
        <v>83.8</v>
      </c>
      <c r="AY205" s="143">
        <v>269</v>
      </c>
      <c r="AZ205" s="143" t="s">
        <v>998</v>
      </c>
      <c r="BA205" s="143">
        <v>257</v>
      </c>
      <c r="BB205" s="31">
        <v>200</v>
      </c>
      <c r="BC205" s="143">
        <v>1</v>
      </c>
      <c r="BD205" s="143">
        <v>0</v>
      </c>
      <c r="BE205" s="129">
        <v>200</v>
      </c>
      <c r="BF205" s="143">
        <v>200</v>
      </c>
      <c r="BH205" s="143">
        <v>9999</v>
      </c>
      <c r="BK205" s="129" t="s">
        <v>541</v>
      </c>
      <c r="BL205" s="129" t="s">
        <v>541</v>
      </c>
      <c r="BM205" s="129" t="s">
        <v>541</v>
      </c>
      <c r="BN205" s="129" t="s">
        <v>541</v>
      </c>
      <c r="BO205" s="143" t="s">
        <v>541</v>
      </c>
      <c r="BQ205" s="289" t="s">
        <v>541</v>
      </c>
      <c r="BR205" s="129" t="s">
        <v>541</v>
      </c>
      <c r="BS205" s="129" t="s">
        <v>541</v>
      </c>
      <c r="BT205" s="143" t="s">
        <v>541</v>
      </c>
      <c r="BU205" s="143">
        <v>0</v>
      </c>
      <c r="BV205" s="143">
        <v>0</v>
      </c>
      <c r="BW205" s="143">
        <v>164</v>
      </c>
      <c r="BX205" s="143">
        <v>9999</v>
      </c>
      <c r="BZ205" s="143">
        <v>9999</v>
      </c>
      <c r="CC205" s="143" t="s">
        <v>541</v>
      </c>
      <c r="CD205" s="143" t="s">
        <v>541</v>
      </c>
      <c r="CF205" s="143">
        <v>9999</v>
      </c>
      <c r="CG205" s="143" t="s">
        <v>541</v>
      </c>
      <c r="CH205" s="143" t="s">
        <v>541</v>
      </c>
      <c r="CI205" s="143" t="s">
        <v>541</v>
      </c>
      <c r="CJ205" s="143">
        <v>0</v>
      </c>
      <c r="CK205" s="143">
        <v>0</v>
      </c>
      <c r="CL205" s="143" t="s">
        <v>541</v>
      </c>
      <c r="CM205" s="143">
        <v>9999</v>
      </c>
      <c r="CO205" s="143">
        <v>9999</v>
      </c>
      <c r="CR205" s="143" t="s">
        <v>541</v>
      </c>
      <c r="CS205" s="143" t="s">
        <v>541</v>
      </c>
      <c r="CV205" s="143">
        <v>999999</v>
      </c>
      <c r="CW205" s="143">
        <v>200</v>
      </c>
      <c r="CX205" s="143">
        <v>9999999999</v>
      </c>
      <c r="CY205" s="143">
        <v>9999999999</v>
      </c>
      <c r="CZ205" s="143">
        <v>10</v>
      </c>
      <c r="DA205" s="143">
        <v>999999</v>
      </c>
      <c r="DE205" s="143" t="s">
        <v>541</v>
      </c>
      <c r="DF205" s="143" t="s">
        <v>541</v>
      </c>
      <c r="DG205" s="143" t="s">
        <v>541</v>
      </c>
      <c r="DH205" s="143" t="s">
        <v>541</v>
      </c>
      <c r="DI205" s="208" t="s">
        <v>541</v>
      </c>
      <c r="DJ205" s="143" t="s">
        <v>541</v>
      </c>
      <c r="DK205" s="143" t="s">
        <v>541</v>
      </c>
      <c r="DL205" s="143" t="s">
        <v>541</v>
      </c>
      <c r="DM205" s="143" t="s">
        <v>541</v>
      </c>
      <c r="EB205" s="143">
        <v>200</v>
      </c>
      <c r="EC205" s="143">
        <v>200</v>
      </c>
      <c r="ED205" s="143">
        <v>999</v>
      </c>
      <c r="EF205" s="143">
        <v>225</v>
      </c>
      <c r="EG205" s="143">
        <v>999</v>
      </c>
      <c r="EJ205" s="36">
        <v>6</v>
      </c>
      <c r="EK205" s="67" t="s">
        <v>213</v>
      </c>
      <c r="EL205" s="59">
        <v>62</v>
      </c>
      <c r="EM205" s="131" t="s">
        <v>341</v>
      </c>
      <c r="EN205" s="132" t="s">
        <v>334</v>
      </c>
      <c r="EO205" s="132">
        <v>2008</v>
      </c>
      <c r="EP205" s="133">
        <v>259</v>
      </c>
      <c r="EQ205" s="35">
        <v>58.9</v>
      </c>
      <c r="ER205" s="64" t="s">
        <v>207</v>
      </c>
      <c r="ES205" s="143">
        <v>200</v>
      </c>
      <c r="EV205" s="381"/>
      <c r="EW205" s="382" t="s">
        <v>541</v>
      </c>
      <c r="EX205" s="383" t="s">
        <v>541</v>
      </c>
      <c r="EY205" s="384" t="s">
        <v>541</v>
      </c>
      <c r="EZ205" s="385" t="s">
        <v>541</v>
      </c>
      <c r="FA205" s="385" t="s">
        <v>541</v>
      </c>
      <c r="FB205" s="386" t="s">
        <v>541</v>
      </c>
      <c r="FC205" s="387"/>
      <c r="FD205" s="145"/>
      <c r="FE205" s="143" t="s">
        <v>541</v>
      </c>
    </row>
    <row r="206" spans="1:161" ht="20.100000000000001" customHeight="1">
      <c r="A206" s="36">
        <v>1</v>
      </c>
      <c r="B206" s="375" t="s">
        <v>213</v>
      </c>
      <c r="C206" s="282">
        <v>48</v>
      </c>
      <c r="D206" s="376" t="s">
        <v>247</v>
      </c>
      <c r="E206" s="377" t="s">
        <v>234</v>
      </c>
      <c r="F206" s="377">
        <v>2009</v>
      </c>
      <c r="G206" s="378">
        <v>103</v>
      </c>
      <c r="H206" s="35">
        <v>47</v>
      </c>
      <c r="I206" s="64" t="s">
        <v>207</v>
      </c>
      <c r="L206" s="20"/>
      <c r="M206" s="21">
        <v>201</v>
      </c>
      <c r="N206" s="31">
        <v>1</v>
      </c>
      <c r="O206" s="21" t="s">
        <v>224</v>
      </c>
      <c r="P206" s="21">
        <v>35</v>
      </c>
      <c r="Q206" s="21" t="s">
        <v>207</v>
      </c>
      <c r="R206" s="130" t="s">
        <v>436</v>
      </c>
      <c r="S206" s="130" t="s">
        <v>444</v>
      </c>
      <c r="T206" s="21">
        <v>2014</v>
      </c>
      <c r="U206" s="21">
        <v>244</v>
      </c>
      <c r="V206" s="115">
        <v>33.700000000000003</v>
      </c>
      <c r="X206" s="115">
        <v>1</v>
      </c>
      <c r="Y206" s="115">
        <v>0</v>
      </c>
      <c r="Z206" s="115">
        <v>0</v>
      </c>
      <c r="AA206" s="115">
        <v>0</v>
      </c>
      <c r="AB206" s="115">
        <v>1</v>
      </c>
      <c r="AC206" s="115"/>
      <c r="AD206" s="115">
        <v>2</v>
      </c>
      <c r="AF206" s="20">
        <v>201035244201</v>
      </c>
      <c r="AH206" s="20">
        <v>204048103225</v>
      </c>
      <c r="AJ206" s="20">
        <v>225</v>
      </c>
      <c r="AL206" s="115">
        <v>1</v>
      </c>
      <c r="AM206" s="115">
        <v>0</v>
      </c>
      <c r="AP206" s="115">
        <v>1</v>
      </c>
      <c r="AQ206" s="115" t="s">
        <v>213</v>
      </c>
      <c r="AR206" s="143">
        <v>48</v>
      </c>
      <c r="AS206" s="115" t="s">
        <v>207</v>
      </c>
      <c r="AT206" s="115" t="s">
        <v>247</v>
      </c>
      <c r="AU206" s="115" t="s">
        <v>234</v>
      </c>
      <c r="AV206" s="115">
        <v>2009</v>
      </c>
      <c r="AW206" s="115">
        <v>103</v>
      </c>
      <c r="AX206" s="135">
        <v>47</v>
      </c>
      <c r="AY206" s="143">
        <v>225</v>
      </c>
      <c r="AZ206" s="143" t="s">
        <v>999</v>
      </c>
      <c r="BA206" s="143">
        <v>225</v>
      </c>
      <c r="BB206" s="31">
        <v>201</v>
      </c>
      <c r="BC206" s="143">
        <v>1</v>
      </c>
      <c r="BD206" s="143">
        <v>0</v>
      </c>
      <c r="BE206" s="129">
        <v>9999</v>
      </c>
      <c r="BF206" s="143">
        <v>9999</v>
      </c>
      <c r="BH206" s="143">
        <v>9999</v>
      </c>
      <c r="BK206" s="129" t="s">
        <v>541</v>
      </c>
      <c r="BL206" s="129" t="s">
        <v>541</v>
      </c>
      <c r="BM206" s="129" t="s">
        <v>541</v>
      </c>
      <c r="BN206" s="129" t="s">
        <v>541</v>
      </c>
      <c r="BO206" s="143" t="s">
        <v>541</v>
      </c>
      <c r="BQ206" s="289" t="s">
        <v>541</v>
      </c>
      <c r="BR206" s="129" t="s">
        <v>541</v>
      </c>
      <c r="BS206" s="129" t="s">
        <v>541</v>
      </c>
      <c r="BT206" s="143" t="s">
        <v>541</v>
      </c>
      <c r="BU206" s="143">
        <v>0</v>
      </c>
      <c r="BV206" s="143">
        <v>0</v>
      </c>
      <c r="BW206" s="143">
        <v>165</v>
      </c>
      <c r="BX206" s="143">
        <v>9999</v>
      </c>
      <c r="BZ206" s="143">
        <v>9999</v>
      </c>
      <c r="CC206" s="143" t="s">
        <v>541</v>
      </c>
      <c r="CD206" s="143" t="s">
        <v>541</v>
      </c>
      <c r="CF206" s="143">
        <v>9999</v>
      </c>
      <c r="CG206" s="143" t="s">
        <v>541</v>
      </c>
      <c r="CH206" s="143" t="s">
        <v>541</v>
      </c>
      <c r="CI206" s="143" t="s">
        <v>541</v>
      </c>
      <c r="CJ206" s="143">
        <v>0</v>
      </c>
      <c r="CK206" s="143">
        <v>0</v>
      </c>
      <c r="CL206" s="143" t="s">
        <v>541</v>
      </c>
      <c r="CM206" s="143">
        <v>9999</v>
      </c>
      <c r="CO206" s="143">
        <v>9999</v>
      </c>
      <c r="CR206" s="143" t="s">
        <v>541</v>
      </c>
      <c r="CS206" s="143" t="s">
        <v>541</v>
      </c>
      <c r="CV206" s="143">
        <v>999999</v>
      </c>
      <c r="CW206" s="143">
        <v>201</v>
      </c>
      <c r="CX206" s="143">
        <v>9999999999</v>
      </c>
      <c r="CY206" s="143">
        <v>9999999999</v>
      </c>
      <c r="CZ206" s="143">
        <v>10</v>
      </c>
      <c r="DA206" s="143">
        <v>999999</v>
      </c>
      <c r="DE206" s="143" t="s">
        <v>541</v>
      </c>
      <c r="DF206" s="143" t="s">
        <v>541</v>
      </c>
      <c r="DG206" s="143" t="s">
        <v>541</v>
      </c>
      <c r="DH206" s="143" t="s">
        <v>541</v>
      </c>
      <c r="DI206" s="208" t="s">
        <v>541</v>
      </c>
      <c r="DJ206" s="143" t="s">
        <v>541</v>
      </c>
      <c r="DK206" s="143" t="s">
        <v>541</v>
      </c>
      <c r="DL206" s="143" t="s">
        <v>541</v>
      </c>
      <c r="DM206" s="143" t="s">
        <v>541</v>
      </c>
      <c r="EB206" s="143">
        <v>201</v>
      </c>
      <c r="EC206" s="143">
        <v>201</v>
      </c>
      <c r="ED206" s="143">
        <v>999</v>
      </c>
      <c r="EF206" s="143">
        <v>226</v>
      </c>
      <c r="EG206" s="143">
        <v>999</v>
      </c>
      <c r="EJ206" s="36">
        <v>7</v>
      </c>
      <c r="EK206" s="67" t="s">
        <v>213</v>
      </c>
      <c r="EL206" s="59">
        <v>62</v>
      </c>
      <c r="EM206" s="131" t="s">
        <v>222</v>
      </c>
      <c r="EN206" s="132" t="s">
        <v>259</v>
      </c>
      <c r="EO206" s="132">
        <v>2009</v>
      </c>
      <c r="EP206" s="133">
        <v>283</v>
      </c>
      <c r="EQ206" s="35">
        <v>62</v>
      </c>
      <c r="ER206" s="64" t="s">
        <v>207</v>
      </c>
      <c r="ES206" s="143">
        <v>201</v>
      </c>
      <c r="EV206" s="381"/>
      <c r="EW206" s="382" t="s">
        <v>541</v>
      </c>
      <c r="EX206" s="383" t="s">
        <v>541</v>
      </c>
      <c r="EY206" s="384" t="s">
        <v>541</v>
      </c>
      <c r="EZ206" s="385" t="s">
        <v>541</v>
      </c>
      <c r="FA206" s="385" t="s">
        <v>541</v>
      </c>
      <c r="FB206" s="386" t="s">
        <v>541</v>
      </c>
      <c r="FC206" s="387"/>
      <c r="FD206" s="145"/>
      <c r="FE206" s="143" t="s">
        <v>541</v>
      </c>
    </row>
    <row r="207" spans="1:161" ht="20.100000000000001" customHeight="1">
      <c r="A207" s="36">
        <v>2</v>
      </c>
      <c r="B207" s="375" t="s">
        <v>213</v>
      </c>
      <c r="C207" s="282">
        <v>48</v>
      </c>
      <c r="D207" s="376" t="s">
        <v>338</v>
      </c>
      <c r="E207" s="377" t="s">
        <v>334</v>
      </c>
      <c r="F207" s="377">
        <v>2009</v>
      </c>
      <c r="G207" s="378">
        <v>259</v>
      </c>
      <c r="H207" s="35">
        <v>44.8</v>
      </c>
      <c r="I207" s="64" t="s">
        <v>207</v>
      </c>
      <c r="L207" s="20"/>
      <c r="M207" s="21">
        <v>202</v>
      </c>
      <c r="N207" s="31">
        <v>1</v>
      </c>
      <c r="O207" s="21" t="s">
        <v>224</v>
      </c>
      <c r="P207" s="21">
        <v>43</v>
      </c>
      <c r="Q207" s="21" t="s">
        <v>207</v>
      </c>
      <c r="R207" s="130" t="s">
        <v>437</v>
      </c>
      <c r="S207" s="130" t="s">
        <v>444</v>
      </c>
      <c r="T207" s="21">
        <v>2014</v>
      </c>
      <c r="U207" s="21">
        <v>12</v>
      </c>
      <c r="V207" s="115">
        <v>42</v>
      </c>
      <c r="X207" s="115">
        <v>1</v>
      </c>
      <c r="Y207" s="115">
        <v>0</v>
      </c>
      <c r="Z207" s="115">
        <v>0</v>
      </c>
      <c r="AA207" s="115">
        <v>0</v>
      </c>
      <c r="AB207" s="115">
        <v>1</v>
      </c>
      <c r="AC207" s="115"/>
      <c r="AD207" s="115">
        <v>2</v>
      </c>
      <c r="AF207" s="20">
        <v>201043012202</v>
      </c>
      <c r="AH207" s="20">
        <v>204048259105</v>
      </c>
      <c r="AJ207" s="20">
        <v>105</v>
      </c>
      <c r="AL207" s="115">
        <v>0</v>
      </c>
      <c r="AM207" s="115">
        <v>1</v>
      </c>
      <c r="AP207" s="115">
        <v>2</v>
      </c>
      <c r="AQ207" s="115" t="s">
        <v>213</v>
      </c>
      <c r="AR207" s="143">
        <v>48</v>
      </c>
      <c r="AS207" s="115" t="s">
        <v>207</v>
      </c>
      <c r="AT207" s="115" t="s">
        <v>338</v>
      </c>
      <c r="AU207" s="115" t="s">
        <v>334</v>
      </c>
      <c r="AV207" s="115">
        <v>2009</v>
      </c>
      <c r="AW207" s="115">
        <v>259</v>
      </c>
      <c r="AX207" s="135">
        <v>44.8</v>
      </c>
      <c r="AY207" s="143">
        <v>105</v>
      </c>
      <c r="AZ207" s="143" t="s">
        <v>999</v>
      </c>
      <c r="BA207" s="143">
        <v>225</v>
      </c>
      <c r="BB207" s="31">
        <v>202</v>
      </c>
      <c r="BC207" s="143">
        <v>1</v>
      </c>
      <c r="BD207" s="143">
        <v>0</v>
      </c>
      <c r="BE207" s="129">
        <v>202</v>
      </c>
      <c r="BF207" s="143">
        <v>202</v>
      </c>
      <c r="BH207" s="143">
        <v>9999</v>
      </c>
      <c r="BK207" s="129" t="s">
        <v>541</v>
      </c>
      <c r="BL207" s="129" t="s">
        <v>541</v>
      </c>
      <c r="BM207" s="129" t="s">
        <v>541</v>
      </c>
      <c r="BN207" s="129" t="s">
        <v>541</v>
      </c>
      <c r="BO207" s="143" t="s">
        <v>541</v>
      </c>
      <c r="BQ207" s="289" t="s">
        <v>541</v>
      </c>
      <c r="BR207" s="129" t="s">
        <v>541</v>
      </c>
      <c r="BS207" s="129" t="s">
        <v>541</v>
      </c>
      <c r="BT207" s="143" t="s">
        <v>541</v>
      </c>
      <c r="BU207" s="143">
        <v>0</v>
      </c>
      <c r="BV207" s="143">
        <v>0</v>
      </c>
      <c r="BW207" s="143">
        <v>166</v>
      </c>
      <c r="BX207" s="143">
        <v>9999</v>
      </c>
      <c r="BZ207" s="143">
        <v>9999</v>
      </c>
      <c r="CC207" s="143" t="s">
        <v>541</v>
      </c>
      <c r="CD207" s="143" t="s">
        <v>541</v>
      </c>
      <c r="CF207" s="143">
        <v>9999</v>
      </c>
      <c r="CG207" s="143" t="s">
        <v>541</v>
      </c>
      <c r="CH207" s="143" t="s">
        <v>541</v>
      </c>
      <c r="CI207" s="143" t="s">
        <v>541</v>
      </c>
      <c r="CJ207" s="143">
        <v>0</v>
      </c>
      <c r="CK207" s="143">
        <v>0</v>
      </c>
      <c r="CL207" s="143" t="s">
        <v>541</v>
      </c>
      <c r="CM207" s="143">
        <v>9999</v>
      </c>
      <c r="CO207" s="143">
        <v>9999</v>
      </c>
      <c r="CR207" s="143" t="s">
        <v>541</v>
      </c>
      <c r="CS207" s="143" t="s">
        <v>541</v>
      </c>
      <c r="CV207" s="143">
        <v>999999</v>
      </c>
      <c r="CW207" s="143">
        <v>202</v>
      </c>
      <c r="CX207" s="143">
        <v>9999999999</v>
      </c>
      <c r="CY207" s="143">
        <v>9999999999</v>
      </c>
      <c r="CZ207" s="143">
        <v>10</v>
      </c>
      <c r="DA207" s="143">
        <v>999999</v>
      </c>
      <c r="DE207" s="143" t="s">
        <v>541</v>
      </c>
      <c r="DF207" s="143" t="s">
        <v>541</v>
      </c>
      <c r="DG207" s="143" t="s">
        <v>541</v>
      </c>
      <c r="DH207" s="143" t="s">
        <v>541</v>
      </c>
      <c r="DI207" s="208" t="s">
        <v>541</v>
      </c>
      <c r="DJ207" s="143" t="s">
        <v>541</v>
      </c>
      <c r="DK207" s="143" t="s">
        <v>541</v>
      </c>
      <c r="DL207" s="143" t="s">
        <v>541</v>
      </c>
      <c r="DM207" s="143" t="s">
        <v>541</v>
      </c>
      <c r="EB207" s="143">
        <v>202</v>
      </c>
      <c r="EC207" s="143">
        <v>202</v>
      </c>
      <c r="ED207" s="143">
        <v>999</v>
      </c>
      <c r="EF207" s="143">
        <v>229</v>
      </c>
      <c r="EG207" s="143">
        <v>999</v>
      </c>
      <c r="EJ207" s="36">
        <v>1</v>
      </c>
      <c r="EK207" s="67" t="s">
        <v>213</v>
      </c>
      <c r="EL207" s="59">
        <v>68</v>
      </c>
      <c r="EM207" s="131" t="s">
        <v>491</v>
      </c>
      <c r="EN207" s="132" t="s">
        <v>493</v>
      </c>
      <c r="EO207" s="132">
        <v>2008</v>
      </c>
      <c r="EP207" s="133">
        <v>3</v>
      </c>
      <c r="EQ207" s="35">
        <v>67.400000000000006</v>
      </c>
      <c r="ER207" s="64" t="s">
        <v>207</v>
      </c>
      <c r="ES207" s="143">
        <v>202</v>
      </c>
      <c r="EV207" s="381"/>
      <c r="EW207" s="382" t="s">
        <v>541</v>
      </c>
      <c r="EX207" s="383" t="s">
        <v>541</v>
      </c>
      <c r="EY207" s="384" t="s">
        <v>541</v>
      </c>
      <c r="EZ207" s="385" t="s">
        <v>541</v>
      </c>
      <c r="FA207" s="385" t="s">
        <v>541</v>
      </c>
      <c r="FB207" s="386" t="s">
        <v>541</v>
      </c>
      <c r="FC207" s="387"/>
      <c r="FD207" s="145"/>
      <c r="FE207" s="143" t="s">
        <v>541</v>
      </c>
    </row>
    <row r="208" spans="1:161" ht="20.100000000000001" customHeight="1">
      <c r="A208" s="36">
        <v>1</v>
      </c>
      <c r="B208" s="375" t="s">
        <v>213</v>
      </c>
      <c r="C208" s="282">
        <v>52</v>
      </c>
      <c r="D208" s="376" t="s">
        <v>376</v>
      </c>
      <c r="E208" s="377" t="s">
        <v>369</v>
      </c>
      <c r="F208" s="377">
        <v>2008</v>
      </c>
      <c r="G208" s="378">
        <v>3</v>
      </c>
      <c r="H208" s="35">
        <v>52</v>
      </c>
      <c r="I208" s="64" t="s">
        <v>207</v>
      </c>
      <c r="L208" s="20"/>
      <c r="M208" s="21">
        <v>203</v>
      </c>
      <c r="N208" s="31">
        <v>1</v>
      </c>
      <c r="O208" s="21" t="s">
        <v>212</v>
      </c>
      <c r="P208" s="21">
        <v>31</v>
      </c>
      <c r="Q208" s="21" t="s">
        <v>207</v>
      </c>
      <c r="R208" s="130" t="s">
        <v>438</v>
      </c>
      <c r="S208" s="130" t="s">
        <v>444</v>
      </c>
      <c r="T208" s="21">
        <v>2013</v>
      </c>
      <c r="U208" s="21">
        <v>83</v>
      </c>
      <c r="V208" s="115">
        <v>29.6</v>
      </c>
      <c r="X208" s="115">
        <v>2</v>
      </c>
      <c r="Y208" s="115">
        <v>0</v>
      </c>
      <c r="Z208" s="115">
        <v>0</v>
      </c>
      <c r="AA208" s="115">
        <v>0</v>
      </c>
      <c r="AB208" s="115">
        <v>2</v>
      </c>
      <c r="AC208" s="115"/>
      <c r="AD208" s="115">
        <v>2</v>
      </c>
      <c r="AF208" s="20">
        <v>202031083203</v>
      </c>
      <c r="AH208" s="20">
        <v>204052003141</v>
      </c>
      <c r="AJ208" s="20">
        <v>141</v>
      </c>
      <c r="AL208" s="115">
        <v>1</v>
      </c>
      <c r="AM208" s="115">
        <v>0</v>
      </c>
      <c r="AP208" s="115">
        <v>1</v>
      </c>
      <c r="AQ208" s="115" t="s">
        <v>213</v>
      </c>
      <c r="AR208" s="143">
        <v>52</v>
      </c>
      <c r="AS208" s="115" t="s">
        <v>207</v>
      </c>
      <c r="AT208" s="115" t="s">
        <v>376</v>
      </c>
      <c r="AU208" s="115" t="s">
        <v>369</v>
      </c>
      <c r="AV208" s="115">
        <v>2008</v>
      </c>
      <c r="AW208" s="115">
        <v>3</v>
      </c>
      <c r="AX208" s="135">
        <v>52</v>
      </c>
      <c r="AY208" s="143">
        <v>141</v>
      </c>
      <c r="AZ208" s="143" t="s">
        <v>1000</v>
      </c>
      <c r="BA208" s="143">
        <v>141</v>
      </c>
      <c r="BB208" s="31">
        <v>203</v>
      </c>
      <c r="BC208" s="143">
        <v>1</v>
      </c>
      <c r="BD208" s="143">
        <v>0</v>
      </c>
      <c r="BE208" s="129">
        <v>9999</v>
      </c>
      <c r="BF208" s="143">
        <v>9999</v>
      </c>
      <c r="BH208" s="143">
        <v>9999</v>
      </c>
      <c r="BK208" s="129" t="s">
        <v>541</v>
      </c>
      <c r="BL208" s="129" t="s">
        <v>541</v>
      </c>
      <c r="BM208" s="129" t="s">
        <v>541</v>
      </c>
      <c r="BN208" s="129" t="s">
        <v>541</v>
      </c>
      <c r="BO208" s="143" t="s">
        <v>541</v>
      </c>
      <c r="BQ208" s="289" t="s">
        <v>541</v>
      </c>
      <c r="BR208" s="129" t="s">
        <v>541</v>
      </c>
      <c r="BS208" s="129" t="s">
        <v>541</v>
      </c>
      <c r="BT208" s="143" t="s">
        <v>541</v>
      </c>
      <c r="BU208" s="143">
        <v>0</v>
      </c>
      <c r="BV208" s="143">
        <v>0</v>
      </c>
      <c r="BW208" s="143">
        <v>167</v>
      </c>
      <c r="BX208" s="143">
        <v>9999</v>
      </c>
      <c r="BZ208" s="143">
        <v>9999</v>
      </c>
      <c r="CC208" s="143" t="s">
        <v>541</v>
      </c>
      <c r="CD208" s="143" t="s">
        <v>541</v>
      </c>
      <c r="CF208" s="143">
        <v>9999</v>
      </c>
      <c r="CG208" s="143" t="s">
        <v>541</v>
      </c>
      <c r="CH208" s="143" t="s">
        <v>541</v>
      </c>
      <c r="CI208" s="143" t="s">
        <v>541</v>
      </c>
      <c r="CJ208" s="143">
        <v>0</v>
      </c>
      <c r="CK208" s="143">
        <v>0</v>
      </c>
      <c r="CL208" s="143" t="s">
        <v>541</v>
      </c>
      <c r="CM208" s="143">
        <v>9999</v>
      </c>
      <c r="CO208" s="143">
        <v>9999</v>
      </c>
      <c r="CR208" s="143" t="s">
        <v>541</v>
      </c>
      <c r="CS208" s="143" t="s">
        <v>541</v>
      </c>
      <c r="CV208" s="143">
        <v>999999</v>
      </c>
      <c r="CW208" s="143">
        <v>203</v>
      </c>
      <c r="CX208" s="143">
        <v>9999999999</v>
      </c>
      <c r="CY208" s="143">
        <v>9999999999</v>
      </c>
      <c r="CZ208" s="143">
        <v>10</v>
      </c>
      <c r="DA208" s="143">
        <v>999999</v>
      </c>
      <c r="DE208" s="143" t="s">
        <v>541</v>
      </c>
      <c r="DF208" s="143" t="s">
        <v>541</v>
      </c>
      <c r="DG208" s="143" t="s">
        <v>541</v>
      </c>
      <c r="DH208" s="143" t="s">
        <v>541</v>
      </c>
      <c r="DI208" s="208" t="s">
        <v>541</v>
      </c>
      <c r="DJ208" s="143" t="s">
        <v>541</v>
      </c>
      <c r="DK208" s="143" t="s">
        <v>541</v>
      </c>
      <c r="DL208" s="143" t="s">
        <v>541</v>
      </c>
      <c r="DM208" s="143" t="s">
        <v>541</v>
      </c>
      <c r="EB208" s="143">
        <v>203</v>
      </c>
      <c r="EC208" s="143">
        <v>203</v>
      </c>
      <c r="ED208" s="143">
        <v>999</v>
      </c>
      <c r="EF208" s="143">
        <v>230</v>
      </c>
      <c r="EG208" s="143">
        <v>999</v>
      </c>
      <c r="EJ208" s="36">
        <v>2</v>
      </c>
      <c r="EK208" s="67" t="s">
        <v>213</v>
      </c>
      <c r="EL208" s="59">
        <v>68</v>
      </c>
      <c r="EM208" s="131" t="s">
        <v>343</v>
      </c>
      <c r="EN208" s="132" t="s">
        <v>334</v>
      </c>
      <c r="EO208" s="132">
        <v>2009</v>
      </c>
      <c r="EP208" s="133">
        <v>22</v>
      </c>
      <c r="EQ208" s="35">
        <v>68</v>
      </c>
      <c r="ER208" s="64" t="s">
        <v>207</v>
      </c>
      <c r="ES208" s="143">
        <v>203</v>
      </c>
      <c r="EV208" s="381"/>
      <c r="EW208" s="382" t="s">
        <v>541</v>
      </c>
      <c r="EX208" s="383" t="s">
        <v>541</v>
      </c>
      <c r="EY208" s="384" t="s">
        <v>541</v>
      </c>
      <c r="EZ208" s="385" t="s">
        <v>541</v>
      </c>
      <c r="FA208" s="385" t="s">
        <v>541</v>
      </c>
      <c r="FB208" s="386" t="s">
        <v>541</v>
      </c>
      <c r="FC208" s="387"/>
      <c r="FD208" s="145"/>
      <c r="FE208" s="143" t="s">
        <v>541</v>
      </c>
    </row>
    <row r="209" spans="1:161" ht="20.100000000000001" customHeight="1">
      <c r="A209" s="36">
        <v>2</v>
      </c>
      <c r="B209" s="375" t="s">
        <v>213</v>
      </c>
      <c r="C209" s="282">
        <v>52</v>
      </c>
      <c r="D209" s="376" t="s">
        <v>221</v>
      </c>
      <c r="E209" s="377" t="s">
        <v>259</v>
      </c>
      <c r="F209" s="377">
        <v>2009</v>
      </c>
      <c r="G209" s="378">
        <v>115</v>
      </c>
      <c r="H209" s="35">
        <v>51</v>
      </c>
      <c r="I209" s="64" t="s">
        <v>207</v>
      </c>
      <c r="L209" s="20"/>
      <c r="M209" s="21">
        <v>204</v>
      </c>
      <c r="N209" s="31">
        <v>1</v>
      </c>
      <c r="O209" s="21" t="s">
        <v>212</v>
      </c>
      <c r="P209" s="21">
        <v>35</v>
      </c>
      <c r="Q209" s="21" t="s">
        <v>207</v>
      </c>
      <c r="R209" s="130" t="s">
        <v>439</v>
      </c>
      <c r="S209" s="130" t="s">
        <v>444</v>
      </c>
      <c r="T209" s="21">
        <v>2012</v>
      </c>
      <c r="U209" s="21">
        <v>165</v>
      </c>
      <c r="V209" s="115">
        <v>33.5</v>
      </c>
      <c r="X209" s="115">
        <v>2</v>
      </c>
      <c r="Y209" s="115">
        <v>0</v>
      </c>
      <c r="Z209" s="115">
        <v>0</v>
      </c>
      <c r="AA209" s="115">
        <v>0</v>
      </c>
      <c r="AB209" s="115">
        <v>2</v>
      </c>
      <c r="AC209" s="115"/>
      <c r="AD209" s="115">
        <v>2</v>
      </c>
      <c r="AF209" s="20">
        <v>202035165204</v>
      </c>
      <c r="AH209" s="20">
        <v>204052115010</v>
      </c>
      <c r="AJ209" s="20">
        <v>10</v>
      </c>
      <c r="AL209" s="115">
        <v>0</v>
      </c>
      <c r="AM209" s="115">
        <v>0</v>
      </c>
      <c r="AP209" s="115">
        <v>2</v>
      </c>
      <c r="AQ209" s="115" t="s">
        <v>213</v>
      </c>
      <c r="AR209" s="143">
        <v>52</v>
      </c>
      <c r="AS209" s="115" t="s">
        <v>207</v>
      </c>
      <c r="AT209" s="115" t="s">
        <v>221</v>
      </c>
      <c r="AU209" s="115" t="s">
        <v>259</v>
      </c>
      <c r="AV209" s="115">
        <v>2009</v>
      </c>
      <c r="AW209" s="115">
        <v>115</v>
      </c>
      <c r="AX209" s="135">
        <v>51</v>
      </c>
      <c r="AY209" s="143">
        <v>10</v>
      </c>
      <c r="AZ209" s="143" t="s">
        <v>1000</v>
      </c>
      <c r="BA209" s="143">
        <v>141</v>
      </c>
      <c r="BB209" s="31">
        <v>204</v>
      </c>
      <c r="BC209" s="143">
        <v>1</v>
      </c>
      <c r="BD209" s="143">
        <v>0</v>
      </c>
      <c r="BE209" s="129">
        <v>9999</v>
      </c>
      <c r="BF209" s="143">
        <v>9999</v>
      </c>
      <c r="BH209" s="143">
        <v>9999</v>
      </c>
      <c r="BK209" s="129" t="s">
        <v>541</v>
      </c>
      <c r="BL209" s="129" t="s">
        <v>541</v>
      </c>
      <c r="BM209" s="129" t="s">
        <v>541</v>
      </c>
      <c r="BN209" s="129" t="s">
        <v>541</v>
      </c>
      <c r="BO209" s="143" t="s">
        <v>541</v>
      </c>
      <c r="BQ209" s="289" t="s">
        <v>541</v>
      </c>
      <c r="BR209" s="129" t="s">
        <v>541</v>
      </c>
      <c r="BS209" s="129" t="s">
        <v>541</v>
      </c>
      <c r="BT209" s="143" t="s">
        <v>541</v>
      </c>
      <c r="BU209" s="143">
        <v>0</v>
      </c>
      <c r="BV209" s="143">
        <v>0</v>
      </c>
      <c r="BW209" s="143">
        <v>168</v>
      </c>
      <c r="BX209" s="143">
        <v>9999</v>
      </c>
      <c r="BZ209" s="143">
        <v>9999</v>
      </c>
      <c r="CC209" s="143" t="s">
        <v>541</v>
      </c>
      <c r="CD209" s="143" t="s">
        <v>541</v>
      </c>
      <c r="CF209" s="143">
        <v>9999</v>
      </c>
      <c r="CG209" s="143" t="s">
        <v>541</v>
      </c>
      <c r="CH209" s="143" t="s">
        <v>541</v>
      </c>
      <c r="CI209" s="143" t="s">
        <v>541</v>
      </c>
      <c r="CJ209" s="143">
        <v>0</v>
      </c>
      <c r="CK209" s="143">
        <v>0</v>
      </c>
      <c r="CL209" s="143" t="s">
        <v>541</v>
      </c>
      <c r="CM209" s="143">
        <v>9999</v>
      </c>
      <c r="CO209" s="143">
        <v>9999</v>
      </c>
      <c r="CR209" s="143" t="s">
        <v>541</v>
      </c>
      <c r="CS209" s="143" t="s">
        <v>541</v>
      </c>
      <c r="CV209" s="143">
        <v>999999</v>
      </c>
      <c r="CW209" s="143">
        <v>204</v>
      </c>
      <c r="CX209" s="143">
        <v>9999999999</v>
      </c>
      <c r="CY209" s="143">
        <v>9999999999</v>
      </c>
      <c r="CZ209" s="143">
        <v>10</v>
      </c>
      <c r="DA209" s="143">
        <v>999999</v>
      </c>
      <c r="DE209" s="143" t="s">
        <v>541</v>
      </c>
      <c r="DF209" s="143" t="s">
        <v>541</v>
      </c>
      <c r="DG209" s="143" t="s">
        <v>541</v>
      </c>
      <c r="DH209" s="143" t="s">
        <v>541</v>
      </c>
      <c r="DI209" s="208" t="s">
        <v>541</v>
      </c>
      <c r="DJ209" s="143" t="s">
        <v>541</v>
      </c>
      <c r="DK209" s="143" t="s">
        <v>541</v>
      </c>
      <c r="DL209" s="143" t="s">
        <v>541</v>
      </c>
      <c r="DM209" s="143" t="s">
        <v>541</v>
      </c>
      <c r="EB209" s="143">
        <v>204</v>
      </c>
      <c r="EC209" s="143">
        <v>204</v>
      </c>
      <c r="ED209" s="143">
        <v>999</v>
      </c>
      <c r="EF209" s="143">
        <v>231</v>
      </c>
      <c r="EG209" s="143">
        <v>999</v>
      </c>
      <c r="EJ209" s="36">
        <v>3</v>
      </c>
      <c r="EK209" s="67" t="s">
        <v>213</v>
      </c>
      <c r="EL209" s="59">
        <v>68</v>
      </c>
      <c r="EM209" s="131" t="s">
        <v>515</v>
      </c>
      <c r="EN209" s="132" t="s">
        <v>521</v>
      </c>
      <c r="EO209" s="132">
        <v>2008</v>
      </c>
      <c r="EP209" s="133">
        <v>24</v>
      </c>
      <c r="EQ209" s="35">
        <v>67.7</v>
      </c>
      <c r="ER209" s="64" t="s">
        <v>207</v>
      </c>
      <c r="ES209" s="143">
        <v>204</v>
      </c>
      <c r="EV209" s="381"/>
      <c r="EW209" s="382" t="s">
        <v>541</v>
      </c>
      <c r="EX209" s="383" t="s">
        <v>541</v>
      </c>
      <c r="EY209" s="384" t="s">
        <v>541</v>
      </c>
      <c r="EZ209" s="385" t="s">
        <v>541</v>
      </c>
      <c r="FA209" s="385" t="s">
        <v>541</v>
      </c>
      <c r="FB209" s="386" t="s">
        <v>541</v>
      </c>
      <c r="FC209" s="387"/>
      <c r="FD209" s="145"/>
      <c r="FE209" s="143" t="s">
        <v>541</v>
      </c>
    </row>
    <row r="210" spans="1:161" ht="20.100000000000001" customHeight="1">
      <c r="A210" s="36">
        <v>3</v>
      </c>
      <c r="B210" s="375" t="s">
        <v>213</v>
      </c>
      <c r="C210" s="282">
        <v>52</v>
      </c>
      <c r="D210" s="376" t="s">
        <v>411</v>
      </c>
      <c r="E210" s="377" t="s">
        <v>433</v>
      </c>
      <c r="F210" s="377">
        <v>2008</v>
      </c>
      <c r="G210" s="378">
        <v>234</v>
      </c>
      <c r="H210" s="35">
        <v>51.5</v>
      </c>
      <c r="I210" s="64" t="s">
        <v>207</v>
      </c>
      <c r="L210" s="20"/>
      <c r="M210" s="21">
        <v>205</v>
      </c>
      <c r="N210" s="31">
        <v>1</v>
      </c>
      <c r="O210" s="21" t="s">
        <v>212</v>
      </c>
      <c r="P210" s="21">
        <v>39</v>
      </c>
      <c r="Q210" s="21" t="s">
        <v>207</v>
      </c>
      <c r="R210" s="130" t="s">
        <v>440</v>
      </c>
      <c r="S210" s="130" t="s">
        <v>444</v>
      </c>
      <c r="T210" s="21">
        <v>2013</v>
      </c>
      <c r="U210" s="21">
        <v>140</v>
      </c>
      <c r="V210" s="115">
        <v>36.700000000000003</v>
      </c>
      <c r="X210" s="115">
        <v>2</v>
      </c>
      <c r="Y210" s="115">
        <v>0</v>
      </c>
      <c r="Z210" s="115">
        <v>0</v>
      </c>
      <c r="AA210" s="115">
        <v>0</v>
      </c>
      <c r="AB210" s="115">
        <v>2</v>
      </c>
      <c r="AC210" s="115"/>
      <c r="AD210" s="115">
        <v>2</v>
      </c>
      <c r="AF210" s="20">
        <v>202039140205</v>
      </c>
      <c r="AH210" s="20">
        <v>204052234177</v>
      </c>
      <c r="AJ210" s="20">
        <v>177</v>
      </c>
      <c r="AL210" s="115">
        <v>0</v>
      </c>
      <c r="AM210" s="115">
        <v>0</v>
      </c>
      <c r="AP210" s="115">
        <v>3</v>
      </c>
      <c r="AQ210" s="115" t="s">
        <v>213</v>
      </c>
      <c r="AR210" s="143">
        <v>52</v>
      </c>
      <c r="AS210" s="115" t="s">
        <v>207</v>
      </c>
      <c r="AT210" s="115" t="s">
        <v>411</v>
      </c>
      <c r="AU210" s="115" t="s">
        <v>433</v>
      </c>
      <c r="AV210" s="115">
        <v>2008</v>
      </c>
      <c r="AW210" s="115">
        <v>234</v>
      </c>
      <c r="AX210" s="135">
        <v>51.5</v>
      </c>
      <c r="AY210" s="143">
        <v>177</v>
      </c>
      <c r="AZ210" s="143" t="s">
        <v>1000</v>
      </c>
      <c r="BA210" s="143">
        <v>141</v>
      </c>
      <c r="BB210" s="31">
        <v>205</v>
      </c>
      <c r="BC210" s="143">
        <v>1</v>
      </c>
      <c r="BD210" s="143">
        <v>0</v>
      </c>
      <c r="BE210" s="129">
        <v>9999</v>
      </c>
      <c r="BF210" s="143">
        <v>9999</v>
      </c>
      <c r="BH210" s="143">
        <v>9999</v>
      </c>
      <c r="BK210" s="129" t="s">
        <v>541</v>
      </c>
      <c r="BL210" s="129" t="s">
        <v>541</v>
      </c>
      <c r="BM210" s="129" t="s">
        <v>541</v>
      </c>
      <c r="BN210" s="129" t="s">
        <v>541</v>
      </c>
      <c r="BO210" s="143" t="s">
        <v>541</v>
      </c>
      <c r="BQ210" s="289" t="s">
        <v>541</v>
      </c>
      <c r="BR210" s="129" t="s">
        <v>541</v>
      </c>
      <c r="BS210" s="129" t="s">
        <v>541</v>
      </c>
      <c r="BT210" s="143" t="s">
        <v>541</v>
      </c>
      <c r="BU210" s="143">
        <v>0</v>
      </c>
      <c r="BV210" s="143">
        <v>0</v>
      </c>
      <c r="BW210" s="143">
        <v>169</v>
      </c>
      <c r="BX210" s="143">
        <v>9999</v>
      </c>
      <c r="BZ210" s="143">
        <v>9999</v>
      </c>
      <c r="CC210" s="143" t="s">
        <v>541</v>
      </c>
      <c r="CD210" s="143" t="s">
        <v>541</v>
      </c>
      <c r="CF210" s="143">
        <v>9999</v>
      </c>
      <c r="CG210" s="143" t="s">
        <v>541</v>
      </c>
      <c r="CH210" s="143" t="s">
        <v>541</v>
      </c>
      <c r="CI210" s="143" t="s">
        <v>541</v>
      </c>
      <c r="CJ210" s="143">
        <v>0</v>
      </c>
      <c r="CK210" s="143">
        <v>0</v>
      </c>
      <c r="CL210" s="143" t="s">
        <v>541</v>
      </c>
      <c r="CM210" s="143">
        <v>9999</v>
      </c>
      <c r="CO210" s="143">
        <v>9999</v>
      </c>
      <c r="CR210" s="143" t="s">
        <v>541</v>
      </c>
      <c r="CS210" s="143" t="s">
        <v>541</v>
      </c>
      <c r="CV210" s="143">
        <v>999999</v>
      </c>
      <c r="CW210" s="143">
        <v>205</v>
      </c>
      <c r="CX210" s="143">
        <v>9999999999</v>
      </c>
      <c r="CY210" s="143">
        <v>9999999999</v>
      </c>
      <c r="CZ210" s="143">
        <v>10</v>
      </c>
      <c r="DA210" s="143">
        <v>999999</v>
      </c>
      <c r="DE210" s="143" t="s">
        <v>541</v>
      </c>
      <c r="DF210" s="143" t="s">
        <v>541</v>
      </c>
      <c r="DG210" s="143" t="s">
        <v>541</v>
      </c>
      <c r="DH210" s="143" t="s">
        <v>541</v>
      </c>
      <c r="DI210" s="208" t="s">
        <v>541</v>
      </c>
      <c r="DJ210" s="143" t="s">
        <v>541</v>
      </c>
      <c r="DK210" s="143" t="s">
        <v>541</v>
      </c>
      <c r="DL210" s="143" t="s">
        <v>541</v>
      </c>
      <c r="DM210" s="143" t="s">
        <v>541</v>
      </c>
      <c r="EB210" s="143">
        <v>205</v>
      </c>
      <c r="EC210" s="143">
        <v>205</v>
      </c>
      <c r="ED210" s="143">
        <v>999</v>
      </c>
      <c r="EF210" s="143">
        <v>232</v>
      </c>
      <c r="EG210" s="143">
        <v>999</v>
      </c>
      <c r="EJ210" s="36">
        <v>4</v>
      </c>
      <c r="EK210" s="67" t="s">
        <v>213</v>
      </c>
      <c r="EL210" s="59">
        <v>68</v>
      </c>
      <c r="EM210" s="131" t="s">
        <v>293</v>
      </c>
      <c r="EN210" s="132" t="s">
        <v>294</v>
      </c>
      <c r="EO210" s="132">
        <v>2008</v>
      </c>
      <c r="EP210" s="133">
        <v>73</v>
      </c>
      <c r="EQ210" s="35">
        <v>66.8</v>
      </c>
      <c r="ER210" s="64" t="s">
        <v>207</v>
      </c>
      <c r="ES210" s="143">
        <v>205</v>
      </c>
      <c r="EV210" s="381"/>
      <c r="EW210" s="382" t="s">
        <v>541</v>
      </c>
      <c r="EX210" s="383" t="s">
        <v>541</v>
      </c>
      <c r="EY210" s="384" t="s">
        <v>541</v>
      </c>
      <c r="EZ210" s="385" t="s">
        <v>541</v>
      </c>
      <c r="FA210" s="385" t="s">
        <v>541</v>
      </c>
      <c r="FB210" s="386" t="s">
        <v>541</v>
      </c>
      <c r="FC210" s="387"/>
      <c r="FD210" s="145"/>
      <c r="FE210" s="143" t="s">
        <v>541</v>
      </c>
    </row>
    <row r="211" spans="1:161" ht="20.100000000000001" customHeight="1">
      <c r="A211" s="36">
        <v>4</v>
      </c>
      <c r="B211" s="375" t="s">
        <v>213</v>
      </c>
      <c r="C211" s="282">
        <v>52</v>
      </c>
      <c r="D211" s="376" t="s">
        <v>312</v>
      </c>
      <c r="E211" s="377" t="s">
        <v>313</v>
      </c>
      <c r="F211" s="377">
        <v>2009</v>
      </c>
      <c r="G211" s="378">
        <v>264</v>
      </c>
      <c r="H211" s="35">
        <v>50.7</v>
      </c>
      <c r="I211" s="64" t="s">
        <v>207</v>
      </c>
      <c r="L211" s="20"/>
      <c r="M211" s="21">
        <v>206</v>
      </c>
      <c r="N211" s="31">
        <v>1</v>
      </c>
      <c r="O211" s="21" t="s">
        <v>212</v>
      </c>
      <c r="P211" s="21">
        <v>39</v>
      </c>
      <c r="Q211" s="21" t="s">
        <v>207</v>
      </c>
      <c r="R211" s="130" t="s">
        <v>441</v>
      </c>
      <c r="S211" s="130" t="s">
        <v>444</v>
      </c>
      <c r="T211" s="21">
        <v>2012</v>
      </c>
      <c r="U211" s="21">
        <v>84</v>
      </c>
      <c r="V211" s="115">
        <v>38.299999999999997</v>
      </c>
      <c r="X211" s="115">
        <v>2</v>
      </c>
      <c r="Y211" s="115">
        <v>0</v>
      </c>
      <c r="Z211" s="115">
        <v>0</v>
      </c>
      <c r="AA211" s="115">
        <v>0</v>
      </c>
      <c r="AB211" s="115">
        <v>2</v>
      </c>
      <c r="AC211" s="115"/>
      <c r="AD211" s="115">
        <v>2</v>
      </c>
      <c r="AF211" s="20">
        <v>202039084206</v>
      </c>
      <c r="AH211" s="20">
        <v>204052264084</v>
      </c>
      <c r="AJ211" s="20">
        <v>84</v>
      </c>
      <c r="AL211" s="115">
        <v>0</v>
      </c>
      <c r="AM211" s="115">
        <v>0</v>
      </c>
      <c r="AP211" s="115">
        <v>4</v>
      </c>
      <c r="AQ211" s="115" t="s">
        <v>213</v>
      </c>
      <c r="AR211" s="143">
        <v>52</v>
      </c>
      <c r="AS211" s="115" t="s">
        <v>207</v>
      </c>
      <c r="AT211" s="115" t="s">
        <v>312</v>
      </c>
      <c r="AU211" s="115" t="s">
        <v>313</v>
      </c>
      <c r="AV211" s="115">
        <v>2009</v>
      </c>
      <c r="AW211" s="115">
        <v>264</v>
      </c>
      <c r="AX211" s="135">
        <v>50.7</v>
      </c>
      <c r="AY211" s="143">
        <v>84</v>
      </c>
      <c r="AZ211" s="143" t="s">
        <v>1000</v>
      </c>
      <c r="BA211" s="143">
        <v>141</v>
      </c>
      <c r="BB211" s="31">
        <v>206</v>
      </c>
      <c r="BC211" s="143">
        <v>1</v>
      </c>
      <c r="BD211" s="143">
        <v>0</v>
      </c>
      <c r="BE211" s="129">
        <v>9999</v>
      </c>
      <c r="BF211" s="143">
        <v>9999</v>
      </c>
      <c r="BH211" s="143">
        <v>9999</v>
      </c>
      <c r="BK211" s="129" t="s">
        <v>541</v>
      </c>
      <c r="BL211" s="129" t="s">
        <v>541</v>
      </c>
      <c r="BM211" s="129" t="s">
        <v>541</v>
      </c>
      <c r="BN211" s="129" t="s">
        <v>541</v>
      </c>
      <c r="BO211" s="143" t="s">
        <v>541</v>
      </c>
      <c r="BQ211" s="289" t="s">
        <v>541</v>
      </c>
      <c r="BR211" s="129" t="s">
        <v>541</v>
      </c>
      <c r="BS211" s="129" t="s">
        <v>541</v>
      </c>
      <c r="BT211" s="143" t="s">
        <v>541</v>
      </c>
      <c r="BU211" s="143">
        <v>0</v>
      </c>
      <c r="BV211" s="143">
        <v>0</v>
      </c>
      <c r="BW211" s="143">
        <v>170</v>
      </c>
      <c r="BX211" s="143">
        <v>9999</v>
      </c>
      <c r="BZ211" s="143">
        <v>9999</v>
      </c>
      <c r="CC211" s="143" t="s">
        <v>541</v>
      </c>
      <c r="CD211" s="143" t="s">
        <v>541</v>
      </c>
      <c r="CF211" s="143">
        <v>9999</v>
      </c>
      <c r="CG211" s="143" t="s">
        <v>541</v>
      </c>
      <c r="CH211" s="143" t="s">
        <v>541</v>
      </c>
      <c r="CI211" s="143" t="s">
        <v>541</v>
      </c>
      <c r="CJ211" s="143">
        <v>0</v>
      </c>
      <c r="CK211" s="143">
        <v>0</v>
      </c>
      <c r="CL211" s="143" t="s">
        <v>541</v>
      </c>
      <c r="CM211" s="143">
        <v>9999</v>
      </c>
      <c r="CO211" s="143">
        <v>9999</v>
      </c>
      <c r="CR211" s="143" t="s">
        <v>541</v>
      </c>
      <c r="CS211" s="143" t="s">
        <v>541</v>
      </c>
      <c r="CV211" s="143">
        <v>999999</v>
      </c>
      <c r="CW211" s="143">
        <v>206</v>
      </c>
      <c r="CX211" s="143">
        <v>9999999999</v>
      </c>
      <c r="CY211" s="143">
        <v>9999999999</v>
      </c>
      <c r="CZ211" s="143">
        <v>10</v>
      </c>
      <c r="DA211" s="143">
        <v>999999</v>
      </c>
      <c r="DE211" s="143" t="s">
        <v>541</v>
      </c>
      <c r="DF211" s="143" t="s">
        <v>541</v>
      </c>
      <c r="DG211" s="143" t="s">
        <v>541</v>
      </c>
      <c r="DH211" s="143" t="s">
        <v>541</v>
      </c>
      <c r="DI211" s="208" t="s">
        <v>541</v>
      </c>
      <c r="DJ211" s="143" t="s">
        <v>541</v>
      </c>
      <c r="DK211" s="143" t="s">
        <v>541</v>
      </c>
      <c r="DL211" s="143" t="s">
        <v>541</v>
      </c>
      <c r="DM211" s="143" t="s">
        <v>541</v>
      </c>
      <c r="EB211" s="143">
        <v>206</v>
      </c>
      <c r="EC211" s="143">
        <v>206</v>
      </c>
      <c r="ED211" s="143">
        <v>999</v>
      </c>
      <c r="EF211" s="143">
        <v>233</v>
      </c>
      <c r="EG211" s="143">
        <v>999</v>
      </c>
      <c r="EJ211" s="36">
        <v>5</v>
      </c>
      <c r="EK211" s="67" t="s">
        <v>213</v>
      </c>
      <c r="EL211" s="59">
        <v>68</v>
      </c>
      <c r="EM211" s="131" t="s">
        <v>272</v>
      </c>
      <c r="EN211" s="132" t="s">
        <v>273</v>
      </c>
      <c r="EO211" s="132">
        <v>2008</v>
      </c>
      <c r="EP211" s="133">
        <v>120</v>
      </c>
      <c r="EQ211" s="35">
        <v>67.400000000000006</v>
      </c>
      <c r="ER211" s="64" t="s">
        <v>207</v>
      </c>
      <c r="ES211" s="143">
        <v>206</v>
      </c>
      <c r="EV211" s="381"/>
      <c r="EW211" s="382" t="s">
        <v>541</v>
      </c>
      <c r="EX211" s="383" t="s">
        <v>541</v>
      </c>
      <c r="EY211" s="384" t="s">
        <v>541</v>
      </c>
      <c r="EZ211" s="385" t="s">
        <v>541</v>
      </c>
      <c r="FA211" s="385" t="s">
        <v>541</v>
      </c>
      <c r="FB211" s="386" t="s">
        <v>541</v>
      </c>
      <c r="FC211" s="387"/>
      <c r="FD211" s="145"/>
      <c r="FE211" s="143" t="s">
        <v>541</v>
      </c>
    </row>
    <row r="212" spans="1:161" ht="20.100000000000001" customHeight="1">
      <c r="A212" s="36">
        <v>5</v>
      </c>
      <c r="B212" s="375" t="s">
        <v>213</v>
      </c>
      <c r="C212" s="282">
        <v>52</v>
      </c>
      <c r="D212" s="376" t="s">
        <v>248</v>
      </c>
      <c r="E212" s="377" t="s">
        <v>234</v>
      </c>
      <c r="F212" s="377">
        <v>2009</v>
      </c>
      <c r="G212" s="378">
        <v>272</v>
      </c>
      <c r="H212" s="35">
        <v>52</v>
      </c>
      <c r="I212" s="64" t="s">
        <v>207</v>
      </c>
      <c r="L212" s="20"/>
      <c r="M212" s="21">
        <v>207</v>
      </c>
      <c r="N212" s="31">
        <v>1</v>
      </c>
      <c r="O212" s="21" t="s">
        <v>208</v>
      </c>
      <c r="P212" s="21">
        <v>52</v>
      </c>
      <c r="Q212" s="21" t="s">
        <v>207</v>
      </c>
      <c r="R212" s="130" t="s">
        <v>442</v>
      </c>
      <c r="S212" s="130" t="s">
        <v>444</v>
      </c>
      <c r="T212" s="21">
        <v>2011</v>
      </c>
      <c r="U212" s="21">
        <v>246</v>
      </c>
      <c r="V212" s="115">
        <v>50.5</v>
      </c>
      <c r="X212" s="115">
        <v>3</v>
      </c>
      <c r="Y212" s="115">
        <v>0</v>
      </c>
      <c r="Z212" s="115">
        <v>0</v>
      </c>
      <c r="AA212" s="115">
        <v>0</v>
      </c>
      <c r="AB212" s="115">
        <v>3</v>
      </c>
      <c r="AC212" s="115"/>
      <c r="AD212" s="115">
        <v>2</v>
      </c>
      <c r="AF212" s="20">
        <v>203052246207</v>
      </c>
      <c r="AH212" s="20">
        <v>204052272226</v>
      </c>
      <c r="AJ212" s="20">
        <v>226</v>
      </c>
      <c r="AL212" s="115">
        <v>0</v>
      </c>
      <c r="AM212" s="115">
        <v>0</v>
      </c>
      <c r="AP212" s="115">
        <v>5</v>
      </c>
      <c r="AQ212" s="115" t="s">
        <v>213</v>
      </c>
      <c r="AR212" s="143">
        <v>52</v>
      </c>
      <c r="AS212" s="115" t="s">
        <v>207</v>
      </c>
      <c r="AT212" s="115" t="s">
        <v>248</v>
      </c>
      <c r="AU212" s="115" t="s">
        <v>234</v>
      </c>
      <c r="AV212" s="115">
        <v>2009</v>
      </c>
      <c r="AW212" s="115">
        <v>272</v>
      </c>
      <c r="AX212" s="135">
        <v>52</v>
      </c>
      <c r="AY212" s="143">
        <v>226</v>
      </c>
      <c r="AZ212" s="143" t="s">
        <v>1000</v>
      </c>
      <c r="BA212" s="143">
        <v>141</v>
      </c>
      <c r="BB212" s="31">
        <v>207</v>
      </c>
      <c r="BC212" s="143">
        <v>1</v>
      </c>
      <c r="BD212" s="143">
        <v>0</v>
      </c>
      <c r="BE212" s="129">
        <v>9999</v>
      </c>
      <c r="BF212" s="143">
        <v>9999</v>
      </c>
      <c r="BH212" s="143">
        <v>9999</v>
      </c>
      <c r="BK212" s="129" t="s">
        <v>541</v>
      </c>
      <c r="BL212" s="129" t="s">
        <v>541</v>
      </c>
      <c r="BM212" s="129" t="s">
        <v>541</v>
      </c>
      <c r="BN212" s="129" t="s">
        <v>541</v>
      </c>
      <c r="BO212" s="143" t="s">
        <v>541</v>
      </c>
      <c r="BQ212" s="289" t="s">
        <v>541</v>
      </c>
      <c r="BR212" s="129" t="s">
        <v>541</v>
      </c>
      <c r="BS212" s="129" t="s">
        <v>541</v>
      </c>
      <c r="BT212" s="143" t="s">
        <v>541</v>
      </c>
      <c r="BU212" s="143">
        <v>0</v>
      </c>
      <c r="BV212" s="143">
        <v>0</v>
      </c>
      <c r="BW212" s="143">
        <v>171</v>
      </c>
      <c r="BX212" s="143">
        <v>9999</v>
      </c>
      <c r="BZ212" s="143">
        <v>9999</v>
      </c>
      <c r="CC212" s="143" t="s">
        <v>541</v>
      </c>
      <c r="CD212" s="143" t="s">
        <v>541</v>
      </c>
      <c r="CF212" s="143">
        <v>9999</v>
      </c>
      <c r="CG212" s="143" t="s">
        <v>541</v>
      </c>
      <c r="CH212" s="143" t="s">
        <v>541</v>
      </c>
      <c r="CI212" s="143" t="s">
        <v>541</v>
      </c>
      <c r="CJ212" s="143">
        <v>0</v>
      </c>
      <c r="CK212" s="143">
        <v>0</v>
      </c>
      <c r="CL212" s="143" t="s">
        <v>541</v>
      </c>
      <c r="CM212" s="143">
        <v>9999</v>
      </c>
      <c r="CO212" s="143">
        <v>9999</v>
      </c>
      <c r="CR212" s="143" t="s">
        <v>541</v>
      </c>
      <c r="CS212" s="143" t="s">
        <v>541</v>
      </c>
      <c r="CV212" s="143">
        <v>999999</v>
      </c>
      <c r="CW212" s="143">
        <v>207</v>
      </c>
      <c r="CX212" s="143">
        <v>9999999999</v>
      </c>
      <c r="CY212" s="143">
        <v>9999999999</v>
      </c>
      <c r="CZ212" s="143">
        <v>10</v>
      </c>
      <c r="DA212" s="143">
        <v>999999</v>
      </c>
      <c r="DE212" s="143" t="s">
        <v>541</v>
      </c>
      <c r="DF212" s="143" t="s">
        <v>541</v>
      </c>
      <c r="DG212" s="143" t="s">
        <v>541</v>
      </c>
      <c r="DH212" s="143" t="s">
        <v>541</v>
      </c>
      <c r="DI212" s="208" t="s">
        <v>541</v>
      </c>
      <c r="DJ212" s="143" t="s">
        <v>541</v>
      </c>
      <c r="DK212" s="143" t="s">
        <v>541</v>
      </c>
      <c r="DL212" s="143" t="s">
        <v>541</v>
      </c>
      <c r="DM212" s="143" t="s">
        <v>541</v>
      </c>
      <c r="EB212" s="143">
        <v>207</v>
      </c>
      <c r="EC212" s="143">
        <v>207</v>
      </c>
      <c r="ED212" s="143">
        <v>999</v>
      </c>
      <c r="EF212" s="143">
        <v>234</v>
      </c>
      <c r="EG212" s="143">
        <v>999</v>
      </c>
      <c r="EJ212" s="36">
        <v>6</v>
      </c>
      <c r="EK212" s="67" t="s">
        <v>213</v>
      </c>
      <c r="EL212" s="59">
        <v>68</v>
      </c>
      <c r="EM212" s="131" t="s">
        <v>344</v>
      </c>
      <c r="EN212" s="132" t="s">
        <v>334</v>
      </c>
      <c r="EO212" s="132">
        <v>2009</v>
      </c>
      <c r="EP212" s="133">
        <v>126</v>
      </c>
      <c r="EQ212" s="35">
        <v>66.2</v>
      </c>
      <c r="ER212" s="64" t="s">
        <v>207</v>
      </c>
      <c r="ES212" s="143">
        <v>207</v>
      </c>
      <c r="EV212" s="381"/>
      <c r="EW212" s="382" t="s">
        <v>541</v>
      </c>
      <c r="EX212" s="383" t="s">
        <v>541</v>
      </c>
      <c r="EY212" s="384" t="s">
        <v>541</v>
      </c>
      <c r="EZ212" s="385" t="s">
        <v>541</v>
      </c>
      <c r="FA212" s="385" t="s">
        <v>541</v>
      </c>
      <c r="FB212" s="386" t="s">
        <v>541</v>
      </c>
      <c r="FC212" s="387"/>
      <c r="FD212" s="145"/>
      <c r="FE212" s="143" t="s">
        <v>541</v>
      </c>
    </row>
    <row r="213" spans="1:161" ht="20.100000000000001" customHeight="1">
      <c r="A213" s="36">
        <v>6</v>
      </c>
      <c r="B213" s="375" t="s">
        <v>213</v>
      </c>
      <c r="C213" s="282">
        <v>52</v>
      </c>
      <c r="D213" s="376" t="s">
        <v>339</v>
      </c>
      <c r="E213" s="377" t="s">
        <v>334</v>
      </c>
      <c r="F213" s="377">
        <v>2008</v>
      </c>
      <c r="G213" s="378">
        <v>288</v>
      </c>
      <c r="H213" s="35">
        <v>52</v>
      </c>
      <c r="I213" s="64" t="s">
        <v>207</v>
      </c>
      <c r="L213" s="20"/>
      <c r="M213" s="21">
        <v>208</v>
      </c>
      <c r="N213" s="31">
        <v>1</v>
      </c>
      <c r="O213" s="21" t="s">
        <v>213</v>
      </c>
      <c r="P213" s="21">
        <v>52</v>
      </c>
      <c r="Q213" s="21" t="s">
        <v>207</v>
      </c>
      <c r="R213" s="130" t="s">
        <v>443</v>
      </c>
      <c r="S213" s="130" t="s">
        <v>444</v>
      </c>
      <c r="T213" s="21">
        <v>2009</v>
      </c>
      <c r="U213" s="21">
        <v>999</v>
      </c>
      <c r="V213" s="115">
        <v>0</v>
      </c>
      <c r="X213" s="115">
        <v>4</v>
      </c>
      <c r="Y213" s="115">
        <v>0</v>
      </c>
      <c r="Z213" s="115">
        <v>0</v>
      </c>
      <c r="AA213" s="115">
        <v>0</v>
      </c>
      <c r="AB213" s="115">
        <v>4</v>
      </c>
      <c r="AC213" s="115"/>
      <c r="AD213" s="115">
        <v>2</v>
      </c>
      <c r="AF213" s="20">
        <v>204052999208</v>
      </c>
      <c r="AH213" s="20">
        <v>204052288106</v>
      </c>
      <c r="AJ213" s="20">
        <v>106</v>
      </c>
      <c r="AL213" s="115">
        <v>0</v>
      </c>
      <c r="AM213" s="115">
        <v>0</v>
      </c>
      <c r="AP213" s="115">
        <v>6</v>
      </c>
      <c r="AQ213" s="115" t="s">
        <v>213</v>
      </c>
      <c r="AR213" s="143">
        <v>52</v>
      </c>
      <c r="AS213" s="115" t="s">
        <v>207</v>
      </c>
      <c r="AT213" s="115" t="s">
        <v>339</v>
      </c>
      <c r="AU213" s="115" t="s">
        <v>334</v>
      </c>
      <c r="AV213" s="115">
        <v>2008</v>
      </c>
      <c r="AW213" s="115">
        <v>288</v>
      </c>
      <c r="AX213" s="135">
        <v>52</v>
      </c>
      <c r="AY213" s="143">
        <v>106</v>
      </c>
      <c r="AZ213" s="143" t="s">
        <v>1000</v>
      </c>
      <c r="BA213" s="143">
        <v>141</v>
      </c>
      <c r="BB213" s="31">
        <v>208</v>
      </c>
      <c r="BC213" s="143">
        <v>1</v>
      </c>
      <c r="BD213" s="143">
        <v>0</v>
      </c>
      <c r="BE213" s="129">
        <v>9999</v>
      </c>
      <c r="BF213" s="143">
        <v>208</v>
      </c>
      <c r="BH213" s="143">
        <v>9999</v>
      </c>
      <c r="BK213" s="129" t="s">
        <v>541</v>
      </c>
      <c r="BL213" s="129" t="s">
        <v>541</v>
      </c>
      <c r="BM213" s="129" t="s">
        <v>541</v>
      </c>
      <c r="BN213" s="129" t="s">
        <v>541</v>
      </c>
      <c r="BO213" s="143" t="s">
        <v>541</v>
      </c>
      <c r="BQ213" s="289" t="s">
        <v>541</v>
      </c>
      <c r="BR213" s="129" t="s">
        <v>541</v>
      </c>
      <c r="BS213" s="129" t="s">
        <v>541</v>
      </c>
      <c r="BT213" s="143" t="s">
        <v>541</v>
      </c>
      <c r="BU213" s="143">
        <v>0</v>
      </c>
      <c r="BV213" s="143">
        <v>0</v>
      </c>
      <c r="BW213" s="143">
        <v>172</v>
      </c>
      <c r="BX213" s="143">
        <v>9999</v>
      </c>
      <c r="BZ213" s="143">
        <v>9999</v>
      </c>
      <c r="CC213" s="143" t="s">
        <v>541</v>
      </c>
      <c r="CD213" s="143" t="s">
        <v>541</v>
      </c>
      <c r="CF213" s="143">
        <v>9999</v>
      </c>
      <c r="CG213" s="143" t="s">
        <v>541</v>
      </c>
      <c r="CH213" s="143" t="s">
        <v>541</v>
      </c>
      <c r="CI213" s="143" t="s">
        <v>541</v>
      </c>
      <c r="CJ213" s="143">
        <v>0</v>
      </c>
      <c r="CK213" s="143">
        <v>0</v>
      </c>
      <c r="CL213" s="143" t="s">
        <v>541</v>
      </c>
      <c r="CM213" s="143">
        <v>9999</v>
      </c>
      <c r="CO213" s="143">
        <v>9999</v>
      </c>
      <c r="CR213" s="143" t="s">
        <v>541</v>
      </c>
      <c r="CS213" s="143" t="s">
        <v>541</v>
      </c>
      <c r="CV213" s="143">
        <v>999999</v>
      </c>
      <c r="CW213" s="143">
        <v>208</v>
      </c>
      <c r="CX213" s="143">
        <v>9999999999</v>
      </c>
      <c r="CY213" s="143">
        <v>9999999999</v>
      </c>
      <c r="CZ213" s="143">
        <v>10</v>
      </c>
      <c r="DA213" s="143">
        <v>999999</v>
      </c>
      <c r="DE213" s="143" t="s">
        <v>541</v>
      </c>
      <c r="DF213" s="143" t="s">
        <v>541</v>
      </c>
      <c r="DG213" s="143" t="s">
        <v>541</v>
      </c>
      <c r="DH213" s="143" t="s">
        <v>541</v>
      </c>
      <c r="DI213" s="208" t="s">
        <v>541</v>
      </c>
      <c r="DJ213" s="143" t="s">
        <v>541</v>
      </c>
      <c r="DK213" s="143" t="s">
        <v>541</v>
      </c>
      <c r="DL213" s="143" t="s">
        <v>541</v>
      </c>
      <c r="DM213" s="143" t="s">
        <v>541</v>
      </c>
      <c r="EB213" s="143">
        <v>208</v>
      </c>
      <c r="EC213" s="143">
        <v>208</v>
      </c>
      <c r="ED213" s="143">
        <v>999</v>
      </c>
      <c r="EF213" s="143">
        <v>235</v>
      </c>
      <c r="EG213" s="143">
        <v>999</v>
      </c>
      <c r="EJ213" s="36">
        <v>7</v>
      </c>
      <c r="EK213" s="67" t="s">
        <v>213</v>
      </c>
      <c r="EL213" s="59">
        <v>68</v>
      </c>
      <c r="EM213" s="131" t="s">
        <v>414</v>
      </c>
      <c r="EN213" s="132" t="s">
        <v>433</v>
      </c>
      <c r="EO213" s="132">
        <v>2009</v>
      </c>
      <c r="EP213" s="133">
        <v>220</v>
      </c>
      <c r="EQ213" s="35">
        <v>68</v>
      </c>
      <c r="ER213" s="64" t="s">
        <v>207</v>
      </c>
      <c r="ES213" s="143">
        <v>208</v>
      </c>
      <c r="EV213" s="381"/>
      <c r="EW213" s="382" t="s">
        <v>541</v>
      </c>
      <c r="EX213" s="383" t="s">
        <v>541</v>
      </c>
      <c r="EY213" s="384" t="s">
        <v>541</v>
      </c>
      <c r="EZ213" s="385" t="s">
        <v>541</v>
      </c>
      <c r="FA213" s="385" t="s">
        <v>541</v>
      </c>
      <c r="FB213" s="386" t="s">
        <v>541</v>
      </c>
      <c r="FC213" s="387"/>
      <c r="FD213" s="145"/>
      <c r="FE213" s="143" t="s">
        <v>541</v>
      </c>
    </row>
    <row r="214" spans="1:161" ht="20.100000000000001" customHeight="1">
      <c r="A214" s="36">
        <v>7</v>
      </c>
      <c r="B214" s="375" t="s">
        <v>213</v>
      </c>
      <c r="C214" s="282">
        <v>52</v>
      </c>
      <c r="D214" s="376" t="s">
        <v>324</v>
      </c>
      <c r="E214" s="377" t="s">
        <v>325</v>
      </c>
      <c r="F214" s="377">
        <v>2009</v>
      </c>
      <c r="G214" s="378">
        <v>999</v>
      </c>
      <c r="H214" s="35">
        <v>0</v>
      </c>
      <c r="I214" s="64" t="s">
        <v>207</v>
      </c>
      <c r="L214" s="20"/>
      <c r="M214" s="21">
        <v>209</v>
      </c>
      <c r="N214" s="31">
        <v>1</v>
      </c>
      <c r="O214" s="21" t="s">
        <v>224</v>
      </c>
      <c r="P214" s="21">
        <v>25</v>
      </c>
      <c r="Q214" s="21" t="s">
        <v>207</v>
      </c>
      <c r="R214" s="130" t="s">
        <v>445</v>
      </c>
      <c r="S214" s="130" t="s">
        <v>536</v>
      </c>
      <c r="T214" s="21" t="s">
        <v>461</v>
      </c>
      <c r="U214" s="21">
        <v>142</v>
      </c>
      <c r="V214" s="115">
        <v>24.8</v>
      </c>
      <c r="X214" s="115">
        <v>1</v>
      </c>
      <c r="Y214" s="115">
        <v>0</v>
      </c>
      <c r="Z214" s="115">
        <v>0</v>
      </c>
      <c r="AA214" s="115">
        <v>0</v>
      </c>
      <c r="AB214" s="115">
        <v>1</v>
      </c>
      <c r="AC214" s="115"/>
      <c r="AD214" s="115">
        <v>2</v>
      </c>
      <c r="AF214" s="20">
        <v>201025142209</v>
      </c>
      <c r="AH214" s="20">
        <v>204052999093</v>
      </c>
      <c r="AJ214" s="20">
        <v>93</v>
      </c>
      <c r="AL214" s="115">
        <v>0</v>
      </c>
      <c r="AM214" s="115">
        <v>0</v>
      </c>
      <c r="AP214" s="115">
        <v>7</v>
      </c>
      <c r="AQ214" s="115" t="s">
        <v>213</v>
      </c>
      <c r="AR214" s="143">
        <v>52</v>
      </c>
      <c r="AS214" s="115" t="s">
        <v>207</v>
      </c>
      <c r="AT214" s="115" t="s">
        <v>324</v>
      </c>
      <c r="AU214" s="115" t="s">
        <v>325</v>
      </c>
      <c r="AV214" s="115">
        <v>2009</v>
      </c>
      <c r="AW214" s="115">
        <v>999</v>
      </c>
      <c r="AX214" s="135">
        <v>0</v>
      </c>
      <c r="AY214" s="143">
        <v>93</v>
      </c>
      <c r="AZ214" s="143" t="s">
        <v>1000</v>
      </c>
      <c r="BA214" s="143">
        <v>141</v>
      </c>
      <c r="BB214" s="31">
        <v>209</v>
      </c>
      <c r="BC214" s="143">
        <v>0</v>
      </c>
      <c r="BD214" s="143">
        <v>1</v>
      </c>
      <c r="BE214" s="129">
        <v>9999</v>
      </c>
      <c r="BF214" s="143">
        <v>9999</v>
      </c>
      <c r="BH214" s="143">
        <v>9999</v>
      </c>
      <c r="BK214" s="129" t="s">
        <v>541</v>
      </c>
      <c r="BL214" s="129" t="s">
        <v>541</v>
      </c>
      <c r="BM214" s="129" t="s">
        <v>541</v>
      </c>
      <c r="BN214" s="129" t="s">
        <v>541</v>
      </c>
      <c r="BO214" s="143" t="s">
        <v>541</v>
      </c>
      <c r="BQ214" s="289" t="s">
        <v>541</v>
      </c>
      <c r="BR214" s="129" t="s">
        <v>541</v>
      </c>
      <c r="BS214" s="129" t="s">
        <v>541</v>
      </c>
      <c r="BT214" s="143" t="s">
        <v>541</v>
      </c>
      <c r="BU214" s="143">
        <v>0</v>
      </c>
      <c r="BV214" s="143">
        <v>0</v>
      </c>
      <c r="BW214" s="143">
        <v>173</v>
      </c>
      <c r="BX214" s="143">
        <v>9999</v>
      </c>
      <c r="BZ214" s="143">
        <v>9999</v>
      </c>
      <c r="CC214" s="143" t="s">
        <v>541</v>
      </c>
      <c r="CD214" s="143" t="s">
        <v>541</v>
      </c>
      <c r="CF214" s="143">
        <v>9999</v>
      </c>
      <c r="CG214" s="143" t="s">
        <v>541</v>
      </c>
      <c r="CH214" s="143" t="s">
        <v>541</v>
      </c>
      <c r="CI214" s="143" t="s">
        <v>541</v>
      </c>
      <c r="CJ214" s="143">
        <v>0</v>
      </c>
      <c r="CK214" s="143">
        <v>0</v>
      </c>
      <c r="CL214" s="143" t="s">
        <v>541</v>
      </c>
      <c r="CM214" s="143">
        <v>9999</v>
      </c>
      <c r="CO214" s="143">
        <v>9999</v>
      </c>
      <c r="CR214" s="143" t="s">
        <v>541</v>
      </c>
      <c r="CS214" s="143" t="s">
        <v>541</v>
      </c>
      <c r="CV214" s="143">
        <v>999999</v>
      </c>
      <c r="CW214" s="143">
        <v>209</v>
      </c>
      <c r="CX214" s="143">
        <v>9999999999</v>
      </c>
      <c r="CY214" s="143">
        <v>9999999999</v>
      </c>
      <c r="CZ214" s="143">
        <v>10</v>
      </c>
      <c r="DA214" s="143">
        <v>999999</v>
      </c>
      <c r="DE214" s="143" t="s">
        <v>541</v>
      </c>
      <c r="DF214" s="143" t="s">
        <v>541</v>
      </c>
      <c r="DG214" s="143" t="s">
        <v>541</v>
      </c>
      <c r="DH214" s="143" t="s">
        <v>541</v>
      </c>
      <c r="DI214" s="208" t="s">
        <v>541</v>
      </c>
      <c r="DJ214" s="143" t="s">
        <v>541</v>
      </c>
      <c r="DK214" s="143" t="s">
        <v>541</v>
      </c>
      <c r="DL214" s="143" t="s">
        <v>541</v>
      </c>
      <c r="DM214" s="143" t="s">
        <v>541</v>
      </c>
      <c r="EB214" s="143">
        <v>209</v>
      </c>
      <c r="EC214" s="143">
        <v>999</v>
      </c>
      <c r="ED214" s="143">
        <v>209</v>
      </c>
      <c r="EF214" s="143">
        <v>236</v>
      </c>
      <c r="EG214" s="143">
        <v>999</v>
      </c>
      <c r="EJ214" s="36">
        <v>8</v>
      </c>
      <c r="EK214" s="67" t="s">
        <v>213</v>
      </c>
      <c r="EL214" s="59">
        <v>68</v>
      </c>
      <c r="EM214" s="131" t="s">
        <v>492</v>
      </c>
      <c r="EN214" s="132" t="s">
        <v>493</v>
      </c>
      <c r="EO214" s="132">
        <v>2008</v>
      </c>
      <c r="EP214" s="133">
        <v>223</v>
      </c>
      <c r="EQ214" s="35">
        <v>66.599999999999994</v>
      </c>
      <c r="ER214" s="64" t="s">
        <v>207</v>
      </c>
      <c r="ES214" s="143">
        <v>209</v>
      </c>
      <c r="EV214" s="381"/>
      <c r="EW214" s="382" t="s">
        <v>541</v>
      </c>
      <c r="EX214" s="383" t="s">
        <v>541</v>
      </c>
      <c r="EY214" s="384" t="s">
        <v>541</v>
      </c>
      <c r="EZ214" s="385" t="s">
        <v>541</v>
      </c>
      <c r="FA214" s="385" t="s">
        <v>541</v>
      </c>
      <c r="FB214" s="386" t="s">
        <v>541</v>
      </c>
      <c r="FC214" s="387"/>
      <c r="FD214" s="145"/>
      <c r="FE214" s="143" t="s">
        <v>541</v>
      </c>
    </row>
    <row r="215" spans="1:161" ht="20.100000000000001" customHeight="1">
      <c r="A215" s="36">
        <v>8</v>
      </c>
      <c r="B215" s="375" t="s">
        <v>213</v>
      </c>
      <c r="C215" s="282">
        <v>52</v>
      </c>
      <c r="D215" s="376" t="s">
        <v>443</v>
      </c>
      <c r="E215" s="377" t="s">
        <v>444</v>
      </c>
      <c r="F215" s="377">
        <v>2009</v>
      </c>
      <c r="G215" s="378">
        <v>999</v>
      </c>
      <c r="H215" s="35">
        <v>0</v>
      </c>
      <c r="I215" s="64" t="s">
        <v>207</v>
      </c>
      <c r="L215" s="20"/>
      <c r="M215" s="21">
        <v>210</v>
      </c>
      <c r="N215" s="31">
        <v>1</v>
      </c>
      <c r="O215" s="21" t="s">
        <v>224</v>
      </c>
      <c r="P215" s="21">
        <v>31</v>
      </c>
      <c r="Q215" s="21" t="s">
        <v>207</v>
      </c>
      <c r="R215" s="130" t="s">
        <v>446</v>
      </c>
      <c r="S215" s="130" t="s">
        <v>536</v>
      </c>
      <c r="T215" s="21" t="s">
        <v>462</v>
      </c>
      <c r="U215" s="21">
        <v>29</v>
      </c>
      <c r="V215" s="115">
        <v>29.1</v>
      </c>
      <c r="X215" s="115">
        <v>1</v>
      </c>
      <c r="Y215" s="115">
        <v>0</v>
      </c>
      <c r="Z215" s="115">
        <v>0</v>
      </c>
      <c r="AA215" s="115">
        <v>0</v>
      </c>
      <c r="AB215" s="115">
        <v>1</v>
      </c>
      <c r="AC215" s="115"/>
      <c r="AD215" s="115">
        <v>2</v>
      </c>
      <c r="AF215" s="20">
        <v>201031029210</v>
      </c>
      <c r="AH215" s="20">
        <v>204052999208</v>
      </c>
      <c r="AJ215" s="20">
        <v>208</v>
      </c>
      <c r="AL215" s="115">
        <v>0</v>
      </c>
      <c r="AM215" s="115">
        <v>1</v>
      </c>
      <c r="AP215" s="115">
        <v>8</v>
      </c>
      <c r="AQ215" s="115" t="s">
        <v>213</v>
      </c>
      <c r="AR215" s="143">
        <v>52</v>
      </c>
      <c r="AS215" s="115" t="s">
        <v>207</v>
      </c>
      <c r="AT215" s="115" t="s">
        <v>443</v>
      </c>
      <c r="AU215" s="115" t="s">
        <v>444</v>
      </c>
      <c r="AV215" s="115">
        <v>2009</v>
      </c>
      <c r="AW215" s="115">
        <v>999</v>
      </c>
      <c r="AX215" s="135">
        <v>0</v>
      </c>
      <c r="AY215" s="143">
        <v>208</v>
      </c>
      <c r="AZ215" s="143" t="s">
        <v>1000</v>
      </c>
      <c r="BA215" s="143">
        <v>141</v>
      </c>
      <c r="BB215" s="31">
        <v>210</v>
      </c>
      <c r="BC215" s="143">
        <v>0</v>
      </c>
      <c r="BD215" s="143">
        <v>1</v>
      </c>
      <c r="BE215" s="129">
        <v>210</v>
      </c>
      <c r="BF215" s="143">
        <v>9999</v>
      </c>
      <c r="BH215" s="143">
        <v>9999</v>
      </c>
      <c r="BK215" s="129" t="s">
        <v>541</v>
      </c>
      <c r="BL215" s="129" t="s">
        <v>541</v>
      </c>
      <c r="BM215" s="129" t="s">
        <v>541</v>
      </c>
      <c r="BN215" s="129" t="s">
        <v>541</v>
      </c>
      <c r="BO215" s="143" t="s">
        <v>541</v>
      </c>
      <c r="BQ215" s="289" t="s">
        <v>541</v>
      </c>
      <c r="BR215" s="129" t="s">
        <v>541</v>
      </c>
      <c r="BS215" s="129" t="s">
        <v>541</v>
      </c>
      <c r="BT215" s="143" t="s">
        <v>541</v>
      </c>
      <c r="BU215" s="143">
        <v>0</v>
      </c>
      <c r="BV215" s="143">
        <v>0</v>
      </c>
      <c r="BW215" s="143">
        <v>174</v>
      </c>
      <c r="BX215" s="143">
        <v>9999</v>
      </c>
      <c r="BZ215" s="143">
        <v>9999</v>
      </c>
      <c r="CC215" s="143" t="s">
        <v>541</v>
      </c>
      <c r="CD215" s="143" t="s">
        <v>541</v>
      </c>
      <c r="CF215" s="143">
        <v>9999</v>
      </c>
      <c r="CG215" s="143" t="s">
        <v>541</v>
      </c>
      <c r="CH215" s="143" t="s">
        <v>541</v>
      </c>
      <c r="CI215" s="143" t="s">
        <v>541</v>
      </c>
      <c r="CJ215" s="143">
        <v>0</v>
      </c>
      <c r="CK215" s="143">
        <v>0</v>
      </c>
      <c r="CL215" s="143" t="s">
        <v>541</v>
      </c>
      <c r="CM215" s="143">
        <v>9999</v>
      </c>
      <c r="CO215" s="143">
        <v>9999</v>
      </c>
      <c r="CR215" s="143" t="s">
        <v>541</v>
      </c>
      <c r="CS215" s="143" t="s">
        <v>541</v>
      </c>
      <c r="CV215" s="143">
        <v>999999</v>
      </c>
      <c r="CW215" s="143">
        <v>210</v>
      </c>
      <c r="CX215" s="143">
        <v>9999999999</v>
      </c>
      <c r="CY215" s="143">
        <v>9999999999</v>
      </c>
      <c r="CZ215" s="143">
        <v>10</v>
      </c>
      <c r="DA215" s="143">
        <v>999999</v>
      </c>
      <c r="DE215" s="143" t="s">
        <v>541</v>
      </c>
      <c r="DF215" s="143" t="s">
        <v>541</v>
      </c>
      <c r="DG215" s="143" t="s">
        <v>541</v>
      </c>
      <c r="DH215" s="143" t="s">
        <v>541</v>
      </c>
      <c r="DI215" s="208" t="s">
        <v>541</v>
      </c>
      <c r="DJ215" s="143" t="s">
        <v>541</v>
      </c>
      <c r="DK215" s="143" t="s">
        <v>541</v>
      </c>
      <c r="DL215" s="143" t="s">
        <v>541</v>
      </c>
      <c r="DM215" s="143" t="s">
        <v>541</v>
      </c>
      <c r="EB215" s="143">
        <v>210</v>
      </c>
      <c r="EC215" s="143">
        <v>999</v>
      </c>
      <c r="ED215" s="143">
        <v>210</v>
      </c>
      <c r="EF215" s="143">
        <v>237</v>
      </c>
      <c r="EG215" s="143">
        <v>999</v>
      </c>
      <c r="EJ215" s="36">
        <v>1</v>
      </c>
      <c r="EK215" s="67" t="s">
        <v>213</v>
      </c>
      <c r="EL215" s="59">
        <v>75</v>
      </c>
      <c r="EM215" s="131" t="s">
        <v>379</v>
      </c>
      <c r="EN215" s="132" t="s">
        <v>369</v>
      </c>
      <c r="EO215" s="132">
        <v>2008</v>
      </c>
      <c r="EP215" s="133">
        <v>37</v>
      </c>
      <c r="EQ215" s="35">
        <v>71.2</v>
      </c>
      <c r="ER215" s="64" t="s">
        <v>207</v>
      </c>
      <c r="ES215" s="143">
        <v>210</v>
      </c>
      <c r="EV215" s="381"/>
      <c r="EW215" s="382" t="s">
        <v>541</v>
      </c>
      <c r="EX215" s="383" t="s">
        <v>541</v>
      </c>
      <c r="EY215" s="384" t="s">
        <v>541</v>
      </c>
      <c r="EZ215" s="385" t="s">
        <v>541</v>
      </c>
      <c r="FA215" s="385" t="s">
        <v>541</v>
      </c>
      <c r="FB215" s="386" t="s">
        <v>541</v>
      </c>
      <c r="FC215" s="387"/>
      <c r="FD215" s="145"/>
      <c r="FE215" s="143" t="s">
        <v>541</v>
      </c>
    </row>
    <row r="216" spans="1:161" ht="20.100000000000001" customHeight="1">
      <c r="A216" s="36">
        <v>1</v>
      </c>
      <c r="B216" s="375" t="s">
        <v>213</v>
      </c>
      <c r="C216" s="282">
        <v>57</v>
      </c>
      <c r="D216" s="376" t="s">
        <v>286</v>
      </c>
      <c r="E216" s="377" t="s">
        <v>539</v>
      </c>
      <c r="F216" s="377">
        <v>2008</v>
      </c>
      <c r="G216" s="378">
        <v>49</v>
      </c>
      <c r="H216" s="35">
        <v>56.5</v>
      </c>
      <c r="I216" s="64" t="s">
        <v>207</v>
      </c>
      <c r="L216" s="20"/>
      <c r="M216" s="21">
        <v>211</v>
      </c>
      <c r="N216" s="31">
        <v>1</v>
      </c>
      <c r="O216" s="21" t="s">
        <v>224</v>
      </c>
      <c r="P216" s="21">
        <v>28</v>
      </c>
      <c r="Q216" s="21" t="s">
        <v>207</v>
      </c>
      <c r="R216" s="130" t="s">
        <v>447</v>
      </c>
      <c r="S216" s="130" t="s">
        <v>536</v>
      </c>
      <c r="T216" s="21" t="s">
        <v>461</v>
      </c>
      <c r="U216" s="21">
        <v>112</v>
      </c>
      <c r="V216" s="115">
        <v>26.9</v>
      </c>
      <c r="X216" s="115">
        <v>1</v>
      </c>
      <c r="Y216" s="115">
        <v>0</v>
      </c>
      <c r="Z216" s="115">
        <v>0</v>
      </c>
      <c r="AA216" s="115">
        <v>0</v>
      </c>
      <c r="AB216" s="115">
        <v>1</v>
      </c>
      <c r="AC216" s="115"/>
      <c r="AD216" s="115">
        <v>2</v>
      </c>
      <c r="AF216" s="20">
        <v>201028112211</v>
      </c>
      <c r="AH216" s="20">
        <v>204057049064</v>
      </c>
      <c r="AJ216" s="20">
        <v>64</v>
      </c>
      <c r="AL216" s="115">
        <v>1</v>
      </c>
      <c r="AM216" s="115">
        <v>0</v>
      </c>
      <c r="AP216" s="115">
        <v>1</v>
      </c>
      <c r="AQ216" s="115" t="s">
        <v>213</v>
      </c>
      <c r="AR216" s="143">
        <v>57</v>
      </c>
      <c r="AS216" s="115" t="s">
        <v>207</v>
      </c>
      <c r="AT216" s="115" t="s">
        <v>286</v>
      </c>
      <c r="AU216" s="115" t="s">
        <v>539</v>
      </c>
      <c r="AV216" s="115">
        <v>2008</v>
      </c>
      <c r="AW216" s="115">
        <v>49</v>
      </c>
      <c r="AX216" s="135">
        <v>56.5</v>
      </c>
      <c r="AY216" s="143">
        <v>64</v>
      </c>
      <c r="AZ216" s="143" t="s">
        <v>1001</v>
      </c>
      <c r="BA216" s="143">
        <v>64</v>
      </c>
      <c r="BB216" s="31">
        <v>211</v>
      </c>
      <c r="BC216" s="143">
        <v>1</v>
      </c>
      <c r="BD216" s="143">
        <v>0</v>
      </c>
      <c r="BE216" s="129">
        <v>9999</v>
      </c>
      <c r="BF216" s="143">
        <v>9999</v>
      </c>
      <c r="BH216" s="143">
        <v>9999</v>
      </c>
      <c r="BK216" s="129" t="s">
        <v>541</v>
      </c>
      <c r="BL216" s="129" t="s">
        <v>541</v>
      </c>
      <c r="BM216" s="129" t="s">
        <v>541</v>
      </c>
      <c r="BN216" s="129" t="s">
        <v>541</v>
      </c>
      <c r="BO216" s="143" t="s">
        <v>541</v>
      </c>
      <c r="BQ216" s="289" t="s">
        <v>541</v>
      </c>
      <c r="BR216" s="129" t="s">
        <v>541</v>
      </c>
      <c r="BS216" s="129" t="s">
        <v>541</v>
      </c>
      <c r="BT216" s="143" t="s">
        <v>541</v>
      </c>
      <c r="BU216" s="143">
        <v>0</v>
      </c>
      <c r="BV216" s="143">
        <v>0</v>
      </c>
      <c r="BW216" s="143">
        <v>175</v>
      </c>
      <c r="BX216" s="143">
        <v>9999</v>
      </c>
      <c r="BZ216" s="143">
        <v>9999</v>
      </c>
      <c r="CC216" s="143" t="s">
        <v>541</v>
      </c>
      <c r="CD216" s="143" t="s">
        <v>541</v>
      </c>
      <c r="CF216" s="143">
        <v>9999</v>
      </c>
      <c r="CG216" s="143" t="s">
        <v>541</v>
      </c>
      <c r="CH216" s="143" t="s">
        <v>541</v>
      </c>
      <c r="CI216" s="143" t="s">
        <v>541</v>
      </c>
      <c r="CJ216" s="143">
        <v>0</v>
      </c>
      <c r="CK216" s="143">
        <v>0</v>
      </c>
      <c r="CL216" s="143" t="s">
        <v>541</v>
      </c>
      <c r="CM216" s="143">
        <v>9999</v>
      </c>
      <c r="CO216" s="143">
        <v>9999</v>
      </c>
      <c r="CR216" s="143" t="s">
        <v>541</v>
      </c>
      <c r="CS216" s="143" t="s">
        <v>541</v>
      </c>
      <c r="CV216" s="143">
        <v>999999</v>
      </c>
      <c r="CW216" s="143">
        <v>211</v>
      </c>
      <c r="CX216" s="143">
        <v>9999999999</v>
      </c>
      <c r="CY216" s="143">
        <v>9999999999</v>
      </c>
      <c r="CZ216" s="143">
        <v>10</v>
      </c>
      <c r="DA216" s="143">
        <v>999999</v>
      </c>
      <c r="DE216" s="143" t="s">
        <v>541</v>
      </c>
      <c r="DF216" s="143" t="s">
        <v>541</v>
      </c>
      <c r="DG216" s="143" t="s">
        <v>541</v>
      </c>
      <c r="DH216" s="143" t="s">
        <v>541</v>
      </c>
      <c r="DI216" s="208" t="s">
        <v>541</v>
      </c>
      <c r="DJ216" s="143" t="s">
        <v>541</v>
      </c>
      <c r="DK216" s="143" t="s">
        <v>541</v>
      </c>
      <c r="DL216" s="143" t="s">
        <v>541</v>
      </c>
      <c r="DM216" s="143" t="s">
        <v>541</v>
      </c>
      <c r="EB216" s="143">
        <v>211</v>
      </c>
      <c r="EC216" s="143">
        <v>211</v>
      </c>
      <c r="ED216" s="143">
        <v>999</v>
      </c>
      <c r="EF216" s="143">
        <v>238</v>
      </c>
      <c r="EG216" s="143">
        <v>999</v>
      </c>
      <c r="EJ216" s="36">
        <v>2</v>
      </c>
      <c r="EK216" s="67" t="s">
        <v>213</v>
      </c>
      <c r="EL216" s="59">
        <v>75</v>
      </c>
      <c r="EM216" s="131" t="s">
        <v>310</v>
      </c>
      <c r="EN216" s="132" t="s">
        <v>313</v>
      </c>
      <c r="EO216" s="132">
        <v>2008</v>
      </c>
      <c r="EP216" s="133">
        <v>86</v>
      </c>
      <c r="EQ216" s="35">
        <v>73.599999999999994</v>
      </c>
      <c r="ER216" s="64" t="s">
        <v>207</v>
      </c>
      <c r="ES216" s="143">
        <v>211</v>
      </c>
      <c r="EV216" s="381"/>
      <c r="EW216" s="382" t="s">
        <v>541</v>
      </c>
      <c r="EX216" s="383" t="s">
        <v>541</v>
      </c>
      <c r="EY216" s="384" t="s">
        <v>541</v>
      </c>
      <c r="EZ216" s="385" t="s">
        <v>541</v>
      </c>
      <c r="FA216" s="385" t="s">
        <v>541</v>
      </c>
      <c r="FB216" s="386" t="s">
        <v>541</v>
      </c>
      <c r="FC216" s="387"/>
      <c r="FD216" s="145"/>
      <c r="FE216" s="143" t="s">
        <v>541</v>
      </c>
    </row>
    <row r="217" spans="1:161" ht="20.100000000000001" customHeight="1">
      <c r="A217" s="36">
        <v>2</v>
      </c>
      <c r="B217" s="375" t="s">
        <v>213</v>
      </c>
      <c r="C217" s="282">
        <v>57</v>
      </c>
      <c r="D217" s="376" t="s">
        <v>354</v>
      </c>
      <c r="E217" s="377" t="s">
        <v>359</v>
      </c>
      <c r="F217" s="377">
        <v>2008</v>
      </c>
      <c r="G217" s="378">
        <v>100</v>
      </c>
      <c r="H217" s="35">
        <v>55</v>
      </c>
      <c r="I217" s="64" t="s">
        <v>207</v>
      </c>
      <c r="L217" s="20"/>
      <c r="M217" s="21">
        <v>212</v>
      </c>
      <c r="N217" s="31">
        <v>1</v>
      </c>
      <c r="O217" s="21" t="s">
        <v>224</v>
      </c>
      <c r="P217" s="21">
        <v>28</v>
      </c>
      <c r="Q217" s="21" t="s">
        <v>207</v>
      </c>
      <c r="R217" s="130" t="s">
        <v>448</v>
      </c>
      <c r="S217" s="130" t="s">
        <v>536</v>
      </c>
      <c r="T217" s="21" t="s">
        <v>462</v>
      </c>
      <c r="U217" s="21">
        <v>226</v>
      </c>
      <c r="V217" s="115">
        <v>25.9</v>
      </c>
      <c r="X217" s="115">
        <v>1</v>
      </c>
      <c r="Y217" s="115">
        <v>0</v>
      </c>
      <c r="Z217" s="115">
        <v>0</v>
      </c>
      <c r="AA217" s="115">
        <v>0</v>
      </c>
      <c r="AB217" s="115">
        <v>1</v>
      </c>
      <c r="AC217" s="115"/>
      <c r="AD217" s="115">
        <v>2</v>
      </c>
      <c r="AF217" s="20">
        <v>201028226212</v>
      </c>
      <c r="AH217" s="20">
        <v>204057100121</v>
      </c>
      <c r="AJ217" s="20">
        <v>121</v>
      </c>
      <c r="AL217" s="115">
        <v>0</v>
      </c>
      <c r="AM217" s="115">
        <v>0</v>
      </c>
      <c r="AP217" s="115">
        <v>2</v>
      </c>
      <c r="AQ217" s="115" t="s">
        <v>213</v>
      </c>
      <c r="AR217" s="143">
        <v>57</v>
      </c>
      <c r="AS217" s="115" t="s">
        <v>207</v>
      </c>
      <c r="AT217" s="115" t="s">
        <v>354</v>
      </c>
      <c r="AU217" s="115" t="s">
        <v>359</v>
      </c>
      <c r="AV217" s="115">
        <v>2008</v>
      </c>
      <c r="AW217" s="115">
        <v>100</v>
      </c>
      <c r="AX217" s="135">
        <v>55</v>
      </c>
      <c r="AY217" s="143">
        <v>121</v>
      </c>
      <c r="AZ217" s="143" t="s">
        <v>1001</v>
      </c>
      <c r="BA217" s="143">
        <v>64</v>
      </c>
      <c r="BB217" s="31">
        <v>212</v>
      </c>
      <c r="BC217" s="143">
        <v>1</v>
      </c>
      <c r="BD217" s="143">
        <v>0</v>
      </c>
      <c r="BE217" s="129">
        <v>9999</v>
      </c>
      <c r="BF217" s="143">
        <v>9999</v>
      </c>
      <c r="BH217" s="143">
        <v>9999</v>
      </c>
      <c r="BK217" s="129" t="s">
        <v>541</v>
      </c>
      <c r="BL217" s="129" t="s">
        <v>541</v>
      </c>
      <c r="BM217" s="129" t="s">
        <v>541</v>
      </c>
      <c r="BN217" s="129" t="s">
        <v>541</v>
      </c>
      <c r="BO217" s="143" t="s">
        <v>541</v>
      </c>
      <c r="BQ217" s="289" t="s">
        <v>541</v>
      </c>
      <c r="BR217" s="129" t="s">
        <v>541</v>
      </c>
      <c r="BS217" s="129" t="s">
        <v>541</v>
      </c>
      <c r="BT217" s="143" t="s">
        <v>541</v>
      </c>
      <c r="BU217" s="143">
        <v>0</v>
      </c>
      <c r="BV217" s="143">
        <v>0</v>
      </c>
      <c r="BW217" s="143">
        <v>176</v>
      </c>
      <c r="BX217" s="143">
        <v>9999</v>
      </c>
      <c r="BZ217" s="143">
        <v>9999</v>
      </c>
      <c r="CC217" s="143" t="s">
        <v>541</v>
      </c>
      <c r="CD217" s="143" t="s">
        <v>541</v>
      </c>
      <c r="CF217" s="143">
        <v>9999</v>
      </c>
      <c r="CG217" s="143" t="s">
        <v>541</v>
      </c>
      <c r="CH217" s="143" t="s">
        <v>541</v>
      </c>
      <c r="CI217" s="143" t="s">
        <v>541</v>
      </c>
      <c r="CJ217" s="143">
        <v>0</v>
      </c>
      <c r="CK217" s="143">
        <v>0</v>
      </c>
      <c r="CL217" s="143" t="s">
        <v>541</v>
      </c>
      <c r="CM217" s="143">
        <v>9999</v>
      </c>
      <c r="CO217" s="143">
        <v>9999</v>
      </c>
      <c r="CR217" s="143" t="s">
        <v>541</v>
      </c>
      <c r="CS217" s="143" t="s">
        <v>541</v>
      </c>
      <c r="CV217" s="143">
        <v>999999</v>
      </c>
      <c r="CW217" s="143">
        <v>212</v>
      </c>
      <c r="CX217" s="143">
        <v>9999999999</v>
      </c>
      <c r="CY217" s="143">
        <v>9999999999</v>
      </c>
      <c r="CZ217" s="143">
        <v>10</v>
      </c>
      <c r="DA217" s="143">
        <v>999999</v>
      </c>
      <c r="DE217" s="143" t="s">
        <v>541</v>
      </c>
      <c r="DF217" s="143" t="s">
        <v>541</v>
      </c>
      <c r="DG217" s="143" t="s">
        <v>541</v>
      </c>
      <c r="DH217" s="143" t="s">
        <v>541</v>
      </c>
      <c r="DI217" s="208" t="s">
        <v>541</v>
      </c>
      <c r="DJ217" s="143" t="s">
        <v>541</v>
      </c>
      <c r="DK217" s="143" t="s">
        <v>541</v>
      </c>
      <c r="DL217" s="143" t="s">
        <v>541</v>
      </c>
      <c r="DM217" s="143" t="s">
        <v>541</v>
      </c>
      <c r="EB217" s="143">
        <v>212</v>
      </c>
      <c r="EC217" s="143">
        <v>212</v>
      </c>
      <c r="ED217" s="143">
        <v>999</v>
      </c>
      <c r="EF217" s="143">
        <v>239</v>
      </c>
      <c r="EG217" s="143">
        <v>999</v>
      </c>
      <c r="EJ217" s="36">
        <v>3</v>
      </c>
      <c r="EK217" s="67" t="s">
        <v>213</v>
      </c>
      <c r="EL217" s="59">
        <v>75</v>
      </c>
      <c r="EM217" s="131" t="s">
        <v>231</v>
      </c>
      <c r="EN217" s="132" t="s">
        <v>233</v>
      </c>
      <c r="EO217" s="132">
        <v>2009</v>
      </c>
      <c r="EP217" s="133">
        <v>241</v>
      </c>
      <c r="EQ217" s="35">
        <v>75</v>
      </c>
      <c r="ER217" s="64" t="s">
        <v>207</v>
      </c>
      <c r="ES217" s="143">
        <v>212</v>
      </c>
      <c r="EV217" s="381"/>
      <c r="EW217" s="382" t="s">
        <v>541</v>
      </c>
      <c r="EX217" s="383" t="s">
        <v>541</v>
      </c>
      <c r="EY217" s="384" t="s">
        <v>541</v>
      </c>
      <c r="EZ217" s="385" t="s">
        <v>541</v>
      </c>
      <c r="FA217" s="385" t="s">
        <v>541</v>
      </c>
      <c r="FB217" s="386" t="s">
        <v>541</v>
      </c>
      <c r="FC217" s="387"/>
      <c r="FD217" s="145"/>
      <c r="FE217" s="143" t="s">
        <v>541</v>
      </c>
    </row>
    <row r="218" spans="1:161" ht="20.100000000000001" customHeight="1">
      <c r="A218" s="36">
        <v>3</v>
      </c>
      <c r="B218" s="375" t="s">
        <v>213</v>
      </c>
      <c r="C218" s="282">
        <v>57</v>
      </c>
      <c r="D218" s="376" t="s">
        <v>355</v>
      </c>
      <c r="E218" s="377" t="s">
        <v>359</v>
      </c>
      <c r="F218" s="377">
        <v>2008</v>
      </c>
      <c r="G218" s="378">
        <v>116</v>
      </c>
      <c r="H218" s="35">
        <v>57</v>
      </c>
      <c r="I218" s="64" t="s">
        <v>207</v>
      </c>
      <c r="L218" s="20"/>
      <c r="M218" s="21">
        <v>213</v>
      </c>
      <c r="N218" s="31">
        <v>1</v>
      </c>
      <c r="O218" s="21" t="s">
        <v>224</v>
      </c>
      <c r="P218" s="21">
        <v>28</v>
      </c>
      <c r="Q218" s="21" t="s">
        <v>207</v>
      </c>
      <c r="R218" s="130" t="s">
        <v>449</v>
      </c>
      <c r="S218" s="130" t="s">
        <v>536</v>
      </c>
      <c r="T218" s="21" t="s">
        <v>462</v>
      </c>
      <c r="U218" s="21">
        <v>999</v>
      </c>
      <c r="V218" s="115">
        <v>0</v>
      </c>
      <c r="X218" s="115">
        <v>1</v>
      </c>
      <c r="Y218" s="115">
        <v>0</v>
      </c>
      <c r="Z218" s="115">
        <v>0</v>
      </c>
      <c r="AA218" s="115">
        <v>0</v>
      </c>
      <c r="AB218" s="115">
        <v>1</v>
      </c>
      <c r="AC218" s="115"/>
      <c r="AD218" s="115">
        <v>2</v>
      </c>
      <c r="AF218" s="20">
        <v>201028999213</v>
      </c>
      <c r="AH218" s="20">
        <v>204057116122</v>
      </c>
      <c r="AJ218" s="20">
        <v>122</v>
      </c>
      <c r="AL218" s="115">
        <v>0</v>
      </c>
      <c r="AM218" s="115">
        <v>0</v>
      </c>
      <c r="AP218" s="115">
        <v>3</v>
      </c>
      <c r="AQ218" s="115" t="s">
        <v>213</v>
      </c>
      <c r="AR218" s="143">
        <v>57</v>
      </c>
      <c r="AS218" s="115" t="s">
        <v>207</v>
      </c>
      <c r="AT218" s="115" t="s">
        <v>355</v>
      </c>
      <c r="AU218" s="115" t="s">
        <v>359</v>
      </c>
      <c r="AV218" s="115">
        <v>2008</v>
      </c>
      <c r="AW218" s="115">
        <v>116</v>
      </c>
      <c r="AX218" s="135">
        <v>57</v>
      </c>
      <c r="AY218" s="143">
        <v>122</v>
      </c>
      <c r="AZ218" s="143" t="s">
        <v>1001</v>
      </c>
      <c r="BA218" s="143">
        <v>64</v>
      </c>
      <c r="BB218" s="31">
        <v>213</v>
      </c>
      <c r="BC218" s="143">
        <v>1</v>
      </c>
      <c r="BD218" s="143">
        <v>0</v>
      </c>
      <c r="BE218" s="129">
        <v>9999</v>
      </c>
      <c r="BF218" s="143">
        <v>9999</v>
      </c>
      <c r="BH218" s="143">
        <v>9999</v>
      </c>
      <c r="BK218" s="129" t="s">
        <v>541</v>
      </c>
      <c r="BL218" s="129" t="s">
        <v>541</v>
      </c>
      <c r="BM218" s="129" t="s">
        <v>541</v>
      </c>
      <c r="BN218" s="129" t="s">
        <v>541</v>
      </c>
      <c r="BO218" s="143" t="s">
        <v>541</v>
      </c>
      <c r="BQ218" s="289" t="s">
        <v>541</v>
      </c>
      <c r="BR218" s="129" t="s">
        <v>541</v>
      </c>
      <c r="BS218" s="129" t="s">
        <v>541</v>
      </c>
      <c r="BT218" s="143" t="s">
        <v>541</v>
      </c>
      <c r="BU218" s="143">
        <v>0</v>
      </c>
      <c r="BV218" s="143">
        <v>0</v>
      </c>
      <c r="BW218" s="143">
        <v>177</v>
      </c>
      <c r="BX218" s="143">
        <v>9999</v>
      </c>
      <c r="BZ218" s="143">
        <v>9999</v>
      </c>
      <c r="CC218" s="143" t="s">
        <v>541</v>
      </c>
      <c r="CD218" s="143" t="s">
        <v>541</v>
      </c>
      <c r="CF218" s="143">
        <v>9999</v>
      </c>
      <c r="CG218" s="143" t="s">
        <v>541</v>
      </c>
      <c r="CH218" s="143" t="s">
        <v>541</v>
      </c>
      <c r="CI218" s="143" t="s">
        <v>541</v>
      </c>
      <c r="CJ218" s="143">
        <v>0</v>
      </c>
      <c r="CK218" s="143">
        <v>0</v>
      </c>
      <c r="CL218" s="143" t="s">
        <v>541</v>
      </c>
      <c r="CM218" s="143">
        <v>9999</v>
      </c>
      <c r="CO218" s="143">
        <v>9999</v>
      </c>
      <c r="CR218" s="143" t="s">
        <v>541</v>
      </c>
      <c r="CS218" s="143" t="s">
        <v>541</v>
      </c>
      <c r="CV218" s="143">
        <v>999999</v>
      </c>
      <c r="CW218" s="143">
        <v>213</v>
      </c>
      <c r="CX218" s="143">
        <v>9999999999</v>
      </c>
      <c r="CY218" s="143">
        <v>9999999999</v>
      </c>
      <c r="CZ218" s="143">
        <v>10</v>
      </c>
      <c r="DA218" s="143">
        <v>999999</v>
      </c>
      <c r="DE218" s="143" t="s">
        <v>541</v>
      </c>
      <c r="DF218" s="143" t="s">
        <v>541</v>
      </c>
      <c r="DG218" s="143" t="s">
        <v>541</v>
      </c>
      <c r="DH218" s="143" t="s">
        <v>541</v>
      </c>
      <c r="DI218" s="208" t="s">
        <v>541</v>
      </c>
      <c r="DJ218" s="143" t="s">
        <v>541</v>
      </c>
      <c r="DK218" s="143" t="s">
        <v>541</v>
      </c>
      <c r="DL218" s="143" t="s">
        <v>541</v>
      </c>
      <c r="DM218" s="143" t="s">
        <v>541</v>
      </c>
      <c r="EB218" s="143">
        <v>213</v>
      </c>
      <c r="EC218" s="143">
        <v>213</v>
      </c>
      <c r="ED218" s="143">
        <v>999</v>
      </c>
      <c r="EF218" s="143">
        <v>240</v>
      </c>
      <c r="EG218" s="143">
        <v>999</v>
      </c>
      <c r="EJ218" s="36">
        <v>4</v>
      </c>
      <c r="EK218" s="67" t="s">
        <v>213</v>
      </c>
      <c r="EL218" s="59">
        <v>75</v>
      </c>
      <c r="EM218" s="131" t="s">
        <v>345</v>
      </c>
      <c r="EN218" s="132" t="s">
        <v>334</v>
      </c>
      <c r="EO218" s="132">
        <v>2008</v>
      </c>
      <c r="EP218" s="133">
        <v>257</v>
      </c>
      <c r="EQ218" s="35">
        <v>75</v>
      </c>
      <c r="ER218" s="64" t="s">
        <v>207</v>
      </c>
      <c r="ES218" s="143">
        <v>213</v>
      </c>
      <c r="EV218" s="381"/>
      <c r="EW218" s="382" t="s">
        <v>541</v>
      </c>
      <c r="EX218" s="383" t="s">
        <v>541</v>
      </c>
      <c r="EY218" s="384" t="s">
        <v>541</v>
      </c>
      <c r="EZ218" s="385" t="s">
        <v>541</v>
      </c>
      <c r="FA218" s="385" t="s">
        <v>541</v>
      </c>
      <c r="FB218" s="386" t="s">
        <v>541</v>
      </c>
      <c r="FC218" s="387"/>
      <c r="FD218" s="145"/>
      <c r="FE218" s="143" t="s">
        <v>541</v>
      </c>
    </row>
    <row r="219" spans="1:161" ht="20.100000000000001" customHeight="1">
      <c r="A219" s="36">
        <v>4</v>
      </c>
      <c r="B219" s="375" t="s">
        <v>213</v>
      </c>
      <c r="C219" s="282">
        <v>57</v>
      </c>
      <c r="D219" s="376" t="s">
        <v>412</v>
      </c>
      <c r="E219" s="377" t="s">
        <v>433</v>
      </c>
      <c r="F219" s="377">
        <v>2009</v>
      </c>
      <c r="G219" s="378">
        <v>144</v>
      </c>
      <c r="H219" s="35">
        <v>56.8</v>
      </c>
      <c r="I219" s="64" t="s">
        <v>207</v>
      </c>
      <c r="L219" s="20"/>
      <c r="M219" s="21">
        <v>214</v>
      </c>
      <c r="N219" s="31">
        <v>1</v>
      </c>
      <c r="O219" s="21" t="s">
        <v>224</v>
      </c>
      <c r="P219" s="21">
        <v>35</v>
      </c>
      <c r="Q219" s="21" t="s">
        <v>207</v>
      </c>
      <c r="R219" s="130" t="s">
        <v>450</v>
      </c>
      <c r="S219" s="130" t="s">
        <v>536</v>
      </c>
      <c r="T219" s="21" t="s">
        <v>462</v>
      </c>
      <c r="U219" s="21">
        <v>223</v>
      </c>
      <c r="V219" s="115">
        <v>34.299999999999997</v>
      </c>
      <c r="X219" s="115">
        <v>1</v>
      </c>
      <c r="Y219" s="115">
        <v>0</v>
      </c>
      <c r="Z219" s="115">
        <v>0</v>
      </c>
      <c r="AA219" s="115">
        <v>0</v>
      </c>
      <c r="AB219" s="115">
        <v>1</v>
      </c>
      <c r="AC219" s="115"/>
      <c r="AD219" s="115">
        <v>2</v>
      </c>
      <c r="AF219" s="20">
        <v>201035223214</v>
      </c>
      <c r="AH219" s="20">
        <v>204057144178</v>
      </c>
      <c r="AJ219" s="20">
        <v>178</v>
      </c>
      <c r="AL219" s="115">
        <v>0</v>
      </c>
      <c r="AM219" s="115">
        <v>0</v>
      </c>
      <c r="AP219" s="115">
        <v>4</v>
      </c>
      <c r="AQ219" s="115" t="s">
        <v>213</v>
      </c>
      <c r="AR219" s="143">
        <v>57</v>
      </c>
      <c r="AS219" s="115" t="s">
        <v>207</v>
      </c>
      <c r="AT219" s="115" t="s">
        <v>412</v>
      </c>
      <c r="AU219" s="115" t="s">
        <v>433</v>
      </c>
      <c r="AV219" s="115">
        <v>2009</v>
      </c>
      <c r="AW219" s="115">
        <v>144</v>
      </c>
      <c r="AX219" s="135">
        <v>56.8</v>
      </c>
      <c r="AY219" s="143">
        <v>178</v>
      </c>
      <c r="AZ219" s="143" t="s">
        <v>1001</v>
      </c>
      <c r="BA219" s="143">
        <v>64</v>
      </c>
      <c r="BB219" s="31">
        <v>214</v>
      </c>
      <c r="BC219" s="143">
        <v>1</v>
      </c>
      <c r="BD219" s="143">
        <v>0</v>
      </c>
      <c r="BE219" s="129">
        <v>9999</v>
      </c>
      <c r="BF219" s="143">
        <v>9999</v>
      </c>
      <c r="BH219" s="143">
        <v>9999</v>
      </c>
      <c r="BK219" s="129" t="s">
        <v>541</v>
      </c>
      <c r="BL219" s="129" t="s">
        <v>541</v>
      </c>
      <c r="BM219" s="129" t="s">
        <v>541</v>
      </c>
      <c r="BN219" s="129" t="s">
        <v>541</v>
      </c>
      <c r="BO219" s="143" t="s">
        <v>541</v>
      </c>
      <c r="BQ219" s="289" t="s">
        <v>541</v>
      </c>
      <c r="BR219" s="129" t="s">
        <v>541</v>
      </c>
      <c r="BS219" s="129" t="s">
        <v>541</v>
      </c>
      <c r="BT219" s="143" t="s">
        <v>541</v>
      </c>
      <c r="BU219" s="143">
        <v>0</v>
      </c>
      <c r="BV219" s="143">
        <v>0</v>
      </c>
      <c r="BW219" s="143">
        <v>178</v>
      </c>
      <c r="BX219" s="143">
        <v>9999</v>
      </c>
      <c r="BZ219" s="143">
        <v>9999</v>
      </c>
      <c r="CC219" s="143" t="s">
        <v>541</v>
      </c>
      <c r="CD219" s="143" t="s">
        <v>541</v>
      </c>
      <c r="CF219" s="143">
        <v>9999</v>
      </c>
      <c r="CG219" s="143" t="s">
        <v>541</v>
      </c>
      <c r="CH219" s="143" t="s">
        <v>541</v>
      </c>
      <c r="CI219" s="143" t="s">
        <v>541</v>
      </c>
      <c r="CJ219" s="143">
        <v>0</v>
      </c>
      <c r="CK219" s="143">
        <v>0</v>
      </c>
      <c r="CL219" s="143" t="s">
        <v>541</v>
      </c>
      <c r="CM219" s="143">
        <v>9999</v>
      </c>
      <c r="CO219" s="143">
        <v>9999</v>
      </c>
      <c r="CR219" s="143" t="s">
        <v>541</v>
      </c>
      <c r="CS219" s="143" t="s">
        <v>541</v>
      </c>
      <c r="CV219" s="143">
        <v>999999</v>
      </c>
      <c r="CW219" s="143">
        <v>214</v>
      </c>
      <c r="CX219" s="143">
        <v>9999999999</v>
      </c>
      <c r="CY219" s="143">
        <v>9999999999</v>
      </c>
      <c r="CZ219" s="143">
        <v>10</v>
      </c>
      <c r="DA219" s="143">
        <v>999999</v>
      </c>
      <c r="DE219" s="143" t="s">
        <v>541</v>
      </c>
      <c r="DF219" s="143" t="s">
        <v>541</v>
      </c>
      <c r="DG219" s="143" t="s">
        <v>541</v>
      </c>
      <c r="DH219" s="143" t="s">
        <v>541</v>
      </c>
      <c r="DI219" s="208" t="s">
        <v>541</v>
      </c>
      <c r="DJ219" s="143" t="s">
        <v>541</v>
      </c>
      <c r="DK219" s="143" t="s">
        <v>541</v>
      </c>
      <c r="DL219" s="143" t="s">
        <v>541</v>
      </c>
      <c r="DM219" s="143" t="s">
        <v>541</v>
      </c>
      <c r="EB219" s="143">
        <v>214</v>
      </c>
      <c r="EC219" s="143">
        <v>214</v>
      </c>
      <c r="ED219" s="143">
        <v>999</v>
      </c>
      <c r="EF219" s="143">
        <v>241</v>
      </c>
      <c r="EG219" s="143">
        <v>999</v>
      </c>
      <c r="EJ219" s="36">
        <v>5</v>
      </c>
      <c r="EK219" s="67" t="s">
        <v>213</v>
      </c>
      <c r="EL219" s="59">
        <v>75</v>
      </c>
      <c r="EM219" s="131" t="s">
        <v>396</v>
      </c>
      <c r="EN219" s="132" t="s">
        <v>398</v>
      </c>
      <c r="EO219" s="132">
        <v>2009</v>
      </c>
      <c r="EP219" s="133">
        <v>266</v>
      </c>
      <c r="EQ219" s="35">
        <v>70.599999999999994</v>
      </c>
      <c r="ER219" s="64" t="s">
        <v>207</v>
      </c>
      <c r="ES219" s="143">
        <v>214</v>
      </c>
      <c r="EV219" s="381"/>
      <c r="EW219" s="382" t="s">
        <v>541</v>
      </c>
      <c r="EX219" s="383" t="s">
        <v>541</v>
      </c>
      <c r="EY219" s="384" t="s">
        <v>541</v>
      </c>
      <c r="EZ219" s="385" t="s">
        <v>541</v>
      </c>
      <c r="FA219" s="385" t="s">
        <v>541</v>
      </c>
      <c r="FB219" s="386" t="s">
        <v>541</v>
      </c>
      <c r="FC219" s="387"/>
      <c r="FD219" s="145"/>
      <c r="FE219" s="143" t="s">
        <v>541</v>
      </c>
    </row>
    <row r="220" spans="1:161" ht="20.100000000000001" customHeight="1">
      <c r="A220" s="36">
        <v>5</v>
      </c>
      <c r="B220" s="375" t="s">
        <v>213</v>
      </c>
      <c r="C220" s="282">
        <v>57</v>
      </c>
      <c r="D220" s="376" t="s">
        <v>340</v>
      </c>
      <c r="E220" s="377" t="s">
        <v>334</v>
      </c>
      <c r="F220" s="377">
        <v>2009</v>
      </c>
      <c r="G220" s="378">
        <v>170</v>
      </c>
      <c r="H220" s="35">
        <v>53.3</v>
      </c>
      <c r="I220" s="64" t="s">
        <v>207</v>
      </c>
      <c r="L220" s="20"/>
      <c r="M220" s="21">
        <v>215</v>
      </c>
      <c r="N220" s="31">
        <v>1</v>
      </c>
      <c r="O220" s="21" t="s">
        <v>212</v>
      </c>
      <c r="P220" s="21">
        <v>25</v>
      </c>
      <c r="Q220" s="21" t="s">
        <v>207</v>
      </c>
      <c r="R220" s="130" t="s">
        <v>451</v>
      </c>
      <c r="S220" s="130" t="s">
        <v>536</v>
      </c>
      <c r="T220" s="21" t="s">
        <v>463</v>
      </c>
      <c r="U220" s="21">
        <v>999</v>
      </c>
      <c r="V220" s="115">
        <v>0</v>
      </c>
      <c r="X220" s="115">
        <v>2</v>
      </c>
      <c r="Y220" s="115">
        <v>0</v>
      </c>
      <c r="Z220" s="115">
        <v>0</v>
      </c>
      <c r="AA220" s="115">
        <v>0</v>
      </c>
      <c r="AB220" s="115">
        <v>2</v>
      </c>
      <c r="AC220" s="115"/>
      <c r="AD220" s="115">
        <v>2</v>
      </c>
      <c r="AF220" s="20">
        <v>202025999215</v>
      </c>
      <c r="AH220" s="20">
        <v>204057170107</v>
      </c>
      <c r="AJ220" s="20">
        <v>107</v>
      </c>
      <c r="AL220" s="115">
        <v>0</v>
      </c>
      <c r="AM220" s="115">
        <v>0</v>
      </c>
      <c r="AP220" s="115">
        <v>5</v>
      </c>
      <c r="AQ220" s="115" t="s">
        <v>213</v>
      </c>
      <c r="AR220" s="143">
        <v>57</v>
      </c>
      <c r="AS220" s="115" t="s">
        <v>207</v>
      </c>
      <c r="AT220" s="115" t="s">
        <v>340</v>
      </c>
      <c r="AU220" s="115" t="s">
        <v>334</v>
      </c>
      <c r="AV220" s="115">
        <v>2009</v>
      </c>
      <c r="AW220" s="115">
        <v>170</v>
      </c>
      <c r="AX220" s="135">
        <v>53.3</v>
      </c>
      <c r="AY220" s="143">
        <v>107</v>
      </c>
      <c r="AZ220" s="143" t="s">
        <v>1001</v>
      </c>
      <c r="BA220" s="143">
        <v>64</v>
      </c>
      <c r="BB220" s="31">
        <v>215</v>
      </c>
      <c r="BC220" s="143">
        <v>1</v>
      </c>
      <c r="BD220" s="143">
        <v>0</v>
      </c>
      <c r="BE220" s="129">
        <v>9999</v>
      </c>
      <c r="BF220" s="143">
        <v>9999</v>
      </c>
      <c r="BH220" s="143">
        <v>9999</v>
      </c>
      <c r="BK220" s="129" t="s">
        <v>541</v>
      </c>
      <c r="BL220" s="129" t="s">
        <v>541</v>
      </c>
      <c r="BM220" s="129" t="s">
        <v>541</v>
      </c>
      <c r="BN220" s="129" t="s">
        <v>541</v>
      </c>
      <c r="BO220" s="143" t="s">
        <v>541</v>
      </c>
      <c r="BQ220" s="289" t="s">
        <v>541</v>
      </c>
      <c r="BR220" s="129" t="s">
        <v>541</v>
      </c>
      <c r="BS220" s="129" t="s">
        <v>541</v>
      </c>
      <c r="BT220" s="143" t="s">
        <v>541</v>
      </c>
      <c r="BU220" s="143">
        <v>0</v>
      </c>
      <c r="BV220" s="143">
        <v>0</v>
      </c>
      <c r="BW220" s="143">
        <v>179</v>
      </c>
      <c r="BX220" s="143">
        <v>9999</v>
      </c>
      <c r="BZ220" s="143">
        <v>9999</v>
      </c>
      <c r="CC220" s="143" t="s">
        <v>541</v>
      </c>
      <c r="CD220" s="143" t="s">
        <v>541</v>
      </c>
      <c r="CF220" s="143">
        <v>9999</v>
      </c>
      <c r="CG220" s="143" t="s">
        <v>541</v>
      </c>
      <c r="CH220" s="143" t="s">
        <v>541</v>
      </c>
      <c r="CI220" s="143" t="s">
        <v>541</v>
      </c>
      <c r="CJ220" s="143">
        <v>0</v>
      </c>
      <c r="CK220" s="143">
        <v>0</v>
      </c>
      <c r="CL220" s="143" t="s">
        <v>541</v>
      </c>
      <c r="CM220" s="143">
        <v>9999</v>
      </c>
      <c r="CO220" s="143">
        <v>9999</v>
      </c>
      <c r="CR220" s="143" t="s">
        <v>541</v>
      </c>
      <c r="CS220" s="143" t="s">
        <v>541</v>
      </c>
      <c r="CV220" s="143">
        <v>999999</v>
      </c>
      <c r="CW220" s="143">
        <v>215</v>
      </c>
      <c r="CX220" s="143">
        <v>9999999999</v>
      </c>
      <c r="CY220" s="143">
        <v>9999999999</v>
      </c>
      <c r="CZ220" s="143">
        <v>10</v>
      </c>
      <c r="DA220" s="143">
        <v>999999</v>
      </c>
      <c r="DE220" s="143" t="s">
        <v>541</v>
      </c>
      <c r="DF220" s="143" t="s">
        <v>541</v>
      </c>
      <c r="DG220" s="143" t="s">
        <v>541</v>
      </c>
      <c r="DH220" s="143" t="s">
        <v>541</v>
      </c>
      <c r="DI220" s="208" t="s">
        <v>541</v>
      </c>
      <c r="DJ220" s="143" t="s">
        <v>541</v>
      </c>
      <c r="DK220" s="143" t="s">
        <v>541</v>
      </c>
      <c r="DL220" s="143" t="s">
        <v>541</v>
      </c>
      <c r="DM220" s="143" t="s">
        <v>541</v>
      </c>
      <c r="EB220" s="143">
        <v>215</v>
      </c>
      <c r="EC220" s="143">
        <v>215</v>
      </c>
      <c r="ED220" s="143">
        <v>999</v>
      </c>
      <c r="EF220" s="143">
        <v>242</v>
      </c>
      <c r="EG220" s="143">
        <v>999</v>
      </c>
      <c r="EJ220" s="36">
        <v>1</v>
      </c>
      <c r="EK220" s="67" t="s">
        <v>213</v>
      </c>
      <c r="EL220" s="59">
        <v>85</v>
      </c>
      <c r="EM220" s="131" t="s">
        <v>346</v>
      </c>
      <c r="EN220" s="132" t="s">
        <v>334</v>
      </c>
      <c r="EO220" s="132">
        <v>2009</v>
      </c>
      <c r="EP220" s="133">
        <v>78</v>
      </c>
      <c r="EQ220" s="35">
        <v>80.400000000000006</v>
      </c>
      <c r="ER220" s="64" t="s">
        <v>207</v>
      </c>
      <c r="ES220" s="143">
        <v>215</v>
      </c>
      <c r="EV220" s="381"/>
      <c r="EW220" s="382" t="s">
        <v>541</v>
      </c>
      <c r="EX220" s="383" t="s">
        <v>541</v>
      </c>
      <c r="EY220" s="384" t="s">
        <v>541</v>
      </c>
      <c r="EZ220" s="385" t="s">
        <v>541</v>
      </c>
      <c r="FA220" s="385" t="s">
        <v>541</v>
      </c>
      <c r="FB220" s="386" t="s">
        <v>541</v>
      </c>
      <c r="FC220" s="387"/>
      <c r="FD220" s="145"/>
      <c r="FE220" s="143" t="s">
        <v>541</v>
      </c>
    </row>
    <row r="221" spans="1:161" ht="20.100000000000001" customHeight="1">
      <c r="A221" s="36">
        <v>6</v>
      </c>
      <c r="B221" s="375" t="s">
        <v>213</v>
      </c>
      <c r="C221" s="282">
        <v>57</v>
      </c>
      <c r="D221" s="376" t="s">
        <v>378</v>
      </c>
      <c r="E221" s="377" t="s">
        <v>369</v>
      </c>
      <c r="F221" s="377">
        <v>2009</v>
      </c>
      <c r="G221" s="378">
        <v>196</v>
      </c>
      <c r="H221" s="35">
        <v>56.7</v>
      </c>
      <c r="I221" s="64" t="s">
        <v>207</v>
      </c>
      <c r="L221" s="20"/>
      <c r="M221" s="21">
        <v>216</v>
      </c>
      <c r="N221" s="31">
        <v>1</v>
      </c>
      <c r="O221" s="21" t="s">
        <v>212</v>
      </c>
      <c r="P221" s="21">
        <v>31</v>
      </c>
      <c r="Q221" s="21" t="s">
        <v>207</v>
      </c>
      <c r="R221" s="130" t="s">
        <v>452</v>
      </c>
      <c r="S221" s="130" t="s">
        <v>536</v>
      </c>
      <c r="T221" s="21" t="s">
        <v>463</v>
      </c>
      <c r="U221" s="21">
        <v>14</v>
      </c>
      <c r="V221" s="115">
        <v>27.8</v>
      </c>
      <c r="X221" s="115">
        <v>2</v>
      </c>
      <c r="Y221" s="115">
        <v>0</v>
      </c>
      <c r="Z221" s="115">
        <v>0</v>
      </c>
      <c r="AA221" s="115">
        <v>0</v>
      </c>
      <c r="AB221" s="115">
        <v>2</v>
      </c>
      <c r="AC221" s="115"/>
      <c r="AD221" s="115">
        <v>2</v>
      </c>
      <c r="AF221" s="20">
        <v>202031014216</v>
      </c>
      <c r="AH221" s="20">
        <v>204057196143</v>
      </c>
      <c r="AJ221" s="20">
        <v>143</v>
      </c>
      <c r="AL221" s="115">
        <v>0</v>
      </c>
      <c r="AM221" s="115">
        <v>0</v>
      </c>
      <c r="AP221" s="115">
        <v>6</v>
      </c>
      <c r="AQ221" s="115" t="s">
        <v>213</v>
      </c>
      <c r="AR221" s="143">
        <v>57</v>
      </c>
      <c r="AS221" s="115" t="s">
        <v>207</v>
      </c>
      <c r="AT221" s="115" t="s">
        <v>378</v>
      </c>
      <c r="AU221" s="115" t="s">
        <v>369</v>
      </c>
      <c r="AV221" s="115">
        <v>2009</v>
      </c>
      <c r="AW221" s="115">
        <v>196</v>
      </c>
      <c r="AX221" s="135">
        <v>56.7</v>
      </c>
      <c r="AY221" s="143">
        <v>143</v>
      </c>
      <c r="AZ221" s="143" t="s">
        <v>1001</v>
      </c>
      <c r="BA221" s="143">
        <v>64</v>
      </c>
      <c r="BB221" s="31">
        <v>216</v>
      </c>
      <c r="BC221" s="143">
        <v>1</v>
      </c>
      <c r="BD221" s="143">
        <v>0</v>
      </c>
      <c r="BE221" s="129">
        <v>9999</v>
      </c>
      <c r="BF221" s="143">
        <v>9999</v>
      </c>
      <c r="BH221" s="143">
        <v>9999</v>
      </c>
      <c r="BK221" s="129" t="s">
        <v>541</v>
      </c>
      <c r="BL221" s="129" t="s">
        <v>541</v>
      </c>
      <c r="BM221" s="129" t="s">
        <v>541</v>
      </c>
      <c r="BN221" s="129" t="s">
        <v>541</v>
      </c>
      <c r="BO221" s="143" t="s">
        <v>541</v>
      </c>
      <c r="BQ221" s="289" t="s">
        <v>541</v>
      </c>
      <c r="BR221" s="129" t="s">
        <v>541</v>
      </c>
      <c r="BS221" s="129" t="s">
        <v>541</v>
      </c>
      <c r="BT221" s="143" t="s">
        <v>541</v>
      </c>
      <c r="BU221" s="143">
        <v>0</v>
      </c>
      <c r="BV221" s="143">
        <v>0</v>
      </c>
      <c r="BW221" s="143">
        <v>180</v>
      </c>
      <c r="BX221" s="143">
        <v>9999</v>
      </c>
      <c r="BZ221" s="143">
        <v>9999</v>
      </c>
      <c r="CC221" s="143" t="s">
        <v>541</v>
      </c>
      <c r="CD221" s="143" t="s">
        <v>541</v>
      </c>
      <c r="CF221" s="143">
        <v>9999</v>
      </c>
      <c r="CG221" s="143" t="s">
        <v>541</v>
      </c>
      <c r="CH221" s="143" t="s">
        <v>541</v>
      </c>
      <c r="CI221" s="143" t="s">
        <v>541</v>
      </c>
      <c r="CJ221" s="143">
        <v>0</v>
      </c>
      <c r="CK221" s="143">
        <v>0</v>
      </c>
      <c r="CL221" s="143" t="s">
        <v>541</v>
      </c>
      <c r="CM221" s="143">
        <v>9999</v>
      </c>
      <c r="CO221" s="143">
        <v>9999</v>
      </c>
      <c r="CR221" s="143" t="s">
        <v>541</v>
      </c>
      <c r="CS221" s="143" t="s">
        <v>541</v>
      </c>
      <c r="CV221" s="143">
        <v>999999</v>
      </c>
      <c r="CW221" s="143">
        <v>216</v>
      </c>
      <c r="CX221" s="143">
        <v>9999999999</v>
      </c>
      <c r="CY221" s="143">
        <v>9999999999</v>
      </c>
      <c r="CZ221" s="143">
        <v>10</v>
      </c>
      <c r="DA221" s="143">
        <v>999999</v>
      </c>
      <c r="DE221" s="143" t="s">
        <v>541</v>
      </c>
      <c r="DF221" s="143" t="s">
        <v>541</v>
      </c>
      <c r="DG221" s="143" t="s">
        <v>541</v>
      </c>
      <c r="DH221" s="143" t="s">
        <v>541</v>
      </c>
      <c r="DI221" s="208" t="s">
        <v>541</v>
      </c>
      <c r="DJ221" s="143" t="s">
        <v>541</v>
      </c>
      <c r="DK221" s="143" t="s">
        <v>541</v>
      </c>
      <c r="DL221" s="143" t="s">
        <v>541</v>
      </c>
      <c r="DM221" s="143" t="s">
        <v>541</v>
      </c>
      <c r="EB221" s="143">
        <v>216</v>
      </c>
      <c r="EC221" s="143">
        <v>216</v>
      </c>
      <c r="ED221" s="143">
        <v>999</v>
      </c>
      <c r="EF221" s="143">
        <v>243</v>
      </c>
      <c r="EG221" s="143">
        <v>999</v>
      </c>
      <c r="EJ221" s="36">
        <v>2</v>
      </c>
      <c r="EK221" s="67" t="s">
        <v>213</v>
      </c>
      <c r="EL221" s="59">
        <v>85</v>
      </c>
      <c r="EM221" s="131" t="s">
        <v>397</v>
      </c>
      <c r="EN221" s="132" t="s">
        <v>398</v>
      </c>
      <c r="EO221" s="132">
        <v>2008</v>
      </c>
      <c r="EP221" s="133">
        <v>132</v>
      </c>
      <c r="EQ221" s="35">
        <v>82.1</v>
      </c>
      <c r="ER221" s="64" t="s">
        <v>207</v>
      </c>
      <c r="ES221" s="143">
        <v>216</v>
      </c>
      <c r="EV221" s="381"/>
      <c r="EW221" s="382" t="s">
        <v>541</v>
      </c>
      <c r="EX221" s="383" t="s">
        <v>541</v>
      </c>
      <c r="EY221" s="384" t="s">
        <v>541</v>
      </c>
      <c r="EZ221" s="385" t="s">
        <v>541</v>
      </c>
      <c r="FA221" s="385" t="s">
        <v>541</v>
      </c>
      <c r="FB221" s="386" t="s">
        <v>541</v>
      </c>
      <c r="FC221" s="387"/>
      <c r="FD221" s="145"/>
      <c r="FE221" s="143" t="s">
        <v>541</v>
      </c>
    </row>
    <row r="222" spans="1:161" ht="20.100000000000001" customHeight="1">
      <c r="A222" s="36">
        <v>7</v>
      </c>
      <c r="B222" s="375" t="s">
        <v>213</v>
      </c>
      <c r="C222" s="282">
        <v>57</v>
      </c>
      <c r="D222" s="376" t="s">
        <v>390</v>
      </c>
      <c r="E222" s="377" t="s">
        <v>391</v>
      </c>
      <c r="F222" s="377">
        <v>2009</v>
      </c>
      <c r="G222" s="378">
        <v>220</v>
      </c>
      <c r="H222" s="35">
        <v>54</v>
      </c>
      <c r="I222" s="64" t="s">
        <v>207</v>
      </c>
      <c r="L222" s="20"/>
      <c r="M222" s="21">
        <v>217</v>
      </c>
      <c r="N222" s="31">
        <v>1</v>
      </c>
      <c r="O222" s="21" t="s">
        <v>212</v>
      </c>
      <c r="P222" s="21">
        <v>39</v>
      </c>
      <c r="Q222" s="21" t="s">
        <v>207</v>
      </c>
      <c r="R222" s="130" t="s">
        <v>453</v>
      </c>
      <c r="S222" s="130" t="s">
        <v>536</v>
      </c>
      <c r="T222" s="21" t="s">
        <v>464</v>
      </c>
      <c r="U222" s="21">
        <v>999</v>
      </c>
      <c r="V222" s="115">
        <v>0</v>
      </c>
      <c r="X222" s="115">
        <v>2</v>
      </c>
      <c r="Y222" s="115">
        <v>0</v>
      </c>
      <c r="Z222" s="115">
        <v>0</v>
      </c>
      <c r="AA222" s="115">
        <v>0</v>
      </c>
      <c r="AB222" s="115">
        <v>2</v>
      </c>
      <c r="AC222" s="115"/>
      <c r="AD222" s="115">
        <v>2</v>
      </c>
      <c r="AF222" s="20">
        <v>202039999217</v>
      </c>
      <c r="AH222" s="20">
        <v>204057220155</v>
      </c>
      <c r="AJ222" s="20">
        <v>155</v>
      </c>
      <c r="AL222" s="115">
        <v>0</v>
      </c>
      <c r="AM222" s="115">
        <v>0</v>
      </c>
      <c r="AP222" s="115">
        <v>7</v>
      </c>
      <c r="AQ222" s="115" t="s">
        <v>213</v>
      </c>
      <c r="AR222" s="143">
        <v>57</v>
      </c>
      <c r="AS222" s="115" t="s">
        <v>207</v>
      </c>
      <c r="AT222" s="115" t="s">
        <v>390</v>
      </c>
      <c r="AU222" s="115" t="s">
        <v>391</v>
      </c>
      <c r="AV222" s="115">
        <v>2009</v>
      </c>
      <c r="AW222" s="115">
        <v>220</v>
      </c>
      <c r="AX222" s="135">
        <v>54</v>
      </c>
      <c r="AY222" s="143">
        <v>155</v>
      </c>
      <c r="AZ222" s="143" t="s">
        <v>1001</v>
      </c>
      <c r="BA222" s="143">
        <v>64</v>
      </c>
      <c r="BB222" s="31">
        <v>217</v>
      </c>
      <c r="BC222" s="143">
        <v>1</v>
      </c>
      <c r="BD222" s="143">
        <v>0</v>
      </c>
      <c r="BE222" s="129">
        <v>9999</v>
      </c>
      <c r="BF222" s="143">
        <v>9999</v>
      </c>
      <c r="BH222" s="143">
        <v>9999</v>
      </c>
      <c r="BK222" s="129" t="s">
        <v>541</v>
      </c>
      <c r="BL222" s="129" t="s">
        <v>541</v>
      </c>
      <c r="BM222" s="129" t="s">
        <v>541</v>
      </c>
      <c r="BN222" s="129" t="s">
        <v>541</v>
      </c>
      <c r="BO222" s="143" t="s">
        <v>541</v>
      </c>
      <c r="BQ222" s="289" t="s">
        <v>541</v>
      </c>
      <c r="BR222" s="129" t="s">
        <v>541</v>
      </c>
      <c r="BS222" s="129" t="s">
        <v>541</v>
      </c>
      <c r="BT222" s="143" t="s">
        <v>541</v>
      </c>
      <c r="BU222" s="143">
        <v>0</v>
      </c>
      <c r="BV222" s="143">
        <v>0</v>
      </c>
      <c r="BW222" s="143">
        <v>181</v>
      </c>
      <c r="BX222" s="143">
        <v>9999</v>
      </c>
      <c r="BZ222" s="143">
        <v>9999</v>
      </c>
      <c r="CC222" s="143" t="s">
        <v>541</v>
      </c>
      <c r="CD222" s="143" t="s">
        <v>541</v>
      </c>
      <c r="CF222" s="143">
        <v>9999</v>
      </c>
      <c r="CG222" s="143" t="s">
        <v>541</v>
      </c>
      <c r="CH222" s="143" t="s">
        <v>541</v>
      </c>
      <c r="CI222" s="143" t="s">
        <v>541</v>
      </c>
      <c r="CJ222" s="143">
        <v>0</v>
      </c>
      <c r="CK222" s="143">
        <v>0</v>
      </c>
      <c r="CL222" s="143" t="s">
        <v>541</v>
      </c>
      <c r="CM222" s="143">
        <v>9999</v>
      </c>
      <c r="CO222" s="143">
        <v>9999</v>
      </c>
      <c r="CR222" s="143" t="s">
        <v>541</v>
      </c>
      <c r="CS222" s="143" t="s">
        <v>541</v>
      </c>
      <c r="CV222" s="143">
        <v>999999</v>
      </c>
      <c r="CW222" s="143">
        <v>217</v>
      </c>
      <c r="CX222" s="143">
        <v>9999999999</v>
      </c>
      <c r="CY222" s="143">
        <v>9999999999</v>
      </c>
      <c r="CZ222" s="143">
        <v>10</v>
      </c>
      <c r="DA222" s="143">
        <v>999999</v>
      </c>
      <c r="DE222" s="143" t="s">
        <v>541</v>
      </c>
      <c r="DF222" s="143" t="s">
        <v>541</v>
      </c>
      <c r="DG222" s="143" t="s">
        <v>541</v>
      </c>
      <c r="DH222" s="143" t="s">
        <v>541</v>
      </c>
      <c r="DI222" s="208" t="s">
        <v>541</v>
      </c>
      <c r="DJ222" s="143" t="s">
        <v>541</v>
      </c>
      <c r="DK222" s="143" t="s">
        <v>541</v>
      </c>
      <c r="DL222" s="143" t="s">
        <v>541</v>
      </c>
      <c r="DM222" s="143" t="s">
        <v>541</v>
      </c>
      <c r="EB222" s="143">
        <v>217</v>
      </c>
      <c r="EC222" s="143">
        <v>217</v>
      </c>
      <c r="ED222" s="143">
        <v>999</v>
      </c>
      <c r="EF222" s="143">
        <v>244</v>
      </c>
      <c r="EG222" s="143">
        <v>999</v>
      </c>
      <c r="EJ222" s="36">
        <v>3</v>
      </c>
      <c r="EK222" s="67" t="s">
        <v>213</v>
      </c>
      <c r="EL222" s="59">
        <v>85</v>
      </c>
      <c r="EM222" s="131" t="s">
        <v>311</v>
      </c>
      <c r="EN222" s="132" t="s">
        <v>313</v>
      </c>
      <c r="EO222" s="132">
        <v>2009</v>
      </c>
      <c r="EP222" s="133">
        <v>258</v>
      </c>
      <c r="EQ222" s="35">
        <v>79.900000000000006</v>
      </c>
      <c r="ER222" s="64" t="s">
        <v>207</v>
      </c>
      <c r="ES222" s="143">
        <v>217</v>
      </c>
      <c r="EV222" s="381"/>
      <c r="EW222" s="382" t="s">
        <v>541</v>
      </c>
      <c r="EX222" s="383" t="s">
        <v>541</v>
      </c>
      <c r="EY222" s="384" t="s">
        <v>541</v>
      </c>
      <c r="EZ222" s="385" t="s">
        <v>541</v>
      </c>
      <c r="FA222" s="385" t="s">
        <v>541</v>
      </c>
      <c r="FB222" s="386" t="s">
        <v>541</v>
      </c>
      <c r="FC222" s="387"/>
      <c r="FD222" s="145"/>
      <c r="FE222" s="143" t="s">
        <v>541</v>
      </c>
    </row>
    <row r="223" spans="1:161" ht="20.100000000000001" customHeight="1">
      <c r="A223" s="36">
        <v>8</v>
      </c>
      <c r="B223" s="375" t="s">
        <v>213</v>
      </c>
      <c r="C223" s="282">
        <v>57</v>
      </c>
      <c r="D223" s="376" t="s">
        <v>242</v>
      </c>
      <c r="E223" s="377" t="s">
        <v>251</v>
      </c>
      <c r="F223" s="377">
        <v>2008</v>
      </c>
      <c r="G223" s="378">
        <v>249</v>
      </c>
      <c r="H223" s="35">
        <v>55.7</v>
      </c>
      <c r="I223" s="64" t="s">
        <v>207</v>
      </c>
      <c r="L223" s="20"/>
      <c r="M223" s="21">
        <v>218</v>
      </c>
      <c r="N223" s="31">
        <v>1</v>
      </c>
      <c r="O223" s="21" t="s">
        <v>208</v>
      </c>
      <c r="P223" s="21">
        <v>39</v>
      </c>
      <c r="Q223" s="21" t="s">
        <v>207</v>
      </c>
      <c r="R223" s="130" t="s">
        <v>454</v>
      </c>
      <c r="S223" s="130" t="s">
        <v>536</v>
      </c>
      <c r="T223" s="21" t="s">
        <v>465</v>
      </c>
      <c r="U223" s="21">
        <v>73</v>
      </c>
      <c r="V223" s="115">
        <v>37.799999999999997</v>
      </c>
      <c r="X223" s="115">
        <v>3</v>
      </c>
      <c r="Y223" s="115">
        <v>0</v>
      </c>
      <c r="Z223" s="115">
        <v>0</v>
      </c>
      <c r="AA223" s="115">
        <v>0</v>
      </c>
      <c r="AB223" s="115">
        <v>3</v>
      </c>
      <c r="AC223" s="115"/>
      <c r="AD223" s="115">
        <v>2</v>
      </c>
      <c r="AF223" s="20">
        <v>203039073218</v>
      </c>
      <c r="AH223" s="20">
        <v>204057249028</v>
      </c>
      <c r="AJ223" s="20">
        <v>28</v>
      </c>
      <c r="AL223" s="115">
        <v>0</v>
      </c>
      <c r="AM223" s="115">
        <v>0</v>
      </c>
      <c r="AP223" s="115">
        <v>8</v>
      </c>
      <c r="AQ223" s="115" t="s">
        <v>213</v>
      </c>
      <c r="AR223" s="143">
        <v>57</v>
      </c>
      <c r="AS223" s="115" t="s">
        <v>207</v>
      </c>
      <c r="AT223" s="115" t="s">
        <v>242</v>
      </c>
      <c r="AU223" s="115" t="s">
        <v>251</v>
      </c>
      <c r="AV223" s="115">
        <v>2008</v>
      </c>
      <c r="AW223" s="115">
        <v>249</v>
      </c>
      <c r="AX223" s="135">
        <v>55.7</v>
      </c>
      <c r="AY223" s="143">
        <v>28</v>
      </c>
      <c r="AZ223" s="143" t="s">
        <v>1001</v>
      </c>
      <c r="BA223" s="143">
        <v>64</v>
      </c>
      <c r="BB223" s="31">
        <v>218</v>
      </c>
      <c r="BC223" s="143">
        <v>1</v>
      </c>
      <c r="BD223" s="143">
        <v>0</v>
      </c>
      <c r="BE223" s="129">
        <v>9999</v>
      </c>
      <c r="BF223" s="143">
        <v>9999</v>
      </c>
      <c r="BH223" s="143">
        <v>9999</v>
      </c>
      <c r="BK223" s="129" t="s">
        <v>541</v>
      </c>
      <c r="BL223" s="129" t="s">
        <v>541</v>
      </c>
      <c r="BM223" s="129" t="s">
        <v>541</v>
      </c>
      <c r="BN223" s="129" t="s">
        <v>541</v>
      </c>
      <c r="BO223" s="143" t="s">
        <v>541</v>
      </c>
      <c r="BQ223" s="289" t="s">
        <v>541</v>
      </c>
      <c r="BR223" s="129" t="s">
        <v>541</v>
      </c>
      <c r="BS223" s="129" t="s">
        <v>541</v>
      </c>
      <c r="BT223" s="143" t="s">
        <v>541</v>
      </c>
      <c r="BU223" s="143">
        <v>0</v>
      </c>
      <c r="BV223" s="143">
        <v>0</v>
      </c>
      <c r="BW223" s="143">
        <v>182</v>
      </c>
      <c r="BX223" s="143">
        <v>9999</v>
      </c>
      <c r="BZ223" s="143">
        <v>9999</v>
      </c>
      <c r="CC223" s="143" t="s">
        <v>541</v>
      </c>
      <c r="CD223" s="143" t="s">
        <v>541</v>
      </c>
      <c r="CF223" s="143">
        <v>9999</v>
      </c>
      <c r="CG223" s="143" t="s">
        <v>541</v>
      </c>
      <c r="CH223" s="143" t="s">
        <v>541</v>
      </c>
      <c r="CI223" s="143" t="s">
        <v>541</v>
      </c>
      <c r="CJ223" s="143">
        <v>0</v>
      </c>
      <c r="CK223" s="143">
        <v>0</v>
      </c>
      <c r="CL223" s="143" t="s">
        <v>541</v>
      </c>
      <c r="CM223" s="143">
        <v>9999</v>
      </c>
      <c r="CO223" s="143">
        <v>9999</v>
      </c>
      <c r="CR223" s="143" t="s">
        <v>541</v>
      </c>
      <c r="CS223" s="143" t="s">
        <v>541</v>
      </c>
      <c r="CV223" s="143">
        <v>999999</v>
      </c>
      <c r="CW223" s="143">
        <v>218</v>
      </c>
      <c r="CX223" s="143">
        <v>9999999999</v>
      </c>
      <c r="CY223" s="143">
        <v>9999999999</v>
      </c>
      <c r="CZ223" s="143">
        <v>10</v>
      </c>
      <c r="DA223" s="143">
        <v>999999</v>
      </c>
      <c r="DE223" s="143" t="s">
        <v>541</v>
      </c>
      <c r="DF223" s="143" t="s">
        <v>541</v>
      </c>
      <c r="DG223" s="143" t="s">
        <v>541</v>
      </c>
      <c r="DH223" s="143" t="s">
        <v>541</v>
      </c>
      <c r="DI223" s="208" t="s">
        <v>541</v>
      </c>
      <c r="DJ223" s="143" t="s">
        <v>541</v>
      </c>
      <c r="DK223" s="143" t="s">
        <v>541</v>
      </c>
      <c r="DL223" s="143" t="s">
        <v>541</v>
      </c>
      <c r="DM223" s="143" t="s">
        <v>541</v>
      </c>
      <c r="EB223" s="143">
        <v>218</v>
      </c>
      <c r="EC223" s="143">
        <v>218</v>
      </c>
      <c r="ED223" s="143">
        <v>999</v>
      </c>
      <c r="EF223" s="143">
        <v>245</v>
      </c>
      <c r="EG223" s="143">
        <v>999</v>
      </c>
      <c r="EJ223" s="36">
        <v>1</v>
      </c>
      <c r="EK223" s="67" t="s">
        <v>213</v>
      </c>
      <c r="EL223" s="59">
        <v>100</v>
      </c>
      <c r="EM223" s="131" t="s">
        <v>357</v>
      </c>
      <c r="EN223" s="132" t="s">
        <v>359</v>
      </c>
      <c r="EO223" s="132">
        <v>2009</v>
      </c>
      <c r="EP223" s="133">
        <v>61</v>
      </c>
      <c r="EQ223" s="35">
        <v>93.7</v>
      </c>
      <c r="ER223" s="64" t="s">
        <v>207</v>
      </c>
      <c r="ES223" s="143">
        <v>218</v>
      </c>
      <c r="EV223" s="381"/>
      <c r="EW223" s="382" t="s">
        <v>541</v>
      </c>
      <c r="EX223" s="383" t="s">
        <v>541</v>
      </c>
      <c r="EY223" s="384" t="s">
        <v>541</v>
      </c>
      <c r="EZ223" s="385" t="s">
        <v>541</v>
      </c>
      <c r="FA223" s="385" t="s">
        <v>541</v>
      </c>
      <c r="FB223" s="386" t="s">
        <v>541</v>
      </c>
      <c r="FC223" s="387"/>
      <c r="FD223" s="145"/>
      <c r="FE223" s="143" t="s">
        <v>541</v>
      </c>
    </row>
    <row r="224" spans="1:161" ht="20.100000000000001" customHeight="1">
      <c r="A224" s="36">
        <v>9</v>
      </c>
      <c r="B224" s="375" t="s">
        <v>213</v>
      </c>
      <c r="C224" s="282">
        <v>57</v>
      </c>
      <c r="D224" s="376" t="s">
        <v>377</v>
      </c>
      <c r="E224" s="377" t="s">
        <v>369</v>
      </c>
      <c r="F224" s="377">
        <v>2009</v>
      </c>
      <c r="G224" s="378">
        <v>297</v>
      </c>
      <c r="H224" s="35">
        <v>55.5</v>
      </c>
      <c r="I224" s="64" t="s">
        <v>207</v>
      </c>
      <c r="L224" s="20"/>
      <c r="M224" s="21">
        <v>219</v>
      </c>
      <c r="N224" s="31">
        <v>1</v>
      </c>
      <c r="O224" s="21" t="s">
        <v>208</v>
      </c>
      <c r="P224" s="21">
        <v>57</v>
      </c>
      <c r="Q224" s="21" t="s">
        <v>207</v>
      </c>
      <c r="R224" s="130" t="s">
        <v>455</v>
      </c>
      <c r="S224" s="130" t="s">
        <v>536</v>
      </c>
      <c r="T224" s="21" t="s">
        <v>466</v>
      </c>
      <c r="U224" s="21">
        <v>42</v>
      </c>
      <c r="V224" s="115">
        <v>56.1</v>
      </c>
      <c r="X224" s="115">
        <v>3</v>
      </c>
      <c r="Y224" s="115">
        <v>0</v>
      </c>
      <c r="Z224" s="115">
        <v>0</v>
      </c>
      <c r="AA224" s="115">
        <v>0</v>
      </c>
      <c r="AB224" s="115">
        <v>3</v>
      </c>
      <c r="AC224" s="115"/>
      <c r="AD224" s="115">
        <v>2</v>
      </c>
      <c r="AF224" s="20">
        <v>203057042219</v>
      </c>
      <c r="AH224" s="20">
        <v>204057297142</v>
      </c>
      <c r="AJ224" s="20">
        <v>142</v>
      </c>
      <c r="AL224" s="115">
        <v>0</v>
      </c>
      <c r="AM224" s="115">
        <v>1</v>
      </c>
      <c r="AP224" s="115">
        <v>9</v>
      </c>
      <c r="AQ224" s="115" t="s">
        <v>213</v>
      </c>
      <c r="AR224" s="143">
        <v>57</v>
      </c>
      <c r="AS224" s="115" t="s">
        <v>207</v>
      </c>
      <c r="AT224" s="115" t="s">
        <v>377</v>
      </c>
      <c r="AU224" s="115" t="s">
        <v>369</v>
      </c>
      <c r="AV224" s="115">
        <v>2009</v>
      </c>
      <c r="AW224" s="115">
        <v>297</v>
      </c>
      <c r="AX224" s="135">
        <v>55.5</v>
      </c>
      <c r="AY224" s="143">
        <v>142</v>
      </c>
      <c r="AZ224" s="143" t="s">
        <v>1001</v>
      </c>
      <c r="BA224" s="143">
        <v>64</v>
      </c>
      <c r="BB224" s="31">
        <v>219</v>
      </c>
      <c r="BC224" s="143">
        <v>1</v>
      </c>
      <c r="BD224" s="143">
        <v>0</v>
      </c>
      <c r="BE224" s="129">
        <v>219</v>
      </c>
      <c r="BF224" s="143">
        <v>219</v>
      </c>
      <c r="BH224" s="143">
        <v>9999</v>
      </c>
      <c r="BK224" s="129" t="s">
        <v>541</v>
      </c>
      <c r="BL224" s="129" t="s">
        <v>541</v>
      </c>
      <c r="BM224" s="129" t="s">
        <v>541</v>
      </c>
      <c r="BN224" s="129" t="s">
        <v>541</v>
      </c>
      <c r="BO224" s="143" t="s">
        <v>541</v>
      </c>
      <c r="BQ224" s="289" t="s">
        <v>541</v>
      </c>
      <c r="BR224" s="129" t="s">
        <v>541</v>
      </c>
      <c r="BS224" s="129" t="s">
        <v>541</v>
      </c>
      <c r="BT224" s="143" t="s">
        <v>541</v>
      </c>
      <c r="BU224" s="143">
        <v>0</v>
      </c>
      <c r="BV224" s="143">
        <v>0</v>
      </c>
      <c r="BW224" s="143">
        <v>183</v>
      </c>
      <c r="BX224" s="143">
        <v>9999</v>
      </c>
      <c r="BZ224" s="143">
        <v>9999</v>
      </c>
      <c r="CC224" s="143" t="s">
        <v>541</v>
      </c>
      <c r="CD224" s="143" t="s">
        <v>541</v>
      </c>
      <c r="CF224" s="143">
        <v>9999</v>
      </c>
      <c r="CG224" s="143" t="s">
        <v>541</v>
      </c>
      <c r="CH224" s="143" t="s">
        <v>541</v>
      </c>
      <c r="CI224" s="143" t="s">
        <v>541</v>
      </c>
      <c r="CJ224" s="143">
        <v>0</v>
      </c>
      <c r="CK224" s="143">
        <v>0</v>
      </c>
      <c r="CL224" s="143" t="s">
        <v>541</v>
      </c>
      <c r="CM224" s="143">
        <v>9999</v>
      </c>
      <c r="CO224" s="143">
        <v>9999</v>
      </c>
      <c r="CR224" s="143" t="s">
        <v>541</v>
      </c>
      <c r="CS224" s="143" t="s">
        <v>541</v>
      </c>
      <c r="CV224" s="143">
        <v>999999</v>
      </c>
      <c r="CW224" s="143">
        <v>219</v>
      </c>
      <c r="CX224" s="143">
        <v>9999999999</v>
      </c>
      <c r="CY224" s="143">
        <v>9999999999</v>
      </c>
      <c r="CZ224" s="143">
        <v>10</v>
      </c>
      <c r="DA224" s="143">
        <v>999999</v>
      </c>
      <c r="DE224" s="143" t="s">
        <v>541</v>
      </c>
      <c r="DF224" s="143" t="s">
        <v>541</v>
      </c>
      <c r="DG224" s="143" t="s">
        <v>541</v>
      </c>
      <c r="DH224" s="143" t="s">
        <v>541</v>
      </c>
      <c r="DI224" s="208" t="s">
        <v>541</v>
      </c>
      <c r="DJ224" s="143" t="s">
        <v>541</v>
      </c>
      <c r="DK224" s="143" t="s">
        <v>541</v>
      </c>
      <c r="DL224" s="143" t="s">
        <v>541</v>
      </c>
      <c r="DM224" s="143" t="s">
        <v>541</v>
      </c>
      <c r="EB224" s="143">
        <v>219</v>
      </c>
      <c r="EC224" s="143">
        <v>219</v>
      </c>
      <c r="ED224" s="143">
        <v>999</v>
      </c>
      <c r="EF224" s="143">
        <v>246</v>
      </c>
      <c r="EG224" s="143">
        <v>999</v>
      </c>
      <c r="EJ224" s="36">
        <v>2</v>
      </c>
      <c r="EK224" s="67" t="s">
        <v>213</v>
      </c>
      <c r="EL224" s="59">
        <v>100</v>
      </c>
      <c r="EM224" s="131" t="s">
        <v>297</v>
      </c>
      <c r="EN224" s="132" t="s">
        <v>301</v>
      </c>
      <c r="EO224" s="132">
        <v>2009</v>
      </c>
      <c r="EP224" s="133">
        <v>184</v>
      </c>
      <c r="EQ224" s="35">
        <v>93</v>
      </c>
      <c r="ER224" s="64" t="s">
        <v>207</v>
      </c>
      <c r="ES224" s="143">
        <v>219</v>
      </c>
      <c r="EV224" s="381"/>
      <c r="EW224" s="382" t="s">
        <v>541</v>
      </c>
      <c r="EX224" s="383" t="s">
        <v>541</v>
      </c>
      <c r="EY224" s="384" t="s">
        <v>541</v>
      </c>
      <c r="EZ224" s="385" t="s">
        <v>541</v>
      </c>
      <c r="FA224" s="385" t="s">
        <v>541</v>
      </c>
      <c r="FB224" s="386" t="s">
        <v>541</v>
      </c>
      <c r="FC224" s="387"/>
      <c r="FD224" s="145"/>
      <c r="FE224" s="143" t="s">
        <v>541</v>
      </c>
    </row>
    <row r="225" spans="1:161" ht="20.100000000000001" customHeight="1">
      <c r="A225" s="36">
        <v>1</v>
      </c>
      <c r="B225" s="375" t="s">
        <v>213</v>
      </c>
      <c r="C225" s="282">
        <v>62</v>
      </c>
      <c r="D225" s="376" t="s">
        <v>512</v>
      </c>
      <c r="E225" s="377" t="s">
        <v>259</v>
      </c>
      <c r="F225" s="377">
        <v>2008</v>
      </c>
      <c r="G225" s="378">
        <v>16</v>
      </c>
      <c r="H225" s="35">
        <v>61</v>
      </c>
      <c r="I225" s="64" t="s">
        <v>207</v>
      </c>
      <c r="L225" s="20"/>
      <c r="M225" s="21">
        <v>220</v>
      </c>
      <c r="N225" s="31">
        <v>1</v>
      </c>
      <c r="O225" s="21" t="s">
        <v>208</v>
      </c>
      <c r="P225" s="21">
        <v>57</v>
      </c>
      <c r="Q225" s="21" t="s">
        <v>207</v>
      </c>
      <c r="R225" s="130" t="s">
        <v>456</v>
      </c>
      <c r="S225" s="130" t="s">
        <v>536</v>
      </c>
      <c r="T225" s="21" t="s">
        <v>465</v>
      </c>
      <c r="U225" s="21">
        <v>213</v>
      </c>
      <c r="V225" s="115">
        <v>56.4</v>
      </c>
      <c r="X225" s="115">
        <v>3</v>
      </c>
      <c r="Y225" s="115">
        <v>0</v>
      </c>
      <c r="Z225" s="115">
        <v>0</v>
      </c>
      <c r="AA225" s="115">
        <v>0</v>
      </c>
      <c r="AB225" s="115">
        <v>3</v>
      </c>
      <c r="AC225" s="115"/>
      <c r="AD225" s="115">
        <v>2</v>
      </c>
      <c r="AF225" s="20">
        <v>203057213220</v>
      </c>
      <c r="AH225" s="20">
        <v>204062016005</v>
      </c>
      <c r="AJ225" s="20">
        <v>5</v>
      </c>
      <c r="AL225" s="115">
        <v>1</v>
      </c>
      <c r="AM225" s="115">
        <v>0</v>
      </c>
      <c r="AP225" s="115">
        <v>1</v>
      </c>
      <c r="AQ225" s="115" t="s">
        <v>213</v>
      </c>
      <c r="AR225" s="143">
        <v>62</v>
      </c>
      <c r="AS225" s="115" t="s">
        <v>207</v>
      </c>
      <c r="AT225" s="115" t="s">
        <v>512</v>
      </c>
      <c r="AU225" s="115" t="s">
        <v>259</v>
      </c>
      <c r="AV225" s="115">
        <v>2008</v>
      </c>
      <c r="AW225" s="115">
        <v>16</v>
      </c>
      <c r="AX225" s="135">
        <v>61</v>
      </c>
      <c r="AY225" s="143">
        <v>5</v>
      </c>
      <c r="AZ225" s="143" t="s">
        <v>1002</v>
      </c>
      <c r="BA225" s="143">
        <v>5</v>
      </c>
      <c r="BB225" s="31">
        <v>220</v>
      </c>
      <c r="BC225" s="143">
        <v>1</v>
      </c>
      <c r="BD225" s="143">
        <v>0</v>
      </c>
      <c r="BE225" s="129">
        <v>9999</v>
      </c>
      <c r="BF225" s="143">
        <v>9999</v>
      </c>
      <c r="BH225" s="143">
        <v>9999</v>
      </c>
      <c r="BK225" s="129" t="s">
        <v>541</v>
      </c>
      <c r="BL225" s="129" t="s">
        <v>541</v>
      </c>
      <c r="BM225" s="129" t="s">
        <v>541</v>
      </c>
      <c r="BN225" s="129" t="s">
        <v>541</v>
      </c>
      <c r="BO225" s="143" t="s">
        <v>541</v>
      </c>
      <c r="BQ225" s="289" t="s">
        <v>541</v>
      </c>
      <c r="BR225" s="129" t="s">
        <v>541</v>
      </c>
      <c r="BS225" s="129" t="s">
        <v>541</v>
      </c>
      <c r="BT225" s="143" t="s">
        <v>541</v>
      </c>
      <c r="BU225" s="143">
        <v>0</v>
      </c>
      <c r="BV225" s="143">
        <v>0</v>
      </c>
      <c r="BW225" s="143">
        <v>184</v>
      </c>
      <c r="BX225" s="143">
        <v>9999</v>
      </c>
      <c r="BZ225" s="143">
        <v>9999</v>
      </c>
      <c r="CC225" s="143" t="s">
        <v>541</v>
      </c>
      <c r="CD225" s="143" t="s">
        <v>541</v>
      </c>
      <c r="CF225" s="143">
        <v>9999</v>
      </c>
      <c r="CG225" s="143" t="s">
        <v>541</v>
      </c>
      <c r="CH225" s="143" t="s">
        <v>541</v>
      </c>
      <c r="CI225" s="143" t="s">
        <v>541</v>
      </c>
      <c r="CJ225" s="143">
        <v>0</v>
      </c>
      <c r="CK225" s="143">
        <v>0</v>
      </c>
      <c r="CL225" s="143" t="s">
        <v>541</v>
      </c>
      <c r="CM225" s="143">
        <v>9999</v>
      </c>
      <c r="CO225" s="143">
        <v>9999</v>
      </c>
      <c r="CR225" s="143" t="s">
        <v>541</v>
      </c>
      <c r="CS225" s="143" t="s">
        <v>541</v>
      </c>
      <c r="CV225" s="143">
        <v>999999</v>
      </c>
      <c r="CW225" s="143">
        <v>220</v>
      </c>
      <c r="CX225" s="143">
        <v>9999999999</v>
      </c>
      <c r="CY225" s="143">
        <v>9999999999</v>
      </c>
      <c r="CZ225" s="143">
        <v>10</v>
      </c>
      <c r="DA225" s="143">
        <v>999999</v>
      </c>
      <c r="DE225" s="143" t="s">
        <v>541</v>
      </c>
      <c r="DF225" s="143" t="s">
        <v>541</v>
      </c>
      <c r="DG225" s="143" t="s">
        <v>541</v>
      </c>
      <c r="DH225" s="143" t="s">
        <v>541</v>
      </c>
      <c r="DI225" s="208" t="s">
        <v>541</v>
      </c>
      <c r="DJ225" s="143" t="s">
        <v>541</v>
      </c>
      <c r="DK225" s="143" t="s">
        <v>541</v>
      </c>
      <c r="DL225" s="143" t="s">
        <v>541</v>
      </c>
      <c r="DM225" s="143" t="s">
        <v>541</v>
      </c>
      <c r="EB225" s="143">
        <v>220</v>
      </c>
      <c r="EC225" s="143">
        <v>220</v>
      </c>
      <c r="ED225" s="143">
        <v>999</v>
      </c>
      <c r="EF225" s="143">
        <v>248</v>
      </c>
      <c r="EG225" s="143">
        <v>999</v>
      </c>
      <c r="EJ225" s="36">
        <v>1</v>
      </c>
      <c r="EK225" s="67" t="s">
        <v>209</v>
      </c>
      <c r="EL225" s="59">
        <v>55</v>
      </c>
      <c r="EM225" s="131" t="s">
        <v>358</v>
      </c>
      <c r="EN225" s="132" t="s">
        <v>359</v>
      </c>
      <c r="EO225" s="132">
        <v>2007</v>
      </c>
      <c r="EP225" s="133">
        <v>15</v>
      </c>
      <c r="EQ225" s="35">
        <v>54.7</v>
      </c>
      <c r="ER225" s="64" t="s">
        <v>207</v>
      </c>
      <c r="ES225" s="143">
        <v>220</v>
      </c>
      <c r="EV225" s="381"/>
      <c r="EW225" s="382" t="s">
        <v>541</v>
      </c>
      <c r="EX225" s="383" t="s">
        <v>541</v>
      </c>
      <c r="EY225" s="384" t="s">
        <v>541</v>
      </c>
      <c r="EZ225" s="385" t="s">
        <v>541</v>
      </c>
      <c r="FA225" s="385" t="s">
        <v>541</v>
      </c>
      <c r="FB225" s="386" t="s">
        <v>541</v>
      </c>
      <c r="FC225" s="387"/>
      <c r="FD225" s="145"/>
      <c r="FE225" s="143" t="s">
        <v>541</v>
      </c>
    </row>
    <row r="226" spans="1:161" ht="20.100000000000001" customHeight="1">
      <c r="A226" s="36">
        <v>2</v>
      </c>
      <c r="B226" s="375" t="s">
        <v>213</v>
      </c>
      <c r="C226" s="282">
        <v>62</v>
      </c>
      <c r="D226" s="376" t="s">
        <v>413</v>
      </c>
      <c r="E226" s="377" t="s">
        <v>433</v>
      </c>
      <c r="F226" s="377">
        <v>2009</v>
      </c>
      <c r="G226" s="378">
        <v>105</v>
      </c>
      <c r="H226" s="35">
        <v>60.3</v>
      </c>
      <c r="I226" s="64" t="s">
        <v>207</v>
      </c>
      <c r="L226" s="20"/>
      <c r="M226" s="21">
        <v>221</v>
      </c>
      <c r="N226" s="31">
        <v>1</v>
      </c>
      <c r="O226" s="21" t="s">
        <v>211</v>
      </c>
      <c r="P226" s="21">
        <v>39</v>
      </c>
      <c r="Q226" s="21" t="s">
        <v>207</v>
      </c>
      <c r="R226" s="130" t="s">
        <v>457</v>
      </c>
      <c r="S226" s="130" t="s">
        <v>536</v>
      </c>
      <c r="T226" s="21" t="s">
        <v>465</v>
      </c>
      <c r="U226" s="21">
        <v>999</v>
      </c>
      <c r="V226" s="115">
        <v>0</v>
      </c>
      <c r="X226" s="115">
        <v>0</v>
      </c>
      <c r="Y226" s="115">
        <v>7</v>
      </c>
      <c r="Z226" s="115">
        <v>0</v>
      </c>
      <c r="AA226" s="115">
        <v>0</v>
      </c>
      <c r="AB226" s="115">
        <v>7</v>
      </c>
      <c r="AC226" s="115"/>
      <c r="AD226" s="115">
        <v>2</v>
      </c>
      <c r="AF226" s="20">
        <v>207039999221</v>
      </c>
      <c r="AH226" s="20">
        <v>204062105179</v>
      </c>
      <c r="AJ226" s="20">
        <v>179</v>
      </c>
      <c r="AL226" s="115">
        <v>0</v>
      </c>
      <c r="AM226" s="115">
        <v>0</v>
      </c>
      <c r="AP226" s="115">
        <v>2</v>
      </c>
      <c r="AQ226" s="115" t="s">
        <v>213</v>
      </c>
      <c r="AR226" s="143">
        <v>62</v>
      </c>
      <c r="AS226" s="115" t="s">
        <v>207</v>
      </c>
      <c r="AT226" s="115" t="s">
        <v>413</v>
      </c>
      <c r="AU226" s="115" t="s">
        <v>433</v>
      </c>
      <c r="AV226" s="115">
        <v>2009</v>
      </c>
      <c r="AW226" s="115">
        <v>105</v>
      </c>
      <c r="AX226" s="135">
        <v>60.3</v>
      </c>
      <c r="AY226" s="143">
        <v>179</v>
      </c>
      <c r="AZ226" s="143" t="s">
        <v>1002</v>
      </c>
      <c r="BA226" s="143">
        <v>5</v>
      </c>
      <c r="BB226" s="31">
        <v>221</v>
      </c>
      <c r="BC226" s="143">
        <v>1</v>
      </c>
      <c r="BD226" s="143">
        <v>0</v>
      </c>
      <c r="BE226" s="129">
        <v>9999</v>
      </c>
      <c r="BF226" s="143">
        <v>9999</v>
      </c>
      <c r="BH226" s="143">
        <v>9999</v>
      </c>
      <c r="BK226" s="129" t="s">
        <v>541</v>
      </c>
      <c r="BL226" s="129" t="s">
        <v>541</v>
      </c>
      <c r="BM226" s="129" t="s">
        <v>541</v>
      </c>
      <c r="BN226" s="129" t="s">
        <v>541</v>
      </c>
      <c r="BO226" s="143" t="s">
        <v>541</v>
      </c>
      <c r="BQ226" s="289" t="s">
        <v>541</v>
      </c>
      <c r="BR226" s="129" t="s">
        <v>541</v>
      </c>
      <c r="BS226" s="129" t="s">
        <v>541</v>
      </c>
      <c r="BT226" s="143" t="s">
        <v>541</v>
      </c>
      <c r="BU226" s="143">
        <v>0</v>
      </c>
      <c r="BV226" s="143">
        <v>0</v>
      </c>
      <c r="BW226" s="143">
        <v>185</v>
      </c>
      <c r="BX226" s="143">
        <v>9999</v>
      </c>
      <c r="BZ226" s="143">
        <v>9999</v>
      </c>
      <c r="CC226" s="143" t="s">
        <v>541</v>
      </c>
      <c r="CD226" s="143" t="s">
        <v>541</v>
      </c>
      <c r="CF226" s="143">
        <v>9999</v>
      </c>
      <c r="CG226" s="143" t="s">
        <v>541</v>
      </c>
      <c r="CH226" s="143" t="s">
        <v>541</v>
      </c>
      <c r="CI226" s="143" t="s">
        <v>541</v>
      </c>
      <c r="CJ226" s="143">
        <v>0</v>
      </c>
      <c r="CK226" s="143">
        <v>0</v>
      </c>
      <c r="CL226" s="143" t="s">
        <v>541</v>
      </c>
      <c r="CM226" s="143">
        <v>9999</v>
      </c>
      <c r="CO226" s="143">
        <v>9999</v>
      </c>
      <c r="CR226" s="143" t="s">
        <v>541</v>
      </c>
      <c r="CS226" s="143" t="s">
        <v>541</v>
      </c>
      <c r="CV226" s="143">
        <v>999999</v>
      </c>
      <c r="CW226" s="143">
        <v>221</v>
      </c>
      <c r="CX226" s="143">
        <v>9999999999</v>
      </c>
      <c r="CY226" s="143">
        <v>9999999999</v>
      </c>
      <c r="CZ226" s="143">
        <v>10</v>
      </c>
      <c r="DA226" s="143">
        <v>999999</v>
      </c>
      <c r="DE226" s="143" t="s">
        <v>541</v>
      </c>
      <c r="DF226" s="143" t="s">
        <v>541</v>
      </c>
      <c r="DG226" s="143" t="s">
        <v>541</v>
      </c>
      <c r="DH226" s="143" t="s">
        <v>541</v>
      </c>
      <c r="DI226" s="208" t="s">
        <v>541</v>
      </c>
      <c r="DJ226" s="143" t="s">
        <v>541</v>
      </c>
      <c r="DK226" s="143" t="s">
        <v>541</v>
      </c>
      <c r="DL226" s="143" t="s">
        <v>541</v>
      </c>
      <c r="DM226" s="143" t="s">
        <v>541</v>
      </c>
      <c r="EB226" s="143">
        <v>221</v>
      </c>
      <c r="EC226" s="143">
        <v>221</v>
      </c>
      <c r="ED226" s="143">
        <v>999</v>
      </c>
      <c r="EF226" s="143">
        <v>249</v>
      </c>
      <c r="EG226" s="143">
        <v>999</v>
      </c>
      <c r="EJ226" s="36">
        <v>2</v>
      </c>
      <c r="EK226" s="67" t="s">
        <v>209</v>
      </c>
      <c r="EL226" s="59">
        <v>55</v>
      </c>
      <c r="EM226" s="131" t="s">
        <v>223</v>
      </c>
      <c r="EN226" s="132" t="s">
        <v>259</v>
      </c>
      <c r="EO226" s="132">
        <v>2007</v>
      </c>
      <c r="EP226" s="133">
        <v>195</v>
      </c>
      <c r="EQ226" s="35">
        <v>55</v>
      </c>
      <c r="ER226" s="64" t="s">
        <v>207</v>
      </c>
      <c r="ES226" s="143">
        <v>221</v>
      </c>
      <c r="EV226" s="381"/>
      <c r="EW226" s="382" t="s">
        <v>541</v>
      </c>
      <c r="EX226" s="383" t="s">
        <v>541</v>
      </c>
      <c r="EY226" s="384" t="s">
        <v>541</v>
      </c>
      <c r="EZ226" s="385" t="s">
        <v>541</v>
      </c>
      <c r="FA226" s="385" t="s">
        <v>541</v>
      </c>
      <c r="FB226" s="386" t="s">
        <v>541</v>
      </c>
      <c r="FC226" s="387"/>
      <c r="FD226" s="145"/>
      <c r="FE226" s="143" t="s">
        <v>541</v>
      </c>
    </row>
    <row r="227" spans="1:161" ht="20.100000000000001" customHeight="1">
      <c r="A227" s="36">
        <v>3</v>
      </c>
      <c r="B227" s="375" t="s">
        <v>213</v>
      </c>
      <c r="C227" s="282">
        <v>62</v>
      </c>
      <c r="D227" s="376" t="s">
        <v>356</v>
      </c>
      <c r="E227" s="377" t="s">
        <v>359</v>
      </c>
      <c r="F227" s="377">
        <v>2009</v>
      </c>
      <c r="G227" s="378">
        <v>126</v>
      </c>
      <c r="H227" s="35">
        <v>62</v>
      </c>
      <c r="I227" s="64" t="s">
        <v>207</v>
      </c>
      <c r="L227" s="20"/>
      <c r="M227" s="21">
        <v>222</v>
      </c>
      <c r="N227" s="31">
        <v>1</v>
      </c>
      <c r="O227" s="21" t="s">
        <v>211</v>
      </c>
      <c r="P227" s="21">
        <v>52</v>
      </c>
      <c r="Q227" s="21" t="s">
        <v>207</v>
      </c>
      <c r="R227" s="130" t="s">
        <v>458</v>
      </c>
      <c r="S227" s="130" t="s">
        <v>536</v>
      </c>
      <c r="T227" s="21" t="s">
        <v>466</v>
      </c>
      <c r="U227" s="21">
        <v>100</v>
      </c>
      <c r="V227" s="115">
        <v>52</v>
      </c>
      <c r="X227" s="115">
        <v>0</v>
      </c>
      <c r="Y227" s="115">
        <v>7</v>
      </c>
      <c r="Z227" s="115">
        <v>0</v>
      </c>
      <c r="AA227" s="115">
        <v>0</v>
      </c>
      <c r="AB227" s="115">
        <v>7</v>
      </c>
      <c r="AC227" s="115"/>
      <c r="AD227" s="115">
        <v>2</v>
      </c>
      <c r="AF227" s="20">
        <v>207052100222</v>
      </c>
      <c r="AH227" s="20">
        <v>204062126123</v>
      </c>
      <c r="AJ227" s="20">
        <v>123</v>
      </c>
      <c r="AL227" s="115">
        <v>0</v>
      </c>
      <c r="AM227" s="115">
        <v>0</v>
      </c>
      <c r="AP227" s="115">
        <v>3</v>
      </c>
      <c r="AQ227" s="115" t="s">
        <v>213</v>
      </c>
      <c r="AR227" s="143">
        <v>62</v>
      </c>
      <c r="AS227" s="115" t="s">
        <v>207</v>
      </c>
      <c r="AT227" s="115" t="s">
        <v>356</v>
      </c>
      <c r="AU227" s="115" t="s">
        <v>359</v>
      </c>
      <c r="AV227" s="115">
        <v>2009</v>
      </c>
      <c r="AW227" s="115">
        <v>126</v>
      </c>
      <c r="AX227" s="135">
        <v>62</v>
      </c>
      <c r="AY227" s="143">
        <v>123</v>
      </c>
      <c r="AZ227" s="143" t="s">
        <v>1002</v>
      </c>
      <c r="BA227" s="143">
        <v>5</v>
      </c>
      <c r="BB227" s="31">
        <v>222</v>
      </c>
      <c r="BC227" s="143">
        <v>1</v>
      </c>
      <c r="BD227" s="143">
        <v>0</v>
      </c>
      <c r="BE227" s="129">
        <v>9999</v>
      </c>
      <c r="BF227" s="143">
        <v>9999</v>
      </c>
      <c r="BH227" s="143">
        <v>9999</v>
      </c>
      <c r="BK227" s="129" t="s">
        <v>541</v>
      </c>
      <c r="BL227" s="129" t="s">
        <v>541</v>
      </c>
      <c r="BM227" s="129" t="s">
        <v>541</v>
      </c>
      <c r="BN227" s="129" t="s">
        <v>541</v>
      </c>
      <c r="BO227" s="143" t="s">
        <v>541</v>
      </c>
      <c r="BQ227" s="289" t="s">
        <v>541</v>
      </c>
      <c r="BR227" s="129" t="s">
        <v>541</v>
      </c>
      <c r="BS227" s="129" t="s">
        <v>541</v>
      </c>
      <c r="BT227" s="143" t="s">
        <v>541</v>
      </c>
      <c r="BU227" s="143">
        <v>0</v>
      </c>
      <c r="BV227" s="143">
        <v>0</v>
      </c>
      <c r="BW227" s="143">
        <v>186</v>
      </c>
      <c r="BX227" s="143">
        <v>9999</v>
      </c>
      <c r="BZ227" s="143">
        <v>9999</v>
      </c>
      <c r="CC227" s="143" t="s">
        <v>541</v>
      </c>
      <c r="CD227" s="143" t="s">
        <v>541</v>
      </c>
      <c r="CF227" s="143">
        <v>9999</v>
      </c>
      <c r="CG227" s="143" t="s">
        <v>541</v>
      </c>
      <c r="CH227" s="143" t="s">
        <v>541</v>
      </c>
      <c r="CI227" s="143" t="s">
        <v>541</v>
      </c>
      <c r="CJ227" s="143">
        <v>0</v>
      </c>
      <c r="CK227" s="143">
        <v>0</v>
      </c>
      <c r="CL227" s="143" t="s">
        <v>541</v>
      </c>
      <c r="CM227" s="143">
        <v>9999</v>
      </c>
      <c r="CO227" s="143">
        <v>9999</v>
      </c>
      <c r="CR227" s="143" t="s">
        <v>541</v>
      </c>
      <c r="CS227" s="143" t="s">
        <v>541</v>
      </c>
      <c r="CV227" s="143">
        <v>999999</v>
      </c>
      <c r="CW227" s="143">
        <v>222</v>
      </c>
      <c r="CX227" s="143">
        <v>9999999999</v>
      </c>
      <c r="CY227" s="143">
        <v>9999999999</v>
      </c>
      <c r="CZ227" s="143">
        <v>10</v>
      </c>
      <c r="DA227" s="143">
        <v>999999</v>
      </c>
      <c r="DE227" s="143" t="s">
        <v>541</v>
      </c>
      <c r="DF227" s="143" t="s">
        <v>541</v>
      </c>
      <c r="DG227" s="143" t="s">
        <v>541</v>
      </c>
      <c r="DH227" s="143" t="s">
        <v>541</v>
      </c>
      <c r="DI227" s="208" t="s">
        <v>541</v>
      </c>
      <c r="DJ227" s="143" t="s">
        <v>541</v>
      </c>
      <c r="DK227" s="143" t="s">
        <v>541</v>
      </c>
      <c r="DL227" s="143" t="s">
        <v>541</v>
      </c>
      <c r="DM227" s="143" t="s">
        <v>541</v>
      </c>
      <c r="EB227" s="143">
        <v>222</v>
      </c>
      <c r="EC227" s="143">
        <v>222</v>
      </c>
      <c r="ED227" s="143">
        <v>999</v>
      </c>
      <c r="EF227" s="143">
        <v>250</v>
      </c>
      <c r="EG227" s="143">
        <v>999</v>
      </c>
      <c r="EJ227" s="36">
        <v>3</v>
      </c>
      <c r="EK227" s="67" t="s">
        <v>209</v>
      </c>
      <c r="EL227" s="59">
        <v>55</v>
      </c>
      <c r="EM227" s="131" t="s">
        <v>243</v>
      </c>
      <c r="EN227" s="132" t="s">
        <v>251</v>
      </c>
      <c r="EO227" s="132">
        <v>2007</v>
      </c>
      <c r="EP227" s="133">
        <v>238</v>
      </c>
      <c r="EQ227" s="35">
        <v>55</v>
      </c>
      <c r="ER227" s="64" t="s">
        <v>207</v>
      </c>
      <c r="ES227" s="143">
        <v>222</v>
      </c>
      <c r="EV227" s="381"/>
      <c r="EW227" s="382" t="s">
        <v>541</v>
      </c>
      <c r="EX227" s="383" t="s">
        <v>541</v>
      </c>
      <c r="EY227" s="384" t="s">
        <v>541</v>
      </c>
      <c r="EZ227" s="385" t="s">
        <v>541</v>
      </c>
      <c r="FA227" s="385" t="s">
        <v>541</v>
      </c>
      <c r="FB227" s="386" t="s">
        <v>541</v>
      </c>
      <c r="FC227" s="387"/>
      <c r="FD227" s="145"/>
      <c r="FE227" s="143" t="s">
        <v>541</v>
      </c>
    </row>
    <row r="228" spans="1:161" ht="20.100000000000001" customHeight="1">
      <c r="A228" s="36">
        <v>4</v>
      </c>
      <c r="B228" s="375" t="s">
        <v>213</v>
      </c>
      <c r="C228" s="282">
        <v>62</v>
      </c>
      <c r="D228" s="376" t="s">
        <v>292</v>
      </c>
      <c r="E228" s="377" t="s">
        <v>294</v>
      </c>
      <c r="F228" s="377">
        <v>2009</v>
      </c>
      <c r="G228" s="378">
        <v>167</v>
      </c>
      <c r="H228" s="35">
        <v>59.8</v>
      </c>
      <c r="I228" s="64" t="s">
        <v>207</v>
      </c>
      <c r="L228" s="20"/>
      <c r="M228" s="21">
        <v>223</v>
      </c>
      <c r="N228" s="31">
        <v>1</v>
      </c>
      <c r="O228" s="21" t="s">
        <v>211</v>
      </c>
      <c r="P228" s="21">
        <v>52</v>
      </c>
      <c r="Q228" s="21" t="s">
        <v>207</v>
      </c>
      <c r="R228" s="130" t="s">
        <v>459</v>
      </c>
      <c r="S228" s="130" t="s">
        <v>536</v>
      </c>
      <c r="T228" s="21" t="s">
        <v>465</v>
      </c>
      <c r="U228" s="21">
        <v>280</v>
      </c>
      <c r="V228" s="115">
        <v>52</v>
      </c>
      <c r="X228" s="115">
        <v>0</v>
      </c>
      <c r="Y228" s="115">
        <v>7</v>
      </c>
      <c r="Z228" s="115">
        <v>0</v>
      </c>
      <c r="AA228" s="115">
        <v>0</v>
      </c>
      <c r="AB228" s="115">
        <v>7</v>
      </c>
      <c r="AC228" s="115"/>
      <c r="AD228" s="115">
        <v>2</v>
      </c>
      <c r="AF228" s="20">
        <v>207052280223</v>
      </c>
      <c r="AH228" s="20">
        <v>204062167065</v>
      </c>
      <c r="AJ228" s="20">
        <v>65</v>
      </c>
      <c r="AL228" s="115">
        <v>0</v>
      </c>
      <c r="AM228" s="115">
        <v>0</v>
      </c>
      <c r="AP228" s="115">
        <v>4</v>
      </c>
      <c r="AQ228" s="115" t="s">
        <v>213</v>
      </c>
      <c r="AR228" s="143">
        <v>62</v>
      </c>
      <c r="AS228" s="115" t="s">
        <v>207</v>
      </c>
      <c r="AT228" s="115" t="s">
        <v>292</v>
      </c>
      <c r="AU228" s="115" t="s">
        <v>294</v>
      </c>
      <c r="AV228" s="115">
        <v>2009</v>
      </c>
      <c r="AW228" s="115">
        <v>167</v>
      </c>
      <c r="AX228" s="135">
        <v>59.8</v>
      </c>
      <c r="AY228" s="143">
        <v>65</v>
      </c>
      <c r="AZ228" s="143" t="s">
        <v>1002</v>
      </c>
      <c r="BA228" s="143">
        <v>5</v>
      </c>
      <c r="BB228" s="31">
        <v>223</v>
      </c>
      <c r="BC228" s="143">
        <v>1</v>
      </c>
      <c r="BD228" s="143">
        <v>0</v>
      </c>
      <c r="BE228" s="129">
        <v>9999</v>
      </c>
      <c r="BF228" s="143">
        <v>9999</v>
      </c>
      <c r="BH228" s="143">
        <v>9999</v>
      </c>
      <c r="BK228" s="129" t="s">
        <v>541</v>
      </c>
      <c r="BL228" s="129" t="s">
        <v>541</v>
      </c>
      <c r="BM228" s="129" t="s">
        <v>541</v>
      </c>
      <c r="BN228" s="129" t="s">
        <v>541</v>
      </c>
      <c r="BO228" s="143" t="s">
        <v>541</v>
      </c>
      <c r="BQ228" s="289" t="s">
        <v>541</v>
      </c>
      <c r="BR228" s="129" t="s">
        <v>541</v>
      </c>
      <c r="BS228" s="129" t="s">
        <v>541</v>
      </c>
      <c r="BT228" s="143" t="s">
        <v>541</v>
      </c>
      <c r="BU228" s="143">
        <v>0</v>
      </c>
      <c r="BV228" s="143">
        <v>0</v>
      </c>
      <c r="BW228" s="143">
        <v>187</v>
      </c>
      <c r="BX228" s="143">
        <v>9999</v>
      </c>
      <c r="BZ228" s="143">
        <v>9999</v>
      </c>
      <c r="CC228" s="143" t="s">
        <v>541</v>
      </c>
      <c r="CD228" s="143" t="s">
        <v>541</v>
      </c>
      <c r="CF228" s="143">
        <v>9999</v>
      </c>
      <c r="CG228" s="143" t="s">
        <v>541</v>
      </c>
      <c r="CH228" s="143" t="s">
        <v>541</v>
      </c>
      <c r="CI228" s="143" t="s">
        <v>541</v>
      </c>
      <c r="CJ228" s="143">
        <v>0</v>
      </c>
      <c r="CK228" s="143">
        <v>0</v>
      </c>
      <c r="CL228" s="143" t="s">
        <v>541</v>
      </c>
      <c r="CM228" s="143">
        <v>9999</v>
      </c>
      <c r="CO228" s="143">
        <v>9999</v>
      </c>
      <c r="CR228" s="143" t="s">
        <v>541</v>
      </c>
      <c r="CS228" s="143" t="s">
        <v>541</v>
      </c>
      <c r="CV228" s="143">
        <v>999999</v>
      </c>
      <c r="CW228" s="143">
        <v>223</v>
      </c>
      <c r="CX228" s="143">
        <v>9999999999</v>
      </c>
      <c r="CY228" s="143">
        <v>9999999999</v>
      </c>
      <c r="CZ228" s="143">
        <v>10</v>
      </c>
      <c r="DA228" s="143">
        <v>999999</v>
      </c>
      <c r="DE228" s="143" t="s">
        <v>541</v>
      </c>
      <c r="DF228" s="143" t="s">
        <v>541</v>
      </c>
      <c r="DG228" s="143" t="s">
        <v>541</v>
      </c>
      <c r="DH228" s="143" t="s">
        <v>541</v>
      </c>
      <c r="DI228" s="208" t="s">
        <v>541</v>
      </c>
      <c r="DJ228" s="143" t="s">
        <v>541</v>
      </c>
      <c r="DK228" s="143" t="s">
        <v>541</v>
      </c>
      <c r="DL228" s="143" t="s">
        <v>541</v>
      </c>
      <c r="DM228" s="143" t="s">
        <v>541</v>
      </c>
      <c r="EB228" s="143">
        <v>223</v>
      </c>
      <c r="EC228" s="143">
        <v>223</v>
      </c>
      <c r="ED228" s="143">
        <v>999</v>
      </c>
      <c r="EF228" s="143">
        <v>252</v>
      </c>
      <c r="EG228" s="143">
        <v>999</v>
      </c>
      <c r="EJ228" s="36">
        <v>1</v>
      </c>
      <c r="EK228" s="67" t="s">
        <v>209</v>
      </c>
      <c r="EL228" s="59">
        <v>110</v>
      </c>
      <c r="EM228" s="131" t="s">
        <v>244</v>
      </c>
      <c r="EN228" s="132" t="s">
        <v>251</v>
      </c>
      <c r="EO228" s="132">
        <v>2006</v>
      </c>
      <c r="EP228" s="133">
        <v>171</v>
      </c>
      <c r="EQ228" s="35">
        <v>99.7</v>
      </c>
      <c r="ER228" s="64" t="s">
        <v>207</v>
      </c>
      <c r="ES228" s="143">
        <v>223</v>
      </c>
      <c r="EV228" s="381"/>
      <c r="EW228" s="382" t="s">
        <v>541</v>
      </c>
      <c r="EX228" s="383" t="s">
        <v>541</v>
      </c>
      <c r="EY228" s="384" t="s">
        <v>541</v>
      </c>
      <c r="EZ228" s="385" t="s">
        <v>541</v>
      </c>
      <c r="FA228" s="385" t="s">
        <v>541</v>
      </c>
      <c r="FB228" s="386" t="s">
        <v>541</v>
      </c>
      <c r="FC228" s="387"/>
      <c r="FD228" s="145"/>
      <c r="FE228" s="143" t="s">
        <v>541</v>
      </c>
    </row>
    <row r="229" spans="1:161" ht="20.100000000000001" customHeight="1">
      <c r="A229" s="36">
        <v>5</v>
      </c>
      <c r="B229" s="375" t="s">
        <v>213</v>
      </c>
      <c r="C229" s="282">
        <v>62</v>
      </c>
      <c r="D229" s="376" t="s">
        <v>485</v>
      </c>
      <c r="E229" s="377" t="s">
        <v>487</v>
      </c>
      <c r="F229" s="377">
        <v>2009</v>
      </c>
      <c r="G229" s="378">
        <v>226</v>
      </c>
      <c r="H229" s="35">
        <v>62</v>
      </c>
      <c r="I229" s="64" t="s">
        <v>207</v>
      </c>
      <c r="L229" s="20"/>
      <c r="M229" s="21">
        <v>224</v>
      </c>
      <c r="N229" s="31">
        <v>1</v>
      </c>
      <c r="O229" s="21" t="s">
        <v>211</v>
      </c>
      <c r="P229" s="21">
        <v>52</v>
      </c>
      <c r="Q229" s="21" t="s">
        <v>207</v>
      </c>
      <c r="R229" s="130" t="s">
        <v>460</v>
      </c>
      <c r="S229" s="130" t="s">
        <v>536</v>
      </c>
      <c r="T229" s="21" t="s">
        <v>466</v>
      </c>
      <c r="U229" s="21">
        <v>49</v>
      </c>
      <c r="V229" s="115">
        <v>52</v>
      </c>
      <c r="X229" s="115">
        <v>0</v>
      </c>
      <c r="Y229" s="115">
        <v>7</v>
      </c>
      <c r="Z229" s="115">
        <v>0</v>
      </c>
      <c r="AA229" s="115">
        <v>0</v>
      </c>
      <c r="AB229" s="115">
        <v>7</v>
      </c>
      <c r="AC229" s="115"/>
      <c r="AD229" s="115">
        <v>2</v>
      </c>
      <c r="AF229" s="20">
        <v>207052049224</v>
      </c>
      <c r="AH229" s="20">
        <v>204062226247</v>
      </c>
      <c r="AJ229" s="20">
        <v>247</v>
      </c>
      <c r="AL229" s="115">
        <v>0</v>
      </c>
      <c r="AM229" s="115">
        <v>0</v>
      </c>
      <c r="AP229" s="115">
        <v>5</v>
      </c>
      <c r="AQ229" s="115" t="s">
        <v>213</v>
      </c>
      <c r="AR229" s="143">
        <v>62</v>
      </c>
      <c r="AS229" s="115" t="s">
        <v>207</v>
      </c>
      <c r="AT229" s="115" t="s">
        <v>485</v>
      </c>
      <c r="AU229" s="115" t="s">
        <v>487</v>
      </c>
      <c r="AV229" s="115">
        <v>2009</v>
      </c>
      <c r="AW229" s="115">
        <v>226</v>
      </c>
      <c r="AX229" s="135">
        <v>62</v>
      </c>
      <c r="AY229" s="143">
        <v>247</v>
      </c>
      <c r="AZ229" s="143" t="s">
        <v>1002</v>
      </c>
      <c r="BA229" s="143">
        <v>5</v>
      </c>
      <c r="BB229" s="31">
        <v>224</v>
      </c>
      <c r="BC229" s="143">
        <v>1</v>
      </c>
      <c r="BD229" s="143">
        <v>0</v>
      </c>
      <c r="BE229" s="129">
        <v>9999</v>
      </c>
      <c r="BF229" s="143">
        <v>9999</v>
      </c>
      <c r="BH229" s="143">
        <v>9999</v>
      </c>
      <c r="BK229" s="129" t="s">
        <v>541</v>
      </c>
      <c r="BL229" s="129" t="s">
        <v>541</v>
      </c>
      <c r="BM229" s="129" t="s">
        <v>541</v>
      </c>
      <c r="BN229" s="129" t="s">
        <v>541</v>
      </c>
      <c r="BO229" s="143" t="s">
        <v>541</v>
      </c>
      <c r="BQ229" s="289" t="s">
        <v>541</v>
      </c>
      <c r="BR229" s="129" t="s">
        <v>541</v>
      </c>
      <c r="BS229" s="129" t="s">
        <v>541</v>
      </c>
      <c r="BT229" s="143" t="s">
        <v>541</v>
      </c>
      <c r="BU229" s="143">
        <v>0</v>
      </c>
      <c r="BV229" s="143">
        <v>0</v>
      </c>
      <c r="BW229" s="143">
        <v>188</v>
      </c>
      <c r="BX229" s="143">
        <v>9999</v>
      </c>
      <c r="BZ229" s="143">
        <v>9999</v>
      </c>
      <c r="CC229" s="143" t="s">
        <v>541</v>
      </c>
      <c r="CD229" s="143" t="s">
        <v>541</v>
      </c>
      <c r="CF229" s="143">
        <v>9999</v>
      </c>
      <c r="CG229" s="143" t="s">
        <v>541</v>
      </c>
      <c r="CH229" s="143" t="s">
        <v>541</v>
      </c>
      <c r="CI229" s="143" t="s">
        <v>541</v>
      </c>
      <c r="CJ229" s="143">
        <v>0</v>
      </c>
      <c r="CK229" s="143">
        <v>0</v>
      </c>
      <c r="CL229" s="143" t="s">
        <v>541</v>
      </c>
      <c r="CM229" s="143">
        <v>9999</v>
      </c>
      <c r="CO229" s="143">
        <v>9999</v>
      </c>
      <c r="CR229" s="143" t="s">
        <v>541</v>
      </c>
      <c r="CS229" s="143" t="s">
        <v>541</v>
      </c>
      <c r="CV229" s="143">
        <v>999999</v>
      </c>
      <c r="CW229" s="143">
        <v>224</v>
      </c>
      <c r="CX229" s="143">
        <v>9999999999</v>
      </c>
      <c r="CY229" s="143">
        <v>9999999999</v>
      </c>
      <c r="CZ229" s="143">
        <v>10</v>
      </c>
      <c r="DA229" s="143">
        <v>999999</v>
      </c>
      <c r="DE229" s="143" t="s">
        <v>541</v>
      </c>
      <c r="DF229" s="143" t="s">
        <v>541</v>
      </c>
      <c r="DG229" s="143" t="s">
        <v>541</v>
      </c>
      <c r="DH229" s="143" t="s">
        <v>541</v>
      </c>
      <c r="DI229" s="208" t="s">
        <v>541</v>
      </c>
      <c r="DJ229" s="143" t="s">
        <v>541</v>
      </c>
      <c r="DK229" s="143" t="s">
        <v>541</v>
      </c>
      <c r="DL229" s="143" t="s">
        <v>541</v>
      </c>
      <c r="DM229" s="143" t="s">
        <v>541</v>
      </c>
      <c r="EB229" s="143">
        <v>224</v>
      </c>
      <c r="EC229" s="143">
        <v>224</v>
      </c>
      <c r="ED229" s="143">
        <v>999</v>
      </c>
      <c r="EF229" s="143">
        <v>253</v>
      </c>
      <c r="EG229" s="143">
        <v>999</v>
      </c>
      <c r="EJ229" s="36">
        <v>2</v>
      </c>
      <c r="EK229" s="67" t="s">
        <v>209</v>
      </c>
      <c r="EL229" s="59">
        <v>110</v>
      </c>
      <c r="EM229" s="131" t="s">
        <v>296</v>
      </c>
      <c r="EN229" s="132" t="s">
        <v>301</v>
      </c>
      <c r="EO229" s="132">
        <v>2007</v>
      </c>
      <c r="EP229" s="133">
        <v>212</v>
      </c>
      <c r="EQ229" s="35">
        <v>107.6</v>
      </c>
      <c r="ER229" s="64" t="s">
        <v>207</v>
      </c>
      <c r="ES229" s="143">
        <v>224</v>
      </c>
      <c r="EV229" s="381"/>
      <c r="EW229" s="382" t="s">
        <v>541</v>
      </c>
      <c r="EX229" s="383" t="s">
        <v>541</v>
      </c>
      <c r="EY229" s="384" t="s">
        <v>541</v>
      </c>
      <c r="EZ229" s="385" t="s">
        <v>541</v>
      </c>
      <c r="FA229" s="385" t="s">
        <v>541</v>
      </c>
      <c r="FB229" s="386" t="s">
        <v>541</v>
      </c>
      <c r="FC229" s="387"/>
      <c r="FD229" s="145"/>
      <c r="FE229" s="143" t="s">
        <v>541</v>
      </c>
    </row>
    <row r="230" spans="1:161" ht="20.100000000000001" customHeight="1">
      <c r="A230" s="36">
        <v>6</v>
      </c>
      <c r="B230" s="375" t="s">
        <v>213</v>
      </c>
      <c r="C230" s="282">
        <v>62</v>
      </c>
      <c r="D230" s="376" t="s">
        <v>341</v>
      </c>
      <c r="E230" s="377" t="s">
        <v>334</v>
      </c>
      <c r="F230" s="377">
        <v>2008</v>
      </c>
      <c r="G230" s="378">
        <v>259</v>
      </c>
      <c r="H230" s="35">
        <v>58.9</v>
      </c>
      <c r="I230" s="64" t="s">
        <v>207</v>
      </c>
      <c r="L230" s="20"/>
      <c r="M230" s="21">
        <v>225</v>
      </c>
      <c r="N230" s="31">
        <v>1</v>
      </c>
      <c r="O230" s="21" t="s">
        <v>213</v>
      </c>
      <c r="P230" s="21">
        <v>48</v>
      </c>
      <c r="Q230" s="21" t="s">
        <v>207</v>
      </c>
      <c r="R230" s="130" t="s">
        <v>247</v>
      </c>
      <c r="S230" s="130" t="s">
        <v>234</v>
      </c>
      <c r="T230" s="21">
        <v>2009</v>
      </c>
      <c r="U230" s="21">
        <v>103</v>
      </c>
      <c r="V230" s="115">
        <v>47</v>
      </c>
      <c r="X230" s="115">
        <v>4</v>
      </c>
      <c r="Y230" s="115">
        <v>0</v>
      </c>
      <c r="Z230" s="115">
        <v>0</v>
      </c>
      <c r="AA230" s="115">
        <v>0</v>
      </c>
      <c r="AB230" s="115">
        <v>4</v>
      </c>
      <c r="AC230" s="115"/>
      <c r="AD230" s="115">
        <v>2</v>
      </c>
      <c r="AF230" s="20">
        <v>204048103225</v>
      </c>
      <c r="AH230" s="20">
        <v>204062259108</v>
      </c>
      <c r="AJ230" s="20">
        <v>108</v>
      </c>
      <c r="AL230" s="115">
        <v>0</v>
      </c>
      <c r="AM230" s="115">
        <v>0</v>
      </c>
      <c r="AP230" s="115">
        <v>6</v>
      </c>
      <c r="AQ230" s="115" t="s">
        <v>213</v>
      </c>
      <c r="AR230" s="143">
        <v>62</v>
      </c>
      <c r="AS230" s="115" t="s">
        <v>207</v>
      </c>
      <c r="AT230" s="115" t="s">
        <v>341</v>
      </c>
      <c r="AU230" s="115" t="s">
        <v>334</v>
      </c>
      <c r="AV230" s="115">
        <v>2008</v>
      </c>
      <c r="AW230" s="115">
        <v>259</v>
      </c>
      <c r="AX230" s="135">
        <v>58.9</v>
      </c>
      <c r="AY230" s="143">
        <v>108</v>
      </c>
      <c r="AZ230" s="143" t="s">
        <v>1002</v>
      </c>
      <c r="BA230" s="143">
        <v>5</v>
      </c>
      <c r="BB230" s="31">
        <v>225</v>
      </c>
      <c r="BC230" s="143">
        <v>1</v>
      </c>
      <c r="BD230" s="143">
        <v>0</v>
      </c>
      <c r="BE230" s="129">
        <v>9999</v>
      </c>
      <c r="BF230" s="143">
        <v>9999</v>
      </c>
      <c r="BH230" s="143">
        <v>9999</v>
      </c>
      <c r="BK230" s="129" t="s">
        <v>541</v>
      </c>
      <c r="BL230" s="129" t="s">
        <v>541</v>
      </c>
      <c r="BM230" s="129" t="s">
        <v>541</v>
      </c>
      <c r="BN230" s="129" t="s">
        <v>541</v>
      </c>
      <c r="BO230" s="143" t="s">
        <v>541</v>
      </c>
      <c r="BQ230" s="289" t="s">
        <v>541</v>
      </c>
      <c r="BR230" s="129" t="s">
        <v>541</v>
      </c>
      <c r="BS230" s="129" t="s">
        <v>541</v>
      </c>
      <c r="BT230" s="143" t="s">
        <v>541</v>
      </c>
      <c r="BU230" s="143">
        <v>0</v>
      </c>
      <c r="BV230" s="143">
        <v>0</v>
      </c>
      <c r="BW230" s="143">
        <v>189</v>
      </c>
      <c r="BX230" s="143">
        <v>9999</v>
      </c>
      <c r="BZ230" s="143">
        <v>9999</v>
      </c>
      <c r="CC230" s="143" t="s">
        <v>541</v>
      </c>
      <c r="CD230" s="143" t="s">
        <v>541</v>
      </c>
      <c r="CF230" s="143">
        <v>9999</v>
      </c>
      <c r="CG230" s="143" t="s">
        <v>541</v>
      </c>
      <c r="CH230" s="143" t="s">
        <v>541</v>
      </c>
      <c r="CI230" s="143" t="s">
        <v>541</v>
      </c>
      <c r="CJ230" s="143">
        <v>0</v>
      </c>
      <c r="CK230" s="143">
        <v>0</v>
      </c>
      <c r="CL230" s="143" t="s">
        <v>541</v>
      </c>
      <c r="CM230" s="143">
        <v>9999</v>
      </c>
      <c r="CO230" s="143">
        <v>9999</v>
      </c>
      <c r="CR230" s="143" t="s">
        <v>541</v>
      </c>
      <c r="CS230" s="143" t="s">
        <v>541</v>
      </c>
      <c r="CV230" s="143">
        <v>999999</v>
      </c>
      <c r="CW230" s="143">
        <v>225</v>
      </c>
      <c r="CX230" s="143">
        <v>9999999999</v>
      </c>
      <c r="CY230" s="143">
        <v>9999999999</v>
      </c>
      <c r="CZ230" s="143">
        <v>10</v>
      </c>
      <c r="DA230" s="143">
        <v>999999</v>
      </c>
      <c r="DE230" s="143" t="s">
        <v>541</v>
      </c>
      <c r="DF230" s="143" t="s">
        <v>541</v>
      </c>
      <c r="DG230" s="143" t="s">
        <v>541</v>
      </c>
      <c r="DH230" s="143" t="s">
        <v>541</v>
      </c>
      <c r="DI230" s="208" t="s">
        <v>541</v>
      </c>
      <c r="DJ230" s="143" t="s">
        <v>541</v>
      </c>
      <c r="DK230" s="143" t="s">
        <v>541</v>
      </c>
      <c r="DL230" s="143" t="s">
        <v>541</v>
      </c>
      <c r="DM230" s="143" t="s">
        <v>541</v>
      </c>
      <c r="EB230" s="143">
        <v>225</v>
      </c>
      <c r="EC230" s="143">
        <v>225</v>
      </c>
      <c r="ED230" s="143">
        <v>999</v>
      </c>
      <c r="EF230" s="143">
        <v>254</v>
      </c>
      <c r="EG230" s="143">
        <v>999</v>
      </c>
      <c r="EJ230" s="36">
        <v>1</v>
      </c>
      <c r="EK230" s="67" t="s">
        <v>235</v>
      </c>
      <c r="EL230" s="59">
        <v>79</v>
      </c>
      <c r="EM230" s="131" t="s">
        <v>245</v>
      </c>
      <c r="EN230" s="132" t="s">
        <v>251</v>
      </c>
      <c r="EO230" s="132">
        <v>2004</v>
      </c>
      <c r="EP230" s="133">
        <v>1</v>
      </c>
      <c r="EQ230" s="35">
        <v>75.2</v>
      </c>
      <c r="ER230" s="64" t="s">
        <v>207</v>
      </c>
      <c r="ES230" s="143">
        <v>225</v>
      </c>
      <c r="EV230" s="381"/>
      <c r="EW230" s="382" t="s">
        <v>541</v>
      </c>
      <c r="EX230" s="383" t="s">
        <v>541</v>
      </c>
      <c r="EY230" s="384" t="s">
        <v>541</v>
      </c>
      <c r="EZ230" s="385" t="s">
        <v>541</v>
      </c>
      <c r="FA230" s="385" t="s">
        <v>541</v>
      </c>
      <c r="FB230" s="386" t="s">
        <v>541</v>
      </c>
      <c r="FC230" s="387"/>
      <c r="FD230" s="145"/>
      <c r="FE230" s="143" t="s">
        <v>541</v>
      </c>
    </row>
    <row r="231" spans="1:161" ht="20.100000000000001" customHeight="1">
      <c r="A231" s="36">
        <v>7</v>
      </c>
      <c r="B231" s="375" t="s">
        <v>213</v>
      </c>
      <c r="C231" s="282">
        <v>62</v>
      </c>
      <c r="D231" s="376" t="s">
        <v>222</v>
      </c>
      <c r="E231" s="377" t="s">
        <v>259</v>
      </c>
      <c r="F231" s="377">
        <v>2009</v>
      </c>
      <c r="G231" s="378">
        <v>283</v>
      </c>
      <c r="H231" s="35">
        <v>62</v>
      </c>
      <c r="I231" s="64" t="s">
        <v>207</v>
      </c>
      <c r="L231" s="20"/>
      <c r="M231" s="21">
        <v>226</v>
      </c>
      <c r="N231" s="31">
        <v>1</v>
      </c>
      <c r="O231" s="21" t="s">
        <v>213</v>
      </c>
      <c r="P231" s="21">
        <v>52</v>
      </c>
      <c r="Q231" s="21" t="s">
        <v>207</v>
      </c>
      <c r="R231" s="130" t="s">
        <v>248</v>
      </c>
      <c r="S231" s="130" t="s">
        <v>234</v>
      </c>
      <c r="T231" s="21">
        <v>2009</v>
      </c>
      <c r="U231" s="21">
        <v>272</v>
      </c>
      <c r="V231" s="115">
        <v>52</v>
      </c>
      <c r="X231" s="115">
        <v>4</v>
      </c>
      <c r="Y231" s="115">
        <v>0</v>
      </c>
      <c r="Z231" s="115">
        <v>0</v>
      </c>
      <c r="AA231" s="115">
        <v>0</v>
      </c>
      <c r="AB231" s="115">
        <v>4</v>
      </c>
      <c r="AC231" s="115"/>
      <c r="AD231" s="115">
        <v>2</v>
      </c>
      <c r="AF231" s="20">
        <v>204052272226</v>
      </c>
      <c r="AH231" s="20">
        <v>204062283011</v>
      </c>
      <c r="AJ231" s="20">
        <v>11</v>
      </c>
      <c r="AL231" s="115">
        <v>0</v>
      </c>
      <c r="AM231" s="115">
        <v>0</v>
      </c>
      <c r="AP231" s="115">
        <v>7</v>
      </c>
      <c r="AQ231" s="115" t="s">
        <v>213</v>
      </c>
      <c r="AR231" s="143">
        <v>62</v>
      </c>
      <c r="AS231" s="115" t="s">
        <v>207</v>
      </c>
      <c r="AT231" s="115" t="s">
        <v>222</v>
      </c>
      <c r="AU231" s="115" t="s">
        <v>259</v>
      </c>
      <c r="AV231" s="115">
        <v>2009</v>
      </c>
      <c r="AW231" s="115">
        <v>283</v>
      </c>
      <c r="AX231" s="135">
        <v>62</v>
      </c>
      <c r="AY231" s="143">
        <v>11</v>
      </c>
      <c r="AZ231" s="143" t="s">
        <v>1002</v>
      </c>
      <c r="BA231" s="143">
        <v>5</v>
      </c>
      <c r="BB231" s="31">
        <v>226</v>
      </c>
      <c r="BC231" s="143">
        <v>1</v>
      </c>
      <c r="BD231" s="143">
        <v>0</v>
      </c>
      <c r="BE231" s="129">
        <v>9999</v>
      </c>
      <c r="BF231" s="143">
        <v>226</v>
      </c>
      <c r="BH231" s="143">
        <v>9999</v>
      </c>
      <c r="BK231" s="129" t="s">
        <v>541</v>
      </c>
      <c r="BL231" s="129" t="s">
        <v>541</v>
      </c>
      <c r="BM231" s="129" t="s">
        <v>541</v>
      </c>
      <c r="BN231" s="129" t="s">
        <v>541</v>
      </c>
      <c r="BO231" s="143" t="s">
        <v>541</v>
      </c>
      <c r="BQ231" s="289" t="s">
        <v>541</v>
      </c>
      <c r="BR231" s="129" t="s">
        <v>541</v>
      </c>
      <c r="BS231" s="129" t="s">
        <v>541</v>
      </c>
      <c r="BT231" s="143" t="s">
        <v>541</v>
      </c>
      <c r="BU231" s="143">
        <v>0</v>
      </c>
      <c r="BV231" s="143">
        <v>0</v>
      </c>
      <c r="BW231" s="143">
        <v>190</v>
      </c>
      <c r="BX231" s="143">
        <v>9999</v>
      </c>
      <c r="BZ231" s="143">
        <v>9999</v>
      </c>
      <c r="CC231" s="143" t="s">
        <v>541</v>
      </c>
      <c r="CD231" s="143" t="s">
        <v>541</v>
      </c>
      <c r="CF231" s="143">
        <v>9999</v>
      </c>
      <c r="CG231" s="143" t="s">
        <v>541</v>
      </c>
      <c r="CH231" s="143" t="s">
        <v>541</v>
      </c>
      <c r="CI231" s="143" t="s">
        <v>541</v>
      </c>
      <c r="CJ231" s="143">
        <v>0</v>
      </c>
      <c r="CK231" s="143">
        <v>0</v>
      </c>
      <c r="CL231" s="143" t="s">
        <v>541</v>
      </c>
      <c r="CM231" s="143">
        <v>9999</v>
      </c>
      <c r="CO231" s="143">
        <v>9999</v>
      </c>
      <c r="CR231" s="143" t="s">
        <v>541</v>
      </c>
      <c r="CS231" s="143" t="s">
        <v>541</v>
      </c>
      <c r="CV231" s="143">
        <v>999999</v>
      </c>
      <c r="CW231" s="143">
        <v>226</v>
      </c>
      <c r="CX231" s="143">
        <v>9999999999</v>
      </c>
      <c r="CY231" s="143">
        <v>9999999999</v>
      </c>
      <c r="CZ231" s="143">
        <v>10</v>
      </c>
      <c r="DA231" s="143">
        <v>999999</v>
      </c>
      <c r="DE231" s="143" t="s">
        <v>541</v>
      </c>
      <c r="DF231" s="143" t="s">
        <v>541</v>
      </c>
      <c r="DG231" s="143" t="s">
        <v>541</v>
      </c>
      <c r="DH231" s="143" t="s">
        <v>541</v>
      </c>
      <c r="DI231" s="208" t="s">
        <v>541</v>
      </c>
      <c r="DJ231" s="143" t="s">
        <v>541</v>
      </c>
      <c r="DK231" s="143" t="s">
        <v>541</v>
      </c>
      <c r="DL231" s="143" t="s">
        <v>541</v>
      </c>
      <c r="DM231" s="143" t="s">
        <v>541</v>
      </c>
      <c r="EB231" s="143">
        <v>226</v>
      </c>
      <c r="EC231" s="143">
        <v>226</v>
      </c>
      <c r="ED231" s="143">
        <v>999</v>
      </c>
      <c r="EF231" s="143">
        <v>255</v>
      </c>
      <c r="EG231" s="143">
        <v>999</v>
      </c>
      <c r="EJ231" s="36">
        <v>2</v>
      </c>
      <c r="EK231" s="67" t="s">
        <v>235</v>
      </c>
      <c r="EL231" s="59">
        <v>79</v>
      </c>
      <c r="EM231" s="131" t="s">
        <v>348</v>
      </c>
      <c r="EN231" s="132" t="s">
        <v>334</v>
      </c>
      <c r="EO231" s="132">
        <v>2003</v>
      </c>
      <c r="EP231" s="133">
        <v>69</v>
      </c>
      <c r="EQ231" s="35">
        <v>80</v>
      </c>
      <c r="ER231" s="64" t="s">
        <v>207</v>
      </c>
      <c r="ES231" s="143">
        <v>226</v>
      </c>
      <c r="EV231" s="381"/>
      <c r="EW231" s="382" t="s">
        <v>541</v>
      </c>
      <c r="EX231" s="383" t="s">
        <v>541</v>
      </c>
      <c r="EY231" s="384" t="s">
        <v>541</v>
      </c>
      <c r="EZ231" s="385" t="s">
        <v>541</v>
      </c>
      <c r="FA231" s="385" t="s">
        <v>541</v>
      </c>
      <c r="FB231" s="386" t="s">
        <v>541</v>
      </c>
      <c r="FC231" s="387"/>
      <c r="FD231" s="145"/>
      <c r="FE231" s="143" t="s">
        <v>541</v>
      </c>
    </row>
    <row r="232" spans="1:161" ht="20.100000000000001" customHeight="1">
      <c r="A232" s="36">
        <v>8</v>
      </c>
      <c r="B232" s="375" t="s">
        <v>213</v>
      </c>
      <c r="C232" s="282">
        <v>62</v>
      </c>
      <c r="D232" s="376" t="s">
        <v>271</v>
      </c>
      <c r="E232" s="377" t="s">
        <v>273</v>
      </c>
      <c r="F232" s="377">
        <v>2009</v>
      </c>
      <c r="G232" s="378">
        <v>999</v>
      </c>
      <c r="H232" s="35">
        <v>0</v>
      </c>
      <c r="I232" s="64" t="s">
        <v>207</v>
      </c>
      <c r="L232" s="20"/>
      <c r="M232" s="21">
        <v>227</v>
      </c>
      <c r="N232" s="31">
        <v>1</v>
      </c>
      <c r="O232" s="21" t="s">
        <v>208</v>
      </c>
      <c r="P232" s="21">
        <v>52</v>
      </c>
      <c r="Q232" s="21" t="s">
        <v>207</v>
      </c>
      <c r="R232" s="130" t="s">
        <v>249</v>
      </c>
      <c r="S232" s="130" t="s">
        <v>234</v>
      </c>
      <c r="T232" s="21">
        <v>2011</v>
      </c>
      <c r="U232" s="21">
        <v>20</v>
      </c>
      <c r="V232" s="115">
        <v>52</v>
      </c>
      <c r="X232" s="115">
        <v>3</v>
      </c>
      <c r="Y232" s="115">
        <v>0</v>
      </c>
      <c r="Z232" s="115">
        <v>0</v>
      </c>
      <c r="AA232" s="115">
        <v>0</v>
      </c>
      <c r="AB232" s="115">
        <v>3</v>
      </c>
      <c r="AC232" s="115"/>
      <c r="AD232" s="115">
        <v>2</v>
      </c>
      <c r="AF232" s="20">
        <v>203052020227</v>
      </c>
      <c r="AH232" s="20">
        <v>204062999050</v>
      </c>
      <c r="AJ232" s="20">
        <v>50</v>
      </c>
      <c r="AL232" s="115">
        <v>0</v>
      </c>
      <c r="AM232" s="115">
        <v>0</v>
      </c>
      <c r="AP232" s="115">
        <v>8</v>
      </c>
      <c r="AQ232" s="115" t="s">
        <v>213</v>
      </c>
      <c r="AR232" s="143">
        <v>62</v>
      </c>
      <c r="AS232" s="115" t="s">
        <v>207</v>
      </c>
      <c r="AT232" s="115" t="s">
        <v>271</v>
      </c>
      <c r="AU232" s="115" t="s">
        <v>273</v>
      </c>
      <c r="AV232" s="115">
        <v>2009</v>
      </c>
      <c r="AW232" s="115">
        <v>999</v>
      </c>
      <c r="AX232" s="135">
        <v>0</v>
      </c>
      <c r="AY232" s="143">
        <v>50</v>
      </c>
      <c r="AZ232" s="143" t="s">
        <v>1002</v>
      </c>
      <c r="BA232" s="143">
        <v>5</v>
      </c>
      <c r="BB232" s="31">
        <v>227</v>
      </c>
      <c r="BC232" s="143">
        <v>0</v>
      </c>
      <c r="BD232" s="143">
        <v>1</v>
      </c>
      <c r="BE232" s="129">
        <v>9999</v>
      </c>
      <c r="BF232" s="143">
        <v>9999</v>
      </c>
      <c r="BH232" s="143">
        <v>9999</v>
      </c>
      <c r="BK232" s="129" t="s">
        <v>541</v>
      </c>
      <c r="BL232" s="129" t="s">
        <v>541</v>
      </c>
      <c r="BM232" s="129" t="s">
        <v>541</v>
      </c>
      <c r="BN232" s="129" t="s">
        <v>541</v>
      </c>
      <c r="BO232" s="143" t="s">
        <v>541</v>
      </c>
      <c r="BQ232" s="289" t="s">
        <v>541</v>
      </c>
      <c r="BR232" s="129" t="s">
        <v>541</v>
      </c>
      <c r="BS232" s="129" t="s">
        <v>541</v>
      </c>
      <c r="BT232" s="143" t="s">
        <v>541</v>
      </c>
      <c r="BU232" s="143">
        <v>0</v>
      </c>
      <c r="BV232" s="143">
        <v>0</v>
      </c>
      <c r="BW232" s="143">
        <v>191</v>
      </c>
      <c r="BX232" s="143">
        <v>9999</v>
      </c>
      <c r="BZ232" s="143">
        <v>9999</v>
      </c>
      <c r="CC232" s="143" t="s">
        <v>541</v>
      </c>
      <c r="CD232" s="143" t="s">
        <v>541</v>
      </c>
      <c r="CF232" s="143">
        <v>9999</v>
      </c>
      <c r="CG232" s="143" t="s">
        <v>541</v>
      </c>
      <c r="CH232" s="143" t="s">
        <v>541</v>
      </c>
      <c r="CI232" s="143" t="s">
        <v>541</v>
      </c>
      <c r="CJ232" s="143">
        <v>0</v>
      </c>
      <c r="CK232" s="143">
        <v>0</v>
      </c>
      <c r="CL232" s="143" t="s">
        <v>541</v>
      </c>
      <c r="CM232" s="143">
        <v>9999</v>
      </c>
      <c r="CO232" s="143">
        <v>9999</v>
      </c>
      <c r="CR232" s="143" t="s">
        <v>541</v>
      </c>
      <c r="CS232" s="143" t="s">
        <v>541</v>
      </c>
      <c r="CV232" s="143">
        <v>999999</v>
      </c>
      <c r="CW232" s="143">
        <v>227</v>
      </c>
      <c r="CX232" s="143">
        <v>9999999999</v>
      </c>
      <c r="CY232" s="143">
        <v>9999999999</v>
      </c>
      <c r="CZ232" s="143">
        <v>10</v>
      </c>
      <c r="DA232" s="143">
        <v>999999</v>
      </c>
      <c r="DE232" s="143" t="s">
        <v>541</v>
      </c>
      <c r="DF232" s="143" t="s">
        <v>541</v>
      </c>
      <c r="DG232" s="143" t="s">
        <v>541</v>
      </c>
      <c r="DH232" s="143" t="s">
        <v>541</v>
      </c>
      <c r="DI232" s="208" t="s">
        <v>541</v>
      </c>
      <c r="DJ232" s="143" t="s">
        <v>541</v>
      </c>
      <c r="DK232" s="143" t="s">
        <v>541</v>
      </c>
      <c r="DL232" s="143" t="s">
        <v>541</v>
      </c>
      <c r="DM232" s="143" t="s">
        <v>541</v>
      </c>
      <c r="EB232" s="143">
        <v>227</v>
      </c>
      <c r="EC232" s="143">
        <v>999</v>
      </c>
      <c r="ED232" s="143">
        <v>227</v>
      </c>
      <c r="EF232" s="143">
        <v>256</v>
      </c>
      <c r="EG232" s="143">
        <v>999</v>
      </c>
      <c r="EJ232" s="36">
        <v>3</v>
      </c>
      <c r="EK232" s="67" t="s">
        <v>235</v>
      </c>
      <c r="EL232" s="59">
        <v>79</v>
      </c>
      <c r="EM232" s="131" t="s">
        <v>257</v>
      </c>
      <c r="EN232" s="132" t="s">
        <v>258</v>
      </c>
      <c r="EO232" s="132">
        <v>2003</v>
      </c>
      <c r="EP232" s="133">
        <v>109</v>
      </c>
      <c r="EQ232" s="35">
        <v>79</v>
      </c>
      <c r="ER232" s="64" t="s">
        <v>207</v>
      </c>
      <c r="ES232" s="143">
        <v>227</v>
      </c>
      <c r="EV232" s="381"/>
      <c r="EW232" s="382" t="s">
        <v>541</v>
      </c>
      <c r="EX232" s="383" t="s">
        <v>541</v>
      </c>
      <c r="EY232" s="384" t="s">
        <v>541</v>
      </c>
      <c r="EZ232" s="385" t="s">
        <v>541</v>
      </c>
      <c r="FA232" s="385" t="s">
        <v>541</v>
      </c>
      <c r="FB232" s="386" t="s">
        <v>541</v>
      </c>
      <c r="FC232" s="387"/>
      <c r="FD232" s="145"/>
      <c r="FE232" s="143" t="s">
        <v>541</v>
      </c>
    </row>
    <row r="233" spans="1:161" ht="20.100000000000001" customHeight="1">
      <c r="A233" s="36">
        <v>9</v>
      </c>
      <c r="B233" s="375" t="s">
        <v>213</v>
      </c>
      <c r="C233" s="282">
        <v>62</v>
      </c>
      <c r="D233" s="376" t="s">
        <v>342</v>
      </c>
      <c r="E233" s="377" t="s">
        <v>334</v>
      </c>
      <c r="F233" s="377">
        <v>2008</v>
      </c>
      <c r="G233" s="378">
        <v>999</v>
      </c>
      <c r="H233" s="35">
        <v>0</v>
      </c>
      <c r="I233" s="64" t="s">
        <v>207</v>
      </c>
      <c r="L233" s="20"/>
      <c r="M233" s="21">
        <v>228</v>
      </c>
      <c r="N233" s="31">
        <v>1</v>
      </c>
      <c r="O233" s="21" t="s">
        <v>208</v>
      </c>
      <c r="P233" s="21">
        <v>52</v>
      </c>
      <c r="Q233" s="21" t="s">
        <v>207</v>
      </c>
      <c r="R233" s="130" t="s">
        <v>250</v>
      </c>
      <c r="S233" s="130" t="s">
        <v>234</v>
      </c>
      <c r="T233" s="21">
        <v>2011</v>
      </c>
      <c r="U233" s="21">
        <v>278</v>
      </c>
      <c r="V233" s="115">
        <v>49.5</v>
      </c>
      <c r="X233" s="115">
        <v>3</v>
      </c>
      <c r="Y233" s="115">
        <v>0</v>
      </c>
      <c r="Z233" s="115">
        <v>0</v>
      </c>
      <c r="AA233" s="115">
        <v>0</v>
      </c>
      <c r="AB233" s="115">
        <v>3</v>
      </c>
      <c r="AC233" s="115"/>
      <c r="AD233" s="115">
        <v>2</v>
      </c>
      <c r="AF233" s="20">
        <v>203052278228</v>
      </c>
      <c r="AH233" s="20">
        <v>204062999109</v>
      </c>
      <c r="AJ233" s="20">
        <v>109</v>
      </c>
      <c r="AL233" s="115">
        <v>0</v>
      </c>
      <c r="AM233" s="115">
        <v>1</v>
      </c>
      <c r="AP233" s="115">
        <v>9</v>
      </c>
      <c r="AQ233" s="115" t="s">
        <v>213</v>
      </c>
      <c r="AR233" s="143">
        <v>62</v>
      </c>
      <c r="AS233" s="115" t="s">
        <v>207</v>
      </c>
      <c r="AT233" s="115" t="s">
        <v>342</v>
      </c>
      <c r="AU233" s="115" t="s">
        <v>334</v>
      </c>
      <c r="AV233" s="115">
        <v>2008</v>
      </c>
      <c r="AW233" s="115">
        <v>999</v>
      </c>
      <c r="AX233" s="135">
        <v>0</v>
      </c>
      <c r="AY233" s="143">
        <v>109</v>
      </c>
      <c r="AZ233" s="143" t="s">
        <v>1002</v>
      </c>
      <c r="BA233" s="143">
        <v>5</v>
      </c>
      <c r="BB233" s="31">
        <v>228</v>
      </c>
      <c r="BC233" s="143">
        <v>0</v>
      </c>
      <c r="BD233" s="143">
        <v>1</v>
      </c>
      <c r="BE233" s="129">
        <v>228</v>
      </c>
      <c r="BF233" s="143">
        <v>9999</v>
      </c>
      <c r="BH233" s="143">
        <v>9999</v>
      </c>
      <c r="BK233" s="129" t="s">
        <v>541</v>
      </c>
      <c r="BL233" s="129" t="s">
        <v>541</v>
      </c>
      <c r="BM233" s="129" t="s">
        <v>541</v>
      </c>
      <c r="BN233" s="129" t="s">
        <v>541</v>
      </c>
      <c r="BO233" s="143" t="s">
        <v>541</v>
      </c>
      <c r="BQ233" s="289" t="s">
        <v>541</v>
      </c>
      <c r="BR233" s="129" t="s">
        <v>541</v>
      </c>
      <c r="BS233" s="129" t="s">
        <v>541</v>
      </c>
      <c r="BT233" s="143" t="s">
        <v>541</v>
      </c>
      <c r="BU233" s="143">
        <v>0</v>
      </c>
      <c r="BV233" s="143">
        <v>0</v>
      </c>
      <c r="BW233" s="143">
        <v>192</v>
      </c>
      <c r="BX233" s="143">
        <v>9999</v>
      </c>
      <c r="BZ233" s="143">
        <v>9999</v>
      </c>
      <c r="CC233" s="143" t="s">
        <v>541</v>
      </c>
      <c r="CD233" s="143" t="s">
        <v>541</v>
      </c>
      <c r="CF233" s="143">
        <v>9999</v>
      </c>
      <c r="CG233" s="143" t="s">
        <v>541</v>
      </c>
      <c r="CH233" s="143" t="s">
        <v>541</v>
      </c>
      <c r="CI233" s="143" t="s">
        <v>541</v>
      </c>
      <c r="CJ233" s="143">
        <v>0</v>
      </c>
      <c r="CK233" s="143">
        <v>0</v>
      </c>
      <c r="CL233" s="143" t="s">
        <v>541</v>
      </c>
      <c r="CM233" s="143">
        <v>9999</v>
      </c>
      <c r="CO233" s="143">
        <v>9999</v>
      </c>
      <c r="CR233" s="143" t="s">
        <v>541</v>
      </c>
      <c r="CS233" s="143" t="s">
        <v>541</v>
      </c>
      <c r="CV233" s="143">
        <v>999999</v>
      </c>
      <c r="CW233" s="143">
        <v>228</v>
      </c>
      <c r="CX233" s="143">
        <v>9999999999</v>
      </c>
      <c r="CY233" s="143">
        <v>9999999999</v>
      </c>
      <c r="CZ233" s="143">
        <v>10</v>
      </c>
      <c r="DA233" s="143">
        <v>999999</v>
      </c>
      <c r="DE233" s="143" t="s">
        <v>541</v>
      </c>
      <c r="DF233" s="143" t="s">
        <v>541</v>
      </c>
      <c r="DG233" s="143" t="s">
        <v>541</v>
      </c>
      <c r="DH233" s="143" t="s">
        <v>541</v>
      </c>
      <c r="DI233" s="208" t="s">
        <v>541</v>
      </c>
      <c r="DJ233" s="143" t="s">
        <v>541</v>
      </c>
      <c r="DK233" s="143" t="s">
        <v>541</v>
      </c>
      <c r="DL233" s="143" t="s">
        <v>541</v>
      </c>
      <c r="DM233" s="143" t="s">
        <v>541</v>
      </c>
      <c r="EB233" s="143">
        <v>228</v>
      </c>
      <c r="EC233" s="143">
        <v>999</v>
      </c>
      <c r="ED233" s="143">
        <v>228</v>
      </c>
      <c r="EF233" s="143">
        <v>257</v>
      </c>
      <c r="EG233" s="143">
        <v>999</v>
      </c>
      <c r="EJ233" s="36">
        <v>4</v>
      </c>
      <c r="EK233" s="67" t="s">
        <v>235</v>
      </c>
      <c r="EL233" s="59">
        <v>79</v>
      </c>
      <c r="EM233" s="131" t="s">
        <v>246</v>
      </c>
      <c r="EN233" s="132" t="s">
        <v>251</v>
      </c>
      <c r="EO233" s="132">
        <v>2004</v>
      </c>
      <c r="EP233" s="133">
        <v>218</v>
      </c>
      <c r="EQ233" s="35">
        <v>79</v>
      </c>
      <c r="ER233" s="64" t="s">
        <v>207</v>
      </c>
      <c r="ES233" s="143">
        <v>228</v>
      </c>
      <c r="EV233" s="381"/>
      <c r="EW233" s="382" t="s">
        <v>541</v>
      </c>
      <c r="EX233" s="383" t="s">
        <v>541</v>
      </c>
      <c r="EY233" s="384" t="s">
        <v>541</v>
      </c>
      <c r="EZ233" s="385" t="s">
        <v>541</v>
      </c>
      <c r="FA233" s="385" t="s">
        <v>541</v>
      </c>
      <c r="FB233" s="386" t="s">
        <v>541</v>
      </c>
      <c r="FC233" s="387"/>
      <c r="FD233" s="145"/>
      <c r="FE233" s="143" t="s">
        <v>541</v>
      </c>
    </row>
    <row r="234" spans="1:161" ht="20.100000000000001" customHeight="1">
      <c r="A234" s="36">
        <v>1</v>
      </c>
      <c r="B234" s="375" t="s">
        <v>213</v>
      </c>
      <c r="C234" s="282">
        <v>68</v>
      </c>
      <c r="D234" s="376" t="s">
        <v>491</v>
      </c>
      <c r="E234" s="377" t="s">
        <v>493</v>
      </c>
      <c r="F234" s="377">
        <v>2008</v>
      </c>
      <c r="G234" s="378">
        <v>3</v>
      </c>
      <c r="H234" s="35">
        <v>67.400000000000006</v>
      </c>
      <c r="I234" s="64" t="s">
        <v>207</v>
      </c>
      <c r="L234" s="20"/>
      <c r="M234" s="21">
        <v>229</v>
      </c>
      <c r="N234" s="31">
        <v>1</v>
      </c>
      <c r="O234" s="21" t="s">
        <v>208</v>
      </c>
      <c r="P234" s="21">
        <v>47</v>
      </c>
      <c r="Q234" s="21" t="s">
        <v>207</v>
      </c>
      <c r="R234" s="130" t="s">
        <v>467</v>
      </c>
      <c r="S234" s="130" t="s">
        <v>234</v>
      </c>
      <c r="T234" s="21">
        <v>2010</v>
      </c>
      <c r="U234" s="21">
        <v>243</v>
      </c>
      <c r="V234" s="115">
        <v>45.4</v>
      </c>
      <c r="X234" s="115">
        <v>3</v>
      </c>
      <c r="Y234" s="115">
        <v>0</v>
      </c>
      <c r="Z234" s="115">
        <v>0</v>
      </c>
      <c r="AA234" s="115">
        <v>0</v>
      </c>
      <c r="AB234" s="115">
        <v>3</v>
      </c>
      <c r="AC234" s="115"/>
      <c r="AD234" s="115">
        <v>2</v>
      </c>
      <c r="AF234" s="20">
        <v>203047243229</v>
      </c>
      <c r="AH234" s="20">
        <v>204068003252</v>
      </c>
      <c r="AJ234" s="20">
        <v>252</v>
      </c>
      <c r="AL234" s="115">
        <v>1</v>
      </c>
      <c r="AM234" s="115">
        <v>0</v>
      </c>
      <c r="AP234" s="115">
        <v>1</v>
      </c>
      <c r="AQ234" s="115" t="s">
        <v>213</v>
      </c>
      <c r="AR234" s="143">
        <v>68</v>
      </c>
      <c r="AS234" s="115" t="s">
        <v>207</v>
      </c>
      <c r="AT234" s="115" t="s">
        <v>491</v>
      </c>
      <c r="AU234" s="115" t="s">
        <v>493</v>
      </c>
      <c r="AV234" s="115">
        <v>2008</v>
      </c>
      <c r="AW234" s="115">
        <v>3</v>
      </c>
      <c r="AX234" s="135">
        <v>67.400000000000006</v>
      </c>
      <c r="AY234" s="143">
        <v>252</v>
      </c>
      <c r="AZ234" s="143" t="s">
        <v>1003</v>
      </c>
      <c r="BA234" s="143">
        <v>252</v>
      </c>
      <c r="BB234" s="31">
        <v>229</v>
      </c>
      <c r="BC234" s="143">
        <v>1</v>
      </c>
      <c r="BD234" s="143">
        <v>0</v>
      </c>
      <c r="BE234" s="129">
        <v>9999</v>
      </c>
      <c r="BF234" s="143">
        <v>9999</v>
      </c>
      <c r="BH234" s="143">
        <v>9999</v>
      </c>
      <c r="BK234" s="129" t="s">
        <v>541</v>
      </c>
      <c r="BL234" s="129" t="s">
        <v>541</v>
      </c>
      <c r="BM234" s="129" t="s">
        <v>541</v>
      </c>
      <c r="BN234" s="129" t="s">
        <v>541</v>
      </c>
      <c r="BO234" s="143" t="s">
        <v>541</v>
      </c>
      <c r="BQ234" s="289" t="s">
        <v>541</v>
      </c>
      <c r="BR234" s="129" t="s">
        <v>541</v>
      </c>
      <c r="BS234" s="129" t="s">
        <v>541</v>
      </c>
      <c r="BT234" s="143" t="s">
        <v>541</v>
      </c>
      <c r="BU234" s="143">
        <v>0</v>
      </c>
      <c r="BV234" s="143">
        <v>0</v>
      </c>
      <c r="BW234" s="143">
        <v>193</v>
      </c>
      <c r="BX234" s="143">
        <v>9999</v>
      </c>
      <c r="BZ234" s="143">
        <v>9999</v>
      </c>
      <c r="CC234" s="143" t="s">
        <v>541</v>
      </c>
      <c r="CD234" s="143" t="s">
        <v>541</v>
      </c>
      <c r="CF234" s="143">
        <v>9999</v>
      </c>
      <c r="CG234" s="143" t="s">
        <v>541</v>
      </c>
      <c r="CH234" s="143" t="s">
        <v>541</v>
      </c>
      <c r="CI234" s="143" t="s">
        <v>541</v>
      </c>
      <c r="CJ234" s="143">
        <v>0</v>
      </c>
      <c r="CK234" s="143">
        <v>0</v>
      </c>
      <c r="CL234" s="143" t="s">
        <v>541</v>
      </c>
      <c r="CM234" s="143">
        <v>9999</v>
      </c>
      <c r="CO234" s="143">
        <v>9999</v>
      </c>
      <c r="CR234" s="143" t="s">
        <v>541</v>
      </c>
      <c r="CS234" s="143" t="s">
        <v>541</v>
      </c>
      <c r="CV234" s="143">
        <v>999999</v>
      </c>
      <c r="CW234" s="143">
        <v>229</v>
      </c>
      <c r="CX234" s="143">
        <v>9999999999</v>
      </c>
      <c r="CY234" s="143">
        <v>9999999999</v>
      </c>
      <c r="CZ234" s="143">
        <v>10</v>
      </c>
      <c r="DA234" s="143">
        <v>999999</v>
      </c>
      <c r="DE234" s="143" t="s">
        <v>541</v>
      </c>
      <c r="DF234" s="143" t="s">
        <v>541</v>
      </c>
      <c r="DG234" s="143" t="s">
        <v>541</v>
      </c>
      <c r="DH234" s="143" t="s">
        <v>541</v>
      </c>
      <c r="DI234" s="208" t="s">
        <v>541</v>
      </c>
      <c r="DJ234" s="143" t="s">
        <v>541</v>
      </c>
      <c r="DK234" s="143" t="s">
        <v>541</v>
      </c>
      <c r="DL234" s="143" t="s">
        <v>541</v>
      </c>
      <c r="DM234" s="143" t="s">
        <v>541</v>
      </c>
      <c r="EB234" s="143">
        <v>229</v>
      </c>
      <c r="EC234" s="143">
        <v>229</v>
      </c>
      <c r="ED234" s="143">
        <v>999</v>
      </c>
      <c r="EF234" s="143">
        <v>258</v>
      </c>
      <c r="EG234" s="143">
        <v>999</v>
      </c>
      <c r="EJ234" s="36">
        <v>5</v>
      </c>
      <c r="EK234" s="67" t="s">
        <v>235</v>
      </c>
      <c r="EL234" s="59">
        <v>79</v>
      </c>
      <c r="EM234" s="131" t="s">
        <v>295</v>
      </c>
      <c r="EN234" s="132" t="s">
        <v>301</v>
      </c>
      <c r="EO234" s="132">
        <v>2005</v>
      </c>
      <c r="EP234" s="133">
        <v>261</v>
      </c>
      <c r="EQ234" s="35">
        <v>77.5</v>
      </c>
      <c r="ER234" s="64" t="s">
        <v>207</v>
      </c>
      <c r="ES234" s="143">
        <v>229</v>
      </c>
      <c r="EV234" s="381"/>
      <c r="EW234" s="382" t="s">
        <v>541</v>
      </c>
      <c r="EX234" s="383" t="s">
        <v>541</v>
      </c>
      <c r="EY234" s="384" t="s">
        <v>541</v>
      </c>
      <c r="EZ234" s="385" t="s">
        <v>541</v>
      </c>
      <c r="FA234" s="385" t="s">
        <v>541</v>
      </c>
      <c r="FB234" s="386" t="s">
        <v>541</v>
      </c>
      <c r="FC234" s="387"/>
      <c r="FD234" s="145"/>
      <c r="FE234" s="143" t="s">
        <v>541</v>
      </c>
    </row>
    <row r="235" spans="1:161" ht="20.100000000000001" customHeight="1">
      <c r="A235" s="36">
        <v>2</v>
      </c>
      <c r="B235" s="375" t="s">
        <v>213</v>
      </c>
      <c r="C235" s="282">
        <v>68</v>
      </c>
      <c r="D235" s="376" t="s">
        <v>343</v>
      </c>
      <c r="E235" s="377" t="s">
        <v>334</v>
      </c>
      <c r="F235" s="377">
        <v>2009</v>
      </c>
      <c r="G235" s="378">
        <v>22</v>
      </c>
      <c r="H235" s="35">
        <v>68</v>
      </c>
      <c r="I235" s="64" t="s">
        <v>207</v>
      </c>
      <c r="L235" s="20"/>
      <c r="M235" s="21">
        <v>230</v>
      </c>
      <c r="N235" s="31">
        <v>1</v>
      </c>
      <c r="O235" s="21" t="s">
        <v>212</v>
      </c>
      <c r="P235" s="21">
        <v>39</v>
      </c>
      <c r="Q235" s="21" t="s">
        <v>207</v>
      </c>
      <c r="R235" s="130" t="s">
        <v>468</v>
      </c>
      <c r="S235" s="130" t="s">
        <v>234</v>
      </c>
      <c r="T235" s="21">
        <v>2013</v>
      </c>
      <c r="U235" s="21">
        <v>153</v>
      </c>
      <c r="V235" s="115">
        <v>39</v>
      </c>
      <c r="X235" s="115">
        <v>2</v>
      </c>
      <c r="Y235" s="115">
        <v>0</v>
      </c>
      <c r="Z235" s="115">
        <v>0</v>
      </c>
      <c r="AA235" s="115">
        <v>0</v>
      </c>
      <c r="AB235" s="115">
        <v>2</v>
      </c>
      <c r="AC235" s="115"/>
      <c r="AD235" s="115">
        <v>2</v>
      </c>
      <c r="AF235" s="20">
        <v>202039153230</v>
      </c>
      <c r="AH235" s="20">
        <v>204068022110</v>
      </c>
      <c r="AJ235" s="20">
        <v>110</v>
      </c>
      <c r="AL235" s="115">
        <v>0</v>
      </c>
      <c r="AM235" s="115">
        <v>0</v>
      </c>
      <c r="AP235" s="115">
        <v>2</v>
      </c>
      <c r="AQ235" s="115" t="s">
        <v>213</v>
      </c>
      <c r="AR235" s="143">
        <v>68</v>
      </c>
      <c r="AS235" s="115" t="s">
        <v>207</v>
      </c>
      <c r="AT235" s="115" t="s">
        <v>343</v>
      </c>
      <c r="AU235" s="115" t="s">
        <v>334</v>
      </c>
      <c r="AV235" s="115">
        <v>2009</v>
      </c>
      <c r="AW235" s="115">
        <v>22</v>
      </c>
      <c r="AX235" s="135">
        <v>68</v>
      </c>
      <c r="AY235" s="143">
        <v>110</v>
      </c>
      <c r="AZ235" s="143" t="s">
        <v>1003</v>
      </c>
      <c r="BA235" s="143">
        <v>252</v>
      </c>
      <c r="BB235" s="31">
        <v>230</v>
      </c>
      <c r="BC235" s="143">
        <v>1</v>
      </c>
      <c r="BD235" s="143">
        <v>0</v>
      </c>
      <c r="BE235" s="129">
        <v>9999</v>
      </c>
      <c r="BF235" s="143">
        <v>9999</v>
      </c>
      <c r="BH235" s="143">
        <v>9999</v>
      </c>
      <c r="BK235" s="129" t="s">
        <v>541</v>
      </c>
      <c r="BL235" s="129" t="s">
        <v>541</v>
      </c>
      <c r="BM235" s="129" t="s">
        <v>541</v>
      </c>
      <c r="BN235" s="129" t="s">
        <v>541</v>
      </c>
      <c r="BO235" s="143" t="s">
        <v>541</v>
      </c>
      <c r="BQ235" s="289" t="s">
        <v>541</v>
      </c>
      <c r="BR235" s="129" t="s">
        <v>541</v>
      </c>
      <c r="BS235" s="129" t="s">
        <v>541</v>
      </c>
      <c r="BT235" s="143" t="s">
        <v>541</v>
      </c>
      <c r="BU235" s="143">
        <v>0</v>
      </c>
      <c r="BV235" s="143">
        <v>0</v>
      </c>
      <c r="BW235" s="143">
        <v>194</v>
      </c>
      <c r="BX235" s="143">
        <v>9999</v>
      </c>
      <c r="BZ235" s="143">
        <v>9999</v>
      </c>
      <c r="CC235" s="143" t="s">
        <v>541</v>
      </c>
      <c r="CD235" s="143" t="s">
        <v>541</v>
      </c>
      <c r="CF235" s="143">
        <v>9999</v>
      </c>
      <c r="CG235" s="143" t="s">
        <v>541</v>
      </c>
      <c r="CH235" s="143" t="s">
        <v>541</v>
      </c>
      <c r="CI235" s="143" t="s">
        <v>541</v>
      </c>
      <c r="CJ235" s="143">
        <v>0</v>
      </c>
      <c r="CK235" s="143">
        <v>0</v>
      </c>
      <c r="CL235" s="143" t="s">
        <v>541</v>
      </c>
      <c r="CM235" s="143">
        <v>9999</v>
      </c>
      <c r="CO235" s="143">
        <v>9999</v>
      </c>
      <c r="CR235" s="143" t="s">
        <v>541</v>
      </c>
      <c r="CS235" s="143" t="s">
        <v>541</v>
      </c>
      <c r="CV235" s="143">
        <v>999999</v>
      </c>
      <c r="CW235" s="143">
        <v>230</v>
      </c>
      <c r="CX235" s="143">
        <v>9999999999</v>
      </c>
      <c r="CY235" s="143">
        <v>9999999999</v>
      </c>
      <c r="CZ235" s="143">
        <v>10</v>
      </c>
      <c r="DA235" s="143">
        <v>999999</v>
      </c>
      <c r="DE235" s="143" t="s">
        <v>541</v>
      </c>
      <c r="DF235" s="143" t="s">
        <v>541</v>
      </c>
      <c r="DG235" s="143" t="s">
        <v>541</v>
      </c>
      <c r="DH235" s="143" t="s">
        <v>541</v>
      </c>
      <c r="DI235" s="208" t="s">
        <v>541</v>
      </c>
      <c r="DJ235" s="143" t="s">
        <v>541</v>
      </c>
      <c r="DK235" s="143" t="s">
        <v>541</v>
      </c>
      <c r="DL235" s="143" t="s">
        <v>541</v>
      </c>
      <c r="DM235" s="143" t="s">
        <v>541</v>
      </c>
      <c r="EB235" s="143">
        <v>230</v>
      </c>
      <c r="EC235" s="143">
        <v>230</v>
      </c>
      <c r="ED235" s="143">
        <v>999</v>
      </c>
      <c r="EF235" s="143">
        <v>260</v>
      </c>
      <c r="EG235" s="143">
        <v>999</v>
      </c>
      <c r="EJ235" s="36">
        <v>1</v>
      </c>
      <c r="EK235" s="67" t="s">
        <v>211</v>
      </c>
      <c r="EL235" s="59">
        <v>43</v>
      </c>
      <c r="EM235" s="131" t="s">
        <v>265</v>
      </c>
      <c r="EN235" s="132" t="s">
        <v>266</v>
      </c>
      <c r="EO235" s="132">
        <v>2011</v>
      </c>
      <c r="EP235" s="133">
        <v>133</v>
      </c>
      <c r="EQ235" s="35">
        <v>39</v>
      </c>
      <c r="ER235" s="64" t="s">
        <v>207</v>
      </c>
      <c r="ES235" s="143">
        <v>230</v>
      </c>
      <c r="EV235" s="381"/>
      <c r="EW235" s="382" t="s">
        <v>541</v>
      </c>
      <c r="EX235" s="383" t="s">
        <v>541</v>
      </c>
      <c r="EY235" s="384" t="s">
        <v>541</v>
      </c>
      <c r="EZ235" s="385" t="s">
        <v>541</v>
      </c>
      <c r="FA235" s="385" t="s">
        <v>541</v>
      </c>
      <c r="FB235" s="386" t="s">
        <v>541</v>
      </c>
      <c r="FC235" s="387"/>
      <c r="FD235" s="145"/>
      <c r="FE235" s="143" t="s">
        <v>541</v>
      </c>
    </row>
    <row r="236" spans="1:161" ht="20.100000000000001" customHeight="1">
      <c r="A236" s="36">
        <v>3</v>
      </c>
      <c r="B236" s="375" t="s">
        <v>213</v>
      </c>
      <c r="C236" s="282">
        <v>68</v>
      </c>
      <c r="D236" s="376" t="s">
        <v>515</v>
      </c>
      <c r="E236" s="377" t="s">
        <v>521</v>
      </c>
      <c r="F236" s="377">
        <v>2008</v>
      </c>
      <c r="G236" s="378">
        <v>24</v>
      </c>
      <c r="H236" s="35">
        <v>67.7</v>
      </c>
      <c r="I236" s="64" t="s">
        <v>207</v>
      </c>
      <c r="L236" s="20"/>
      <c r="M236" s="21">
        <v>231</v>
      </c>
      <c r="N236" s="31">
        <v>1</v>
      </c>
      <c r="O236" s="21" t="s">
        <v>224</v>
      </c>
      <c r="P236" s="21">
        <v>28</v>
      </c>
      <c r="Q236" s="21" t="s">
        <v>207</v>
      </c>
      <c r="R236" s="130" t="s">
        <v>469</v>
      </c>
      <c r="S236" s="130" t="s">
        <v>487</v>
      </c>
      <c r="T236" s="21">
        <v>2014</v>
      </c>
      <c r="U236" s="21">
        <v>56</v>
      </c>
      <c r="V236" s="115">
        <v>28</v>
      </c>
      <c r="X236" s="115">
        <v>1</v>
      </c>
      <c r="Y236" s="115">
        <v>0</v>
      </c>
      <c r="Z236" s="115">
        <v>0</v>
      </c>
      <c r="AA236" s="115">
        <v>0</v>
      </c>
      <c r="AB236" s="115">
        <v>1</v>
      </c>
      <c r="AC236" s="115"/>
      <c r="AD236" s="115">
        <v>2</v>
      </c>
      <c r="AF236" s="20">
        <v>201028056231</v>
      </c>
      <c r="AH236" s="20">
        <v>204068024264</v>
      </c>
      <c r="AJ236" s="20">
        <v>264</v>
      </c>
      <c r="AL236" s="115">
        <v>0</v>
      </c>
      <c r="AM236" s="115">
        <v>0</v>
      </c>
      <c r="AP236" s="115">
        <v>3</v>
      </c>
      <c r="AQ236" s="115" t="s">
        <v>213</v>
      </c>
      <c r="AR236" s="143">
        <v>68</v>
      </c>
      <c r="AS236" s="115" t="s">
        <v>207</v>
      </c>
      <c r="AT236" s="115" t="s">
        <v>515</v>
      </c>
      <c r="AU236" s="115" t="s">
        <v>521</v>
      </c>
      <c r="AV236" s="115">
        <v>2008</v>
      </c>
      <c r="AW236" s="115">
        <v>24</v>
      </c>
      <c r="AX236" s="135">
        <v>67.7</v>
      </c>
      <c r="AY236" s="143">
        <v>264</v>
      </c>
      <c r="AZ236" s="143" t="s">
        <v>1003</v>
      </c>
      <c r="BA236" s="143">
        <v>252</v>
      </c>
      <c r="BB236" s="31">
        <v>231</v>
      </c>
      <c r="BC236" s="143">
        <v>1</v>
      </c>
      <c r="BD236" s="143">
        <v>0</v>
      </c>
      <c r="BE236" s="129">
        <v>9999</v>
      </c>
      <c r="BF236" s="143">
        <v>9999</v>
      </c>
      <c r="BH236" s="143">
        <v>9999</v>
      </c>
      <c r="BK236" s="129" t="s">
        <v>541</v>
      </c>
      <c r="BL236" s="129" t="s">
        <v>541</v>
      </c>
      <c r="BM236" s="129" t="s">
        <v>541</v>
      </c>
      <c r="BN236" s="129" t="s">
        <v>541</v>
      </c>
      <c r="BO236" s="143" t="s">
        <v>541</v>
      </c>
      <c r="BQ236" s="289" t="s">
        <v>541</v>
      </c>
      <c r="BR236" s="129" t="s">
        <v>541</v>
      </c>
      <c r="BS236" s="129" t="s">
        <v>541</v>
      </c>
      <c r="BT236" s="143" t="s">
        <v>541</v>
      </c>
      <c r="BU236" s="143">
        <v>0</v>
      </c>
      <c r="BV236" s="143">
        <v>0</v>
      </c>
      <c r="BW236" s="143">
        <v>195</v>
      </c>
      <c r="BX236" s="143">
        <v>9999</v>
      </c>
      <c r="BZ236" s="143">
        <v>9999</v>
      </c>
      <c r="CC236" s="143" t="s">
        <v>541</v>
      </c>
      <c r="CD236" s="143" t="s">
        <v>541</v>
      </c>
      <c r="CF236" s="143">
        <v>9999</v>
      </c>
      <c r="CG236" s="143" t="s">
        <v>541</v>
      </c>
      <c r="CH236" s="143" t="s">
        <v>541</v>
      </c>
      <c r="CI236" s="143" t="s">
        <v>541</v>
      </c>
      <c r="CJ236" s="143">
        <v>0</v>
      </c>
      <c r="CK236" s="143">
        <v>0</v>
      </c>
      <c r="CL236" s="143" t="s">
        <v>541</v>
      </c>
      <c r="CM236" s="143">
        <v>9999</v>
      </c>
      <c r="CO236" s="143">
        <v>9999</v>
      </c>
      <c r="CR236" s="143" t="s">
        <v>541</v>
      </c>
      <c r="CS236" s="143" t="s">
        <v>541</v>
      </c>
      <c r="CV236" s="143">
        <v>999999</v>
      </c>
      <c r="CW236" s="143">
        <v>231</v>
      </c>
      <c r="CX236" s="143">
        <v>9999999999</v>
      </c>
      <c r="CY236" s="143">
        <v>9999999999</v>
      </c>
      <c r="CZ236" s="143">
        <v>10</v>
      </c>
      <c r="DA236" s="143">
        <v>999999</v>
      </c>
      <c r="DE236" s="143" t="s">
        <v>541</v>
      </c>
      <c r="DF236" s="143" t="s">
        <v>541</v>
      </c>
      <c r="DG236" s="143" t="s">
        <v>541</v>
      </c>
      <c r="DH236" s="143" t="s">
        <v>541</v>
      </c>
      <c r="DI236" s="208" t="s">
        <v>541</v>
      </c>
      <c r="DJ236" s="143" t="s">
        <v>541</v>
      </c>
      <c r="DK236" s="143" t="s">
        <v>541</v>
      </c>
      <c r="DL236" s="143" t="s">
        <v>541</v>
      </c>
      <c r="DM236" s="143" t="s">
        <v>541</v>
      </c>
      <c r="EB236" s="143">
        <v>231</v>
      </c>
      <c r="EC236" s="143">
        <v>231</v>
      </c>
      <c r="ED236" s="143">
        <v>999</v>
      </c>
      <c r="EF236" s="143">
        <v>261</v>
      </c>
      <c r="EG236" s="143">
        <v>999</v>
      </c>
      <c r="EJ236" s="36">
        <v>2</v>
      </c>
      <c r="EK236" s="67" t="s">
        <v>211</v>
      </c>
      <c r="EL236" s="59">
        <v>43</v>
      </c>
      <c r="EM236" s="131" t="s">
        <v>308</v>
      </c>
      <c r="EN236" s="132" t="s">
        <v>313</v>
      </c>
      <c r="EO236" s="132">
        <v>2011</v>
      </c>
      <c r="EP236" s="133">
        <v>196</v>
      </c>
      <c r="EQ236" s="35">
        <v>40.1</v>
      </c>
      <c r="ER236" s="64" t="s">
        <v>207</v>
      </c>
      <c r="ES236" s="143">
        <v>231</v>
      </c>
      <c r="EV236" s="381"/>
      <c r="EW236" s="382" t="s">
        <v>541</v>
      </c>
      <c r="EX236" s="383" t="s">
        <v>541</v>
      </c>
      <c r="EY236" s="384" t="s">
        <v>541</v>
      </c>
      <c r="EZ236" s="385" t="s">
        <v>541</v>
      </c>
      <c r="FA236" s="385" t="s">
        <v>541</v>
      </c>
      <c r="FB236" s="386" t="s">
        <v>541</v>
      </c>
      <c r="FC236" s="387"/>
      <c r="FD236" s="145"/>
      <c r="FE236" s="143" t="s">
        <v>541</v>
      </c>
    </row>
    <row r="237" spans="1:161" ht="20.100000000000001" customHeight="1">
      <c r="A237" s="36">
        <v>4</v>
      </c>
      <c r="B237" s="375" t="s">
        <v>213</v>
      </c>
      <c r="C237" s="282">
        <v>68</v>
      </c>
      <c r="D237" s="376" t="s">
        <v>293</v>
      </c>
      <c r="E237" s="377" t="s">
        <v>294</v>
      </c>
      <c r="F237" s="377">
        <v>2008</v>
      </c>
      <c r="G237" s="378">
        <v>73</v>
      </c>
      <c r="H237" s="35">
        <v>66.8</v>
      </c>
      <c r="I237" s="64" t="s">
        <v>207</v>
      </c>
      <c r="L237" s="20"/>
      <c r="M237" s="21">
        <v>232</v>
      </c>
      <c r="N237" s="31">
        <v>1</v>
      </c>
      <c r="O237" s="21" t="s">
        <v>224</v>
      </c>
      <c r="P237" s="21">
        <v>28</v>
      </c>
      <c r="Q237" s="21" t="s">
        <v>207</v>
      </c>
      <c r="R237" s="130" t="s">
        <v>470</v>
      </c>
      <c r="S237" s="130" t="s">
        <v>487</v>
      </c>
      <c r="T237" s="21">
        <v>2015</v>
      </c>
      <c r="U237" s="21">
        <v>142</v>
      </c>
      <c r="V237" s="115">
        <v>26.3</v>
      </c>
      <c r="X237" s="115">
        <v>1</v>
      </c>
      <c r="Y237" s="115">
        <v>0</v>
      </c>
      <c r="Z237" s="115">
        <v>0</v>
      </c>
      <c r="AA237" s="115">
        <v>0</v>
      </c>
      <c r="AB237" s="115">
        <v>1</v>
      </c>
      <c r="AC237" s="115"/>
      <c r="AD237" s="115">
        <v>2</v>
      </c>
      <c r="AF237" s="20">
        <v>201028142232</v>
      </c>
      <c r="AH237" s="20">
        <v>204068073066</v>
      </c>
      <c r="AJ237" s="20">
        <v>66</v>
      </c>
      <c r="AL237" s="115">
        <v>0</v>
      </c>
      <c r="AM237" s="115">
        <v>0</v>
      </c>
      <c r="AP237" s="115">
        <v>4</v>
      </c>
      <c r="AQ237" s="115" t="s">
        <v>213</v>
      </c>
      <c r="AR237" s="143">
        <v>68</v>
      </c>
      <c r="AS237" s="115" t="s">
        <v>207</v>
      </c>
      <c r="AT237" s="115" t="s">
        <v>293</v>
      </c>
      <c r="AU237" s="115" t="s">
        <v>294</v>
      </c>
      <c r="AV237" s="115">
        <v>2008</v>
      </c>
      <c r="AW237" s="115">
        <v>73</v>
      </c>
      <c r="AX237" s="135">
        <v>66.8</v>
      </c>
      <c r="AY237" s="143">
        <v>66</v>
      </c>
      <c r="AZ237" s="143" t="s">
        <v>1003</v>
      </c>
      <c r="BA237" s="143">
        <v>252</v>
      </c>
      <c r="BB237" s="31">
        <v>232</v>
      </c>
      <c r="BC237" s="143">
        <v>1</v>
      </c>
      <c r="BD237" s="143">
        <v>0</v>
      </c>
      <c r="BE237" s="129">
        <v>9999</v>
      </c>
      <c r="BF237" s="143">
        <v>9999</v>
      </c>
      <c r="BH237" s="143">
        <v>9999</v>
      </c>
      <c r="BK237" s="129" t="s">
        <v>541</v>
      </c>
      <c r="BL237" s="129" t="s">
        <v>541</v>
      </c>
      <c r="BM237" s="129" t="s">
        <v>541</v>
      </c>
      <c r="BN237" s="129" t="s">
        <v>541</v>
      </c>
      <c r="BO237" s="143" t="s">
        <v>541</v>
      </c>
      <c r="BQ237" s="289" t="s">
        <v>541</v>
      </c>
      <c r="BR237" s="129" t="s">
        <v>541</v>
      </c>
      <c r="BS237" s="129" t="s">
        <v>541</v>
      </c>
      <c r="BT237" s="143" t="s">
        <v>541</v>
      </c>
      <c r="BU237" s="143">
        <v>0</v>
      </c>
      <c r="BV237" s="143">
        <v>0</v>
      </c>
      <c r="BW237" s="143">
        <v>196</v>
      </c>
      <c r="BX237" s="143">
        <v>9999</v>
      </c>
      <c r="BZ237" s="143">
        <v>9999</v>
      </c>
      <c r="CC237" s="143" t="s">
        <v>541</v>
      </c>
      <c r="CD237" s="143" t="s">
        <v>541</v>
      </c>
      <c r="CF237" s="143">
        <v>9999</v>
      </c>
      <c r="CG237" s="143" t="s">
        <v>541</v>
      </c>
      <c r="CH237" s="143" t="s">
        <v>541</v>
      </c>
      <c r="CI237" s="143" t="s">
        <v>541</v>
      </c>
      <c r="CJ237" s="143">
        <v>0</v>
      </c>
      <c r="CK237" s="143">
        <v>0</v>
      </c>
      <c r="CL237" s="143" t="s">
        <v>541</v>
      </c>
      <c r="CM237" s="143">
        <v>9999</v>
      </c>
      <c r="CO237" s="143">
        <v>9999</v>
      </c>
      <c r="CR237" s="143" t="s">
        <v>541</v>
      </c>
      <c r="CS237" s="143" t="s">
        <v>541</v>
      </c>
      <c r="CV237" s="143">
        <v>999999</v>
      </c>
      <c r="CW237" s="143">
        <v>232</v>
      </c>
      <c r="CX237" s="143">
        <v>9999999999</v>
      </c>
      <c r="CY237" s="143">
        <v>9999999999</v>
      </c>
      <c r="CZ237" s="143">
        <v>10</v>
      </c>
      <c r="DA237" s="143">
        <v>999999</v>
      </c>
      <c r="DE237" s="143" t="s">
        <v>541</v>
      </c>
      <c r="DF237" s="143" t="s">
        <v>541</v>
      </c>
      <c r="DG237" s="143" t="s">
        <v>541</v>
      </c>
      <c r="DH237" s="143" t="s">
        <v>541</v>
      </c>
      <c r="DI237" s="208" t="s">
        <v>541</v>
      </c>
      <c r="DJ237" s="143" t="s">
        <v>541</v>
      </c>
      <c r="DK237" s="143" t="s">
        <v>541</v>
      </c>
      <c r="DL237" s="143" t="s">
        <v>541</v>
      </c>
      <c r="DM237" s="143" t="s">
        <v>541</v>
      </c>
      <c r="EB237" s="143">
        <v>232</v>
      </c>
      <c r="EC237" s="143">
        <v>232</v>
      </c>
      <c r="ED237" s="143">
        <v>999</v>
      </c>
      <c r="EF237" s="143">
        <v>262</v>
      </c>
      <c r="EG237" s="143">
        <v>999</v>
      </c>
      <c r="EJ237" s="36">
        <v>3</v>
      </c>
      <c r="EK237" s="67" t="s">
        <v>211</v>
      </c>
      <c r="EL237" s="59">
        <v>43</v>
      </c>
      <c r="EM237" s="131" t="s">
        <v>307</v>
      </c>
      <c r="EN237" s="132" t="s">
        <v>323</v>
      </c>
      <c r="EO237" s="132">
        <v>2011</v>
      </c>
      <c r="EP237" s="133">
        <v>229</v>
      </c>
      <c r="EQ237" s="35">
        <v>43</v>
      </c>
      <c r="ER237" s="64" t="s">
        <v>207</v>
      </c>
      <c r="ES237" s="143">
        <v>232</v>
      </c>
      <c r="EV237" s="381"/>
      <c r="EW237" s="382" t="s">
        <v>541</v>
      </c>
      <c r="EX237" s="383" t="s">
        <v>541</v>
      </c>
      <c r="EY237" s="384" t="s">
        <v>541</v>
      </c>
      <c r="EZ237" s="385" t="s">
        <v>541</v>
      </c>
      <c r="FA237" s="385" t="s">
        <v>541</v>
      </c>
      <c r="FB237" s="386" t="s">
        <v>541</v>
      </c>
      <c r="FC237" s="387"/>
      <c r="FD237" s="145"/>
      <c r="FE237" s="143" t="s">
        <v>541</v>
      </c>
    </row>
    <row r="238" spans="1:161" ht="20.100000000000001" customHeight="1">
      <c r="A238" s="36">
        <v>5</v>
      </c>
      <c r="B238" s="375" t="s">
        <v>213</v>
      </c>
      <c r="C238" s="282">
        <v>68</v>
      </c>
      <c r="D238" s="376" t="s">
        <v>272</v>
      </c>
      <c r="E238" s="377" t="s">
        <v>273</v>
      </c>
      <c r="F238" s="377">
        <v>2008</v>
      </c>
      <c r="G238" s="378">
        <v>120</v>
      </c>
      <c r="H238" s="35">
        <v>67.400000000000006</v>
      </c>
      <c r="I238" s="64" t="s">
        <v>207</v>
      </c>
      <c r="L238" s="20"/>
      <c r="M238" s="21">
        <v>233</v>
      </c>
      <c r="N238" s="31">
        <v>1</v>
      </c>
      <c r="O238" s="21" t="s">
        <v>224</v>
      </c>
      <c r="P238" s="21">
        <v>31</v>
      </c>
      <c r="Q238" s="21" t="s">
        <v>207</v>
      </c>
      <c r="R238" s="130" t="s">
        <v>471</v>
      </c>
      <c r="S238" s="130" t="s">
        <v>487</v>
      </c>
      <c r="T238" s="21">
        <v>2015</v>
      </c>
      <c r="U238" s="21">
        <v>286</v>
      </c>
      <c r="V238" s="115">
        <v>30.3</v>
      </c>
      <c r="X238" s="115">
        <v>1</v>
      </c>
      <c r="Y238" s="115">
        <v>0</v>
      </c>
      <c r="Z238" s="115">
        <v>0</v>
      </c>
      <c r="AA238" s="115">
        <v>0</v>
      </c>
      <c r="AB238" s="115">
        <v>1</v>
      </c>
      <c r="AC238" s="115"/>
      <c r="AD238" s="115">
        <v>2</v>
      </c>
      <c r="AF238" s="20">
        <v>201031286233</v>
      </c>
      <c r="AH238" s="20">
        <v>204068120051</v>
      </c>
      <c r="AJ238" s="20">
        <v>51</v>
      </c>
      <c r="AL238" s="115">
        <v>0</v>
      </c>
      <c r="AM238" s="115">
        <v>0</v>
      </c>
      <c r="AP238" s="115">
        <v>5</v>
      </c>
      <c r="AQ238" s="115" t="s">
        <v>213</v>
      </c>
      <c r="AR238" s="143">
        <v>68</v>
      </c>
      <c r="AS238" s="115" t="s">
        <v>207</v>
      </c>
      <c r="AT238" s="115" t="s">
        <v>272</v>
      </c>
      <c r="AU238" s="115" t="s">
        <v>273</v>
      </c>
      <c r="AV238" s="115">
        <v>2008</v>
      </c>
      <c r="AW238" s="115">
        <v>120</v>
      </c>
      <c r="AX238" s="135">
        <v>67.400000000000006</v>
      </c>
      <c r="AY238" s="143">
        <v>51</v>
      </c>
      <c r="AZ238" s="143" t="s">
        <v>1003</v>
      </c>
      <c r="BA238" s="143">
        <v>252</v>
      </c>
      <c r="BB238" s="31">
        <v>233</v>
      </c>
      <c r="BC238" s="143">
        <v>1</v>
      </c>
      <c r="BD238" s="143">
        <v>0</v>
      </c>
      <c r="BE238" s="129">
        <v>9999</v>
      </c>
      <c r="BF238" s="143">
        <v>9999</v>
      </c>
      <c r="BH238" s="143">
        <v>9999</v>
      </c>
      <c r="BK238" s="129" t="s">
        <v>541</v>
      </c>
      <c r="BL238" s="129" t="s">
        <v>541</v>
      </c>
      <c r="BM238" s="129" t="s">
        <v>541</v>
      </c>
      <c r="BN238" s="129" t="s">
        <v>541</v>
      </c>
      <c r="BO238" s="143" t="s">
        <v>541</v>
      </c>
      <c r="BQ238" s="289" t="s">
        <v>541</v>
      </c>
      <c r="BR238" s="129" t="s">
        <v>541</v>
      </c>
      <c r="BS238" s="129" t="s">
        <v>541</v>
      </c>
      <c r="BT238" s="143" t="s">
        <v>541</v>
      </c>
      <c r="BU238" s="143">
        <v>0</v>
      </c>
      <c r="BV238" s="143">
        <v>0</v>
      </c>
      <c r="BW238" s="143">
        <v>197</v>
      </c>
      <c r="BX238" s="143">
        <v>9999</v>
      </c>
      <c r="BZ238" s="143">
        <v>9999</v>
      </c>
      <c r="CC238" s="143" t="s">
        <v>541</v>
      </c>
      <c r="CD238" s="143" t="s">
        <v>541</v>
      </c>
      <c r="CF238" s="143">
        <v>9999</v>
      </c>
      <c r="CG238" s="143" t="s">
        <v>541</v>
      </c>
      <c r="CH238" s="143" t="s">
        <v>541</v>
      </c>
      <c r="CI238" s="143" t="s">
        <v>541</v>
      </c>
      <c r="CJ238" s="143">
        <v>0</v>
      </c>
      <c r="CK238" s="143">
        <v>0</v>
      </c>
      <c r="CL238" s="143" t="s">
        <v>541</v>
      </c>
      <c r="CM238" s="143">
        <v>9999</v>
      </c>
      <c r="CO238" s="143">
        <v>9999</v>
      </c>
      <c r="CR238" s="143" t="s">
        <v>541</v>
      </c>
      <c r="CS238" s="143" t="s">
        <v>541</v>
      </c>
      <c r="CV238" s="143">
        <v>999999</v>
      </c>
      <c r="CW238" s="143">
        <v>233</v>
      </c>
      <c r="CX238" s="143">
        <v>9999999999</v>
      </c>
      <c r="CY238" s="143">
        <v>9999999999</v>
      </c>
      <c r="CZ238" s="143">
        <v>10</v>
      </c>
      <c r="DA238" s="143">
        <v>999999</v>
      </c>
      <c r="DE238" s="143" t="s">
        <v>541</v>
      </c>
      <c r="DF238" s="143" t="s">
        <v>541</v>
      </c>
      <c r="DG238" s="143" t="s">
        <v>541</v>
      </c>
      <c r="DH238" s="143" t="s">
        <v>541</v>
      </c>
      <c r="DI238" s="208" t="s">
        <v>541</v>
      </c>
      <c r="DJ238" s="143" t="s">
        <v>541</v>
      </c>
      <c r="DK238" s="143" t="s">
        <v>541</v>
      </c>
      <c r="DL238" s="143" t="s">
        <v>541</v>
      </c>
      <c r="DM238" s="143" t="s">
        <v>541</v>
      </c>
      <c r="EB238" s="143">
        <v>233</v>
      </c>
      <c r="EC238" s="143">
        <v>233</v>
      </c>
      <c r="ED238" s="143">
        <v>999</v>
      </c>
      <c r="EF238" s="143">
        <v>263</v>
      </c>
      <c r="EG238" s="143">
        <v>999</v>
      </c>
      <c r="EJ238" s="36">
        <v>4</v>
      </c>
      <c r="EK238" s="67" t="s">
        <v>211</v>
      </c>
      <c r="EL238" s="59">
        <v>43</v>
      </c>
      <c r="EM238" s="131" t="s">
        <v>241</v>
      </c>
      <c r="EN238" s="132" t="s">
        <v>251</v>
      </c>
      <c r="EO238" s="132">
        <v>2011</v>
      </c>
      <c r="EP238" s="133">
        <v>230</v>
      </c>
      <c r="EQ238" s="35">
        <v>42</v>
      </c>
      <c r="ER238" s="64" t="s">
        <v>207</v>
      </c>
      <c r="ES238" s="143">
        <v>233</v>
      </c>
      <c r="EV238" s="381"/>
      <c r="EW238" s="382" t="s">
        <v>541</v>
      </c>
      <c r="EX238" s="383" t="s">
        <v>541</v>
      </c>
      <c r="EY238" s="384" t="s">
        <v>541</v>
      </c>
      <c r="EZ238" s="385" t="s">
        <v>541</v>
      </c>
      <c r="FA238" s="385" t="s">
        <v>541</v>
      </c>
      <c r="FB238" s="386" t="s">
        <v>541</v>
      </c>
      <c r="FC238" s="387"/>
      <c r="FD238" s="145"/>
      <c r="FE238" s="143" t="s">
        <v>541</v>
      </c>
    </row>
    <row r="239" spans="1:161" ht="20.100000000000001" customHeight="1">
      <c r="A239" s="36">
        <v>6</v>
      </c>
      <c r="B239" s="375" t="s">
        <v>213</v>
      </c>
      <c r="C239" s="282">
        <v>68</v>
      </c>
      <c r="D239" s="376" t="s">
        <v>344</v>
      </c>
      <c r="E239" s="377" t="s">
        <v>334</v>
      </c>
      <c r="F239" s="377">
        <v>2009</v>
      </c>
      <c r="G239" s="378">
        <v>126</v>
      </c>
      <c r="H239" s="35">
        <v>66.2</v>
      </c>
      <c r="I239" s="64" t="s">
        <v>207</v>
      </c>
      <c r="L239" s="20"/>
      <c r="M239" s="21">
        <v>234</v>
      </c>
      <c r="N239" s="31">
        <v>1</v>
      </c>
      <c r="O239" s="21" t="s">
        <v>224</v>
      </c>
      <c r="P239" s="21">
        <v>31</v>
      </c>
      <c r="Q239" s="21" t="s">
        <v>207</v>
      </c>
      <c r="R239" s="130" t="s">
        <v>472</v>
      </c>
      <c r="S239" s="130" t="s">
        <v>487</v>
      </c>
      <c r="T239" s="21">
        <v>2015</v>
      </c>
      <c r="U239" s="21">
        <v>153</v>
      </c>
      <c r="V239" s="115">
        <v>30.7</v>
      </c>
      <c r="X239" s="115">
        <v>1</v>
      </c>
      <c r="Y239" s="115">
        <v>0</v>
      </c>
      <c r="Z239" s="115">
        <v>0</v>
      </c>
      <c r="AA239" s="115">
        <v>0</v>
      </c>
      <c r="AB239" s="115">
        <v>1</v>
      </c>
      <c r="AC239" s="115"/>
      <c r="AD239" s="115">
        <v>2</v>
      </c>
      <c r="AF239" s="20">
        <v>201031153234</v>
      </c>
      <c r="AH239" s="20">
        <v>204068126111</v>
      </c>
      <c r="AJ239" s="20">
        <v>111</v>
      </c>
      <c r="AL239" s="115">
        <v>0</v>
      </c>
      <c r="AM239" s="115">
        <v>0</v>
      </c>
      <c r="AP239" s="115">
        <v>6</v>
      </c>
      <c r="AQ239" s="115" t="s">
        <v>213</v>
      </c>
      <c r="AR239" s="143">
        <v>68</v>
      </c>
      <c r="AS239" s="115" t="s">
        <v>207</v>
      </c>
      <c r="AT239" s="115" t="s">
        <v>344</v>
      </c>
      <c r="AU239" s="115" t="s">
        <v>334</v>
      </c>
      <c r="AV239" s="115">
        <v>2009</v>
      </c>
      <c r="AW239" s="115">
        <v>126</v>
      </c>
      <c r="AX239" s="135">
        <v>66.2</v>
      </c>
      <c r="AY239" s="143">
        <v>111</v>
      </c>
      <c r="AZ239" s="143" t="s">
        <v>1003</v>
      </c>
      <c r="BA239" s="143">
        <v>252</v>
      </c>
      <c r="BB239" s="31">
        <v>234</v>
      </c>
      <c r="BC239" s="143">
        <v>1</v>
      </c>
      <c r="BD239" s="143">
        <v>0</v>
      </c>
      <c r="BE239" s="129">
        <v>9999</v>
      </c>
      <c r="BF239" s="143">
        <v>9999</v>
      </c>
      <c r="BH239" s="143">
        <v>9999</v>
      </c>
      <c r="BK239" s="129" t="s">
        <v>541</v>
      </c>
      <c r="BL239" s="129" t="s">
        <v>541</v>
      </c>
      <c r="BM239" s="129" t="s">
        <v>541</v>
      </c>
      <c r="BN239" s="129" t="s">
        <v>541</v>
      </c>
      <c r="BO239" s="143" t="s">
        <v>541</v>
      </c>
      <c r="BQ239" s="289" t="s">
        <v>541</v>
      </c>
      <c r="BR239" s="129" t="s">
        <v>541</v>
      </c>
      <c r="BS239" s="129" t="s">
        <v>541</v>
      </c>
      <c r="BT239" s="143" t="s">
        <v>541</v>
      </c>
      <c r="BU239" s="143">
        <v>0</v>
      </c>
      <c r="BV239" s="143">
        <v>0</v>
      </c>
      <c r="BW239" s="143">
        <v>198</v>
      </c>
      <c r="BX239" s="143">
        <v>9999</v>
      </c>
      <c r="BZ239" s="143">
        <v>9999</v>
      </c>
      <c r="CC239" s="143" t="s">
        <v>541</v>
      </c>
      <c r="CD239" s="143" t="s">
        <v>541</v>
      </c>
      <c r="CF239" s="143">
        <v>9999</v>
      </c>
      <c r="CG239" s="143" t="s">
        <v>541</v>
      </c>
      <c r="CH239" s="143" t="s">
        <v>541</v>
      </c>
      <c r="CI239" s="143" t="s">
        <v>541</v>
      </c>
      <c r="CJ239" s="143">
        <v>0</v>
      </c>
      <c r="CK239" s="143">
        <v>0</v>
      </c>
      <c r="CL239" s="143" t="s">
        <v>541</v>
      </c>
      <c r="CM239" s="143">
        <v>9999</v>
      </c>
      <c r="CO239" s="143">
        <v>9999</v>
      </c>
      <c r="CR239" s="143" t="s">
        <v>541</v>
      </c>
      <c r="CS239" s="143" t="s">
        <v>541</v>
      </c>
      <c r="CV239" s="143">
        <v>999999</v>
      </c>
      <c r="CW239" s="143">
        <v>234</v>
      </c>
      <c r="CX239" s="143">
        <v>9999999999</v>
      </c>
      <c r="CY239" s="143">
        <v>9999999999</v>
      </c>
      <c r="CZ239" s="143">
        <v>10</v>
      </c>
      <c r="DA239" s="143">
        <v>999999</v>
      </c>
      <c r="DE239" s="143" t="s">
        <v>541</v>
      </c>
      <c r="DF239" s="143" t="s">
        <v>541</v>
      </c>
      <c r="DG239" s="143" t="s">
        <v>541</v>
      </c>
      <c r="DH239" s="143" t="s">
        <v>541</v>
      </c>
      <c r="DI239" s="208" t="s">
        <v>541</v>
      </c>
      <c r="DJ239" s="143" t="s">
        <v>541</v>
      </c>
      <c r="DK239" s="143" t="s">
        <v>541</v>
      </c>
      <c r="DL239" s="143" t="s">
        <v>541</v>
      </c>
      <c r="DM239" s="143" t="s">
        <v>541</v>
      </c>
      <c r="EB239" s="143">
        <v>234</v>
      </c>
      <c r="EC239" s="143">
        <v>234</v>
      </c>
      <c r="ED239" s="143">
        <v>999</v>
      </c>
      <c r="EF239" s="143">
        <v>264</v>
      </c>
      <c r="EG239" s="143">
        <v>999</v>
      </c>
      <c r="EJ239" s="36">
        <v>1</v>
      </c>
      <c r="EK239" s="67" t="s">
        <v>211</v>
      </c>
      <c r="EL239" s="59">
        <v>52</v>
      </c>
      <c r="EM239" s="131" t="s">
        <v>460</v>
      </c>
      <c r="EN239" s="132" t="s">
        <v>536</v>
      </c>
      <c r="EO239" s="132" t="s">
        <v>466</v>
      </c>
      <c r="EP239" s="133">
        <v>49</v>
      </c>
      <c r="EQ239" s="35">
        <v>52</v>
      </c>
      <c r="ER239" s="64" t="s">
        <v>207</v>
      </c>
      <c r="ES239" s="143">
        <v>234</v>
      </c>
      <c r="EV239" s="381"/>
      <c r="EW239" s="382" t="s">
        <v>541</v>
      </c>
      <c r="EX239" s="383" t="s">
        <v>541</v>
      </c>
      <c r="EY239" s="384" t="s">
        <v>541</v>
      </c>
      <c r="EZ239" s="385" t="s">
        <v>541</v>
      </c>
      <c r="FA239" s="385" t="s">
        <v>541</v>
      </c>
      <c r="FB239" s="386" t="s">
        <v>541</v>
      </c>
      <c r="FC239" s="387"/>
      <c r="FD239" s="145"/>
      <c r="FE239" s="143" t="s">
        <v>541</v>
      </c>
    </row>
    <row r="240" spans="1:161" ht="20.100000000000001" customHeight="1">
      <c r="A240" s="36">
        <v>7</v>
      </c>
      <c r="B240" s="375" t="s">
        <v>213</v>
      </c>
      <c r="C240" s="282">
        <v>68</v>
      </c>
      <c r="D240" s="376" t="s">
        <v>414</v>
      </c>
      <c r="E240" s="377" t="s">
        <v>433</v>
      </c>
      <c r="F240" s="377">
        <v>2009</v>
      </c>
      <c r="G240" s="378">
        <v>220</v>
      </c>
      <c r="H240" s="35">
        <v>68</v>
      </c>
      <c r="I240" s="64" t="s">
        <v>207</v>
      </c>
      <c r="L240" s="20"/>
      <c r="M240" s="21">
        <v>235</v>
      </c>
      <c r="N240" s="31">
        <v>1</v>
      </c>
      <c r="O240" s="21" t="s">
        <v>212</v>
      </c>
      <c r="P240" s="21">
        <v>39</v>
      </c>
      <c r="Q240" s="21" t="s">
        <v>207</v>
      </c>
      <c r="R240" s="130" t="s">
        <v>473</v>
      </c>
      <c r="S240" s="130" t="s">
        <v>487</v>
      </c>
      <c r="T240" s="21">
        <v>2012</v>
      </c>
      <c r="U240" s="21">
        <v>161</v>
      </c>
      <c r="V240" s="115">
        <v>38.5</v>
      </c>
      <c r="X240" s="115">
        <v>2</v>
      </c>
      <c r="Y240" s="115">
        <v>0</v>
      </c>
      <c r="Z240" s="115">
        <v>0</v>
      </c>
      <c r="AA240" s="115">
        <v>0</v>
      </c>
      <c r="AB240" s="115">
        <v>2</v>
      </c>
      <c r="AC240" s="115"/>
      <c r="AD240" s="115">
        <v>2</v>
      </c>
      <c r="AF240" s="20">
        <v>202039161235</v>
      </c>
      <c r="AH240" s="20">
        <v>204068220180</v>
      </c>
      <c r="AJ240" s="20">
        <v>180</v>
      </c>
      <c r="AL240" s="115">
        <v>0</v>
      </c>
      <c r="AM240" s="115">
        <v>0</v>
      </c>
      <c r="AP240" s="115">
        <v>7</v>
      </c>
      <c r="AQ240" s="115" t="s">
        <v>213</v>
      </c>
      <c r="AR240" s="143">
        <v>68</v>
      </c>
      <c r="AS240" s="115" t="s">
        <v>207</v>
      </c>
      <c r="AT240" s="115" t="s">
        <v>414</v>
      </c>
      <c r="AU240" s="115" t="s">
        <v>433</v>
      </c>
      <c r="AV240" s="115">
        <v>2009</v>
      </c>
      <c r="AW240" s="115">
        <v>220</v>
      </c>
      <c r="AX240" s="135">
        <v>68</v>
      </c>
      <c r="AY240" s="143">
        <v>180</v>
      </c>
      <c r="AZ240" s="143" t="s">
        <v>1003</v>
      </c>
      <c r="BA240" s="143">
        <v>252</v>
      </c>
      <c r="BB240" s="31">
        <v>235</v>
      </c>
      <c r="BC240" s="143">
        <v>1</v>
      </c>
      <c r="BD240" s="143">
        <v>0</v>
      </c>
      <c r="BE240" s="129">
        <v>9999</v>
      </c>
      <c r="BF240" s="143">
        <v>9999</v>
      </c>
      <c r="BH240" s="143">
        <v>9999</v>
      </c>
      <c r="BK240" s="129" t="s">
        <v>541</v>
      </c>
      <c r="BL240" s="129" t="s">
        <v>541</v>
      </c>
      <c r="BM240" s="129" t="s">
        <v>541</v>
      </c>
      <c r="BN240" s="129" t="s">
        <v>541</v>
      </c>
      <c r="BO240" s="143" t="s">
        <v>541</v>
      </c>
      <c r="BQ240" s="289" t="s">
        <v>541</v>
      </c>
      <c r="BR240" s="129" t="s">
        <v>541</v>
      </c>
      <c r="BS240" s="129" t="s">
        <v>541</v>
      </c>
      <c r="BT240" s="143" t="s">
        <v>541</v>
      </c>
      <c r="BU240" s="143">
        <v>0</v>
      </c>
      <c r="BV240" s="143">
        <v>0</v>
      </c>
      <c r="BW240" s="143">
        <v>199</v>
      </c>
      <c r="BX240" s="143">
        <v>9999</v>
      </c>
      <c r="BZ240" s="143">
        <v>9999</v>
      </c>
      <c r="CC240" s="143" t="s">
        <v>541</v>
      </c>
      <c r="CD240" s="143" t="s">
        <v>541</v>
      </c>
      <c r="CF240" s="143">
        <v>9999</v>
      </c>
      <c r="CG240" s="143" t="s">
        <v>541</v>
      </c>
      <c r="CH240" s="143" t="s">
        <v>541</v>
      </c>
      <c r="CI240" s="143" t="s">
        <v>541</v>
      </c>
      <c r="CJ240" s="143">
        <v>0</v>
      </c>
      <c r="CK240" s="143">
        <v>0</v>
      </c>
      <c r="CL240" s="143" t="s">
        <v>541</v>
      </c>
      <c r="CM240" s="143">
        <v>9999</v>
      </c>
      <c r="CO240" s="143">
        <v>9999</v>
      </c>
      <c r="CR240" s="143" t="s">
        <v>541</v>
      </c>
      <c r="CS240" s="143" t="s">
        <v>541</v>
      </c>
      <c r="CV240" s="143">
        <v>999999</v>
      </c>
      <c r="CW240" s="143">
        <v>235</v>
      </c>
      <c r="CX240" s="143">
        <v>9999999999</v>
      </c>
      <c r="CY240" s="143">
        <v>9999999999</v>
      </c>
      <c r="CZ240" s="143">
        <v>10</v>
      </c>
      <c r="DA240" s="143">
        <v>999999</v>
      </c>
      <c r="DE240" s="143" t="s">
        <v>541</v>
      </c>
      <c r="DF240" s="143" t="s">
        <v>541</v>
      </c>
      <c r="DG240" s="143" t="s">
        <v>541</v>
      </c>
      <c r="DH240" s="143" t="s">
        <v>541</v>
      </c>
      <c r="DI240" s="208" t="s">
        <v>541</v>
      </c>
      <c r="DJ240" s="143" t="s">
        <v>541</v>
      </c>
      <c r="DK240" s="143" t="s">
        <v>541</v>
      </c>
      <c r="DL240" s="143" t="s">
        <v>541</v>
      </c>
      <c r="DM240" s="143" t="s">
        <v>541</v>
      </c>
      <c r="EB240" s="143">
        <v>235</v>
      </c>
      <c r="EC240" s="143">
        <v>235</v>
      </c>
      <c r="ED240" s="143">
        <v>999</v>
      </c>
      <c r="EF240" s="143">
        <v>265</v>
      </c>
      <c r="EG240" s="143">
        <v>999</v>
      </c>
      <c r="EJ240" s="36">
        <v>2</v>
      </c>
      <c r="EK240" s="67" t="s">
        <v>211</v>
      </c>
      <c r="EL240" s="59">
        <v>52</v>
      </c>
      <c r="EM240" s="131" t="s">
        <v>337</v>
      </c>
      <c r="EN240" s="132" t="s">
        <v>334</v>
      </c>
      <c r="EO240" s="132">
        <v>2011</v>
      </c>
      <c r="EP240" s="133">
        <v>80</v>
      </c>
      <c r="EQ240" s="35">
        <v>51.7</v>
      </c>
      <c r="ER240" s="64" t="s">
        <v>207</v>
      </c>
      <c r="ES240" s="143">
        <v>235</v>
      </c>
      <c r="EV240" s="381"/>
      <c r="EW240" s="382" t="s">
        <v>541</v>
      </c>
      <c r="EX240" s="383" t="s">
        <v>541</v>
      </c>
      <c r="EY240" s="384" t="s">
        <v>541</v>
      </c>
      <c r="EZ240" s="385" t="s">
        <v>541</v>
      </c>
      <c r="FA240" s="385" t="s">
        <v>541</v>
      </c>
      <c r="FB240" s="386" t="s">
        <v>541</v>
      </c>
      <c r="FC240" s="387"/>
      <c r="FD240" s="145"/>
      <c r="FE240" s="143" t="s">
        <v>541</v>
      </c>
    </row>
    <row r="241" spans="1:161" ht="20.100000000000001" customHeight="1">
      <c r="A241" s="36">
        <v>8</v>
      </c>
      <c r="B241" s="375" t="s">
        <v>213</v>
      </c>
      <c r="C241" s="282">
        <v>68</v>
      </c>
      <c r="D241" s="376" t="s">
        <v>492</v>
      </c>
      <c r="E241" s="377" t="s">
        <v>493</v>
      </c>
      <c r="F241" s="377">
        <v>2008</v>
      </c>
      <c r="G241" s="378">
        <v>223</v>
      </c>
      <c r="H241" s="35">
        <v>66.599999999999994</v>
      </c>
      <c r="I241" s="64" t="s">
        <v>207</v>
      </c>
      <c r="L241" s="20"/>
      <c r="M241" s="21">
        <v>236</v>
      </c>
      <c r="N241" s="31">
        <v>1</v>
      </c>
      <c r="O241" s="21" t="s">
        <v>212</v>
      </c>
      <c r="P241" s="21">
        <v>35</v>
      </c>
      <c r="Q241" s="21" t="s">
        <v>207</v>
      </c>
      <c r="R241" s="130" t="s">
        <v>474</v>
      </c>
      <c r="S241" s="130" t="s">
        <v>487</v>
      </c>
      <c r="T241" s="21">
        <v>2012</v>
      </c>
      <c r="U241" s="21">
        <v>267</v>
      </c>
      <c r="V241" s="115">
        <v>34.9</v>
      </c>
      <c r="X241" s="115">
        <v>2</v>
      </c>
      <c r="Y241" s="115">
        <v>0</v>
      </c>
      <c r="Z241" s="115">
        <v>0</v>
      </c>
      <c r="AA241" s="115">
        <v>0</v>
      </c>
      <c r="AB241" s="115">
        <v>2</v>
      </c>
      <c r="AC241" s="115"/>
      <c r="AD241" s="115">
        <v>2</v>
      </c>
      <c r="AF241" s="20">
        <v>202035267236</v>
      </c>
      <c r="AH241" s="20">
        <v>204068223253</v>
      </c>
      <c r="AJ241" s="20">
        <v>253</v>
      </c>
      <c r="AL241" s="115">
        <v>0</v>
      </c>
      <c r="AM241" s="115">
        <v>1</v>
      </c>
      <c r="AP241" s="115">
        <v>8</v>
      </c>
      <c r="AQ241" s="115" t="s">
        <v>213</v>
      </c>
      <c r="AR241" s="143">
        <v>68</v>
      </c>
      <c r="AS241" s="115" t="s">
        <v>207</v>
      </c>
      <c r="AT241" s="115" t="s">
        <v>492</v>
      </c>
      <c r="AU241" s="115" t="s">
        <v>493</v>
      </c>
      <c r="AV241" s="115">
        <v>2008</v>
      </c>
      <c r="AW241" s="115">
        <v>223</v>
      </c>
      <c r="AX241" s="135">
        <v>66.599999999999994</v>
      </c>
      <c r="AY241" s="143">
        <v>253</v>
      </c>
      <c r="AZ241" s="143" t="s">
        <v>1003</v>
      </c>
      <c r="BA241" s="143">
        <v>252</v>
      </c>
      <c r="BB241" s="31">
        <v>236</v>
      </c>
      <c r="BC241" s="143">
        <v>1</v>
      </c>
      <c r="BD241" s="143">
        <v>0</v>
      </c>
      <c r="BE241" s="129">
        <v>236</v>
      </c>
      <c r="BF241" s="143">
        <v>236</v>
      </c>
      <c r="BH241" s="143">
        <v>9999</v>
      </c>
      <c r="BK241" s="129" t="s">
        <v>541</v>
      </c>
      <c r="BL241" s="129" t="s">
        <v>541</v>
      </c>
      <c r="BM241" s="129" t="s">
        <v>541</v>
      </c>
      <c r="BN241" s="129" t="s">
        <v>541</v>
      </c>
      <c r="BO241" s="143" t="s">
        <v>541</v>
      </c>
      <c r="BQ241" s="289" t="s">
        <v>541</v>
      </c>
      <c r="BR241" s="129" t="s">
        <v>541</v>
      </c>
      <c r="BS241" s="129" t="s">
        <v>541</v>
      </c>
      <c r="BT241" s="143" t="s">
        <v>541</v>
      </c>
      <c r="BU241" s="143">
        <v>0</v>
      </c>
      <c r="BV241" s="143">
        <v>0</v>
      </c>
      <c r="BW241" s="143">
        <v>200</v>
      </c>
      <c r="BX241" s="143">
        <v>9999</v>
      </c>
      <c r="BZ241" s="143">
        <v>9999</v>
      </c>
      <c r="CC241" s="143" t="s">
        <v>541</v>
      </c>
      <c r="CD241" s="143" t="s">
        <v>541</v>
      </c>
      <c r="CF241" s="143">
        <v>9999</v>
      </c>
      <c r="CG241" s="143" t="s">
        <v>541</v>
      </c>
      <c r="CH241" s="143" t="s">
        <v>541</v>
      </c>
      <c r="CI241" s="143" t="s">
        <v>541</v>
      </c>
      <c r="CJ241" s="143">
        <v>0</v>
      </c>
      <c r="CK241" s="143">
        <v>0</v>
      </c>
      <c r="CL241" s="143" t="s">
        <v>541</v>
      </c>
      <c r="CM241" s="143">
        <v>9999</v>
      </c>
      <c r="CO241" s="143">
        <v>9999</v>
      </c>
      <c r="CR241" s="143" t="s">
        <v>541</v>
      </c>
      <c r="CS241" s="143" t="s">
        <v>541</v>
      </c>
      <c r="CV241" s="143">
        <v>999999</v>
      </c>
      <c r="CW241" s="143">
        <v>236</v>
      </c>
      <c r="CX241" s="143">
        <v>9999999999</v>
      </c>
      <c r="CY241" s="143">
        <v>9999999999</v>
      </c>
      <c r="CZ241" s="143">
        <v>10</v>
      </c>
      <c r="DA241" s="143">
        <v>999999</v>
      </c>
      <c r="DE241" s="143" t="s">
        <v>541</v>
      </c>
      <c r="DF241" s="143" t="s">
        <v>541</v>
      </c>
      <c r="DG241" s="143" t="s">
        <v>541</v>
      </c>
      <c r="DH241" s="143" t="s">
        <v>541</v>
      </c>
      <c r="DI241" s="208" t="s">
        <v>541</v>
      </c>
      <c r="DJ241" s="143" t="s">
        <v>541</v>
      </c>
      <c r="DK241" s="143" t="s">
        <v>541</v>
      </c>
      <c r="DL241" s="143" t="s">
        <v>541</v>
      </c>
      <c r="DM241" s="143" t="s">
        <v>541</v>
      </c>
      <c r="EB241" s="143">
        <v>236</v>
      </c>
      <c r="EC241" s="143">
        <v>236</v>
      </c>
      <c r="ED241" s="143">
        <v>999</v>
      </c>
      <c r="EF241" s="143">
        <v>266</v>
      </c>
      <c r="EG241" s="143">
        <v>999</v>
      </c>
      <c r="EJ241" s="36">
        <v>3</v>
      </c>
      <c r="EK241" s="67" t="s">
        <v>211</v>
      </c>
      <c r="EL241" s="59">
        <v>52</v>
      </c>
      <c r="EM241" s="131" t="s">
        <v>458</v>
      </c>
      <c r="EN241" s="132" t="s">
        <v>536</v>
      </c>
      <c r="EO241" s="132" t="s">
        <v>466</v>
      </c>
      <c r="EP241" s="133">
        <v>100</v>
      </c>
      <c r="EQ241" s="35">
        <v>52</v>
      </c>
      <c r="ER241" s="64" t="s">
        <v>207</v>
      </c>
      <c r="ES241" s="143">
        <v>236</v>
      </c>
      <c r="EV241" s="381"/>
      <c r="EW241" s="382" t="s">
        <v>541</v>
      </c>
      <c r="EX241" s="383" t="s">
        <v>541</v>
      </c>
      <c r="EY241" s="384" t="s">
        <v>541</v>
      </c>
      <c r="EZ241" s="385" t="s">
        <v>541</v>
      </c>
      <c r="FA241" s="385" t="s">
        <v>541</v>
      </c>
      <c r="FB241" s="386" t="s">
        <v>541</v>
      </c>
      <c r="FC241" s="387"/>
      <c r="FD241" s="145"/>
      <c r="FE241" s="143" t="s">
        <v>541</v>
      </c>
    </row>
    <row r="242" spans="1:161" ht="20.100000000000001" customHeight="1">
      <c r="A242" s="36">
        <v>1</v>
      </c>
      <c r="B242" s="375" t="s">
        <v>213</v>
      </c>
      <c r="C242" s="282">
        <v>75</v>
      </c>
      <c r="D242" s="376" t="s">
        <v>379</v>
      </c>
      <c r="E242" s="377" t="s">
        <v>369</v>
      </c>
      <c r="F242" s="377">
        <v>2008</v>
      </c>
      <c r="G242" s="378">
        <v>37</v>
      </c>
      <c r="H242" s="35">
        <v>71.2</v>
      </c>
      <c r="I242" s="64" t="s">
        <v>207</v>
      </c>
      <c r="L242" s="20"/>
      <c r="M242" s="21">
        <v>237</v>
      </c>
      <c r="N242" s="31">
        <v>1</v>
      </c>
      <c r="O242" s="21" t="s">
        <v>212</v>
      </c>
      <c r="P242" s="21">
        <v>47</v>
      </c>
      <c r="Q242" s="21" t="s">
        <v>207</v>
      </c>
      <c r="R242" s="130" t="s">
        <v>475</v>
      </c>
      <c r="S242" s="130" t="s">
        <v>487</v>
      </c>
      <c r="T242" s="21">
        <v>2013</v>
      </c>
      <c r="U242" s="21">
        <v>79</v>
      </c>
      <c r="V242" s="115">
        <v>45.9</v>
      </c>
      <c r="X242" s="115">
        <v>2</v>
      </c>
      <c r="Y242" s="115">
        <v>0</v>
      </c>
      <c r="Z242" s="115">
        <v>0</v>
      </c>
      <c r="AA242" s="115">
        <v>0</v>
      </c>
      <c r="AB242" s="115">
        <v>2</v>
      </c>
      <c r="AC242" s="115"/>
      <c r="AD242" s="115">
        <v>2</v>
      </c>
      <c r="AF242" s="20">
        <v>202047079237</v>
      </c>
      <c r="AH242" s="20">
        <v>204075037144</v>
      </c>
      <c r="AJ242" s="20">
        <v>144</v>
      </c>
      <c r="AL242" s="115">
        <v>1</v>
      </c>
      <c r="AM242" s="115">
        <v>0</v>
      </c>
      <c r="AP242" s="115">
        <v>1</v>
      </c>
      <c r="AQ242" s="115" t="s">
        <v>213</v>
      </c>
      <c r="AR242" s="143">
        <v>75</v>
      </c>
      <c r="AS242" s="115" t="s">
        <v>207</v>
      </c>
      <c r="AT242" s="115" t="s">
        <v>379</v>
      </c>
      <c r="AU242" s="115" t="s">
        <v>369</v>
      </c>
      <c r="AV242" s="115">
        <v>2008</v>
      </c>
      <c r="AW242" s="115">
        <v>37</v>
      </c>
      <c r="AX242" s="135">
        <v>71.2</v>
      </c>
      <c r="AY242" s="143">
        <v>144</v>
      </c>
      <c r="AZ242" s="143" t="s">
        <v>1004</v>
      </c>
      <c r="BA242" s="143">
        <v>144</v>
      </c>
      <c r="BB242" s="31">
        <v>237</v>
      </c>
      <c r="BC242" s="143">
        <v>1</v>
      </c>
      <c r="BD242" s="143">
        <v>0</v>
      </c>
      <c r="BE242" s="129">
        <v>9999</v>
      </c>
      <c r="BF242" s="143">
        <v>9999</v>
      </c>
      <c r="BH242" s="143">
        <v>9999</v>
      </c>
      <c r="BK242" s="129" t="s">
        <v>541</v>
      </c>
      <c r="BL242" s="129" t="s">
        <v>541</v>
      </c>
      <c r="BM242" s="129" t="s">
        <v>541</v>
      </c>
      <c r="BN242" s="129" t="s">
        <v>541</v>
      </c>
      <c r="BO242" s="143" t="s">
        <v>541</v>
      </c>
      <c r="BQ242" s="289" t="s">
        <v>541</v>
      </c>
      <c r="BR242" s="129" t="s">
        <v>541</v>
      </c>
      <c r="BS242" s="129" t="s">
        <v>541</v>
      </c>
      <c r="BT242" s="143" t="s">
        <v>541</v>
      </c>
      <c r="BU242" s="143">
        <v>0</v>
      </c>
      <c r="BV242" s="143">
        <v>0</v>
      </c>
      <c r="BW242" s="143">
        <v>201</v>
      </c>
      <c r="BX242" s="143">
        <v>9999</v>
      </c>
      <c r="BZ242" s="143">
        <v>9999</v>
      </c>
      <c r="CC242" s="143" t="s">
        <v>541</v>
      </c>
      <c r="CD242" s="143" t="s">
        <v>541</v>
      </c>
      <c r="CF242" s="143">
        <v>9999</v>
      </c>
      <c r="CG242" s="143" t="s">
        <v>541</v>
      </c>
      <c r="CH242" s="143" t="s">
        <v>541</v>
      </c>
      <c r="CI242" s="143" t="s">
        <v>541</v>
      </c>
      <c r="CJ242" s="143">
        <v>0</v>
      </c>
      <c r="CK242" s="143">
        <v>0</v>
      </c>
      <c r="CL242" s="143" t="s">
        <v>541</v>
      </c>
      <c r="CM242" s="143">
        <v>9999</v>
      </c>
      <c r="CO242" s="143">
        <v>9999</v>
      </c>
      <c r="CR242" s="143" t="s">
        <v>541</v>
      </c>
      <c r="CS242" s="143" t="s">
        <v>541</v>
      </c>
      <c r="CV242" s="143">
        <v>999999</v>
      </c>
      <c r="CW242" s="143">
        <v>237</v>
      </c>
      <c r="CX242" s="143">
        <v>9999999999</v>
      </c>
      <c r="CY242" s="143">
        <v>9999999999</v>
      </c>
      <c r="CZ242" s="143">
        <v>10</v>
      </c>
      <c r="DA242" s="143">
        <v>999999</v>
      </c>
      <c r="DE242" s="143" t="s">
        <v>541</v>
      </c>
      <c r="DF242" s="143" t="s">
        <v>541</v>
      </c>
      <c r="DG242" s="143" t="s">
        <v>541</v>
      </c>
      <c r="DH242" s="143" t="s">
        <v>541</v>
      </c>
      <c r="DI242" s="208" t="s">
        <v>541</v>
      </c>
      <c r="DJ242" s="143" t="s">
        <v>541</v>
      </c>
      <c r="DK242" s="143" t="s">
        <v>541</v>
      </c>
      <c r="DL242" s="143" t="s">
        <v>541</v>
      </c>
      <c r="DM242" s="143" t="s">
        <v>541</v>
      </c>
      <c r="EB242" s="143">
        <v>237</v>
      </c>
      <c r="EC242" s="143">
        <v>237</v>
      </c>
      <c r="ED242" s="143">
        <v>999</v>
      </c>
      <c r="EF242" s="143">
        <v>267</v>
      </c>
      <c r="EG242" s="143">
        <v>999</v>
      </c>
      <c r="EJ242" s="36">
        <v>4</v>
      </c>
      <c r="EK242" s="67" t="s">
        <v>211</v>
      </c>
      <c r="EL242" s="59">
        <v>52</v>
      </c>
      <c r="EM242" s="131" t="s">
        <v>232</v>
      </c>
      <c r="EN242" s="132" t="s">
        <v>233</v>
      </c>
      <c r="EO242" s="132">
        <v>2010</v>
      </c>
      <c r="EP242" s="133">
        <v>148</v>
      </c>
      <c r="EQ242" s="35">
        <v>51.7</v>
      </c>
      <c r="ER242" s="64" t="s">
        <v>207</v>
      </c>
      <c r="ES242" s="143">
        <v>237</v>
      </c>
      <c r="EV242" s="381"/>
      <c r="EW242" s="382" t="s">
        <v>541</v>
      </c>
      <c r="EX242" s="383" t="s">
        <v>541</v>
      </c>
      <c r="EY242" s="384" t="s">
        <v>541</v>
      </c>
      <c r="EZ242" s="385" t="s">
        <v>541</v>
      </c>
      <c r="FA242" s="385" t="s">
        <v>541</v>
      </c>
      <c r="FB242" s="386" t="s">
        <v>541</v>
      </c>
      <c r="FC242" s="387"/>
      <c r="FD242" s="145"/>
      <c r="FE242" s="143" t="s">
        <v>541</v>
      </c>
    </row>
    <row r="243" spans="1:161" ht="20.100000000000001" customHeight="1">
      <c r="A243" s="36">
        <v>2</v>
      </c>
      <c r="B243" s="375" t="s">
        <v>213</v>
      </c>
      <c r="C243" s="282">
        <v>75</v>
      </c>
      <c r="D243" s="376" t="s">
        <v>310</v>
      </c>
      <c r="E243" s="377" t="s">
        <v>313</v>
      </c>
      <c r="F243" s="377">
        <v>2008</v>
      </c>
      <c r="G243" s="378">
        <v>86</v>
      </c>
      <c r="H243" s="35">
        <v>73.599999999999994</v>
      </c>
      <c r="I243" s="64" t="s">
        <v>207</v>
      </c>
      <c r="L243" s="20"/>
      <c r="M243" s="21">
        <v>238</v>
      </c>
      <c r="N243" s="31">
        <v>1</v>
      </c>
      <c r="O243" s="21" t="s">
        <v>212</v>
      </c>
      <c r="P243" s="21">
        <v>35</v>
      </c>
      <c r="Q243" s="21" t="s">
        <v>207</v>
      </c>
      <c r="R243" s="130" t="s">
        <v>476</v>
      </c>
      <c r="S243" s="130" t="s">
        <v>487</v>
      </c>
      <c r="T243" s="21">
        <v>2013</v>
      </c>
      <c r="U243" s="21">
        <v>284</v>
      </c>
      <c r="V243" s="115">
        <v>33</v>
      </c>
      <c r="X243" s="115">
        <v>2</v>
      </c>
      <c r="Y243" s="115">
        <v>0</v>
      </c>
      <c r="Z243" s="115">
        <v>0</v>
      </c>
      <c r="AA243" s="115">
        <v>0</v>
      </c>
      <c r="AB243" s="115">
        <v>2</v>
      </c>
      <c r="AC243" s="115"/>
      <c r="AD243" s="115">
        <v>2</v>
      </c>
      <c r="AF243" s="20">
        <v>202035284238</v>
      </c>
      <c r="AH243" s="20">
        <v>204075086082</v>
      </c>
      <c r="AJ243" s="20">
        <v>82</v>
      </c>
      <c r="AL243" s="115">
        <v>0</v>
      </c>
      <c r="AM243" s="115">
        <v>0</v>
      </c>
      <c r="AP243" s="115">
        <v>2</v>
      </c>
      <c r="AQ243" s="115" t="s">
        <v>213</v>
      </c>
      <c r="AR243" s="143">
        <v>75</v>
      </c>
      <c r="AS243" s="115" t="s">
        <v>207</v>
      </c>
      <c r="AT243" s="115" t="s">
        <v>310</v>
      </c>
      <c r="AU243" s="115" t="s">
        <v>313</v>
      </c>
      <c r="AV243" s="115">
        <v>2008</v>
      </c>
      <c r="AW243" s="115">
        <v>86</v>
      </c>
      <c r="AX243" s="135">
        <v>73.599999999999994</v>
      </c>
      <c r="AY243" s="143">
        <v>82</v>
      </c>
      <c r="AZ243" s="143" t="s">
        <v>1004</v>
      </c>
      <c r="BA243" s="143">
        <v>144</v>
      </c>
      <c r="BB243" s="31">
        <v>238</v>
      </c>
      <c r="BC243" s="143">
        <v>1</v>
      </c>
      <c r="BD243" s="143">
        <v>0</v>
      </c>
      <c r="BE243" s="129">
        <v>9999</v>
      </c>
      <c r="BF243" s="143">
        <v>9999</v>
      </c>
      <c r="BH243" s="143">
        <v>9999</v>
      </c>
      <c r="BK243" s="129" t="s">
        <v>541</v>
      </c>
      <c r="BL243" s="129" t="s">
        <v>541</v>
      </c>
      <c r="BM243" s="129" t="s">
        <v>541</v>
      </c>
      <c r="BN243" s="129" t="s">
        <v>541</v>
      </c>
      <c r="BO243" s="143" t="s">
        <v>541</v>
      </c>
      <c r="BQ243" s="289" t="s">
        <v>541</v>
      </c>
      <c r="BR243" s="129" t="s">
        <v>541</v>
      </c>
      <c r="BS243" s="129" t="s">
        <v>541</v>
      </c>
      <c r="BT243" s="143" t="s">
        <v>541</v>
      </c>
      <c r="BU243" s="143">
        <v>0</v>
      </c>
      <c r="BV243" s="143">
        <v>0</v>
      </c>
      <c r="BW243" s="143">
        <v>202</v>
      </c>
      <c r="BX243" s="143">
        <v>9999</v>
      </c>
      <c r="BZ243" s="143">
        <v>9999</v>
      </c>
      <c r="CC243" s="143" t="s">
        <v>541</v>
      </c>
      <c r="CD243" s="143" t="s">
        <v>541</v>
      </c>
      <c r="CF243" s="143">
        <v>9999</v>
      </c>
      <c r="CG243" s="143" t="s">
        <v>541</v>
      </c>
      <c r="CH243" s="143" t="s">
        <v>541</v>
      </c>
      <c r="CI243" s="143" t="s">
        <v>541</v>
      </c>
      <c r="CJ243" s="143">
        <v>0</v>
      </c>
      <c r="CK243" s="143">
        <v>0</v>
      </c>
      <c r="CL243" s="143" t="s">
        <v>541</v>
      </c>
      <c r="CM243" s="143">
        <v>9999</v>
      </c>
      <c r="CO243" s="143">
        <v>9999</v>
      </c>
      <c r="CR243" s="143" t="s">
        <v>541</v>
      </c>
      <c r="CS243" s="143" t="s">
        <v>541</v>
      </c>
      <c r="CV243" s="143">
        <v>999999</v>
      </c>
      <c r="CW243" s="143">
        <v>238</v>
      </c>
      <c r="CX243" s="143">
        <v>9999999999</v>
      </c>
      <c r="CY243" s="143">
        <v>9999999999</v>
      </c>
      <c r="CZ243" s="143">
        <v>10</v>
      </c>
      <c r="DA243" s="143">
        <v>999999</v>
      </c>
      <c r="DE243" s="143" t="s">
        <v>541</v>
      </c>
      <c r="DF243" s="143" t="s">
        <v>541</v>
      </c>
      <c r="DG243" s="143" t="s">
        <v>541</v>
      </c>
      <c r="DH243" s="143" t="s">
        <v>541</v>
      </c>
      <c r="DI243" s="208" t="s">
        <v>541</v>
      </c>
      <c r="DJ243" s="143" t="s">
        <v>541</v>
      </c>
      <c r="DK243" s="143" t="s">
        <v>541</v>
      </c>
      <c r="DL243" s="143" t="s">
        <v>541</v>
      </c>
      <c r="DM243" s="143" t="s">
        <v>541</v>
      </c>
      <c r="EB243" s="143">
        <v>238</v>
      </c>
      <c r="EC243" s="143">
        <v>238</v>
      </c>
      <c r="ED243" s="143">
        <v>999</v>
      </c>
      <c r="EF243" s="143">
        <v>268</v>
      </c>
      <c r="EG243" s="143">
        <v>999</v>
      </c>
      <c r="EJ243" s="36">
        <v>5</v>
      </c>
      <c r="EK243" s="67" t="s">
        <v>211</v>
      </c>
      <c r="EL243" s="59">
        <v>52</v>
      </c>
      <c r="EM243" s="131" t="s">
        <v>486</v>
      </c>
      <c r="EN243" s="132" t="s">
        <v>487</v>
      </c>
      <c r="EO243" s="132">
        <v>2011</v>
      </c>
      <c r="EP243" s="133">
        <v>180</v>
      </c>
      <c r="EQ243" s="35">
        <v>51.3</v>
      </c>
      <c r="ER243" s="64" t="s">
        <v>207</v>
      </c>
      <c r="ES243" s="143">
        <v>238</v>
      </c>
      <c r="EV243" s="381"/>
      <c r="EW243" s="382" t="s">
        <v>541</v>
      </c>
      <c r="EX243" s="383" t="s">
        <v>541</v>
      </c>
      <c r="EY243" s="384" t="s">
        <v>541</v>
      </c>
      <c r="EZ243" s="385" t="s">
        <v>541</v>
      </c>
      <c r="FA243" s="385" t="s">
        <v>541</v>
      </c>
      <c r="FB243" s="386" t="s">
        <v>541</v>
      </c>
      <c r="FC243" s="387"/>
      <c r="FD243" s="145"/>
      <c r="FE243" s="143" t="s">
        <v>541</v>
      </c>
    </row>
    <row r="244" spans="1:161" ht="20.100000000000001" customHeight="1">
      <c r="A244" s="36">
        <v>3</v>
      </c>
      <c r="B244" s="375" t="s">
        <v>213</v>
      </c>
      <c r="C244" s="282">
        <v>75</v>
      </c>
      <c r="D244" s="376" t="s">
        <v>231</v>
      </c>
      <c r="E244" s="377" t="s">
        <v>233</v>
      </c>
      <c r="F244" s="377">
        <v>2009</v>
      </c>
      <c r="G244" s="378">
        <v>241</v>
      </c>
      <c r="H244" s="35">
        <v>75</v>
      </c>
      <c r="I244" s="64" t="s">
        <v>207</v>
      </c>
      <c r="L244" s="20"/>
      <c r="M244" s="21">
        <v>239</v>
      </c>
      <c r="N244" s="31">
        <v>1</v>
      </c>
      <c r="O244" s="21" t="s">
        <v>212</v>
      </c>
      <c r="P244" s="21">
        <v>43</v>
      </c>
      <c r="Q244" s="21" t="s">
        <v>207</v>
      </c>
      <c r="R244" s="130" t="s">
        <v>477</v>
      </c>
      <c r="S244" s="130" t="s">
        <v>487</v>
      </c>
      <c r="T244" s="21">
        <v>2013</v>
      </c>
      <c r="U244" s="21">
        <v>14</v>
      </c>
      <c r="V244" s="115">
        <v>41.9</v>
      </c>
      <c r="X244" s="115">
        <v>2</v>
      </c>
      <c r="Y244" s="115">
        <v>0</v>
      </c>
      <c r="Z244" s="115">
        <v>0</v>
      </c>
      <c r="AA244" s="115">
        <v>0</v>
      </c>
      <c r="AB244" s="115">
        <v>2</v>
      </c>
      <c r="AC244" s="115"/>
      <c r="AD244" s="115">
        <v>2</v>
      </c>
      <c r="AF244" s="20">
        <v>202043014239</v>
      </c>
      <c r="AH244" s="20">
        <v>204075241020</v>
      </c>
      <c r="AJ244" s="20">
        <v>20</v>
      </c>
      <c r="AL244" s="115">
        <v>0</v>
      </c>
      <c r="AM244" s="115">
        <v>0</v>
      </c>
      <c r="AP244" s="115">
        <v>3</v>
      </c>
      <c r="AQ244" s="115" t="s">
        <v>213</v>
      </c>
      <c r="AR244" s="143">
        <v>75</v>
      </c>
      <c r="AS244" s="115" t="s">
        <v>207</v>
      </c>
      <c r="AT244" s="115" t="s">
        <v>231</v>
      </c>
      <c r="AU244" s="115" t="s">
        <v>233</v>
      </c>
      <c r="AV244" s="115">
        <v>2009</v>
      </c>
      <c r="AW244" s="115">
        <v>241</v>
      </c>
      <c r="AX244" s="135">
        <v>75</v>
      </c>
      <c r="AY244" s="143">
        <v>20</v>
      </c>
      <c r="AZ244" s="143" t="s">
        <v>1004</v>
      </c>
      <c r="BA244" s="143">
        <v>144</v>
      </c>
      <c r="BB244" s="31">
        <v>239</v>
      </c>
      <c r="BC244" s="143">
        <v>1</v>
      </c>
      <c r="BD244" s="143">
        <v>0</v>
      </c>
      <c r="BE244" s="129">
        <v>9999</v>
      </c>
      <c r="BF244" s="143">
        <v>9999</v>
      </c>
      <c r="BH244" s="143">
        <v>9999</v>
      </c>
      <c r="BK244" s="129" t="s">
        <v>541</v>
      </c>
      <c r="BL244" s="129" t="s">
        <v>541</v>
      </c>
      <c r="BM244" s="129" t="s">
        <v>541</v>
      </c>
      <c r="BN244" s="129" t="s">
        <v>541</v>
      </c>
      <c r="BO244" s="143" t="s">
        <v>541</v>
      </c>
      <c r="BQ244" s="289" t="s">
        <v>541</v>
      </c>
      <c r="BR244" s="129" t="s">
        <v>541</v>
      </c>
      <c r="BS244" s="129" t="s">
        <v>541</v>
      </c>
      <c r="BT244" s="143" t="s">
        <v>541</v>
      </c>
      <c r="BU244" s="143">
        <v>0</v>
      </c>
      <c r="BV244" s="143">
        <v>0</v>
      </c>
      <c r="BW244" s="143">
        <v>203</v>
      </c>
      <c r="BX244" s="143">
        <v>9999</v>
      </c>
      <c r="BZ244" s="143">
        <v>9999</v>
      </c>
      <c r="CC244" s="143" t="s">
        <v>541</v>
      </c>
      <c r="CD244" s="143" t="s">
        <v>541</v>
      </c>
      <c r="CF244" s="143">
        <v>9999</v>
      </c>
      <c r="CG244" s="143" t="s">
        <v>541</v>
      </c>
      <c r="CH244" s="143" t="s">
        <v>541</v>
      </c>
      <c r="CI244" s="143" t="s">
        <v>541</v>
      </c>
      <c r="CJ244" s="143">
        <v>0</v>
      </c>
      <c r="CK244" s="143">
        <v>0</v>
      </c>
      <c r="CL244" s="143" t="s">
        <v>541</v>
      </c>
      <c r="CM244" s="143">
        <v>9999</v>
      </c>
      <c r="CO244" s="143">
        <v>9999</v>
      </c>
      <c r="CR244" s="143" t="s">
        <v>541</v>
      </c>
      <c r="CS244" s="143" t="s">
        <v>541</v>
      </c>
      <c r="CV244" s="143">
        <v>999999</v>
      </c>
      <c r="CW244" s="143">
        <v>239</v>
      </c>
      <c r="CX244" s="143">
        <v>9999999999</v>
      </c>
      <c r="CY244" s="143">
        <v>9999999999</v>
      </c>
      <c r="CZ244" s="143">
        <v>10</v>
      </c>
      <c r="DA244" s="143">
        <v>999999</v>
      </c>
      <c r="DE244" s="143" t="s">
        <v>541</v>
      </c>
      <c r="DF244" s="143" t="s">
        <v>541</v>
      </c>
      <c r="DG244" s="143" t="s">
        <v>541</v>
      </c>
      <c r="DH244" s="143" t="s">
        <v>541</v>
      </c>
      <c r="DI244" s="208" t="s">
        <v>541</v>
      </c>
      <c r="DJ244" s="143" t="s">
        <v>541</v>
      </c>
      <c r="DK244" s="143" t="s">
        <v>541</v>
      </c>
      <c r="DL244" s="143" t="s">
        <v>541</v>
      </c>
      <c r="DM244" s="143" t="s">
        <v>541</v>
      </c>
      <c r="EB244" s="143">
        <v>239</v>
      </c>
      <c r="EC244" s="143">
        <v>239</v>
      </c>
      <c r="ED244" s="143">
        <v>999</v>
      </c>
      <c r="EF244" s="143">
        <v>269</v>
      </c>
      <c r="EG244" s="143">
        <v>999</v>
      </c>
      <c r="EJ244" s="36">
        <v>6</v>
      </c>
      <c r="EK244" s="67" t="s">
        <v>211</v>
      </c>
      <c r="EL244" s="59">
        <v>52</v>
      </c>
      <c r="EM244" s="131" t="s">
        <v>459</v>
      </c>
      <c r="EN244" s="132" t="s">
        <v>536</v>
      </c>
      <c r="EO244" s="132" t="s">
        <v>465</v>
      </c>
      <c r="EP244" s="133">
        <v>280</v>
      </c>
      <c r="EQ244" s="35">
        <v>52</v>
      </c>
      <c r="ER244" s="64" t="s">
        <v>207</v>
      </c>
      <c r="ES244" s="143">
        <v>239</v>
      </c>
      <c r="EV244" s="381"/>
      <c r="EW244" s="382" t="s">
        <v>541</v>
      </c>
      <c r="EX244" s="383" t="s">
        <v>541</v>
      </c>
      <c r="EY244" s="384" t="s">
        <v>541</v>
      </c>
      <c r="EZ244" s="385" t="s">
        <v>541</v>
      </c>
      <c r="FA244" s="385" t="s">
        <v>541</v>
      </c>
      <c r="FB244" s="386" t="s">
        <v>541</v>
      </c>
      <c r="FC244" s="387"/>
      <c r="FD244" s="145"/>
      <c r="FE244" s="143" t="s">
        <v>541</v>
      </c>
    </row>
    <row r="245" spans="1:161" ht="20.100000000000001" customHeight="1">
      <c r="A245" s="36">
        <v>4</v>
      </c>
      <c r="B245" s="375" t="s">
        <v>213</v>
      </c>
      <c r="C245" s="282">
        <v>75</v>
      </c>
      <c r="D245" s="376" t="s">
        <v>345</v>
      </c>
      <c r="E245" s="377" t="s">
        <v>334</v>
      </c>
      <c r="F245" s="377">
        <v>2008</v>
      </c>
      <c r="G245" s="378">
        <v>257</v>
      </c>
      <c r="H245" s="35">
        <v>75</v>
      </c>
      <c r="I245" s="64" t="s">
        <v>207</v>
      </c>
      <c r="L245" s="20"/>
      <c r="M245" s="21">
        <v>240</v>
      </c>
      <c r="N245" s="31">
        <v>1</v>
      </c>
      <c r="O245" s="21" t="s">
        <v>208</v>
      </c>
      <c r="P245" s="21">
        <v>70</v>
      </c>
      <c r="Q245" s="21" t="s">
        <v>207</v>
      </c>
      <c r="R245" s="130" t="s">
        <v>478</v>
      </c>
      <c r="S245" s="130" t="s">
        <v>487</v>
      </c>
      <c r="T245" s="21">
        <v>2010</v>
      </c>
      <c r="U245" s="21">
        <v>27</v>
      </c>
      <c r="V245" s="115">
        <v>64</v>
      </c>
      <c r="X245" s="115">
        <v>3</v>
      </c>
      <c r="Y245" s="115">
        <v>0</v>
      </c>
      <c r="Z245" s="115">
        <v>0</v>
      </c>
      <c r="AA245" s="115">
        <v>0</v>
      </c>
      <c r="AB245" s="115">
        <v>3</v>
      </c>
      <c r="AC245" s="115"/>
      <c r="AD245" s="115">
        <v>2</v>
      </c>
      <c r="AF245" s="20">
        <v>203070027240</v>
      </c>
      <c r="AH245" s="20">
        <v>204075257112</v>
      </c>
      <c r="AJ245" s="20">
        <v>112</v>
      </c>
      <c r="AL245" s="115">
        <v>0</v>
      </c>
      <c r="AM245" s="115">
        <v>0</v>
      </c>
      <c r="AP245" s="115">
        <v>4</v>
      </c>
      <c r="AQ245" s="115" t="s">
        <v>213</v>
      </c>
      <c r="AR245" s="143">
        <v>75</v>
      </c>
      <c r="AS245" s="115" t="s">
        <v>207</v>
      </c>
      <c r="AT245" s="115" t="s">
        <v>345</v>
      </c>
      <c r="AU245" s="115" t="s">
        <v>334</v>
      </c>
      <c r="AV245" s="115">
        <v>2008</v>
      </c>
      <c r="AW245" s="115">
        <v>257</v>
      </c>
      <c r="AX245" s="135">
        <v>75</v>
      </c>
      <c r="AY245" s="143">
        <v>112</v>
      </c>
      <c r="AZ245" s="143" t="s">
        <v>1004</v>
      </c>
      <c r="BA245" s="143">
        <v>144</v>
      </c>
      <c r="BB245" s="31">
        <v>240</v>
      </c>
      <c r="BC245" s="143">
        <v>1</v>
      </c>
      <c r="BD245" s="143">
        <v>0</v>
      </c>
      <c r="BE245" s="129">
        <v>9999</v>
      </c>
      <c r="BF245" s="143">
        <v>9999</v>
      </c>
      <c r="BH245" s="143">
        <v>9999</v>
      </c>
      <c r="BK245" s="129" t="s">
        <v>541</v>
      </c>
      <c r="BL245" s="129" t="s">
        <v>541</v>
      </c>
      <c r="BM245" s="129" t="s">
        <v>541</v>
      </c>
      <c r="BN245" s="129" t="s">
        <v>541</v>
      </c>
      <c r="BO245" s="143" t="s">
        <v>541</v>
      </c>
      <c r="BQ245" s="289" t="s">
        <v>541</v>
      </c>
      <c r="BR245" s="129" t="s">
        <v>541</v>
      </c>
      <c r="BS245" s="129" t="s">
        <v>541</v>
      </c>
      <c r="BT245" s="143" t="s">
        <v>541</v>
      </c>
      <c r="BU245" s="143">
        <v>0</v>
      </c>
      <c r="BV245" s="143">
        <v>0</v>
      </c>
      <c r="BW245" s="143">
        <v>204</v>
      </c>
      <c r="BX245" s="143">
        <v>9999</v>
      </c>
      <c r="BZ245" s="143">
        <v>9999</v>
      </c>
      <c r="CC245" s="143" t="s">
        <v>541</v>
      </c>
      <c r="CD245" s="143" t="s">
        <v>541</v>
      </c>
      <c r="CF245" s="143">
        <v>9999</v>
      </c>
      <c r="CG245" s="143" t="s">
        <v>541</v>
      </c>
      <c r="CH245" s="143" t="s">
        <v>541</v>
      </c>
      <c r="CI245" s="143" t="s">
        <v>541</v>
      </c>
      <c r="CJ245" s="143">
        <v>0</v>
      </c>
      <c r="CK245" s="143">
        <v>0</v>
      </c>
      <c r="CL245" s="143" t="s">
        <v>541</v>
      </c>
      <c r="CM245" s="143">
        <v>9999</v>
      </c>
      <c r="CO245" s="143">
        <v>9999</v>
      </c>
      <c r="CR245" s="143" t="s">
        <v>541</v>
      </c>
      <c r="CS245" s="143" t="s">
        <v>541</v>
      </c>
      <c r="CV245" s="143">
        <v>999999</v>
      </c>
      <c r="CW245" s="143">
        <v>240</v>
      </c>
      <c r="CX245" s="143">
        <v>9999999999</v>
      </c>
      <c r="CY245" s="143">
        <v>9999999999</v>
      </c>
      <c r="CZ245" s="143">
        <v>10</v>
      </c>
      <c r="DA245" s="143">
        <v>999999</v>
      </c>
      <c r="DE245" s="143" t="s">
        <v>541</v>
      </c>
      <c r="DF245" s="143" t="s">
        <v>541</v>
      </c>
      <c r="DG245" s="143" t="s">
        <v>541</v>
      </c>
      <c r="DH245" s="143" t="s">
        <v>541</v>
      </c>
      <c r="DI245" s="208" t="s">
        <v>541</v>
      </c>
      <c r="DJ245" s="143" t="s">
        <v>541</v>
      </c>
      <c r="DK245" s="143" t="s">
        <v>541</v>
      </c>
      <c r="DL245" s="143" t="s">
        <v>541</v>
      </c>
      <c r="DM245" s="143" t="s">
        <v>541</v>
      </c>
      <c r="EB245" s="143">
        <v>240</v>
      </c>
      <c r="EC245" s="143">
        <v>240</v>
      </c>
      <c r="ED245" s="143">
        <v>999</v>
      </c>
      <c r="EF245" s="143">
        <v>999</v>
      </c>
      <c r="EG245" s="143">
        <v>999</v>
      </c>
      <c r="EJ245" s="36" t="s">
        <v>541</v>
      </c>
      <c r="EK245" s="67" t="s">
        <v>541</v>
      </c>
      <c r="EL245" s="59" t="s">
        <v>541</v>
      </c>
      <c r="EM245" s="131" t="s">
        <v>541</v>
      </c>
      <c r="EN245" s="132" t="s">
        <v>541</v>
      </c>
      <c r="EO245" s="132" t="s">
        <v>541</v>
      </c>
      <c r="EP245" s="133" t="s">
        <v>541</v>
      </c>
      <c r="EQ245" s="35" t="s">
        <v>541</v>
      </c>
      <c r="ER245" s="64" t="s">
        <v>541</v>
      </c>
      <c r="ES245" s="143" t="s">
        <v>541</v>
      </c>
      <c r="EV245" s="381"/>
      <c r="EW245" s="382" t="s">
        <v>541</v>
      </c>
      <c r="EX245" s="383" t="s">
        <v>541</v>
      </c>
      <c r="EY245" s="384" t="s">
        <v>541</v>
      </c>
      <c r="EZ245" s="385" t="s">
        <v>541</v>
      </c>
      <c r="FA245" s="385" t="s">
        <v>541</v>
      </c>
      <c r="FB245" s="386" t="s">
        <v>541</v>
      </c>
      <c r="FC245" s="387"/>
      <c r="FD245" s="145"/>
      <c r="FE245" s="143" t="s">
        <v>541</v>
      </c>
    </row>
    <row r="246" spans="1:161" ht="20.100000000000001" customHeight="1">
      <c r="A246" s="36">
        <v>5</v>
      </c>
      <c r="B246" s="375" t="s">
        <v>213</v>
      </c>
      <c r="C246" s="282">
        <v>75</v>
      </c>
      <c r="D246" s="376" t="s">
        <v>396</v>
      </c>
      <c r="E246" s="377" t="s">
        <v>398</v>
      </c>
      <c r="F246" s="377">
        <v>2009</v>
      </c>
      <c r="G246" s="378">
        <v>266</v>
      </c>
      <c r="H246" s="35">
        <v>70.599999999999994</v>
      </c>
      <c r="I246" s="64" t="s">
        <v>207</v>
      </c>
      <c r="L246" s="20"/>
      <c r="M246" s="21">
        <v>241</v>
      </c>
      <c r="N246" s="31">
        <v>1</v>
      </c>
      <c r="O246" s="21" t="s">
        <v>208</v>
      </c>
      <c r="P246" s="21">
        <v>52</v>
      </c>
      <c r="Q246" s="21" t="s">
        <v>207</v>
      </c>
      <c r="R246" s="130" t="s">
        <v>479</v>
      </c>
      <c r="S246" s="130" t="s">
        <v>487</v>
      </c>
      <c r="T246" s="21">
        <v>2010</v>
      </c>
      <c r="U246" s="21">
        <v>29</v>
      </c>
      <c r="V246" s="115">
        <v>48.9</v>
      </c>
      <c r="X246" s="115">
        <v>3</v>
      </c>
      <c r="Y246" s="115">
        <v>0</v>
      </c>
      <c r="Z246" s="115">
        <v>0</v>
      </c>
      <c r="AA246" s="115">
        <v>0</v>
      </c>
      <c r="AB246" s="115">
        <v>3</v>
      </c>
      <c r="AC246" s="115"/>
      <c r="AD246" s="115">
        <v>2</v>
      </c>
      <c r="AF246" s="20">
        <v>203052029241</v>
      </c>
      <c r="AH246" s="20">
        <v>204075266160</v>
      </c>
      <c r="AJ246" s="20">
        <v>160</v>
      </c>
      <c r="AL246" s="115">
        <v>0</v>
      </c>
      <c r="AM246" s="115">
        <v>1</v>
      </c>
      <c r="AP246" s="115">
        <v>5</v>
      </c>
      <c r="AQ246" s="115" t="s">
        <v>213</v>
      </c>
      <c r="AR246" s="143">
        <v>75</v>
      </c>
      <c r="AS246" s="115" t="s">
        <v>207</v>
      </c>
      <c r="AT246" s="115" t="s">
        <v>396</v>
      </c>
      <c r="AU246" s="115" t="s">
        <v>398</v>
      </c>
      <c r="AV246" s="115">
        <v>2009</v>
      </c>
      <c r="AW246" s="115">
        <v>266</v>
      </c>
      <c r="AX246" s="135">
        <v>70.599999999999994</v>
      </c>
      <c r="AY246" s="143">
        <v>160</v>
      </c>
      <c r="AZ246" s="143" t="s">
        <v>1004</v>
      </c>
      <c r="BA246" s="143">
        <v>144</v>
      </c>
      <c r="BB246" s="31">
        <v>241</v>
      </c>
      <c r="BC246" s="143">
        <v>1</v>
      </c>
      <c r="BD246" s="143">
        <v>0</v>
      </c>
      <c r="BE246" s="129">
        <v>241</v>
      </c>
      <c r="BF246" s="143">
        <v>241</v>
      </c>
      <c r="BH246" s="143">
        <v>9999</v>
      </c>
      <c r="BK246" s="129" t="s">
        <v>541</v>
      </c>
      <c r="BL246" s="129" t="s">
        <v>541</v>
      </c>
      <c r="BM246" s="129" t="s">
        <v>541</v>
      </c>
      <c r="BN246" s="129" t="s">
        <v>541</v>
      </c>
      <c r="BO246" s="143" t="s">
        <v>541</v>
      </c>
      <c r="BQ246" s="289" t="s">
        <v>541</v>
      </c>
      <c r="BR246" s="129" t="s">
        <v>541</v>
      </c>
      <c r="BS246" s="129" t="s">
        <v>541</v>
      </c>
      <c r="BT246" s="143" t="s">
        <v>541</v>
      </c>
      <c r="BU246" s="143">
        <v>0</v>
      </c>
      <c r="BV246" s="143">
        <v>0</v>
      </c>
      <c r="BW246" s="143">
        <v>205</v>
      </c>
      <c r="BX246" s="143">
        <v>9999</v>
      </c>
      <c r="BZ246" s="143">
        <v>9999</v>
      </c>
      <c r="CC246" s="143" t="s">
        <v>541</v>
      </c>
      <c r="CD246" s="143" t="s">
        <v>541</v>
      </c>
      <c r="CF246" s="143">
        <v>9999</v>
      </c>
      <c r="CG246" s="143" t="s">
        <v>541</v>
      </c>
      <c r="CH246" s="143" t="s">
        <v>541</v>
      </c>
      <c r="CI246" s="143" t="s">
        <v>541</v>
      </c>
      <c r="CJ246" s="143">
        <v>0</v>
      </c>
      <c r="CK246" s="143">
        <v>0</v>
      </c>
      <c r="CL246" s="143" t="s">
        <v>541</v>
      </c>
      <c r="CM246" s="143">
        <v>9999</v>
      </c>
      <c r="CO246" s="143">
        <v>9999</v>
      </c>
      <c r="CR246" s="143" t="s">
        <v>541</v>
      </c>
      <c r="CS246" s="143" t="s">
        <v>541</v>
      </c>
      <c r="CV246" s="143">
        <v>999999</v>
      </c>
      <c r="CW246" s="143">
        <v>241</v>
      </c>
      <c r="CX246" s="143">
        <v>9999999999</v>
      </c>
      <c r="CY246" s="143">
        <v>9999999999</v>
      </c>
      <c r="CZ246" s="143">
        <v>10</v>
      </c>
      <c r="DA246" s="143">
        <v>999999</v>
      </c>
      <c r="DE246" s="143" t="s">
        <v>541</v>
      </c>
      <c r="DF246" s="143" t="s">
        <v>541</v>
      </c>
      <c r="DG246" s="143" t="s">
        <v>541</v>
      </c>
      <c r="DH246" s="143" t="s">
        <v>541</v>
      </c>
      <c r="DI246" s="208" t="s">
        <v>541</v>
      </c>
      <c r="DJ246" s="143" t="s">
        <v>541</v>
      </c>
      <c r="DK246" s="143" t="s">
        <v>541</v>
      </c>
      <c r="DL246" s="143" t="s">
        <v>541</v>
      </c>
      <c r="DM246" s="143" t="s">
        <v>541</v>
      </c>
      <c r="EB246" s="143">
        <v>241</v>
      </c>
      <c r="EC246" s="143">
        <v>241</v>
      </c>
      <c r="ED246" s="143">
        <v>999</v>
      </c>
      <c r="EF246" s="143">
        <v>999</v>
      </c>
      <c r="EG246" s="143">
        <v>999</v>
      </c>
      <c r="EJ246" s="36" t="s">
        <v>541</v>
      </c>
      <c r="EK246" s="67" t="s">
        <v>541</v>
      </c>
      <c r="EL246" s="59" t="s">
        <v>541</v>
      </c>
      <c r="EM246" s="131" t="s">
        <v>541</v>
      </c>
      <c r="EN246" s="132" t="s">
        <v>541</v>
      </c>
      <c r="EO246" s="132" t="s">
        <v>541</v>
      </c>
      <c r="EP246" s="133" t="s">
        <v>541</v>
      </c>
      <c r="EQ246" s="35" t="s">
        <v>541</v>
      </c>
      <c r="ER246" s="64" t="s">
        <v>541</v>
      </c>
      <c r="ES246" s="143" t="s">
        <v>541</v>
      </c>
      <c r="EV246" s="381"/>
      <c r="EW246" s="382" t="s">
        <v>541</v>
      </c>
      <c r="EX246" s="383" t="s">
        <v>541</v>
      </c>
      <c r="EY246" s="384" t="s">
        <v>541</v>
      </c>
      <c r="EZ246" s="385" t="s">
        <v>541</v>
      </c>
      <c r="FA246" s="385" t="s">
        <v>541</v>
      </c>
      <c r="FB246" s="386" t="s">
        <v>541</v>
      </c>
      <c r="FC246" s="387"/>
      <c r="FD246" s="145"/>
      <c r="FE246" s="143" t="s">
        <v>541</v>
      </c>
    </row>
    <row r="247" spans="1:161" ht="20.100000000000001" customHeight="1">
      <c r="A247" s="36">
        <v>1</v>
      </c>
      <c r="B247" s="375" t="s">
        <v>213</v>
      </c>
      <c r="C247" s="282">
        <v>85</v>
      </c>
      <c r="D247" s="376" t="s">
        <v>346</v>
      </c>
      <c r="E247" s="377" t="s">
        <v>334</v>
      </c>
      <c r="F247" s="377">
        <v>2009</v>
      </c>
      <c r="G247" s="378">
        <v>78</v>
      </c>
      <c r="H247" s="35">
        <v>80.400000000000006</v>
      </c>
      <c r="I247" s="64" t="s">
        <v>207</v>
      </c>
      <c r="L247" s="20"/>
      <c r="M247" s="21">
        <v>242</v>
      </c>
      <c r="N247" s="31">
        <v>1</v>
      </c>
      <c r="O247" s="21" t="s">
        <v>208</v>
      </c>
      <c r="P247" s="21">
        <v>47</v>
      </c>
      <c r="Q247" s="21" t="s">
        <v>207</v>
      </c>
      <c r="R247" s="130" t="s">
        <v>480</v>
      </c>
      <c r="S247" s="130" t="s">
        <v>487</v>
      </c>
      <c r="T247" s="21">
        <v>2010</v>
      </c>
      <c r="U247" s="21">
        <v>112</v>
      </c>
      <c r="V247" s="115">
        <v>45.2</v>
      </c>
      <c r="X247" s="115">
        <v>3</v>
      </c>
      <c r="Y247" s="115">
        <v>0</v>
      </c>
      <c r="Z247" s="115">
        <v>0</v>
      </c>
      <c r="AA247" s="115">
        <v>0</v>
      </c>
      <c r="AB247" s="115">
        <v>3</v>
      </c>
      <c r="AC247" s="115"/>
      <c r="AD247" s="115">
        <v>2</v>
      </c>
      <c r="AF247" s="20">
        <v>203047112242</v>
      </c>
      <c r="AH247" s="20">
        <v>204085078113</v>
      </c>
      <c r="AJ247" s="20">
        <v>113</v>
      </c>
      <c r="AL247" s="115">
        <v>1</v>
      </c>
      <c r="AM247" s="115">
        <v>0</v>
      </c>
      <c r="AP247" s="115">
        <v>1</v>
      </c>
      <c r="AQ247" s="115" t="s">
        <v>213</v>
      </c>
      <c r="AR247" s="143">
        <v>85</v>
      </c>
      <c r="AS247" s="115" t="s">
        <v>207</v>
      </c>
      <c r="AT247" s="115" t="s">
        <v>346</v>
      </c>
      <c r="AU247" s="115" t="s">
        <v>334</v>
      </c>
      <c r="AV247" s="115">
        <v>2009</v>
      </c>
      <c r="AW247" s="115">
        <v>78</v>
      </c>
      <c r="AX247" s="135">
        <v>80.400000000000006</v>
      </c>
      <c r="AY247" s="143">
        <v>113</v>
      </c>
      <c r="AZ247" s="143" t="s">
        <v>1005</v>
      </c>
      <c r="BA247" s="143">
        <v>113</v>
      </c>
      <c r="BB247" s="31">
        <v>242</v>
      </c>
      <c r="BC247" s="143">
        <v>1</v>
      </c>
      <c r="BD247" s="143">
        <v>0</v>
      </c>
      <c r="BE247" s="129">
        <v>9999</v>
      </c>
      <c r="BF247" s="143">
        <v>9999</v>
      </c>
      <c r="BH247" s="143">
        <v>9999</v>
      </c>
      <c r="BK247" s="129" t="s">
        <v>541</v>
      </c>
      <c r="BL247" s="129" t="s">
        <v>541</v>
      </c>
      <c r="BM247" s="129" t="s">
        <v>541</v>
      </c>
      <c r="BN247" s="129" t="s">
        <v>541</v>
      </c>
      <c r="BO247" s="143" t="s">
        <v>541</v>
      </c>
      <c r="BQ247" s="289" t="s">
        <v>541</v>
      </c>
      <c r="BR247" s="129" t="s">
        <v>541</v>
      </c>
      <c r="BS247" s="129" t="s">
        <v>541</v>
      </c>
      <c r="BT247" s="143" t="s">
        <v>541</v>
      </c>
      <c r="BU247" s="143">
        <v>0</v>
      </c>
      <c r="BV247" s="143">
        <v>0</v>
      </c>
      <c r="BW247" s="143">
        <v>206</v>
      </c>
      <c r="BX247" s="143">
        <v>9999</v>
      </c>
      <c r="BZ247" s="143">
        <v>9999</v>
      </c>
      <c r="CC247" s="143" t="s">
        <v>541</v>
      </c>
      <c r="CD247" s="143" t="s">
        <v>541</v>
      </c>
      <c r="CF247" s="143">
        <v>9999</v>
      </c>
      <c r="CG247" s="143" t="s">
        <v>541</v>
      </c>
      <c r="CH247" s="143" t="s">
        <v>541</v>
      </c>
      <c r="CI247" s="143" t="s">
        <v>541</v>
      </c>
      <c r="CJ247" s="143">
        <v>0</v>
      </c>
      <c r="CK247" s="143">
        <v>0</v>
      </c>
      <c r="CL247" s="143" t="s">
        <v>541</v>
      </c>
      <c r="CM247" s="143">
        <v>9999</v>
      </c>
      <c r="CO247" s="143">
        <v>9999</v>
      </c>
      <c r="CR247" s="143" t="s">
        <v>541</v>
      </c>
      <c r="CS247" s="143" t="s">
        <v>541</v>
      </c>
      <c r="CV247" s="143">
        <v>999999</v>
      </c>
      <c r="CW247" s="143">
        <v>242</v>
      </c>
      <c r="CX247" s="143">
        <v>9999999999</v>
      </c>
      <c r="CY247" s="143">
        <v>9999999999</v>
      </c>
      <c r="CZ247" s="143">
        <v>10</v>
      </c>
      <c r="DA247" s="143">
        <v>999999</v>
      </c>
      <c r="DE247" s="143" t="s">
        <v>541</v>
      </c>
      <c r="DF247" s="143" t="s">
        <v>541</v>
      </c>
      <c r="DG247" s="143" t="s">
        <v>541</v>
      </c>
      <c r="DH247" s="143" t="s">
        <v>541</v>
      </c>
      <c r="DI247" s="208" t="s">
        <v>541</v>
      </c>
      <c r="DJ247" s="143" t="s">
        <v>541</v>
      </c>
      <c r="DK247" s="143" t="s">
        <v>541</v>
      </c>
      <c r="DL247" s="143" t="s">
        <v>541</v>
      </c>
      <c r="DM247" s="143" t="s">
        <v>541</v>
      </c>
      <c r="EB247" s="143">
        <v>242</v>
      </c>
      <c r="EC247" s="143">
        <v>242</v>
      </c>
      <c r="ED247" s="143">
        <v>999</v>
      </c>
      <c r="EF247" s="143">
        <v>999</v>
      </c>
      <c r="EG247" s="143">
        <v>999</v>
      </c>
      <c r="EJ247" s="36" t="s">
        <v>541</v>
      </c>
      <c r="EK247" s="67" t="s">
        <v>541</v>
      </c>
      <c r="EL247" s="59" t="s">
        <v>541</v>
      </c>
      <c r="EM247" s="131" t="s">
        <v>541</v>
      </c>
      <c r="EN247" s="132" t="s">
        <v>541</v>
      </c>
      <c r="EO247" s="132" t="s">
        <v>541</v>
      </c>
      <c r="EP247" s="133" t="s">
        <v>541</v>
      </c>
      <c r="EQ247" s="35" t="s">
        <v>541</v>
      </c>
      <c r="ER247" s="64" t="s">
        <v>541</v>
      </c>
      <c r="ES247" s="143" t="s">
        <v>541</v>
      </c>
      <c r="EV247" s="381"/>
      <c r="EW247" s="382" t="s">
        <v>541</v>
      </c>
      <c r="EX247" s="383" t="s">
        <v>541</v>
      </c>
      <c r="EY247" s="384" t="s">
        <v>541</v>
      </c>
      <c r="EZ247" s="385" t="s">
        <v>541</v>
      </c>
      <c r="FA247" s="385" t="s">
        <v>541</v>
      </c>
      <c r="FB247" s="386" t="s">
        <v>541</v>
      </c>
      <c r="FC247" s="387"/>
      <c r="FD247" s="145"/>
      <c r="FE247" s="143" t="s">
        <v>541</v>
      </c>
    </row>
    <row r="248" spans="1:161" ht="20.100000000000001" customHeight="1">
      <c r="A248" s="36">
        <v>2</v>
      </c>
      <c r="B248" s="375" t="s">
        <v>213</v>
      </c>
      <c r="C248" s="282">
        <v>85</v>
      </c>
      <c r="D248" s="376" t="s">
        <v>397</v>
      </c>
      <c r="E248" s="377" t="s">
        <v>398</v>
      </c>
      <c r="F248" s="377">
        <v>2008</v>
      </c>
      <c r="G248" s="378">
        <v>132</v>
      </c>
      <c r="H248" s="35">
        <v>82.1</v>
      </c>
      <c r="I248" s="64" t="s">
        <v>207</v>
      </c>
      <c r="L248" s="20"/>
      <c r="M248" s="21">
        <v>243</v>
      </c>
      <c r="N248" s="31">
        <v>1</v>
      </c>
      <c r="O248" s="21" t="s">
        <v>208</v>
      </c>
      <c r="P248" s="21">
        <v>52</v>
      </c>
      <c r="Q248" s="21" t="s">
        <v>207</v>
      </c>
      <c r="R248" s="130" t="s">
        <v>481</v>
      </c>
      <c r="S248" s="130" t="s">
        <v>487</v>
      </c>
      <c r="T248" s="21">
        <v>2011</v>
      </c>
      <c r="U248" s="21">
        <v>68</v>
      </c>
      <c r="V248" s="115">
        <v>51.3</v>
      </c>
      <c r="X248" s="115">
        <v>3</v>
      </c>
      <c r="Y248" s="115">
        <v>0</v>
      </c>
      <c r="Z248" s="115">
        <v>0</v>
      </c>
      <c r="AA248" s="115">
        <v>0</v>
      </c>
      <c r="AB248" s="115">
        <v>3</v>
      </c>
      <c r="AC248" s="115"/>
      <c r="AD248" s="115">
        <v>2</v>
      </c>
      <c r="AF248" s="20">
        <v>203052068243</v>
      </c>
      <c r="AH248" s="20">
        <v>204085132161</v>
      </c>
      <c r="AJ248" s="20">
        <v>161</v>
      </c>
      <c r="AL248" s="115">
        <v>0</v>
      </c>
      <c r="AM248" s="115">
        <v>0</v>
      </c>
      <c r="AP248" s="115">
        <v>2</v>
      </c>
      <c r="AQ248" s="115" t="s">
        <v>213</v>
      </c>
      <c r="AR248" s="143">
        <v>85</v>
      </c>
      <c r="AS248" s="115" t="s">
        <v>207</v>
      </c>
      <c r="AT248" s="115" t="s">
        <v>397</v>
      </c>
      <c r="AU248" s="115" t="s">
        <v>398</v>
      </c>
      <c r="AV248" s="115">
        <v>2008</v>
      </c>
      <c r="AW248" s="115">
        <v>132</v>
      </c>
      <c r="AX248" s="135">
        <v>82.1</v>
      </c>
      <c r="AY248" s="143">
        <v>161</v>
      </c>
      <c r="AZ248" s="143" t="s">
        <v>1005</v>
      </c>
      <c r="BA248" s="143">
        <v>113</v>
      </c>
      <c r="BB248" s="31">
        <v>243</v>
      </c>
      <c r="BC248" s="143">
        <v>1</v>
      </c>
      <c r="BD248" s="143">
        <v>0</v>
      </c>
      <c r="BE248" s="129">
        <v>9999</v>
      </c>
      <c r="BF248" s="143">
        <v>9999</v>
      </c>
      <c r="BH248" s="143">
        <v>9999</v>
      </c>
      <c r="BK248" s="129" t="s">
        <v>541</v>
      </c>
      <c r="BL248" s="129" t="s">
        <v>541</v>
      </c>
      <c r="BM248" s="129" t="s">
        <v>541</v>
      </c>
      <c r="BN248" s="129" t="s">
        <v>541</v>
      </c>
      <c r="BO248" s="143" t="s">
        <v>541</v>
      </c>
      <c r="BQ248" s="289" t="s">
        <v>541</v>
      </c>
      <c r="BR248" s="129" t="s">
        <v>541</v>
      </c>
      <c r="BS248" s="129" t="s">
        <v>541</v>
      </c>
      <c r="BT248" s="143" t="s">
        <v>541</v>
      </c>
      <c r="BU248" s="143">
        <v>0</v>
      </c>
      <c r="BV248" s="143">
        <v>0</v>
      </c>
      <c r="BW248" s="143">
        <v>207</v>
      </c>
      <c r="BX248" s="143">
        <v>9999</v>
      </c>
      <c r="BZ248" s="143">
        <v>9999</v>
      </c>
      <c r="CC248" s="143" t="s">
        <v>541</v>
      </c>
      <c r="CD248" s="143" t="s">
        <v>541</v>
      </c>
      <c r="CF248" s="143">
        <v>9999</v>
      </c>
      <c r="CG248" s="143" t="s">
        <v>541</v>
      </c>
      <c r="CH248" s="143" t="s">
        <v>541</v>
      </c>
      <c r="CI248" s="143" t="s">
        <v>541</v>
      </c>
      <c r="CJ248" s="143">
        <v>0</v>
      </c>
      <c r="CK248" s="143">
        <v>0</v>
      </c>
      <c r="CL248" s="143" t="s">
        <v>541</v>
      </c>
      <c r="CM248" s="143">
        <v>9999</v>
      </c>
      <c r="CO248" s="143">
        <v>9999</v>
      </c>
      <c r="CR248" s="143" t="s">
        <v>541</v>
      </c>
      <c r="CS248" s="143" t="s">
        <v>541</v>
      </c>
      <c r="CV248" s="143">
        <v>999999</v>
      </c>
      <c r="CW248" s="143">
        <v>243</v>
      </c>
      <c r="CX248" s="143">
        <v>9999999999</v>
      </c>
      <c r="CY248" s="143">
        <v>9999999999</v>
      </c>
      <c r="CZ248" s="143">
        <v>10</v>
      </c>
      <c r="DA248" s="143">
        <v>999999</v>
      </c>
      <c r="DE248" s="143" t="s">
        <v>541</v>
      </c>
      <c r="DF248" s="143" t="s">
        <v>541</v>
      </c>
      <c r="DG248" s="143" t="s">
        <v>541</v>
      </c>
      <c r="DH248" s="143" t="s">
        <v>541</v>
      </c>
      <c r="DI248" s="208" t="s">
        <v>541</v>
      </c>
      <c r="DJ248" s="143" t="s">
        <v>541</v>
      </c>
      <c r="DK248" s="143" t="s">
        <v>541</v>
      </c>
      <c r="DL248" s="143" t="s">
        <v>541</v>
      </c>
      <c r="DM248" s="143" t="s">
        <v>541</v>
      </c>
      <c r="EB248" s="143">
        <v>243</v>
      </c>
      <c r="EC248" s="143">
        <v>243</v>
      </c>
      <c r="ED248" s="143">
        <v>999</v>
      </c>
      <c r="EF248" s="143">
        <v>999</v>
      </c>
      <c r="EG248" s="143">
        <v>999</v>
      </c>
      <c r="EJ248" s="36" t="s">
        <v>541</v>
      </c>
      <c r="EK248" s="67" t="s">
        <v>541</v>
      </c>
      <c r="EL248" s="59" t="s">
        <v>541</v>
      </c>
      <c r="EM248" s="131" t="s">
        <v>541</v>
      </c>
      <c r="EN248" s="132" t="s">
        <v>541</v>
      </c>
      <c r="EO248" s="132" t="s">
        <v>541</v>
      </c>
      <c r="EP248" s="133" t="s">
        <v>541</v>
      </c>
      <c r="EQ248" s="35" t="s">
        <v>541</v>
      </c>
      <c r="ER248" s="64" t="s">
        <v>541</v>
      </c>
      <c r="ES248" s="143" t="s">
        <v>541</v>
      </c>
      <c r="EV248" s="381"/>
      <c r="EW248" s="382" t="s">
        <v>541</v>
      </c>
      <c r="EX248" s="383" t="s">
        <v>541</v>
      </c>
      <c r="EY248" s="384" t="s">
        <v>541</v>
      </c>
      <c r="EZ248" s="385" t="s">
        <v>541</v>
      </c>
      <c r="FA248" s="385" t="s">
        <v>541</v>
      </c>
      <c r="FB248" s="386" t="s">
        <v>541</v>
      </c>
      <c r="FC248" s="387"/>
      <c r="FD248" s="145"/>
      <c r="FE248" s="143" t="s">
        <v>541</v>
      </c>
    </row>
    <row r="249" spans="1:161" ht="20.100000000000001" customHeight="1">
      <c r="A249" s="36">
        <v>3</v>
      </c>
      <c r="B249" s="375" t="s">
        <v>213</v>
      </c>
      <c r="C249" s="282">
        <v>85</v>
      </c>
      <c r="D249" s="376" t="s">
        <v>311</v>
      </c>
      <c r="E249" s="377" t="s">
        <v>313</v>
      </c>
      <c r="F249" s="377">
        <v>2009</v>
      </c>
      <c r="G249" s="378">
        <v>258</v>
      </c>
      <c r="H249" s="35">
        <v>79.900000000000006</v>
      </c>
      <c r="I249" s="64" t="s">
        <v>207</v>
      </c>
      <c r="L249" s="20"/>
      <c r="M249" s="21">
        <v>244</v>
      </c>
      <c r="N249" s="31">
        <v>1</v>
      </c>
      <c r="O249" s="21" t="s">
        <v>208</v>
      </c>
      <c r="P249" s="21">
        <v>39</v>
      </c>
      <c r="Q249" s="21" t="s">
        <v>207</v>
      </c>
      <c r="R249" s="130" t="s">
        <v>482</v>
      </c>
      <c r="S249" s="130" t="s">
        <v>487</v>
      </c>
      <c r="T249" s="21">
        <v>2011</v>
      </c>
      <c r="U249" s="21">
        <v>128</v>
      </c>
      <c r="V249" s="115">
        <v>37.700000000000003</v>
      </c>
      <c r="X249" s="115">
        <v>3</v>
      </c>
      <c r="Y249" s="115">
        <v>0</v>
      </c>
      <c r="Z249" s="115">
        <v>0</v>
      </c>
      <c r="AA249" s="115">
        <v>0</v>
      </c>
      <c r="AB249" s="115">
        <v>3</v>
      </c>
      <c r="AC249" s="115"/>
      <c r="AD249" s="115">
        <v>2</v>
      </c>
      <c r="AF249" s="20">
        <v>203039128244</v>
      </c>
      <c r="AH249" s="20">
        <v>204085258083</v>
      </c>
      <c r="AJ249" s="20">
        <v>83</v>
      </c>
      <c r="AL249" s="115">
        <v>0</v>
      </c>
      <c r="AM249" s="115">
        <v>1</v>
      </c>
      <c r="AP249" s="115">
        <v>3</v>
      </c>
      <c r="AQ249" s="115" t="s">
        <v>213</v>
      </c>
      <c r="AR249" s="143">
        <v>85</v>
      </c>
      <c r="AS249" s="115" t="s">
        <v>207</v>
      </c>
      <c r="AT249" s="115" t="s">
        <v>311</v>
      </c>
      <c r="AU249" s="115" t="s">
        <v>313</v>
      </c>
      <c r="AV249" s="115">
        <v>2009</v>
      </c>
      <c r="AW249" s="115">
        <v>258</v>
      </c>
      <c r="AX249" s="135">
        <v>79.900000000000006</v>
      </c>
      <c r="AY249" s="143">
        <v>83</v>
      </c>
      <c r="AZ249" s="143" t="s">
        <v>1005</v>
      </c>
      <c r="BA249" s="143">
        <v>113</v>
      </c>
      <c r="BB249" s="31">
        <v>244</v>
      </c>
      <c r="BC249" s="143">
        <v>1</v>
      </c>
      <c r="BD249" s="143">
        <v>0</v>
      </c>
      <c r="BE249" s="129">
        <v>244</v>
      </c>
      <c r="BF249" s="143">
        <v>244</v>
      </c>
      <c r="BH249" s="143">
        <v>9999</v>
      </c>
      <c r="BK249" s="129" t="s">
        <v>541</v>
      </c>
      <c r="BL249" s="129" t="s">
        <v>541</v>
      </c>
      <c r="BM249" s="129" t="s">
        <v>541</v>
      </c>
      <c r="BN249" s="129" t="s">
        <v>541</v>
      </c>
      <c r="BO249" s="143" t="s">
        <v>541</v>
      </c>
      <c r="BQ249" s="289" t="s">
        <v>541</v>
      </c>
      <c r="BR249" s="129" t="s">
        <v>541</v>
      </c>
      <c r="BS249" s="129" t="s">
        <v>541</v>
      </c>
      <c r="BT249" s="143" t="s">
        <v>541</v>
      </c>
      <c r="BU249" s="143">
        <v>0</v>
      </c>
      <c r="BV249" s="143">
        <v>0</v>
      </c>
      <c r="BW249" s="143">
        <v>208</v>
      </c>
      <c r="BX249" s="143">
        <v>9999</v>
      </c>
      <c r="BZ249" s="143">
        <v>9999</v>
      </c>
      <c r="CC249" s="143" t="s">
        <v>541</v>
      </c>
      <c r="CD249" s="143" t="s">
        <v>541</v>
      </c>
      <c r="CF249" s="143">
        <v>9999</v>
      </c>
      <c r="CG249" s="143" t="s">
        <v>541</v>
      </c>
      <c r="CH249" s="143" t="s">
        <v>541</v>
      </c>
      <c r="CI249" s="143" t="s">
        <v>541</v>
      </c>
      <c r="CJ249" s="143">
        <v>0</v>
      </c>
      <c r="CK249" s="143">
        <v>0</v>
      </c>
      <c r="CL249" s="143" t="s">
        <v>541</v>
      </c>
      <c r="CM249" s="143">
        <v>9999</v>
      </c>
      <c r="CO249" s="143">
        <v>9999</v>
      </c>
      <c r="CR249" s="143" t="s">
        <v>541</v>
      </c>
      <c r="CS249" s="143" t="s">
        <v>541</v>
      </c>
      <c r="CV249" s="143">
        <v>999999</v>
      </c>
      <c r="CW249" s="143">
        <v>244</v>
      </c>
      <c r="CX249" s="143">
        <v>9999999999</v>
      </c>
      <c r="CY249" s="143">
        <v>9999999999</v>
      </c>
      <c r="CZ249" s="143">
        <v>10</v>
      </c>
      <c r="DA249" s="143">
        <v>999999</v>
      </c>
      <c r="DE249" s="143" t="s">
        <v>541</v>
      </c>
      <c r="DF249" s="143" t="s">
        <v>541</v>
      </c>
      <c r="DG249" s="143" t="s">
        <v>541</v>
      </c>
      <c r="DH249" s="143" t="s">
        <v>541</v>
      </c>
      <c r="DI249" s="208" t="s">
        <v>541</v>
      </c>
      <c r="DJ249" s="143" t="s">
        <v>541</v>
      </c>
      <c r="DK249" s="143" t="s">
        <v>541</v>
      </c>
      <c r="DL249" s="143" t="s">
        <v>541</v>
      </c>
      <c r="DM249" s="143" t="s">
        <v>541</v>
      </c>
      <c r="EB249" s="143">
        <v>244</v>
      </c>
      <c r="EC249" s="143">
        <v>244</v>
      </c>
      <c r="ED249" s="143">
        <v>999</v>
      </c>
      <c r="EF249" s="143">
        <v>999</v>
      </c>
      <c r="EG249" s="143">
        <v>999</v>
      </c>
      <c r="EJ249" s="36" t="s">
        <v>541</v>
      </c>
      <c r="EK249" s="67" t="s">
        <v>541</v>
      </c>
      <c r="EL249" s="59" t="s">
        <v>541</v>
      </c>
      <c r="EM249" s="131" t="s">
        <v>541</v>
      </c>
      <c r="EN249" s="132" t="s">
        <v>541</v>
      </c>
      <c r="EO249" s="132" t="s">
        <v>541</v>
      </c>
      <c r="EP249" s="133" t="s">
        <v>541</v>
      </c>
      <c r="EQ249" s="35" t="s">
        <v>541</v>
      </c>
      <c r="ER249" s="64" t="s">
        <v>541</v>
      </c>
      <c r="ES249" s="143" t="s">
        <v>541</v>
      </c>
      <c r="EV249" s="381"/>
      <c r="EW249" s="382" t="s">
        <v>541</v>
      </c>
      <c r="EX249" s="383" t="s">
        <v>541</v>
      </c>
      <c r="EY249" s="384" t="s">
        <v>541</v>
      </c>
      <c r="EZ249" s="385" t="s">
        <v>541</v>
      </c>
      <c r="FA249" s="385" t="s">
        <v>541</v>
      </c>
      <c r="FB249" s="386" t="s">
        <v>541</v>
      </c>
      <c r="FC249" s="387"/>
      <c r="FD249" s="145"/>
      <c r="FE249" s="143" t="s">
        <v>541</v>
      </c>
    </row>
    <row r="250" spans="1:161" ht="20.100000000000001" customHeight="1">
      <c r="A250" s="36">
        <v>1</v>
      </c>
      <c r="B250" s="375" t="s">
        <v>213</v>
      </c>
      <c r="C250" s="282">
        <v>100</v>
      </c>
      <c r="D250" s="376" t="s">
        <v>357</v>
      </c>
      <c r="E250" s="377" t="s">
        <v>359</v>
      </c>
      <c r="F250" s="377">
        <v>2009</v>
      </c>
      <c r="G250" s="378">
        <v>61</v>
      </c>
      <c r="H250" s="35">
        <v>93.7</v>
      </c>
      <c r="I250" s="64" t="s">
        <v>207</v>
      </c>
      <c r="L250" s="20"/>
      <c r="M250" s="21">
        <v>245</v>
      </c>
      <c r="N250" s="31">
        <v>1</v>
      </c>
      <c r="O250" s="21" t="s">
        <v>208</v>
      </c>
      <c r="P250" s="21">
        <v>43</v>
      </c>
      <c r="Q250" s="21" t="s">
        <v>207</v>
      </c>
      <c r="R250" s="130" t="s">
        <v>483</v>
      </c>
      <c r="S250" s="130" t="s">
        <v>487</v>
      </c>
      <c r="T250" s="21">
        <v>2011</v>
      </c>
      <c r="U250" s="21">
        <v>156</v>
      </c>
      <c r="V250" s="115">
        <v>42.4</v>
      </c>
      <c r="X250" s="115">
        <v>3</v>
      </c>
      <c r="Y250" s="115">
        <v>0</v>
      </c>
      <c r="Z250" s="115">
        <v>0</v>
      </c>
      <c r="AA250" s="115">
        <v>0</v>
      </c>
      <c r="AB250" s="115">
        <v>3</v>
      </c>
      <c r="AC250" s="115"/>
      <c r="AD250" s="115">
        <v>2</v>
      </c>
      <c r="AF250" s="20">
        <v>203043156245</v>
      </c>
      <c r="AH250" s="20">
        <v>204100061124</v>
      </c>
      <c r="AJ250" s="20">
        <v>124</v>
      </c>
      <c r="AL250" s="115">
        <v>1</v>
      </c>
      <c r="AM250" s="115">
        <v>0</v>
      </c>
      <c r="AP250" s="115">
        <v>1</v>
      </c>
      <c r="AQ250" s="115" t="s">
        <v>213</v>
      </c>
      <c r="AR250" s="143">
        <v>100</v>
      </c>
      <c r="AS250" s="115" t="s">
        <v>207</v>
      </c>
      <c r="AT250" s="115" t="s">
        <v>357</v>
      </c>
      <c r="AU250" s="115" t="s">
        <v>359</v>
      </c>
      <c r="AV250" s="115">
        <v>2009</v>
      </c>
      <c r="AW250" s="115">
        <v>61</v>
      </c>
      <c r="AX250" s="135">
        <v>93.7</v>
      </c>
      <c r="AY250" s="143">
        <v>124</v>
      </c>
      <c r="AZ250" s="143" t="s">
        <v>1006</v>
      </c>
      <c r="BA250" s="143">
        <v>124</v>
      </c>
      <c r="BB250" s="31">
        <v>245</v>
      </c>
      <c r="BC250" s="143">
        <v>1</v>
      </c>
      <c r="BD250" s="143">
        <v>0</v>
      </c>
      <c r="BE250" s="129">
        <v>9999</v>
      </c>
      <c r="BF250" s="143">
        <v>9999</v>
      </c>
      <c r="BH250" s="143">
        <v>9999</v>
      </c>
      <c r="BK250" s="129" t="s">
        <v>541</v>
      </c>
      <c r="BL250" s="129" t="s">
        <v>541</v>
      </c>
      <c r="BM250" s="129" t="s">
        <v>541</v>
      </c>
      <c r="BN250" s="129" t="s">
        <v>541</v>
      </c>
      <c r="BO250" s="143" t="s">
        <v>541</v>
      </c>
      <c r="BQ250" s="289" t="s">
        <v>541</v>
      </c>
      <c r="BR250" s="129" t="s">
        <v>541</v>
      </c>
      <c r="BS250" s="129" t="s">
        <v>541</v>
      </c>
      <c r="BT250" s="143" t="s">
        <v>541</v>
      </c>
      <c r="BU250" s="143">
        <v>0</v>
      </c>
      <c r="BV250" s="143">
        <v>0</v>
      </c>
      <c r="BW250" s="143">
        <v>209</v>
      </c>
      <c r="BX250" s="143">
        <v>9999</v>
      </c>
      <c r="BZ250" s="143">
        <v>9999</v>
      </c>
      <c r="CC250" s="143" t="s">
        <v>541</v>
      </c>
      <c r="CD250" s="143" t="s">
        <v>541</v>
      </c>
      <c r="CF250" s="143">
        <v>9999</v>
      </c>
      <c r="CG250" s="143" t="s">
        <v>541</v>
      </c>
      <c r="CH250" s="143" t="s">
        <v>541</v>
      </c>
      <c r="CI250" s="143" t="s">
        <v>541</v>
      </c>
      <c r="CJ250" s="143">
        <v>0</v>
      </c>
      <c r="CK250" s="143">
        <v>0</v>
      </c>
      <c r="CL250" s="143" t="s">
        <v>541</v>
      </c>
      <c r="CM250" s="143">
        <v>9999</v>
      </c>
      <c r="CO250" s="143">
        <v>9999</v>
      </c>
      <c r="CR250" s="143" t="s">
        <v>541</v>
      </c>
      <c r="CS250" s="143" t="s">
        <v>541</v>
      </c>
      <c r="CV250" s="143">
        <v>999999</v>
      </c>
      <c r="CW250" s="143">
        <v>245</v>
      </c>
      <c r="CX250" s="143">
        <v>9999999999</v>
      </c>
      <c r="CY250" s="143">
        <v>9999999999</v>
      </c>
      <c r="CZ250" s="143">
        <v>10</v>
      </c>
      <c r="DA250" s="143">
        <v>999999</v>
      </c>
      <c r="DE250" s="143" t="s">
        <v>541</v>
      </c>
      <c r="DF250" s="143" t="s">
        <v>541</v>
      </c>
      <c r="DG250" s="143" t="s">
        <v>541</v>
      </c>
      <c r="DH250" s="143" t="s">
        <v>541</v>
      </c>
      <c r="DI250" s="208" t="s">
        <v>541</v>
      </c>
      <c r="DJ250" s="143" t="s">
        <v>541</v>
      </c>
      <c r="DK250" s="143" t="s">
        <v>541</v>
      </c>
      <c r="DL250" s="143" t="s">
        <v>541</v>
      </c>
      <c r="DM250" s="143" t="s">
        <v>541</v>
      </c>
      <c r="EB250" s="143">
        <v>245</v>
      </c>
      <c r="EC250" s="143">
        <v>245</v>
      </c>
      <c r="ED250" s="143">
        <v>999</v>
      </c>
      <c r="EF250" s="143">
        <v>999</v>
      </c>
      <c r="EG250" s="143">
        <v>999</v>
      </c>
      <c r="EJ250" s="36" t="s">
        <v>541</v>
      </c>
      <c r="EK250" s="67" t="s">
        <v>541</v>
      </c>
      <c r="EL250" s="59" t="s">
        <v>541</v>
      </c>
      <c r="EM250" s="131" t="s">
        <v>541</v>
      </c>
      <c r="EN250" s="132" t="s">
        <v>541</v>
      </c>
      <c r="EO250" s="132" t="s">
        <v>541</v>
      </c>
      <c r="EP250" s="133" t="s">
        <v>541</v>
      </c>
      <c r="EQ250" s="35" t="s">
        <v>541</v>
      </c>
      <c r="ER250" s="64" t="s">
        <v>541</v>
      </c>
      <c r="ES250" s="143" t="s">
        <v>541</v>
      </c>
      <c r="EV250" s="381"/>
      <c r="EW250" s="382" t="s">
        <v>541</v>
      </c>
      <c r="EX250" s="383" t="s">
        <v>541</v>
      </c>
      <c r="EY250" s="384" t="s">
        <v>541</v>
      </c>
      <c r="EZ250" s="385" t="s">
        <v>541</v>
      </c>
      <c r="FA250" s="385" t="s">
        <v>541</v>
      </c>
      <c r="FB250" s="386" t="s">
        <v>541</v>
      </c>
      <c r="FC250" s="387"/>
      <c r="FD250" s="145"/>
      <c r="FE250" s="143" t="s">
        <v>541</v>
      </c>
    </row>
    <row r="251" spans="1:161" ht="20.100000000000001" customHeight="1">
      <c r="A251" s="36">
        <v>2</v>
      </c>
      <c r="B251" s="375" t="s">
        <v>213</v>
      </c>
      <c r="C251" s="282">
        <v>100</v>
      </c>
      <c r="D251" s="376" t="s">
        <v>297</v>
      </c>
      <c r="E251" s="377" t="s">
        <v>301</v>
      </c>
      <c r="F251" s="377">
        <v>2009</v>
      </c>
      <c r="G251" s="378">
        <v>184</v>
      </c>
      <c r="H251" s="35">
        <v>93</v>
      </c>
      <c r="I251" s="64" t="s">
        <v>207</v>
      </c>
      <c r="L251" s="20"/>
      <c r="M251" s="21">
        <v>246</v>
      </c>
      <c r="N251" s="31">
        <v>1</v>
      </c>
      <c r="O251" s="21" t="s">
        <v>208</v>
      </c>
      <c r="P251" s="21">
        <v>35</v>
      </c>
      <c r="Q251" s="21" t="s">
        <v>207</v>
      </c>
      <c r="R251" s="130" t="s">
        <v>484</v>
      </c>
      <c r="S251" s="130" t="s">
        <v>487</v>
      </c>
      <c r="T251" s="21">
        <v>2011</v>
      </c>
      <c r="U251" s="21">
        <v>95</v>
      </c>
      <c r="V251" s="115">
        <v>32.299999999999997</v>
      </c>
      <c r="X251" s="115">
        <v>3</v>
      </c>
      <c r="Y251" s="115">
        <v>0</v>
      </c>
      <c r="Z251" s="115">
        <v>0</v>
      </c>
      <c r="AA251" s="115">
        <v>0</v>
      </c>
      <c r="AB251" s="115">
        <v>3</v>
      </c>
      <c r="AC251" s="115"/>
      <c r="AD251" s="115">
        <v>2</v>
      </c>
      <c r="AF251" s="20">
        <v>203035095246</v>
      </c>
      <c r="AH251" s="20">
        <v>204100184069</v>
      </c>
      <c r="AJ251" s="20">
        <v>69</v>
      </c>
      <c r="AL251" s="115">
        <v>0</v>
      </c>
      <c r="AM251" s="115">
        <v>0</v>
      </c>
      <c r="AP251" s="115">
        <v>2</v>
      </c>
      <c r="AQ251" s="115" t="s">
        <v>213</v>
      </c>
      <c r="AR251" s="143">
        <v>100</v>
      </c>
      <c r="AS251" s="115" t="s">
        <v>207</v>
      </c>
      <c r="AT251" s="115" t="s">
        <v>297</v>
      </c>
      <c r="AU251" s="115" t="s">
        <v>301</v>
      </c>
      <c r="AV251" s="115">
        <v>2009</v>
      </c>
      <c r="AW251" s="115">
        <v>184</v>
      </c>
      <c r="AX251" s="135">
        <v>93</v>
      </c>
      <c r="AY251" s="143">
        <v>69</v>
      </c>
      <c r="AZ251" s="143" t="s">
        <v>1006</v>
      </c>
      <c r="BA251" s="143">
        <v>124</v>
      </c>
      <c r="BB251" s="31">
        <v>246</v>
      </c>
      <c r="BC251" s="143">
        <v>1</v>
      </c>
      <c r="BD251" s="143">
        <v>0</v>
      </c>
      <c r="BE251" s="129">
        <v>9999</v>
      </c>
      <c r="BF251" s="143">
        <v>246</v>
      </c>
      <c r="BH251" s="143">
        <v>9999</v>
      </c>
      <c r="BK251" s="129" t="s">
        <v>541</v>
      </c>
      <c r="BL251" s="129" t="s">
        <v>541</v>
      </c>
      <c r="BM251" s="129" t="s">
        <v>541</v>
      </c>
      <c r="BN251" s="129" t="s">
        <v>541</v>
      </c>
      <c r="BO251" s="143" t="s">
        <v>541</v>
      </c>
      <c r="BQ251" s="289" t="s">
        <v>541</v>
      </c>
      <c r="BR251" s="129" t="s">
        <v>541</v>
      </c>
      <c r="BS251" s="129" t="s">
        <v>541</v>
      </c>
      <c r="BT251" s="143" t="s">
        <v>541</v>
      </c>
      <c r="BU251" s="143">
        <v>0</v>
      </c>
      <c r="BV251" s="143">
        <v>0</v>
      </c>
      <c r="BW251" s="143">
        <v>210</v>
      </c>
      <c r="BX251" s="143">
        <v>9999</v>
      </c>
      <c r="BZ251" s="143">
        <v>9999</v>
      </c>
      <c r="CC251" s="143" t="s">
        <v>541</v>
      </c>
      <c r="CD251" s="143" t="s">
        <v>541</v>
      </c>
      <c r="CF251" s="143">
        <v>9999</v>
      </c>
      <c r="CG251" s="143" t="s">
        <v>541</v>
      </c>
      <c r="CH251" s="143" t="s">
        <v>541</v>
      </c>
      <c r="CI251" s="143" t="s">
        <v>541</v>
      </c>
      <c r="CJ251" s="143">
        <v>0</v>
      </c>
      <c r="CK251" s="143">
        <v>0</v>
      </c>
      <c r="CL251" s="143" t="s">
        <v>541</v>
      </c>
      <c r="CM251" s="143">
        <v>9999</v>
      </c>
      <c r="CO251" s="143">
        <v>9999</v>
      </c>
      <c r="CR251" s="143" t="s">
        <v>541</v>
      </c>
      <c r="CS251" s="143" t="s">
        <v>541</v>
      </c>
      <c r="CV251" s="143">
        <v>999999</v>
      </c>
      <c r="CW251" s="143">
        <v>246</v>
      </c>
      <c r="CX251" s="143">
        <v>9999999999</v>
      </c>
      <c r="CY251" s="143">
        <v>9999999999</v>
      </c>
      <c r="CZ251" s="143">
        <v>10</v>
      </c>
      <c r="DA251" s="143">
        <v>999999</v>
      </c>
      <c r="DE251" s="143" t="s">
        <v>541</v>
      </c>
      <c r="DF251" s="143" t="s">
        <v>541</v>
      </c>
      <c r="DG251" s="143" t="s">
        <v>541</v>
      </c>
      <c r="DH251" s="143" t="s">
        <v>541</v>
      </c>
      <c r="DI251" s="208" t="s">
        <v>541</v>
      </c>
      <c r="DJ251" s="143" t="s">
        <v>541</v>
      </c>
      <c r="DK251" s="143" t="s">
        <v>541</v>
      </c>
      <c r="DL251" s="143" t="s">
        <v>541</v>
      </c>
      <c r="DM251" s="143" t="s">
        <v>541</v>
      </c>
      <c r="EB251" s="143">
        <v>246</v>
      </c>
      <c r="EC251" s="143">
        <v>246</v>
      </c>
      <c r="ED251" s="143">
        <v>999</v>
      </c>
      <c r="EF251" s="143">
        <v>999</v>
      </c>
      <c r="EG251" s="143">
        <v>999</v>
      </c>
      <c r="EJ251" s="36" t="s">
        <v>541</v>
      </c>
      <c r="EK251" s="67" t="s">
        <v>541</v>
      </c>
      <c r="EL251" s="59" t="s">
        <v>541</v>
      </c>
      <c r="EM251" s="131" t="s">
        <v>541</v>
      </c>
      <c r="EN251" s="132" t="s">
        <v>541</v>
      </c>
      <c r="EO251" s="132" t="s">
        <v>541</v>
      </c>
      <c r="EP251" s="133" t="s">
        <v>541</v>
      </c>
      <c r="EQ251" s="35" t="s">
        <v>541</v>
      </c>
      <c r="ER251" s="64" t="s">
        <v>541</v>
      </c>
      <c r="ES251" s="143" t="s">
        <v>541</v>
      </c>
      <c r="EV251" s="381"/>
      <c r="EW251" s="382" t="s">
        <v>541</v>
      </c>
      <c r="EX251" s="383" t="s">
        <v>541</v>
      </c>
      <c r="EY251" s="384" t="s">
        <v>541</v>
      </c>
      <c r="EZ251" s="385" t="s">
        <v>541</v>
      </c>
      <c r="FA251" s="385" t="s">
        <v>541</v>
      </c>
      <c r="FB251" s="386" t="s">
        <v>541</v>
      </c>
      <c r="FC251" s="387"/>
      <c r="FD251" s="145"/>
      <c r="FE251" s="143" t="s">
        <v>541</v>
      </c>
    </row>
    <row r="252" spans="1:161" ht="20.100000000000001" customHeight="1">
      <c r="A252" s="36">
        <v>3</v>
      </c>
      <c r="B252" s="375" t="s">
        <v>213</v>
      </c>
      <c r="C252" s="282">
        <v>100</v>
      </c>
      <c r="D252" s="376" t="s">
        <v>309</v>
      </c>
      <c r="E252" s="377" t="s">
        <v>313</v>
      </c>
      <c r="F252" s="377">
        <v>2008</v>
      </c>
      <c r="G252" s="378">
        <v>999</v>
      </c>
      <c r="H252" s="35">
        <v>0</v>
      </c>
      <c r="I252" s="64" t="s">
        <v>207</v>
      </c>
      <c r="L252" s="20"/>
      <c r="M252" s="21">
        <v>247</v>
      </c>
      <c r="N252" s="31">
        <v>1</v>
      </c>
      <c r="O252" s="21" t="s">
        <v>213</v>
      </c>
      <c r="P252" s="21">
        <v>62</v>
      </c>
      <c r="Q252" s="21" t="s">
        <v>207</v>
      </c>
      <c r="R252" s="130" t="s">
        <v>485</v>
      </c>
      <c r="S252" s="130" t="s">
        <v>487</v>
      </c>
      <c r="T252" s="21">
        <v>2009</v>
      </c>
      <c r="U252" s="21">
        <v>226</v>
      </c>
      <c r="V252" s="115">
        <v>62</v>
      </c>
      <c r="X252" s="115">
        <v>4</v>
      </c>
      <c r="Y252" s="115">
        <v>0</v>
      </c>
      <c r="Z252" s="115">
        <v>0</v>
      </c>
      <c r="AA252" s="115">
        <v>0</v>
      </c>
      <c r="AB252" s="115">
        <v>4</v>
      </c>
      <c r="AC252" s="115"/>
      <c r="AD252" s="115">
        <v>2</v>
      </c>
      <c r="AF252" s="20">
        <v>204062226247</v>
      </c>
      <c r="AH252" s="20">
        <v>204100999081</v>
      </c>
      <c r="AJ252" s="20">
        <v>81</v>
      </c>
      <c r="AL252" s="115">
        <v>0</v>
      </c>
      <c r="AM252" s="115">
        <v>1</v>
      </c>
      <c r="AP252" s="115">
        <v>3</v>
      </c>
      <c r="AQ252" s="115" t="s">
        <v>213</v>
      </c>
      <c r="AR252" s="143">
        <v>100</v>
      </c>
      <c r="AS252" s="115" t="s">
        <v>207</v>
      </c>
      <c r="AT252" s="115" t="s">
        <v>309</v>
      </c>
      <c r="AU252" s="115" t="s">
        <v>313</v>
      </c>
      <c r="AV252" s="115">
        <v>2008</v>
      </c>
      <c r="AW252" s="115">
        <v>999</v>
      </c>
      <c r="AX252" s="135">
        <v>0</v>
      </c>
      <c r="AY252" s="143">
        <v>81</v>
      </c>
      <c r="AZ252" s="143" t="s">
        <v>1006</v>
      </c>
      <c r="BA252" s="143">
        <v>124</v>
      </c>
      <c r="BB252" s="31">
        <v>247</v>
      </c>
      <c r="BC252" s="143">
        <v>0</v>
      </c>
      <c r="BD252" s="143">
        <v>1</v>
      </c>
      <c r="BE252" s="129">
        <v>247</v>
      </c>
      <c r="BF252" s="143">
        <v>9999</v>
      </c>
      <c r="BH252" s="143">
        <v>9999</v>
      </c>
      <c r="BK252" s="129" t="s">
        <v>541</v>
      </c>
      <c r="BL252" s="129" t="s">
        <v>541</v>
      </c>
      <c r="BM252" s="129" t="s">
        <v>541</v>
      </c>
      <c r="BN252" s="129" t="s">
        <v>541</v>
      </c>
      <c r="BO252" s="143" t="s">
        <v>541</v>
      </c>
      <c r="BQ252" s="289" t="s">
        <v>541</v>
      </c>
      <c r="BR252" s="129" t="s">
        <v>541</v>
      </c>
      <c r="BS252" s="129" t="s">
        <v>541</v>
      </c>
      <c r="BT252" s="143" t="s">
        <v>541</v>
      </c>
      <c r="BU252" s="143">
        <v>0</v>
      </c>
      <c r="BV252" s="143">
        <v>0</v>
      </c>
      <c r="BW252" s="143">
        <v>211</v>
      </c>
      <c r="BX252" s="143">
        <v>9999</v>
      </c>
      <c r="BZ252" s="143">
        <v>9999</v>
      </c>
      <c r="CC252" s="143" t="s">
        <v>541</v>
      </c>
      <c r="CD252" s="143" t="s">
        <v>541</v>
      </c>
      <c r="CF252" s="143">
        <v>9999</v>
      </c>
      <c r="CG252" s="143" t="s">
        <v>541</v>
      </c>
      <c r="CH252" s="143" t="s">
        <v>541</v>
      </c>
      <c r="CI252" s="143" t="s">
        <v>541</v>
      </c>
      <c r="CJ252" s="143">
        <v>0</v>
      </c>
      <c r="CK252" s="143">
        <v>0</v>
      </c>
      <c r="CL252" s="143" t="s">
        <v>541</v>
      </c>
      <c r="CM252" s="143">
        <v>9999</v>
      </c>
      <c r="CO252" s="143">
        <v>9999</v>
      </c>
      <c r="CR252" s="143" t="s">
        <v>541</v>
      </c>
      <c r="CS252" s="143" t="s">
        <v>541</v>
      </c>
      <c r="CV252" s="143">
        <v>999999</v>
      </c>
      <c r="CW252" s="143">
        <v>247</v>
      </c>
      <c r="CX252" s="143">
        <v>9999999999</v>
      </c>
      <c r="CY252" s="143">
        <v>9999999999</v>
      </c>
      <c r="CZ252" s="143">
        <v>10</v>
      </c>
      <c r="DA252" s="143">
        <v>999999</v>
      </c>
      <c r="DE252" s="143" t="s">
        <v>541</v>
      </c>
      <c r="DF252" s="143" t="s">
        <v>541</v>
      </c>
      <c r="DG252" s="143" t="s">
        <v>541</v>
      </c>
      <c r="DH252" s="143" t="s">
        <v>541</v>
      </c>
      <c r="DI252" s="208" t="s">
        <v>541</v>
      </c>
      <c r="DJ252" s="143" t="s">
        <v>541</v>
      </c>
      <c r="DK252" s="143" t="s">
        <v>541</v>
      </c>
      <c r="DL252" s="143" t="s">
        <v>541</v>
      </c>
      <c r="DM252" s="143" t="s">
        <v>541</v>
      </c>
      <c r="EB252" s="143">
        <v>247</v>
      </c>
      <c r="EC252" s="143">
        <v>999</v>
      </c>
      <c r="ED252" s="143">
        <v>247</v>
      </c>
      <c r="EF252" s="143">
        <v>999</v>
      </c>
      <c r="EG252" s="143">
        <v>999</v>
      </c>
      <c r="EJ252" s="36" t="s">
        <v>541</v>
      </c>
      <c r="EK252" s="67" t="s">
        <v>541</v>
      </c>
      <c r="EL252" s="59" t="s">
        <v>541</v>
      </c>
      <c r="EM252" s="131" t="s">
        <v>541</v>
      </c>
      <c r="EN252" s="132" t="s">
        <v>541</v>
      </c>
      <c r="EO252" s="132" t="s">
        <v>541</v>
      </c>
      <c r="EP252" s="133" t="s">
        <v>541</v>
      </c>
      <c r="EQ252" s="35" t="s">
        <v>541</v>
      </c>
      <c r="ER252" s="64" t="s">
        <v>541</v>
      </c>
      <c r="ES252" s="143" t="s">
        <v>541</v>
      </c>
      <c r="EV252" s="381"/>
      <c r="EW252" s="382" t="s">
        <v>541</v>
      </c>
      <c r="EX252" s="383" t="s">
        <v>541</v>
      </c>
      <c r="EY252" s="384" t="s">
        <v>541</v>
      </c>
      <c r="EZ252" s="385" t="s">
        <v>541</v>
      </c>
      <c r="FA252" s="385" t="s">
        <v>541</v>
      </c>
      <c r="FB252" s="386" t="s">
        <v>541</v>
      </c>
      <c r="FC252" s="387"/>
      <c r="FD252" s="145"/>
      <c r="FE252" s="143" t="s">
        <v>541</v>
      </c>
    </row>
    <row r="253" spans="1:161" ht="20.100000000000001" customHeight="1">
      <c r="A253" s="36">
        <v>1</v>
      </c>
      <c r="B253" s="375" t="s">
        <v>209</v>
      </c>
      <c r="C253" s="282">
        <v>55</v>
      </c>
      <c r="D253" s="376" t="s">
        <v>358</v>
      </c>
      <c r="E253" s="377" t="s">
        <v>359</v>
      </c>
      <c r="F253" s="377">
        <v>2007</v>
      </c>
      <c r="G253" s="378">
        <v>15</v>
      </c>
      <c r="H253" s="35">
        <v>54.7</v>
      </c>
      <c r="I253" s="64" t="s">
        <v>207</v>
      </c>
      <c r="L253" s="20"/>
      <c r="M253" s="21">
        <v>248</v>
      </c>
      <c r="N253" s="31">
        <v>1</v>
      </c>
      <c r="O253" s="21" t="s">
        <v>211</v>
      </c>
      <c r="P253" s="21">
        <v>52</v>
      </c>
      <c r="Q253" s="21" t="s">
        <v>207</v>
      </c>
      <c r="R253" s="130" t="s">
        <v>486</v>
      </c>
      <c r="S253" s="130" t="s">
        <v>487</v>
      </c>
      <c r="T253" s="21">
        <v>2011</v>
      </c>
      <c r="U253" s="21">
        <v>180</v>
      </c>
      <c r="V253" s="115">
        <v>51.3</v>
      </c>
      <c r="X253" s="115">
        <v>0</v>
      </c>
      <c r="Y253" s="115">
        <v>7</v>
      </c>
      <c r="Z253" s="115">
        <v>0</v>
      </c>
      <c r="AA253" s="115">
        <v>0</v>
      </c>
      <c r="AB253" s="115">
        <v>7</v>
      </c>
      <c r="AC253" s="115"/>
      <c r="AD253" s="115">
        <v>2</v>
      </c>
      <c r="AF253" s="20">
        <v>207052180248</v>
      </c>
      <c r="AH253" s="20">
        <v>205055015125</v>
      </c>
      <c r="AJ253" s="20">
        <v>125</v>
      </c>
      <c r="AL253" s="115">
        <v>1</v>
      </c>
      <c r="AM253" s="115">
        <v>0</v>
      </c>
      <c r="AP253" s="115">
        <v>1</v>
      </c>
      <c r="AQ253" s="115" t="s">
        <v>209</v>
      </c>
      <c r="AR253" s="143">
        <v>55</v>
      </c>
      <c r="AS253" s="115" t="s">
        <v>207</v>
      </c>
      <c r="AT253" s="115" t="s">
        <v>358</v>
      </c>
      <c r="AU253" s="115" t="s">
        <v>359</v>
      </c>
      <c r="AV253" s="115">
        <v>2007</v>
      </c>
      <c r="AW253" s="115">
        <v>15</v>
      </c>
      <c r="AX253" s="135">
        <v>54.7</v>
      </c>
      <c r="AY253" s="143">
        <v>125</v>
      </c>
      <c r="AZ253" s="143" t="s">
        <v>1007</v>
      </c>
      <c r="BA253" s="143">
        <v>125</v>
      </c>
      <c r="BB253" s="31">
        <v>248</v>
      </c>
      <c r="BC253" s="143">
        <v>1</v>
      </c>
      <c r="BD253" s="143">
        <v>0</v>
      </c>
      <c r="BE253" s="129">
        <v>9999</v>
      </c>
      <c r="BF253" s="143">
        <v>9999</v>
      </c>
      <c r="BH253" s="143">
        <v>9999</v>
      </c>
      <c r="BK253" s="129" t="s">
        <v>541</v>
      </c>
      <c r="BL253" s="129" t="s">
        <v>541</v>
      </c>
      <c r="BM253" s="129" t="s">
        <v>541</v>
      </c>
      <c r="BN253" s="129" t="s">
        <v>541</v>
      </c>
      <c r="BO253" s="143" t="s">
        <v>541</v>
      </c>
      <c r="BQ253" s="289" t="s">
        <v>541</v>
      </c>
      <c r="BR253" s="129" t="s">
        <v>541</v>
      </c>
      <c r="BS253" s="129" t="s">
        <v>541</v>
      </c>
      <c r="BT253" s="143" t="s">
        <v>541</v>
      </c>
      <c r="BU253" s="143">
        <v>0</v>
      </c>
      <c r="BV253" s="143">
        <v>0</v>
      </c>
      <c r="BW253" s="143">
        <v>212</v>
      </c>
      <c r="BX253" s="143">
        <v>9999</v>
      </c>
      <c r="BZ253" s="143">
        <v>9999</v>
      </c>
      <c r="CC253" s="143" t="s">
        <v>541</v>
      </c>
      <c r="CD253" s="143" t="s">
        <v>541</v>
      </c>
      <c r="CF253" s="143">
        <v>9999</v>
      </c>
      <c r="CG253" s="143" t="s">
        <v>541</v>
      </c>
      <c r="CH253" s="143" t="s">
        <v>541</v>
      </c>
      <c r="CI253" s="143" t="s">
        <v>541</v>
      </c>
      <c r="CJ253" s="143">
        <v>0</v>
      </c>
      <c r="CK253" s="143">
        <v>0</v>
      </c>
      <c r="CL253" s="143" t="s">
        <v>541</v>
      </c>
      <c r="CM253" s="143">
        <v>9999</v>
      </c>
      <c r="CO253" s="143">
        <v>9999</v>
      </c>
      <c r="CR253" s="143" t="s">
        <v>541</v>
      </c>
      <c r="CS253" s="143" t="s">
        <v>541</v>
      </c>
      <c r="CV253" s="143">
        <v>999999</v>
      </c>
      <c r="CW253" s="143">
        <v>248</v>
      </c>
      <c r="CX253" s="143">
        <v>9999999999</v>
      </c>
      <c r="CY253" s="143">
        <v>9999999999</v>
      </c>
      <c r="CZ253" s="143">
        <v>10</v>
      </c>
      <c r="DA253" s="143">
        <v>999999</v>
      </c>
      <c r="DE253" s="143" t="s">
        <v>541</v>
      </c>
      <c r="DF253" s="143" t="s">
        <v>541</v>
      </c>
      <c r="DG253" s="143" t="s">
        <v>541</v>
      </c>
      <c r="DH253" s="143" t="s">
        <v>541</v>
      </c>
      <c r="DI253" s="208" t="s">
        <v>541</v>
      </c>
      <c r="DJ253" s="143" t="s">
        <v>541</v>
      </c>
      <c r="DK253" s="143" t="s">
        <v>541</v>
      </c>
      <c r="DL253" s="143" t="s">
        <v>541</v>
      </c>
      <c r="DM253" s="143" t="s">
        <v>541</v>
      </c>
      <c r="EB253" s="143">
        <v>248</v>
      </c>
      <c r="EC253" s="143">
        <v>248</v>
      </c>
      <c r="ED253" s="143">
        <v>999</v>
      </c>
      <c r="EF253" s="143">
        <v>999</v>
      </c>
      <c r="EG253" s="143">
        <v>999</v>
      </c>
      <c r="EJ253" s="36" t="s">
        <v>541</v>
      </c>
      <c r="EK253" s="67" t="s">
        <v>541</v>
      </c>
      <c r="EL253" s="59" t="s">
        <v>541</v>
      </c>
      <c r="EM253" s="131" t="s">
        <v>541</v>
      </c>
      <c r="EN253" s="132" t="s">
        <v>541</v>
      </c>
      <c r="EO253" s="132" t="s">
        <v>541</v>
      </c>
      <c r="EP253" s="133" t="s">
        <v>541</v>
      </c>
      <c r="EQ253" s="35" t="s">
        <v>541</v>
      </c>
      <c r="ER253" s="64" t="s">
        <v>541</v>
      </c>
      <c r="ES253" s="143" t="s">
        <v>541</v>
      </c>
      <c r="EV253" s="381"/>
      <c r="EW253" s="382" t="s">
        <v>541</v>
      </c>
      <c r="EX253" s="383" t="s">
        <v>541</v>
      </c>
      <c r="EY253" s="384" t="s">
        <v>541</v>
      </c>
      <c r="EZ253" s="385" t="s">
        <v>541</v>
      </c>
      <c r="FA253" s="385" t="s">
        <v>541</v>
      </c>
      <c r="FB253" s="386" t="s">
        <v>541</v>
      </c>
      <c r="FC253" s="387"/>
      <c r="FD253" s="145"/>
      <c r="FE253" s="143" t="s">
        <v>541</v>
      </c>
    </row>
    <row r="254" spans="1:161" ht="20.100000000000001" customHeight="1">
      <c r="A254" s="36">
        <v>2</v>
      </c>
      <c r="B254" s="375" t="s">
        <v>209</v>
      </c>
      <c r="C254" s="282">
        <v>55</v>
      </c>
      <c r="D254" s="376" t="s">
        <v>223</v>
      </c>
      <c r="E254" s="377" t="s">
        <v>259</v>
      </c>
      <c r="F254" s="377">
        <v>2007</v>
      </c>
      <c r="G254" s="378">
        <v>195</v>
      </c>
      <c r="H254" s="35">
        <v>55</v>
      </c>
      <c r="I254" s="64" t="s">
        <v>207</v>
      </c>
      <c r="L254" s="20"/>
      <c r="M254" s="21">
        <v>249</v>
      </c>
      <c r="N254" s="31">
        <v>1</v>
      </c>
      <c r="O254" s="21" t="s">
        <v>224</v>
      </c>
      <c r="P254" s="21">
        <v>35</v>
      </c>
      <c r="Q254" s="21" t="s">
        <v>207</v>
      </c>
      <c r="R254" s="130" t="s">
        <v>488</v>
      </c>
      <c r="S254" s="130" t="s">
        <v>493</v>
      </c>
      <c r="T254" s="21">
        <v>2015</v>
      </c>
      <c r="U254" s="21">
        <v>253</v>
      </c>
      <c r="V254" s="115">
        <v>33.5</v>
      </c>
      <c r="X254" s="115">
        <v>1</v>
      </c>
      <c r="Y254" s="115">
        <v>0</v>
      </c>
      <c r="Z254" s="115">
        <v>0</v>
      </c>
      <c r="AA254" s="115">
        <v>0</v>
      </c>
      <c r="AB254" s="115">
        <v>1</v>
      </c>
      <c r="AC254" s="115"/>
      <c r="AD254" s="115">
        <v>2</v>
      </c>
      <c r="AF254" s="20">
        <v>201035253249</v>
      </c>
      <c r="AH254" s="20">
        <v>205055195012</v>
      </c>
      <c r="AJ254" s="20">
        <v>12</v>
      </c>
      <c r="AL254" s="115">
        <v>0</v>
      </c>
      <c r="AM254" s="115">
        <v>0</v>
      </c>
      <c r="AP254" s="115">
        <v>2</v>
      </c>
      <c r="AQ254" s="115" t="s">
        <v>209</v>
      </c>
      <c r="AR254" s="143">
        <v>55</v>
      </c>
      <c r="AS254" s="115" t="s">
        <v>207</v>
      </c>
      <c r="AT254" s="115" t="s">
        <v>223</v>
      </c>
      <c r="AU254" s="115" t="s">
        <v>259</v>
      </c>
      <c r="AV254" s="115">
        <v>2007</v>
      </c>
      <c r="AW254" s="115">
        <v>195</v>
      </c>
      <c r="AX254" s="135">
        <v>55</v>
      </c>
      <c r="AY254" s="143">
        <v>12</v>
      </c>
      <c r="AZ254" s="143" t="s">
        <v>1007</v>
      </c>
      <c r="BA254" s="143">
        <v>125</v>
      </c>
      <c r="BB254" s="31">
        <v>249</v>
      </c>
      <c r="BC254" s="143">
        <v>1</v>
      </c>
      <c r="BD254" s="143">
        <v>0</v>
      </c>
      <c r="BE254" s="129">
        <v>9999</v>
      </c>
      <c r="BF254" s="143">
        <v>9999</v>
      </c>
      <c r="BH254" s="143">
        <v>9999</v>
      </c>
      <c r="BK254" s="129" t="s">
        <v>541</v>
      </c>
      <c r="BL254" s="129" t="s">
        <v>541</v>
      </c>
      <c r="BM254" s="129" t="s">
        <v>541</v>
      </c>
      <c r="BN254" s="129" t="s">
        <v>541</v>
      </c>
      <c r="BO254" s="143" t="s">
        <v>541</v>
      </c>
      <c r="BQ254" s="289" t="s">
        <v>541</v>
      </c>
      <c r="BR254" s="129" t="s">
        <v>541</v>
      </c>
      <c r="BS254" s="129" t="s">
        <v>541</v>
      </c>
      <c r="BT254" s="143" t="s">
        <v>541</v>
      </c>
      <c r="BU254" s="143">
        <v>0</v>
      </c>
      <c r="BV254" s="143">
        <v>0</v>
      </c>
      <c r="BW254" s="143">
        <v>213</v>
      </c>
      <c r="BX254" s="143">
        <v>9999</v>
      </c>
      <c r="BZ254" s="143">
        <v>9999</v>
      </c>
      <c r="CC254" s="143" t="s">
        <v>541</v>
      </c>
      <c r="CD254" s="143" t="s">
        <v>541</v>
      </c>
      <c r="CF254" s="143">
        <v>9999</v>
      </c>
      <c r="CG254" s="143" t="s">
        <v>541</v>
      </c>
      <c r="CH254" s="143" t="s">
        <v>541</v>
      </c>
      <c r="CI254" s="143" t="s">
        <v>541</v>
      </c>
      <c r="CJ254" s="143">
        <v>0</v>
      </c>
      <c r="CK254" s="143">
        <v>0</v>
      </c>
      <c r="CL254" s="143" t="s">
        <v>541</v>
      </c>
      <c r="CM254" s="143">
        <v>9999</v>
      </c>
      <c r="CO254" s="143">
        <v>9999</v>
      </c>
      <c r="CR254" s="143" t="s">
        <v>541</v>
      </c>
      <c r="CS254" s="143" t="s">
        <v>541</v>
      </c>
      <c r="CV254" s="143">
        <v>999999</v>
      </c>
      <c r="CW254" s="143">
        <v>249</v>
      </c>
      <c r="CX254" s="143">
        <v>9999999999</v>
      </c>
      <c r="CY254" s="143">
        <v>9999999999</v>
      </c>
      <c r="CZ254" s="143">
        <v>10</v>
      </c>
      <c r="DA254" s="143">
        <v>999999</v>
      </c>
      <c r="DE254" s="143" t="s">
        <v>541</v>
      </c>
      <c r="DF254" s="143" t="s">
        <v>541</v>
      </c>
      <c r="DG254" s="143" t="s">
        <v>541</v>
      </c>
      <c r="DH254" s="143" t="s">
        <v>541</v>
      </c>
      <c r="DI254" s="208" t="s">
        <v>541</v>
      </c>
      <c r="DJ254" s="143" t="s">
        <v>541</v>
      </c>
      <c r="DK254" s="143" t="s">
        <v>541</v>
      </c>
      <c r="DL254" s="143" t="s">
        <v>541</v>
      </c>
      <c r="DM254" s="143" t="s">
        <v>541</v>
      </c>
      <c r="EB254" s="143">
        <v>249</v>
      </c>
      <c r="EC254" s="143">
        <v>249</v>
      </c>
      <c r="ED254" s="143">
        <v>999</v>
      </c>
      <c r="EF254" s="143">
        <v>999</v>
      </c>
      <c r="EG254" s="143">
        <v>999</v>
      </c>
      <c r="EJ254" s="36" t="s">
        <v>541</v>
      </c>
      <c r="EK254" s="67" t="s">
        <v>541</v>
      </c>
      <c r="EL254" s="59" t="s">
        <v>541</v>
      </c>
      <c r="EM254" s="131" t="s">
        <v>541</v>
      </c>
      <c r="EN254" s="132" t="s">
        <v>541</v>
      </c>
      <c r="EO254" s="132" t="s">
        <v>541</v>
      </c>
      <c r="EP254" s="133" t="s">
        <v>541</v>
      </c>
      <c r="EQ254" s="35" t="s">
        <v>541</v>
      </c>
      <c r="ER254" s="64" t="s">
        <v>541</v>
      </c>
      <c r="ES254" s="143" t="s">
        <v>541</v>
      </c>
      <c r="EV254" s="381"/>
      <c r="EW254" s="382" t="s">
        <v>541</v>
      </c>
      <c r="EX254" s="383" t="s">
        <v>541</v>
      </c>
      <c r="EY254" s="384" t="s">
        <v>541</v>
      </c>
      <c r="EZ254" s="385" t="s">
        <v>541</v>
      </c>
      <c r="FA254" s="385" t="s">
        <v>541</v>
      </c>
      <c r="FB254" s="386" t="s">
        <v>541</v>
      </c>
      <c r="FC254" s="387"/>
      <c r="FD254" s="145"/>
      <c r="FE254" s="143" t="s">
        <v>541</v>
      </c>
    </row>
    <row r="255" spans="1:161" ht="20.100000000000001" customHeight="1">
      <c r="A255" s="36">
        <v>3</v>
      </c>
      <c r="B255" s="375" t="s">
        <v>209</v>
      </c>
      <c r="C255" s="282">
        <v>55</v>
      </c>
      <c r="D255" s="376" t="s">
        <v>243</v>
      </c>
      <c r="E255" s="377" t="s">
        <v>251</v>
      </c>
      <c r="F255" s="377">
        <v>2007</v>
      </c>
      <c r="G255" s="378">
        <v>238</v>
      </c>
      <c r="H255" s="35">
        <v>55</v>
      </c>
      <c r="I255" s="64" t="s">
        <v>207</v>
      </c>
      <c r="L255" s="20"/>
      <c r="M255" s="21">
        <v>250</v>
      </c>
      <c r="N255" s="31">
        <v>1</v>
      </c>
      <c r="O255" s="21" t="s">
        <v>208</v>
      </c>
      <c r="P255" s="21">
        <v>57</v>
      </c>
      <c r="Q255" s="21" t="s">
        <v>207</v>
      </c>
      <c r="R255" s="130" t="s">
        <v>489</v>
      </c>
      <c r="S255" s="130" t="s">
        <v>493</v>
      </c>
      <c r="T255" s="21">
        <v>2010</v>
      </c>
      <c r="U255" s="21">
        <v>101</v>
      </c>
      <c r="V255" s="115">
        <v>57</v>
      </c>
      <c r="X255" s="115">
        <v>3</v>
      </c>
      <c r="Y255" s="115">
        <v>0</v>
      </c>
      <c r="Z255" s="115">
        <v>0</v>
      </c>
      <c r="AA255" s="115">
        <v>0</v>
      </c>
      <c r="AB255" s="115">
        <v>3</v>
      </c>
      <c r="AC255" s="115"/>
      <c r="AD255" s="115">
        <v>2</v>
      </c>
      <c r="AF255" s="20">
        <v>203057101250</v>
      </c>
      <c r="AH255" s="20">
        <v>205055238029</v>
      </c>
      <c r="AJ255" s="20">
        <v>29</v>
      </c>
      <c r="AL255" s="115">
        <v>0</v>
      </c>
      <c r="AM255" s="115">
        <v>0</v>
      </c>
      <c r="AP255" s="115">
        <v>3</v>
      </c>
      <c r="AQ255" s="115" t="s">
        <v>209</v>
      </c>
      <c r="AR255" s="143">
        <v>55</v>
      </c>
      <c r="AS255" s="115" t="s">
        <v>207</v>
      </c>
      <c r="AT255" s="115" t="s">
        <v>243</v>
      </c>
      <c r="AU255" s="115" t="s">
        <v>251</v>
      </c>
      <c r="AV255" s="115">
        <v>2007</v>
      </c>
      <c r="AW255" s="115">
        <v>238</v>
      </c>
      <c r="AX255" s="135">
        <v>55</v>
      </c>
      <c r="AY255" s="143">
        <v>29</v>
      </c>
      <c r="AZ255" s="143" t="s">
        <v>1007</v>
      </c>
      <c r="BA255" s="143">
        <v>125</v>
      </c>
      <c r="BB255" s="31">
        <v>250</v>
      </c>
      <c r="BC255" s="143">
        <v>1</v>
      </c>
      <c r="BD255" s="143">
        <v>0</v>
      </c>
      <c r="BE255" s="129">
        <v>9999</v>
      </c>
      <c r="BF255" s="143">
        <v>250</v>
      </c>
      <c r="BH255" s="143">
        <v>9999</v>
      </c>
      <c r="BK255" s="129" t="s">
        <v>541</v>
      </c>
      <c r="BL255" s="129" t="s">
        <v>541</v>
      </c>
      <c r="BM255" s="129" t="s">
        <v>541</v>
      </c>
      <c r="BN255" s="129" t="s">
        <v>541</v>
      </c>
      <c r="BO255" s="143" t="s">
        <v>541</v>
      </c>
      <c r="BQ255" s="289" t="s">
        <v>541</v>
      </c>
      <c r="BR255" s="129" t="s">
        <v>541</v>
      </c>
      <c r="BS255" s="129" t="s">
        <v>541</v>
      </c>
      <c r="BT255" s="143" t="s">
        <v>541</v>
      </c>
      <c r="BU255" s="143">
        <v>0</v>
      </c>
      <c r="BV255" s="143">
        <v>0</v>
      </c>
      <c r="BW255" s="143">
        <v>214</v>
      </c>
      <c r="BX255" s="143">
        <v>9999</v>
      </c>
      <c r="BZ255" s="143">
        <v>9999</v>
      </c>
      <c r="CC255" s="143" t="s">
        <v>541</v>
      </c>
      <c r="CD255" s="143" t="s">
        <v>541</v>
      </c>
      <c r="CF255" s="143">
        <v>9999</v>
      </c>
      <c r="CG255" s="143" t="s">
        <v>541</v>
      </c>
      <c r="CH255" s="143" t="s">
        <v>541</v>
      </c>
      <c r="CI255" s="143" t="s">
        <v>541</v>
      </c>
      <c r="CJ255" s="143">
        <v>0</v>
      </c>
      <c r="CK255" s="143">
        <v>0</v>
      </c>
      <c r="CL255" s="143" t="s">
        <v>541</v>
      </c>
      <c r="CM255" s="143">
        <v>9999</v>
      </c>
      <c r="CO255" s="143">
        <v>9999</v>
      </c>
      <c r="CR255" s="143" t="s">
        <v>541</v>
      </c>
      <c r="CS255" s="143" t="s">
        <v>541</v>
      </c>
      <c r="CV255" s="143">
        <v>999999</v>
      </c>
      <c r="CW255" s="143">
        <v>250</v>
      </c>
      <c r="CX255" s="143">
        <v>9999999999</v>
      </c>
      <c r="CY255" s="143">
        <v>9999999999</v>
      </c>
      <c r="CZ255" s="143">
        <v>10</v>
      </c>
      <c r="DA255" s="143">
        <v>999999</v>
      </c>
      <c r="DE255" s="143" t="s">
        <v>541</v>
      </c>
      <c r="DF255" s="143" t="s">
        <v>541</v>
      </c>
      <c r="DG255" s="143" t="s">
        <v>541</v>
      </c>
      <c r="DH255" s="143" t="s">
        <v>541</v>
      </c>
      <c r="DI255" s="208" t="s">
        <v>541</v>
      </c>
      <c r="DJ255" s="143" t="s">
        <v>541</v>
      </c>
      <c r="DK255" s="143" t="s">
        <v>541</v>
      </c>
      <c r="DL255" s="143" t="s">
        <v>541</v>
      </c>
      <c r="DM255" s="143" t="s">
        <v>541</v>
      </c>
      <c r="EB255" s="143">
        <v>250</v>
      </c>
      <c r="EC255" s="143">
        <v>250</v>
      </c>
      <c r="ED255" s="143">
        <v>999</v>
      </c>
      <c r="EF255" s="143">
        <v>999</v>
      </c>
      <c r="EG255" s="143">
        <v>999</v>
      </c>
      <c r="EJ255" s="36" t="s">
        <v>541</v>
      </c>
      <c r="EK255" s="67" t="s">
        <v>541</v>
      </c>
      <c r="EL255" s="59" t="s">
        <v>541</v>
      </c>
      <c r="EM255" s="131" t="s">
        <v>541</v>
      </c>
      <c r="EN255" s="132" t="s">
        <v>541</v>
      </c>
      <c r="EO255" s="132" t="s">
        <v>541</v>
      </c>
      <c r="EP255" s="133" t="s">
        <v>541</v>
      </c>
      <c r="EQ255" s="35" t="s">
        <v>541</v>
      </c>
      <c r="ER255" s="64" t="s">
        <v>541</v>
      </c>
      <c r="ES255" s="143" t="s">
        <v>541</v>
      </c>
      <c r="EV255" s="381"/>
      <c r="EW255" s="382" t="s">
        <v>541</v>
      </c>
      <c r="EX255" s="383" t="s">
        <v>541</v>
      </c>
      <c r="EY255" s="384" t="s">
        <v>541</v>
      </c>
      <c r="EZ255" s="385" t="s">
        <v>541</v>
      </c>
      <c r="FA255" s="385" t="s">
        <v>541</v>
      </c>
      <c r="FB255" s="386" t="s">
        <v>541</v>
      </c>
      <c r="FC255" s="387"/>
      <c r="FD255" s="145"/>
      <c r="FE255" s="143" t="s">
        <v>541</v>
      </c>
    </row>
    <row r="256" spans="1:161" ht="20.100000000000001" customHeight="1">
      <c r="A256" s="36">
        <v>4</v>
      </c>
      <c r="B256" s="375" t="s">
        <v>209</v>
      </c>
      <c r="C256" s="282">
        <v>55</v>
      </c>
      <c r="D256" s="376" t="s">
        <v>347</v>
      </c>
      <c r="E256" s="377" t="s">
        <v>334</v>
      </c>
      <c r="F256" s="377">
        <v>2006</v>
      </c>
      <c r="G256" s="378">
        <v>999</v>
      </c>
      <c r="H256" s="35">
        <v>0</v>
      </c>
      <c r="I256" s="64" t="s">
        <v>207</v>
      </c>
      <c r="L256" s="20"/>
      <c r="M256" s="21">
        <v>251</v>
      </c>
      <c r="N256" s="31">
        <v>1</v>
      </c>
      <c r="O256" s="21" t="s">
        <v>208</v>
      </c>
      <c r="P256" s="21">
        <v>43</v>
      </c>
      <c r="Q256" s="21" t="s">
        <v>207</v>
      </c>
      <c r="R256" s="130" t="s">
        <v>490</v>
      </c>
      <c r="S256" s="130" t="s">
        <v>493</v>
      </c>
      <c r="T256" s="21">
        <v>2010</v>
      </c>
      <c r="U256" s="21">
        <v>210</v>
      </c>
      <c r="V256" s="115">
        <v>43</v>
      </c>
      <c r="X256" s="115">
        <v>3</v>
      </c>
      <c r="Y256" s="115">
        <v>0</v>
      </c>
      <c r="Z256" s="115">
        <v>0</v>
      </c>
      <c r="AA256" s="115">
        <v>0</v>
      </c>
      <c r="AB256" s="115">
        <v>3</v>
      </c>
      <c r="AC256" s="115"/>
      <c r="AD256" s="115">
        <v>2</v>
      </c>
      <c r="AF256" s="20">
        <v>203043210251</v>
      </c>
      <c r="AH256" s="20">
        <v>205055999114</v>
      </c>
      <c r="AJ256" s="20">
        <v>114</v>
      </c>
      <c r="AL256" s="115">
        <v>0</v>
      </c>
      <c r="AM256" s="115">
        <v>1</v>
      </c>
      <c r="AP256" s="115">
        <v>4</v>
      </c>
      <c r="AQ256" s="115" t="s">
        <v>209</v>
      </c>
      <c r="AR256" s="143">
        <v>55</v>
      </c>
      <c r="AS256" s="115" t="s">
        <v>207</v>
      </c>
      <c r="AT256" s="115" t="s">
        <v>347</v>
      </c>
      <c r="AU256" s="115" t="s">
        <v>334</v>
      </c>
      <c r="AV256" s="115">
        <v>2006</v>
      </c>
      <c r="AW256" s="115">
        <v>999</v>
      </c>
      <c r="AX256" s="135">
        <v>0</v>
      </c>
      <c r="AY256" s="143">
        <v>114</v>
      </c>
      <c r="AZ256" s="143" t="s">
        <v>1007</v>
      </c>
      <c r="BA256" s="143">
        <v>125</v>
      </c>
      <c r="BB256" s="31">
        <v>251</v>
      </c>
      <c r="BC256" s="143">
        <v>0</v>
      </c>
      <c r="BD256" s="143">
        <v>1</v>
      </c>
      <c r="BE256" s="129">
        <v>251</v>
      </c>
      <c r="BF256" s="143">
        <v>9999</v>
      </c>
      <c r="BH256" s="143">
        <v>9999</v>
      </c>
      <c r="BK256" s="129" t="s">
        <v>541</v>
      </c>
      <c r="BL256" s="129" t="s">
        <v>541</v>
      </c>
      <c r="BM256" s="129" t="s">
        <v>541</v>
      </c>
      <c r="BN256" s="129" t="s">
        <v>541</v>
      </c>
      <c r="BO256" s="143" t="s">
        <v>541</v>
      </c>
      <c r="BQ256" s="289" t="s">
        <v>541</v>
      </c>
      <c r="BR256" s="129" t="s">
        <v>541</v>
      </c>
      <c r="BS256" s="129" t="s">
        <v>541</v>
      </c>
      <c r="BT256" s="143" t="s">
        <v>541</v>
      </c>
      <c r="BU256" s="143">
        <v>0</v>
      </c>
      <c r="BV256" s="143">
        <v>0</v>
      </c>
      <c r="BW256" s="143">
        <v>215</v>
      </c>
      <c r="BX256" s="143">
        <v>9999</v>
      </c>
      <c r="BZ256" s="143">
        <v>9999</v>
      </c>
      <c r="CC256" s="143" t="s">
        <v>541</v>
      </c>
      <c r="CD256" s="143" t="s">
        <v>541</v>
      </c>
      <c r="CF256" s="143">
        <v>9999</v>
      </c>
      <c r="CG256" s="143" t="s">
        <v>541</v>
      </c>
      <c r="CH256" s="143" t="s">
        <v>541</v>
      </c>
      <c r="CI256" s="143" t="s">
        <v>541</v>
      </c>
      <c r="CJ256" s="143">
        <v>0</v>
      </c>
      <c r="CK256" s="143">
        <v>0</v>
      </c>
      <c r="CL256" s="143" t="s">
        <v>541</v>
      </c>
      <c r="CM256" s="143">
        <v>9999</v>
      </c>
      <c r="CO256" s="143">
        <v>9999</v>
      </c>
      <c r="CR256" s="143" t="s">
        <v>541</v>
      </c>
      <c r="CS256" s="143" t="s">
        <v>541</v>
      </c>
      <c r="CV256" s="143">
        <v>999999</v>
      </c>
      <c r="CW256" s="143">
        <v>251</v>
      </c>
      <c r="CX256" s="143">
        <v>9999999999</v>
      </c>
      <c r="CY256" s="143">
        <v>9999999999</v>
      </c>
      <c r="CZ256" s="143">
        <v>10</v>
      </c>
      <c r="DA256" s="143">
        <v>999999</v>
      </c>
      <c r="DE256" s="143" t="s">
        <v>541</v>
      </c>
      <c r="DF256" s="143" t="s">
        <v>541</v>
      </c>
      <c r="DG256" s="143" t="s">
        <v>541</v>
      </c>
      <c r="DH256" s="143" t="s">
        <v>541</v>
      </c>
      <c r="DI256" s="208" t="s">
        <v>541</v>
      </c>
      <c r="DJ256" s="143" t="s">
        <v>541</v>
      </c>
      <c r="DK256" s="143" t="s">
        <v>541</v>
      </c>
      <c r="DL256" s="143" t="s">
        <v>541</v>
      </c>
      <c r="DM256" s="143" t="s">
        <v>541</v>
      </c>
      <c r="EB256" s="143">
        <v>251</v>
      </c>
      <c r="EC256" s="143">
        <v>999</v>
      </c>
      <c r="ED256" s="143">
        <v>251</v>
      </c>
      <c r="EF256" s="143">
        <v>999</v>
      </c>
      <c r="EG256" s="143">
        <v>999</v>
      </c>
      <c r="EJ256" s="36" t="s">
        <v>541</v>
      </c>
      <c r="EK256" s="67" t="s">
        <v>541</v>
      </c>
      <c r="EL256" s="59" t="s">
        <v>541</v>
      </c>
      <c r="EM256" s="131" t="s">
        <v>541</v>
      </c>
      <c r="EN256" s="132" t="s">
        <v>541</v>
      </c>
      <c r="EO256" s="132" t="s">
        <v>541</v>
      </c>
      <c r="EP256" s="133" t="s">
        <v>541</v>
      </c>
      <c r="EQ256" s="35" t="s">
        <v>541</v>
      </c>
      <c r="ER256" s="64" t="s">
        <v>541</v>
      </c>
      <c r="ES256" s="143" t="s">
        <v>541</v>
      </c>
      <c r="EV256" s="381"/>
      <c r="EW256" s="382" t="s">
        <v>541</v>
      </c>
      <c r="EX256" s="383" t="s">
        <v>541</v>
      </c>
      <c r="EY256" s="384" t="s">
        <v>541</v>
      </c>
      <c r="EZ256" s="385" t="s">
        <v>541</v>
      </c>
      <c r="FA256" s="385" t="s">
        <v>541</v>
      </c>
      <c r="FB256" s="386" t="s">
        <v>541</v>
      </c>
      <c r="FC256" s="387"/>
      <c r="FD256" s="145"/>
      <c r="FE256" s="143" t="s">
        <v>541</v>
      </c>
    </row>
    <row r="257" spans="1:161" ht="20.100000000000001" customHeight="1">
      <c r="A257" s="36">
        <v>1</v>
      </c>
      <c r="B257" s="375" t="s">
        <v>209</v>
      </c>
      <c r="C257" s="282">
        <v>110</v>
      </c>
      <c r="D257" s="376" t="s">
        <v>244</v>
      </c>
      <c r="E257" s="377" t="s">
        <v>251</v>
      </c>
      <c r="F257" s="377">
        <v>2006</v>
      </c>
      <c r="G257" s="378">
        <v>171</v>
      </c>
      <c r="H257" s="35">
        <v>99.7</v>
      </c>
      <c r="I257" s="64" t="s">
        <v>207</v>
      </c>
      <c r="L257" s="20"/>
      <c r="M257" s="21">
        <v>252</v>
      </c>
      <c r="N257" s="31">
        <v>1</v>
      </c>
      <c r="O257" s="21" t="s">
        <v>213</v>
      </c>
      <c r="P257" s="21">
        <v>68</v>
      </c>
      <c r="Q257" s="21" t="s">
        <v>207</v>
      </c>
      <c r="R257" s="130" t="s">
        <v>491</v>
      </c>
      <c r="S257" s="130" t="s">
        <v>493</v>
      </c>
      <c r="T257" s="21">
        <v>2008</v>
      </c>
      <c r="U257" s="21">
        <v>3</v>
      </c>
      <c r="V257" s="115">
        <v>67.400000000000006</v>
      </c>
      <c r="X257" s="115">
        <v>4</v>
      </c>
      <c r="Y257" s="115">
        <v>0</v>
      </c>
      <c r="Z257" s="115">
        <v>0</v>
      </c>
      <c r="AA257" s="115">
        <v>0</v>
      </c>
      <c r="AB257" s="115">
        <v>4</v>
      </c>
      <c r="AC257" s="115"/>
      <c r="AD257" s="115">
        <v>2</v>
      </c>
      <c r="AF257" s="20">
        <v>204068003252</v>
      </c>
      <c r="AH257" s="20">
        <v>205110171030</v>
      </c>
      <c r="AJ257" s="20">
        <v>30</v>
      </c>
      <c r="AL257" s="115">
        <v>1</v>
      </c>
      <c r="AM257" s="115">
        <v>0</v>
      </c>
      <c r="AP257" s="115">
        <v>1</v>
      </c>
      <c r="AQ257" s="115" t="s">
        <v>209</v>
      </c>
      <c r="AR257" s="143">
        <v>110</v>
      </c>
      <c r="AS257" s="115" t="s">
        <v>207</v>
      </c>
      <c r="AT257" s="115" t="s">
        <v>244</v>
      </c>
      <c r="AU257" s="115" t="s">
        <v>251</v>
      </c>
      <c r="AV257" s="115">
        <v>2006</v>
      </c>
      <c r="AW257" s="115">
        <v>171</v>
      </c>
      <c r="AX257" s="135">
        <v>99.7</v>
      </c>
      <c r="AY257" s="143">
        <v>30</v>
      </c>
      <c r="AZ257" s="143" t="s">
        <v>1008</v>
      </c>
      <c r="BA257" s="143">
        <v>30</v>
      </c>
      <c r="BB257" s="31">
        <v>252</v>
      </c>
      <c r="BC257" s="143">
        <v>1</v>
      </c>
      <c r="BD257" s="143">
        <v>0</v>
      </c>
      <c r="BE257" s="129">
        <v>9999</v>
      </c>
      <c r="BF257" s="143">
        <v>9999</v>
      </c>
      <c r="BH257" s="143">
        <v>9999</v>
      </c>
      <c r="BK257" s="129" t="s">
        <v>541</v>
      </c>
      <c r="BL257" s="129" t="s">
        <v>541</v>
      </c>
      <c r="BM257" s="129" t="s">
        <v>541</v>
      </c>
      <c r="BN257" s="129" t="s">
        <v>541</v>
      </c>
      <c r="BO257" s="143" t="s">
        <v>541</v>
      </c>
      <c r="BQ257" s="289" t="s">
        <v>541</v>
      </c>
      <c r="BR257" s="129" t="s">
        <v>541</v>
      </c>
      <c r="BS257" s="129" t="s">
        <v>541</v>
      </c>
      <c r="BT257" s="143" t="s">
        <v>541</v>
      </c>
      <c r="BU257" s="143">
        <v>0</v>
      </c>
      <c r="BV257" s="143">
        <v>0</v>
      </c>
      <c r="BW257" s="143">
        <v>216</v>
      </c>
      <c r="BX257" s="143">
        <v>9999</v>
      </c>
      <c r="BZ257" s="143">
        <v>9999</v>
      </c>
      <c r="CC257" s="143" t="s">
        <v>541</v>
      </c>
      <c r="CD257" s="143" t="s">
        <v>541</v>
      </c>
      <c r="CF257" s="143">
        <v>9999</v>
      </c>
      <c r="CG257" s="143" t="s">
        <v>541</v>
      </c>
      <c r="CH257" s="143" t="s">
        <v>541</v>
      </c>
      <c r="CI257" s="143" t="s">
        <v>541</v>
      </c>
      <c r="CJ257" s="143">
        <v>0</v>
      </c>
      <c r="CK257" s="143">
        <v>0</v>
      </c>
      <c r="CL257" s="143" t="s">
        <v>541</v>
      </c>
      <c r="CM257" s="143">
        <v>9999</v>
      </c>
      <c r="CO257" s="143">
        <v>9999</v>
      </c>
      <c r="CR257" s="143" t="s">
        <v>541</v>
      </c>
      <c r="CS257" s="143" t="s">
        <v>541</v>
      </c>
      <c r="CV257" s="143">
        <v>999999</v>
      </c>
      <c r="CW257" s="143">
        <v>252</v>
      </c>
      <c r="CX257" s="143">
        <v>9999999999</v>
      </c>
      <c r="CY257" s="143">
        <v>9999999999</v>
      </c>
      <c r="CZ257" s="143">
        <v>10</v>
      </c>
      <c r="DA257" s="143">
        <v>999999</v>
      </c>
      <c r="DE257" s="143" t="s">
        <v>541</v>
      </c>
      <c r="DF257" s="143" t="s">
        <v>541</v>
      </c>
      <c r="DG257" s="143" t="s">
        <v>541</v>
      </c>
      <c r="DH257" s="143" t="s">
        <v>541</v>
      </c>
      <c r="DI257" s="208" t="s">
        <v>541</v>
      </c>
      <c r="DJ257" s="143" t="s">
        <v>541</v>
      </c>
      <c r="DK257" s="143" t="s">
        <v>541</v>
      </c>
      <c r="DL257" s="143" t="s">
        <v>541</v>
      </c>
      <c r="DM257" s="143" t="s">
        <v>541</v>
      </c>
      <c r="EB257" s="143">
        <v>252</v>
      </c>
      <c r="EC257" s="143">
        <v>252</v>
      </c>
      <c r="ED257" s="143">
        <v>999</v>
      </c>
      <c r="EF257" s="143">
        <v>999</v>
      </c>
      <c r="EG257" s="143">
        <v>999</v>
      </c>
      <c r="EJ257" s="36" t="s">
        <v>541</v>
      </c>
      <c r="EK257" s="67" t="s">
        <v>541</v>
      </c>
      <c r="EL257" s="59" t="s">
        <v>541</v>
      </c>
      <c r="EM257" s="131" t="s">
        <v>541</v>
      </c>
      <c r="EN257" s="132" t="s">
        <v>541</v>
      </c>
      <c r="EO257" s="132" t="s">
        <v>541</v>
      </c>
      <c r="EP257" s="133" t="s">
        <v>541</v>
      </c>
      <c r="EQ257" s="35" t="s">
        <v>541</v>
      </c>
      <c r="ER257" s="64" t="s">
        <v>541</v>
      </c>
      <c r="ES257" s="143" t="s">
        <v>541</v>
      </c>
      <c r="EV257" s="381"/>
      <c r="EW257" s="382" t="s">
        <v>541</v>
      </c>
      <c r="EX257" s="383" t="s">
        <v>541</v>
      </c>
      <c r="EY257" s="384" t="s">
        <v>541</v>
      </c>
      <c r="EZ257" s="385" t="s">
        <v>541</v>
      </c>
      <c r="FA257" s="385" t="s">
        <v>541</v>
      </c>
      <c r="FB257" s="386" t="s">
        <v>541</v>
      </c>
      <c r="FC257" s="387"/>
      <c r="FD257" s="145"/>
      <c r="FE257" s="143" t="s">
        <v>541</v>
      </c>
    </row>
    <row r="258" spans="1:161" ht="20.100000000000001" customHeight="1">
      <c r="A258" s="36">
        <v>2</v>
      </c>
      <c r="B258" s="375" t="s">
        <v>209</v>
      </c>
      <c r="C258" s="282">
        <v>110</v>
      </c>
      <c r="D258" s="376" t="s">
        <v>296</v>
      </c>
      <c r="E258" s="377" t="s">
        <v>301</v>
      </c>
      <c r="F258" s="377">
        <v>2007</v>
      </c>
      <c r="G258" s="378">
        <v>212</v>
      </c>
      <c r="H258" s="35">
        <v>107.6</v>
      </c>
      <c r="I258" s="64" t="s">
        <v>207</v>
      </c>
      <c r="L258" s="20"/>
      <c r="M258" s="21">
        <v>253</v>
      </c>
      <c r="N258" s="31">
        <v>1</v>
      </c>
      <c r="O258" s="21" t="s">
        <v>213</v>
      </c>
      <c r="P258" s="21">
        <v>68</v>
      </c>
      <c r="Q258" s="21" t="s">
        <v>207</v>
      </c>
      <c r="R258" s="130" t="s">
        <v>492</v>
      </c>
      <c r="S258" s="130" t="s">
        <v>493</v>
      </c>
      <c r="T258" s="21">
        <v>2008</v>
      </c>
      <c r="U258" s="21">
        <v>223</v>
      </c>
      <c r="V258" s="115">
        <v>66.599999999999994</v>
      </c>
      <c r="X258" s="115">
        <v>4</v>
      </c>
      <c r="Y258" s="115">
        <v>0</v>
      </c>
      <c r="Z258" s="115">
        <v>0</v>
      </c>
      <c r="AA258" s="115">
        <v>0</v>
      </c>
      <c r="AB258" s="115">
        <v>4</v>
      </c>
      <c r="AC258" s="115"/>
      <c r="AD258" s="115">
        <v>2</v>
      </c>
      <c r="AF258" s="20">
        <v>204068223253</v>
      </c>
      <c r="AH258" s="20">
        <v>205110212068</v>
      </c>
      <c r="AJ258" s="20">
        <v>68</v>
      </c>
      <c r="AL258" s="115">
        <v>0</v>
      </c>
      <c r="AM258" s="115">
        <v>1</v>
      </c>
      <c r="AP258" s="115">
        <v>2</v>
      </c>
      <c r="AQ258" s="115" t="s">
        <v>209</v>
      </c>
      <c r="AR258" s="143">
        <v>110</v>
      </c>
      <c r="AS258" s="115" t="s">
        <v>207</v>
      </c>
      <c r="AT258" s="115" t="s">
        <v>296</v>
      </c>
      <c r="AU258" s="115" t="s">
        <v>301</v>
      </c>
      <c r="AV258" s="115">
        <v>2007</v>
      </c>
      <c r="AW258" s="115">
        <v>212</v>
      </c>
      <c r="AX258" s="135">
        <v>107.6</v>
      </c>
      <c r="AY258" s="143">
        <v>68</v>
      </c>
      <c r="AZ258" s="143" t="s">
        <v>1008</v>
      </c>
      <c r="BA258" s="143">
        <v>30</v>
      </c>
      <c r="BB258" s="31">
        <v>253</v>
      </c>
      <c r="BC258" s="143">
        <v>1</v>
      </c>
      <c r="BD258" s="143">
        <v>0</v>
      </c>
      <c r="BE258" s="129">
        <v>253</v>
      </c>
      <c r="BF258" s="143">
        <v>253</v>
      </c>
      <c r="BH258" s="143">
        <v>9999</v>
      </c>
      <c r="BK258" s="129" t="s">
        <v>541</v>
      </c>
      <c r="BL258" s="129" t="s">
        <v>541</v>
      </c>
      <c r="BM258" s="129" t="s">
        <v>541</v>
      </c>
      <c r="BN258" s="129" t="s">
        <v>541</v>
      </c>
      <c r="BO258" s="143" t="s">
        <v>541</v>
      </c>
      <c r="BQ258" s="289" t="s">
        <v>541</v>
      </c>
      <c r="BR258" s="129" t="s">
        <v>541</v>
      </c>
      <c r="BS258" s="129" t="s">
        <v>541</v>
      </c>
      <c r="BT258" s="143" t="s">
        <v>541</v>
      </c>
      <c r="BU258" s="143">
        <v>0</v>
      </c>
      <c r="BV258" s="143">
        <v>0</v>
      </c>
      <c r="BW258" s="143">
        <v>217</v>
      </c>
      <c r="BX258" s="143">
        <v>9999</v>
      </c>
      <c r="BZ258" s="143">
        <v>9999</v>
      </c>
      <c r="CC258" s="143" t="s">
        <v>541</v>
      </c>
      <c r="CD258" s="143" t="s">
        <v>541</v>
      </c>
      <c r="CF258" s="143">
        <v>9999</v>
      </c>
      <c r="CG258" s="143" t="s">
        <v>541</v>
      </c>
      <c r="CH258" s="143" t="s">
        <v>541</v>
      </c>
      <c r="CI258" s="143" t="s">
        <v>541</v>
      </c>
      <c r="CJ258" s="143">
        <v>0</v>
      </c>
      <c r="CK258" s="143">
        <v>0</v>
      </c>
      <c r="CL258" s="143" t="s">
        <v>541</v>
      </c>
      <c r="CM258" s="143">
        <v>9999</v>
      </c>
      <c r="CO258" s="143">
        <v>9999</v>
      </c>
      <c r="CR258" s="143" t="s">
        <v>541</v>
      </c>
      <c r="CS258" s="143" t="s">
        <v>541</v>
      </c>
      <c r="CV258" s="143">
        <v>999999</v>
      </c>
      <c r="CW258" s="143">
        <v>253</v>
      </c>
      <c r="CX258" s="143">
        <v>9999999999</v>
      </c>
      <c r="CY258" s="143">
        <v>9999999999</v>
      </c>
      <c r="CZ258" s="143">
        <v>10</v>
      </c>
      <c r="DA258" s="143">
        <v>999999</v>
      </c>
      <c r="DE258" s="143" t="s">
        <v>541</v>
      </c>
      <c r="DF258" s="143" t="s">
        <v>541</v>
      </c>
      <c r="DG258" s="143" t="s">
        <v>541</v>
      </c>
      <c r="DH258" s="143" t="s">
        <v>541</v>
      </c>
      <c r="DI258" s="208" t="s">
        <v>541</v>
      </c>
      <c r="DJ258" s="143" t="s">
        <v>541</v>
      </c>
      <c r="DK258" s="143" t="s">
        <v>541</v>
      </c>
      <c r="DL258" s="143" t="s">
        <v>541</v>
      </c>
      <c r="DM258" s="143" t="s">
        <v>541</v>
      </c>
      <c r="EB258" s="143">
        <v>253</v>
      </c>
      <c r="EC258" s="143">
        <v>253</v>
      </c>
      <c r="ED258" s="143">
        <v>999</v>
      </c>
      <c r="EF258" s="143">
        <v>999</v>
      </c>
      <c r="EG258" s="143">
        <v>999</v>
      </c>
      <c r="EJ258" s="36" t="s">
        <v>541</v>
      </c>
      <c r="EK258" s="67" t="s">
        <v>541</v>
      </c>
      <c r="EL258" s="59" t="s">
        <v>541</v>
      </c>
      <c r="EM258" s="131" t="s">
        <v>541</v>
      </c>
      <c r="EN258" s="132" t="s">
        <v>541</v>
      </c>
      <c r="EO258" s="132" t="s">
        <v>541</v>
      </c>
      <c r="EP258" s="133" t="s">
        <v>541</v>
      </c>
      <c r="EQ258" s="35" t="s">
        <v>541</v>
      </c>
      <c r="ER258" s="64" t="s">
        <v>541</v>
      </c>
      <c r="ES258" s="143" t="s">
        <v>541</v>
      </c>
      <c r="EV258" s="381"/>
      <c r="EW258" s="382" t="s">
        <v>541</v>
      </c>
      <c r="EX258" s="383" t="s">
        <v>541</v>
      </c>
      <c r="EY258" s="384" t="s">
        <v>541</v>
      </c>
      <c r="EZ258" s="385" t="s">
        <v>541</v>
      </c>
      <c r="FA258" s="385" t="s">
        <v>541</v>
      </c>
      <c r="FB258" s="386" t="s">
        <v>541</v>
      </c>
      <c r="FC258" s="387"/>
      <c r="FD258" s="145"/>
      <c r="FE258" s="143" t="s">
        <v>541</v>
      </c>
    </row>
    <row r="259" spans="1:161" ht="20.100000000000001" customHeight="1">
      <c r="A259" s="36">
        <v>1</v>
      </c>
      <c r="B259" s="375" t="s">
        <v>235</v>
      </c>
      <c r="C259" s="282">
        <v>79</v>
      </c>
      <c r="D259" s="376" t="s">
        <v>245</v>
      </c>
      <c r="E259" s="377" t="s">
        <v>251</v>
      </c>
      <c r="F259" s="377">
        <v>2004</v>
      </c>
      <c r="G259" s="378">
        <v>1</v>
      </c>
      <c r="H259" s="35">
        <v>75.2</v>
      </c>
      <c r="I259" s="64" t="s">
        <v>207</v>
      </c>
      <c r="L259" s="20"/>
      <c r="M259" s="21">
        <v>254</v>
      </c>
      <c r="N259" s="31">
        <v>1</v>
      </c>
      <c r="O259" s="21" t="s">
        <v>208</v>
      </c>
      <c r="P259" s="21">
        <v>80</v>
      </c>
      <c r="Q259" s="21" t="s">
        <v>207</v>
      </c>
      <c r="R259" s="130" t="s">
        <v>494</v>
      </c>
      <c r="S259" s="130" t="s">
        <v>502</v>
      </c>
      <c r="T259" s="21">
        <v>2010</v>
      </c>
      <c r="U259" s="21">
        <v>297</v>
      </c>
      <c r="V259" s="115">
        <v>77.5</v>
      </c>
      <c r="X259" s="115">
        <v>3</v>
      </c>
      <c r="Y259" s="115">
        <v>0</v>
      </c>
      <c r="Z259" s="115">
        <v>0</v>
      </c>
      <c r="AA259" s="115">
        <v>0</v>
      </c>
      <c r="AB259" s="115">
        <v>3</v>
      </c>
      <c r="AC259" s="115"/>
      <c r="AD259" s="115">
        <v>2</v>
      </c>
      <c r="AF259" s="20">
        <v>203080297254</v>
      </c>
      <c r="AH259" s="20">
        <v>206079001031</v>
      </c>
      <c r="AJ259" s="20">
        <v>31</v>
      </c>
      <c r="AL259" s="115">
        <v>1</v>
      </c>
      <c r="AM259" s="115">
        <v>0</v>
      </c>
      <c r="AP259" s="115">
        <v>1</v>
      </c>
      <c r="AQ259" s="115" t="s">
        <v>235</v>
      </c>
      <c r="AR259" s="143">
        <v>79</v>
      </c>
      <c r="AS259" s="115" t="s">
        <v>207</v>
      </c>
      <c r="AT259" s="115" t="s">
        <v>245</v>
      </c>
      <c r="AU259" s="115" t="s">
        <v>251</v>
      </c>
      <c r="AV259" s="115">
        <v>2004</v>
      </c>
      <c r="AW259" s="115">
        <v>1</v>
      </c>
      <c r="AX259" s="135">
        <v>75.2</v>
      </c>
      <c r="AY259" s="143">
        <v>31</v>
      </c>
      <c r="AZ259" s="143" t="s">
        <v>1009</v>
      </c>
      <c r="BA259" s="143">
        <v>31</v>
      </c>
      <c r="BB259" s="31">
        <v>254</v>
      </c>
      <c r="BC259" s="143">
        <v>1</v>
      </c>
      <c r="BD259" s="143">
        <v>0</v>
      </c>
      <c r="BE259" s="129">
        <v>9999</v>
      </c>
      <c r="BF259" s="143">
        <v>9999</v>
      </c>
      <c r="BH259" s="143">
        <v>9999</v>
      </c>
      <c r="BK259" s="129" t="s">
        <v>541</v>
      </c>
      <c r="BL259" s="129" t="s">
        <v>541</v>
      </c>
      <c r="BM259" s="129" t="s">
        <v>541</v>
      </c>
      <c r="BN259" s="129" t="s">
        <v>541</v>
      </c>
      <c r="BO259" s="143" t="s">
        <v>541</v>
      </c>
      <c r="BQ259" s="289" t="s">
        <v>541</v>
      </c>
      <c r="BR259" s="129" t="s">
        <v>541</v>
      </c>
      <c r="BS259" s="129" t="s">
        <v>541</v>
      </c>
      <c r="BT259" s="143" t="s">
        <v>541</v>
      </c>
      <c r="BU259" s="143">
        <v>0</v>
      </c>
      <c r="BV259" s="143">
        <v>0</v>
      </c>
      <c r="BW259" s="143">
        <v>218</v>
      </c>
      <c r="BX259" s="143">
        <v>9999</v>
      </c>
      <c r="BZ259" s="143">
        <v>9999</v>
      </c>
      <c r="CC259" s="143" t="s">
        <v>541</v>
      </c>
      <c r="CD259" s="143" t="s">
        <v>541</v>
      </c>
      <c r="CF259" s="143">
        <v>9999</v>
      </c>
      <c r="CG259" s="143" t="s">
        <v>541</v>
      </c>
      <c r="CH259" s="143" t="s">
        <v>541</v>
      </c>
      <c r="CI259" s="143" t="s">
        <v>541</v>
      </c>
      <c r="CJ259" s="143">
        <v>0</v>
      </c>
      <c r="CK259" s="143">
        <v>0</v>
      </c>
      <c r="CL259" s="143" t="s">
        <v>541</v>
      </c>
      <c r="CM259" s="143">
        <v>9999</v>
      </c>
      <c r="CO259" s="143">
        <v>9999</v>
      </c>
      <c r="CR259" s="143" t="s">
        <v>541</v>
      </c>
      <c r="CS259" s="143" t="s">
        <v>541</v>
      </c>
      <c r="CV259" s="143">
        <v>999999</v>
      </c>
      <c r="CW259" s="143">
        <v>254</v>
      </c>
      <c r="CX259" s="143">
        <v>9999999999</v>
      </c>
      <c r="CY259" s="143">
        <v>9999999999</v>
      </c>
      <c r="CZ259" s="143">
        <v>10</v>
      </c>
      <c r="DA259" s="143">
        <v>999999</v>
      </c>
      <c r="DE259" s="143" t="s">
        <v>541</v>
      </c>
      <c r="DF259" s="143" t="s">
        <v>541</v>
      </c>
      <c r="DG259" s="143" t="s">
        <v>541</v>
      </c>
      <c r="DH259" s="143" t="s">
        <v>541</v>
      </c>
      <c r="DI259" s="208" t="s">
        <v>541</v>
      </c>
      <c r="DJ259" s="143" t="s">
        <v>541</v>
      </c>
      <c r="DK259" s="143" t="s">
        <v>541</v>
      </c>
      <c r="DL259" s="143" t="s">
        <v>541</v>
      </c>
      <c r="DM259" s="143" t="s">
        <v>541</v>
      </c>
      <c r="EB259" s="143">
        <v>254</v>
      </c>
      <c r="EC259" s="143">
        <v>254</v>
      </c>
      <c r="ED259" s="143">
        <v>999</v>
      </c>
      <c r="EF259" s="143">
        <v>999</v>
      </c>
      <c r="EG259" s="143">
        <v>999</v>
      </c>
      <c r="EJ259" s="36" t="s">
        <v>541</v>
      </c>
      <c r="EK259" s="67" t="s">
        <v>541</v>
      </c>
      <c r="EL259" s="59" t="s">
        <v>541</v>
      </c>
      <c r="EM259" s="131" t="s">
        <v>541</v>
      </c>
      <c r="EN259" s="132" t="s">
        <v>541</v>
      </c>
      <c r="EO259" s="132" t="s">
        <v>541</v>
      </c>
      <c r="EP259" s="133" t="s">
        <v>541</v>
      </c>
      <c r="EQ259" s="35" t="s">
        <v>541</v>
      </c>
      <c r="ER259" s="64" t="s">
        <v>541</v>
      </c>
      <c r="ES259" s="143" t="s">
        <v>541</v>
      </c>
      <c r="EV259" s="381"/>
      <c r="EW259" s="382" t="s">
        <v>541</v>
      </c>
      <c r="EX259" s="383" t="s">
        <v>541</v>
      </c>
      <c r="EY259" s="384" t="s">
        <v>541</v>
      </c>
      <c r="EZ259" s="385" t="s">
        <v>541</v>
      </c>
      <c r="FA259" s="385" t="s">
        <v>541</v>
      </c>
      <c r="FB259" s="386" t="s">
        <v>541</v>
      </c>
      <c r="FC259" s="387"/>
      <c r="FD259" s="145"/>
      <c r="FE259" s="143" t="s">
        <v>541</v>
      </c>
    </row>
    <row r="260" spans="1:161" ht="20.100000000000001" customHeight="1">
      <c r="A260" s="36">
        <v>2</v>
      </c>
      <c r="B260" s="375" t="s">
        <v>235</v>
      </c>
      <c r="C260" s="282">
        <v>79</v>
      </c>
      <c r="D260" s="376" t="s">
        <v>348</v>
      </c>
      <c r="E260" s="377" t="s">
        <v>334</v>
      </c>
      <c r="F260" s="377">
        <v>2003</v>
      </c>
      <c r="G260" s="378">
        <v>69</v>
      </c>
      <c r="H260" s="35">
        <v>80</v>
      </c>
      <c r="I260" s="64" t="s">
        <v>207</v>
      </c>
      <c r="L260" s="20"/>
      <c r="M260" s="21">
        <v>255</v>
      </c>
      <c r="N260" s="31">
        <v>1</v>
      </c>
      <c r="O260" s="21" t="s">
        <v>208</v>
      </c>
      <c r="P260" s="21">
        <v>43</v>
      </c>
      <c r="Q260" s="21" t="s">
        <v>207</v>
      </c>
      <c r="R260" s="130" t="s">
        <v>495</v>
      </c>
      <c r="S260" s="130" t="s">
        <v>502</v>
      </c>
      <c r="T260" s="21">
        <v>2010</v>
      </c>
      <c r="U260" s="21">
        <v>39</v>
      </c>
      <c r="V260" s="115">
        <v>41.7</v>
      </c>
      <c r="X260" s="115">
        <v>3</v>
      </c>
      <c r="Y260" s="115">
        <v>0</v>
      </c>
      <c r="Z260" s="115">
        <v>0</v>
      </c>
      <c r="AA260" s="115">
        <v>0</v>
      </c>
      <c r="AB260" s="115">
        <v>3</v>
      </c>
      <c r="AC260" s="115"/>
      <c r="AD260" s="115">
        <v>2</v>
      </c>
      <c r="AF260" s="20">
        <v>203043039255</v>
      </c>
      <c r="AH260" s="20">
        <v>206079069115</v>
      </c>
      <c r="AJ260" s="20">
        <v>115</v>
      </c>
      <c r="AL260" s="115">
        <v>0</v>
      </c>
      <c r="AM260" s="115">
        <v>0</v>
      </c>
      <c r="AP260" s="115">
        <v>2</v>
      </c>
      <c r="AQ260" s="115" t="s">
        <v>235</v>
      </c>
      <c r="AR260" s="143">
        <v>79</v>
      </c>
      <c r="AS260" s="115" t="s">
        <v>207</v>
      </c>
      <c r="AT260" s="115" t="s">
        <v>348</v>
      </c>
      <c r="AU260" s="115" t="s">
        <v>334</v>
      </c>
      <c r="AV260" s="115">
        <v>2003</v>
      </c>
      <c r="AW260" s="115">
        <v>69</v>
      </c>
      <c r="AX260" s="135">
        <v>80</v>
      </c>
      <c r="AY260" s="143">
        <v>115</v>
      </c>
      <c r="AZ260" s="143" t="s">
        <v>1009</v>
      </c>
      <c r="BA260" s="143">
        <v>31</v>
      </c>
      <c r="BB260" s="31">
        <v>255</v>
      </c>
      <c r="BC260" s="143">
        <v>1</v>
      </c>
      <c r="BD260" s="143">
        <v>0</v>
      </c>
      <c r="BE260" s="129">
        <v>9999</v>
      </c>
      <c r="BF260" s="143">
        <v>9999</v>
      </c>
      <c r="BH260" s="143">
        <v>9999</v>
      </c>
      <c r="BK260" s="129" t="s">
        <v>541</v>
      </c>
      <c r="BL260" s="129" t="s">
        <v>541</v>
      </c>
      <c r="BM260" s="129" t="s">
        <v>541</v>
      </c>
      <c r="BN260" s="129" t="s">
        <v>541</v>
      </c>
      <c r="BO260" s="143" t="s">
        <v>541</v>
      </c>
      <c r="BQ260" s="289" t="s">
        <v>541</v>
      </c>
      <c r="BR260" s="129" t="s">
        <v>541</v>
      </c>
      <c r="BS260" s="129" t="s">
        <v>541</v>
      </c>
      <c r="BT260" s="143" t="s">
        <v>541</v>
      </c>
      <c r="BU260" s="143">
        <v>0</v>
      </c>
      <c r="BV260" s="143">
        <v>0</v>
      </c>
      <c r="BW260" s="143">
        <v>219</v>
      </c>
      <c r="BX260" s="143">
        <v>9999</v>
      </c>
      <c r="BZ260" s="143">
        <v>9999</v>
      </c>
      <c r="CC260" s="143" t="s">
        <v>541</v>
      </c>
      <c r="CD260" s="143" t="s">
        <v>541</v>
      </c>
      <c r="CF260" s="143">
        <v>9999</v>
      </c>
      <c r="CG260" s="143" t="s">
        <v>541</v>
      </c>
      <c r="CH260" s="143" t="s">
        <v>541</v>
      </c>
      <c r="CI260" s="143" t="s">
        <v>541</v>
      </c>
      <c r="CJ260" s="143">
        <v>0</v>
      </c>
      <c r="CK260" s="143">
        <v>0</v>
      </c>
      <c r="CL260" s="143" t="s">
        <v>541</v>
      </c>
      <c r="CM260" s="143">
        <v>9999</v>
      </c>
      <c r="CO260" s="143">
        <v>9999</v>
      </c>
      <c r="CR260" s="143" t="s">
        <v>541</v>
      </c>
      <c r="CS260" s="143" t="s">
        <v>541</v>
      </c>
      <c r="CV260" s="143">
        <v>999999</v>
      </c>
      <c r="CW260" s="143">
        <v>255</v>
      </c>
      <c r="CX260" s="143">
        <v>9999999999</v>
      </c>
      <c r="CY260" s="143">
        <v>9999999999</v>
      </c>
      <c r="CZ260" s="143">
        <v>10</v>
      </c>
      <c r="DA260" s="143">
        <v>999999</v>
      </c>
      <c r="DE260" s="143" t="s">
        <v>541</v>
      </c>
      <c r="DF260" s="143" t="s">
        <v>541</v>
      </c>
      <c r="DG260" s="143" t="s">
        <v>541</v>
      </c>
      <c r="DH260" s="143" t="s">
        <v>541</v>
      </c>
      <c r="DI260" s="208" t="s">
        <v>541</v>
      </c>
      <c r="DJ260" s="143" t="s">
        <v>541</v>
      </c>
      <c r="DK260" s="143" t="s">
        <v>541</v>
      </c>
      <c r="DL260" s="143" t="s">
        <v>541</v>
      </c>
      <c r="DM260" s="143" t="s">
        <v>541</v>
      </c>
      <c r="EB260" s="143">
        <v>255</v>
      </c>
      <c r="EC260" s="143">
        <v>255</v>
      </c>
      <c r="ED260" s="143">
        <v>999</v>
      </c>
      <c r="EF260" s="143">
        <v>999</v>
      </c>
      <c r="EG260" s="143">
        <v>999</v>
      </c>
      <c r="EJ260" s="36" t="s">
        <v>541</v>
      </c>
      <c r="EK260" s="67" t="s">
        <v>541</v>
      </c>
      <c r="EL260" s="59" t="s">
        <v>541</v>
      </c>
      <c r="EM260" s="131" t="s">
        <v>541</v>
      </c>
      <c r="EN260" s="132" t="s">
        <v>541</v>
      </c>
      <c r="EO260" s="132" t="s">
        <v>541</v>
      </c>
      <c r="EP260" s="133" t="s">
        <v>541</v>
      </c>
      <c r="EQ260" s="35" t="s">
        <v>541</v>
      </c>
      <c r="ER260" s="64" t="s">
        <v>541</v>
      </c>
      <c r="ES260" s="143" t="s">
        <v>541</v>
      </c>
      <c r="EV260" s="381"/>
      <c r="EW260" s="382" t="s">
        <v>541</v>
      </c>
      <c r="EX260" s="383" t="s">
        <v>541</v>
      </c>
      <c r="EY260" s="384" t="s">
        <v>541</v>
      </c>
      <c r="EZ260" s="385" t="s">
        <v>541</v>
      </c>
      <c r="FA260" s="385" t="s">
        <v>541</v>
      </c>
      <c r="FB260" s="386" t="s">
        <v>541</v>
      </c>
      <c r="FC260" s="387"/>
      <c r="FD260" s="145"/>
      <c r="FE260" s="143" t="s">
        <v>541</v>
      </c>
    </row>
    <row r="261" spans="1:161" ht="20.100000000000001" customHeight="1">
      <c r="A261" s="36">
        <v>3</v>
      </c>
      <c r="B261" s="375" t="s">
        <v>235</v>
      </c>
      <c r="C261" s="282">
        <v>79</v>
      </c>
      <c r="D261" s="376" t="s">
        <v>257</v>
      </c>
      <c r="E261" s="377" t="s">
        <v>258</v>
      </c>
      <c r="F261" s="377">
        <v>2003</v>
      </c>
      <c r="G261" s="378">
        <v>109</v>
      </c>
      <c r="H261" s="35">
        <v>79</v>
      </c>
      <c r="I261" s="64" t="s">
        <v>207</v>
      </c>
      <c r="L261" s="20"/>
      <c r="M261" s="21">
        <v>256</v>
      </c>
      <c r="N261" s="31">
        <v>1</v>
      </c>
      <c r="O261" s="21" t="s">
        <v>208</v>
      </c>
      <c r="P261" s="21">
        <v>39</v>
      </c>
      <c r="Q261" s="21" t="s">
        <v>207</v>
      </c>
      <c r="R261" s="130" t="s">
        <v>496</v>
      </c>
      <c r="S261" s="130" t="s">
        <v>502</v>
      </c>
      <c r="T261" s="21">
        <v>2010</v>
      </c>
      <c r="U261" s="21">
        <v>182</v>
      </c>
      <c r="V261" s="115">
        <v>38.6</v>
      </c>
      <c r="X261" s="115">
        <v>3</v>
      </c>
      <c r="Y261" s="115">
        <v>0</v>
      </c>
      <c r="Z261" s="115">
        <v>0</v>
      </c>
      <c r="AA261" s="115">
        <v>0</v>
      </c>
      <c r="AB261" s="115">
        <v>3</v>
      </c>
      <c r="AC261" s="115"/>
      <c r="AD261" s="115">
        <v>2</v>
      </c>
      <c r="AF261" s="20">
        <v>203039182256</v>
      </c>
      <c r="AH261" s="20">
        <v>206079109038</v>
      </c>
      <c r="AJ261" s="20">
        <v>38</v>
      </c>
      <c r="AL261" s="115">
        <v>0</v>
      </c>
      <c r="AM261" s="115">
        <v>0</v>
      </c>
      <c r="AP261" s="115">
        <v>3</v>
      </c>
      <c r="AQ261" s="115" t="s">
        <v>235</v>
      </c>
      <c r="AR261" s="143">
        <v>79</v>
      </c>
      <c r="AS261" s="115" t="s">
        <v>207</v>
      </c>
      <c r="AT261" s="115" t="s">
        <v>257</v>
      </c>
      <c r="AU261" s="115" t="s">
        <v>258</v>
      </c>
      <c r="AV261" s="115">
        <v>2003</v>
      </c>
      <c r="AW261" s="115">
        <v>109</v>
      </c>
      <c r="AX261" s="135">
        <v>79</v>
      </c>
      <c r="AY261" s="143">
        <v>38</v>
      </c>
      <c r="AZ261" s="143" t="s">
        <v>1009</v>
      </c>
      <c r="BA261" s="143">
        <v>31</v>
      </c>
      <c r="BB261" s="31">
        <v>256</v>
      </c>
      <c r="BC261" s="143">
        <v>1</v>
      </c>
      <c r="BD261" s="143">
        <v>0</v>
      </c>
      <c r="BE261" s="129">
        <v>9999</v>
      </c>
      <c r="BF261" s="143">
        <v>9999</v>
      </c>
      <c r="BH261" s="143">
        <v>9999</v>
      </c>
      <c r="BK261" s="129" t="s">
        <v>541</v>
      </c>
      <c r="BL261" s="129" t="s">
        <v>541</v>
      </c>
      <c r="BM261" s="129" t="s">
        <v>541</v>
      </c>
      <c r="BN261" s="129" t="s">
        <v>541</v>
      </c>
      <c r="BO261" s="143" t="s">
        <v>541</v>
      </c>
      <c r="BQ261" s="289" t="s">
        <v>541</v>
      </c>
      <c r="BR261" s="129" t="s">
        <v>541</v>
      </c>
      <c r="BS261" s="129" t="s">
        <v>541</v>
      </c>
      <c r="BT261" s="143" t="s">
        <v>541</v>
      </c>
      <c r="BU261" s="143">
        <v>0</v>
      </c>
      <c r="BV261" s="143">
        <v>0</v>
      </c>
      <c r="BW261" s="143">
        <v>220</v>
      </c>
      <c r="BX261" s="143">
        <v>9999</v>
      </c>
      <c r="BZ261" s="143">
        <v>9999</v>
      </c>
      <c r="CC261" s="143" t="s">
        <v>541</v>
      </c>
      <c r="CD261" s="143" t="s">
        <v>541</v>
      </c>
      <c r="CF261" s="143">
        <v>9999</v>
      </c>
      <c r="CG261" s="143" t="s">
        <v>541</v>
      </c>
      <c r="CH261" s="143" t="s">
        <v>541</v>
      </c>
      <c r="CI261" s="143" t="s">
        <v>541</v>
      </c>
      <c r="CJ261" s="143">
        <v>0</v>
      </c>
      <c r="CK261" s="143">
        <v>0</v>
      </c>
      <c r="CL261" s="143" t="s">
        <v>541</v>
      </c>
      <c r="CM261" s="143">
        <v>9999</v>
      </c>
      <c r="CO261" s="143">
        <v>9999</v>
      </c>
      <c r="CR261" s="143" t="s">
        <v>541</v>
      </c>
      <c r="CS261" s="143" t="s">
        <v>541</v>
      </c>
      <c r="CV261" s="143">
        <v>999999</v>
      </c>
      <c r="CW261" s="143">
        <v>256</v>
      </c>
      <c r="CX261" s="143">
        <v>9999999999</v>
      </c>
      <c r="CY261" s="143">
        <v>9999999999</v>
      </c>
      <c r="CZ261" s="143">
        <v>10</v>
      </c>
      <c r="DA261" s="143">
        <v>999999</v>
      </c>
      <c r="DE261" s="143" t="s">
        <v>541</v>
      </c>
      <c r="DF261" s="143" t="s">
        <v>541</v>
      </c>
      <c r="DG261" s="143" t="s">
        <v>541</v>
      </c>
      <c r="DH261" s="143" t="s">
        <v>541</v>
      </c>
      <c r="DI261" s="208" t="s">
        <v>541</v>
      </c>
      <c r="DJ261" s="143" t="s">
        <v>541</v>
      </c>
      <c r="DK261" s="143" t="s">
        <v>541</v>
      </c>
      <c r="DL261" s="143" t="s">
        <v>541</v>
      </c>
      <c r="DM261" s="143" t="s">
        <v>541</v>
      </c>
      <c r="EB261" s="143">
        <v>256</v>
      </c>
      <c r="EC261" s="143">
        <v>256</v>
      </c>
      <c r="ED261" s="143">
        <v>999</v>
      </c>
      <c r="EF261" s="143">
        <v>999</v>
      </c>
      <c r="EG261" s="143">
        <v>999</v>
      </c>
      <c r="EJ261" s="36" t="s">
        <v>541</v>
      </c>
      <c r="EK261" s="67" t="s">
        <v>541</v>
      </c>
      <c r="EL261" s="59" t="s">
        <v>541</v>
      </c>
      <c r="EM261" s="131" t="s">
        <v>541</v>
      </c>
      <c r="EN261" s="132" t="s">
        <v>541</v>
      </c>
      <c r="EO261" s="132" t="s">
        <v>541</v>
      </c>
      <c r="EP261" s="133" t="s">
        <v>541</v>
      </c>
      <c r="EQ261" s="35" t="s">
        <v>541</v>
      </c>
      <c r="ER261" s="64" t="s">
        <v>541</v>
      </c>
      <c r="ES261" s="143" t="s">
        <v>541</v>
      </c>
      <c r="EV261" s="381"/>
      <c r="EW261" s="382" t="s">
        <v>541</v>
      </c>
      <c r="EX261" s="383" t="s">
        <v>541</v>
      </c>
      <c r="EY261" s="384" t="s">
        <v>541</v>
      </c>
      <c r="EZ261" s="385" t="s">
        <v>541</v>
      </c>
      <c r="FA261" s="385" t="s">
        <v>541</v>
      </c>
      <c r="FB261" s="386" t="s">
        <v>541</v>
      </c>
      <c r="FC261" s="387"/>
      <c r="FD261" s="145"/>
      <c r="FE261" s="143" t="s">
        <v>541</v>
      </c>
    </row>
    <row r="262" spans="1:161" ht="20.100000000000001" customHeight="1">
      <c r="A262" s="36">
        <v>4</v>
      </c>
      <c r="B262" s="375" t="s">
        <v>235</v>
      </c>
      <c r="C262" s="282">
        <v>79</v>
      </c>
      <c r="D262" s="376" t="s">
        <v>246</v>
      </c>
      <c r="E262" s="377" t="s">
        <v>251</v>
      </c>
      <c r="F262" s="377">
        <v>2004</v>
      </c>
      <c r="G262" s="378">
        <v>218</v>
      </c>
      <c r="H262" s="35">
        <v>79</v>
      </c>
      <c r="I262" s="64" t="s">
        <v>207</v>
      </c>
      <c r="L262" s="20"/>
      <c r="M262" s="21">
        <v>257</v>
      </c>
      <c r="N262" s="31">
        <v>1</v>
      </c>
      <c r="O262" s="21" t="s">
        <v>208</v>
      </c>
      <c r="P262" s="21">
        <v>90</v>
      </c>
      <c r="Q262" s="21" t="s">
        <v>207</v>
      </c>
      <c r="R262" s="130" t="s">
        <v>497</v>
      </c>
      <c r="S262" s="130" t="s">
        <v>502</v>
      </c>
      <c r="T262" s="21">
        <v>2011</v>
      </c>
      <c r="U262" s="21">
        <v>32</v>
      </c>
      <c r="V262" s="115">
        <v>89.3</v>
      </c>
      <c r="X262" s="115">
        <v>3</v>
      </c>
      <c r="Y262" s="115">
        <v>0</v>
      </c>
      <c r="Z262" s="115">
        <v>0</v>
      </c>
      <c r="AA262" s="115">
        <v>0</v>
      </c>
      <c r="AB262" s="115">
        <v>3</v>
      </c>
      <c r="AC262" s="115"/>
      <c r="AD262" s="115">
        <v>2</v>
      </c>
      <c r="AF262" s="20">
        <v>203090032257</v>
      </c>
      <c r="AH262" s="20">
        <v>206079218032</v>
      </c>
      <c r="AJ262" s="20">
        <v>32</v>
      </c>
      <c r="AL262" s="115">
        <v>0</v>
      </c>
      <c r="AM262" s="115">
        <v>0</v>
      </c>
      <c r="AP262" s="115">
        <v>4</v>
      </c>
      <c r="AQ262" s="115" t="s">
        <v>235</v>
      </c>
      <c r="AR262" s="143">
        <v>79</v>
      </c>
      <c r="AS262" s="115" t="s">
        <v>207</v>
      </c>
      <c r="AT262" s="115" t="s">
        <v>246</v>
      </c>
      <c r="AU262" s="115" t="s">
        <v>251</v>
      </c>
      <c r="AV262" s="115">
        <v>2004</v>
      </c>
      <c r="AW262" s="115">
        <v>218</v>
      </c>
      <c r="AX262" s="135">
        <v>79</v>
      </c>
      <c r="AY262" s="143">
        <v>32</v>
      </c>
      <c r="AZ262" s="143" t="s">
        <v>1009</v>
      </c>
      <c r="BA262" s="143">
        <v>31</v>
      </c>
      <c r="BB262" s="31">
        <v>257</v>
      </c>
      <c r="BC262" s="143">
        <v>1</v>
      </c>
      <c r="BD262" s="143">
        <v>0</v>
      </c>
      <c r="BE262" s="129">
        <v>9999</v>
      </c>
      <c r="BF262" s="143">
        <v>9999</v>
      </c>
      <c r="BH262" s="143">
        <v>9999</v>
      </c>
      <c r="BK262" s="129" t="s">
        <v>541</v>
      </c>
      <c r="BL262" s="129" t="s">
        <v>541</v>
      </c>
      <c r="BM262" s="129" t="s">
        <v>541</v>
      </c>
      <c r="BN262" s="129" t="s">
        <v>541</v>
      </c>
      <c r="BO262" s="143" t="s">
        <v>541</v>
      </c>
      <c r="BQ262" s="289" t="s">
        <v>541</v>
      </c>
      <c r="BR262" s="129" t="s">
        <v>541</v>
      </c>
      <c r="BS262" s="129" t="s">
        <v>541</v>
      </c>
      <c r="BT262" s="143" t="s">
        <v>541</v>
      </c>
      <c r="BU262" s="143">
        <v>0</v>
      </c>
      <c r="BV262" s="143">
        <v>0</v>
      </c>
      <c r="BW262" s="143">
        <v>221</v>
      </c>
      <c r="BX262" s="143">
        <v>9999</v>
      </c>
      <c r="BZ262" s="143">
        <v>9999</v>
      </c>
      <c r="CC262" s="143" t="s">
        <v>541</v>
      </c>
      <c r="CD262" s="143" t="s">
        <v>541</v>
      </c>
      <c r="CF262" s="143">
        <v>9999</v>
      </c>
      <c r="CG262" s="143" t="s">
        <v>541</v>
      </c>
      <c r="CH262" s="143" t="s">
        <v>541</v>
      </c>
      <c r="CI262" s="143" t="s">
        <v>541</v>
      </c>
      <c r="CJ262" s="143">
        <v>0</v>
      </c>
      <c r="CK262" s="143">
        <v>0</v>
      </c>
      <c r="CL262" s="143" t="s">
        <v>541</v>
      </c>
      <c r="CM262" s="143">
        <v>9999</v>
      </c>
      <c r="CO262" s="143">
        <v>9999</v>
      </c>
      <c r="CR262" s="143" t="s">
        <v>541</v>
      </c>
      <c r="CS262" s="143" t="s">
        <v>541</v>
      </c>
      <c r="CV262" s="143">
        <v>999999</v>
      </c>
      <c r="CW262" s="143">
        <v>257</v>
      </c>
      <c r="CX262" s="143">
        <v>9999999999</v>
      </c>
      <c r="CY262" s="143">
        <v>9999999999</v>
      </c>
      <c r="CZ262" s="143">
        <v>10</v>
      </c>
      <c r="DA262" s="143">
        <v>999999</v>
      </c>
      <c r="DE262" s="143" t="s">
        <v>541</v>
      </c>
      <c r="DF262" s="143" t="s">
        <v>541</v>
      </c>
      <c r="DG262" s="143" t="s">
        <v>541</v>
      </c>
      <c r="DH262" s="143" t="s">
        <v>541</v>
      </c>
      <c r="DI262" s="208" t="s">
        <v>541</v>
      </c>
      <c r="DJ262" s="143" t="s">
        <v>541</v>
      </c>
      <c r="DK262" s="143" t="s">
        <v>541</v>
      </c>
      <c r="DL262" s="143" t="s">
        <v>541</v>
      </c>
      <c r="DM262" s="143" t="s">
        <v>541</v>
      </c>
      <c r="EB262" s="143">
        <v>257</v>
      </c>
      <c r="EC262" s="143">
        <v>257</v>
      </c>
      <c r="ED262" s="143">
        <v>999</v>
      </c>
      <c r="EF262" s="143">
        <v>999</v>
      </c>
      <c r="EG262" s="143">
        <v>999</v>
      </c>
      <c r="EJ262" s="36" t="s">
        <v>541</v>
      </c>
      <c r="EK262" s="67" t="s">
        <v>541</v>
      </c>
      <c r="EL262" s="59" t="s">
        <v>541</v>
      </c>
      <c r="EM262" s="131" t="s">
        <v>541</v>
      </c>
      <c r="EN262" s="132" t="s">
        <v>541</v>
      </c>
      <c r="EO262" s="132" t="s">
        <v>541</v>
      </c>
      <c r="EP262" s="133" t="s">
        <v>541</v>
      </c>
      <c r="EQ262" s="35" t="s">
        <v>541</v>
      </c>
      <c r="ER262" s="64" t="s">
        <v>541</v>
      </c>
      <c r="ES262" s="143" t="s">
        <v>541</v>
      </c>
      <c r="EV262" s="381"/>
      <c r="EW262" s="382" t="s">
        <v>541</v>
      </c>
      <c r="EX262" s="383" t="s">
        <v>541</v>
      </c>
      <c r="EY262" s="384" t="s">
        <v>541</v>
      </c>
      <c r="EZ262" s="385" t="s">
        <v>541</v>
      </c>
      <c r="FA262" s="385" t="s">
        <v>541</v>
      </c>
      <c r="FB262" s="386" t="s">
        <v>541</v>
      </c>
      <c r="FC262" s="387"/>
      <c r="FD262" s="145"/>
      <c r="FE262" s="143" t="s">
        <v>541</v>
      </c>
    </row>
    <row r="263" spans="1:161" ht="20.100000000000001" customHeight="1">
      <c r="A263" s="36">
        <v>5</v>
      </c>
      <c r="B263" s="375" t="s">
        <v>235</v>
      </c>
      <c r="C263" s="282">
        <v>79</v>
      </c>
      <c r="D263" s="376" t="s">
        <v>295</v>
      </c>
      <c r="E263" s="377" t="s">
        <v>301</v>
      </c>
      <c r="F263" s="377">
        <v>2005</v>
      </c>
      <c r="G263" s="378">
        <v>261</v>
      </c>
      <c r="H263" s="35">
        <v>77.5</v>
      </c>
      <c r="I263" s="64" t="s">
        <v>207</v>
      </c>
      <c r="L263" s="20"/>
      <c r="M263" s="21">
        <v>258</v>
      </c>
      <c r="N263" s="31">
        <v>1</v>
      </c>
      <c r="O263" s="21" t="s">
        <v>212</v>
      </c>
      <c r="P263" s="21">
        <v>43</v>
      </c>
      <c r="Q263" s="21" t="s">
        <v>207</v>
      </c>
      <c r="R263" s="130" t="s">
        <v>498</v>
      </c>
      <c r="S263" s="130" t="s">
        <v>502</v>
      </c>
      <c r="T263" s="21">
        <v>2012</v>
      </c>
      <c r="U263" s="21">
        <v>227</v>
      </c>
      <c r="V263" s="115">
        <v>42.6</v>
      </c>
      <c r="X263" s="115">
        <v>2</v>
      </c>
      <c r="Y263" s="115">
        <v>0</v>
      </c>
      <c r="Z263" s="115">
        <v>0</v>
      </c>
      <c r="AA263" s="115">
        <v>0</v>
      </c>
      <c r="AB263" s="115">
        <v>2</v>
      </c>
      <c r="AC263" s="115"/>
      <c r="AD263" s="115">
        <v>2</v>
      </c>
      <c r="AF263" s="20">
        <v>202043227258</v>
      </c>
      <c r="AH263" s="20">
        <v>206079261067</v>
      </c>
      <c r="AJ263" s="20">
        <v>67</v>
      </c>
      <c r="AL263" s="115">
        <v>0</v>
      </c>
      <c r="AM263" s="115">
        <v>1</v>
      </c>
      <c r="AP263" s="115">
        <v>5</v>
      </c>
      <c r="AQ263" s="115" t="s">
        <v>235</v>
      </c>
      <c r="AR263" s="143">
        <v>79</v>
      </c>
      <c r="AS263" s="115" t="s">
        <v>207</v>
      </c>
      <c r="AT263" s="115" t="s">
        <v>295</v>
      </c>
      <c r="AU263" s="115" t="s">
        <v>301</v>
      </c>
      <c r="AV263" s="115">
        <v>2005</v>
      </c>
      <c r="AW263" s="115">
        <v>261</v>
      </c>
      <c r="AX263" s="135">
        <v>77.5</v>
      </c>
      <c r="AY263" s="143">
        <v>67</v>
      </c>
      <c r="AZ263" s="143" t="s">
        <v>1009</v>
      </c>
      <c r="BA263" s="143">
        <v>31</v>
      </c>
      <c r="BB263" s="31">
        <v>258</v>
      </c>
      <c r="BC263" s="143">
        <v>1</v>
      </c>
      <c r="BD263" s="143">
        <v>0</v>
      </c>
      <c r="BE263" s="129">
        <v>258</v>
      </c>
      <c r="BF263" s="143">
        <v>258</v>
      </c>
      <c r="BH263" s="143">
        <v>9999</v>
      </c>
      <c r="BK263" s="129" t="s">
        <v>541</v>
      </c>
      <c r="BL263" s="129" t="s">
        <v>541</v>
      </c>
      <c r="BM263" s="129" t="s">
        <v>541</v>
      </c>
      <c r="BN263" s="129" t="s">
        <v>541</v>
      </c>
      <c r="BO263" s="143" t="s">
        <v>541</v>
      </c>
      <c r="BQ263" s="289" t="s">
        <v>541</v>
      </c>
      <c r="BR263" s="129" t="s">
        <v>541</v>
      </c>
      <c r="BS263" s="129" t="s">
        <v>541</v>
      </c>
      <c r="BT263" s="143" t="s">
        <v>541</v>
      </c>
      <c r="BU263" s="143">
        <v>0</v>
      </c>
      <c r="BV263" s="143">
        <v>0</v>
      </c>
      <c r="BW263" s="143">
        <v>222</v>
      </c>
      <c r="BX263" s="143">
        <v>9999</v>
      </c>
      <c r="BZ263" s="143">
        <v>9999</v>
      </c>
      <c r="CC263" s="143" t="s">
        <v>541</v>
      </c>
      <c r="CD263" s="143" t="s">
        <v>541</v>
      </c>
      <c r="CF263" s="143">
        <v>9999</v>
      </c>
      <c r="CG263" s="143" t="s">
        <v>541</v>
      </c>
      <c r="CH263" s="143" t="s">
        <v>541</v>
      </c>
      <c r="CI263" s="143" t="s">
        <v>541</v>
      </c>
      <c r="CJ263" s="143">
        <v>0</v>
      </c>
      <c r="CK263" s="143">
        <v>0</v>
      </c>
      <c r="CL263" s="143" t="s">
        <v>541</v>
      </c>
      <c r="CM263" s="143">
        <v>9999</v>
      </c>
      <c r="CO263" s="143">
        <v>9999</v>
      </c>
      <c r="CR263" s="143" t="s">
        <v>541</v>
      </c>
      <c r="CS263" s="143" t="s">
        <v>541</v>
      </c>
      <c r="CV263" s="143">
        <v>999999</v>
      </c>
      <c r="CW263" s="143">
        <v>258</v>
      </c>
      <c r="CX263" s="143">
        <v>9999999999</v>
      </c>
      <c r="CY263" s="143">
        <v>9999999999</v>
      </c>
      <c r="CZ263" s="143">
        <v>10</v>
      </c>
      <c r="DA263" s="143">
        <v>999999</v>
      </c>
      <c r="DE263" s="143" t="s">
        <v>541</v>
      </c>
      <c r="DF263" s="143" t="s">
        <v>541</v>
      </c>
      <c r="DG263" s="143" t="s">
        <v>541</v>
      </c>
      <c r="DH263" s="143" t="s">
        <v>541</v>
      </c>
      <c r="DI263" s="208" t="s">
        <v>541</v>
      </c>
      <c r="DJ263" s="143" t="s">
        <v>541</v>
      </c>
      <c r="DK263" s="143" t="s">
        <v>541</v>
      </c>
      <c r="DL263" s="143" t="s">
        <v>541</v>
      </c>
      <c r="DM263" s="143" t="s">
        <v>541</v>
      </c>
      <c r="EB263" s="143">
        <v>258</v>
      </c>
      <c r="EC263" s="143">
        <v>258</v>
      </c>
      <c r="ED263" s="143">
        <v>999</v>
      </c>
      <c r="EF263" s="143">
        <v>999</v>
      </c>
      <c r="EG263" s="143">
        <v>999</v>
      </c>
      <c r="EJ263" s="36" t="s">
        <v>541</v>
      </c>
      <c r="EK263" s="67" t="s">
        <v>541</v>
      </c>
      <c r="EL263" s="59" t="s">
        <v>541</v>
      </c>
      <c r="EM263" s="131" t="s">
        <v>541</v>
      </c>
      <c r="EN263" s="132" t="s">
        <v>541</v>
      </c>
      <c r="EO263" s="132" t="s">
        <v>541</v>
      </c>
      <c r="EP263" s="133" t="s">
        <v>541</v>
      </c>
      <c r="EQ263" s="35" t="s">
        <v>541</v>
      </c>
      <c r="ER263" s="64" t="s">
        <v>541</v>
      </c>
      <c r="ES263" s="143" t="s">
        <v>541</v>
      </c>
      <c r="EV263" s="381"/>
      <c r="EW263" s="382" t="s">
        <v>541</v>
      </c>
      <c r="EX263" s="383" t="s">
        <v>541</v>
      </c>
      <c r="EY263" s="384" t="s">
        <v>541</v>
      </c>
      <c r="EZ263" s="385" t="s">
        <v>541</v>
      </c>
      <c r="FA263" s="385" t="s">
        <v>541</v>
      </c>
      <c r="FB263" s="386" t="s">
        <v>541</v>
      </c>
      <c r="FC263" s="387"/>
      <c r="FD263" s="145"/>
      <c r="FE263" s="143" t="s">
        <v>541</v>
      </c>
    </row>
    <row r="264" spans="1:161" ht="20.100000000000001" customHeight="1">
      <c r="A264" s="36">
        <v>1</v>
      </c>
      <c r="B264" s="375" t="s">
        <v>211</v>
      </c>
      <c r="C264" s="282">
        <v>39</v>
      </c>
      <c r="D264" s="376" t="s">
        <v>457</v>
      </c>
      <c r="E264" s="377" t="s">
        <v>536</v>
      </c>
      <c r="F264" s="377" t="s">
        <v>465</v>
      </c>
      <c r="G264" s="378">
        <v>999</v>
      </c>
      <c r="H264" s="35">
        <v>0</v>
      </c>
      <c r="I264" s="64" t="s">
        <v>207</v>
      </c>
      <c r="L264" s="20"/>
      <c r="M264" s="21">
        <v>259</v>
      </c>
      <c r="N264" s="31">
        <v>1</v>
      </c>
      <c r="O264" s="21" t="s">
        <v>212</v>
      </c>
      <c r="P264" s="21">
        <v>39</v>
      </c>
      <c r="Q264" s="21" t="s">
        <v>207</v>
      </c>
      <c r="R264" s="130" t="s">
        <v>499</v>
      </c>
      <c r="S264" s="130" t="s">
        <v>502</v>
      </c>
      <c r="T264" s="21">
        <v>2012</v>
      </c>
      <c r="U264" s="21">
        <v>215</v>
      </c>
      <c r="V264" s="115">
        <v>36.299999999999997</v>
      </c>
      <c r="X264" s="115">
        <v>2</v>
      </c>
      <c r="Y264" s="115">
        <v>0</v>
      </c>
      <c r="Z264" s="115">
        <v>0</v>
      </c>
      <c r="AA264" s="115">
        <v>0</v>
      </c>
      <c r="AB264" s="115">
        <v>2</v>
      </c>
      <c r="AC264" s="115"/>
      <c r="AD264" s="115">
        <v>2</v>
      </c>
      <c r="AF264" s="20">
        <v>202039215259</v>
      </c>
      <c r="AH264" s="20">
        <v>207039999221</v>
      </c>
      <c r="AJ264" s="20">
        <v>221</v>
      </c>
      <c r="AL264" s="115">
        <v>1</v>
      </c>
      <c r="AM264" s="115">
        <v>1</v>
      </c>
      <c r="AP264" s="115">
        <v>1</v>
      </c>
      <c r="AQ264" s="115" t="s">
        <v>211</v>
      </c>
      <c r="AR264" s="143">
        <v>39</v>
      </c>
      <c r="AS264" s="115" t="s">
        <v>207</v>
      </c>
      <c r="AT264" s="115" t="s">
        <v>457</v>
      </c>
      <c r="AU264" s="115" t="s">
        <v>536</v>
      </c>
      <c r="AV264" s="115" t="s">
        <v>465</v>
      </c>
      <c r="AW264" s="115">
        <v>999</v>
      </c>
      <c r="AX264" s="135">
        <v>0</v>
      </c>
      <c r="AY264" s="143">
        <v>221</v>
      </c>
      <c r="AZ264" s="143" t="s">
        <v>1010</v>
      </c>
      <c r="BA264" s="143">
        <v>221</v>
      </c>
      <c r="BB264" s="31">
        <v>259</v>
      </c>
      <c r="BC264" s="143">
        <v>0</v>
      </c>
      <c r="BD264" s="143">
        <v>1</v>
      </c>
      <c r="BE264" s="129">
        <v>259</v>
      </c>
      <c r="BF264" s="143">
        <v>9999</v>
      </c>
      <c r="BH264" s="143">
        <v>9999</v>
      </c>
      <c r="BK264" s="129" t="s">
        <v>541</v>
      </c>
      <c r="BL264" s="129" t="s">
        <v>541</v>
      </c>
      <c r="BM264" s="129" t="s">
        <v>541</v>
      </c>
      <c r="BN264" s="129" t="s">
        <v>541</v>
      </c>
      <c r="BO264" s="143" t="s">
        <v>541</v>
      </c>
      <c r="BQ264" s="289" t="s">
        <v>541</v>
      </c>
      <c r="BR264" s="129" t="s">
        <v>541</v>
      </c>
      <c r="BS264" s="129" t="s">
        <v>541</v>
      </c>
      <c r="BT264" s="143" t="s">
        <v>541</v>
      </c>
      <c r="BU264" s="143">
        <v>0</v>
      </c>
      <c r="BV264" s="143">
        <v>0</v>
      </c>
      <c r="BW264" s="143">
        <v>223</v>
      </c>
      <c r="BX264" s="143">
        <v>9999</v>
      </c>
      <c r="BZ264" s="143">
        <v>9999</v>
      </c>
      <c r="CC264" s="143" t="s">
        <v>541</v>
      </c>
      <c r="CD264" s="143" t="s">
        <v>541</v>
      </c>
      <c r="CF264" s="143">
        <v>9999</v>
      </c>
      <c r="CG264" s="143" t="s">
        <v>541</v>
      </c>
      <c r="CH264" s="143" t="s">
        <v>541</v>
      </c>
      <c r="CI264" s="143" t="s">
        <v>541</v>
      </c>
      <c r="CJ264" s="143">
        <v>0</v>
      </c>
      <c r="CK264" s="143">
        <v>0</v>
      </c>
      <c r="CL264" s="143" t="s">
        <v>541</v>
      </c>
      <c r="CM264" s="143">
        <v>9999</v>
      </c>
      <c r="CO264" s="143">
        <v>9999</v>
      </c>
      <c r="CR264" s="143" t="s">
        <v>541</v>
      </c>
      <c r="CS264" s="143" t="s">
        <v>541</v>
      </c>
      <c r="CV264" s="143">
        <v>999999</v>
      </c>
      <c r="CW264" s="143">
        <v>259</v>
      </c>
      <c r="CX264" s="143">
        <v>9999999999</v>
      </c>
      <c r="CY264" s="143">
        <v>9999999999</v>
      </c>
      <c r="CZ264" s="143">
        <v>10</v>
      </c>
      <c r="DA264" s="143">
        <v>999999</v>
      </c>
      <c r="DE264" s="143" t="s">
        <v>541</v>
      </c>
      <c r="DF264" s="143" t="s">
        <v>541</v>
      </c>
      <c r="DG264" s="143" t="s">
        <v>541</v>
      </c>
      <c r="DH264" s="143" t="s">
        <v>541</v>
      </c>
      <c r="DI264" s="208" t="s">
        <v>541</v>
      </c>
      <c r="DJ264" s="143" t="s">
        <v>541</v>
      </c>
      <c r="DK264" s="143" t="s">
        <v>541</v>
      </c>
      <c r="DL264" s="143" t="s">
        <v>541</v>
      </c>
      <c r="DM264" s="143" t="s">
        <v>541</v>
      </c>
      <c r="EB264" s="143">
        <v>259</v>
      </c>
      <c r="EC264" s="143">
        <v>999</v>
      </c>
      <c r="ED264" s="143">
        <v>259</v>
      </c>
      <c r="EF264" s="143">
        <v>999</v>
      </c>
      <c r="EG264" s="143">
        <v>999</v>
      </c>
      <c r="EJ264" s="36" t="s">
        <v>541</v>
      </c>
      <c r="EK264" s="67" t="s">
        <v>541</v>
      </c>
      <c r="EL264" s="59" t="s">
        <v>541</v>
      </c>
      <c r="EM264" s="131" t="s">
        <v>541</v>
      </c>
      <c r="EN264" s="132" t="s">
        <v>541</v>
      </c>
      <c r="EO264" s="132" t="s">
        <v>541</v>
      </c>
      <c r="EP264" s="133" t="s">
        <v>541</v>
      </c>
      <c r="EQ264" s="35" t="s">
        <v>541</v>
      </c>
      <c r="ER264" s="64" t="s">
        <v>541</v>
      </c>
      <c r="ES264" s="143" t="s">
        <v>541</v>
      </c>
      <c r="EV264" s="381"/>
      <c r="EW264" s="382" t="s">
        <v>541</v>
      </c>
      <c r="EX264" s="383" t="s">
        <v>541</v>
      </c>
      <c r="EY264" s="384" t="s">
        <v>541</v>
      </c>
      <c r="EZ264" s="385" t="s">
        <v>541</v>
      </c>
      <c r="FA264" s="385" t="s">
        <v>541</v>
      </c>
      <c r="FB264" s="386" t="s">
        <v>541</v>
      </c>
      <c r="FC264" s="387"/>
      <c r="FD264" s="145"/>
      <c r="FE264" s="143" t="s">
        <v>541</v>
      </c>
    </row>
    <row r="265" spans="1:161" ht="20.100000000000001" customHeight="1">
      <c r="A265" s="36">
        <v>1</v>
      </c>
      <c r="B265" s="375" t="s">
        <v>211</v>
      </c>
      <c r="C265" s="282">
        <v>43</v>
      </c>
      <c r="D265" s="376" t="s">
        <v>265</v>
      </c>
      <c r="E265" s="377" t="s">
        <v>266</v>
      </c>
      <c r="F265" s="377">
        <v>2011</v>
      </c>
      <c r="G265" s="378">
        <v>133</v>
      </c>
      <c r="H265" s="35">
        <v>39</v>
      </c>
      <c r="I265" s="64" t="s">
        <v>207</v>
      </c>
      <c r="L265" s="20"/>
      <c r="M265" s="21">
        <v>260</v>
      </c>
      <c r="N265" s="31">
        <v>1</v>
      </c>
      <c r="O265" s="21" t="s">
        <v>224</v>
      </c>
      <c r="P265" s="21">
        <v>39</v>
      </c>
      <c r="Q265" s="21" t="s">
        <v>207</v>
      </c>
      <c r="R265" s="130" t="s">
        <v>500</v>
      </c>
      <c r="S265" s="130" t="s">
        <v>502</v>
      </c>
      <c r="T265" s="21">
        <v>2014</v>
      </c>
      <c r="U265" s="21">
        <v>85</v>
      </c>
      <c r="V265" s="115">
        <v>38.5</v>
      </c>
      <c r="X265" s="115">
        <v>1</v>
      </c>
      <c r="Y265" s="115">
        <v>0</v>
      </c>
      <c r="Z265" s="115">
        <v>0</v>
      </c>
      <c r="AA265" s="115">
        <v>0</v>
      </c>
      <c r="AB265" s="115">
        <v>1</v>
      </c>
      <c r="AC265" s="115"/>
      <c r="AD265" s="115">
        <v>2</v>
      </c>
      <c r="AF265" s="20">
        <v>201039085260</v>
      </c>
      <c r="AH265" s="20">
        <v>207043133045</v>
      </c>
      <c r="AJ265" s="20">
        <v>45</v>
      </c>
      <c r="AL265" s="115">
        <v>1</v>
      </c>
      <c r="AM265" s="115">
        <v>0</v>
      </c>
      <c r="AP265" s="115">
        <v>1</v>
      </c>
      <c r="AQ265" s="115" t="s">
        <v>211</v>
      </c>
      <c r="AR265" s="143">
        <v>43</v>
      </c>
      <c r="AS265" s="115" t="s">
        <v>207</v>
      </c>
      <c r="AT265" s="115" t="s">
        <v>265</v>
      </c>
      <c r="AU265" s="115" t="s">
        <v>266</v>
      </c>
      <c r="AV265" s="115">
        <v>2011</v>
      </c>
      <c r="AW265" s="115">
        <v>133</v>
      </c>
      <c r="AX265" s="135">
        <v>39</v>
      </c>
      <c r="AY265" s="143">
        <v>45</v>
      </c>
      <c r="AZ265" s="143" t="s">
        <v>1011</v>
      </c>
      <c r="BA265" s="143">
        <v>45</v>
      </c>
      <c r="BB265" s="31">
        <v>260</v>
      </c>
      <c r="BC265" s="143">
        <v>1</v>
      </c>
      <c r="BD265" s="143">
        <v>0</v>
      </c>
      <c r="BE265" s="129">
        <v>9999</v>
      </c>
      <c r="BF265" s="143">
        <v>9999</v>
      </c>
      <c r="BH265" s="143">
        <v>9999</v>
      </c>
      <c r="BK265" s="129" t="s">
        <v>541</v>
      </c>
      <c r="BL265" s="129" t="s">
        <v>541</v>
      </c>
      <c r="BM265" s="129" t="s">
        <v>541</v>
      </c>
      <c r="BN265" s="129" t="s">
        <v>541</v>
      </c>
      <c r="BO265" s="143" t="s">
        <v>541</v>
      </c>
      <c r="BQ265" s="289" t="s">
        <v>541</v>
      </c>
      <c r="BR265" s="129" t="s">
        <v>541</v>
      </c>
      <c r="BS265" s="129" t="s">
        <v>541</v>
      </c>
      <c r="BT265" s="143" t="s">
        <v>541</v>
      </c>
      <c r="BU265" s="143">
        <v>0</v>
      </c>
      <c r="BV265" s="143">
        <v>0</v>
      </c>
      <c r="BW265" s="143">
        <v>224</v>
      </c>
      <c r="BX265" s="143">
        <v>9999</v>
      </c>
      <c r="BZ265" s="143">
        <v>9999</v>
      </c>
      <c r="CC265" s="143" t="s">
        <v>541</v>
      </c>
      <c r="CD265" s="143" t="s">
        <v>541</v>
      </c>
      <c r="CF265" s="143">
        <v>9999</v>
      </c>
      <c r="CG265" s="143" t="s">
        <v>541</v>
      </c>
      <c r="CH265" s="143" t="s">
        <v>541</v>
      </c>
      <c r="CI265" s="143" t="s">
        <v>541</v>
      </c>
      <c r="CJ265" s="143">
        <v>0</v>
      </c>
      <c r="CK265" s="143">
        <v>0</v>
      </c>
      <c r="CL265" s="143" t="s">
        <v>541</v>
      </c>
      <c r="CM265" s="143">
        <v>9999</v>
      </c>
      <c r="CO265" s="143">
        <v>9999</v>
      </c>
      <c r="CR265" s="143" t="s">
        <v>541</v>
      </c>
      <c r="CS265" s="143" t="s">
        <v>541</v>
      </c>
      <c r="CV265" s="143">
        <v>999999</v>
      </c>
      <c r="CW265" s="143">
        <v>260</v>
      </c>
      <c r="CX265" s="143">
        <v>9999999999</v>
      </c>
      <c r="CY265" s="143">
        <v>9999999999</v>
      </c>
      <c r="CZ265" s="143">
        <v>10</v>
      </c>
      <c r="DA265" s="143">
        <v>999999</v>
      </c>
      <c r="DE265" s="143" t="s">
        <v>541</v>
      </c>
      <c r="DF265" s="143" t="s">
        <v>541</v>
      </c>
      <c r="DG265" s="143" t="s">
        <v>541</v>
      </c>
      <c r="DH265" s="143" t="s">
        <v>541</v>
      </c>
      <c r="DI265" s="208" t="s">
        <v>541</v>
      </c>
      <c r="DJ265" s="143" t="s">
        <v>541</v>
      </c>
      <c r="DK265" s="143" t="s">
        <v>541</v>
      </c>
      <c r="DL265" s="143" t="s">
        <v>541</v>
      </c>
      <c r="DM265" s="143" t="s">
        <v>541</v>
      </c>
      <c r="EB265" s="143">
        <v>260</v>
      </c>
      <c r="EC265" s="143">
        <v>260</v>
      </c>
      <c r="ED265" s="143">
        <v>999</v>
      </c>
      <c r="EF265" s="143">
        <v>999</v>
      </c>
      <c r="EG265" s="143">
        <v>999</v>
      </c>
      <c r="EJ265" s="36" t="s">
        <v>541</v>
      </c>
      <c r="EK265" s="67" t="s">
        <v>541</v>
      </c>
      <c r="EL265" s="59" t="s">
        <v>541</v>
      </c>
      <c r="EM265" s="131" t="s">
        <v>541</v>
      </c>
      <c r="EN265" s="132" t="s">
        <v>541</v>
      </c>
      <c r="EO265" s="132" t="s">
        <v>541</v>
      </c>
      <c r="EP265" s="133" t="s">
        <v>541</v>
      </c>
      <c r="EQ265" s="35" t="s">
        <v>541</v>
      </c>
      <c r="ER265" s="64" t="s">
        <v>541</v>
      </c>
      <c r="ES265" s="143" t="s">
        <v>541</v>
      </c>
      <c r="EV265" s="381"/>
      <c r="EW265" s="382" t="s">
        <v>541</v>
      </c>
      <c r="EX265" s="383" t="s">
        <v>541</v>
      </c>
      <c r="EY265" s="384" t="s">
        <v>541</v>
      </c>
      <c r="EZ265" s="385" t="s">
        <v>541</v>
      </c>
      <c r="FA265" s="385" t="s">
        <v>541</v>
      </c>
      <c r="FB265" s="386" t="s">
        <v>541</v>
      </c>
      <c r="FC265" s="387"/>
      <c r="FD265" s="145"/>
      <c r="FE265" s="143" t="s">
        <v>541</v>
      </c>
    </row>
    <row r="266" spans="1:161" ht="20.100000000000001" customHeight="1">
      <c r="A266" s="36">
        <v>2</v>
      </c>
      <c r="B266" s="375" t="s">
        <v>211</v>
      </c>
      <c r="C266" s="282">
        <v>43</v>
      </c>
      <c r="D266" s="376" t="s">
        <v>308</v>
      </c>
      <c r="E266" s="377" t="s">
        <v>313</v>
      </c>
      <c r="F266" s="377">
        <v>2011</v>
      </c>
      <c r="G266" s="378">
        <v>196</v>
      </c>
      <c r="H266" s="35">
        <v>40.1</v>
      </c>
      <c r="I266" s="64" t="s">
        <v>207</v>
      </c>
      <c r="L266" s="20"/>
      <c r="M266" s="21">
        <v>261</v>
      </c>
      <c r="N266" s="31">
        <v>1</v>
      </c>
      <c r="O266" s="21" t="s">
        <v>224</v>
      </c>
      <c r="P266" s="21">
        <v>25</v>
      </c>
      <c r="Q266" s="21" t="s">
        <v>207</v>
      </c>
      <c r="R266" s="130" t="s">
        <v>501</v>
      </c>
      <c r="S266" s="130" t="s">
        <v>502</v>
      </c>
      <c r="T266" s="21">
        <v>2014</v>
      </c>
      <c r="U266" s="21">
        <v>47</v>
      </c>
      <c r="V266" s="115">
        <v>24.8</v>
      </c>
      <c r="X266" s="115">
        <v>1</v>
      </c>
      <c r="Y266" s="115">
        <v>0</v>
      </c>
      <c r="Z266" s="115">
        <v>0</v>
      </c>
      <c r="AA266" s="115">
        <v>0</v>
      </c>
      <c r="AB266" s="115">
        <v>1</v>
      </c>
      <c r="AC266" s="115"/>
      <c r="AD266" s="115">
        <v>2</v>
      </c>
      <c r="AF266" s="20">
        <v>201025047261</v>
      </c>
      <c r="AH266" s="20">
        <v>207043196080</v>
      </c>
      <c r="AJ266" s="20">
        <v>80</v>
      </c>
      <c r="AL266" s="115">
        <v>0</v>
      </c>
      <c r="AM266" s="115">
        <v>0</v>
      </c>
      <c r="AP266" s="115">
        <v>2</v>
      </c>
      <c r="AQ266" s="115" t="s">
        <v>211</v>
      </c>
      <c r="AR266" s="143">
        <v>43</v>
      </c>
      <c r="AS266" s="115" t="s">
        <v>207</v>
      </c>
      <c r="AT266" s="115" t="s">
        <v>308</v>
      </c>
      <c r="AU266" s="115" t="s">
        <v>313</v>
      </c>
      <c r="AV266" s="115">
        <v>2011</v>
      </c>
      <c r="AW266" s="115">
        <v>196</v>
      </c>
      <c r="AX266" s="135">
        <v>40.1</v>
      </c>
      <c r="AY266" s="143">
        <v>80</v>
      </c>
      <c r="AZ266" s="143" t="s">
        <v>1011</v>
      </c>
      <c r="BA266" s="143">
        <v>45</v>
      </c>
      <c r="BB266" s="31">
        <v>261</v>
      </c>
      <c r="BC266" s="143">
        <v>1</v>
      </c>
      <c r="BD266" s="143">
        <v>0</v>
      </c>
      <c r="BE266" s="129">
        <v>9999</v>
      </c>
      <c r="BF266" s="143">
        <v>9999</v>
      </c>
      <c r="BH266" s="143">
        <v>9999</v>
      </c>
      <c r="BK266" s="129" t="s">
        <v>541</v>
      </c>
      <c r="BL266" s="129" t="s">
        <v>541</v>
      </c>
      <c r="BM266" s="129" t="s">
        <v>541</v>
      </c>
      <c r="BN266" s="129" t="s">
        <v>541</v>
      </c>
      <c r="BO266" s="143" t="s">
        <v>541</v>
      </c>
      <c r="BQ266" s="289" t="s">
        <v>541</v>
      </c>
      <c r="BR266" s="129" t="s">
        <v>541</v>
      </c>
      <c r="BS266" s="129" t="s">
        <v>541</v>
      </c>
      <c r="BT266" s="143" t="s">
        <v>541</v>
      </c>
      <c r="BU266" s="143">
        <v>0</v>
      </c>
      <c r="BV266" s="143">
        <v>0</v>
      </c>
      <c r="BW266" s="143">
        <v>225</v>
      </c>
      <c r="BX266" s="143">
        <v>9999</v>
      </c>
      <c r="BZ266" s="143">
        <v>9999</v>
      </c>
      <c r="CC266" s="143" t="s">
        <v>541</v>
      </c>
      <c r="CD266" s="143" t="s">
        <v>541</v>
      </c>
      <c r="CF266" s="143">
        <v>9999</v>
      </c>
      <c r="CG266" s="143" t="s">
        <v>541</v>
      </c>
      <c r="CH266" s="143" t="s">
        <v>541</v>
      </c>
      <c r="CI266" s="143" t="s">
        <v>541</v>
      </c>
      <c r="CJ266" s="143">
        <v>0</v>
      </c>
      <c r="CK266" s="143">
        <v>0</v>
      </c>
      <c r="CL266" s="143" t="s">
        <v>541</v>
      </c>
      <c r="CM266" s="143">
        <v>9999</v>
      </c>
      <c r="CO266" s="143">
        <v>9999</v>
      </c>
      <c r="CR266" s="143" t="s">
        <v>541</v>
      </c>
      <c r="CS266" s="143" t="s">
        <v>541</v>
      </c>
      <c r="CV266" s="143">
        <v>999999</v>
      </c>
      <c r="CW266" s="143">
        <v>261</v>
      </c>
      <c r="CX266" s="143">
        <v>9999999999</v>
      </c>
      <c r="CY266" s="143">
        <v>9999999999</v>
      </c>
      <c r="CZ266" s="143">
        <v>10</v>
      </c>
      <c r="DA266" s="143">
        <v>999999</v>
      </c>
      <c r="DE266" s="143" t="s">
        <v>541</v>
      </c>
      <c r="DF266" s="143" t="s">
        <v>541</v>
      </c>
      <c r="DG266" s="143" t="s">
        <v>541</v>
      </c>
      <c r="DH266" s="143" t="s">
        <v>541</v>
      </c>
      <c r="DI266" s="208" t="s">
        <v>541</v>
      </c>
      <c r="DJ266" s="143" t="s">
        <v>541</v>
      </c>
      <c r="DK266" s="143" t="s">
        <v>541</v>
      </c>
      <c r="DL266" s="143" t="s">
        <v>541</v>
      </c>
      <c r="DM266" s="143" t="s">
        <v>541</v>
      </c>
      <c r="EB266" s="143">
        <v>261</v>
      </c>
      <c r="EC266" s="143">
        <v>261</v>
      </c>
      <c r="ED266" s="143">
        <v>999</v>
      </c>
      <c r="EF266" s="143">
        <v>999</v>
      </c>
      <c r="EG266" s="143">
        <v>999</v>
      </c>
      <c r="EJ266" s="36" t="s">
        <v>541</v>
      </c>
      <c r="EK266" s="67" t="s">
        <v>541</v>
      </c>
      <c r="EL266" s="59" t="s">
        <v>541</v>
      </c>
      <c r="EM266" s="131" t="s">
        <v>541</v>
      </c>
      <c r="EN266" s="132" t="s">
        <v>541</v>
      </c>
      <c r="EO266" s="132" t="s">
        <v>541</v>
      </c>
      <c r="EP266" s="133" t="s">
        <v>541</v>
      </c>
      <c r="EQ266" s="35" t="s">
        <v>541</v>
      </c>
      <c r="ER266" s="64" t="s">
        <v>541</v>
      </c>
      <c r="ES266" s="143" t="s">
        <v>541</v>
      </c>
      <c r="EV266" s="381"/>
      <c r="EW266" s="382" t="s">
        <v>541</v>
      </c>
      <c r="EX266" s="383" t="s">
        <v>541</v>
      </c>
      <c r="EY266" s="384" t="s">
        <v>541</v>
      </c>
      <c r="EZ266" s="385" t="s">
        <v>541</v>
      </c>
      <c r="FA266" s="385" t="s">
        <v>541</v>
      </c>
      <c r="FB266" s="386" t="s">
        <v>541</v>
      </c>
      <c r="FC266" s="387"/>
      <c r="FD266" s="145"/>
      <c r="FE266" s="143" t="s">
        <v>541</v>
      </c>
    </row>
    <row r="267" spans="1:161" ht="20.100000000000001" customHeight="1">
      <c r="A267" s="36">
        <v>3</v>
      </c>
      <c r="B267" s="375" t="s">
        <v>211</v>
      </c>
      <c r="C267" s="282">
        <v>43</v>
      </c>
      <c r="D267" s="376" t="s">
        <v>307</v>
      </c>
      <c r="E267" s="377" t="s">
        <v>323</v>
      </c>
      <c r="F267" s="377">
        <v>2011</v>
      </c>
      <c r="G267" s="378">
        <v>229</v>
      </c>
      <c r="H267" s="35">
        <v>43</v>
      </c>
      <c r="I267" s="64" t="s">
        <v>207</v>
      </c>
      <c r="L267" s="20"/>
      <c r="M267" s="21">
        <v>262</v>
      </c>
      <c r="N267" s="31">
        <v>1</v>
      </c>
      <c r="O267" s="21" t="s">
        <v>212</v>
      </c>
      <c r="P267" s="21">
        <v>43</v>
      </c>
      <c r="Q267" s="21" t="s">
        <v>207</v>
      </c>
      <c r="R267" s="130" t="s">
        <v>503</v>
      </c>
      <c r="S267" s="130" t="s">
        <v>233</v>
      </c>
      <c r="T267" s="21">
        <v>2012</v>
      </c>
      <c r="U267" s="21">
        <v>173</v>
      </c>
      <c r="V267" s="115">
        <v>40.1</v>
      </c>
      <c r="X267" s="115">
        <v>2</v>
      </c>
      <c r="Y267" s="115">
        <v>0</v>
      </c>
      <c r="Z267" s="115">
        <v>0</v>
      </c>
      <c r="AA267" s="115">
        <v>0</v>
      </c>
      <c r="AB267" s="115">
        <v>2</v>
      </c>
      <c r="AC267" s="115"/>
      <c r="AD267" s="115">
        <v>2</v>
      </c>
      <c r="AF267" s="20">
        <v>202043173262</v>
      </c>
      <c r="AH267" s="20">
        <v>207043229079</v>
      </c>
      <c r="AJ267" s="20">
        <v>79</v>
      </c>
      <c r="AL267" s="115">
        <v>0</v>
      </c>
      <c r="AM267" s="115">
        <v>0</v>
      </c>
      <c r="AP267" s="115">
        <v>3</v>
      </c>
      <c r="AQ267" s="115" t="s">
        <v>211</v>
      </c>
      <c r="AR267" s="143">
        <v>43</v>
      </c>
      <c r="AS267" s="115" t="s">
        <v>207</v>
      </c>
      <c r="AT267" s="115" t="s">
        <v>307</v>
      </c>
      <c r="AU267" s="115" t="s">
        <v>323</v>
      </c>
      <c r="AV267" s="115">
        <v>2011</v>
      </c>
      <c r="AW267" s="115">
        <v>229</v>
      </c>
      <c r="AX267" s="135">
        <v>43</v>
      </c>
      <c r="AY267" s="143">
        <v>79</v>
      </c>
      <c r="AZ267" s="143" t="s">
        <v>1011</v>
      </c>
      <c r="BA267" s="143">
        <v>45</v>
      </c>
      <c r="BB267" s="31">
        <v>262</v>
      </c>
      <c r="BC267" s="143">
        <v>1</v>
      </c>
      <c r="BD267" s="143">
        <v>0</v>
      </c>
      <c r="BE267" s="129">
        <v>9999</v>
      </c>
      <c r="BF267" s="143">
        <v>9999</v>
      </c>
      <c r="BH267" s="143">
        <v>9999</v>
      </c>
      <c r="BK267" s="129" t="s">
        <v>541</v>
      </c>
      <c r="BL267" s="129" t="s">
        <v>541</v>
      </c>
      <c r="BM267" s="129" t="s">
        <v>541</v>
      </c>
      <c r="BN267" s="129" t="s">
        <v>541</v>
      </c>
      <c r="BO267" s="143" t="s">
        <v>541</v>
      </c>
      <c r="BQ267" s="289" t="s">
        <v>541</v>
      </c>
      <c r="BR267" s="129" t="s">
        <v>541</v>
      </c>
      <c r="BS267" s="129" t="s">
        <v>541</v>
      </c>
      <c r="BT267" s="143" t="s">
        <v>541</v>
      </c>
      <c r="BU267" s="143">
        <v>0</v>
      </c>
      <c r="BV267" s="143">
        <v>0</v>
      </c>
      <c r="BW267" s="143">
        <v>226</v>
      </c>
      <c r="BX267" s="143">
        <v>9999</v>
      </c>
      <c r="BZ267" s="143">
        <v>9999</v>
      </c>
      <c r="CC267" s="143" t="s">
        <v>541</v>
      </c>
      <c r="CD267" s="143" t="s">
        <v>541</v>
      </c>
      <c r="CF267" s="143">
        <v>9999</v>
      </c>
      <c r="CG267" s="143" t="s">
        <v>541</v>
      </c>
      <c r="CH267" s="143" t="s">
        <v>541</v>
      </c>
      <c r="CI267" s="143" t="s">
        <v>541</v>
      </c>
      <c r="CJ267" s="143">
        <v>0</v>
      </c>
      <c r="CK267" s="143">
        <v>0</v>
      </c>
      <c r="CL267" s="143" t="s">
        <v>541</v>
      </c>
      <c r="CM267" s="143">
        <v>9999</v>
      </c>
      <c r="CO267" s="143">
        <v>9999</v>
      </c>
      <c r="CR267" s="143" t="s">
        <v>541</v>
      </c>
      <c r="CS267" s="143" t="s">
        <v>541</v>
      </c>
      <c r="CV267" s="143">
        <v>999999</v>
      </c>
      <c r="CW267" s="143">
        <v>262</v>
      </c>
      <c r="CX267" s="143">
        <v>9999999999</v>
      </c>
      <c r="CY267" s="143">
        <v>9999999999</v>
      </c>
      <c r="CZ267" s="143">
        <v>10</v>
      </c>
      <c r="DA267" s="143">
        <v>999999</v>
      </c>
      <c r="DE267" s="143" t="s">
        <v>541</v>
      </c>
      <c r="DF267" s="143" t="s">
        <v>541</v>
      </c>
      <c r="DG267" s="143" t="s">
        <v>541</v>
      </c>
      <c r="DH267" s="143" t="s">
        <v>541</v>
      </c>
      <c r="DI267" s="208" t="s">
        <v>541</v>
      </c>
      <c r="DJ267" s="143" t="s">
        <v>541</v>
      </c>
      <c r="DK267" s="143" t="s">
        <v>541</v>
      </c>
      <c r="DL267" s="143" t="s">
        <v>541</v>
      </c>
      <c r="DM267" s="143" t="s">
        <v>541</v>
      </c>
      <c r="EB267" s="143">
        <v>262</v>
      </c>
      <c r="EC267" s="143">
        <v>262</v>
      </c>
      <c r="ED267" s="143">
        <v>999</v>
      </c>
      <c r="EF267" s="143">
        <v>999</v>
      </c>
      <c r="EG267" s="143">
        <v>999</v>
      </c>
      <c r="EJ267" s="36" t="s">
        <v>541</v>
      </c>
      <c r="EK267" s="67" t="s">
        <v>541</v>
      </c>
      <c r="EL267" s="59" t="s">
        <v>541</v>
      </c>
      <c r="EM267" s="131" t="s">
        <v>541</v>
      </c>
      <c r="EN267" s="132" t="s">
        <v>541</v>
      </c>
      <c r="EO267" s="132" t="s">
        <v>541</v>
      </c>
      <c r="EP267" s="133" t="s">
        <v>541</v>
      </c>
      <c r="EQ267" s="35" t="s">
        <v>541</v>
      </c>
      <c r="ER267" s="64" t="s">
        <v>541</v>
      </c>
      <c r="ES267" s="143" t="s">
        <v>541</v>
      </c>
      <c r="EV267" s="381"/>
      <c r="EW267" s="382" t="s">
        <v>541</v>
      </c>
      <c r="EX267" s="383" t="s">
        <v>541</v>
      </c>
      <c r="EY267" s="384" t="s">
        <v>541</v>
      </c>
      <c r="EZ267" s="385" t="s">
        <v>541</v>
      </c>
      <c r="FA267" s="385" t="s">
        <v>541</v>
      </c>
      <c r="FB267" s="386" t="s">
        <v>541</v>
      </c>
      <c r="FC267" s="387"/>
      <c r="FD267" s="145"/>
      <c r="FE267" s="143" t="s">
        <v>541</v>
      </c>
    </row>
    <row r="268" spans="1:161" ht="20.100000000000001" customHeight="1">
      <c r="A268" s="36">
        <v>4</v>
      </c>
      <c r="B268" s="375" t="s">
        <v>211</v>
      </c>
      <c r="C268" s="282">
        <v>43</v>
      </c>
      <c r="D268" s="376" t="s">
        <v>241</v>
      </c>
      <c r="E268" s="377" t="s">
        <v>251</v>
      </c>
      <c r="F268" s="377">
        <v>2011</v>
      </c>
      <c r="G268" s="378">
        <v>230</v>
      </c>
      <c r="H268" s="35">
        <v>42</v>
      </c>
      <c r="I268" s="64" t="s">
        <v>207</v>
      </c>
      <c r="L268" s="20"/>
      <c r="M268" s="21">
        <v>263</v>
      </c>
      <c r="N268" s="31">
        <v>1</v>
      </c>
      <c r="O268" s="21" t="s">
        <v>224</v>
      </c>
      <c r="P268" s="21">
        <v>25</v>
      </c>
      <c r="Q268" s="21" t="s">
        <v>207</v>
      </c>
      <c r="R268" s="130" t="s">
        <v>513</v>
      </c>
      <c r="S268" s="130" t="s">
        <v>514</v>
      </c>
      <c r="T268" s="21">
        <v>2014</v>
      </c>
      <c r="U268" s="21">
        <v>169</v>
      </c>
      <c r="V268" s="115">
        <v>25</v>
      </c>
      <c r="X268" s="115">
        <v>1</v>
      </c>
      <c r="Y268" s="115">
        <v>0</v>
      </c>
      <c r="Z268" s="115">
        <v>0</v>
      </c>
      <c r="AA268" s="115">
        <v>0</v>
      </c>
      <c r="AB268" s="115">
        <v>1</v>
      </c>
      <c r="AC268" s="115"/>
      <c r="AD268" s="115">
        <v>2</v>
      </c>
      <c r="AF268" s="20">
        <v>201025169263</v>
      </c>
      <c r="AH268" s="20">
        <v>207043230027</v>
      </c>
      <c r="AJ268" s="20">
        <v>27</v>
      </c>
      <c r="AL268" s="115">
        <v>0</v>
      </c>
      <c r="AM268" s="115">
        <v>1</v>
      </c>
      <c r="AP268" s="115">
        <v>4</v>
      </c>
      <c r="AQ268" s="115" t="s">
        <v>211</v>
      </c>
      <c r="AR268" s="143">
        <v>43</v>
      </c>
      <c r="AS268" s="115" t="s">
        <v>207</v>
      </c>
      <c r="AT268" s="115" t="s">
        <v>241</v>
      </c>
      <c r="AU268" s="115" t="s">
        <v>251</v>
      </c>
      <c r="AV268" s="115">
        <v>2011</v>
      </c>
      <c r="AW268" s="115">
        <v>230</v>
      </c>
      <c r="AX268" s="135">
        <v>42</v>
      </c>
      <c r="AY268" s="143">
        <v>27</v>
      </c>
      <c r="AZ268" s="143" t="s">
        <v>1011</v>
      </c>
      <c r="BA268" s="143">
        <v>45</v>
      </c>
      <c r="BB268" s="31">
        <v>263</v>
      </c>
      <c r="BC268" s="143">
        <v>1</v>
      </c>
      <c r="BD268" s="143">
        <v>0</v>
      </c>
      <c r="BE268" s="129">
        <v>263</v>
      </c>
      <c r="BF268" s="143">
        <v>263</v>
      </c>
      <c r="BH268" s="143">
        <v>9999</v>
      </c>
      <c r="BK268" s="129" t="s">
        <v>541</v>
      </c>
      <c r="BL268" s="129" t="s">
        <v>541</v>
      </c>
      <c r="BM268" s="129" t="s">
        <v>541</v>
      </c>
      <c r="BN268" s="129" t="s">
        <v>541</v>
      </c>
      <c r="BO268" s="143" t="s">
        <v>541</v>
      </c>
      <c r="BQ268" s="289" t="s">
        <v>541</v>
      </c>
      <c r="BR268" s="129" t="s">
        <v>541</v>
      </c>
      <c r="BS268" s="129" t="s">
        <v>541</v>
      </c>
      <c r="BT268" s="143" t="s">
        <v>541</v>
      </c>
      <c r="BU268" s="143">
        <v>0</v>
      </c>
      <c r="BV268" s="143">
        <v>0</v>
      </c>
      <c r="BW268" s="143">
        <v>227</v>
      </c>
      <c r="BX268" s="143">
        <v>9999</v>
      </c>
      <c r="BZ268" s="143">
        <v>9999</v>
      </c>
      <c r="CC268" s="143" t="s">
        <v>541</v>
      </c>
      <c r="CD268" s="143" t="s">
        <v>541</v>
      </c>
      <c r="CF268" s="143">
        <v>9999</v>
      </c>
      <c r="CG268" s="143" t="s">
        <v>541</v>
      </c>
      <c r="CH268" s="143" t="s">
        <v>541</v>
      </c>
      <c r="CI268" s="143" t="s">
        <v>541</v>
      </c>
      <c r="CJ268" s="143">
        <v>0</v>
      </c>
      <c r="CK268" s="143">
        <v>0</v>
      </c>
      <c r="CL268" s="143" t="s">
        <v>541</v>
      </c>
      <c r="CM268" s="143">
        <v>9999</v>
      </c>
      <c r="CO268" s="143">
        <v>9999</v>
      </c>
      <c r="CR268" s="143" t="s">
        <v>541</v>
      </c>
      <c r="CS268" s="143" t="s">
        <v>541</v>
      </c>
      <c r="CV268" s="143">
        <v>999999</v>
      </c>
      <c r="CW268" s="143">
        <v>263</v>
      </c>
      <c r="CX268" s="143">
        <v>9999999999</v>
      </c>
      <c r="CY268" s="143">
        <v>9999999999</v>
      </c>
      <c r="CZ268" s="143">
        <v>10</v>
      </c>
      <c r="DA268" s="143">
        <v>999999</v>
      </c>
      <c r="DE268" s="143" t="s">
        <v>541</v>
      </c>
      <c r="DF268" s="143" t="s">
        <v>541</v>
      </c>
      <c r="DG268" s="143" t="s">
        <v>541</v>
      </c>
      <c r="DH268" s="143" t="s">
        <v>541</v>
      </c>
      <c r="DI268" s="208" t="s">
        <v>541</v>
      </c>
      <c r="DJ268" s="143" t="s">
        <v>541</v>
      </c>
      <c r="DK268" s="143" t="s">
        <v>541</v>
      </c>
      <c r="DL268" s="143" t="s">
        <v>541</v>
      </c>
      <c r="DM268" s="143" t="s">
        <v>541</v>
      </c>
      <c r="EB268" s="143">
        <v>263</v>
      </c>
      <c r="EC268" s="143">
        <v>263</v>
      </c>
      <c r="ED268" s="143">
        <v>999</v>
      </c>
      <c r="EF268" s="143">
        <v>999</v>
      </c>
      <c r="EG268" s="143">
        <v>999</v>
      </c>
      <c r="EJ268" s="36" t="s">
        <v>541</v>
      </c>
      <c r="EK268" s="67" t="s">
        <v>541</v>
      </c>
      <c r="EL268" s="59" t="s">
        <v>541</v>
      </c>
      <c r="EM268" s="131" t="s">
        <v>541</v>
      </c>
      <c r="EN268" s="132" t="s">
        <v>541</v>
      </c>
      <c r="EO268" s="132" t="s">
        <v>541</v>
      </c>
      <c r="EP268" s="133" t="s">
        <v>541</v>
      </c>
      <c r="EQ268" s="35" t="s">
        <v>541</v>
      </c>
      <c r="ER268" s="64" t="s">
        <v>541</v>
      </c>
      <c r="ES268" s="143" t="s">
        <v>541</v>
      </c>
      <c r="EV268" s="381"/>
      <c r="EW268" s="382" t="s">
        <v>541</v>
      </c>
      <c r="EX268" s="383" t="s">
        <v>541</v>
      </c>
      <c r="EY268" s="384" t="s">
        <v>541</v>
      </c>
      <c r="EZ268" s="385" t="s">
        <v>541</v>
      </c>
      <c r="FA268" s="385" t="s">
        <v>541</v>
      </c>
      <c r="FB268" s="386" t="s">
        <v>541</v>
      </c>
      <c r="FC268" s="387"/>
      <c r="FD268" s="145"/>
      <c r="FE268" s="143" t="s">
        <v>541</v>
      </c>
    </row>
    <row r="269" spans="1:161" ht="20.100000000000001" customHeight="1">
      <c r="A269" s="36">
        <v>1</v>
      </c>
      <c r="B269" s="375" t="s">
        <v>211</v>
      </c>
      <c r="C269" s="282">
        <v>52</v>
      </c>
      <c r="D269" s="376" t="s">
        <v>460</v>
      </c>
      <c r="E269" s="377" t="s">
        <v>536</v>
      </c>
      <c r="F269" s="377" t="s">
        <v>466</v>
      </c>
      <c r="G269" s="378">
        <v>49</v>
      </c>
      <c r="H269" s="35">
        <v>52</v>
      </c>
      <c r="I269" s="64" t="s">
        <v>207</v>
      </c>
      <c r="L269" s="20"/>
      <c r="M269" s="21">
        <v>264</v>
      </c>
      <c r="N269" s="31">
        <v>1</v>
      </c>
      <c r="O269" s="21" t="s">
        <v>213</v>
      </c>
      <c r="P269" s="21">
        <v>68</v>
      </c>
      <c r="Q269" s="21" t="s">
        <v>207</v>
      </c>
      <c r="R269" s="130" t="s">
        <v>515</v>
      </c>
      <c r="S269" s="130" t="s">
        <v>521</v>
      </c>
      <c r="T269" s="21">
        <v>2008</v>
      </c>
      <c r="U269" s="21">
        <v>24</v>
      </c>
      <c r="V269" s="115">
        <v>67.7</v>
      </c>
      <c r="X269" s="115">
        <v>4</v>
      </c>
      <c r="Y269" s="115">
        <v>0</v>
      </c>
      <c r="Z269" s="115">
        <v>0</v>
      </c>
      <c r="AA269" s="115">
        <v>0</v>
      </c>
      <c r="AB269" s="115">
        <v>4</v>
      </c>
      <c r="AC269" s="115"/>
      <c r="AD269" s="115">
        <v>2</v>
      </c>
      <c r="AF269" s="20">
        <v>204068024264</v>
      </c>
      <c r="AH269" s="20">
        <v>207052049224</v>
      </c>
      <c r="AJ269" s="20">
        <v>224</v>
      </c>
      <c r="AL269" s="115">
        <v>1</v>
      </c>
      <c r="AM269" s="115">
        <v>0</v>
      </c>
      <c r="AP269" s="115">
        <v>1</v>
      </c>
      <c r="AQ269" s="115" t="s">
        <v>211</v>
      </c>
      <c r="AR269" s="143">
        <v>52</v>
      </c>
      <c r="AS269" s="115" t="s">
        <v>207</v>
      </c>
      <c r="AT269" s="115" t="s">
        <v>460</v>
      </c>
      <c r="AU269" s="115" t="s">
        <v>536</v>
      </c>
      <c r="AV269" s="115" t="s">
        <v>466</v>
      </c>
      <c r="AW269" s="115">
        <v>49</v>
      </c>
      <c r="AX269" s="135">
        <v>52</v>
      </c>
      <c r="AY269" s="143">
        <v>224</v>
      </c>
      <c r="AZ269" s="143" t="s">
        <v>1012</v>
      </c>
      <c r="BA269" s="143">
        <v>224</v>
      </c>
      <c r="BB269" s="31">
        <v>264</v>
      </c>
      <c r="BC269" s="143">
        <v>1</v>
      </c>
      <c r="BD269" s="143">
        <v>0</v>
      </c>
      <c r="BE269" s="129">
        <v>9999</v>
      </c>
      <c r="BF269" s="143">
        <v>9999</v>
      </c>
      <c r="BH269" s="143">
        <v>9999</v>
      </c>
      <c r="BK269" s="129" t="s">
        <v>541</v>
      </c>
      <c r="BL269" s="129" t="s">
        <v>541</v>
      </c>
      <c r="BM269" s="129" t="s">
        <v>541</v>
      </c>
      <c r="BN269" s="129" t="s">
        <v>541</v>
      </c>
      <c r="BO269" s="143" t="s">
        <v>541</v>
      </c>
      <c r="BQ269" s="289" t="s">
        <v>541</v>
      </c>
      <c r="BR269" s="129" t="s">
        <v>541</v>
      </c>
      <c r="BS269" s="129" t="s">
        <v>541</v>
      </c>
      <c r="BT269" s="143" t="s">
        <v>541</v>
      </c>
      <c r="BU269" s="143">
        <v>0</v>
      </c>
      <c r="BV269" s="143">
        <v>0</v>
      </c>
      <c r="BW269" s="143">
        <v>228</v>
      </c>
      <c r="BX269" s="143">
        <v>9999</v>
      </c>
      <c r="BZ269" s="143">
        <v>9999</v>
      </c>
      <c r="CC269" s="143" t="s">
        <v>541</v>
      </c>
      <c r="CD269" s="143" t="s">
        <v>541</v>
      </c>
      <c r="CF269" s="143">
        <v>9999</v>
      </c>
      <c r="CG269" s="143" t="s">
        <v>541</v>
      </c>
      <c r="CH269" s="143" t="s">
        <v>541</v>
      </c>
      <c r="CI269" s="143" t="s">
        <v>541</v>
      </c>
      <c r="CJ269" s="143">
        <v>0</v>
      </c>
      <c r="CK269" s="143">
        <v>0</v>
      </c>
      <c r="CL269" s="143" t="s">
        <v>541</v>
      </c>
      <c r="CM269" s="143">
        <v>9999</v>
      </c>
      <c r="CO269" s="143">
        <v>9999</v>
      </c>
      <c r="CR269" s="143" t="s">
        <v>541</v>
      </c>
      <c r="CS269" s="143" t="s">
        <v>541</v>
      </c>
      <c r="CV269" s="143">
        <v>999999</v>
      </c>
      <c r="CW269" s="143">
        <v>264</v>
      </c>
      <c r="CX269" s="143">
        <v>9999999999</v>
      </c>
      <c r="CY269" s="143">
        <v>9999999999</v>
      </c>
      <c r="CZ269" s="143">
        <v>10</v>
      </c>
      <c r="DA269" s="143">
        <v>999999</v>
      </c>
      <c r="DE269" s="143" t="s">
        <v>541</v>
      </c>
      <c r="DF269" s="143" t="s">
        <v>541</v>
      </c>
      <c r="DG269" s="143" t="s">
        <v>541</v>
      </c>
      <c r="DH269" s="143" t="s">
        <v>541</v>
      </c>
      <c r="DI269" s="208" t="s">
        <v>541</v>
      </c>
      <c r="DJ269" s="143" t="s">
        <v>541</v>
      </c>
      <c r="DK269" s="143" t="s">
        <v>541</v>
      </c>
      <c r="DL269" s="143" t="s">
        <v>541</v>
      </c>
      <c r="DM269" s="143" t="s">
        <v>541</v>
      </c>
      <c r="EB269" s="143">
        <v>264</v>
      </c>
      <c r="EC269" s="143">
        <v>264</v>
      </c>
      <c r="ED269" s="143">
        <v>999</v>
      </c>
      <c r="EF269" s="143">
        <v>999</v>
      </c>
      <c r="EG269" s="143">
        <v>999</v>
      </c>
      <c r="EJ269" s="36" t="s">
        <v>541</v>
      </c>
      <c r="EK269" s="67" t="s">
        <v>541</v>
      </c>
      <c r="EL269" s="59" t="s">
        <v>541</v>
      </c>
      <c r="EM269" s="131" t="s">
        <v>541</v>
      </c>
      <c r="EN269" s="132" t="s">
        <v>541</v>
      </c>
      <c r="EO269" s="132" t="s">
        <v>541</v>
      </c>
      <c r="EP269" s="133" t="s">
        <v>541</v>
      </c>
      <c r="EQ269" s="35" t="s">
        <v>541</v>
      </c>
      <c r="ER269" s="64" t="s">
        <v>541</v>
      </c>
      <c r="ES269" s="143" t="s">
        <v>541</v>
      </c>
      <c r="EV269" s="381"/>
      <c r="EW269" s="382" t="s">
        <v>541</v>
      </c>
      <c r="EX269" s="383" t="s">
        <v>541</v>
      </c>
      <c r="EY269" s="384" t="s">
        <v>541</v>
      </c>
      <c r="EZ269" s="385" t="s">
        <v>541</v>
      </c>
      <c r="FA269" s="385" t="s">
        <v>541</v>
      </c>
      <c r="FB269" s="386" t="s">
        <v>541</v>
      </c>
      <c r="FC269" s="387"/>
      <c r="FD269" s="145"/>
      <c r="FE269" s="143" t="s">
        <v>541</v>
      </c>
    </row>
    <row r="270" spans="1:161" ht="20.100000000000001" customHeight="1">
      <c r="A270" s="36">
        <v>2</v>
      </c>
      <c r="B270" s="375" t="s">
        <v>211</v>
      </c>
      <c r="C270" s="282">
        <v>52</v>
      </c>
      <c r="D270" s="376" t="s">
        <v>337</v>
      </c>
      <c r="E270" s="377" t="s">
        <v>334</v>
      </c>
      <c r="F270" s="377">
        <v>2011</v>
      </c>
      <c r="G270" s="378">
        <v>80</v>
      </c>
      <c r="H270" s="35">
        <v>51.7</v>
      </c>
      <c r="I270" s="64" t="s">
        <v>207</v>
      </c>
      <c r="L270" s="20"/>
      <c r="M270" s="21">
        <v>265</v>
      </c>
      <c r="N270" s="31">
        <v>1</v>
      </c>
      <c r="O270" s="21" t="s">
        <v>208</v>
      </c>
      <c r="P270" s="21">
        <v>39</v>
      </c>
      <c r="Q270" s="21" t="s">
        <v>207</v>
      </c>
      <c r="R270" s="130" t="s">
        <v>516</v>
      </c>
      <c r="S270" s="130" t="s">
        <v>521</v>
      </c>
      <c r="T270" s="21">
        <v>2010</v>
      </c>
      <c r="U270" s="21">
        <v>81</v>
      </c>
      <c r="V270" s="115">
        <v>38.6</v>
      </c>
      <c r="X270" s="115">
        <v>3</v>
      </c>
      <c r="Y270" s="115">
        <v>0</v>
      </c>
      <c r="Z270" s="115">
        <v>0</v>
      </c>
      <c r="AA270" s="115">
        <v>0</v>
      </c>
      <c r="AB270" s="115">
        <v>3</v>
      </c>
      <c r="AC270" s="115"/>
      <c r="AD270" s="115">
        <v>2</v>
      </c>
      <c r="AF270" s="20">
        <v>203039081265</v>
      </c>
      <c r="AH270" s="20">
        <v>207052080104</v>
      </c>
      <c r="AJ270" s="20">
        <v>104</v>
      </c>
      <c r="AL270" s="115">
        <v>0</v>
      </c>
      <c r="AM270" s="115">
        <v>0</v>
      </c>
      <c r="AP270" s="115">
        <v>2</v>
      </c>
      <c r="AQ270" s="115" t="s">
        <v>211</v>
      </c>
      <c r="AR270" s="143">
        <v>52</v>
      </c>
      <c r="AS270" s="115" t="s">
        <v>207</v>
      </c>
      <c r="AT270" s="115" t="s">
        <v>337</v>
      </c>
      <c r="AU270" s="115" t="s">
        <v>334</v>
      </c>
      <c r="AV270" s="115">
        <v>2011</v>
      </c>
      <c r="AW270" s="115">
        <v>80</v>
      </c>
      <c r="AX270" s="135">
        <v>51.7</v>
      </c>
      <c r="AY270" s="143">
        <v>104</v>
      </c>
      <c r="AZ270" s="143" t="s">
        <v>1012</v>
      </c>
      <c r="BA270" s="143">
        <v>224</v>
      </c>
      <c r="BB270" s="31">
        <v>265</v>
      </c>
      <c r="BC270" s="143">
        <v>1</v>
      </c>
      <c r="BD270" s="143">
        <v>0</v>
      </c>
      <c r="BE270" s="129">
        <v>9999</v>
      </c>
      <c r="BF270" s="143">
        <v>9999</v>
      </c>
      <c r="BH270" s="143">
        <v>9999</v>
      </c>
      <c r="BK270" s="129" t="s">
        <v>541</v>
      </c>
      <c r="BL270" s="129" t="s">
        <v>541</v>
      </c>
      <c r="BM270" s="129" t="s">
        <v>541</v>
      </c>
      <c r="BN270" s="129" t="s">
        <v>541</v>
      </c>
      <c r="BO270" s="143" t="s">
        <v>541</v>
      </c>
      <c r="BQ270" s="289" t="s">
        <v>541</v>
      </c>
      <c r="BR270" s="129" t="s">
        <v>541</v>
      </c>
      <c r="BS270" s="129" t="s">
        <v>541</v>
      </c>
      <c r="BT270" s="143" t="s">
        <v>541</v>
      </c>
      <c r="BU270" s="143">
        <v>0</v>
      </c>
      <c r="BV270" s="143">
        <v>0</v>
      </c>
      <c r="BW270" s="143">
        <v>229</v>
      </c>
      <c r="BX270" s="143">
        <v>9999</v>
      </c>
      <c r="BZ270" s="143">
        <v>9999</v>
      </c>
      <c r="CC270" s="143" t="s">
        <v>541</v>
      </c>
      <c r="CD270" s="143" t="s">
        <v>541</v>
      </c>
      <c r="CF270" s="143">
        <v>9999</v>
      </c>
      <c r="CG270" s="143" t="s">
        <v>541</v>
      </c>
      <c r="CH270" s="143" t="s">
        <v>541</v>
      </c>
      <c r="CI270" s="143" t="s">
        <v>541</v>
      </c>
      <c r="CJ270" s="143">
        <v>0</v>
      </c>
      <c r="CK270" s="143">
        <v>0</v>
      </c>
      <c r="CL270" s="143" t="s">
        <v>541</v>
      </c>
      <c r="CM270" s="143">
        <v>9999</v>
      </c>
      <c r="CO270" s="143">
        <v>9999</v>
      </c>
      <c r="CR270" s="143" t="s">
        <v>541</v>
      </c>
      <c r="CS270" s="143" t="s">
        <v>541</v>
      </c>
      <c r="CV270" s="143">
        <v>999999</v>
      </c>
      <c r="CW270" s="143">
        <v>265</v>
      </c>
      <c r="CX270" s="143">
        <v>9999999999</v>
      </c>
      <c r="CY270" s="143">
        <v>9999999999</v>
      </c>
      <c r="CZ270" s="143">
        <v>10</v>
      </c>
      <c r="DA270" s="143">
        <v>999999</v>
      </c>
      <c r="DE270" s="143" t="s">
        <v>541</v>
      </c>
      <c r="DF270" s="143" t="s">
        <v>541</v>
      </c>
      <c r="DG270" s="143" t="s">
        <v>541</v>
      </c>
      <c r="DH270" s="143" t="s">
        <v>541</v>
      </c>
      <c r="DI270" s="208" t="s">
        <v>541</v>
      </c>
      <c r="DJ270" s="143" t="s">
        <v>541</v>
      </c>
      <c r="DK270" s="143" t="s">
        <v>541</v>
      </c>
      <c r="DL270" s="143" t="s">
        <v>541</v>
      </c>
      <c r="DM270" s="143" t="s">
        <v>541</v>
      </c>
      <c r="EB270" s="143">
        <v>265</v>
      </c>
      <c r="EC270" s="143">
        <v>265</v>
      </c>
      <c r="ED270" s="143">
        <v>999</v>
      </c>
      <c r="EF270" s="143">
        <v>999</v>
      </c>
      <c r="EG270" s="143">
        <v>999</v>
      </c>
      <c r="EJ270" s="36" t="s">
        <v>541</v>
      </c>
      <c r="EK270" s="67" t="s">
        <v>541</v>
      </c>
      <c r="EL270" s="59" t="s">
        <v>541</v>
      </c>
      <c r="EM270" s="131" t="s">
        <v>541</v>
      </c>
      <c r="EN270" s="132" t="s">
        <v>541</v>
      </c>
      <c r="EO270" s="132" t="s">
        <v>541</v>
      </c>
      <c r="EP270" s="133" t="s">
        <v>541</v>
      </c>
      <c r="EQ270" s="35" t="s">
        <v>541</v>
      </c>
      <c r="ER270" s="64" t="s">
        <v>541</v>
      </c>
      <c r="ES270" s="143" t="s">
        <v>541</v>
      </c>
      <c r="EV270" s="381"/>
      <c r="EW270" s="382" t="s">
        <v>541</v>
      </c>
      <c r="EX270" s="383" t="s">
        <v>541</v>
      </c>
      <c r="EY270" s="384" t="s">
        <v>541</v>
      </c>
      <c r="EZ270" s="385" t="s">
        <v>541</v>
      </c>
      <c r="FA270" s="385" t="s">
        <v>541</v>
      </c>
      <c r="FB270" s="386" t="s">
        <v>541</v>
      </c>
      <c r="FC270" s="387"/>
      <c r="FD270" s="145"/>
      <c r="FE270" s="143" t="s">
        <v>541</v>
      </c>
    </row>
    <row r="271" spans="1:161" ht="20.100000000000001" customHeight="1">
      <c r="A271" s="36">
        <v>3</v>
      </c>
      <c r="B271" s="375" t="s">
        <v>211</v>
      </c>
      <c r="C271" s="282">
        <v>52</v>
      </c>
      <c r="D271" s="376" t="s">
        <v>458</v>
      </c>
      <c r="E271" s="377" t="s">
        <v>536</v>
      </c>
      <c r="F271" s="377" t="s">
        <v>466</v>
      </c>
      <c r="G271" s="378">
        <v>100</v>
      </c>
      <c r="H271" s="35">
        <v>52</v>
      </c>
      <c r="I271" s="64" t="s">
        <v>207</v>
      </c>
      <c r="L271" s="20"/>
      <c r="M271" s="21">
        <v>266</v>
      </c>
      <c r="N271" s="31">
        <v>1</v>
      </c>
      <c r="O271" s="21" t="s">
        <v>208</v>
      </c>
      <c r="P271" s="21">
        <v>43</v>
      </c>
      <c r="Q271" s="21" t="s">
        <v>207</v>
      </c>
      <c r="R271" s="130" t="s">
        <v>517</v>
      </c>
      <c r="S271" s="130" t="s">
        <v>521</v>
      </c>
      <c r="T271" s="21">
        <v>2011</v>
      </c>
      <c r="U271" s="21">
        <v>130</v>
      </c>
      <c r="V271" s="115">
        <v>41.3</v>
      </c>
      <c r="X271" s="115">
        <v>3</v>
      </c>
      <c r="Y271" s="115">
        <v>0</v>
      </c>
      <c r="Z271" s="115">
        <v>0</v>
      </c>
      <c r="AA271" s="115">
        <v>0</v>
      </c>
      <c r="AB271" s="115">
        <v>3</v>
      </c>
      <c r="AC271" s="115"/>
      <c r="AD271" s="115">
        <v>2</v>
      </c>
      <c r="AF271" s="20">
        <v>203043130266</v>
      </c>
      <c r="AH271" s="20">
        <v>207052100222</v>
      </c>
      <c r="AJ271" s="20">
        <v>222</v>
      </c>
      <c r="AL271" s="115">
        <v>0</v>
      </c>
      <c r="AM271" s="115">
        <v>0</v>
      </c>
      <c r="AP271" s="115">
        <v>3</v>
      </c>
      <c r="AQ271" s="115" t="s">
        <v>211</v>
      </c>
      <c r="AR271" s="143">
        <v>52</v>
      </c>
      <c r="AS271" s="115" t="s">
        <v>207</v>
      </c>
      <c r="AT271" s="115" t="s">
        <v>458</v>
      </c>
      <c r="AU271" s="115" t="s">
        <v>536</v>
      </c>
      <c r="AV271" s="115" t="s">
        <v>466</v>
      </c>
      <c r="AW271" s="115">
        <v>100</v>
      </c>
      <c r="AX271" s="135">
        <v>52</v>
      </c>
      <c r="AY271" s="143">
        <v>222</v>
      </c>
      <c r="AZ271" s="143" t="s">
        <v>1012</v>
      </c>
      <c r="BA271" s="143">
        <v>224</v>
      </c>
      <c r="BB271" s="31">
        <v>266</v>
      </c>
      <c r="BC271" s="143">
        <v>1</v>
      </c>
      <c r="BD271" s="143">
        <v>0</v>
      </c>
      <c r="BE271" s="129">
        <v>9999</v>
      </c>
      <c r="BF271" s="143">
        <v>9999</v>
      </c>
      <c r="BH271" s="143">
        <v>9999</v>
      </c>
      <c r="BK271" s="129" t="s">
        <v>541</v>
      </c>
      <c r="BL271" s="129" t="s">
        <v>541</v>
      </c>
      <c r="BM271" s="129" t="s">
        <v>541</v>
      </c>
      <c r="BN271" s="129" t="s">
        <v>541</v>
      </c>
      <c r="BO271" s="143" t="s">
        <v>541</v>
      </c>
      <c r="BQ271" s="289" t="s">
        <v>541</v>
      </c>
      <c r="BR271" s="129" t="s">
        <v>541</v>
      </c>
      <c r="BS271" s="129" t="s">
        <v>541</v>
      </c>
      <c r="BT271" s="143" t="s">
        <v>541</v>
      </c>
      <c r="BU271" s="143">
        <v>0</v>
      </c>
      <c r="BV271" s="143">
        <v>0</v>
      </c>
      <c r="BW271" s="143">
        <v>230</v>
      </c>
      <c r="BX271" s="143">
        <v>9999</v>
      </c>
      <c r="BZ271" s="143">
        <v>9999</v>
      </c>
      <c r="CC271" s="143" t="s">
        <v>541</v>
      </c>
      <c r="CD271" s="143" t="s">
        <v>541</v>
      </c>
      <c r="CF271" s="143">
        <v>9999</v>
      </c>
      <c r="CG271" s="143" t="s">
        <v>541</v>
      </c>
      <c r="CH271" s="143" t="s">
        <v>541</v>
      </c>
      <c r="CI271" s="143" t="s">
        <v>541</v>
      </c>
      <c r="CJ271" s="143">
        <v>0</v>
      </c>
      <c r="CK271" s="143">
        <v>0</v>
      </c>
      <c r="CL271" s="143" t="s">
        <v>541</v>
      </c>
      <c r="CM271" s="143">
        <v>9999</v>
      </c>
      <c r="CO271" s="143">
        <v>9999</v>
      </c>
      <c r="CR271" s="143" t="s">
        <v>541</v>
      </c>
      <c r="CS271" s="143" t="s">
        <v>541</v>
      </c>
      <c r="CV271" s="143">
        <v>999999</v>
      </c>
      <c r="CW271" s="143">
        <v>266</v>
      </c>
      <c r="CX271" s="143">
        <v>9999999999</v>
      </c>
      <c r="CY271" s="143">
        <v>9999999999</v>
      </c>
      <c r="CZ271" s="143">
        <v>10</v>
      </c>
      <c r="DA271" s="143">
        <v>999999</v>
      </c>
      <c r="DE271" s="143" t="s">
        <v>541</v>
      </c>
      <c r="DF271" s="143" t="s">
        <v>541</v>
      </c>
      <c r="DG271" s="143" t="s">
        <v>541</v>
      </c>
      <c r="DH271" s="143" t="s">
        <v>541</v>
      </c>
      <c r="DI271" s="208" t="s">
        <v>541</v>
      </c>
      <c r="DJ271" s="143" t="s">
        <v>541</v>
      </c>
      <c r="DK271" s="143" t="s">
        <v>541</v>
      </c>
      <c r="DL271" s="143" t="s">
        <v>541</v>
      </c>
      <c r="DM271" s="143" t="s">
        <v>541</v>
      </c>
      <c r="EB271" s="143">
        <v>266</v>
      </c>
      <c r="EC271" s="143">
        <v>266</v>
      </c>
      <c r="ED271" s="143">
        <v>999</v>
      </c>
      <c r="EF271" s="143">
        <v>999</v>
      </c>
      <c r="EG271" s="143">
        <v>999</v>
      </c>
      <c r="EJ271" s="36" t="s">
        <v>541</v>
      </c>
      <c r="EK271" s="67" t="s">
        <v>541</v>
      </c>
      <c r="EL271" s="59" t="s">
        <v>541</v>
      </c>
      <c r="EM271" s="131" t="s">
        <v>541</v>
      </c>
      <c r="EN271" s="132" t="s">
        <v>541</v>
      </c>
      <c r="EO271" s="132" t="s">
        <v>541</v>
      </c>
      <c r="EP271" s="133" t="s">
        <v>541</v>
      </c>
      <c r="EQ271" s="35" t="s">
        <v>541</v>
      </c>
      <c r="ER271" s="64" t="s">
        <v>541</v>
      </c>
      <c r="ES271" s="143" t="s">
        <v>541</v>
      </c>
      <c r="EV271" s="381"/>
      <c r="EW271" s="382" t="s">
        <v>541</v>
      </c>
      <c r="EX271" s="383" t="s">
        <v>541</v>
      </c>
      <c r="EY271" s="384" t="s">
        <v>541</v>
      </c>
      <c r="EZ271" s="385" t="s">
        <v>541</v>
      </c>
      <c r="FA271" s="385" t="s">
        <v>541</v>
      </c>
      <c r="FB271" s="386" t="s">
        <v>541</v>
      </c>
      <c r="FC271" s="387"/>
      <c r="FD271" s="145"/>
      <c r="FE271" s="143" t="s">
        <v>541</v>
      </c>
    </row>
    <row r="272" spans="1:161" ht="20.100000000000001" customHeight="1">
      <c r="A272" s="36">
        <v>4</v>
      </c>
      <c r="B272" s="375" t="s">
        <v>211</v>
      </c>
      <c r="C272" s="282">
        <v>52</v>
      </c>
      <c r="D272" s="376" t="s">
        <v>232</v>
      </c>
      <c r="E272" s="377" t="s">
        <v>233</v>
      </c>
      <c r="F272" s="377">
        <v>2010</v>
      </c>
      <c r="G272" s="378">
        <v>148</v>
      </c>
      <c r="H272" s="35">
        <v>51.7</v>
      </c>
      <c r="I272" s="64" t="s">
        <v>207</v>
      </c>
      <c r="L272" s="20"/>
      <c r="M272" s="21">
        <v>267</v>
      </c>
      <c r="N272" s="31">
        <v>1</v>
      </c>
      <c r="O272" s="21" t="s">
        <v>208</v>
      </c>
      <c r="P272" s="21">
        <v>52</v>
      </c>
      <c r="Q272" s="21" t="s">
        <v>207</v>
      </c>
      <c r="R272" s="130" t="s">
        <v>518</v>
      </c>
      <c r="S272" s="130" t="s">
        <v>521</v>
      </c>
      <c r="T272" s="21">
        <v>2010</v>
      </c>
      <c r="U272" s="21">
        <v>252</v>
      </c>
      <c r="V272" s="115">
        <v>48</v>
      </c>
      <c r="X272" s="115">
        <v>3</v>
      </c>
      <c r="Y272" s="115">
        <v>0</v>
      </c>
      <c r="Z272" s="115">
        <v>0</v>
      </c>
      <c r="AA272" s="115">
        <v>0</v>
      </c>
      <c r="AB272" s="115">
        <v>3</v>
      </c>
      <c r="AC272" s="115"/>
      <c r="AD272" s="115">
        <v>2</v>
      </c>
      <c r="AF272" s="20">
        <v>203052252267</v>
      </c>
      <c r="AH272" s="20">
        <v>207052148021</v>
      </c>
      <c r="AJ272" s="20">
        <v>21</v>
      </c>
      <c r="AL272" s="115">
        <v>0</v>
      </c>
      <c r="AM272" s="115">
        <v>0</v>
      </c>
      <c r="AP272" s="115">
        <v>4</v>
      </c>
      <c r="AQ272" s="115" t="s">
        <v>211</v>
      </c>
      <c r="AR272" s="143">
        <v>52</v>
      </c>
      <c r="AS272" s="115" t="s">
        <v>207</v>
      </c>
      <c r="AT272" s="115" t="s">
        <v>232</v>
      </c>
      <c r="AU272" s="115" t="s">
        <v>233</v>
      </c>
      <c r="AV272" s="115">
        <v>2010</v>
      </c>
      <c r="AW272" s="115">
        <v>148</v>
      </c>
      <c r="AX272" s="135">
        <v>51.7</v>
      </c>
      <c r="AY272" s="143">
        <v>21</v>
      </c>
      <c r="AZ272" s="143" t="s">
        <v>1012</v>
      </c>
      <c r="BA272" s="143">
        <v>224</v>
      </c>
      <c r="BB272" s="31">
        <v>267</v>
      </c>
      <c r="BC272" s="143">
        <v>1</v>
      </c>
      <c r="BD272" s="143">
        <v>0</v>
      </c>
      <c r="BE272" s="129">
        <v>9999</v>
      </c>
      <c r="BF272" s="143">
        <v>9999</v>
      </c>
      <c r="BH272" s="143">
        <v>9999</v>
      </c>
      <c r="BK272" s="129" t="s">
        <v>541</v>
      </c>
      <c r="BL272" s="129" t="s">
        <v>541</v>
      </c>
      <c r="BM272" s="129" t="s">
        <v>541</v>
      </c>
      <c r="BN272" s="129" t="s">
        <v>541</v>
      </c>
      <c r="BO272" s="143" t="s">
        <v>541</v>
      </c>
      <c r="BQ272" s="289" t="s">
        <v>541</v>
      </c>
      <c r="BR272" s="129" t="s">
        <v>541</v>
      </c>
      <c r="BS272" s="129" t="s">
        <v>541</v>
      </c>
      <c r="BT272" s="143" t="s">
        <v>541</v>
      </c>
      <c r="BU272" s="143">
        <v>0</v>
      </c>
      <c r="BV272" s="143">
        <v>0</v>
      </c>
      <c r="BW272" s="143">
        <v>231</v>
      </c>
      <c r="BX272" s="143">
        <v>9999</v>
      </c>
      <c r="BZ272" s="143">
        <v>9999</v>
      </c>
      <c r="CC272" s="143" t="s">
        <v>541</v>
      </c>
      <c r="CD272" s="143" t="s">
        <v>541</v>
      </c>
      <c r="CF272" s="143">
        <v>9999</v>
      </c>
      <c r="CG272" s="143" t="s">
        <v>541</v>
      </c>
      <c r="CH272" s="143" t="s">
        <v>541</v>
      </c>
      <c r="CI272" s="143" t="s">
        <v>541</v>
      </c>
      <c r="CJ272" s="143">
        <v>0</v>
      </c>
      <c r="CK272" s="143">
        <v>0</v>
      </c>
      <c r="CL272" s="143" t="s">
        <v>541</v>
      </c>
      <c r="CM272" s="143">
        <v>9999</v>
      </c>
      <c r="CO272" s="143">
        <v>9999</v>
      </c>
      <c r="CR272" s="143" t="s">
        <v>541</v>
      </c>
      <c r="CS272" s="143" t="s">
        <v>541</v>
      </c>
      <c r="CV272" s="143">
        <v>999999</v>
      </c>
      <c r="CW272" s="143">
        <v>267</v>
      </c>
      <c r="CX272" s="143">
        <v>9999999999</v>
      </c>
      <c r="CY272" s="143">
        <v>9999999999</v>
      </c>
      <c r="CZ272" s="143">
        <v>10</v>
      </c>
      <c r="DA272" s="143">
        <v>999999</v>
      </c>
      <c r="DE272" s="143" t="s">
        <v>541</v>
      </c>
      <c r="DF272" s="143" t="s">
        <v>541</v>
      </c>
      <c r="DG272" s="143" t="s">
        <v>541</v>
      </c>
      <c r="DH272" s="143" t="s">
        <v>541</v>
      </c>
      <c r="DI272" s="208" t="s">
        <v>541</v>
      </c>
      <c r="DJ272" s="143" t="s">
        <v>541</v>
      </c>
      <c r="DK272" s="143" t="s">
        <v>541</v>
      </c>
      <c r="DL272" s="143" t="s">
        <v>541</v>
      </c>
      <c r="DM272" s="143" t="s">
        <v>541</v>
      </c>
      <c r="EB272" s="143">
        <v>267</v>
      </c>
      <c r="EC272" s="143">
        <v>267</v>
      </c>
      <c r="ED272" s="143">
        <v>999</v>
      </c>
      <c r="EF272" s="143">
        <v>999</v>
      </c>
      <c r="EG272" s="143">
        <v>999</v>
      </c>
      <c r="EJ272" s="36" t="s">
        <v>541</v>
      </c>
      <c r="EK272" s="67" t="s">
        <v>541</v>
      </c>
      <c r="EL272" s="59" t="s">
        <v>541</v>
      </c>
      <c r="EM272" s="131" t="s">
        <v>541</v>
      </c>
      <c r="EN272" s="132" t="s">
        <v>541</v>
      </c>
      <c r="EO272" s="132" t="s">
        <v>541</v>
      </c>
      <c r="EP272" s="133" t="s">
        <v>541</v>
      </c>
      <c r="EQ272" s="35" t="s">
        <v>541</v>
      </c>
      <c r="ER272" s="64" t="s">
        <v>541</v>
      </c>
      <c r="ES272" s="143" t="s">
        <v>541</v>
      </c>
      <c r="EV272" s="381"/>
      <c r="EW272" s="382" t="s">
        <v>541</v>
      </c>
      <c r="EX272" s="383" t="s">
        <v>541</v>
      </c>
      <c r="EY272" s="384" t="s">
        <v>541</v>
      </c>
      <c r="EZ272" s="385" t="s">
        <v>541</v>
      </c>
      <c r="FA272" s="385" t="s">
        <v>541</v>
      </c>
      <c r="FB272" s="386" t="s">
        <v>541</v>
      </c>
      <c r="FC272" s="387"/>
      <c r="FD272" s="145"/>
      <c r="FE272" s="143" t="s">
        <v>541</v>
      </c>
    </row>
    <row r="273" spans="1:161" ht="20.100000000000001" customHeight="1">
      <c r="A273" s="36">
        <v>5</v>
      </c>
      <c r="B273" s="375" t="s">
        <v>211</v>
      </c>
      <c r="C273" s="282">
        <v>52</v>
      </c>
      <c r="D273" s="376" t="s">
        <v>486</v>
      </c>
      <c r="E273" s="377" t="s">
        <v>487</v>
      </c>
      <c r="F273" s="377">
        <v>2011</v>
      </c>
      <c r="G273" s="378">
        <v>180</v>
      </c>
      <c r="H273" s="35">
        <v>51.3</v>
      </c>
      <c r="I273" s="64" t="s">
        <v>207</v>
      </c>
      <c r="L273" s="20"/>
      <c r="M273" s="21">
        <v>268</v>
      </c>
      <c r="N273" s="31">
        <v>1</v>
      </c>
      <c r="O273" s="21" t="s">
        <v>208</v>
      </c>
      <c r="P273" s="21">
        <v>52</v>
      </c>
      <c r="Q273" s="21" t="s">
        <v>207</v>
      </c>
      <c r="R273" s="130" t="s">
        <v>519</v>
      </c>
      <c r="S273" s="130" t="s">
        <v>521</v>
      </c>
      <c r="T273" s="21">
        <v>2010</v>
      </c>
      <c r="U273" s="21">
        <v>163</v>
      </c>
      <c r="V273" s="115">
        <v>50.7</v>
      </c>
      <c r="X273" s="115">
        <v>3</v>
      </c>
      <c r="Y273" s="115">
        <v>0</v>
      </c>
      <c r="Z273" s="115">
        <v>0</v>
      </c>
      <c r="AA273" s="115">
        <v>0</v>
      </c>
      <c r="AB273" s="115">
        <v>3</v>
      </c>
      <c r="AC273" s="115"/>
      <c r="AD273" s="115">
        <v>2</v>
      </c>
      <c r="AF273" s="20">
        <v>203052163268</v>
      </c>
      <c r="AH273" s="20">
        <v>207052180248</v>
      </c>
      <c r="AJ273" s="20">
        <v>248</v>
      </c>
      <c r="AL273" s="115">
        <v>0</v>
      </c>
      <c r="AM273" s="115">
        <v>0</v>
      </c>
      <c r="AP273" s="115">
        <v>5</v>
      </c>
      <c r="AQ273" s="115" t="s">
        <v>211</v>
      </c>
      <c r="AR273" s="143">
        <v>52</v>
      </c>
      <c r="AS273" s="115" t="s">
        <v>207</v>
      </c>
      <c r="AT273" s="115" t="s">
        <v>486</v>
      </c>
      <c r="AU273" s="115" t="s">
        <v>487</v>
      </c>
      <c r="AV273" s="115">
        <v>2011</v>
      </c>
      <c r="AW273" s="115">
        <v>180</v>
      </c>
      <c r="AX273" s="135">
        <v>51.3</v>
      </c>
      <c r="AY273" s="143">
        <v>248</v>
      </c>
      <c r="AZ273" s="143" t="s">
        <v>1012</v>
      </c>
      <c r="BA273" s="143">
        <v>224</v>
      </c>
      <c r="BB273" s="31">
        <v>268</v>
      </c>
      <c r="BC273" s="143">
        <v>1</v>
      </c>
      <c r="BD273" s="143">
        <v>0</v>
      </c>
      <c r="BE273" s="129">
        <v>9999</v>
      </c>
      <c r="BF273" s="143">
        <v>9999</v>
      </c>
      <c r="BH273" s="143">
        <v>9999</v>
      </c>
      <c r="BK273" s="129" t="s">
        <v>541</v>
      </c>
      <c r="BL273" s="129" t="s">
        <v>541</v>
      </c>
      <c r="BM273" s="129" t="s">
        <v>541</v>
      </c>
      <c r="BN273" s="129" t="s">
        <v>541</v>
      </c>
      <c r="BO273" s="143" t="s">
        <v>541</v>
      </c>
      <c r="BQ273" s="289" t="s">
        <v>541</v>
      </c>
      <c r="BR273" s="129" t="s">
        <v>541</v>
      </c>
      <c r="BS273" s="129" t="s">
        <v>541</v>
      </c>
      <c r="BT273" s="143" t="s">
        <v>541</v>
      </c>
      <c r="BU273" s="143">
        <v>0</v>
      </c>
      <c r="BV273" s="143">
        <v>0</v>
      </c>
      <c r="BW273" s="143">
        <v>232</v>
      </c>
      <c r="BX273" s="143">
        <v>9999</v>
      </c>
      <c r="BZ273" s="143">
        <v>9999</v>
      </c>
      <c r="CC273" s="143" t="s">
        <v>541</v>
      </c>
      <c r="CD273" s="143" t="s">
        <v>541</v>
      </c>
      <c r="CF273" s="143">
        <v>9999</v>
      </c>
      <c r="CG273" s="143" t="s">
        <v>541</v>
      </c>
      <c r="CH273" s="143" t="s">
        <v>541</v>
      </c>
      <c r="CI273" s="143" t="s">
        <v>541</v>
      </c>
      <c r="CJ273" s="143">
        <v>0</v>
      </c>
      <c r="CK273" s="143">
        <v>0</v>
      </c>
      <c r="CL273" s="143" t="s">
        <v>541</v>
      </c>
      <c r="CM273" s="143">
        <v>9999</v>
      </c>
      <c r="CO273" s="143">
        <v>9999</v>
      </c>
      <c r="CR273" s="143" t="s">
        <v>541</v>
      </c>
      <c r="CS273" s="143" t="s">
        <v>541</v>
      </c>
      <c r="CV273" s="143">
        <v>999999</v>
      </c>
      <c r="CW273" s="143">
        <v>268</v>
      </c>
      <c r="CX273" s="143">
        <v>9999999999</v>
      </c>
      <c r="CY273" s="143">
        <v>9999999999</v>
      </c>
      <c r="CZ273" s="143">
        <v>10</v>
      </c>
      <c r="DA273" s="143">
        <v>999999</v>
      </c>
      <c r="DE273" s="143" t="s">
        <v>541</v>
      </c>
      <c r="DF273" s="143" t="s">
        <v>541</v>
      </c>
      <c r="DG273" s="143" t="s">
        <v>541</v>
      </c>
      <c r="DH273" s="143" t="s">
        <v>541</v>
      </c>
      <c r="DI273" s="208" t="s">
        <v>541</v>
      </c>
      <c r="DJ273" s="143" t="s">
        <v>541</v>
      </c>
      <c r="DK273" s="143" t="s">
        <v>541</v>
      </c>
      <c r="DL273" s="143" t="s">
        <v>541</v>
      </c>
      <c r="DM273" s="143" t="s">
        <v>541</v>
      </c>
      <c r="EB273" s="143">
        <v>268</v>
      </c>
      <c r="EC273" s="143">
        <v>268</v>
      </c>
      <c r="ED273" s="143">
        <v>999</v>
      </c>
      <c r="EF273" s="143">
        <v>999</v>
      </c>
      <c r="EG273" s="143">
        <v>999</v>
      </c>
      <c r="EJ273" s="36" t="s">
        <v>541</v>
      </c>
      <c r="EK273" s="67" t="s">
        <v>541</v>
      </c>
      <c r="EL273" s="59" t="s">
        <v>541</v>
      </c>
      <c r="EM273" s="131" t="s">
        <v>541</v>
      </c>
      <c r="EN273" s="132" t="s">
        <v>541</v>
      </c>
      <c r="EO273" s="132" t="s">
        <v>541</v>
      </c>
      <c r="EP273" s="133" t="s">
        <v>541</v>
      </c>
      <c r="EQ273" s="35" t="s">
        <v>541</v>
      </c>
      <c r="ER273" s="64" t="s">
        <v>541</v>
      </c>
      <c r="ES273" s="143" t="s">
        <v>541</v>
      </c>
      <c r="EV273" s="381"/>
      <c r="EW273" s="382" t="s">
        <v>541</v>
      </c>
      <c r="EX273" s="383" t="s">
        <v>541</v>
      </c>
      <c r="EY273" s="384" t="s">
        <v>541</v>
      </c>
      <c r="EZ273" s="385" t="s">
        <v>541</v>
      </c>
      <c r="FA273" s="385" t="s">
        <v>541</v>
      </c>
      <c r="FB273" s="386" t="s">
        <v>541</v>
      </c>
      <c r="FC273" s="387"/>
      <c r="FD273" s="145"/>
      <c r="FE273" s="143" t="s">
        <v>541</v>
      </c>
    </row>
    <row r="274" spans="1:161" ht="20.100000000000001" customHeight="1" thickBot="1">
      <c r="A274" s="137">
        <v>6</v>
      </c>
      <c r="B274" s="138" t="s">
        <v>211</v>
      </c>
      <c r="C274" s="379">
        <v>52</v>
      </c>
      <c r="D274" s="139" t="s">
        <v>459</v>
      </c>
      <c r="E274" s="140" t="s">
        <v>536</v>
      </c>
      <c r="F274" s="140" t="s">
        <v>465</v>
      </c>
      <c r="G274" s="141">
        <v>280</v>
      </c>
      <c r="H274" s="142">
        <v>52</v>
      </c>
      <c r="I274" s="380" t="s">
        <v>207</v>
      </c>
      <c r="L274" s="20"/>
      <c r="M274" s="21">
        <v>269</v>
      </c>
      <c r="N274" s="31">
        <v>1</v>
      </c>
      <c r="O274" s="21" t="s">
        <v>208</v>
      </c>
      <c r="P274" s="21">
        <v>90</v>
      </c>
      <c r="Q274" s="21" t="s">
        <v>207</v>
      </c>
      <c r="R274" s="130" t="s">
        <v>520</v>
      </c>
      <c r="S274" s="130" t="s">
        <v>521</v>
      </c>
      <c r="T274" s="21">
        <v>2010</v>
      </c>
      <c r="U274" s="21">
        <v>193</v>
      </c>
      <c r="V274" s="115">
        <v>83.8</v>
      </c>
      <c r="X274" s="115">
        <v>3</v>
      </c>
      <c r="Y274" s="115">
        <v>0</v>
      </c>
      <c r="Z274" s="115">
        <v>0</v>
      </c>
      <c r="AA274" s="115">
        <v>0</v>
      </c>
      <c r="AB274" s="115">
        <v>3</v>
      </c>
      <c r="AC274" s="115"/>
      <c r="AD274" s="115">
        <v>2</v>
      </c>
      <c r="AF274" s="20">
        <v>203090193269</v>
      </c>
      <c r="AH274" s="20">
        <v>207052280223</v>
      </c>
      <c r="AJ274" s="20">
        <v>223</v>
      </c>
      <c r="AL274" s="115">
        <v>0</v>
      </c>
      <c r="AM274" s="115">
        <v>1</v>
      </c>
      <c r="AP274" s="115">
        <v>6</v>
      </c>
      <c r="AQ274" s="115" t="s">
        <v>211</v>
      </c>
      <c r="AR274" s="143">
        <v>52</v>
      </c>
      <c r="AS274" s="115" t="s">
        <v>207</v>
      </c>
      <c r="AT274" s="115" t="s">
        <v>459</v>
      </c>
      <c r="AU274" s="115" t="s">
        <v>536</v>
      </c>
      <c r="AV274" s="115" t="s">
        <v>465</v>
      </c>
      <c r="AW274" s="115">
        <v>280</v>
      </c>
      <c r="AX274" s="135">
        <v>52</v>
      </c>
      <c r="AY274" s="143">
        <v>223</v>
      </c>
      <c r="AZ274" s="143" t="s">
        <v>1012</v>
      </c>
      <c r="BA274" s="143">
        <v>224</v>
      </c>
      <c r="BB274" s="31">
        <v>269</v>
      </c>
      <c r="BC274" s="143">
        <v>1</v>
      </c>
      <c r="BD274" s="143">
        <v>0</v>
      </c>
      <c r="BE274" s="129">
        <v>269</v>
      </c>
      <c r="BF274" s="143">
        <v>269</v>
      </c>
      <c r="BH274" s="143">
        <v>9999</v>
      </c>
      <c r="BK274" s="129" t="s">
        <v>541</v>
      </c>
      <c r="BL274" s="129" t="s">
        <v>541</v>
      </c>
      <c r="BM274" s="129" t="s">
        <v>541</v>
      </c>
      <c r="BN274" s="129" t="s">
        <v>541</v>
      </c>
      <c r="BO274" s="143" t="s">
        <v>541</v>
      </c>
      <c r="BQ274" s="289" t="s">
        <v>541</v>
      </c>
      <c r="BR274" s="129" t="s">
        <v>541</v>
      </c>
      <c r="BS274" s="129" t="s">
        <v>541</v>
      </c>
      <c r="BT274" s="143" t="s">
        <v>541</v>
      </c>
      <c r="BU274" s="143">
        <v>0</v>
      </c>
      <c r="BV274" s="143">
        <v>0</v>
      </c>
      <c r="BW274" s="143">
        <v>233</v>
      </c>
      <c r="BX274" s="143">
        <v>9999</v>
      </c>
      <c r="BZ274" s="143">
        <v>9999</v>
      </c>
      <c r="CC274" s="143" t="s">
        <v>541</v>
      </c>
      <c r="CD274" s="143" t="s">
        <v>541</v>
      </c>
      <c r="CF274" s="143">
        <v>9999</v>
      </c>
      <c r="CG274" s="143" t="s">
        <v>541</v>
      </c>
      <c r="CH274" s="143" t="s">
        <v>541</v>
      </c>
      <c r="CI274" s="143" t="s">
        <v>541</v>
      </c>
      <c r="CJ274" s="143">
        <v>0</v>
      </c>
      <c r="CK274" s="143">
        <v>0</v>
      </c>
      <c r="CL274" s="143" t="s">
        <v>541</v>
      </c>
      <c r="CM274" s="143">
        <v>9999</v>
      </c>
      <c r="CO274" s="143">
        <v>9999</v>
      </c>
      <c r="CR274" s="143" t="s">
        <v>541</v>
      </c>
      <c r="CS274" s="143" t="s">
        <v>541</v>
      </c>
      <c r="CV274" s="143">
        <v>999999</v>
      </c>
      <c r="CW274" s="143">
        <v>269</v>
      </c>
      <c r="CX274" s="143">
        <v>9999999999</v>
      </c>
      <c r="CY274" s="143">
        <v>9999999999</v>
      </c>
      <c r="CZ274" s="143">
        <v>10</v>
      </c>
      <c r="DA274" s="143">
        <v>999999</v>
      </c>
      <c r="DE274" s="143" t="s">
        <v>541</v>
      </c>
      <c r="DF274" s="143" t="s">
        <v>541</v>
      </c>
      <c r="DG274" s="143" t="s">
        <v>541</v>
      </c>
      <c r="DH274" s="143" t="s">
        <v>541</v>
      </c>
      <c r="DI274" s="208" t="s">
        <v>541</v>
      </c>
      <c r="DJ274" s="143" t="s">
        <v>541</v>
      </c>
      <c r="DK274" s="143" t="s">
        <v>541</v>
      </c>
      <c r="DL274" s="143" t="s">
        <v>541</v>
      </c>
      <c r="DM274" s="143" t="s">
        <v>541</v>
      </c>
      <c r="EB274" s="143">
        <v>269</v>
      </c>
      <c r="EC274" s="143">
        <v>269</v>
      </c>
      <c r="ED274" s="143">
        <v>999</v>
      </c>
      <c r="EF274" s="143">
        <v>999</v>
      </c>
      <c r="EG274" s="143">
        <v>999</v>
      </c>
      <c r="EJ274" s="36" t="s">
        <v>541</v>
      </c>
      <c r="EK274" s="67" t="s">
        <v>541</v>
      </c>
      <c r="EL274" s="59" t="s">
        <v>541</v>
      </c>
      <c r="EM274" s="131" t="s">
        <v>541</v>
      </c>
      <c r="EN274" s="132" t="s">
        <v>541</v>
      </c>
      <c r="EO274" s="132" t="s">
        <v>541</v>
      </c>
      <c r="EP274" s="133" t="s">
        <v>541</v>
      </c>
      <c r="EQ274" s="35" t="s">
        <v>541</v>
      </c>
      <c r="ER274" s="64" t="s">
        <v>541</v>
      </c>
      <c r="ES274" s="143" t="s">
        <v>541</v>
      </c>
      <c r="EV274" s="381"/>
      <c r="EW274" s="382" t="s">
        <v>541</v>
      </c>
      <c r="EX274" s="383" t="s">
        <v>541</v>
      </c>
      <c r="EY274" s="384" t="s">
        <v>541</v>
      </c>
      <c r="EZ274" s="385" t="s">
        <v>541</v>
      </c>
      <c r="FA274" s="385" t="s">
        <v>541</v>
      </c>
      <c r="FB274" s="386" t="s">
        <v>541</v>
      </c>
      <c r="FC274" s="387"/>
      <c r="FD274" s="145"/>
      <c r="FE274" s="143" t="s">
        <v>541</v>
      </c>
    </row>
    <row r="275" spans="1:161" ht="15.75">
      <c r="B275" s="68"/>
      <c r="C275" s="60"/>
      <c r="D275" s="54"/>
      <c r="E275" s="50"/>
      <c r="F275" s="51"/>
      <c r="G275" s="60"/>
      <c r="H275" s="52"/>
      <c r="EK275" s="68"/>
      <c r="EL275" s="60"/>
      <c r="EM275" s="54"/>
      <c r="EN275" s="50"/>
      <c r="EO275" s="51"/>
      <c r="EP275" s="60"/>
      <c r="EQ275" s="52"/>
      <c r="EV275" s="7"/>
      <c r="EW275" s="382"/>
      <c r="EX275" s="383"/>
      <c r="EY275" s="388"/>
      <c r="EZ275" s="389"/>
      <c r="FA275" s="390"/>
      <c r="FB275" s="383"/>
      <c r="FC275" s="387"/>
      <c r="FD275" s="145"/>
    </row>
    <row r="276" spans="1:161" ht="15.75">
      <c r="B276" s="69"/>
      <c r="C276" s="62"/>
      <c r="D276" s="54"/>
      <c r="E276" s="50"/>
      <c r="F276" s="51"/>
      <c r="G276" s="60"/>
      <c r="H276" s="52"/>
      <c r="EK276" s="69"/>
      <c r="EL276" s="62"/>
      <c r="EM276" s="54"/>
      <c r="EN276" s="50"/>
      <c r="EO276" s="51"/>
      <c r="EP276" s="60"/>
      <c r="EQ276" s="52"/>
      <c r="EV276" s="7"/>
      <c r="EW276" s="391"/>
      <c r="EX276" s="392"/>
      <c r="EY276" s="388"/>
      <c r="EZ276" s="389"/>
      <c r="FA276" s="390"/>
      <c r="FB276" s="383"/>
      <c r="FC276" s="387"/>
      <c r="FD276" s="145"/>
    </row>
    <row r="277" spans="1:161">
      <c r="EV277" s="7"/>
      <c r="EW277" s="393"/>
      <c r="EX277" s="394"/>
      <c r="EY277" s="395"/>
      <c r="EZ277" s="7"/>
      <c r="FA277" s="7"/>
      <c r="FB277" s="396"/>
      <c r="FC277" s="397"/>
      <c r="FD277" s="145"/>
    </row>
    <row r="278" spans="1:161">
      <c r="EV278" s="7"/>
      <c r="EW278" s="393"/>
      <c r="EX278" s="394"/>
      <c r="EY278" s="395"/>
      <c r="EZ278" s="7"/>
      <c r="FA278" s="7"/>
      <c r="FB278" s="396"/>
      <c r="FC278" s="397"/>
      <c r="FD278" s="145"/>
    </row>
    <row r="279" spans="1:161">
      <c r="EV279" s="7"/>
      <c r="EW279" s="393"/>
      <c r="EX279" s="394"/>
      <c r="EY279" s="395"/>
      <c r="EZ279" s="7"/>
      <c r="FA279" s="7"/>
      <c r="FB279" s="396"/>
      <c r="FC279" s="397"/>
      <c r="FD279" s="145"/>
    </row>
    <row r="280" spans="1:161">
      <c r="EV280" s="7"/>
      <c r="EW280" s="393"/>
      <c r="EX280" s="394"/>
      <c r="EY280" s="395"/>
      <c r="EZ280" s="7"/>
      <c r="FA280" s="7"/>
      <c r="FB280" s="396"/>
      <c r="FC280" s="397"/>
      <c r="FD280" s="145"/>
    </row>
    <row r="281" spans="1:161">
      <c r="EV281" s="7"/>
      <c r="EW281" s="393"/>
      <c r="EX281" s="394"/>
      <c r="EY281" s="395"/>
      <c r="EZ281" s="7"/>
      <c r="FA281" s="7"/>
      <c r="FB281" s="396"/>
      <c r="FC281" s="397"/>
      <c r="FD281" s="145"/>
    </row>
    <row r="282" spans="1:161">
      <c r="EV282" s="7"/>
      <c r="EW282" s="393"/>
      <c r="EX282" s="394"/>
      <c r="EY282" s="395"/>
      <c r="EZ282" s="7"/>
      <c r="FA282" s="7"/>
      <c r="FB282" s="396"/>
      <c r="FC282" s="397"/>
      <c r="FD282" s="145"/>
    </row>
    <row r="283" spans="1:161">
      <c r="EV283" s="7"/>
      <c r="EW283" s="393"/>
      <c r="EX283" s="394"/>
      <c r="EY283" s="395"/>
      <c r="EZ283" s="7"/>
      <c r="FA283" s="7"/>
      <c r="FB283" s="396"/>
      <c r="FC283" s="397"/>
      <c r="FD283" s="145"/>
    </row>
  </sheetData>
  <sortState ref="B70:H469">
    <sortCondition ref="B70"/>
    <sortCondition ref="C70"/>
    <sortCondition ref="G70"/>
  </sortState>
  <mergeCells count="9">
    <mergeCell ref="A1:H1"/>
    <mergeCell ref="B2:D2"/>
    <mergeCell ref="B3:D3"/>
    <mergeCell ref="EJ1:EQ1"/>
    <mergeCell ref="EK2:EM2"/>
    <mergeCell ref="EK3:EM3"/>
    <mergeCell ref="EV1:FC1"/>
    <mergeCell ref="EW2:EY2"/>
    <mergeCell ref="EW3:EY3"/>
  </mergeCells>
  <phoneticPr fontId="11" type="noConversion"/>
  <printOptions horizontalCentered="1"/>
  <pageMargins left="0.39370078740157483" right="0.39370078740157483" top="0.78740157480314965" bottom="0.78740157480314965" header="0.51181102362204722" footer="0.51181102362204722"/>
  <pageSetup paperSize="9" fitToHeight="3" orientation="portrait" r:id="rId1"/>
  <headerFooter alignWithMargins="0">
    <oddFooter>&amp;Clist číslo: 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codeName="List2">
    <pageSetUpPr fitToPage="1"/>
  </sheetPr>
  <dimension ref="A1:S48"/>
  <sheetViews>
    <sheetView workbookViewId="0">
      <pane ySplit="11" topLeftCell="A12" activePane="bottomLeft" state="frozen"/>
      <selection pane="bottomLeft" activeCell="I39" sqref="I39"/>
    </sheetView>
  </sheetViews>
  <sheetFormatPr defaultRowHeight="12.75"/>
  <cols>
    <col min="1" max="1" width="12.5703125" customWidth="1"/>
    <col min="2" max="2" width="14.85546875" style="11" customWidth="1"/>
    <col min="3" max="3" width="12.85546875" style="11" customWidth="1"/>
    <col min="4" max="4" width="16.7109375" customWidth="1"/>
    <col min="5" max="5" width="20.42578125" customWidth="1"/>
    <col min="6" max="6" width="12.5703125" customWidth="1"/>
    <col min="7" max="7" width="9.42578125" style="18" hidden="1" customWidth="1"/>
    <col min="8" max="8" width="10.42578125" style="143" hidden="1" customWidth="1"/>
    <col min="9" max="11" width="8.85546875" customWidth="1"/>
    <col min="12" max="16" width="8.85546875" hidden="1" customWidth="1"/>
    <col min="17" max="114" width="8.85546875" customWidth="1"/>
  </cols>
  <sheetData>
    <row r="1" spans="1:19" ht="23.25">
      <c r="A1" s="348" t="s">
        <v>77</v>
      </c>
      <c r="B1" s="348"/>
      <c r="C1" s="348"/>
      <c r="D1" s="348"/>
    </row>
    <row r="2" spans="1:19" ht="18">
      <c r="A2" s="1" t="s">
        <v>523</v>
      </c>
      <c r="B2" s="352" t="s">
        <v>524</v>
      </c>
      <c r="C2" s="352"/>
      <c r="D2" s="352"/>
      <c r="M2" s="18" t="s">
        <v>940</v>
      </c>
      <c r="N2" s="18"/>
      <c r="O2" s="143" t="s">
        <v>544</v>
      </c>
      <c r="P2" s="143">
        <v>3</v>
      </c>
    </row>
    <row r="3" spans="1:19" s="18" customFormat="1" ht="18">
      <c r="A3" s="16" t="s">
        <v>527</v>
      </c>
      <c r="B3" s="350" t="s">
        <v>528</v>
      </c>
      <c r="C3" s="350"/>
      <c r="D3" s="350"/>
      <c r="H3" s="143"/>
      <c r="Q3" s="18" t="s">
        <v>941</v>
      </c>
      <c r="S3" s="229">
        <v>101</v>
      </c>
    </row>
    <row r="4" spans="1:19">
      <c r="A4" s="1"/>
      <c r="B4" s="8"/>
      <c r="C4" s="8"/>
      <c r="D4" s="6"/>
    </row>
    <row r="5" spans="1:19" hidden="1">
      <c r="A5" s="15" t="s">
        <v>79</v>
      </c>
      <c r="B5" s="15"/>
      <c r="C5" s="23" t="s">
        <v>78</v>
      </c>
      <c r="D5" s="23"/>
    </row>
    <row r="6" spans="1:19" hidden="1">
      <c r="A6" s="4"/>
      <c r="B6" s="9"/>
      <c r="C6" s="9"/>
      <c r="D6" s="4"/>
    </row>
    <row r="7" spans="1:19" s="7" customFormat="1" hidden="1">
      <c r="A7" s="351" t="s">
        <v>587</v>
      </c>
      <c r="B7" s="351"/>
      <c r="C7" s="351"/>
      <c r="D7" s="351"/>
      <c r="G7" s="144"/>
      <c r="H7" s="145"/>
    </row>
    <row r="8" spans="1:19" s="7" customFormat="1" ht="15.75">
      <c r="A8" s="4"/>
      <c r="B8" s="4"/>
      <c r="C8" s="240" t="s">
        <v>584</v>
      </c>
      <c r="D8" s="150">
        <v>239</v>
      </c>
      <c r="E8" s="239" t="s">
        <v>584</v>
      </c>
      <c r="F8" s="150">
        <v>239</v>
      </c>
      <c r="G8" s="151" t="s">
        <v>80</v>
      </c>
      <c r="H8" s="150">
        <v>189</v>
      </c>
      <c r="M8" s="145" t="s">
        <v>80</v>
      </c>
    </row>
    <row r="9" spans="1:19" s="7" customFormat="1" ht="15.75">
      <c r="A9" s="4"/>
      <c r="B9" s="4"/>
      <c r="C9" s="240" t="s">
        <v>585</v>
      </c>
      <c r="D9" s="229">
        <v>30</v>
      </c>
      <c r="E9" s="239" t="s">
        <v>586</v>
      </c>
      <c r="F9" s="150">
        <v>269</v>
      </c>
      <c r="G9" s="144"/>
      <c r="H9" s="145"/>
    </row>
    <row r="10" spans="1:19" s="7" customFormat="1" ht="13.5" thickBot="1">
      <c r="A10" s="4"/>
      <c r="B10" s="4"/>
      <c r="C10" s="4"/>
      <c r="D10" s="4"/>
      <c r="G10" s="144"/>
      <c r="H10" s="145"/>
    </row>
    <row r="11" spans="1:19" ht="32.25" customHeight="1" thickTop="1" thickBot="1">
      <c r="A11" s="398" t="s">
        <v>577</v>
      </c>
      <c r="B11" s="10" t="s">
        <v>114</v>
      </c>
      <c r="C11" s="12" t="s">
        <v>578</v>
      </c>
      <c r="D11" s="399" t="s">
        <v>76</v>
      </c>
      <c r="E11" s="414" t="s">
        <v>128</v>
      </c>
      <c r="F11" s="415" t="s">
        <v>76</v>
      </c>
      <c r="G11" s="412" t="s">
        <v>114</v>
      </c>
      <c r="H11" s="149" t="s">
        <v>76</v>
      </c>
      <c r="M11" s="143">
        <v>101</v>
      </c>
    </row>
    <row r="12" spans="1:19" ht="15.75" customHeight="1">
      <c r="A12" s="400" t="s">
        <v>0</v>
      </c>
      <c r="B12" s="401" t="s">
        <v>224</v>
      </c>
      <c r="C12" s="401" t="s">
        <v>942</v>
      </c>
      <c r="D12" s="402">
        <v>10</v>
      </c>
      <c r="E12" s="416" t="s">
        <v>943</v>
      </c>
      <c r="F12" s="417">
        <v>50</v>
      </c>
      <c r="G12" s="413" t="s">
        <v>224</v>
      </c>
      <c r="H12" s="148">
        <v>50</v>
      </c>
      <c r="M12" s="143">
        <v>3</v>
      </c>
    </row>
    <row r="13" spans="1:19" ht="15.75" customHeight="1">
      <c r="A13" s="400" t="s">
        <v>1</v>
      </c>
      <c r="B13" s="401" t="s">
        <v>224</v>
      </c>
      <c r="C13" s="401" t="s">
        <v>944</v>
      </c>
      <c r="D13" s="402">
        <v>10</v>
      </c>
      <c r="E13" s="418" t="s">
        <v>945</v>
      </c>
      <c r="F13" s="419">
        <v>60</v>
      </c>
      <c r="G13" s="406" t="s">
        <v>212</v>
      </c>
      <c r="H13" s="146">
        <v>60</v>
      </c>
      <c r="M13" s="143">
        <v>3</v>
      </c>
    </row>
    <row r="14" spans="1:19" ht="15.75" customHeight="1">
      <c r="A14" s="400" t="s">
        <v>2</v>
      </c>
      <c r="B14" s="401" t="s">
        <v>224</v>
      </c>
      <c r="C14" s="401" t="s">
        <v>946</v>
      </c>
      <c r="D14" s="402">
        <v>13</v>
      </c>
      <c r="E14" s="418" t="s">
        <v>947</v>
      </c>
      <c r="F14" s="419">
        <v>67</v>
      </c>
      <c r="G14" s="406" t="s">
        <v>208</v>
      </c>
      <c r="H14" s="146">
        <v>67</v>
      </c>
      <c r="M14" s="143">
        <v>3</v>
      </c>
    </row>
    <row r="15" spans="1:19" ht="15.75" customHeight="1">
      <c r="A15" s="400" t="s">
        <v>3</v>
      </c>
      <c r="B15" s="401" t="s">
        <v>224</v>
      </c>
      <c r="C15" s="401" t="s">
        <v>948</v>
      </c>
      <c r="D15" s="402">
        <v>9</v>
      </c>
      <c r="E15" s="418" t="s">
        <v>949</v>
      </c>
      <c r="F15" s="419">
        <v>42</v>
      </c>
      <c r="G15" s="406" t="s">
        <v>213</v>
      </c>
      <c r="H15" s="146">
        <v>42</v>
      </c>
      <c r="M15" s="143">
        <v>3</v>
      </c>
    </row>
    <row r="16" spans="1:19" ht="15.75" customHeight="1">
      <c r="A16" s="400" t="s">
        <v>4</v>
      </c>
      <c r="B16" s="401" t="s">
        <v>224</v>
      </c>
      <c r="C16" s="401" t="s">
        <v>950</v>
      </c>
      <c r="D16" s="402">
        <v>6</v>
      </c>
      <c r="E16" s="418" t="s">
        <v>951</v>
      </c>
      <c r="F16" s="419">
        <v>5</v>
      </c>
      <c r="G16" s="406" t="s">
        <v>209</v>
      </c>
      <c r="H16" s="146">
        <v>5</v>
      </c>
      <c r="M16" s="143">
        <v>3</v>
      </c>
    </row>
    <row r="17" spans="1:13" ht="15.75" customHeight="1">
      <c r="A17" s="400" t="s">
        <v>5</v>
      </c>
      <c r="B17" s="401" t="s">
        <v>224</v>
      </c>
      <c r="C17" s="401" t="s">
        <v>952</v>
      </c>
      <c r="D17" s="402">
        <v>2</v>
      </c>
      <c r="E17" s="418" t="s">
        <v>953</v>
      </c>
      <c r="F17" s="419">
        <v>5</v>
      </c>
      <c r="G17" s="406" t="s">
        <v>235</v>
      </c>
      <c r="H17" s="146">
        <v>5</v>
      </c>
      <c r="M17" s="143">
        <v>2</v>
      </c>
    </row>
    <row r="18" spans="1:13" ht="15.75" customHeight="1" thickBot="1">
      <c r="A18" s="400" t="s">
        <v>6</v>
      </c>
      <c r="B18" s="401" t="s">
        <v>212</v>
      </c>
      <c r="C18" s="401" t="s">
        <v>946</v>
      </c>
      <c r="D18" s="402">
        <v>18</v>
      </c>
      <c r="E18" s="420" t="s">
        <v>954</v>
      </c>
      <c r="F18" s="421">
        <v>10</v>
      </c>
      <c r="G18" s="406" t="s">
        <v>211</v>
      </c>
      <c r="H18" s="146">
        <v>10</v>
      </c>
      <c r="M18" s="143">
        <v>3</v>
      </c>
    </row>
    <row r="19" spans="1:13" ht="15.75" customHeight="1" thickTop="1">
      <c r="A19" s="400" t="s">
        <v>7</v>
      </c>
      <c r="B19" s="401" t="s">
        <v>212</v>
      </c>
      <c r="C19" s="401" t="s">
        <v>948</v>
      </c>
      <c r="D19" s="402">
        <v>13</v>
      </c>
      <c r="E19" s="408" t="s">
        <v>541</v>
      </c>
      <c r="F19" s="150" t="s">
        <v>541</v>
      </c>
      <c r="G19" s="406" t="s">
        <v>541</v>
      </c>
      <c r="H19" s="146" t="s">
        <v>541</v>
      </c>
      <c r="M19" s="143">
        <v>3</v>
      </c>
    </row>
    <row r="20" spans="1:13" ht="15.75" customHeight="1">
      <c r="A20" s="400" t="s">
        <v>8</v>
      </c>
      <c r="B20" s="401" t="s">
        <v>212</v>
      </c>
      <c r="C20" s="401" t="s">
        <v>950</v>
      </c>
      <c r="D20" s="402">
        <v>8</v>
      </c>
      <c r="E20" s="408" t="s">
        <v>541</v>
      </c>
      <c r="F20" s="150" t="s">
        <v>541</v>
      </c>
      <c r="G20" s="406" t="s">
        <v>541</v>
      </c>
      <c r="H20" s="146" t="s">
        <v>541</v>
      </c>
      <c r="M20" s="143">
        <v>3</v>
      </c>
    </row>
    <row r="21" spans="1:13" ht="15.75" customHeight="1">
      <c r="A21" s="400" t="s">
        <v>9</v>
      </c>
      <c r="B21" s="401" t="s">
        <v>212</v>
      </c>
      <c r="C21" s="401" t="s">
        <v>952</v>
      </c>
      <c r="D21" s="402">
        <v>13</v>
      </c>
      <c r="E21" s="408" t="s">
        <v>541</v>
      </c>
      <c r="F21" s="150" t="s">
        <v>541</v>
      </c>
      <c r="G21" s="406" t="s">
        <v>541</v>
      </c>
      <c r="H21" s="146" t="s">
        <v>541</v>
      </c>
      <c r="M21" s="143">
        <v>3</v>
      </c>
    </row>
    <row r="22" spans="1:13" ht="15.75" customHeight="1">
      <c r="A22" s="400" t="s">
        <v>10</v>
      </c>
      <c r="B22" s="401" t="s">
        <v>212</v>
      </c>
      <c r="C22" s="401" t="s">
        <v>955</v>
      </c>
      <c r="D22" s="402">
        <v>4</v>
      </c>
      <c r="E22" s="408" t="s">
        <v>541</v>
      </c>
      <c r="F22" s="150" t="s">
        <v>541</v>
      </c>
      <c r="G22" s="406" t="s">
        <v>541</v>
      </c>
      <c r="H22" s="146" t="s">
        <v>541</v>
      </c>
      <c r="M22" s="143">
        <v>3</v>
      </c>
    </row>
    <row r="23" spans="1:13" ht="15.75" customHeight="1">
      <c r="A23" s="400" t="s">
        <v>11</v>
      </c>
      <c r="B23" s="401" t="s">
        <v>212</v>
      </c>
      <c r="C23" s="401" t="s">
        <v>956</v>
      </c>
      <c r="D23" s="402">
        <v>2</v>
      </c>
      <c r="E23" s="408" t="s">
        <v>541</v>
      </c>
      <c r="F23" s="150" t="s">
        <v>541</v>
      </c>
      <c r="G23" s="406" t="s">
        <v>541</v>
      </c>
      <c r="H23" s="146" t="s">
        <v>541</v>
      </c>
      <c r="M23" s="143">
        <v>2</v>
      </c>
    </row>
    <row r="24" spans="1:13" ht="15.75" customHeight="1">
      <c r="A24" s="400" t="s">
        <v>12</v>
      </c>
      <c r="B24" s="401" t="s">
        <v>212</v>
      </c>
      <c r="C24" s="401" t="s">
        <v>957</v>
      </c>
      <c r="D24" s="402">
        <v>2</v>
      </c>
      <c r="E24" s="408" t="s">
        <v>541</v>
      </c>
      <c r="F24" s="150" t="s">
        <v>541</v>
      </c>
      <c r="G24" s="406" t="s">
        <v>541</v>
      </c>
      <c r="H24" s="146" t="s">
        <v>541</v>
      </c>
      <c r="M24" s="143">
        <v>2</v>
      </c>
    </row>
    <row r="25" spans="1:13" ht="15.75" customHeight="1">
      <c r="A25" s="400" t="s">
        <v>13</v>
      </c>
      <c r="B25" s="401" t="s">
        <v>208</v>
      </c>
      <c r="C25" s="401" t="s">
        <v>948</v>
      </c>
      <c r="D25" s="402">
        <v>3</v>
      </c>
      <c r="E25" s="408" t="s">
        <v>541</v>
      </c>
      <c r="F25" s="150" t="s">
        <v>541</v>
      </c>
      <c r="G25" s="406" t="s">
        <v>541</v>
      </c>
      <c r="H25" s="146" t="s">
        <v>541</v>
      </c>
      <c r="M25" s="143">
        <v>3</v>
      </c>
    </row>
    <row r="26" spans="1:13" ht="15.75" customHeight="1">
      <c r="A26" s="400" t="s">
        <v>14</v>
      </c>
      <c r="B26" s="401" t="s">
        <v>208</v>
      </c>
      <c r="C26" s="401" t="s">
        <v>950</v>
      </c>
      <c r="D26" s="402">
        <v>9</v>
      </c>
      <c r="E26" s="409" t="s">
        <v>541</v>
      </c>
      <c r="F26" s="410" t="s">
        <v>541</v>
      </c>
      <c r="G26" s="406" t="s">
        <v>541</v>
      </c>
      <c r="H26" s="146" t="s">
        <v>541</v>
      </c>
      <c r="M26" s="143">
        <v>3</v>
      </c>
    </row>
    <row r="27" spans="1:13" ht="15.75" customHeight="1">
      <c r="A27" s="400" t="s">
        <v>15</v>
      </c>
      <c r="B27" s="401" t="s">
        <v>208</v>
      </c>
      <c r="C27" s="401" t="s">
        <v>952</v>
      </c>
      <c r="D27" s="402">
        <v>8</v>
      </c>
      <c r="E27" s="409" t="s">
        <v>541</v>
      </c>
      <c r="F27" s="410" t="s">
        <v>541</v>
      </c>
      <c r="G27" s="406" t="s">
        <v>541</v>
      </c>
      <c r="H27" s="146" t="s">
        <v>541</v>
      </c>
      <c r="M27" s="143">
        <v>3</v>
      </c>
    </row>
    <row r="28" spans="1:13" ht="15.75" customHeight="1">
      <c r="A28" s="400" t="s">
        <v>16</v>
      </c>
      <c r="B28" s="401" t="s">
        <v>208</v>
      </c>
      <c r="C28" s="401" t="s">
        <v>955</v>
      </c>
      <c r="D28" s="402">
        <v>9</v>
      </c>
      <c r="E28" s="409" t="s">
        <v>541</v>
      </c>
      <c r="F28" s="410" t="s">
        <v>541</v>
      </c>
      <c r="G28" s="406"/>
      <c r="H28" s="146"/>
      <c r="M28" s="143">
        <v>3</v>
      </c>
    </row>
    <row r="29" spans="1:13" ht="15.75" customHeight="1">
      <c r="A29" s="400" t="s">
        <v>17</v>
      </c>
      <c r="B29" s="401" t="s">
        <v>208</v>
      </c>
      <c r="C29" s="401" t="s">
        <v>956</v>
      </c>
      <c r="D29" s="402">
        <v>14</v>
      </c>
      <c r="E29" s="409" t="s">
        <v>541</v>
      </c>
      <c r="F29" s="410" t="s">
        <v>541</v>
      </c>
      <c r="G29" s="406"/>
      <c r="H29" s="146"/>
      <c r="M29" s="143">
        <v>3</v>
      </c>
    </row>
    <row r="30" spans="1:13" ht="15.75" customHeight="1">
      <c r="A30" s="400" t="s">
        <v>18</v>
      </c>
      <c r="B30" s="401" t="s">
        <v>208</v>
      </c>
      <c r="C30" s="401" t="s">
        <v>957</v>
      </c>
      <c r="D30" s="402">
        <v>11</v>
      </c>
      <c r="E30" s="409" t="s">
        <v>541</v>
      </c>
      <c r="F30" s="410" t="s">
        <v>541</v>
      </c>
      <c r="G30" s="406"/>
      <c r="H30" s="146"/>
      <c r="M30" s="143">
        <v>3</v>
      </c>
    </row>
    <row r="31" spans="1:13" ht="15.75" customHeight="1">
      <c r="A31" s="400" t="s">
        <v>19</v>
      </c>
      <c r="B31" s="401" t="s">
        <v>208</v>
      </c>
      <c r="C31" s="401" t="s">
        <v>958</v>
      </c>
      <c r="D31" s="402">
        <v>4</v>
      </c>
      <c r="E31" s="409" t="s">
        <v>541</v>
      </c>
      <c r="F31" s="410" t="s">
        <v>541</v>
      </c>
      <c r="G31" s="406"/>
      <c r="H31" s="146"/>
      <c r="M31" s="143">
        <v>3</v>
      </c>
    </row>
    <row r="32" spans="1:13" ht="15.75" customHeight="1">
      <c r="A32" s="400" t="s">
        <v>20</v>
      </c>
      <c r="B32" s="401" t="s">
        <v>208</v>
      </c>
      <c r="C32" s="401" t="s">
        <v>959</v>
      </c>
      <c r="D32" s="402">
        <v>4</v>
      </c>
      <c r="E32" s="409" t="s">
        <v>541</v>
      </c>
      <c r="F32" s="410" t="s">
        <v>541</v>
      </c>
      <c r="G32" s="406"/>
      <c r="H32" s="146"/>
      <c r="M32" s="143">
        <v>3</v>
      </c>
    </row>
    <row r="33" spans="1:13" ht="15.75" customHeight="1">
      <c r="A33" s="400" t="s">
        <v>21</v>
      </c>
      <c r="B33" s="401" t="s">
        <v>208</v>
      </c>
      <c r="C33" s="401" t="s">
        <v>960</v>
      </c>
      <c r="D33" s="402">
        <v>2</v>
      </c>
      <c r="E33" s="409" t="s">
        <v>541</v>
      </c>
      <c r="F33" s="410" t="s">
        <v>541</v>
      </c>
      <c r="G33" s="406"/>
      <c r="H33" s="146"/>
      <c r="M33" s="143">
        <v>2</v>
      </c>
    </row>
    <row r="34" spans="1:13" ht="15.75" customHeight="1">
      <c r="A34" s="400" t="s">
        <v>22</v>
      </c>
      <c r="B34" s="401" t="s">
        <v>208</v>
      </c>
      <c r="C34" s="401" t="s">
        <v>961</v>
      </c>
      <c r="D34" s="402">
        <v>3</v>
      </c>
      <c r="E34" s="411" t="s">
        <v>541</v>
      </c>
      <c r="F34" s="145" t="s">
        <v>541</v>
      </c>
      <c r="G34" s="406"/>
      <c r="H34" s="146"/>
      <c r="M34" s="143">
        <v>3</v>
      </c>
    </row>
    <row r="35" spans="1:13" ht="15.75" customHeight="1">
      <c r="A35" s="400" t="s">
        <v>23</v>
      </c>
      <c r="B35" s="401" t="s">
        <v>213</v>
      </c>
      <c r="C35" s="401" t="s">
        <v>962</v>
      </c>
      <c r="D35" s="402">
        <v>2</v>
      </c>
      <c r="E35" s="411" t="s">
        <v>541</v>
      </c>
      <c r="F35" s="145" t="s">
        <v>541</v>
      </c>
      <c r="G35" s="406"/>
      <c r="H35" s="146"/>
      <c r="M35" s="143">
        <v>2</v>
      </c>
    </row>
    <row r="36" spans="1:13" ht="15.75" customHeight="1">
      <c r="A36" s="400" t="s">
        <v>24</v>
      </c>
      <c r="B36" s="401" t="s">
        <v>213</v>
      </c>
      <c r="C36" s="401" t="s">
        <v>956</v>
      </c>
      <c r="D36" s="402">
        <v>6</v>
      </c>
      <c r="E36" s="411" t="s">
        <v>541</v>
      </c>
      <c r="F36" s="145" t="s">
        <v>541</v>
      </c>
      <c r="G36" s="406"/>
      <c r="H36" s="146"/>
      <c r="M36" s="143">
        <v>3</v>
      </c>
    </row>
    <row r="37" spans="1:13" ht="15.75" customHeight="1">
      <c r="A37" s="400" t="s">
        <v>25</v>
      </c>
      <c r="B37" s="401" t="s">
        <v>213</v>
      </c>
      <c r="C37" s="401" t="s">
        <v>957</v>
      </c>
      <c r="D37" s="402">
        <v>9</v>
      </c>
      <c r="E37" s="411" t="s">
        <v>541</v>
      </c>
      <c r="F37" s="145" t="s">
        <v>541</v>
      </c>
      <c r="G37" s="406"/>
      <c r="H37" s="146"/>
      <c r="M37" s="143">
        <v>3</v>
      </c>
    </row>
    <row r="38" spans="1:13" ht="15.75" customHeight="1">
      <c r="A38" s="400" t="s">
        <v>26</v>
      </c>
      <c r="B38" s="401" t="s">
        <v>213</v>
      </c>
      <c r="C38" s="401" t="s">
        <v>963</v>
      </c>
      <c r="D38" s="402">
        <v>7</v>
      </c>
      <c r="E38" s="411" t="s">
        <v>541</v>
      </c>
      <c r="F38" s="145" t="s">
        <v>541</v>
      </c>
      <c r="G38" s="406"/>
      <c r="H38" s="146"/>
      <c r="M38" s="143">
        <v>3</v>
      </c>
    </row>
    <row r="39" spans="1:13" ht="15.75" customHeight="1">
      <c r="A39" s="400" t="s">
        <v>27</v>
      </c>
      <c r="B39" s="401" t="s">
        <v>213</v>
      </c>
      <c r="C39" s="401" t="s">
        <v>964</v>
      </c>
      <c r="D39" s="402">
        <v>8</v>
      </c>
      <c r="E39" s="411" t="s">
        <v>541</v>
      </c>
      <c r="F39" s="145" t="s">
        <v>541</v>
      </c>
      <c r="G39" s="406"/>
      <c r="H39" s="146"/>
      <c r="K39" t="s">
        <v>206</v>
      </c>
      <c r="M39" s="143">
        <v>3</v>
      </c>
    </row>
    <row r="40" spans="1:13" ht="15.75" customHeight="1">
      <c r="A40" s="400" t="s">
        <v>28</v>
      </c>
      <c r="B40" s="401" t="s">
        <v>213</v>
      </c>
      <c r="C40" s="401" t="s">
        <v>965</v>
      </c>
      <c r="D40" s="402">
        <v>5</v>
      </c>
      <c r="E40" s="411" t="s">
        <v>541</v>
      </c>
      <c r="F40" s="145" t="s">
        <v>541</v>
      </c>
      <c r="G40" s="406"/>
      <c r="H40" s="146"/>
      <c r="M40" s="143">
        <v>3</v>
      </c>
    </row>
    <row r="41" spans="1:13" ht="15.75" customHeight="1">
      <c r="A41" s="400" t="s">
        <v>29</v>
      </c>
      <c r="B41" s="401" t="s">
        <v>213</v>
      </c>
      <c r="C41" s="401" t="s">
        <v>966</v>
      </c>
      <c r="D41" s="402">
        <v>3</v>
      </c>
      <c r="E41" s="411" t="s">
        <v>541</v>
      </c>
      <c r="F41" s="145" t="s">
        <v>541</v>
      </c>
      <c r="G41" s="406"/>
      <c r="H41" s="146"/>
      <c r="M41" s="143">
        <v>3</v>
      </c>
    </row>
    <row r="42" spans="1:13" ht="15.75" customHeight="1">
      <c r="A42" s="400" t="s">
        <v>30</v>
      </c>
      <c r="B42" s="401" t="s">
        <v>213</v>
      </c>
      <c r="C42" s="401" t="s">
        <v>967</v>
      </c>
      <c r="D42" s="402">
        <v>2</v>
      </c>
      <c r="E42" s="411" t="s">
        <v>541</v>
      </c>
      <c r="F42" s="145" t="s">
        <v>541</v>
      </c>
      <c r="G42" s="406"/>
      <c r="H42" s="146"/>
      <c r="M42" s="143">
        <v>2</v>
      </c>
    </row>
    <row r="43" spans="1:13" ht="15.75" customHeight="1" thickBot="1">
      <c r="A43" s="400" t="s">
        <v>31</v>
      </c>
      <c r="B43" s="401" t="s">
        <v>209</v>
      </c>
      <c r="C43" s="401" t="s">
        <v>968</v>
      </c>
      <c r="D43" s="402">
        <v>3</v>
      </c>
      <c r="E43" s="411" t="s">
        <v>541</v>
      </c>
      <c r="F43" s="145" t="s">
        <v>541</v>
      </c>
      <c r="G43" s="407"/>
      <c r="H43" s="147"/>
      <c r="M43" s="143">
        <v>3</v>
      </c>
    </row>
    <row r="44" spans="1:13" ht="15.75" customHeight="1">
      <c r="A44" s="400" t="s">
        <v>32</v>
      </c>
      <c r="B44" s="401" t="s">
        <v>209</v>
      </c>
      <c r="C44" s="401" t="s">
        <v>969</v>
      </c>
      <c r="D44" s="402">
        <v>2</v>
      </c>
      <c r="M44" s="143">
        <v>2</v>
      </c>
    </row>
    <row r="45" spans="1:13" ht="15.75" customHeight="1">
      <c r="A45" s="400" t="s">
        <v>33</v>
      </c>
      <c r="B45" s="401" t="s">
        <v>235</v>
      </c>
      <c r="C45" s="401" t="s">
        <v>970</v>
      </c>
      <c r="D45" s="402">
        <v>5</v>
      </c>
      <c r="M45" s="143">
        <v>3</v>
      </c>
    </row>
    <row r="46" spans="1:13" ht="15.75" customHeight="1">
      <c r="A46" s="400" t="s">
        <v>34</v>
      </c>
      <c r="B46" s="401" t="s">
        <v>211</v>
      </c>
      <c r="C46" s="401" t="s">
        <v>952</v>
      </c>
      <c r="D46" s="402">
        <v>4</v>
      </c>
      <c r="M46" s="143">
        <v>3</v>
      </c>
    </row>
    <row r="47" spans="1:13" ht="15.75" customHeight="1" thickBot="1">
      <c r="A47" s="403" t="s">
        <v>35</v>
      </c>
      <c r="B47" s="404" t="s">
        <v>211</v>
      </c>
      <c r="C47" s="404" t="s">
        <v>956</v>
      </c>
      <c r="D47" s="405">
        <v>6</v>
      </c>
      <c r="M47" s="143">
        <v>3</v>
      </c>
    </row>
    <row r="48" spans="1:13" ht="13.5" thickTop="1"/>
  </sheetData>
  <mergeCells count="4">
    <mergeCell ref="B2:D2"/>
    <mergeCell ref="B3:D3"/>
    <mergeCell ref="A7:D7"/>
    <mergeCell ref="A1:D1"/>
  </mergeCells>
  <phoneticPr fontId="0" type="noConversion"/>
  <printOptions horizontalCentered="1"/>
  <pageMargins left="0.39370078740157483" right="0.39370078740157483" top="0.19685039370078741" bottom="0.19685039370078741" header="0.51181102362204722" footer="0.51181102362204722"/>
  <pageSetup paperSize="9" scale="97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K68"/>
  <sheetViews>
    <sheetView workbookViewId="0">
      <selection activeCell="DK342" sqref="DK342"/>
    </sheetView>
  </sheetViews>
  <sheetFormatPr defaultRowHeight="12.75"/>
  <cols>
    <col min="1" max="1" width="4.7109375" style="230" customWidth="1"/>
    <col min="2" max="2" width="9.140625" customWidth="1"/>
    <col min="3" max="3" width="12.140625" customWidth="1"/>
    <col min="4" max="4" width="7.28515625" customWidth="1"/>
    <col min="5" max="5" width="6.42578125" customWidth="1"/>
    <col min="6" max="6" width="19" customWidth="1"/>
    <col min="7" max="7" width="8.7109375" customWidth="1"/>
    <col min="8" max="8" width="12.140625" customWidth="1"/>
    <col min="9" max="9" width="6.140625" customWidth="1"/>
    <col min="10" max="10" width="11.7109375" style="220" customWidth="1"/>
    <col min="11" max="11" width="14" customWidth="1"/>
  </cols>
  <sheetData>
    <row r="1" spans="1:11" ht="33.75">
      <c r="B1" s="355" t="s">
        <v>939</v>
      </c>
      <c r="C1" s="355"/>
      <c r="D1" s="355"/>
      <c r="E1" s="355"/>
      <c r="F1" s="355"/>
      <c r="G1" s="355"/>
      <c r="H1" s="355"/>
      <c r="I1" s="355"/>
      <c r="J1" s="355"/>
      <c r="K1" s="214"/>
    </row>
    <row r="2" spans="1:11" s="18" customFormat="1" ht="45.75" customHeight="1">
      <c r="A2" s="143"/>
      <c r="B2" s="18" t="s">
        <v>523</v>
      </c>
      <c r="C2" s="353" t="s">
        <v>524</v>
      </c>
      <c r="D2" s="353"/>
      <c r="E2" s="353"/>
      <c r="F2" s="353"/>
      <c r="G2" s="18" t="s">
        <v>525</v>
      </c>
      <c r="H2" s="354" t="s">
        <v>526</v>
      </c>
      <c r="I2" s="354"/>
      <c r="J2" s="354"/>
      <c r="K2" s="213"/>
    </row>
    <row r="3" spans="1:11" s="18" customFormat="1" ht="15.75" customHeight="1">
      <c r="A3" s="143"/>
      <c r="B3" s="18" t="s">
        <v>527</v>
      </c>
      <c r="C3" s="354" t="s">
        <v>528</v>
      </c>
      <c r="D3" s="354"/>
      <c r="E3" s="354"/>
      <c r="F3" s="354"/>
      <c r="J3" s="217"/>
    </row>
    <row r="4" spans="1:11" s="18" customFormat="1" ht="15.75" customHeight="1">
      <c r="A4" s="143"/>
      <c r="J4" s="217"/>
    </row>
    <row r="5" spans="1:11" ht="31.5">
      <c r="B5" s="211" t="s">
        <v>577</v>
      </c>
      <c r="C5" s="211" t="s">
        <v>114</v>
      </c>
      <c r="D5" s="211" t="s">
        <v>578</v>
      </c>
      <c r="E5" s="211" t="s">
        <v>199</v>
      </c>
      <c r="F5" s="212" t="s">
        <v>579</v>
      </c>
      <c r="G5" s="211" t="s">
        <v>195</v>
      </c>
      <c r="H5" s="211" t="s">
        <v>580</v>
      </c>
      <c r="I5" s="211" t="s">
        <v>534</v>
      </c>
      <c r="J5" s="218" t="s">
        <v>581</v>
      </c>
      <c r="K5" s="210"/>
    </row>
    <row r="6" spans="1:11" s="18" customFormat="1" ht="18" customHeight="1">
      <c r="A6" s="143" t="s">
        <v>541</v>
      </c>
      <c r="B6" s="215" t="s">
        <v>541</v>
      </c>
      <c r="C6" s="215" t="s">
        <v>541</v>
      </c>
      <c r="D6" s="215" t="s">
        <v>541</v>
      </c>
      <c r="E6" s="215" t="s">
        <v>541</v>
      </c>
      <c r="F6" s="216" t="s">
        <v>541</v>
      </c>
      <c r="G6" s="215" t="s">
        <v>541</v>
      </c>
      <c r="H6" s="215" t="s">
        <v>541</v>
      </c>
      <c r="I6" s="215" t="s">
        <v>541</v>
      </c>
      <c r="J6" s="219" t="s">
        <v>541</v>
      </c>
      <c r="K6" s="143"/>
    </row>
    <row r="7" spans="1:11" s="18" customFormat="1" ht="18" customHeight="1">
      <c r="A7" s="143" t="s">
        <v>541</v>
      </c>
      <c r="B7" s="215" t="s">
        <v>541</v>
      </c>
      <c r="C7" s="215" t="s">
        <v>541</v>
      </c>
      <c r="D7" s="215" t="s">
        <v>541</v>
      </c>
      <c r="E7" s="215" t="s">
        <v>541</v>
      </c>
      <c r="F7" s="216" t="s">
        <v>541</v>
      </c>
      <c r="G7" s="215" t="s">
        <v>541</v>
      </c>
      <c r="H7" s="215" t="s">
        <v>541</v>
      </c>
      <c r="I7" s="215" t="s">
        <v>541</v>
      </c>
      <c r="J7" s="219" t="s">
        <v>541</v>
      </c>
    </row>
    <row r="8" spans="1:11" s="18" customFormat="1" ht="18" customHeight="1">
      <c r="A8" s="143" t="s">
        <v>541</v>
      </c>
      <c r="B8" s="215" t="s">
        <v>541</v>
      </c>
      <c r="C8" s="215" t="s">
        <v>541</v>
      </c>
      <c r="D8" s="215" t="s">
        <v>541</v>
      </c>
      <c r="E8" s="215" t="s">
        <v>541</v>
      </c>
      <c r="F8" s="216" t="s">
        <v>541</v>
      </c>
      <c r="G8" s="215" t="s">
        <v>541</v>
      </c>
      <c r="H8" s="215" t="s">
        <v>541</v>
      </c>
      <c r="I8" s="215" t="s">
        <v>541</v>
      </c>
      <c r="J8" s="219" t="s">
        <v>541</v>
      </c>
    </row>
    <row r="9" spans="1:11" s="18" customFormat="1" ht="18" customHeight="1">
      <c r="A9" s="143" t="s">
        <v>541</v>
      </c>
      <c r="B9" s="215" t="s">
        <v>541</v>
      </c>
      <c r="C9" s="215" t="s">
        <v>541</v>
      </c>
      <c r="D9" s="215" t="s">
        <v>541</v>
      </c>
      <c r="E9" s="215" t="s">
        <v>541</v>
      </c>
      <c r="F9" s="216" t="s">
        <v>541</v>
      </c>
      <c r="G9" s="215" t="s">
        <v>541</v>
      </c>
      <c r="H9" s="215" t="s">
        <v>541</v>
      </c>
      <c r="I9" s="215" t="s">
        <v>541</v>
      </c>
      <c r="J9" s="219" t="s">
        <v>541</v>
      </c>
    </row>
    <row r="10" spans="1:11" s="18" customFormat="1" ht="18" customHeight="1">
      <c r="A10" s="143" t="s">
        <v>541</v>
      </c>
      <c r="B10" s="215" t="s">
        <v>541</v>
      </c>
      <c r="C10" s="215" t="s">
        <v>541</v>
      </c>
      <c r="D10" s="215" t="s">
        <v>541</v>
      </c>
      <c r="E10" s="215" t="s">
        <v>541</v>
      </c>
      <c r="F10" s="216" t="s">
        <v>541</v>
      </c>
      <c r="G10" s="215" t="s">
        <v>541</v>
      </c>
      <c r="H10" s="215" t="s">
        <v>541</v>
      </c>
      <c r="I10" s="215" t="s">
        <v>541</v>
      </c>
      <c r="J10" s="219" t="s">
        <v>541</v>
      </c>
    </row>
    <row r="11" spans="1:11" s="18" customFormat="1" ht="18" customHeight="1">
      <c r="A11" s="143" t="s">
        <v>541</v>
      </c>
      <c r="B11" s="215" t="s">
        <v>541</v>
      </c>
      <c r="C11" s="215" t="s">
        <v>541</v>
      </c>
      <c r="D11" s="215" t="s">
        <v>541</v>
      </c>
      <c r="E11" s="215" t="s">
        <v>541</v>
      </c>
      <c r="F11" s="216" t="s">
        <v>541</v>
      </c>
      <c r="G11" s="215" t="s">
        <v>541</v>
      </c>
      <c r="H11" s="215" t="s">
        <v>541</v>
      </c>
      <c r="I11" s="215" t="s">
        <v>541</v>
      </c>
      <c r="J11" s="219" t="s">
        <v>541</v>
      </c>
    </row>
    <row r="12" spans="1:11" s="18" customFormat="1" ht="18" customHeight="1">
      <c r="A12" s="143" t="s">
        <v>541</v>
      </c>
      <c r="B12" s="215" t="s">
        <v>541</v>
      </c>
      <c r="C12" s="215" t="s">
        <v>541</v>
      </c>
      <c r="D12" s="215" t="s">
        <v>541</v>
      </c>
      <c r="E12" s="215" t="s">
        <v>541</v>
      </c>
      <c r="F12" s="216" t="s">
        <v>541</v>
      </c>
      <c r="G12" s="215" t="s">
        <v>541</v>
      </c>
      <c r="H12" s="215" t="s">
        <v>541</v>
      </c>
      <c r="I12" s="215" t="s">
        <v>541</v>
      </c>
      <c r="J12" s="219" t="s">
        <v>541</v>
      </c>
    </row>
    <row r="13" spans="1:11" s="18" customFormat="1" ht="18" customHeight="1">
      <c r="A13" s="143" t="s">
        <v>541</v>
      </c>
      <c r="B13" s="215" t="s">
        <v>541</v>
      </c>
      <c r="C13" s="215" t="s">
        <v>541</v>
      </c>
      <c r="D13" s="215" t="s">
        <v>541</v>
      </c>
      <c r="E13" s="215" t="s">
        <v>541</v>
      </c>
      <c r="F13" s="216" t="s">
        <v>541</v>
      </c>
      <c r="G13" s="215" t="s">
        <v>541</v>
      </c>
      <c r="H13" s="215" t="s">
        <v>541</v>
      </c>
      <c r="I13" s="215" t="s">
        <v>541</v>
      </c>
      <c r="J13" s="219" t="s">
        <v>541</v>
      </c>
    </row>
    <row r="14" spans="1:11" s="18" customFormat="1" ht="18" customHeight="1">
      <c r="A14" s="143" t="s">
        <v>541</v>
      </c>
      <c r="B14" s="215" t="s">
        <v>541</v>
      </c>
      <c r="C14" s="215" t="s">
        <v>541</v>
      </c>
      <c r="D14" s="215" t="s">
        <v>541</v>
      </c>
      <c r="E14" s="215" t="s">
        <v>541</v>
      </c>
      <c r="F14" s="216" t="s">
        <v>541</v>
      </c>
      <c r="G14" s="215" t="s">
        <v>541</v>
      </c>
      <c r="H14" s="215" t="s">
        <v>541</v>
      </c>
      <c r="I14" s="215" t="s">
        <v>541</v>
      </c>
      <c r="J14" s="219" t="s">
        <v>541</v>
      </c>
    </row>
    <row r="15" spans="1:11" s="18" customFormat="1" ht="18" customHeight="1">
      <c r="A15" s="143" t="s">
        <v>541</v>
      </c>
      <c r="B15" s="215" t="s">
        <v>541</v>
      </c>
      <c r="C15" s="215" t="s">
        <v>541</v>
      </c>
      <c r="D15" s="215" t="s">
        <v>541</v>
      </c>
      <c r="E15" s="215" t="s">
        <v>541</v>
      </c>
      <c r="F15" s="216" t="s">
        <v>541</v>
      </c>
      <c r="G15" s="215" t="s">
        <v>541</v>
      </c>
      <c r="H15" s="215" t="s">
        <v>541</v>
      </c>
      <c r="I15" s="215" t="s">
        <v>541</v>
      </c>
      <c r="J15" s="219" t="s">
        <v>541</v>
      </c>
    </row>
    <row r="16" spans="1:11" s="18" customFormat="1" ht="18" customHeight="1">
      <c r="A16" s="143" t="s">
        <v>541</v>
      </c>
      <c r="B16" s="215" t="s">
        <v>541</v>
      </c>
      <c r="C16" s="215" t="s">
        <v>541</v>
      </c>
      <c r="D16" s="215" t="s">
        <v>541</v>
      </c>
      <c r="E16" s="215" t="s">
        <v>541</v>
      </c>
      <c r="F16" s="216" t="s">
        <v>541</v>
      </c>
      <c r="G16" s="215" t="s">
        <v>541</v>
      </c>
      <c r="H16" s="215" t="s">
        <v>541</v>
      </c>
      <c r="I16" s="215" t="s">
        <v>541</v>
      </c>
      <c r="J16" s="219" t="s">
        <v>541</v>
      </c>
    </row>
    <row r="17" spans="1:10" s="18" customFormat="1" ht="18" customHeight="1">
      <c r="A17" s="143" t="s">
        <v>541</v>
      </c>
      <c r="B17" s="215" t="s">
        <v>541</v>
      </c>
      <c r="C17" s="215" t="s">
        <v>541</v>
      </c>
      <c r="D17" s="215" t="s">
        <v>541</v>
      </c>
      <c r="E17" s="215" t="s">
        <v>541</v>
      </c>
      <c r="F17" s="216" t="s">
        <v>541</v>
      </c>
      <c r="G17" s="215" t="s">
        <v>541</v>
      </c>
      <c r="H17" s="215" t="s">
        <v>541</v>
      </c>
      <c r="I17" s="215" t="s">
        <v>541</v>
      </c>
      <c r="J17" s="219" t="s">
        <v>541</v>
      </c>
    </row>
    <row r="18" spans="1:10" s="18" customFormat="1" ht="18" customHeight="1">
      <c r="A18" s="143" t="s">
        <v>541</v>
      </c>
      <c r="B18" s="215" t="s">
        <v>541</v>
      </c>
      <c r="C18" s="215" t="s">
        <v>541</v>
      </c>
      <c r="D18" s="215" t="s">
        <v>541</v>
      </c>
      <c r="E18" s="215" t="s">
        <v>541</v>
      </c>
      <c r="F18" s="216" t="s">
        <v>541</v>
      </c>
      <c r="G18" s="215" t="s">
        <v>541</v>
      </c>
      <c r="H18" s="215" t="s">
        <v>541</v>
      </c>
      <c r="I18" s="215" t="s">
        <v>541</v>
      </c>
      <c r="J18" s="219" t="s">
        <v>541</v>
      </c>
    </row>
    <row r="19" spans="1:10" s="18" customFormat="1" ht="18" customHeight="1">
      <c r="A19" s="143" t="s">
        <v>541</v>
      </c>
      <c r="B19" s="215" t="s">
        <v>541</v>
      </c>
      <c r="C19" s="215" t="s">
        <v>541</v>
      </c>
      <c r="D19" s="215" t="s">
        <v>541</v>
      </c>
      <c r="E19" s="215" t="s">
        <v>541</v>
      </c>
      <c r="F19" s="216" t="s">
        <v>541</v>
      </c>
      <c r="G19" s="215" t="s">
        <v>541</v>
      </c>
      <c r="H19" s="215" t="s">
        <v>541</v>
      </c>
      <c r="I19" s="215" t="s">
        <v>541</v>
      </c>
      <c r="J19" s="219" t="s">
        <v>541</v>
      </c>
    </row>
    <row r="20" spans="1:10" s="18" customFormat="1" ht="18" customHeight="1">
      <c r="A20" s="143" t="s">
        <v>541</v>
      </c>
      <c r="B20" s="215" t="s">
        <v>541</v>
      </c>
      <c r="C20" s="215" t="s">
        <v>541</v>
      </c>
      <c r="D20" s="215" t="s">
        <v>541</v>
      </c>
      <c r="E20" s="215" t="s">
        <v>541</v>
      </c>
      <c r="F20" s="216" t="s">
        <v>541</v>
      </c>
      <c r="G20" s="215" t="s">
        <v>541</v>
      </c>
      <c r="H20" s="215" t="s">
        <v>541</v>
      </c>
      <c r="I20" s="215" t="s">
        <v>541</v>
      </c>
      <c r="J20" s="219" t="s">
        <v>541</v>
      </c>
    </row>
    <row r="21" spans="1:10" s="18" customFormat="1" ht="18" customHeight="1">
      <c r="A21" s="143" t="s">
        <v>541</v>
      </c>
      <c r="B21" s="215" t="s">
        <v>541</v>
      </c>
      <c r="C21" s="215" t="s">
        <v>541</v>
      </c>
      <c r="D21" s="215" t="s">
        <v>541</v>
      </c>
      <c r="E21" s="215" t="s">
        <v>541</v>
      </c>
      <c r="F21" s="216" t="s">
        <v>541</v>
      </c>
      <c r="G21" s="215" t="s">
        <v>541</v>
      </c>
      <c r="H21" s="215" t="s">
        <v>541</v>
      </c>
      <c r="I21" s="215" t="s">
        <v>541</v>
      </c>
      <c r="J21" s="219" t="s">
        <v>541</v>
      </c>
    </row>
    <row r="22" spans="1:10" s="18" customFormat="1" ht="18" customHeight="1">
      <c r="A22" s="143" t="s">
        <v>541</v>
      </c>
      <c r="B22" s="215" t="s">
        <v>541</v>
      </c>
      <c r="C22" s="215" t="s">
        <v>541</v>
      </c>
      <c r="D22" s="215" t="s">
        <v>541</v>
      </c>
      <c r="E22" s="215" t="s">
        <v>541</v>
      </c>
      <c r="F22" s="216" t="s">
        <v>541</v>
      </c>
      <c r="G22" s="215" t="s">
        <v>541</v>
      </c>
      <c r="H22" s="215" t="s">
        <v>541</v>
      </c>
      <c r="I22" s="215" t="s">
        <v>541</v>
      </c>
      <c r="J22" s="219" t="s">
        <v>541</v>
      </c>
    </row>
    <row r="23" spans="1:10" s="18" customFormat="1" ht="18" customHeight="1">
      <c r="A23" s="143" t="s">
        <v>541</v>
      </c>
      <c r="B23" s="215" t="s">
        <v>541</v>
      </c>
      <c r="C23" s="215" t="s">
        <v>541</v>
      </c>
      <c r="D23" s="215" t="s">
        <v>541</v>
      </c>
      <c r="E23" s="215" t="s">
        <v>541</v>
      </c>
      <c r="F23" s="216" t="s">
        <v>541</v>
      </c>
      <c r="G23" s="215" t="s">
        <v>541</v>
      </c>
      <c r="H23" s="215" t="s">
        <v>541</v>
      </c>
      <c r="I23" s="215" t="s">
        <v>541</v>
      </c>
      <c r="J23" s="219" t="s">
        <v>541</v>
      </c>
    </row>
    <row r="24" spans="1:10" s="18" customFormat="1" ht="18" customHeight="1">
      <c r="A24" s="143" t="s">
        <v>541</v>
      </c>
      <c r="B24" s="215" t="s">
        <v>541</v>
      </c>
      <c r="C24" s="215" t="s">
        <v>541</v>
      </c>
      <c r="D24" s="215" t="s">
        <v>541</v>
      </c>
      <c r="E24" s="215" t="s">
        <v>541</v>
      </c>
      <c r="F24" s="216" t="s">
        <v>541</v>
      </c>
      <c r="G24" s="215" t="s">
        <v>541</v>
      </c>
      <c r="H24" s="215" t="s">
        <v>541</v>
      </c>
      <c r="I24" s="215" t="s">
        <v>541</v>
      </c>
      <c r="J24" s="219" t="s">
        <v>541</v>
      </c>
    </row>
    <row r="25" spans="1:10" s="18" customFormat="1" ht="18" customHeight="1">
      <c r="A25" s="143" t="s">
        <v>541</v>
      </c>
      <c r="B25" s="215" t="s">
        <v>541</v>
      </c>
      <c r="C25" s="215" t="s">
        <v>541</v>
      </c>
      <c r="D25" s="215" t="s">
        <v>541</v>
      </c>
      <c r="E25" s="215" t="s">
        <v>541</v>
      </c>
      <c r="F25" s="216" t="s">
        <v>541</v>
      </c>
      <c r="G25" s="215" t="s">
        <v>541</v>
      </c>
      <c r="H25" s="215" t="s">
        <v>541</v>
      </c>
      <c r="I25" s="215" t="s">
        <v>541</v>
      </c>
      <c r="J25" s="219" t="s">
        <v>541</v>
      </c>
    </row>
    <row r="26" spans="1:10" s="18" customFormat="1" ht="18" customHeight="1">
      <c r="A26" s="143" t="s">
        <v>541</v>
      </c>
      <c r="B26" s="215" t="s">
        <v>541</v>
      </c>
      <c r="C26" s="215" t="s">
        <v>541</v>
      </c>
      <c r="D26" s="215" t="s">
        <v>541</v>
      </c>
      <c r="E26" s="215" t="s">
        <v>541</v>
      </c>
      <c r="F26" s="216" t="s">
        <v>541</v>
      </c>
      <c r="G26" s="215" t="s">
        <v>541</v>
      </c>
      <c r="H26" s="215" t="s">
        <v>541</v>
      </c>
      <c r="I26" s="215" t="s">
        <v>541</v>
      </c>
      <c r="J26" s="219" t="s">
        <v>541</v>
      </c>
    </row>
    <row r="27" spans="1:10" s="18" customFormat="1" ht="18" customHeight="1">
      <c r="A27" s="143" t="s">
        <v>541</v>
      </c>
      <c r="B27" s="215" t="s">
        <v>541</v>
      </c>
      <c r="C27" s="215" t="s">
        <v>541</v>
      </c>
      <c r="D27" s="215" t="s">
        <v>541</v>
      </c>
      <c r="E27" s="215" t="s">
        <v>541</v>
      </c>
      <c r="F27" s="216" t="s">
        <v>541</v>
      </c>
      <c r="G27" s="215" t="s">
        <v>541</v>
      </c>
      <c r="H27" s="215" t="s">
        <v>541</v>
      </c>
      <c r="I27" s="215" t="s">
        <v>541</v>
      </c>
      <c r="J27" s="219" t="s">
        <v>541</v>
      </c>
    </row>
    <row r="28" spans="1:10" s="18" customFormat="1" ht="18" customHeight="1">
      <c r="A28" s="143" t="s">
        <v>541</v>
      </c>
      <c r="B28" s="215" t="s">
        <v>541</v>
      </c>
      <c r="C28" s="215" t="s">
        <v>541</v>
      </c>
      <c r="D28" s="215" t="s">
        <v>541</v>
      </c>
      <c r="E28" s="215" t="s">
        <v>541</v>
      </c>
      <c r="F28" s="216" t="s">
        <v>541</v>
      </c>
      <c r="G28" s="215" t="s">
        <v>541</v>
      </c>
      <c r="H28" s="215" t="s">
        <v>541</v>
      </c>
      <c r="I28" s="215" t="s">
        <v>541</v>
      </c>
      <c r="J28" s="219" t="s">
        <v>541</v>
      </c>
    </row>
    <row r="29" spans="1:10" s="18" customFormat="1" ht="18" customHeight="1">
      <c r="A29" s="143" t="s">
        <v>541</v>
      </c>
      <c r="B29" s="215" t="s">
        <v>541</v>
      </c>
      <c r="C29" s="215" t="s">
        <v>541</v>
      </c>
      <c r="D29" s="215" t="s">
        <v>541</v>
      </c>
      <c r="E29" s="215" t="s">
        <v>541</v>
      </c>
      <c r="F29" s="216" t="s">
        <v>541</v>
      </c>
      <c r="G29" s="215" t="s">
        <v>541</v>
      </c>
      <c r="H29" s="215" t="s">
        <v>541</v>
      </c>
      <c r="I29" s="215" t="s">
        <v>541</v>
      </c>
      <c r="J29" s="219" t="s">
        <v>541</v>
      </c>
    </row>
    <row r="30" spans="1:10" s="18" customFormat="1" ht="18" customHeight="1">
      <c r="A30" s="143" t="s">
        <v>541</v>
      </c>
      <c r="B30" s="215" t="s">
        <v>541</v>
      </c>
      <c r="C30" s="215" t="s">
        <v>541</v>
      </c>
      <c r="D30" s="215" t="s">
        <v>541</v>
      </c>
      <c r="E30" s="215" t="s">
        <v>541</v>
      </c>
      <c r="F30" s="216" t="s">
        <v>541</v>
      </c>
      <c r="G30" s="215" t="s">
        <v>541</v>
      </c>
      <c r="H30" s="215" t="s">
        <v>541</v>
      </c>
      <c r="I30" s="215" t="s">
        <v>541</v>
      </c>
      <c r="J30" s="219" t="s">
        <v>541</v>
      </c>
    </row>
    <row r="31" spans="1:10" s="18" customFormat="1" ht="18" customHeight="1">
      <c r="A31" s="143" t="s">
        <v>541</v>
      </c>
      <c r="B31" s="215" t="s">
        <v>541</v>
      </c>
      <c r="C31" s="215" t="s">
        <v>541</v>
      </c>
      <c r="D31" s="215" t="s">
        <v>541</v>
      </c>
      <c r="E31" s="215" t="s">
        <v>541</v>
      </c>
      <c r="F31" s="216" t="s">
        <v>541</v>
      </c>
      <c r="G31" s="215" t="s">
        <v>541</v>
      </c>
      <c r="H31" s="215" t="s">
        <v>541</v>
      </c>
      <c r="I31" s="215" t="s">
        <v>541</v>
      </c>
      <c r="J31" s="219" t="s">
        <v>541</v>
      </c>
    </row>
    <row r="32" spans="1:10" s="18" customFormat="1" ht="18" customHeight="1">
      <c r="A32" s="143" t="s">
        <v>541</v>
      </c>
      <c r="B32" s="215" t="s">
        <v>541</v>
      </c>
      <c r="C32" s="215" t="s">
        <v>541</v>
      </c>
      <c r="D32" s="215" t="s">
        <v>541</v>
      </c>
      <c r="E32" s="215" t="s">
        <v>541</v>
      </c>
      <c r="F32" s="216" t="s">
        <v>541</v>
      </c>
      <c r="G32" s="215" t="s">
        <v>541</v>
      </c>
      <c r="H32" s="215" t="s">
        <v>541</v>
      </c>
      <c r="I32" s="215" t="s">
        <v>541</v>
      </c>
      <c r="J32" s="219" t="s">
        <v>541</v>
      </c>
    </row>
    <row r="33" spans="1:10" s="18" customFormat="1" ht="18" customHeight="1">
      <c r="A33" s="143" t="s">
        <v>541</v>
      </c>
      <c r="B33" s="215" t="s">
        <v>541</v>
      </c>
      <c r="C33" s="215" t="s">
        <v>541</v>
      </c>
      <c r="D33" s="215" t="s">
        <v>541</v>
      </c>
      <c r="E33" s="215" t="s">
        <v>541</v>
      </c>
      <c r="F33" s="216" t="s">
        <v>541</v>
      </c>
      <c r="G33" s="215" t="s">
        <v>541</v>
      </c>
      <c r="H33" s="215" t="s">
        <v>541</v>
      </c>
      <c r="I33" s="215" t="s">
        <v>541</v>
      </c>
      <c r="J33" s="219" t="s">
        <v>541</v>
      </c>
    </row>
    <row r="34" spans="1:10" s="18" customFormat="1" ht="18" customHeight="1">
      <c r="A34" s="143" t="s">
        <v>541</v>
      </c>
      <c r="B34" s="215" t="s">
        <v>541</v>
      </c>
      <c r="C34" s="215" t="s">
        <v>541</v>
      </c>
      <c r="D34" s="215" t="s">
        <v>541</v>
      </c>
      <c r="E34" s="215" t="s">
        <v>541</v>
      </c>
      <c r="F34" s="216" t="s">
        <v>541</v>
      </c>
      <c r="G34" s="215" t="s">
        <v>541</v>
      </c>
      <c r="H34" s="215" t="s">
        <v>541</v>
      </c>
      <c r="I34" s="215" t="s">
        <v>541</v>
      </c>
      <c r="J34" s="219" t="s">
        <v>541</v>
      </c>
    </row>
    <row r="35" spans="1:10" s="18" customFormat="1" ht="18" customHeight="1">
      <c r="A35" s="143" t="s">
        <v>541</v>
      </c>
      <c r="B35" s="215" t="s">
        <v>541</v>
      </c>
      <c r="C35" s="215" t="s">
        <v>541</v>
      </c>
      <c r="D35" s="215" t="s">
        <v>541</v>
      </c>
      <c r="E35" s="215" t="s">
        <v>541</v>
      </c>
      <c r="F35" s="216" t="s">
        <v>541</v>
      </c>
      <c r="G35" s="215" t="s">
        <v>541</v>
      </c>
      <c r="H35" s="215" t="s">
        <v>541</v>
      </c>
      <c r="I35" s="215" t="s">
        <v>541</v>
      </c>
      <c r="J35" s="219" t="s">
        <v>541</v>
      </c>
    </row>
    <row r="36" spans="1:10" s="18" customFormat="1" ht="18" customHeight="1">
      <c r="A36" s="143" t="s">
        <v>541</v>
      </c>
      <c r="B36" s="215" t="s">
        <v>541</v>
      </c>
      <c r="C36" s="215" t="s">
        <v>541</v>
      </c>
      <c r="D36" s="215" t="s">
        <v>541</v>
      </c>
      <c r="E36" s="215" t="s">
        <v>541</v>
      </c>
      <c r="F36" s="216" t="s">
        <v>541</v>
      </c>
      <c r="G36" s="215" t="s">
        <v>541</v>
      </c>
      <c r="H36" s="215" t="s">
        <v>541</v>
      </c>
      <c r="I36" s="215" t="s">
        <v>541</v>
      </c>
      <c r="J36" s="219" t="s">
        <v>541</v>
      </c>
    </row>
    <row r="37" spans="1:10" s="18" customFormat="1" ht="18" customHeight="1">
      <c r="A37" s="143" t="s">
        <v>541</v>
      </c>
      <c r="B37" s="215" t="s">
        <v>541</v>
      </c>
      <c r="C37" s="215" t="s">
        <v>541</v>
      </c>
      <c r="D37" s="215" t="s">
        <v>541</v>
      </c>
      <c r="E37" s="215" t="s">
        <v>541</v>
      </c>
      <c r="F37" s="216" t="s">
        <v>541</v>
      </c>
      <c r="G37" s="215" t="s">
        <v>541</v>
      </c>
      <c r="H37" s="215" t="s">
        <v>541</v>
      </c>
      <c r="I37" s="215" t="s">
        <v>541</v>
      </c>
      <c r="J37" s="219" t="s">
        <v>541</v>
      </c>
    </row>
    <row r="38" spans="1:10" s="18" customFormat="1" ht="18" customHeight="1">
      <c r="A38" s="143" t="s">
        <v>541</v>
      </c>
      <c r="B38" s="215" t="s">
        <v>541</v>
      </c>
      <c r="C38" s="215" t="s">
        <v>541</v>
      </c>
      <c r="D38" s="215" t="s">
        <v>541</v>
      </c>
      <c r="E38" s="215" t="s">
        <v>541</v>
      </c>
      <c r="F38" s="216" t="s">
        <v>541</v>
      </c>
      <c r="G38" s="215" t="s">
        <v>541</v>
      </c>
      <c r="H38" s="215" t="s">
        <v>541</v>
      </c>
      <c r="I38" s="215" t="s">
        <v>541</v>
      </c>
      <c r="J38" s="219" t="s">
        <v>541</v>
      </c>
    </row>
    <row r="39" spans="1:10" s="18" customFormat="1" ht="18" customHeight="1">
      <c r="A39" s="143" t="s">
        <v>541</v>
      </c>
      <c r="B39" s="215" t="s">
        <v>541</v>
      </c>
      <c r="C39" s="215" t="s">
        <v>541</v>
      </c>
      <c r="D39" s="215" t="s">
        <v>541</v>
      </c>
      <c r="E39" s="215" t="s">
        <v>541</v>
      </c>
      <c r="F39" s="216" t="s">
        <v>541</v>
      </c>
      <c r="G39" s="215" t="s">
        <v>541</v>
      </c>
      <c r="H39" s="215" t="s">
        <v>541</v>
      </c>
      <c r="I39" s="215" t="s">
        <v>541</v>
      </c>
      <c r="J39" s="219" t="s">
        <v>541</v>
      </c>
    </row>
    <row r="40" spans="1:10" s="18" customFormat="1" ht="18" customHeight="1">
      <c r="A40" s="143" t="s">
        <v>541</v>
      </c>
      <c r="B40" s="215" t="s">
        <v>541</v>
      </c>
      <c r="C40" s="215" t="s">
        <v>541</v>
      </c>
      <c r="D40" s="215" t="s">
        <v>541</v>
      </c>
      <c r="E40" s="215" t="s">
        <v>541</v>
      </c>
      <c r="F40" s="216" t="s">
        <v>541</v>
      </c>
      <c r="G40" s="215" t="s">
        <v>541</v>
      </c>
      <c r="H40" s="215" t="s">
        <v>541</v>
      </c>
      <c r="I40" s="215" t="s">
        <v>541</v>
      </c>
      <c r="J40" s="219" t="s">
        <v>541</v>
      </c>
    </row>
    <row r="41" spans="1:10" s="18" customFormat="1" ht="18" customHeight="1">
      <c r="A41" s="143" t="s">
        <v>541</v>
      </c>
      <c r="J41" s="217"/>
    </row>
    <row r="42" spans="1:10" s="18" customFormat="1" ht="18" customHeight="1">
      <c r="A42" s="143" t="s">
        <v>541</v>
      </c>
      <c r="J42" s="217"/>
    </row>
    <row r="43" spans="1:10" s="18" customFormat="1" ht="18" customHeight="1">
      <c r="A43" s="143" t="s">
        <v>541</v>
      </c>
      <c r="J43" s="217"/>
    </row>
    <row r="44" spans="1:10" s="18" customFormat="1" ht="18" customHeight="1">
      <c r="A44" s="143" t="s">
        <v>541</v>
      </c>
      <c r="J44" s="217"/>
    </row>
    <row r="45" spans="1:10" s="18" customFormat="1" ht="18" customHeight="1">
      <c r="A45" s="143" t="s">
        <v>541</v>
      </c>
      <c r="J45" s="217"/>
    </row>
    <row r="46" spans="1:10" s="18" customFormat="1" ht="18" customHeight="1">
      <c r="A46" s="143" t="s">
        <v>541</v>
      </c>
      <c r="J46" s="217"/>
    </row>
    <row r="47" spans="1:10" s="18" customFormat="1" ht="18" customHeight="1">
      <c r="A47" s="143" t="s">
        <v>541</v>
      </c>
      <c r="J47" s="217"/>
    </row>
    <row r="48" spans="1:10" s="18" customFormat="1" ht="18" customHeight="1">
      <c r="A48" s="143" t="s">
        <v>541</v>
      </c>
      <c r="J48" s="217"/>
    </row>
    <row r="49" spans="1:10" s="18" customFormat="1" ht="18" customHeight="1">
      <c r="A49" s="143" t="s">
        <v>541</v>
      </c>
      <c r="J49" s="217"/>
    </row>
    <row r="50" spans="1:10" s="18" customFormat="1" ht="18" customHeight="1">
      <c r="A50" s="143" t="s">
        <v>541</v>
      </c>
      <c r="J50" s="217"/>
    </row>
    <row r="51" spans="1:10" s="18" customFormat="1" ht="18" customHeight="1">
      <c r="A51" s="143" t="s">
        <v>541</v>
      </c>
      <c r="J51" s="217"/>
    </row>
    <row r="52" spans="1:10" s="18" customFormat="1" ht="18" customHeight="1">
      <c r="A52" s="143" t="s">
        <v>541</v>
      </c>
      <c r="J52" s="217"/>
    </row>
    <row r="53" spans="1:10" s="18" customFormat="1" ht="18" customHeight="1">
      <c r="A53" s="143" t="s">
        <v>541</v>
      </c>
      <c r="J53" s="217"/>
    </row>
    <row r="54" spans="1:10" s="18" customFormat="1" ht="18" customHeight="1">
      <c r="A54" s="143" t="s">
        <v>541</v>
      </c>
      <c r="J54" s="217"/>
    </row>
    <row r="55" spans="1:10" s="18" customFormat="1" ht="18" customHeight="1">
      <c r="A55" s="143" t="s">
        <v>541</v>
      </c>
      <c r="J55" s="217"/>
    </row>
    <row r="56" spans="1:10" s="18" customFormat="1" ht="18" customHeight="1">
      <c r="A56" s="143" t="s">
        <v>541</v>
      </c>
      <c r="J56" s="217"/>
    </row>
    <row r="57" spans="1:10" s="18" customFormat="1" ht="18" customHeight="1">
      <c r="A57" s="143" t="s">
        <v>541</v>
      </c>
      <c r="J57" s="217"/>
    </row>
    <row r="58" spans="1:10" s="18" customFormat="1" ht="18" customHeight="1">
      <c r="A58" s="143" t="s">
        <v>541</v>
      </c>
      <c r="J58" s="217"/>
    </row>
    <row r="59" spans="1:10" s="18" customFormat="1" ht="18" customHeight="1">
      <c r="A59" s="143" t="s">
        <v>541</v>
      </c>
      <c r="J59" s="217"/>
    </row>
    <row r="60" spans="1:10" s="18" customFormat="1" ht="18" customHeight="1">
      <c r="A60" s="143" t="s">
        <v>541</v>
      </c>
      <c r="J60" s="217"/>
    </row>
    <row r="61" spans="1:10" s="18" customFormat="1" ht="18" customHeight="1">
      <c r="A61" s="143" t="s">
        <v>541</v>
      </c>
      <c r="J61" s="217"/>
    </row>
    <row r="62" spans="1:10" s="18" customFormat="1" ht="18" customHeight="1">
      <c r="A62" s="143" t="s">
        <v>541</v>
      </c>
      <c r="J62" s="217"/>
    </row>
    <row r="63" spans="1:10" s="18" customFormat="1" ht="18" customHeight="1">
      <c r="A63" s="143" t="s">
        <v>541</v>
      </c>
      <c r="J63" s="217"/>
    </row>
    <row r="64" spans="1:10" s="18" customFormat="1" ht="18" customHeight="1">
      <c r="A64" s="143" t="s">
        <v>541</v>
      </c>
      <c r="J64" s="217"/>
    </row>
    <row r="65" spans="1:10" s="18" customFormat="1" ht="18" customHeight="1">
      <c r="A65" s="143" t="s">
        <v>541</v>
      </c>
      <c r="J65" s="217"/>
    </row>
    <row r="66" spans="1:10" s="18" customFormat="1" ht="18" customHeight="1">
      <c r="A66" s="143" t="s">
        <v>541</v>
      </c>
      <c r="J66" s="217"/>
    </row>
    <row r="67" spans="1:10" s="18" customFormat="1" ht="18" customHeight="1">
      <c r="A67" s="143" t="s">
        <v>541</v>
      </c>
      <c r="J67" s="217"/>
    </row>
    <row r="68" spans="1:10" s="18" customFormat="1" ht="18" customHeight="1">
      <c r="A68" s="143" t="s">
        <v>541</v>
      </c>
      <c r="J68" s="217"/>
    </row>
  </sheetData>
  <mergeCells count="4">
    <mergeCell ref="C2:F2"/>
    <mergeCell ref="C3:F3"/>
    <mergeCell ref="H2:J2"/>
    <mergeCell ref="B1:J1"/>
  </mergeCells>
  <pageMargins left="0.19685039370078741" right="0.19685039370078741" top="0.78740157480314965" bottom="0.78740157480314965" header="0.31496062992125984" footer="0.31496062992125984"/>
  <pageSetup paperSize="9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X38"/>
  <sheetViews>
    <sheetView workbookViewId="0">
      <pane ySplit="8" topLeftCell="A9" activePane="bottomLeft" state="frozen"/>
      <selection pane="bottomLeft" activeCell="H15" sqref="H15"/>
    </sheetView>
  </sheetViews>
  <sheetFormatPr defaultRowHeight="12.75"/>
  <cols>
    <col min="1" max="1" width="7.42578125" style="18" customWidth="1"/>
    <col min="2" max="2" width="1.28515625" style="18" customWidth="1"/>
    <col min="3" max="3" width="8.140625" style="18" customWidth="1"/>
    <col min="4" max="4" width="44.7109375" style="18" customWidth="1"/>
    <col min="5" max="5" width="13.5703125" style="18" customWidth="1"/>
    <col min="6" max="6" width="12.85546875" style="18" customWidth="1"/>
    <col min="7" max="8" width="8.85546875" style="18"/>
    <col min="9" max="9" width="7.42578125" style="31" hidden="1" customWidth="1"/>
    <col min="10" max="10" width="8.85546875" style="31" hidden="1" customWidth="1"/>
    <col min="11" max="11" width="11.7109375" style="31" hidden="1" customWidth="1"/>
    <col min="12" max="12" width="38.85546875" style="18" hidden="1" customWidth="1"/>
    <col min="13" max="13" width="13.85546875" style="18" hidden="1" customWidth="1"/>
    <col min="14" max="15" width="8.85546875" style="18" hidden="1" customWidth="1"/>
    <col min="16" max="16" width="8.85546875" style="143" hidden="1" customWidth="1"/>
    <col min="17" max="17" width="11.42578125" style="18" hidden="1" customWidth="1"/>
    <col min="18" max="18" width="6.5703125" style="18" hidden="1" customWidth="1"/>
    <col min="19" max="19" width="9.28515625" style="18" hidden="1" customWidth="1"/>
    <col min="20" max="21" width="8.85546875" style="18" hidden="1" customWidth="1"/>
    <col min="22" max="38" width="8.85546875" style="143" hidden="1" customWidth="1"/>
    <col min="39" max="44" width="8.85546875" style="18" hidden="1" customWidth="1"/>
    <col min="45" max="45" width="8.85546875" style="143" hidden="1" customWidth="1"/>
    <col min="46" max="46" width="8.85546875" style="18" hidden="1" customWidth="1"/>
    <col min="47" max="47" width="8.85546875" style="143" hidden="1" customWidth="1"/>
    <col min="48" max="48" width="8.85546875" style="18" hidden="1" customWidth="1"/>
    <col min="49" max="50" width="8.85546875" style="143" hidden="1" customWidth="1"/>
    <col min="51" max="51" width="8.85546875" style="18" hidden="1" customWidth="1"/>
    <col min="52" max="52" width="8.85546875" style="143" hidden="1" customWidth="1"/>
    <col min="53" max="53" width="10.7109375" style="143" hidden="1" customWidth="1"/>
    <col min="54" max="54" width="12.85546875" style="143" hidden="1" customWidth="1"/>
    <col min="55" max="55" width="8.85546875" style="18" hidden="1" customWidth="1"/>
    <col min="56" max="56" width="8.85546875" style="143" hidden="1" customWidth="1"/>
    <col min="57" max="57" width="12.85546875" style="18" hidden="1" customWidth="1"/>
    <col min="58" max="63" width="8.85546875" style="143" hidden="1" customWidth="1"/>
    <col min="64" max="64" width="8.85546875" style="18" hidden="1" customWidth="1"/>
    <col min="65" max="65" width="8.85546875" style="143" hidden="1" customWidth="1"/>
    <col min="66" max="66" width="11.7109375" style="143" hidden="1" customWidth="1"/>
    <col min="67" max="67" width="38.85546875" style="225" hidden="1" customWidth="1"/>
    <col min="68" max="68" width="13.85546875" style="18" hidden="1" customWidth="1"/>
    <col min="69" max="69" width="8.85546875" style="143" hidden="1" customWidth="1"/>
    <col min="70" max="70" width="9.5703125" style="18" hidden="1" customWidth="1"/>
    <col min="71" max="72" width="9.140625" style="18" hidden="1" customWidth="1"/>
    <col min="73" max="73" width="39.7109375" style="18" hidden="1" customWidth="1"/>
    <col min="74" max="76" width="9.140625" style="18" customWidth="1"/>
    <col min="77" max="78" width="9.140625" customWidth="1"/>
  </cols>
  <sheetData>
    <row r="1" spans="1:73" ht="23.25">
      <c r="A1" s="356" t="s">
        <v>84</v>
      </c>
      <c r="B1" s="356"/>
      <c r="C1" s="356"/>
      <c r="D1" s="356"/>
      <c r="E1" s="356"/>
      <c r="F1" s="356"/>
    </row>
    <row r="2" spans="1:73" ht="18">
      <c r="A2" s="16" t="s">
        <v>523</v>
      </c>
      <c r="B2" s="226" t="s">
        <v>524</v>
      </c>
      <c r="C2" s="226"/>
      <c r="D2" s="226"/>
      <c r="E2" s="223"/>
      <c r="F2" s="17"/>
    </row>
    <row r="3" spans="1:73" ht="18">
      <c r="A3" s="16" t="s">
        <v>527</v>
      </c>
      <c r="B3" s="350" t="s">
        <v>528</v>
      </c>
      <c r="C3" s="350"/>
      <c r="D3" s="350"/>
      <c r="E3" s="224"/>
      <c r="F3" s="17"/>
    </row>
    <row r="4" spans="1:73" ht="15.75">
      <c r="A4" s="44"/>
      <c r="B4" s="45"/>
      <c r="C4" s="45"/>
      <c r="D4" s="46"/>
      <c r="E4" s="48" t="s">
        <v>584</v>
      </c>
      <c r="F4" s="49">
        <v>239</v>
      </c>
    </row>
    <row r="5" spans="1:73" ht="15.75">
      <c r="A5" s="44"/>
      <c r="B5" s="45"/>
      <c r="C5" s="45"/>
      <c r="D5" s="358" t="s">
        <v>585</v>
      </c>
      <c r="E5" s="358"/>
      <c r="F5" s="49">
        <v>30</v>
      </c>
      <c r="BO5" s="233"/>
    </row>
    <row r="6" spans="1:73" ht="15.75">
      <c r="A6" s="44"/>
      <c r="B6" s="45"/>
      <c r="C6" s="45"/>
      <c r="D6" s="358" t="s">
        <v>586</v>
      </c>
      <c r="E6" s="358"/>
      <c r="F6" s="49">
        <v>269</v>
      </c>
      <c r="BO6" s="233"/>
    </row>
    <row r="7" spans="1:73" ht="13.5" thickBot="1">
      <c r="E7" s="232"/>
    </row>
    <row r="8" spans="1:73" ht="26.25" thickBot="1">
      <c r="A8" s="2" t="s">
        <v>577</v>
      </c>
      <c r="B8" s="25"/>
      <c r="C8" s="26"/>
      <c r="D8" s="5" t="s">
        <v>81</v>
      </c>
      <c r="E8" s="245" t="s">
        <v>85</v>
      </c>
      <c r="F8" s="22" t="s">
        <v>82</v>
      </c>
      <c r="I8" s="31" t="s">
        <v>577</v>
      </c>
      <c r="K8" s="31" t="s">
        <v>588</v>
      </c>
      <c r="L8" s="18" t="s">
        <v>589</v>
      </c>
      <c r="M8" s="18" t="s">
        <v>195</v>
      </c>
      <c r="P8" s="143" t="s">
        <v>577</v>
      </c>
      <c r="Q8" s="18" t="s">
        <v>195</v>
      </c>
      <c r="R8" s="234" t="s">
        <v>534</v>
      </c>
      <c r="S8" s="234" t="s">
        <v>585</v>
      </c>
      <c r="T8" s="18" t="s">
        <v>114</v>
      </c>
      <c r="U8" s="18" t="s">
        <v>199</v>
      </c>
      <c r="V8" s="158" t="s">
        <v>108</v>
      </c>
      <c r="W8" s="143" t="s">
        <v>109</v>
      </c>
      <c r="X8" s="143" t="s">
        <v>110</v>
      </c>
      <c r="Y8" s="143" t="s">
        <v>129</v>
      </c>
      <c r="Z8" s="143" t="s">
        <v>130</v>
      </c>
      <c r="AA8" s="143" t="s">
        <v>131</v>
      </c>
      <c r="AB8" s="143" t="s">
        <v>132</v>
      </c>
      <c r="AC8" s="143" t="s">
        <v>133</v>
      </c>
      <c r="AD8" s="143" t="s">
        <v>134</v>
      </c>
      <c r="AE8" s="143" t="s">
        <v>135</v>
      </c>
      <c r="AF8" s="143" t="s">
        <v>136</v>
      </c>
      <c r="AG8" s="143" t="s">
        <v>137</v>
      </c>
      <c r="AH8" s="143" t="s">
        <v>138</v>
      </c>
      <c r="AI8" s="143" t="s">
        <v>139</v>
      </c>
      <c r="AJ8" s="143" t="s">
        <v>140</v>
      </c>
      <c r="AK8" s="143" t="s">
        <v>141</v>
      </c>
      <c r="AL8" s="143" t="s">
        <v>142</v>
      </c>
      <c r="AM8" s="143" t="s">
        <v>114</v>
      </c>
      <c r="AN8" s="143" t="s">
        <v>114</v>
      </c>
      <c r="AQ8" s="18" t="s">
        <v>199</v>
      </c>
      <c r="AS8" s="143" t="s">
        <v>143</v>
      </c>
      <c r="AU8" s="143" t="s">
        <v>144</v>
      </c>
      <c r="AW8" s="143" t="s">
        <v>118</v>
      </c>
      <c r="AX8" s="143" t="s">
        <v>119</v>
      </c>
      <c r="AZ8" s="143" t="s">
        <v>145</v>
      </c>
      <c r="BA8" s="143" t="s">
        <v>119</v>
      </c>
      <c r="BB8" s="143" t="s">
        <v>113</v>
      </c>
      <c r="BD8" s="143" t="s">
        <v>146</v>
      </c>
      <c r="BE8" s="143" t="s">
        <v>147</v>
      </c>
      <c r="BF8" s="143" t="s">
        <v>148</v>
      </c>
      <c r="BG8" s="143" t="s">
        <v>149</v>
      </c>
      <c r="BH8" s="143" t="s">
        <v>149</v>
      </c>
      <c r="BI8" s="143" t="s">
        <v>149</v>
      </c>
      <c r="BJ8" s="143" t="s">
        <v>149</v>
      </c>
      <c r="BM8" s="143" t="s">
        <v>117</v>
      </c>
      <c r="BN8" s="143" t="s">
        <v>588</v>
      </c>
      <c r="BO8" s="143" t="s">
        <v>589</v>
      </c>
      <c r="BP8" s="18" t="s">
        <v>195</v>
      </c>
      <c r="BQ8" s="143" t="s">
        <v>82</v>
      </c>
      <c r="BR8" s="143" t="s">
        <v>114</v>
      </c>
      <c r="BS8" s="143" t="s">
        <v>199</v>
      </c>
      <c r="BU8" s="18" t="s">
        <v>170</v>
      </c>
    </row>
    <row r="9" spans="1:73" ht="15.75">
      <c r="A9" s="36">
        <v>1</v>
      </c>
      <c r="B9" s="27"/>
      <c r="C9" s="38" t="s">
        <v>590</v>
      </c>
      <c r="D9" s="422" t="s">
        <v>592</v>
      </c>
      <c r="E9" s="32" t="s">
        <v>273</v>
      </c>
      <c r="F9" s="33">
        <v>2</v>
      </c>
      <c r="I9" s="31" t="s">
        <v>0</v>
      </c>
      <c r="K9" s="31" t="s">
        <v>590</v>
      </c>
      <c r="L9" s="18" t="s">
        <v>592</v>
      </c>
      <c r="M9" s="157" t="s">
        <v>273</v>
      </c>
      <c r="P9" s="143">
        <v>1</v>
      </c>
      <c r="Q9" s="18" t="s">
        <v>259</v>
      </c>
      <c r="R9" s="143">
        <v>292</v>
      </c>
      <c r="S9" s="143">
        <v>0</v>
      </c>
      <c r="T9" s="18" t="s">
        <v>212</v>
      </c>
      <c r="U9" s="18" t="s">
        <v>207</v>
      </c>
      <c r="V9" s="143">
        <v>0</v>
      </c>
      <c r="W9" s="143">
        <v>0</v>
      </c>
      <c r="X9" s="143">
        <v>0</v>
      </c>
      <c r="Y9" s="143">
        <v>0</v>
      </c>
      <c r="Z9" s="143">
        <v>0</v>
      </c>
      <c r="AA9" s="143">
        <v>0</v>
      </c>
      <c r="AB9" s="143">
        <v>0</v>
      </c>
      <c r="AC9" s="143">
        <v>0</v>
      </c>
      <c r="AD9" s="143">
        <v>0</v>
      </c>
      <c r="AE9" s="143">
        <v>0</v>
      </c>
      <c r="AF9" s="143" t="s">
        <v>54</v>
      </c>
      <c r="AG9" s="143">
        <v>0</v>
      </c>
      <c r="AH9" s="143">
        <v>0</v>
      </c>
      <c r="AI9" s="143">
        <v>0</v>
      </c>
      <c r="AJ9" s="143">
        <v>0</v>
      </c>
      <c r="AK9" s="143">
        <v>0</v>
      </c>
      <c r="AL9" s="20">
        <v>55</v>
      </c>
      <c r="AM9" s="143">
        <v>3</v>
      </c>
      <c r="AN9" s="143">
        <v>0</v>
      </c>
      <c r="AO9" s="143">
        <v>3</v>
      </c>
      <c r="AQ9" s="143">
        <v>2</v>
      </c>
      <c r="AS9" s="143">
        <v>10055000</v>
      </c>
      <c r="AU9" s="143">
        <v>10001000</v>
      </c>
      <c r="AW9" s="143">
        <v>1</v>
      </c>
      <c r="AX9" s="143">
        <v>0</v>
      </c>
      <c r="AZ9" s="143">
        <v>1</v>
      </c>
      <c r="BA9" s="143">
        <v>99999999</v>
      </c>
      <c r="BB9" s="143">
        <v>99999999001</v>
      </c>
      <c r="BD9" s="143">
        <v>10001000</v>
      </c>
      <c r="BE9" s="143">
        <v>10001000002</v>
      </c>
      <c r="BF9" s="143">
        <v>11</v>
      </c>
      <c r="BG9" s="143">
        <v>1</v>
      </c>
      <c r="BH9" s="143">
        <v>0</v>
      </c>
      <c r="BI9" s="143">
        <v>0</v>
      </c>
      <c r="BJ9" s="143">
        <v>2</v>
      </c>
      <c r="BM9" s="143" t="s">
        <v>0</v>
      </c>
      <c r="BN9" s="143" t="s">
        <v>590</v>
      </c>
      <c r="BO9" s="225" t="s">
        <v>592</v>
      </c>
      <c r="BP9" s="225" t="s">
        <v>273</v>
      </c>
      <c r="BQ9" s="143">
        <v>2</v>
      </c>
      <c r="BR9" s="18" t="s">
        <v>541</v>
      </c>
      <c r="BS9" s="18" t="s">
        <v>541</v>
      </c>
      <c r="BU9" s="18" t="s">
        <v>909</v>
      </c>
    </row>
    <row r="10" spans="1:73" ht="15.75" customHeight="1">
      <c r="A10" s="36">
        <v>2</v>
      </c>
      <c r="B10" s="27"/>
      <c r="C10" s="38" t="s">
        <v>598</v>
      </c>
      <c r="D10" s="422" t="s">
        <v>602</v>
      </c>
      <c r="E10" s="32" t="s">
        <v>493</v>
      </c>
      <c r="F10" s="33">
        <v>5</v>
      </c>
      <c r="I10" s="31" t="s">
        <v>1</v>
      </c>
      <c r="K10" s="31" t="s">
        <v>595</v>
      </c>
      <c r="L10" s="18" t="s">
        <v>596</v>
      </c>
      <c r="M10" s="157" t="s">
        <v>576</v>
      </c>
      <c r="P10" s="143">
        <v>2</v>
      </c>
      <c r="Q10" s="18" t="s">
        <v>259</v>
      </c>
      <c r="R10" s="143">
        <v>256</v>
      </c>
      <c r="S10" s="143">
        <v>0</v>
      </c>
      <c r="T10" s="18" t="s">
        <v>212</v>
      </c>
      <c r="U10" s="18" t="s">
        <v>207</v>
      </c>
      <c r="V10" s="143">
        <v>0</v>
      </c>
      <c r="W10" s="143">
        <v>0</v>
      </c>
      <c r="X10" s="143">
        <v>0</v>
      </c>
      <c r="Y10" s="143">
        <v>0</v>
      </c>
      <c r="Z10" s="143">
        <v>0</v>
      </c>
      <c r="AA10" s="143">
        <v>0</v>
      </c>
      <c r="AB10" s="143">
        <v>0</v>
      </c>
      <c r="AC10" s="143">
        <v>0</v>
      </c>
      <c r="AD10" s="143">
        <v>0</v>
      </c>
      <c r="AE10" s="143">
        <v>0</v>
      </c>
      <c r="AF10" s="143" t="s">
        <v>54</v>
      </c>
      <c r="AG10" s="143">
        <v>0</v>
      </c>
      <c r="AH10" s="143">
        <v>0</v>
      </c>
      <c r="AI10" s="143">
        <v>0</v>
      </c>
      <c r="AJ10" s="143">
        <v>0</v>
      </c>
      <c r="AK10" s="143">
        <v>0</v>
      </c>
      <c r="AL10" s="20">
        <v>55</v>
      </c>
      <c r="AM10" s="143">
        <v>3</v>
      </c>
      <c r="AN10" s="143">
        <v>0</v>
      </c>
      <c r="AO10" s="143">
        <v>3</v>
      </c>
      <c r="AQ10" s="143">
        <v>2</v>
      </c>
      <c r="AS10" s="143">
        <v>10055000</v>
      </c>
      <c r="AU10" s="143">
        <v>10001000</v>
      </c>
      <c r="AW10" s="143">
        <v>0</v>
      </c>
      <c r="AX10" s="143">
        <v>1</v>
      </c>
      <c r="AZ10" s="143">
        <v>2</v>
      </c>
      <c r="BA10" s="143">
        <v>10001000</v>
      </c>
      <c r="BB10" s="143">
        <v>10001000002</v>
      </c>
      <c r="BD10" s="143">
        <v>10004000</v>
      </c>
      <c r="BE10" s="143">
        <v>10004000005</v>
      </c>
      <c r="BF10" s="143">
        <v>11</v>
      </c>
      <c r="BG10" s="143">
        <v>4</v>
      </c>
      <c r="BH10" s="143">
        <v>0</v>
      </c>
      <c r="BI10" s="143">
        <v>0</v>
      </c>
      <c r="BJ10" s="143">
        <v>5</v>
      </c>
      <c r="BM10" s="143" t="s">
        <v>1</v>
      </c>
      <c r="BN10" s="143" t="s">
        <v>598</v>
      </c>
      <c r="BO10" s="225" t="s">
        <v>602</v>
      </c>
      <c r="BP10" s="225" t="s">
        <v>493</v>
      </c>
      <c r="BQ10" s="143">
        <v>5</v>
      </c>
      <c r="BR10" s="18" t="s">
        <v>541</v>
      </c>
      <c r="BS10" s="18" t="s">
        <v>541</v>
      </c>
      <c r="BU10" s="18" t="s">
        <v>910</v>
      </c>
    </row>
    <row r="11" spans="1:73" ht="15.75" customHeight="1">
      <c r="A11" s="36">
        <v>3</v>
      </c>
      <c r="B11" s="27"/>
      <c r="C11" s="38" t="s">
        <v>610</v>
      </c>
      <c r="D11" s="422" t="s">
        <v>614</v>
      </c>
      <c r="E11" s="32" t="s">
        <v>323</v>
      </c>
      <c r="F11" s="33">
        <v>5</v>
      </c>
      <c r="I11" s="31" t="s">
        <v>2</v>
      </c>
      <c r="K11" s="31" t="s">
        <v>600</v>
      </c>
      <c r="L11" s="18" t="s">
        <v>601</v>
      </c>
      <c r="M11" s="157" t="s">
        <v>575</v>
      </c>
      <c r="P11" s="143">
        <v>3</v>
      </c>
      <c r="Q11" s="18" t="s">
        <v>259</v>
      </c>
      <c r="R11" s="143">
        <v>127</v>
      </c>
      <c r="S11" s="143">
        <v>0</v>
      </c>
      <c r="T11" s="18" t="s">
        <v>212</v>
      </c>
      <c r="U11" s="18" t="s">
        <v>207</v>
      </c>
      <c r="V11" s="143">
        <v>0</v>
      </c>
      <c r="W11" s="143">
        <v>0</v>
      </c>
      <c r="X11" s="143">
        <v>0</v>
      </c>
      <c r="Y11" s="143">
        <v>0</v>
      </c>
      <c r="Z11" s="143">
        <v>0</v>
      </c>
      <c r="AA11" s="143">
        <v>0</v>
      </c>
      <c r="AB11" s="143">
        <v>0</v>
      </c>
      <c r="AC11" s="143">
        <v>0</v>
      </c>
      <c r="AD11" s="143">
        <v>0</v>
      </c>
      <c r="AE11" s="143">
        <v>0</v>
      </c>
      <c r="AF11" s="143" t="s">
        <v>54</v>
      </c>
      <c r="AG11" s="143">
        <v>0</v>
      </c>
      <c r="AH11" s="143">
        <v>0</v>
      </c>
      <c r="AI11" s="143">
        <v>0</v>
      </c>
      <c r="AJ11" s="143">
        <v>0</v>
      </c>
      <c r="AK11" s="143">
        <v>0</v>
      </c>
      <c r="AL11" s="20">
        <v>55</v>
      </c>
      <c r="AM11" s="143">
        <v>3</v>
      </c>
      <c r="AN11" s="143">
        <v>0</v>
      </c>
      <c r="AO11" s="143">
        <v>3</v>
      </c>
      <c r="AQ11" s="143">
        <v>2</v>
      </c>
      <c r="AS11" s="143">
        <v>10055000</v>
      </c>
      <c r="AU11" s="143">
        <v>10004000</v>
      </c>
      <c r="AW11" s="143">
        <v>1</v>
      </c>
      <c r="AX11" s="143">
        <v>0</v>
      </c>
      <c r="AZ11" s="143">
        <v>1</v>
      </c>
      <c r="BA11" s="143">
        <v>99999999</v>
      </c>
      <c r="BB11" s="143">
        <v>99999999001</v>
      </c>
      <c r="BD11" s="143">
        <v>10008000</v>
      </c>
      <c r="BE11" s="143">
        <v>10008000005</v>
      </c>
      <c r="BF11" s="143">
        <v>11</v>
      </c>
      <c r="BG11" s="143">
        <v>8</v>
      </c>
      <c r="BH11" s="143">
        <v>0</v>
      </c>
      <c r="BI11" s="143">
        <v>0</v>
      </c>
      <c r="BJ11" s="143">
        <v>5</v>
      </c>
      <c r="BM11" s="143" t="s">
        <v>2</v>
      </c>
      <c r="BN11" s="143" t="s">
        <v>610</v>
      </c>
      <c r="BO11" s="225" t="s">
        <v>614</v>
      </c>
      <c r="BP11" s="225" t="s">
        <v>323</v>
      </c>
      <c r="BQ11" s="143">
        <v>5</v>
      </c>
      <c r="BR11" s="18" t="s">
        <v>541</v>
      </c>
      <c r="BS11" s="18" t="s">
        <v>541</v>
      </c>
      <c r="BU11" s="18" t="s">
        <v>911</v>
      </c>
    </row>
    <row r="12" spans="1:73" ht="15.75" customHeight="1">
      <c r="A12" s="36">
        <v>4</v>
      </c>
      <c r="B12" s="28"/>
      <c r="C12" s="38" t="s">
        <v>622</v>
      </c>
      <c r="D12" s="422" t="s">
        <v>626</v>
      </c>
      <c r="E12" s="32" t="s">
        <v>521</v>
      </c>
      <c r="F12" s="33">
        <v>6</v>
      </c>
      <c r="I12" s="31" t="s">
        <v>3</v>
      </c>
      <c r="K12" s="31" t="s">
        <v>598</v>
      </c>
      <c r="L12" s="18" t="s">
        <v>602</v>
      </c>
      <c r="M12" s="157" t="s">
        <v>493</v>
      </c>
      <c r="P12" s="143">
        <v>4</v>
      </c>
      <c r="Q12" s="18" t="s">
        <v>259</v>
      </c>
      <c r="R12" s="143">
        <v>58</v>
      </c>
      <c r="S12" s="143">
        <v>0</v>
      </c>
      <c r="T12" s="18" t="s">
        <v>212</v>
      </c>
      <c r="U12" s="18" t="s">
        <v>207</v>
      </c>
      <c r="V12" s="143">
        <v>0</v>
      </c>
      <c r="W12" s="143">
        <v>0</v>
      </c>
      <c r="X12" s="143">
        <v>0</v>
      </c>
      <c r="Y12" s="143">
        <v>0</v>
      </c>
      <c r="Z12" s="143">
        <v>0</v>
      </c>
      <c r="AA12" s="143">
        <v>0</v>
      </c>
      <c r="AB12" s="143">
        <v>0</v>
      </c>
      <c r="AC12" s="143">
        <v>0</v>
      </c>
      <c r="AD12" s="143">
        <v>0</v>
      </c>
      <c r="AE12" s="143">
        <v>0</v>
      </c>
      <c r="AF12" s="143" t="s">
        <v>54</v>
      </c>
      <c r="AG12" s="143">
        <v>0</v>
      </c>
      <c r="AH12" s="143">
        <v>0</v>
      </c>
      <c r="AI12" s="143">
        <v>0</v>
      </c>
      <c r="AJ12" s="143">
        <v>0</v>
      </c>
      <c r="AK12" s="143">
        <v>0</v>
      </c>
      <c r="AL12" s="20">
        <v>55</v>
      </c>
      <c r="AM12" s="143">
        <v>3</v>
      </c>
      <c r="AN12" s="143">
        <v>0</v>
      </c>
      <c r="AO12" s="143">
        <v>3</v>
      </c>
      <c r="AQ12" s="143">
        <v>2</v>
      </c>
      <c r="AS12" s="143">
        <v>10055000</v>
      </c>
      <c r="AU12" s="143">
        <v>10004000</v>
      </c>
      <c r="AW12" s="143">
        <v>0</v>
      </c>
      <c r="AX12" s="143">
        <v>0</v>
      </c>
      <c r="AZ12" s="143">
        <v>2</v>
      </c>
      <c r="BA12" s="143">
        <v>99999999</v>
      </c>
      <c r="BB12" s="143">
        <v>99999999002</v>
      </c>
      <c r="BD12" s="143">
        <v>10013000</v>
      </c>
      <c r="BE12" s="143">
        <v>10013000006</v>
      </c>
      <c r="BF12" s="143">
        <v>11</v>
      </c>
      <c r="BG12" s="143">
        <v>13</v>
      </c>
      <c r="BH12" s="143">
        <v>0</v>
      </c>
      <c r="BI12" s="143">
        <v>0</v>
      </c>
      <c r="BJ12" s="143">
        <v>6</v>
      </c>
      <c r="BM12" s="143" t="s">
        <v>3</v>
      </c>
      <c r="BN12" s="143" t="s">
        <v>622</v>
      </c>
      <c r="BO12" s="225" t="s">
        <v>626</v>
      </c>
      <c r="BP12" s="225" t="s">
        <v>521</v>
      </c>
      <c r="BQ12" s="143">
        <v>6</v>
      </c>
      <c r="BR12" s="18" t="s">
        <v>541</v>
      </c>
      <c r="BS12" s="18" t="s">
        <v>541</v>
      </c>
      <c r="BU12" s="18" t="s">
        <v>912</v>
      </c>
    </row>
    <row r="13" spans="1:73" ht="15.75" customHeight="1">
      <c r="A13" s="36">
        <v>5</v>
      </c>
      <c r="B13" s="27"/>
      <c r="C13" s="38" t="s">
        <v>632</v>
      </c>
      <c r="D13" s="422" t="s">
        <v>636</v>
      </c>
      <c r="E13" s="32" t="s">
        <v>234</v>
      </c>
      <c r="F13" s="33">
        <v>6</v>
      </c>
      <c r="I13" s="31" t="s">
        <v>4</v>
      </c>
      <c r="K13" s="31" t="s">
        <v>607</v>
      </c>
      <c r="L13" s="18" t="s">
        <v>608</v>
      </c>
      <c r="M13" s="157" t="s">
        <v>574</v>
      </c>
      <c r="P13" s="143">
        <v>5</v>
      </c>
      <c r="Q13" s="18" t="s">
        <v>259</v>
      </c>
      <c r="R13" s="143">
        <v>16</v>
      </c>
      <c r="S13" s="143">
        <v>0</v>
      </c>
      <c r="T13" s="18" t="s">
        <v>213</v>
      </c>
      <c r="U13" s="18" t="s">
        <v>207</v>
      </c>
      <c r="V13" s="143">
        <v>0</v>
      </c>
      <c r="W13" s="143">
        <v>0</v>
      </c>
      <c r="X13" s="143">
        <v>0</v>
      </c>
      <c r="Y13" s="143">
        <v>0</v>
      </c>
      <c r="Z13" s="143">
        <v>0</v>
      </c>
      <c r="AA13" s="143">
        <v>0</v>
      </c>
      <c r="AB13" s="143">
        <v>0</v>
      </c>
      <c r="AC13" s="143">
        <v>0</v>
      </c>
      <c r="AD13" s="143">
        <v>0</v>
      </c>
      <c r="AE13" s="143">
        <v>0</v>
      </c>
      <c r="AF13" s="143" t="s">
        <v>54</v>
      </c>
      <c r="AG13" s="143">
        <v>0</v>
      </c>
      <c r="AH13" s="143">
        <v>0</v>
      </c>
      <c r="AI13" s="143">
        <v>0</v>
      </c>
      <c r="AJ13" s="143">
        <v>0</v>
      </c>
      <c r="AK13" s="143">
        <v>0</v>
      </c>
      <c r="AL13" s="20">
        <v>55</v>
      </c>
      <c r="AM13" s="143">
        <v>5</v>
      </c>
      <c r="AN13" s="143">
        <v>0</v>
      </c>
      <c r="AO13" s="143">
        <v>5</v>
      </c>
      <c r="AQ13" s="143">
        <v>2</v>
      </c>
      <c r="AS13" s="143">
        <v>10055000</v>
      </c>
      <c r="AU13" s="143">
        <v>10004000</v>
      </c>
      <c r="AW13" s="143">
        <v>0</v>
      </c>
      <c r="AX13" s="143">
        <v>0</v>
      </c>
      <c r="AZ13" s="143">
        <v>3</v>
      </c>
      <c r="BA13" s="143">
        <v>99999999</v>
      </c>
      <c r="BB13" s="143">
        <v>99999999003</v>
      </c>
      <c r="BD13" s="143">
        <v>10017000</v>
      </c>
      <c r="BE13" s="143">
        <v>10017000006</v>
      </c>
      <c r="BF13" s="143">
        <v>11</v>
      </c>
      <c r="BG13" s="143">
        <v>17</v>
      </c>
      <c r="BH13" s="143">
        <v>0</v>
      </c>
      <c r="BI13" s="143">
        <v>0</v>
      </c>
      <c r="BJ13" s="143">
        <v>6</v>
      </c>
      <c r="BM13" s="143" t="s">
        <v>4</v>
      </c>
      <c r="BN13" s="143" t="s">
        <v>632</v>
      </c>
      <c r="BO13" s="225" t="s">
        <v>636</v>
      </c>
      <c r="BP13" s="225" t="s">
        <v>234</v>
      </c>
      <c r="BQ13" s="143">
        <v>6</v>
      </c>
      <c r="BR13" s="18" t="s">
        <v>541</v>
      </c>
      <c r="BS13" s="18" t="s">
        <v>541</v>
      </c>
      <c r="BU13" s="18" t="s">
        <v>913</v>
      </c>
    </row>
    <row r="14" spans="1:73" ht="15.75" customHeight="1">
      <c r="A14" s="36">
        <v>6</v>
      </c>
      <c r="B14" s="27"/>
      <c r="C14" s="38" t="s">
        <v>644</v>
      </c>
      <c r="D14" s="422" t="s">
        <v>648</v>
      </c>
      <c r="E14" s="32" t="s">
        <v>401</v>
      </c>
      <c r="F14" s="33">
        <v>1</v>
      </c>
      <c r="I14" s="31" t="s">
        <v>5</v>
      </c>
      <c r="K14" s="31" t="s">
        <v>612</v>
      </c>
      <c r="L14" s="18" t="s">
        <v>613</v>
      </c>
      <c r="M14" s="157" t="s">
        <v>573</v>
      </c>
      <c r="P14" s="143">
        <v>6</v>
      </c>
      <c r="Q14" s="18" t="s">
        <v>259</v>
      </c>
      <c r="R14" s="143">
        <v>64</v>
      </c>
      <c r="S14" s="143">
        <v>0</v>
      </c>
      <c r="T14" s="18" t="s">
        <v>208</v>
      </c>
      <c r="U14" s="18" t="s">
        <v>207</v>
      </c>
      <c r="V14" s="143">
        <v>0</v>
      </c>
      <c r="W14" s="143">
        <v>0</v>
      </c>
      <c r="X14" s="143">
        <v>0</v>
      </c>
      <c r="Y14" s="143">
        <v>0</v>
      </c>
      <c r="Z14" s="143">
        <v>0</v>
      </c>
      <c r="AA14" s="143">
        <v>0</v>
      </c>
      <c r="AB14" s="143">
        <v>0</v>
      </c>
      <c r="AC14" s="143">
        <v>0</v>
      </c>
      <c r="AD14" s="143">
        <v>0</v>
      </c>
      <c r="AE14" s="143">
        <v>0</v>
      </c>
      <c r="AF14" s="143" t="s">
        <v>54</v>
      </c>
      <c r="AG14" s="143">
        <v>0</v>
      </c>
      <c r="AH14" s="143">
        <v>0</v>
      </c>
      <c r="AI14" s="143">
        <v>0</v>
      </c>
      <c r="AJ14" s="143">
        <v>0</v>
      </c>
      <c r="AK14" s="143">
        <v>0</v>
      </c>
      <c r="AL14" s="20">
        <v>55</v>
      </c>
      <c r="AM14" s="143">
        <v>4</v>
      </c>
      <c r="AN14" s="143">
        <v>0</v>
      </c>
      <c r="AO14" s="143">
        <v>4</v>
      </c>
      <c r="AQ14" s="143">
        <v>2</v>
      </c>
      <c r="AS14" s="143">
        <v>10055000</v>
      </c>
      <c r="AU14" s="143">
        <v>10004000</v>
      </c>
      <c r="AW14" s="143">
        <v>0</v>
      </c>
      <c r="AX14" s="143">
        <v>0</v>
      </c>
      <c r="AZ14" s="143">
        <v>4</v>
      </c>
      <c r="BA14" s="143">
        <v>99999999</v>
      </c>
      <c r="BB14" s="143">
        <v>99999999004</v>
      </c>
      <c r="BD14" s="143">
        <v>10032000</v>
      </c>
      <c r="BE14" s="143">
        <v>10032000001</v>
      </c>
      <c r="BF14" s="143">
        <v>11</v>
      </c>
      <c r="BG14" s="143">
        <v>32</v>
      </c>
      <c r="BH14" s="143">
        <v>0</v>
      </c>
      <c r="BI14" s="143">
        <v>0</v>
      </c>
      <c r="BJ14" s="143">
        <v>1</v>
      </c>
      <c r="BM14" s="143" t="s">
        <v>5</v>
      </c>
      <c r="BN14" s="143" t="s">
        <v>644</v>
      </c>
      <c r="BO14" s="225" t="s">
        <v>648</v>
      </c>
      <c r="BP14" s="225" t="s">
        <v>401</v>
      </c>
      <c r="BQ14" s="143">
        <v>1</v>
      </c>
      <c r="BR14" s="18" t="s">
        <v>541</v>
      </c>
      <c r="BS14" s="18" t="s">
        <v>541</v>
      </c>
      <c r="BU14" s="18" t="s">
        <v>914</v>
      </c>
    </row>
    <row r="15" spans="1:73" ht="15.75" customHeight="1">
      <c r="A15" s="36">
        <v>7</v>
      </c>
      <c r="B15" s="27"/>
      <c r="C15" s="38" t="s">
        <v>650</v>
      </c>
      <c r="D15" s="422" t="s">
        <v>654</v>
      </c>
      <c r="E15" s="32" t="s">
        <v>318</v>
      </c>
      <c r="F15" s="33">
        <v>4</v>
      </c>
      <c r="I15" s="31" t="s">
        <v>6</v>
      </c>
      <c r="K15" s="31" t="s">
        <v>617</v>
      </c>
      <c r="L15" s="18" t="s">
        <v>618</v>
      </c>
      <c r="M15" s="157" t="s">
        <v>572</v>
      </c>
      <c r="P15" s="143">
        <v>7</v>
      </c>
      <c r="Q15" s="18" t="s">
        <v>259</v>
      </c>
      <c r="R15" s="143">
        <v>11</v>
      </c>
      <c r="S15" s="143">
        <v>0</v>
      </c>
      <c r="T15" s="18" t="s">
        <v>208</v>
      </c>
      <c r="U15" s="18" t="s">
        <v>207</v>
      </c>
      <c r="V15" s="143">
        <v>0</v>
      </c>
      <c r="W15" s="143">
        <v>0</v>
      </c>
      <c r="X15" s="143">
        <v>0</v>
      </c>
      <c r="Y15" s="143">
        <v>0</v>
      </c>
      <c r="Z15" s="143">
        <v>0</v>
      </c>
      <c r="AA15" s="143">
        <v>0</v>
      </c>
      <c r="AB15" s="143">
        <v>0</v>
      </c>
      <c r="AC15" s="143">
        <v>0</v>
      </c>
      <c r="AD15" s="143">
        <v>0</v>
      </c>
      <c r="AE15" s="143">
        <v>0</v>
      </c>
      <c r="AF15" s="143" t="s">
        <v>54</v>
      </c>
      <c r="AG15" s="143">
        <v>0</v>
      </c>
      <c r="AH15" s="143">
        <v>0</v>
      </c>
      <c r="AI15" s="143">
        <v>0</v>
      </c>
      <c r="AJ15" s="143">
        <v>0</v>
      </c>
      <c r="AK15" s="143">
        <v>0</v>
      </c>
      <c r="AL15" s="20">
        <v>55</v>
      </c>
      <c r="AM15" s="143">
        <v>4</v>
      </c>
      <c r="AN15" s="143">
        <v>0</v>
      </c>
      <c r="AO15" s="143">
        <v>4</v>
      </c>
      <c r="AQ15" s="143">
        <v>2</v>
      </c>
      <c r="AS15" s="143">
        <v>10055000</v>
      </c>
      <c r="AU15" s="143">
        <v>10004000</v>
      </c>
      <c r="AW15" s="143">
        <v>0</v>
      </c>
      <c r="AX15" s="143">
        <v>1</v>
      </c>
      <c r="AZ15" s="143">
        <v>5</v>
      </c>
      <c r="BA15" s="143">
        <v>10004000</v>
      </c>
      <c r="BB15" s="143">
        <v>10004000005</v>
      </c>
      <c r="BD15" s="143">
        <v>10034000</v>
      </c>
      <c r="BE15" s="143">
        <v>10034000004</v>
      </c>
      <c r="BF15" s="143">
        <v>11</v>
      </c>
      <c r="BG15" s="143">
        <v>34</v>
      </c>
      <c r="BH15" s="143">
        <v>0</v>
      </c>
      <c r="BI15" s="143">
        <v>0</v>
      </c>
      <c r="BJ15" s="143">
        <v>4</v>
      </c>
      <c r="BM15" s="143" t="s">
        <v>6</v>
      </c>
      <c r="BN15" s="143" t="s">
        <v>650</v>
      </c>
      <c r="BO15" s="225" t="s">
        <v>654</v>
      </c>
      <c r="BP15" s="225" t="s">
        <v>318</v>
      </c>
      <c r="BQ15" s="143">
        <v>4</v>
      </c>
      <c r="BR15" s="18" t="s">
        <v>541</v>
      </c>
      <c r="BS15" s="18" t="s">
        <v>541</v>
      </c>
      <c r="BU15" s="18" t="s">
        <v>915</v>
      </c>
    </row>
    <row r="16" spans="1:73" ht="15.75" customHeight="1">
      <c r="A16" s="36">
        <v>8</v>
      </c>
      <c r="B16" s="27"/>
      <c r="C16" s="38" t="s">
        <v>660</v>
      </c>
      <c r="D16" s="422" t="s">
        <v>662</v>
      </c>
      <c r="E16" s="32" t="s">
        <v>294</v>
      </c>
      <c r="F16" s="33">
        <v>2</v>
      </c>
      <c r="I16" s="31" t="s">
        <v>7</v>
      </c>
      <c r="K16" s="31" t="s">
        <v>610</v>
      </c>
      <c r="L16" s="18" t="s">
        <v>614</v>
      </c>
      <c r="M16" s="157" t="s">
        <v>323</v>
      </c>
      <c r="P16" s="143">
        <v>8</v>
      </c>
      <c r="Q16" s="18" t="s">
        <v>259</v>
      </c>
      <c r="R16" s="143">
        <v>71</v>
      </c>
      <c r="S16" s="143">
        <v>0</v>
      </c>
      <c r="T16" s="18" t="s">
        <v>208</v>
      </c>
      <c r="U16" s="18" t="s">
        <v>207</v>
      </c>
      <c r="V16" s="143">
        <v>0</v>
      </c>
      <c r="W16" s="143">
        <v>0</v>
      </c>
      <c r="X16" s="143">
        <v>0</v>
      </c>
      <c r="Y16" s="143">
        <v>0</v>
      </c>
      <c r="Z16" s="143">
        <v>0</v>
      </c>
      <c r="AA16" s="143">
        <v>0</v>
      </c>
      <c r="AB16" s="143">
        <v>0</v>
      </c>
      <c r="AC16" s="143">
        <v>0</v>
      </c>
      <c r="AD16" s="143">
        <v>0</v>
      </c>
      <c r="AE16" s="143">
        <v>0</v>
      </c>
      <c r="AF16" s="143" t="s">
        <v>54</v>
      </c>
      <c r="AG16" s="143">
        <v>0</v>
      </c>
      <c r="AH16" s="143">
        <v>0</v>
      </c>
      <c r="AI16" s="143">
        <v>0</v>
      </c>
      <c r="AJ16" s="143">
        <v>0</v>
      </c>
      <c r="AK16" s="143">
        <v>0</v>
      </c>
      <c r="AL16" s="20">
        <v>55</v>
      </c>
      <c r="AM16" s="143">
        <v>4</v>
      </c>
      <c r="AN16" s="143">
        <v>0</v>
      </c>
      <c r="AO16" s="143">
        <v>4</v>
      </c>
      <c r="AQ16" s="143">
        <v>2</v>
      </c>
      <c r="AS16" s="143">
        <v>10055000</v>
      </c>
      <c r="AU16" s="143">
        <v>10008000</v>
      </c>
      <c r="AW16" s="143">
        <v>1</v>
      </c>
      <c r="AX16" s="143">
        <v>0</v>
      </c>
      <c r="AZ16" s="143">
        <v>1</v>
      </c>
      <c r="BA16" s="143">
        <v>99999999</v>
      </c>
      <c r="BB16" s="143">
        <v>99999999001</v>
      </c>
      <c r="BD16" s="143">
        <v>10037000</v>
      </c>
      <c r="BE16" s="143">
        <v>10037000002</v>
      </c>
      <c r="BF16" s="143">
        <v>11</v>
      </c>
      <c r="BG16" s="143">
        <v>37</v>
      </c>
      <c r="BH16" s="143">
        <v>0</v>
      </c>
      <c r="BI16" s="143">
        <v>0</v>
      </c>
      <c r="BJ16" s="143">
        <v>2</v>
      </c>
      <c r="BM16" s="143" t="s">
        <v>7</v>
      </c>
      <c r="BN16" s="143" t="s">
        <v>660</v>
      </c>
      <c r="BO16" s="225" t="s">
        <v>662</v>
      </c>
      <c r="BP16" s="225" t="s">
        <v>294</v>
      </c>
      <c r="BQ16" s="143">
        <v>2</v>
      </c>
      <c r="BR16" s="18" t="s">
        <v>541</v>
      </c>
      <c r="BS16" s="18" t="s">
        <v>541</v>
      </c>
      <c r="BU16" s="18" t="s">
        <v>916</v>
      </c>
    </row>
    <row r="17" spans="1:73" ht="15.75" customHeight="1">
      <c r="A17" s="36">
        <v>9</v>
      </c>
      <c r="B17" s="27"/>
      <c r="C17" s="38" t="s">
        <v>664</v>
      </c>
      <c r="D17" s="422" t="s">
        <v>668</v>
      </c>
      <c r="E17" s="32" t="s">
        <v>391</v>
      </c>
      <c r="F17" s="33">
        <v>10</v>
      </c>
      <c r="I17" s="31" t="s">
        <v>8</v>
      </c>
      <c r="K17" s="31" t="s">
        <v>624</v>
      </c>
      <c r="L17" s="18" t="s">
        <v>625</v>
      </c>
      <c r="M17" s="157" t="s">
        <v>571</v>
      </c>
      <c r="P17" s="143">
        <v>9</v>
      </c>
      <c r="Q17" s="18" t="s">
        <v>259</v>
      </c>
      <c r="R17" s="143">
        <v>280</v>
      </c>
      <c r="S17" s="143">
        <v>0</v>
      </c>
      <c r="T17" s="18" t="s">
        <v>208</v>
      </c>
      <c r="U17" s="18" t="s">
        <v>207</v>
      </c>
      <c r="V17" s="143">
        <v>0</v>
      </c>
      <c r="W17" s="143">
        <v>0</v>
      </c>
      <c r="X17" s="143">
        <v>0</v>
      </c>
      <c r="Y17" s="143">
        <v>0</v>
      </c>
      <c r="Z17" s="143">
        <v>0</v>
      </c>
      <c r="AA17" s="143">
        <v>0</v>
      </c>
      <c r="AB17" s="143">
        <v>0</v>
      </c>
      <c r="AC17" s="143">
        <v>0</v>
      </c>
      <c r="AD17" s="143">
        <v>0</v>
      </c>
      <c r="AE17" s="143">
        <v>0</v>
      </c>
      <c r="AF17" s="143" t="s">
        <v>54</v>
      </c>
      <c r="AG17" s="143">
        <v>0</v>
      </c>
      <c r="AH17" s="143">
        <v>0</v>
      </c>
      <c r="AI17" s="143">
        <v>0</v>
      </c>
      <c r="AJ17" s="143">
        <v>0</v>
      </c>
      <c r="AK17" s="143">
        <v>0</v>
      </c>
      <c r="AL17" s="20">
        <v>55</v>
      </c>
      <c r="AM17" s="143">
        <v>4</v>
      </c>
      <c r="AN17" s="143">
        <v>0</v>
      </c>
      <c r="AO17" s="143">
        <v>4</v>
      </c>
      <c r="AQ17" s="143">
        <v>2</v>
      </c>
      <c r="AS17" s="143">
        <v>10055000</v>
      </c>
      <c r="AU17" s="143">
        <v>10008000</v>
      </c>
      <c r="AW17" s="143">
        <v>0</v>
      </c>
      <c r="AX17" s="143">
        <v>0</v>
      </c>
      <c r="AZ17" s="143">
        <v>2</v>
      </c>
      <c r="BA17" s="143">
        <v>99999999</v>
      </c>
      <c r="BB17" s="143">
        <v>99999999002</v>
      </c>
      <c r="BD17" s="143">
        <v>10040000</v>
      </c>
      <c r="BE17" s="143">
        <v>10040000010</v>
      </c>
      <c r="BF17" s="143">
        <v>11</v>
      </c>
      <c r="BG17" s="143">
        <v>40</v>
      </c>
      <c r="BH17" s="143">
        <v>0</v>
      </c>
      <c r="BI17" s="143">
        <v>0</v>
      </c>
      <c r="BJ17" s="143">
        <v>10</v>
      </c>
      <c r="BM17" s="143" t="s">
        <v>8</v>
      </c>
      <c r="BN17" s="143" t="s">
        <v>664</v>
      </c>
      <c r="BO17" s="225" t="s">
        <v>668</v>
      </c>
      <c r="BP17" s="225" t="s">
        <v>391</v>
      </c>
      <c r="BQ17" s="143">
        <v>10</v>
      </c>
      <c r="BR17" s="18" t="s">
        <v>541</v>
      </c>
      <c r="BS17" s="18" t="s">
        <v>541</v>
      </c>
      <c r="BU17" s="18" t="s">
        <v>917</v>
      </c>
    </row>
    <row r="18" spans="1:73" ht="15.75" customHeight="1">
      <c r="A18" s="36">
        <v>10</v>
      </c>
      <c r="B18" s="27"/>
      <c r="C18" s="38" t="s">
        <v>682</v>
      </c>
      <c r="D18" s="422" t="s">
        <v>686</v>
      </c>
      <c r="E18" s="32" t="s">
        <v>398</v>
      </c>
      <c r="F18" s="33">
        <v>4</v>
      </c>
      <c r="I18" s="31" t="s">
        <v>9</v>
      </c>
      <c r="K18" s="31" t="s">
        <v>629</v>
      </c>
      <c r="L18" s="18" t="s">
        <v>630</v>
      </c>
      <c r="M18" s="157" t="s">
        <v>325</v>
      </c>
      <c r="P18" s="143">
        <v>10</v>
      </c>
      <c r="Q18" s="18" t="s">
        <v>259</v>
      </c>
      <c r="R18" s="143">
        <v>115</v>
      </c>
      <c r="S18" s="143">
        <v>0</v>
      </c>
      <c r="T18" s="18" t="s">
        <v>213</v>
      </c>
      <c r="U18" s="18" t="s">
        <v>207</v>
      </c>
      <c r="V18" s="143">
        <v>0</v>
      </c>
      <c r="W18" s="143">
        <v>0</v>
      </c>
      <c r="X18" s="143">
        <v>0</v>
      </c>
      <c r="Y18" s="143">
        <v>0</v>
      </c>
      <c r="Z18" s="143">
        <v>0</v>
      </c>
      <c r="AA18" s="143">
        <v>0</v>
      </c>
      <c r="AB18" s="143">
        <v>0</v>
      </c>
      <c r="AC18" s="143">
        <v>0</v>
      </c>
      <c r="AD18" s="143">
        <v>0</v>
      </c>
      <c r="AE18" s="143">
        <v>0</v>
      </c>
      <c r="AF18" s="143" t="s">
        <v>54</v>
      </c>
      <c r="AG18" s="143">
        <v>0</v>
      </c>
      <c r="AH18" s="143">
        <v>0</v>
      </c>
      <c r="AI18" s="143">
        <v>0</v>
      </c>
      <c r="AJ18" s="143">
        <v>0</v>
      </c>
      <c r="AK18" s="143">
        <v>0</v>
      </c>
      <c r="AL18" s="20">
        <v>55</v>
      </c>
      <c r="AM18" s="143">
        <v>5</v>
      </c>
      <c r="AN18" s="143">
        <v>0</v>
      </c>
      <c r="AO18" s="143">
        <v>5</v>
      </c>
      <c r="AQ18" s="143">
        <v>2</v>
      </c>
      <c r="AS18" s="143">
        <v>10055000</v>
      </c>
      <c r="AU18" s="143">
        <v>10008000</v>
      </c>
      <c r="AW18" s="143">
        <v>0</v>
      </c>
      <c r="AX18" s="143">
        <v>0</v>
      </c>
      <c r="AZ18" s="143">
        <v>3</v>
      </c>
      <c r="BA18" s="143">
        <v>99999999</v>
      </c>
      <c r="BB18" s="143">
        <v>99999999003</v>
      </c>
      <c r="BD18" s="143">
        <v>10041000</v>
      </c>
      <c r="BE18" s="143">
        <v>10041000004</v>
      </c>
      <c r="BF18" s="143">
        <v>11</v>
      </c>
      <c r="BG18" s="143">
        <v>41</v>
      </c>
      <c r="BH18" s="143">
        <v>0</v>
      </c>
      <c r="BI18" s="143">
        <v>0</v>
      </c>
      <c r="BJ18" s="143">
        <v>4</v>
      </c>
      <c r="BM18" s="143" t="s">
        <v>9</v>
      </c>
      <c r="BN18" s="143" t="s">
        <v>682</v>
      </c>
      <c r="BO18" s="225" t="s">
        <v>686</v>
      </c>
      <c r="BP18" s="225" t="s">
        <v>398</v>
      </c>
      <c r="BQ18" s="143">
        <v>4</v>
      </c>
      <c r="BR18" s="18" t="s">
        <v>541</v>
      </c>
      <c r="BS18" s="18" t="s">
        <v>541</v>
      </c>
      <c r="BU18" s="18" t="s">
        <v>918</v>
      </c>
    </row>
    <row r="19" spans="1:73" ht="15.75" customHeight="1">
      <c r="A19" s="36">
        <v>11</v>
      </c>
      <c r="B19" s="27"/>
      <c r="C19" s="38" t="s">
        <v>696</v>
      </c>
      <c r="D19" s="422" t="s">
        <v>700</v>
      </c>
      <c r="E19" s="32" t="s">
        <v>444</v>
      </c>
      <c r="F19" s="33">
        <v>9</v>
      </c>
      <c r="I19" s="31" t="s">
        <v>10</v>
      </c>
      <c r="K19" s="31" t="s">
        <v>634</v>
      </c>
      <c r="L19" s="18" t="s">
        <v>635</v>
      </c>
      <c r="M19" s="157" t="s">
        <v>570</v>
      </c>
      <c r="P19" s="143">
        <v>11</v>
      </c>
      <c r="Q19" s="18" t="s">
        <v>259</v>
      </c>
      <c r="R19" s="143">
        <v>283</v>
      </c>
      <c r="S19" s="143">
        <v>0</v>
      </c>
      <c r="T19" s="18" t="s">
        <v>213</v>
      </c>
      <c r="U19" s="18" t="s">
        <v>207</v>
      </c>
      <c r="V19" s="143">
        <v>0</v>
      </c>
      <c r="W19" s="143">
        <v>0</v>
      </c>
      <c r="X19" s="143">
        <v>0</v>
      </c>
      <c r="Y19" s="143">
        <v>0</v>
      </c>
      <c r="Z19" s="143">
        <v>0</v>
      </c>
      <c r="AA19" s="143">
        <v>0</v>
      </c>
      <c r="AB19" s="143">
        <v>0</v>
      </c>
      <c r="AC19" s="143">
        <v>0</v>
      </c>
      <c r="AD19" s="143">
        <v>0</v>
      </c>
      <c r="AE19" s="143">
        <v>0</v>
      </c>
      <c r="AF19" s="143" t="s">
        <v>54</v>
      </c>
      <c r="AG19" s="143">
        <v>0</v>
      </c>
      <c r="AH19" s="143">
        <v>0</v>
      </c>
      <c r="AI19" s="143">
        <v>0</v>
      </c>
      <c r="AJ19" s="143">
        <v>0</v>
      </c>
      <c r="AK19" s="143">
        <v>0</v>
      </c>
      <c r="AL19" s="20">
        <v>55</v>
      </c>
      <c r="AM19" s="143">
        <v>5</v>
      </c>
      <c r="AN19" s="143">
        <v>0</v>
      </c>
      <c r="AO19" s="143">
        <v>5</v>
      </c>
      <c r="AQ19" s="143">
        <v>2</v>
      </c>
      <c r="AS19" s="143">
        <v>10055000</v>
      </c>
      <c r="AU19" s="143">
        <v>10008000</v>
      </c>
      <c r="AW19" s="143">
        <v>0</v>
      </c>
      <c r="AX19" s="143">
        <v>0</v>
      </c>
      <c r="AZ19" s="143">
        <v>4</v>
      </c>
      <c r="BA19" s="143">
        <v>99999999</v>
      </c>
      <c r="BB19" s="143">
        <v>99999999004</v>
      </c>
      <c r="BD19" s="143">
        <v>10045000</v>
      </c>
      <c r="BE19" s="143">
        <v>10045000009</v>
      </c>
      <c r="BF19" s="143">
        <v>11</v>
      </c>
      <c r="BG19" s="143">
        <v>45</v>
      </c>
      <c r="BH19" s="143">
        <v>0</v>
      </c>
      <c r="BI19" s="143">
        <v>0</v>
      </c>
      <c r="BJ19" s="143">
        <v>9</v>
      </c>
      <c r="BM19" s="143" t="s">
        <v>10</v>
      </c>
      <c r="BN19" s="143" t="s">
        <v>696</v>
      </c>
      <c r="BO19" s="225" t="s">
        <v>700</v>
      </c>
      <c r="BP19" s="225" t="s">
        <v>444</v>
      </c>
      <c r="BQ19" s="143">
        <v>9</v>
      </c>
      <c r="BR19" s="18" t="s">
        <v>541</v>
      </c>
      <c r="BS19" s="18" t="s">
        <v>541</v>
      </c>
      <c r="BU19" s="18" t="s">
        <v>919</v>
      </c>
    </row>
    <row r="20" spans="1:73" ht="13.5" customHeight="1">
      <c r="A20" s="36">
        <v>12</v>
      </c>
      <c r="B20" s="27"/>
      <c r="C20" s="38" t="s">
        <v>710</v>
      </c>
      <c r="D20" s="422" t="s">
        <v>526</v>
      </c>
      <c r="E20" s="32" t="s">
        <v>251</v>
      </c>
      <c r="F20" s="33">
        <v>11</v>
      </c>
      <c r="I20" s="31" t="s">
        <v>11</v>
      </c>
      <c r="K20" s="31" t="s">
        <v>639</v>
      </c>
      <c r="L20" s="18" t="s">
        <v>640</v>
      </c>
      <c r="M20" s="157" t="s">
        <v>569</v>
      </c>
      <c r="P20" s="143">
        <v>12</v>
      </c>
      <c r="Q20" s="18" t="s">
        <v>259</v>
      </c>
      <c r="R20" s="143">
        <v>195</v>
      </c>
      <c r="S20" s="143">
        <v>0</v>
      </c>
      <c r="T20" s="18" t="s">
        <v>209</v>
      </c>
      <c r="U20" s="18" t="s">
        <v>207</v>
      </c>
      <c r="V20" s="143">
        <v>0</v>
      </c>
      <c r="W20" s="143">
        <v>0</v>
      </c>
      <c r="X20" s="143">
        <v>0</v>
      </c>
      <c r="Y20" s="143">
        <v>0</v>
      </c>
      <c r="Z20" s="143">
        <v>0</v>
      </c>
      <c r="AA20" s="143">
        <v>0</v>
      </c>
      <c r="AB20" s="143">
        <v>0</v>
      </c>
      <c r="AC20" s="143">
        <v>0</v>
      </c>
      <c r="AD20" s="143">
        <v>0</v>
      </c>
      <c r="AE20" s="143">
        <v>0</v>
      </c>
      <c r="AF20" s="143" t="s">
        <v>54</v>
      </c>
      <c r="AG20" s="143">
        <v>0</v>
      </c>
      <c r="AH20" s="143">
        <v>0</v>
      </c>
      <c r="AI20" s="143">
        <v>0</v>
      </c>
      <c r="AJ20" s="143">
        <v>0</v>
      </c>
      <c r="AK20" s="143">
        <v>0</v>
      </c>
      <c r="AL20" s="20">
        <v>55</v>
      </c>
      <c r="AM20" s="143">
        <v>6</v>
      </c>
      <c r="AN20" s="143">
        <v>0</v>
      </c>
      <c r="AO20" s="143">
        <v>6</v>
      </c>
      <c r="AQ20" s="143">
        <v>2</v>
      </c>
      <c r="AS20" s="143">
        <v>10055000</v>
      </c>
      <c r="AU20" s="143">
        <v>10008000</v>
      </c>
      <c r="AW20" s="143">
        <v>0</v>
      </c>
      <c r="AX20" s="143">
        <v>1</v>
      </c>
      <c r="AZ20" s="143">
        <v>5</v>
      </c>
      <c r="BA20" s="143">
        <v>10008000</v>
      </c>
      <c r="BB20" s="143">
        <v>10008000005</v>
      </c>
      <c r="BD20" s="143">
        <v>10046000</v>
      </c>
      <c r="BE20" s="143">
        <v>10046000011</v>
      </c>
      <c r="BF20" s="143">
        <v>11</v>
      </c>
      <c r="BG20" s="143">
        <v>46</v>
      </c>
      <c r="BH20" s="143">
        <v>0</v>
      </c>
      <c r="BI20" s="143">
        <v>0</v>
      </c>
      <c r="BJ20" s="143">
        <v>11</v>
      </c>
      <c r="BM20" s="143" t="s">
        <v>11</v>
      </c>
      <c r="BN20" s="143" t="s">
        <v>710</v>
      </c>
      <c r="BO20" s="225" t="s">
        <v>526</v>
      </c>
      <c r="BP20" s="225" t="s">
        <v>251</v>
      </c>
      <c r="BQ20" s="143">
        <v>11</v>
      </c>
      <c r="BR20" s="18" t="s">
        <v>541</v>
      </c>
      <c r="BS20" s="18" t="s">
        <v>541</v>
      </c>
      <c r="BU20" s="18" t="s">
        <v>920</v>
      </c>
    </row>
    <row r="21" spans="1:73" ht="15.75" customHeight="1">
      <c r="A21" s="36">
        <v>13</v>
      </c>
      <c r="B21" s="27"/>
      <c r="C21" s="38" t="s">
        <v>733</v>
      </c>
      <c r="D21" s="422" t="s">
        <v>735</v>
      </c>
      <c r="E21" s="32" t="s">
        <v>514</v>
      </c>
      <c r="F21" s="33">
        <v>1</v>
      </c>
      <c r="I21" s="31" t="s">
        <v>12</v>
      </c>
      <c r="K21" s="31" t="s">
        <v>622</v>
      </c>
      <c r="L21" s="18" t="s">
        <v>626</v>
      </c>
      <c r="M21" s="157" t="s">
        <v>521</v>
      </c>
      <c r="P21" s="143">
        <v>13</v>
      </c>
      <c r="Q21" s="18" t="s">
        <v>233</v>
      </c>
      <c r="R21" s="143">
        <v>999</v>
      </c>
      <c r="S21" s="143">
        <v>1</v>
      </c>
      <c r="T21" s="18" t="s">
        <v>224</v>
      </c>
      <c r="U21" s="18" t="s">
        <v>207</v>
      </c>
      <c r="V21" s="143">
        <v>0</v>
      </c>
      <c r="W21" s="143">
        <v>0</v>
      </c>
      <c r="X21" s="143">
        <v>0</v>
      </c>
      <c r="Y21" s="143">
        <v>0</v>
      </c>
      <c r="Z21" s="143">
        <v>0</v>
      </c>
      <c r="AA21" s="143">
        <v>0</v>
      </c>
      <c r="AB21" s="143">
        <v>0</v>
      </c>
      <c r="AC21" s="143">
        <v>0</v>
      </c>
      <c r="AD21" s="143">
        <v>0</v>
      </c>
      <c r="AE21" s="143">
        <v>0</v>
      </c>
      <c r="AF21" s="143">
        <v>0</v>
      </c>
      <c r="AG21" s="143" t="s">
        <v>55</v>
      </c>
      <c r="AH21" s="143">
        <v>0</v>
      </c>
      <c r="AI21" s="143">
        <v>0</v>
      </c>
      <c r="AJ21" s="143">
        <v>0</v>
      </c>
      <c r="AK21" s="143">
        <v>0</v>
      </c>
      <c r="AL21" s="20">
        <v>56</v>
      </c>
      <c r="AM21" s="143">
        <v>2</v>
      </c>
      <c r="AN21" s="143">
        <v>0</v>
      </c>
      <c r="AO21" s="143">
        <v>2</v>
      </c>
      <c r="AQ21" s="143">
        <v>2</v>
      </c>
      <c r="AS21" s="143">
        <v>99999999</v>
      </c>
      <c r="AU21" s="143">
        <v>10013000</v>
      </c>
      <c r="AW21" s="143">
        <v>1</v>
      </c>
      <c r="AX21" s="143">
        <v>0</v>
      </c>
      <c r="AZ21" s="143">
        <v>1</v>
      </c>
      <c r="BA21" s="143">
        <v>99999999</v>
      </c>
      <c r="BB21" s="143">
        <v>99999999001</v>
      </c>
      <c r="BD21" s="143">
        <v>10047000</v>
      </c>
      <c r="BE21" s="143">
        <v>10047000001</v>
      </c>
      <c r="BF21" s="143">
        <v>11</v>
      </c>
      <c r="BG21" s="143">
        <v>47</v>
      </c>
      <c r="BH21" s="143">
        <v>0</v>
      </c>
      <c r="BI21" s="143">
        <v>0</v>
      </c>
      <c r="BJ21" s="143">
        <v>1</v>
      </c>
      <c r="BM21" s="143" t="s">
        <v>12</v>
      </c>
      <c r="BN21" s="143" t="s">
        <v>733</v>
      </c>
      <c r="BO21" s="225" t="s">
        <v>735</v>
      </c>
      <c r="BP21" s="225" t="s">
        <v>514</v>
      </c>
      <c r="BQ21" s="143">
        <v>1</v>
      </c>
      <c r="BR21" s="18" t="s">
        <v>541</v>
      </c>
      <c r="BS21" s="18" t="s">
        <v>541</v>
      </c>
      <c r="BU21" s="18" t="s">
        <v>921</v>
      </c>
    </row>
    <row r="22" spans="1:73" ht="15.75">
      <c r="A22" s="36">
        <v>14</v>
      </c>
      <c r="B22" s="27"/>
      <c r="C22" s="38" t="s">
        <v>737</v>
      </c>
      <c r="D22" s="422" t="s">
        <v>741</v>
      </c>
      <c r="E22" s="32" t="s">
        <v>487</v>
      </c>
      <c r="F22" s="33">
        <v>18</v>
      </c>
      <c r="I22" s="31" t="s">
        <v>13</v>
      </c>
      <c r="K22" s="31" t="s">
        <v>646</v>
      </c>
      <c r="L22" s="18" t="s">
        <v>647</v>
      </c>
      <c r="M22" s="157" t="s">
        <v>568</v>
      </c>
      <c r="P22" s="143">
        <v>14</v>
      </c>
      <c r="Q22" s="18" t="s">
        <v>233</v>
      </c>
      <c r="R22" s="143">
        <v>4</v>
      </c>
      <c r="S22" s="143">
        <v>0</v>
      </c>
      <c r="T22" s="18" t="s">
        <v>212</v>
      </c>
      <c r="U22" s="18" t="s">
        <v>207</v>
      </c>
      <c r="V22" s="143">
        <v>0</v>
      </c>
      <c r="W22" s="143">
        <v>0</v>
      </c>
      <c r="X22" s="143">
        <v>0</v>
      </c>
      <c r="Y22" s="143">
        <v>0</v>
      </c>
      <c r="Z22" s="143">
        <v>0</v>
      </c>
      <c r="AA22" s="143">
        <v>0</v>
      </c>
      <c r="AB22" s="143">
        <v>0</v>
      </c>
      <c r="AC22" s="143">
        <v>0</v>
      </c>
      <c r="AD22" s="143">
        <v>0</v>
      </c>
      <c r="AE22" s="143">
        <v>0</v>
      </c>
      <c r="AF22" s="143">
        <v>0</v>
      </c>
      <c r="AG22" s="143" t="s">
        <v>55</v>
      </c>
      <c r="AH22" s="143">
        <v>0</v>
      </c>
      <c r="AI22" s="143">
        <v>0</v>
      </c>
      <c r="AJ22" s="143">
        <v>0</v>
      </c>
      <c r="AK22" s="143">
        <v>0</v>
      </c>
      <c r="AL22" s="20">
        <v>56</v>
      </c>
      <c r="AM22" s="143">
        <v>3</v>
      </c>
      <c r="AN22" s="143">
        <v>0</v>
      </c>
      <c r="AO22" s="143">
        <v>3</v>
      </c>
      <c r="AQ22" s="143">
        <v>2</v>
      </c>
      <c r="AS22" s="143">
        <v>10056000</v>
      </c>
      <c r="AU22" s="143">
        <v>10013000</v>
      </c>
      <c r="AW22" s="143">
        <v>0</v>
      </c>
      <c r="AX22" s="143">
        <v>0</v>
      </c>
      <c r="AZ22" s="143">
        <v>2</v>
      </c>
      <c r="BA22" s="143">
        <v>99999999</v>
      </c>
      <c r="BB22" s="143">
        <v>99999999002</v>
      </c>
      <c r="BD22" s="143">
        <v>10049000</v>
      </c>
      <c r="BE22" s="143">
        <v>10049000018</v>
      </c>
      <c r="BF22" s="143">
        <v>11</v>
      </c>
      <c r="BG22" s="143">
        <v>49</v>
      </c>
      <c r="BH22" s="143">
        <v>0</v>
      </c>
      <c r="BI22" s="143">
        <v>0</v>
      </c>
      <c r="BJ22" s="143">
        <v>18</v>
      </c>
      <c r="BM22" s="143" t="s">
        <v>13</v>
      </c>
      <c r="BN22" s="143" t="s">
        <v>737</v>
      </c>
      <c r="BO22" s="225" t="s">
        <v>741</v>
      </c>
      <c r="BP22" s="225" t="s">
        <v>487</v>
      </c>
      <c r="BQ22" s="143">
        <v>18</v>
      </c>
      <c r="BR22" s="18" t="s">
        <v>541</v>
      </c>
      <c r="BS22" s="18" t="s">
        <v>541</v>
      </c>
      <c r="BU22" s="18" t="s">
        <v>922</v>
      </c>
    </row>
    <row r="23" spans="1:73" ht="15.75">
      <c r="A23" s="36">
        <v>15</v>
      </c>
      <c r="B23" s="27"/>
      <c r="C23" s="38" t="s">
        <v>757</v>
      </c>
      <c r="D23" s="422" t="s">
        <v>759</v>
      </c>
      <c r="E23" s="32" t="s">
        <v>539</v>
      </c>
      <c r="F23" s="33">
        <v>12</v>
      </c>
      <c r="I23" s="31" t="s">
        <v>14</v>
      </c>
      <c r="K23" s="31" t="s">
        <v>652</v>
      </c>
      <c r="L23" s="18" t="s">
        <v>653</v>
      </c>
      <c r="M23" s="157" t="s">
        <v>567</v>
      </c>
      <c r="P23" s="143">
        <v>15</v>
      </c>
      <c r="Q23" s="18" t="s">
        <v>233</v>
      </c>
      <c r="R23" s="143">
        <v>91</v>
      </c>
      <c r="S23" s="143">
        <v>0</v>
      </c>
      <c r="T23" s="18" t="s">
        <v>212</v>
      </c>
      <c r="U23" s="18" t="s">
        <v>207</v>
      </c>
      <c r="V23" s="143">
        <v>0</v>
      </c>
      <c r="W23" s="143">
        <v>0</v>
      </c>
      <c r="X23" s="143">
        <v>0</v>
      </c>
      <c r="Y23" s="143">
        <v>0</v>
      </c>
      <c r="Z23" s="143">
        <v>0</v>
      </c>
      <c r="AA23" s="143">
        <v>0</v>
      </c>
      <c r="AB23" s="143">
        <v>0</v>
      </c>
      <c r="AC23" s="143">
        <v>0</v>
      </c>
      <c r="AD23" s="143">
        <v>0</v>
      </c>
      <c r="AE23" s="143">
        <v>0</v>
      </c>
      <c r="AF23" s="143">
        <v>0</v>
      </c>
      <c r="AG23" s="143" t="s">
        <v>55</v>
      </c>
      <c r="AH23" s="143">
        <v>0</v>
      </c>
      <c r="AI23" s="143">
        <v>0</v>
      </c>
      <c r="AJ23" s="143">
        <v>0</v>
      </c>
      <c r="AK23" s="143">
        <v>0</v>
      </c>
      <c r="AL23" s="20">
        <v>56</v>
      </c>
      <c r="AM23" s="143">
        <v>3</v>
      </c>
      <c r="AN23" s="143">
        <v>0</v>
      </c>
      <c r="AO23" s="143">
        <v>3</v>
      </c>
      <c r="AQ23" s="143">
        <v>2</v>
      </c>
      <c r="AS23" s="143">
        <v>10056000</v>
      </c>
      <c r="AU23" s="143">
        <v>10013000</v>
      </c>
      <c r="AW23" s="143">
        <v>0</v>
      </c>
      <c r="AX23" s="143">
        <v>0</v>
      </c>
      <c r="AZ23" s="143">
        <v>3</v>
      </c>
      <c r="BA23" s="143">
        <v>99999999</v>
      </c>
      <c r="BB23" s="143">
        <v>99999999003</v>
      </c>
      <c r="BD23" s="143">
        <v>10050000</v>
      </c>
      <c r="BE23" s="143">
        <v>10050000012</v>
      </c>
      <c r="BF23" s="143">
        <v>11</v>
      </c>
      <c r="BG23" s="143">
        <v>50</v>
      </c>
      <c r="BH23" s="143">
        <v>0</v>
      </c>
      <c r="BI23" s="143">
        <v>0</v>
      </c>
      <c r="BJ23" s="143">
        <v>12</v>
      </c>
      <c r="BM23" s="143" t="s">
        <v>14</v>
      </c>
      <c r="BN23" s="143" t="s">
        <v>757</v>
      </c>
      <c r="BO23" s="225" t="s">
        <v>759</v>
      </c>
      <c r="BP23" s="225" t="s">
        <v>539</v>
      </c>
      <c r="BQ23" s="143">
        <v>12</v>
      </c>
      <c r="BR23" s="18" t="s">
        <v>541</v>
      </c>
      <c r="BS23" s="18" t="s">
        <v>541</v>
      </c>
      <c r="BU23" s="18" t="s">
        <v>923</v>
      </c>
    </row>
    <row r="24" spans="1:73" ht="15.75">
      <c r="A24" s="36">
        <v>16</v>
      </c>
      <c r="B24" s="27"/>
      <c r="C24" s="38" t="s">
        <v>771</v>
      </c>
      <c r="D24" s="422" t="s">
        <v>775</v>
      </c>
      <c r="E24" s="32" t="s">
        <v>410</v>
      </c>
      <c r="F24" s="33">
        <v>3</v>
      </c>
      <c r="I24" s="31" t="s">
        <v>15</v>
      </c>
      <c r="K24" s="31" t="s">
        <v>657</v>
      </c>
      <c r="L24" s="18" t="s">
        <v>658</v>
      </c>
      <c r="M24" s="157" t="s">
        <v>566</v>
      </c>
      <c r="P24" s="143">
        <v>16</v>
      </c>
      <c r="Q24" s="18" t="s">
        <v>233</v>
      </c>
      <c r="R24" s="143">
        <v>202</v>
      </c>
      <c r="S24" s="143">
        <v>0</v>
      </c>
      <c r="T24" s="18" t="s">
        <v>212</v>
      </c>
      <c r="U24" s="18" t="s">
        <v>207</v>
      </c>
      <c r="V24" s="143">
        <v>0</v>
      </c>
      <c r="W24" s="143">
        <v>0</v>
      </c>
      <c r="X24" s="143">
        <v>0</v>
      </c>
      <c r="Y24" s="143">
        <v>0</v>
      </c>
      <c r="Z24" s="143">
        <v>0</v>
      </c>
      <c r="AA24" s="143">
        <v>0</v>
      </c>
      <c r="AB24" s="143">
        <v>0</v>
      </c>
      <c r="AC24" s="143">
        <v>0</v>
      </c>
      <c r="AD24" s="143">
        <v>0</v>
      </c>
      <c r="AE24" s="143">
        <v>0</v>
      </c>
      <c r="AF24" s="143">
        <v>0</v>
      </c>
      <c r="AG24" s="143" t="s">
        <v>55</v>
      </c>
      <c r="AH24" s="143">
        <v>0</v>
      </c>
      <c r="AI24" s="143">
        <v>0</v>
      </c>
      <c r="AJ24" s="143">
        <v>0</v>
      </c>
      <c r="AK24" s="143">
        <v>0</v>
      </c>
      <c r="AL24" s="20">
        <v>56</v>
      </c>
      <c r="AM24" s="143">
        <v>3</v>
      </c>
      <c r="AN24" s="143">
        <v>0</v>
      </c>
      <c r="AO24" s="143">
        <v>3</v>
      </c>
      <c r="AQ24" s="143">
        <v>2</v>
      </c>
      <c r="AS24" s="143">
        <v>10056000</v>
      </c>
      <c r="AU24" s="143">
        <v>10013000</v>
      </c>
      <c r="AW24" s="143">
        <v>0</v>
      </c>
      <c r="AX24" s="143">
        <v>0</v>
      </c>
      <c r="AZ24" s="143">
        <v>4</v>
      </c>
      <c r="BA24" s="143">
        <v>99999999</v>
      </c>
      <c r="BB24" s="143">
        <v>99999999004</v>
      </c>
      <c r="BD24" s="143">
        <v>10052000</v>
      </c>
      <c r="BE24" s="143">
        <v>10052000003</v>
      </c>
      <c r="BF24" s="143">
        <v>11</v>
      </c>
      <c r="BG24" s="143">
        <v>52</v>
      </c>
      <c r="BH24" s="143">
        <v>0</v>
      </c>
      <c r="BI24" s="143">
        <v>0</v>
      </c>
      <c r="BJ24" s="143">
        <v>3</v>
      </c>
      <c r="BM24" s="143" t="s">
        <v>15</v>
      </c>
      <c r="BN24" s="143" t="s">
        <v>771</v>
      </c>
      <c r="BO24" s="225" t="s">
        <v>775</v>
      </c>
      <c r="BP24" s="225" t="s">
        <v>410</v>
      </c>
      <c r="BQ24" s="143">
        <v>3</v>
      </c>
      <c r="BR24" s="18" t="s">
        <v>541</v>
      </c>
      <c r="BS24" s="18" t="s">
        <v>541</v>
      </c>
      <c r="BU24" s="18" t="s">
        <v>924</v>
      </c>
    </row>
    <row r="25" spans="1:73" ht="15.75">
      <c r="A25" s="36">
        <v>17</v>
      </c>
      <c r="B25" s="27"/>
      <c r="C25" s="38" t="s">
        <v>779</v>
      </c>
      <c r="D25" s="422" t="s">
        <v>781</v>
      </c>
      <c r="E25" s="32" t="s">
        <v>536</v>
      </c>
      <c r="F25" s="33">
        <v>12</v>
      </c>
      <c r="I25" s="31" t="s">
        <v>16</v>
      </c>
      <c r="K25" s="31" t="s">
        <v>632</v>
      </c>
      <c r="L25" s="18" t="s">
        <v>636</v>
      </c>
      <c r="M25" s="157" t="s">
        <v>234</v>
      </c>
      <c r="P25" s="143">
        <v>17</v>
      </c>
      <c r="Q25" s="18" t="s">
        <v>233</v>
      </c>
      <c r="R25" s="143">
        <v>89</v>
      </c>
      <c r="S25" s="143">
        <v>0</v>
      </c>
      <c r="T25" s="18" t="s">
        <v>212</v>
      </c>
      <c r="U25" s="18" t="s">
        <v>207</v>
      </c>
      <c r="V25" s="143">
        <v>0</v>
      </c>
      <c r="W25" s="143">
        <v>0</v>
      </c>
      <c r="X25" s="143">
        <v>0</v>
      </c>
      <c r="Y25" s="143">
        <v>0</v>
      </c>
      <c r="Z25" s="143">
        <v>0</v>
      </c>
      <c r="AA25" s="143">
        <v>0</v>
      </c>
      <c r="AB25" s="143">
        <v>0</v>
      </c>
      <c r="AC25" s="143">
        <v>0</v>
      </c>
      <c r="AD25" s="143">
        <v>0</v>
      </c>
      <c r="AE25" s="143">
        <v>0</v>
      </c>
      <c r="AF25" s="143">
        <v>0</v>
      </c>
      <c r="AG25" s="143" t="s">
        <v>55</v>
      </c>
      <c r="AH25" s="143">
        <v>0</v>
      </c>
      <c r="AI25" s="143">
        <v>0</v>
      </c>
      <c r="AJ25" s="143">
        <v>0</v>
      </c>
      <c r="AK25" s="143">
        <v>0</v>
      </c>
      <c r="AL25" s="20">
        <v>56</v>
      </c>
      <c r="AM25" s="143">
        <v>3</v>
      </c>
      <c r="AN25" s="143">
        <v>0</v>
      </c>
      <c r="AO25" s="143">
        <v>3</v>
      </c>
      <c r="AQ25" s="143">
        <v>2</v>
      </c>
      <c r="AS25" s="143">
        <v>10056000</v>
      </c>
      <c r="AU25" s="143">
        <v>10013000</v>
      </c>
      <c r="AW25" s="143">
        <v>0</v>
      </c>
      <c r="AX25" s="143">
        <v>0</v>
      </c>
      <c r="AZ25" s="143">
        <v>5</v>
      </c>
      <c r="BA25" s="143">
        <v>99999999</v>
      </c>
      <c r="BB25" s="143">
        <v>99999999005</v>
      </c>
      <c r="BD25" s="143">
        <v>10054000</v>
      </c>
      <c r="BE25" s="143">
        <v>10054000012</v>
      </c>
      <c r="BF25" s="143">
        <v>11</v>
      </c>
      <c r="BG25" s="143">
        <v>54</v>
      </c>
      <c r="BH25" s="143">
        <v>0</v>
      </c>
      <c r="BI25" s="143">
        <v>0</v>
      </c>
      <c r="BJ25" s="143">
        <v>12</v>
      </c>
      <c r="BM25" s="143" t="s">
        <v>16</v>
      </c>
      <c r="BN25" s="143" t="s">
        <v>779</v>
      </c>
      <c r="BO25" s="225" t="s">
        <v>781</v>
      </c>
      <c r="BP25" s="225" t="s">
        <v>536</v>
      </c>
      <c r="BQ25" s="143">
        <v>12</v>
      </c>
      <c r="BR25" s="18" t="s">
        <v>541</v>
      </c>
      <c r="BS25" s="18" t="s">
        <v>541</v>
      </c>
      <c r="BU25" s="18" t="s">
        <v>925</v>
      </c>
    </row>
    <row r="26" spans="1:73" ht="15.75">
      <c r="A26" s="36">
        <v>18</v>
      </c>
      <c r="B26" s="27"/>
      <c r="C26" s="38" t="s">
        <v>791</v>
      </c>
      <c r="D26" s="422" t="s">
        <v>793</v>
      </c>
      <c r="E26" s="32" t="s">
        <v>259</v>
      </c>
      <c r="F26" s="33">
        <v>12</v>
      </c>
      <c r="I26" s="31" t="s">
        <v>17</v>
      </c>
      <c r="K26" s="31" t="s">
        <v>666</v>
      </c>
      <c r="L26" s="18" t="s">
        <v>667</v>
      </c>
      <c r="M26" s="157" t="s">
        <v>565</v>
      </c>
      <c r="P26" s="143">
        <v>18</v>
      </c>
      <c r="Q26" s="18" t="s">
        <v>233</v>
      </c>
      <c r="R26" s="143">
        <v>999</v>
      </c>
      <c r="S26" s="143">
        <v>1</v>
      </c>
      <c r="T26" s="18" t="s">
        <v>208</v>
      </c>
      <c r="U26" s="18" t="s">
        <v>207</v>
      </c>
      <c r="V26" s="143">
        <v>0</v>
      </c>
      <c r="W26" s="143">
        <v>0</v>
      </c>
      <c r="X26" s="143">
        <v>0</v>
      </c>
      <c r="Y26" s="143">
        <v>0</v>
      </c>
      <c r="Z26" s="143">
        <v>0</v>
      </c>
      <c r="AA26" s="143">
        <v>0</v>
      </c>
      <c r="AB26" s="143">
        <v>0</v>
      </c>
      <c r="AC26" s="143">
        <v>0</v>
      </c>
      <c r="AD26" s="143">
        <v>0</v>
      </c>
      <c r="AE26" s="143">
        <v>0</v>
      </c>
      <c r="AF26" s="143">
        <v>0</v>
      </c>
      <c r="AG26" s="143" t="s">
        <v>55</v>
      </c>
      <c r="AH26" s="143">
        <v>0</v>
      </c>
      <c r="AI26" s="143">
        <v>0</v>
      </c>
      <c r="AJ26" s="143">
        <v>0</v>
      </c>
      <c r="AK26" s="143">
        <v>0</v>
      </c>
      <c r="AL26" s="20">
        <v>56</v>
      </c>
      <c r="AM26" s="143">
        <v>4</v>
      </c>
      <c r="AN26" s="143">
        <v>0</v>
      </c>
      <c r="AO26" s="143">
        <v>4</v>
      </c>
      <c r="AQ26" s="143">
        <v>2</v>
      </c>
      <c r="AS26" s="143">
        <v>99999999</v>
      </c>
      <c r="AU26" s="143">
        <v>10013000</v>
      </c>
      <c r="AW26" s="143">
        <v>0</v>
      </c>
      <c r="AX26" s="143">
        <v>1</v>
      </c>
      <c r="AZ26" s="143">
        <v>6</v>
      </c>
      <c r="BA26" s="143">
        <v>10013000</v>
      </c>
      <c r="BB26" s="143">
        <v>10013000006</v>
      </c>
      <c r="BD26" s="143">
        <v>10055000</v>
      </c>
      <c r="BE26" s="143">
        <v>10055000012</v>
      </c>
      <c r="BF26" s="143">
        <v>11</v>
      </c>
      <c r="BG26" s="143">
        <v>55</v>
      </c>
      <c r="BH26" s="143">
        <v>0</v>
      </c>
      <c r="BI26" s="143">
        <v>0</v>
      </c>
      <c r="BJ26" s="143">
        <v>12</v>
      </c>
      <c r="BM26" s="143" t="s">
        <v>17</v>
      </c>
      <c r="BN26" s="143" t="s">
        <v>791</v>
      </c>
      <c r="BO26" s="225" t="s">
        <v>793</v>
      </c>
      <c r="BP26" s="225" t="s">
        <v>259</v>
      </c>
      <c r="BQ26" s="143">
        <v>12</v>
      </c>
      <c r="BR26" s="18" t="s">
        <v>541</v>
      </c>
      <c r="BS26" s="18" t="s">
        <v>541</v>
      </c>
      <c r="BU26" s="18" t="s">
        <v>926</v>
      </c>
    </row>
    <row r="27" spans="1:73" ht="15.75">
      <c r="A27" s="36">
        <v>19</v>
      </c>
      <c r="B27" s="27"/>
      <c r="C27" s="38" t="s">
        <v>791</v>
      </c>
      <c r="D27" s="422" t="s">
        <v>806</v>
      </c>
      <c r="E27" s="32" t="s">
        <v>233</v>
      </c>
      <c r="F27" s="33">
        <v>8</v>
      </c>
      <c r="I27" s="31" t="s">
        <v>18</v>
      </c>
      <c r="K27" s="31" t="s">
        <v>671</v>
      </c>
      <c r="L27" s="18" t="s">
        <v>672</v>
      </c>
      <c r="M27" s="157" t="s">
        <v>564</v>
      </c>
      <c r="P27" s="143">
        <v>19</v>
      </c>
      <c r="Q27" s="18" t="s">
        <v>233</v>
      </c>
      <c r="R27" s="143">
        <v>82</v>
      </c>
      <c r="S27" s="143">
        <v>0</v>
      </c>
      <c r="T27" s="18" t="s">
        <v>208</v>
      </c>
      <c r="U27" s="18" t="s">
        <v>207</v>
      </c>
      <c r="V27" s="143">
        <v>0</v>
      </c>
      <c r="W27" s="143">
        <v>0</v>
      </c>
      <c r="X27" s="143">
        <v>0</v>
      </c>
      <c r="Y27" s="143">
        <v>0</v>
      </c>
      <c r="Z27" s="143">
        <v>0</v>
      </c>
      <c r="AA27" s="143">
        <v>0</v>
      </c>
      <c r="AB27" s="143">
        <v>0</v>
      </c>
      <c r="AC27" s="143">
        <v>0</v>
      </c>
      <c r="AD27" s="143">
        <v>0</v>
      </c>
      <c r="AE27" s="143">
        <v>0</v>
      </c>
      <c r="AF27" s="143">
        <v>0</v>
      </c>
      <c r="AG27" s="143" t="s">
        <v>55</v>
      </c>
      <c r="AH27" s="143">
        <v>0</v>
      </c>
      <c r="AI27" s="143">
        <v>0</v>
      </c>
      <c r="AJ27" s="143">
        <v>0</v>
      </c>
      <c r="AK27" s="143">
        <v>0</v>
      </c>
      <c r="AL27" s="20">
        <v>56</v>
      </c>
      <c r="AM27" s="143">
        <v>4</v>
      </c>
      <c r="AN27" s="143">
        <v>0</v>
      </c>
      <c r="AO27" s="143">
        <v>4</v>
      </c>
      <c r="AQ27" s="143">
        <v>2</v>
      </c>
      <c r="AS27" s="143">
        <v>10056000</v>
      </c>
      <c r="AU27" s="143">
        <v>10017000</v>
      </c>
      <c r="AW27" s="143">
        <v>1</v>
      </c>
      <c r="AX27" s="143">
        <v>0</v>
      </c>
      <c r="AZ27" s="143">
        <v>1</v>
      </c>
      <c r="BA27" s="143">
        <v>99999999</v>
      </c>
      <c r="BB27" s="143">
        <v>99999999001</v>
      </c>
      <c r="BD27" s="143">
        <v>10056000</v>
      </c>
      <c r="BE27" s="143">
        <v>10056000008</v>
      </c>
      <c r="BF27" s="143">
        <v>11</v>
      </c>
      <c r="BG27" s="143">
        <v>56</v>
      </c>
      <c r="BH27" s="143">
        <v>0</v>
      </c>
      <c r="BI27" s="143">
        <v>0</v>
      </c>
      <c r="BJ27" s="143">
        <v>8</v>
      </c>
      <c r="BM27" s="143" t="s">
        <v>18</v>
      </c>
      <c r="BN27" s="143" t="s">
        <v>791</v>
      </c>
      <c r="BO27" s="225" t="s">
        <v>806</v>
      </c>
      <c r="BP27" s="225" t="s">
        <v>233</v>
      </c>
      <c r="BQ27" s="143">
        <v>8</v>
      </c>
      <c r="BR27" s="18" t="s">
        <v>541</v>
      </c>
      <c r="BS27" s="18" t="s">
        <v>541</v>
      </c>
      <c r="BU27" s="18" t="s">
        <v>927</v>
      </c>
    </row>
    <row r="28" spans="1:73" ht="15.75" customHeight="1">
      <c r="A28" s="36">
        <v>20</v>
      </c>
      <c r="B28" s="27"/>
      <c r="C28" s="38" t="s">
        <v>791</v>
      </c>
      <c r="D28" s="422" t="s">
        <v>813</v>
      </c>
      <c r="E28" s="32" t="s">
        <v>258</v>
      </c>
      <c r="F28" s="33">
        <v>6</v>
      </c>
      <c r="I28" s="31" t="s">
        <v>19</v>
      </c>
      <c r="K28" s="31" t="s">
        <v>675</v>
      </c>
      <c r="L28" s="18" t="s">
        <v>676</v>
      </c>
      <c r="M28" s="157" t="s">
        <v>563</v>
      </c>
      <c r="P28" s="143">
        <v>20</v>
      </c>
      <c r="Q28" s="18" t="s">
        <v>233</v>
      </c>
      <c r="R28" s="143">
        <v>241</v>
      </c>
      <c r="S28" s="143">
        <v>0</v>
      </c>
      <c r="T28" s="18" t="s">
        <v>213</v>
      </c>
      <c r="U28" s="18" t="s">
        <v>207</v>
      </c>
      <c r="V28" s="143">
        <v>0</v>
      </c>
      <c r="W28" s="143">
        <v>0</v>
      </c>
      <c r="X28" s="143">
        <v>0</v>
      </c>
      <c r="Y28" s="143">
        <v>0</v>
      </c>
      <c r="Z28" s="143">
        <v>0</v>
      </c>
      <c r="AA28" s="143">
        <v>0</v>
      </c>
      <c r="AB28" s="143">
        <v>0</v>
      </c>
      <c r="AC28" s="143">
        <v>0</v>
      </c>
      <c r="AD28" s="143">
        <v>0</v>
      </c>
      <c r="AE28" s="143">
        <v>0</v>
      </c>
      <c r="AF28" s="143">
        <v>0</v>
      </c>
      <c r="AG28" s="143" t="s">
        <v>55</v>
      </c>
      <c r="AH28" s="143">
        <v>0</v>
      </c>
      <c r="AI28" s="143">
        <v>0</v>
      </c>
      <c r="AJ28" s="143">
        <v>0</v>
      </c>
      <c r="AK28" s="143">
        <v>0</v>
      </c>
      <c r="AL28" s="20">
        <v>56</v>
      </c>
      <c r="AM28" s="143">
        <v>5</v>
      </c>
      <c r="AN28" s="143">
        <v>0</v>
      </c>
      <c r="AO28" s="143">
        <v>5</v>
      </c>
      <c r="AQ28" s="143">
        <v>2</v>
      </c>
      <c r="AS28" s="143">
        <v>10056000</v>
      </c>
      <c r="AU28" s="143">
        <v>10017000</v>
      </c>
      <c r="AW28" s="143">
        <v>0</v>
      </c>
      <c r="AX28" s="143">
        <v>0</v>
      </c>
      <c r="AZ28" s="143">
        <v>2</v>
      </c>
      <c r="BA28" s="143">
        <v>99999999</v>
      </c>
      <c r="BB28" s="143">
        <v>99999999002</v>
      </c>
      <c r="BD28" s="143">
        <v>10057000</v>
      </c>
      <c r="BE28" s="143">
        <v>10057000006</v>
      </c>
      <c r="BF28" s="143">
        <v>11</v>
      </c>
      <c r="BG28" s="143">
        <v>57</v>
      </c>
      <c r="BH28" s="143">
        <v>0</v>
      </c>
      <c r="BI28" s="143">
        <v>0</v>
      </c>
      <c r="BJ28" s="143">
        <v>6</v>
      </c>
      <c r="BM28" s="143" t="s">
        <v>19</v>
      </c>
      <c r="BN28" s="143" t="s">
        <v>791</v>
      </c>
      <c r="BO28" s="225" t="s">
        <v>813</v>
      </c>
      <c r="BP28" s="225" t="s">
        <v>258</v>
      </c>
      <c r="BQ28" s="143">
        <v>6</v>
      </c>
      <c r="BR28" s="18" t="s">
        <v>541</v>
      </c>
      <c r="BS28" s="18" t="s">
        <v>541</v>
      </c>
      <c r="BU28" s="18" t="s">
        <v>928</v>
      </c>
    </row>
    <row r="29" spans="1:73" ht="15.75" customHeight="1">
      <c r="A29" s="36">
        <v>21</v>
      </c>
      <c r="B29" s="28"/>
      <c r="C29" s="38" t="s">
        <v>791</v>
      </c>
      <c r="D29" s="422" t="s">
        <v>816</v>
      </c>
      <c r="E29" s="32" t="s">
        <v>266</v>
      </c>
      <c r="F29" s="33">
        <v>7</v>
      </c>
      <c r="I29" s="31" t="s">
        <v>20</v>
      </c>
      <c r="K29" s="31" t="s">
        <v>679</v>
      </c>
      <c r="L29" s="18" t="s">
        <v>680</v>
      </c>
      <c r="M29" s="157" t="s">
        <v>562</v>
      </c>
      <c r="P29" s="143">
        <v>21</v>
      </c>
      <c r="Q29" s="18" t="s">
        <v>233</v>
      </c>
      <c r="R29" s="143">
        <v>148</v>
      </c>
      <c r="S29" s="143">
        <v>0</v>
      </c>
      <c r="T29" s="18" t="s">
        <v>211</v>
      </c>
      <c r="U29" s="18" t="s">
        <v>207</v>
      </c>
      <c r="V29" s="143">
        <v>0</v>
      </c>
      <c r="W29" s="143">
        <v>0</v>
      </c>
      <c r="X29" s="143">
        <v>0</v>
      </c>
      <c r="Y29" s="143">
        <v>0</v>
      </c>
      <c r="Z29" s="143">
        <v>0</v>
      </c>
      <c r="AA29" s="143">
        <v>0</v>
      </c>
      <c r="AB29" s="143">
        <v>0</v>
      </c>
      <c r="AC29" s="143">
        <v>0</v>
      </c>
      <c r="AD29" s="143">
        <v>0</v>
      </c>
      <c r="AE29" s="143">
        <v>0</v>
      </c>
      <c r="AF29" s="143">
        <v>0</v>
      </c>
      <c r="AG29" s="143" t="s">
        <v>55</v>
      </c>
      <c r="AH29" s="143">
        <v>0</v>
      </c>
      <c r="AI29" s="143">
        <v>0</v>
      </c>
      <c r="AJ29" s="143">
        <v>0</v>
      </c>
      <c r="AK29" s="143">
        <v>0</v>
      </c>
      <c r="AL29" s="20">
        <v>56</v>
      </c>
      <c r="AM29" s="143">
        <v>0</v>
      </c>
      <c r="AN29" s="143">
        <v>12</v>
      </c>
      <c r="AO29" s="143">
        <v>12</v>
      </c>
      <c r="AQ29" s="143">
        <v>2</v>
      </c>
      <c r="AS29" s="143">
        <v>10056000</v>
      </c>
      <c r="AU29" s="143">
        <v>10017000</v>
      </c>
      <c r="AW29" s="143">
        <v>0</v>
      </c>
      <c r="AX29" s="143">
        <v>0</v>
      </c>
      <c r="AZ29" s="143">
        <v>3</v>
      </c>
      <c r="BA29" s="143">
        <v>99999999</v>
      </c>
      <c r="BB29" s="143">
        <v>99999999003</v>
      </c>
      <c r="BD29" s="143">
        <v>10058000</v>
      </c>
      <c r="BE29" s="143">
        <v>10058000007</v>
      </c>
      <c r="BF29" s="143">
        <v>11</v>
      </c>
      <c r="BG29" s="143">
        <v>58</v>
      </c>
      <c r="BH29" s="143">
        <v>0</v>
      </c>
      <c r="BI29" s="143">
        <v>0</v>
      </c>
      <c r="BJ29" s="143">
        <v>7</v>
      </c>
      <c r="BM29" s="143" t="s">
        <v>20</v>
      </c>
      <c r="BN29" s="143" t="s">
        <v>791</v>
      </c>
      <c r="BO29" s="225" t="s">
        <v>816</v>
      </c>
      <c r="BP29" s="225" t="s">
        <v>266</v>
      </c>
      <c r="BQ29" s="143">
        <v>7</v>
      </c>
      <c r="BR29" s="18" t="s">
        <v>541</v>
      </c>
      <c r="BS29" s="18" t="s">
        <v>541</v>
      </c>
      <c r="BU29" s="18" t="s">
        <v>929</v>
      </c>
    </row>
    <row r="30" spans="1:73" ht="15.75" customHeight="1">
      <c r="A30" s="36">
        <v>22</v>
      </c>
      <c r="B30" s="27"/>
      <c r="C30" s="38" t="s">
        <v>791</v>
      </c>
      <c r="D30" s="422" t="s">
        <v>819</v>
      </c>
      <c r="E30" s="32" t="s">
        <v>301</v>
      </c>
      <c r="F30" s="33">
        <v>7</v>
      </c>
      <c r="I30" s="31" t="s">
        <v>21</v>
      </c>
      <c r="K30" s="31" t="s">
        <v>684</v>
      </c>
      <c r="L30" s="18" t="s">
        <v>685</v>
      </c>
      <c r="M30" s="157" t="s">
        <v>561</v>
      </c>
      <c r="P30" s="143">
        <v>22</v>
      </c>
      <c r="Q30" s="18" t="s">
        <v>251</v>
      </c>
      <c r="R30" s="143">
        <v>179</v>
      </c>
      <c r="S30" s="143">
        <v>0</v>
      </c>
      <c r="T30" s="18" t="s">
        <v>212</v>
      </c>
      <c r="U30" s="18" t="s">
        <v>207</v>
      </c>
      <c r="V30" s="143">
        <v>0</v>
      </c>
      <c r="W30" s="143">
        <v>0</v>
      </c>
      <c r="X30" s="143">
        <v>0</v>
      </c>
      <c r="Y30" s="143">
        <v>0</v>
      </c>
      <c r="Z30" s="143">
        <v>0</v>
      </c>
      <c r="AA30" s="143">
        <v>0</v>
      </c>
      <c r="AB30" s="143">
        <v>0</v>
      </c>
      <c r="AC30" s="143">
        <v>0</v>
      </c>
      <c r="AD30" s="143">
        <v>0</v>
      </c>
      <c r="AE30" s="143" t="s">
        <v>45</v>
      </c>
      <c r="AF30" s="143">
        <v>0</v>
      </c>
      <c r="AG30" s="143">
        <v>0</v>
      </c>
      <c r="AH30" s="143">
        <v>0</v>
      </c>
      <c r="AI30" s="143">
        <v>0</v>
      </c>
      <c r="AJ30" s="143">
        <v>0</v>
      </c>
      <c r="AK30" s="143">
        <v>0</v>
      </c>
      <c r="AL30" s="20">
        <v>46</v>
      </c>
      <c r="AM30" s="143">
        <v>3</v>
      </c>
      <c r="AN30" s="143">
        <v>0</v>
      </c>
      <c r="AO30" s="143">
        <v>3</v>
      </c>
      <c r="AQ30" s="143">
        <v>2</v>
      </c>
      <c r="AS30" s="143">
        <v>10046000</v>
      </c>
      <c r="AU30" s="143">
        <v>10017000</v>
      </c>
      <c r="AW30" s="143">
        <v>0</v>
      </c>
      <c r="AX30" s="143">
        <v>0</v>
      </c>
      <c r="AZ30" s="143">
        <v>4</v>
      </c>
      <c r="BA30" s="143">
        <v>99999999</v>
      </c>
      <c r="BB30" s="143">
        <v>99999999004</v>
      </c>
      <c r="BD30" s="143">
        <v>10059000</v>
      </c>
      <c r="BE30" s="143">
        <v>10059000007</v>
      </c>
      <c r="BF30" s="143">
        <v>11</v>
      </c>
      <c r="BG30" s="143">
        <v>59</v>
      </c>
      <c r="BH30" s="143">
        <v>0</v>
      </c>
      <c r="BI30" s="143">
        <v>0</v>
      </c>
      <c r="BJ30" s="143">
        <v>7</v>
      </c>
      <c r="BM30" s="143" t="s">
        <v>21</v>
      </c>
      <c r="BN30" s="143" t="s">
        <v>791</v>
      </c>
      <c r="BO30" s="225" t="s">
        <v>819</v>
      </c>
      <c r="BP30" s="225" t="s">
        <v>301</v>
      </c>
      <c r="BQ30" s="143">
        <v>7</v>
      </c>
      <c r="BR30" s="18" t="s">
        <v>541</v>
      </c>
      <c r="BS30" s="18" t="s">
        <v>541</v>
      </c>
      <c r="BU30" s="18" t="s">
        <v>930</v>
      </c>
    </row>
    <row r="31" spans="1:73" ht="15.75" customHeight="1">
      <c r="A31" s="36">
        <v>23</v>
      </c>
      <c r="B31" s="27"/>
      <c r="C31" s="38" t="s">
        <v>791</v>
      </c>
      <c r="D31" s="422" t="s">
        <v>822</v>
      </c>
      <c r="E31" s="32" t="s">
        <v>313</v>
      </c>
      <c r="F31" s="33">
        <v>8</v>
      </c>
      <c r="I31" s="31" t="s">
        <v>22</v>
      </c>
      <c r="K31" s="31" t="s">
        <v>689</v>
      </c>
      <c r="L31" s="18" t="s">
        <v>690</v>
      </c>
      <c r="M31" s="157" t="s">
        <v>560</v>
      </c>
      <c r="P31" s="143">
        <v>23</v>
      </c>
      <c r="Q31" s="18" t="s">
        <v>251</v>
      </c>
      <c r="R31" s="143">
        <v>209</v>
      </c>
      <c r="S31" s="143">
        <v>0</v>
      </c>
      <c r="T31" s="18" t="s">
        <v>212</v>
      </c>
      <c r="U31" s="18" t="s">
        <v>207</v>
      </c>
      <c r="V31" s="143">
        <v>0</v>
      </c>
      <c r="W31" s="143">
        <v>0</v>
      </c>
      <c r="X31" s="143">
        <v>0</v>
      </c>
      <c r="Y31" s="143">
        <v>0</v>
      </c>
      <c r="Z31" s="143">
        <v>0</v>
      </c>
      <c r="AA31" s="143">
        <v>0</v>
      </c>
      <c r="AB31" s="143">
        <v>0</v>
      </c>
      <c r="AC31" s="143">
        <v>0</v>
      </c>
      <c r="AD31" s="143">
        <v>0</v>
      </c>
      <c r="AE31" s="143" t="s">
        <v>45</v>
      </c>
      <c r="AF31" s="143">
        <v>0</v>
      </c>
      <c r="AG31" s="143">
        <v>0</v>
      </c>
      <c r="AH31" s="143">
        <v>0</v>
      </c>
      <c r="AI31" s="143">
        <v>0</v>
      </c>
      <c r="AJ31" s="143">
        <v>0</v>
      </c>
      <c r="AK31" s="143">
        <v>0</v>
      </c>
      <c r="AL31" s="20">
        <v>46</v>
      </c>
      <c r="AM31" s="143">
        <v>3</v>
      </c>
      <c r="AN31" s="143">
        <v>0</v>
      </c>
      <c r="AO31" s="143">
        <v>3</v>
      </c>
      <c r="AQ31" s="143">
        <v>2</v>
      </c>
      <c r="AS31" s="143">
        <v>10046000</v>
      </c>
      <c r="AU31" s="143">
        <v>10017000</v>
      </c>
      <c r="AW31" s="143">
        <v>0</v>
      </c>
      <c r="AX31" s="143">
        <v>0</v>
      </c>
      <c r="AZ31" s="143">
        <v>5</v>
      </c>
      <c r="BA31" s="143">
        <v>99999999</v>
      </c>
      <c r="BB31" s="143">
        <v>99999999005</v>
      </c>
      <c r="BD31" s="143">
        <v>10060000</v>
      </c>
      <c r="BE31" s="143">
        <v>10060000008</v>
      </c>
      <c r="BF31" s="143">
        <v>11</v>
      </c>
      <c r="BG31" s="143">
        <v>60</v>
      </c>
      <c r="BH31" s="143">
        <v>0</v>
      </c>
      <c r="BI31" s="143">
        <v>0</v>
      </c>
      <c r="BJ31" s="143">
        <v>8</v>
      </c>
      <c r="BM31" s="143" t="s">
        <v>22</v>
      </c>
      <c r="BN31" s="143" t="s">
        <v>791</v>
      </c>
      <c r="BO31" s="225" t="s">
        <v>822</v>
      </c>
      <c r="BP31" s="225" t="s">
        <v>313</v>
      </c>
      <c r="BQ31" s="143">
        <v>8</v>
      </c>
      <c r="BR31" s="18" t="s">
        <v>541</v>
      </c>
      <c r="BS31" s="18" t="s">
        <v>541</v>
      </c>
      <c r="BU31" s="18" t="s">
        <v>931</v>
      </c>
    </row>
    <row r="32" spans="1:73" ht="15.75" customHeight="1">
      <c r="A32" s="36">
        <v>24</v>
      </c>
      <c r="B32" s="27"/>
      <c r="C32" s="38" t="s">
        <v>791</v>
      </c>
      <c r="D32" s="422" t="s">
        <v>825</v>
      </c>
      <c r="E32" s="32" t="s">
        <v>334</v>
      </c>
      <c r="F32" s="33">
        <v>19</v>
      </c>
      <c r="I32" s="31" t="s">
        <v>23</v>
      </c>
      <c r="K32" s="31" t="s">
        <v>693</v>
      </c>
      <c r="L32" s="18" t="s">
        <v>694</v>
      </c>
      <c r="M32" s="157" t="s">
        <v>559</v>
      </c>
      <c r="P32" s="143">
        <v>24</v>
      </c>
      <c r="Q32" s="18" t="s">
        <v>251</v>
      </c>
      <c r="R32" s="143">
        <v>168</v>
      </c>
      <c r="S32" s="143">
        <v>0</v>
      </c>
      <c r="T32" s="18" t="s">
        <v>208</v>
      </c>
      <c r="U32" s="18" t="s">
        <v>207</v>
      </c>
      <c r="V32" s="143">
        <v>0</v>
      </c>
      <c r="W32" s="143">
        <v>0</v>
      </c>
      <c r="X32" s="143">
        <v>0</v>
      </c>
      <c r="Y32" s="143">
        <v>0</v>
      </c>
      <c r="Z32" s="143">
        <v>0</v>
      </c>
      <c r="AA32" s="143">
        <v>0</v>
      </c>
      <c r="AB32" s="143">
        <v>0</v>
      </c>
      <c r="AC32" s="143">
        <v>0</v>
      </c>
      <c r="AD32" s="143">
        <v>0</v>
      </c>
      <c r="AE32" s="143" t="s">
        <v>45</v>
      </c>
      <c r="AF32" s="143">
        <v>0</v>
      </c>
      <c r="AG32" s="143">
        <v>0</v>
      </c>
      <c r="AH32" s="143">
        <v>0</v>
      </c>
      <c r="AI32" s="143">
        <v>0</v>
      </c>
      <c r="AJ32" s="143">
        <v>0</v>
      </c>
      <c r="AK32" s="143">
        <v>0</v>
      </c>
      <c r="AL32" s="20">
        <v>46</v>
      </c>
      <c r="AM32" s="143">
        <v>4</v>
      </c>
      <c r="AN32" s="143">
        <v>0</v>
      </c>
      <c r="AO32" s="143">
        <v>4</v>
      </c>
      <c r="AQ32" s="143">
        <v>2</v>
      </c>
      <c r="AS32" s="143">
        <v>10046000</v>
      </c>
      <c r="AU32" s="143">
        <v>10017000</v>
      </c>
      <c r="AW32" s="143">
        <v>0</v>
      </c>
      <c r="AX32" s="143">
        <v>1</v>
      </c>
      <c r="AZ32" s="143">
        <v>6</v>
      </c>
      <c r="BA32" s="143">
        <v>10017000</v>
      </c>
      <c r="BB32" s="143">
        <v>10017000006</v>
      </c>
      <c r="BD32" s="143">
        <v>10061000</v>
      </c>
      <c r="BE32" s="143">
        <v>10061000019</v>
      </c>
      <c r="BF32" s="143">
        <v>11</v>
      </c>
      <c r="BG32" s="143">
        <v>61</v>
      </c>
      <c r="BH32" s="143">
        <v>0</v>
      </c>
      <c r="BI32" s="143">
        <v>0</v>
      </c>
      <c r="BJ32" s="143">
        <v>19</v>
      </c>
      <c r="BM32" s="143" t="s">
        <v>23</v>
      </c>
      <c r="BN32" s="143" t="s">
        <v>791</v>
      </c>
      <c r="BO32" s="225" t="s">
        <v>825</v>
      </c>
      <c r="BP32" s="225" t="s">
        <v>334</v>
      </c>
      <c r="BQ32" s="143">
        <v>19</v>
      </c>
      <c r="BR32" s="18" t="s">
        <v>541</v>
      </c>
      <c r="BS32" s="18" t="s">
        <v>541</v>
      </c>
      <c r="BU32" s="18" t="s">
        <v>932</v>
      </c>
    </row>
    <row r="33" spans="1:73" ht="15.75" customHeight="1">
      <c r="A33" s="36">
        <v>25</v>
      </c>
      <c r="B33" s="27"/>
      <c r="C33" s="38" t="s">
        <v>791</v>
      </c>
      <c r="D33" s="422" t="s">
        <v>828</v>
      </c>
      <c r="E33" s="32" t="s">
        <v>359</v>
      </c>
      <c r="F33" s="33">
        <v>9</v>
      </c>
      <c r="I33" s="31" t="s">
        <v>24</v>
      </c>
      <c r="K33" s="31" t="s">
        <v>698</v>
      </c>
      <c r="L33" s="18" t="s">
        <v>699</v>
      </c>
      <c r="M33" s="157" t="s">
        <v>558</v>
      </c>
      <c r="P33" s="143">
        <v>25</v>
      </c>
      <c r="Q33" s="18" t="s">
        <v>251</v>
      </c>
      <c r="R33" s="143">
        <v>146</v>
      </c>
      <c r="S33" s="143">
        <v>0</v>
      </c>
      <c r="T33" s="18" t="s">
        <v>208</v>
      </c>
      <c r="U33" s="18" t="s">
        <v>207</v>
      </c>
      <c r="V33" s="143">
        <v>0</v>
      </c>
      <c r="W33" s="143">
        <v>0</v>
      </c>
      <c r="X33" s="143">
        <v>0</v>
      </c>
      <c r="Y33" s="143">
        <v>0</v>
      </c>
      <c r="Z33" s="143">
        <v>0</v>
      </c>
      <c r="AA33" s="143">
        <v>0</v>
      </c>
      <c r="AB33" s="143">
        <v>0</v>
      </c>
      <c r="AC33" s="143">
        <v>0</v>
      </c>
      <c r="AD33" s="143">
        <v>0</v>
      </c>
      <c r="AE33" s="143" t="s">
        <v>45</v>
      </c>
      <c r="AF33" s="143">
        <v>0</v>
      </c>
      <c r="AG33" s="143">
        <v>0</v>
      </c>
      <c r="AH33" s="143">
        <v>0</v>
      </c>
      <c r="AI33" s="143">
        <v>0</v>
      </c>
      <c r="AJ33" s="143">
        <v>0</v>
      </c>
      <c r="AK33" s="143">
        <v>0</v>
      </c>
      <c r="AL33" s="20">
        <v>46</v>
      </c>
      <c r="AM33" s="143">
        <v>4</v>
      </c>
      <c r="AN33" s="143">
        <v>0</v>
      </c>
      <c r="AO33" s="143">
        <v>4</v>
      </c>
      <c r="AQ33" s="143">
        <v>2</v>
      </c>
      <c r="AS33" s="143">
        <v>10046000</v>
      </c>
      <c r="AU33" s="143">
        <v>10032000</v>
      </c>
      <c r="AW33" s="143">
        <v>1</v>
      </c>
      <c r="AX33" s="143">
        <v>1</v>
      </c>
      <c r="AZ33" s="143">
        <v>1</v>
      </c>
      <c r="BA33" s="143">
        <v>10032000</v>
      </c>
      <c r="BB33" s="143">
        <v>10032000001</v>
      </c>
      <c r="BD33" s="143">
        <v>10062000</v>
      </c>
      <c r="BE33" s="143">
        <v>10062000009</v>
      </c>
      <c r="BF33" s="143">
        <v>11</v>
      </c>
      <c r="BG33" s="143">
        <v>62</v>
      </c>
      <c r="BH33" s="143">
        <v>0</v>
      </c>
      <c r="BI33" s="143">
        <v>0</v>
      </c>
      <c r="BJ33" s="143">
        <v>9</v>
      </c>
      <c r="BM33" s="143" t="s">
        <v>24</v>
      </c>
      <c r="BN33" s="143" t="s">
        <v>791</v>
      </c>
      <c r="BO33" s="225" t="s">
        <v>828</v>
      </c>
      <c r="BP33" s="225" t="s">
        <v>359</v>
      </c>
      <c r="BQ33" s="143">
        <v>9</v>
      </c>
      <c r="BR33" s="18" t="s">
        <v>541</v>
      </c>
      <c r="BS33" s="18" t="s">
        <v>541</v>
      </c>
      <c r="BU33" s="18" t="s">
        <v>933</v>
      </c>
    </row>
    <row r="34" spans="1:73" ht="15.75" customHeight="1">
      <c r="A34" s="36">
        <v>26</v>
      </c>
      <c r="B34" s="28"/>
      <c r="C34" s="38" t="s">
        <v>791</v>
      </c>
      <c r="D34" s="422" t="s">
        <v>831</v>
      </c>
      <c r="E34" s="32" t="s">
        <v>369</v>
      </c>
      <c r="F34" s="33">
        <v>18</v>
      </c>
      <c r="I34" s="31" t="s">
        <v>25</v>
      </c>
      <c r="K34" s="31" t="s">
        <v>703</v>
      </c>
      <c r="L34" s="18" t="s">
        <v>704</v>
      </c>
      <c r="M34" s="157" t="s">
        <v>557</v>
      </c>
      <c r="P34" s="143">
        <v>26</v>
      </c>
      <c r="Q34" s="18" t="s">
        <v>251</v>
      </c>
      <c r="R34" s="143">
        <v>30</v>
      </c>
      <c r="S34" s="143">
        <v>0</v>
      </c>
      <c r="T34" s="18" t="s">
        <v>208</v>
      </c>
      <c r="U34" s="18" t="s">
        <v>207</v>
      </c>
      <c r="V34" s="143">
        <v>0</v>
      </c>
      <c r="W34" s="143">
        <v>0</v>
      </c>
      <c r="X34" s="143">
        <v>0</v>
      </c>
      <c r="Y34" s="143">
        <v>0</v>
      </c>
      <c r="Z34" s="143">
        <v>0</v>
      </c>
      <c r="AA34" s="143">
        <v>0</v>
      </c>
      <c r="AB34" s="143">
        <v>0</v>
      </c>
      <c r="AC34" s="143">
        <v>0</v>
      </c>
      <c r="AD34" s="143">
        <v>0</v>
      </c>
      <c r="AE34" s="143" t="s">
        <v>45</v>
      </c>
      <c r="AF34" s="143">
        <v>0</v>
      </c>
      <c r="AG34" s="143">
        <v>0</v>
      </c>
      <c r="AH34" s="143">
        <v>0</v>
      </c>
      <c r="AI34" s="143">
        <v>0</v>
      </c>
      <c r="AJ34" s="143">
        <v>0</v>
      </c>
      <c r="AK34" s="143">
        <v>0</v>
      </c>
      <c r="AL34" s="20">
        <v>46</v>
      </c>
      <c r="AM34" s="143">
        <v>4</v>
      </c>
      <c r="AN34" s="143">
        <v>0</v>
      </c>
      <c r="AO34" s="143">
        <v>4</v>
      </c>
      <c r="AQ34" s="143">
        <v>2</v>
      </c>
      <c r="AS34" s="143">
        <v>10046000</v>
      </c>
      <c r="AU34" s="143">
        <v>10034000</v>
      </c>
      <c r="AW34" s="143">
        <v>1</v>
      </c>
      <c r="AX34" s="143">
        <v>0</v>
      </c>
      <c r="AZ34" s="143">
        <v>1</v>
      </c>
      <c r="BA34" s="143">
        <v>99999999</v>
      </c>
      <c r="BB34" s="143">
        <v>99999999001</v>
      </c>
      <c r="BD34" s="143">
        <v>10063000</v>
      </c>
      <c r="BE34" s="143">
        <v>10063000018</v>
      </c>
      <c r="BF34" s="143">
        <v>11</v>
      </c>
      <c r="BG34" s="143">
        <v>63</v>
      </c>
      <c r="BH34" s="143">
        <v>0</v>
      </c>
      <c r="BI34" s="143">
        <v>0</v>
      </c>
      <c r="BJ34" s="143">
        <v>18</v>
      </c>
      <c r="BM34" s="143" t="s">
        <v>25</v>
      </c>
      <c r="BN34" s="143" t="s">
        <v>791</v>
      </c>
      <c r="BO34" s="225" t="s">
        <v>831</v>
      </c>
      <c r="BP34" s="225" t="s">
        <v>369</v>
      </c>
      <c r="BQ34" s="143">
        <v>18</v>
      </c>
      <c r="BR34" s="18" t="s">
        <v>541</v>
      </c>
      <c r="BS34" s="18" t="s">
        <v>541</v>
      </c>
      <c r="BU34" s="18" t="s">
        <v>934</v>
      </c>
    </row>
    <row r="35" spans="1:73" ht="15.75" customHeight="1">
      <c r="A35" s="36">
        <v>27</v>
      </c>
      <c r="B35" s="27"/>
      <c r="C35" s="38" t="s">
        <v>791</v>
      </c>
      <c r="D35" s="422" t="s">
        <v>834</v>
      </c>
      <c r="E35" s="32" t="s">
        <v>399</v>
      </c>
      <c r="F35" s="33">
        <v>6</v>
      </c>
      <c r="I35" s="31" t="s">
        <v>26</v>
      </c>
      <c r="K35" s="31" t="s">
        <v>707</v>
      </c>
      <c r="L35" s="18" t="s">
        <v>708</v>
      </c>
      <c r="M35" s="157" t="s">
        <v>556</v>
      </c>
      <c r="P35" s="143">
        <v>27</v>
      </c>
      <c r="Q35" s="18" t="s">
        <v>251</v>
      </c>
      <c r="R35" s="143">
        <v>230</v>
      </c>
      <c r="S35" s="143">
        <v>0</v>
      </c>
      <c r="T35" s="18" t="s">
        <v>211</v>
      </c>
      <c r="U35" s="18" t="s">
        <v>207</v>
      </c>
      <c r="V35" s="143">
        <v>0</v>
      </c>
      <c r="W35" s="143">
        <v>0</v>
      </c>
      <c r="X35" s="143">
        <v>0</v>
      </c>
      <c r="Y35" s="143">
        <v>0</v>
      </c>
      <c r="Z35" s="143">
        <v>0</v>
      </c>
      <c r="AA35" s="143">
        <v>0</v>
      </c>
      <c r="AB35" s="143">
        <v>0</v>
      </c>
      <c r="AC35" s="143">
        <v>0</v>
      </c>
      <c r="AD35" s="143">
        <v>0</v>
      </c>
      <c r="AE35" s="143" t="s">
        <v>45</v>
      </c>
      <c r="AF35" s="143">
        <v>0</v>
      </c>
      <c r="AG35" s="143">
        <v>0</v>
      </c>
      <c r="AH35" s="143">
        <v>0</v>
      </c>
      <c r="AI35" s="143">
        <v>0</v>
      </c>
      <c r="AJ35" s="143">
        <v>0</v>
      </c>
      <c r="AK35" s="143">
        <v>0</v>
      </c>
      <c r="AL35" s="20">
        <v>46</v>
      </c>
      <c r="AM35" s="143">
        <v>0</v>
      </c>
      <c r="AN35" s="143">
        <v>12</v>
      </c>
      <c r="AO35" s="143">
        <v>12</v>
      </c>
      <c r="AQ35" s="143">
        <v>2</v>
      </c>
      <c r="AS35" s="143">
        <v>10046000</v>
      </c>
      <c r="AU35" s="143">
        <v>10034000</v>
      </c>
      <c r="AW35" s="143">
        <v>0</v>
      </c>
      <c r="AX35" s="143">
        <v>0</v>
      </c>
      <c r="AZ35" s="143">
        <v>2</v>
      </c>
      <c r="BA35" s="143">
        <v>99999999</v>
      </c>
      <c r="BB35" s="143">
        <v>99999999002</v>
      </c>
      <c r="BD35" s="143">
        <v>10064000</v>
      </c>
      <c r="BE35" s="143">
        <v>10064000006</v>
      </c>
      <c r="BF35" s="143">
        <v>11</v>
      </c>
      <c r="BG35" s="143">
        <v>64</v>
      </c>
      <c r="BH35" s="143">
        <v>0</v>
      </c>
      <c r="BI35" s="143">
        <v>0</v>
      </c>
      <c r="BJ35" s="143">
        <v>6</v>
      </c>
      <c r="BM35" s="143" t="s">
        <v>26</v>
      </c>
      <c r="BN35" s="143" t="s">
        <v>791</v>
      </c>
      <c r="BO35" s="225" t="s">
        <v>834</v>
      </c>
      <c r="BP35" s="225" t="s">
        <v>399</v>
      </c>
      <c r="BQ35" s="143">
        <v>6</v>
      </c>
      <c r="BR35" s="18" t="s">
        <v>541</v>
      </c>
      <c r="BS35" s="18" t="s">
        <v>541</v>
      </c>
      <c r="BU35" s="18" t="s">
        <v>935</v>
      </c>
    </row>
    <row r="36" spans="1:73" ht="15.75" customHeight="1">
      <c r="A36" s="36">
        <v>28</v>
      </c>
      <c r="B36" s="28"/>
      <c r="C36" s="38" t="s">
        <v>791</v>
      </c>
      <c r="D36" s="422" t="s">
        <v>837</v>
      </c>
      <c r="E36" s="32" t="s">
        <v>403</v>
      </c>
      <c r="F36" s="33">
        <v>1</v>
      </c>
      <c r="I36" s="31" t="s">
        <v>27</v>
      </c>
      <c r="K36" s="31" t="s">
        <v>712</v>
      </c>
      <c r="L36" s="18" t="s">
        <v>713</v>
      </c>
      <c r="M36" s="157" t="s">
        <v>555</v>
      </c>
      <c r="P36" s="143">
        <v>28</v>
      </c>
      <c r="Q36" s="18" t="s">
        <v>251</v>
      </c>
      <c r="R36" s="143">
        <v>249</v>
      </c>
      <c r="S36" s="143">
        <v>0</v>
      </c>
      <c r="T36" s="18" t="s">
        <v>213</v>
      </c>
      <c r="U36" s="18" t="s">
        <v>207</v>
      </c>
      <c r="V36" s="143">
        <v>0</v>
      </c>
      <c r="W36" s="143">
        <v>0</v>
      </c>
      <c r="X36" s="143">
        <v>0</v>
      </c>
      <c r="Y36" s="143">
        <v>0</v>
      </c>
      <c r="Z36" s="143">
        <v>0</v>
      </c>
      <c r="AA36" s="143">
        <v>0</v>
      </c>
      <c r="AB36" s="143">
        <v>0</v>
      </c>
      <c r="AC36" s="143">
        <v>0</v>
      </c>
      <c r="AD36" s="143">
        <v>0</v>
      </c>
      <c r="AE36" s="143" t="s">
        <v>45</v>
      </c>
      <c r="AF36" s="143">
        <v>0</v>
      </c>
      <c r="AG36" s="143">
        <v>0</v>
      </c>
      <c r="AH36" s="143">
        <v>0</v>
      </c>
      <c r="AI36" s="143">
        <v>0</v>
      </c>
      <c r="AJ36" s="143">
        <v>0</v>
      </c>
      <c r="AK36" s="143">
        <v>0</v>
      </c>
      <c r="AL36" s="20">
        <v>46</v>
      </c>
      <c r="AM36" s="143">
        <v>5</v>
      </c>
      <c r="AN36" s="143">
        <v>0</v>
      </c>
      <c r="AO36" s="143">
        <v>5</v>
      </c>
      <c r="AQ36" s="143">
        <v>2</v>
      </c>
      <c r="AS36" s="143">
        <v>10046000</v>
      </c>
      <c r="AU36" s="143">
        <v>10034000</v>
      </c>
      <c r="AW36" s="143">
        <v>0</v>
      </c>
      <c r="AX36" s="143">
        <v>0</v>
      </c>
      <c r="AZ36" s="143">
        <v>3</v>
      </c>
      <c r="BA36" s="143">
        <v>99999999</v>
      </c>
      <c r="BB36" s="143">
        <v>99999999003</v>
      </c>
      <c r="BD36" s="143">
        <v>10065000</v>
      </c>
      <c r="BE36" s="143">
        <v>10065000001</v>
      </c>
      <c r="BF36" s="143">
        <v>11</v>
      </c>
      <c r="BG36" s="143">
        <v>65</v>
      </c>
      <c r="BH36" s="143">
        <v>0</v>
      </c>
      <c r="BI36" s="143">
        <v>0</v>
      </c>
      <c r="BJ36" s="143">
        <v>1</v>
      </c>
      <c r="BM36" s="143" t="s">
        <v>27</v>
      </c>
      <c r="BN36" s="143" t="s">
        <v>791</v>
      </c>
      <c r="BO36" s="225" t="s">
        <v>837</v>
      </c>
      <c r="BP36" s="225" t="s">
        <v>403</v>
      </c>
      <c r="BQ36" s="143">
        <v>1</v>
      </c>
      <c r="BR36" s="18" t="s">
        <v>541</v>
      </c>
      <c r="BS36" s="18" t="s">
        <v>541</v>
      </c>
      <c r="BU36" s="18" t="s">
        <v>936</v>
      </c>
    </row>
    <row r="37" spans="1:73" ht="15.75" customHeight="1">
      <c r="A37" s="36">
        <v>29</v>
      </c>
      <c r="B37" s="27"/>
      <c r="C37" s="38" t="s">
        <v>791</v>
      </c>
      <c r="D37" s="422" t="s">
        <v>840</v>
      </c>
      <c r="E37" s="32" t="s">
        <v>433</v>
      </c>
      <c r="F37" s="33">
        <v>19</v>
      </c>
      <c r="I37" s="31" t="s">
        <v>28</v>
      </c>
      <c r="K37" s="31" t="s">
        <v>716</v>
      </c>
      <c r="L37" s="18" t="s">
        <v>717</v>
      </c>
      <c r="M37" s="157" t="s">
        <v>554</v>
      </c>
      <c r="P37" s="143">
        <v>29</v>
      </c>
      <c r="Q37" s="18" t="s">
        <v>251</v>
      </c>
      <c r="R37" s="143">
        <v>238</v>
      </c>
      <c r="S37" s="143">
        <v>0</v>
      </c>
      <c r="T37" s="18" t="s">
        <v>209</v>
      </c>
      <c r="U37" s="18" t="s">
        <v>207</v>
      </c>
      <c r="V37" s="143">
        <v>0</v>
      </c>
      <c r="W37" s="143">
        <v>0</v>
      </c>
      <c r="X37" s="143">
        <v>0</v>
      </c>
      <c r="Y37" s="143">
        <v>0</v>
      </c>
      <c r="Z37" s="143">
        <v>0</v>
      </c>
      <c r="AA37" s="143">
        <v>0</v>
      </c>
      <c r="AB37" s="143">
        <v>0</v>
      </c>
      <c r="AC37" s="143">
        <v>0</v>
      </c>
      <c r="AD37" s="143">
        <v>0</v>
      </c>
      <c r="AE37" s="143" t="s">
        <v>45</v>
      </c>
      <c r="AF37" s="143">
        <v>0</v>
      </c>
      <c r="AG37" s="143">
        <v>0</v>
      </c>
      <c r="AH37" s="143">
        <v>0</v>
      </c>
      <c r="AI37" s="143">
        <v>0</v>
      </c>
      <c r="AJ37" s="143">
        <v>0</v>
      </c>
      <c r="AK37" s="143">
        <v>0</v>
      </c>
      <c r="AL37" s="20">
        <v>46</v>
      </c>
      <c r="AM37" s="143">
        <v>6</v>
      </c>
      <c r="AN37" s="143">
        <v>0</v>
      </c>
      <c r="AO37" s="143">
        <v>6</v>
      </c>
      <c r="AQ37" s="143">
        <v>2</v>
      </c>
      <c r="AS37" s="143">
        <v>10046000</v>
      </c>
      <c r="AU37" s="143">
        <v>10034000</v>
      </c>
      <c r="AW37" s="143">
        <v>0</v>
      </c>
      <c r="AX37" s="143">
        <v>1</v>
      </c>
      <c r="AZ37" s="143">
        <v>4</v>
      </c>
      <c r="BA37" s="143">
        <v>10034000</v>
      </c>
      <c r="BB37" s="143">
        <v>10034000004</v>
      </c>
      <c r="BD37" s="143">
        <v>10066000</v>
      </c>
      <c r="BE37" s="143">
        <v>10066000019</v>
      </c>
      <c r="BF37" s="143">
        <v>11</v>
      </c>
      <c r="BG37" s="143">
        <v>66</v>
      </c>
      <c r="BH37" s="143">
        <v>0</v>
      </c>
      <c r="BI37" s="143">
        <v>0</v>
      </c>
      <c r="BJ37" s="143">
        <v>19</v>
      </c>
      <c r="BM37" s="143" t="s">
        <v>28</v>
      </c>
      <c r="BN37" s="143" t="s">
        <v>791</v>
      </c>
      <c r="BO37" s="225" t="s">
        <v>840</v>
      </c>
      <c r="BP37" s="225" t="s">
        <v>433</v>
      </c>
      <c r="BQ37" s="143">
        <v>19</v>
      </c>
      <c r="BR37" s="18" t="s">
        <v>541</v>
      </c>
      <c r="BS37" s="18" t="s">
        <v>541</v>
      </c>
      <c r="BU37" s="18" t="s">
        <v>937</v>
      </c>
    </row>
    <row r="38" spans="1:73" ht="16.5" thickBot="1">
      <c r="A38" s="137">
        <v>30</v>
      </c>
      <c r="B38" s="423"/>
      <c r="C38" s="39" t="s">
        <v>791</v>
      </c>
      <c r="D38" s="40" t="s">
        <v>843</v>
      </c>
      <c r="E38" s="41" t="s">
        <v>502</v>
      </c>
      <c r="F38" s="42">
        <v>8</v>
      </c>
      <c r="I38" s="31" t="s">
        <v>29</v>
      </c>
      <c r="K38" s="31" t="s">
        <v>720</v>
      </c>
      <c r="L38" s="18" t="s">
        <v>721</v>
      </c>
      <c r="M38" s="157" t="s">
        <v>553</v>
      </c>
      <c r="P38" s="143">
        <v>30</v>
      </c>
      <c r="Q38" s="18" t="s">
        <v>251</v>
      </c>
      <c r="R38" s="143">
        <v>171</v>
      </c>
      <c r="S38" s="143">
        <v>0</v>
      </c>
      <c r="T38" s="18" t="s">
        <v>209</v>
      </c>
      <c r="U38" s="18" t="s">
        <v>207</v>
      </c>
      <c r="V38" s="143">
        <v>0</v>
      </c>
      <c r="W38" s="143">
        <v>0</v>
      </c>
      <c r="X38" s="143">
        <v>0</v>
      </c>
      <c r="Y38" s="143">
        <v>0</v>
      </c>
      <c r="Z38" s="143">
        <v>0</v>
      </c>
      <c r="AA38" s="143">
        <v>0</v>
      </c>
      <c r="AB38" s="143">
        <v>0</v>
      </c>
      <c r="AC38" s="143">
        <v>0</v>
      </c>
      <c r="AD38" s="143">
        <v>0</v>
      </c>
      <c r="AE38" s="143" t="s">
        <v>45</v>
      </c>
      <c r="AF38" s="143">
        <v>0</v>
      </c>
      <c r="AG38" s="143">
        <v>0</v>
      </c>
      <c r="AH38" s="143">
        <v>0</v>
      </c>
      <c r="AI38" s="143">
        <v>0</v>
      </c>
      <c r="AJ38" s="143">
        <v>0</v>
      </c>
      <c r="AK38" s="143">
        <v>0</v>
      </c>
      <c r="AL38" s="20">
        <v>46</v>
      </c>
      <c r="AM38" s="143">
        <v>6</v>
      </c>
      <c r="AN38" s="143">
        <v>0</v>
      </c>
      <c r="AO38" s="143">
        <v>6</v>
      </c>
      <c r="AQ38" s="143">
        <v>2</v>
      </c>
      <c r="AS38" s="143">
        <v>10046000</v>
      </c>
      <c r="AU38" s="143">
        <v>10037000</v>
      </c>
      <c r="AW38" s="143">
        <v>1</v>
      </c>
      <c r="AX38" s="143">
        <v>0</v>
      </c>
      <c r="AZ38" s="143">
        <v>1</v>
      </c>
      <c r="BA38" s="143">
        <v>99999999</v>
      </c>
      <c r="BB38" s="143">
        <v>99999999001</v>
      </c>
      <c r="BD38" s="143">
        <v>10067000</v>
      </c>
      <c r="BE38" s="143">
        <v>10067000008</v>
      </c>
      <c r="BF38" s="143">
        <v>11</v>
      </c>
      <c r="BG38" s="143">
        <v>67</v>
      </c>
      <c r="BH38" s="143">
        <v>0</v>
      </c>
      <c r="BI38" s="143">
        <v>0</v>
      </c>
      <c r="BJ38" s="143">
        <v>8</v>
      </c>
      <c r="BM38" s="143" t="s">
        <v>29</v>
      </c>
      <c r="BN38" s="143" t="s">
        <v>791</v>
      </c>
      <c r="BO38" s="225" t="s">
        <v>843</v>
      </c>
      <c r="BP38" s="225" t="s">
        <v>502</v>
      </c>
      <c r="BQ38" s="143">
        <v>8</v>
      </c>
      <c r="BR38" s="18" t="s">
        <v>541</v>
      </c>
      <c r="BS38" s="18" t="s">
        <v>541</v>
      </c>
      <c r="BU38" s="18" t="s">
        <v>938</v>
      </c>
    </row>
  </sheetData>
  <mergeCells count="4">
    <mergeCell ref="A1:F1"/>
    <mergeCell ref="B3:D3"/>
    <mergeCell ref="D5:E5"/>
    <mergeCell ref="D6:E6"/>
  </mergeCells>
  <pageMargins left="0.7" right="0.7" top="0.78740157499999996" bottom="0.78740157499999996" header="0.3" footer="0.3"/>
  <pageSetup paperSize="9" orientation="portrait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List3"/>
  <dimension ref="A1:BZ107"/>
  <sheetViews>
    <sheetView workbookViewId="0">
      <pane ySplit="8" topLeftCell="A9" activePane="bottomLeft" state="frozen"/>
      <selection pane="bottomLeft" activeCell="CE26" sqref="CE26"/>
    </sheetView>
  </sheetViews>
  <sheetFormatPr defaultColWidth="8.85546875" defaultRowHeight="12.75"/>
  <cols>
    <col min="1" max="1" width="7.42578125" style="18" customWidth="1"/>
    <col min="2" max="2" width="2.85546875" style="18" customWidth="1"/>
    <col min="3" max="3" width="8.140625" style="18" customWidth="1"/>
    <col min="4" max="4" width="45.42578125" style="18" customWidth="1"/>
    <col min="5" max="5" width="14.42578125" style="18" customWidth="1"/>
    <col min="6" max="6" width="13.85546875" style="18" customWidth="1"/>
    <col min="7" max="7" width="8.85546875" style="18"/>
    <col min="8" max="8" width="8.85546875" style="18" hidden="1" customWidth="1"/>
    <col min="9" max="9" width="7.42578125" style="31" hidden="1" customWidth="1"/>
    <col min="10" max="10" width="8.85546875" style="31" hidden="1" customWidth="1"/>
    <col min="11" max="11" width="11.7109375" style="31" hidden="1" customWidth="1"/>
    <col min="12" max="12" width="38.85546875" style="18" hidden="1" customWidth="1"/>
    <col min="13" max="13" width="13.85546875" style="18" hidden="1" customWidth="1"/>
    <col min="14" max="15" width="8.85546875" style="18" hidden="1" customWidth="1"/>
    <col min="16" max="16" width="8.85546875" style="143" hidden="1" customWidth="1"/>
    <col min="17" max="19" width="11.42578125" style="18" hidden="1" customWidth="1"/>
    <col min="20" max="20" width="13.7109375" style="18" hidden="1" customWidth="1"/>
    <col min="21" max="21" width="8.85546875" style="18" hidden="1" customWidth="1"/>
    <col min="22" max="38" width="8.85546875" style="143" hidden="1" customWidth="1"/>
    <col min="39" max="41" width="8.85546875" style="18" hidden="1" customWidth="1"/>
    <col min="42" max="42" width="15.85546875" style="18" hidden="1" customWidth="1"/>
    <col min="43" max="45" width="8.85546875" style="18" hidden="1" customWidth="1"/>
    <col min="46" max="46" width="8.85546875" style="143" hidden="1" customWidth="1"/>
    <col min="47" max="47" width="8.85546875" style="18" hidden="1" customWidth="1"/>
    <col min="48" max="48" width="12.5703125" style="143" hidden="1" customWidth="1"/>
    <col min="49" max="49" width="8.85546875" style="18" hidden="1" customWidth="1"/>
    <col min="50" max="51" width="8.85546875" style="143" hidden="1" customWidth="1"/>
    <col min="52" max="52" width="8.85546875" style="18" hidden="1" customWidth="1"/>
    <col min="53" max="53" width="8.85546875" style="143" hidden="1" customWidth="1"/>
    <col min="54" max="54" width="10.7109375" style="143" hidden="1" customWidth="1"/>
    <col min="55" max="55" width="12.85546875" style="143" hidden="1" customWidth="1"/>
    <col min="56" max="56" width="8.85546875" style="18" hidden="1" customWidth="1"/>
    <col min="57" max="57" width="11.28515625" style="143" hidden="1" customWidth="1"/>
    <col min="58" max="58" width="12.85546875" style="18" hidden="1" customWidth="1"/>
    <col min="59" max="64" width="8.85546875" style="143" hidden="1" customWidth="1"/>
    <col min="65" max="65" width="8.85546875" style="18" hidden="1" customWidth="1"/>
    <col min="66" max="66" width="8.85546875" style="143" hidden="1" customWidth="1"/>
    <col min="67" max="67" width="11.7109375" style="143" hidden="1" customWidth="1"/>
    <col min="68" max="68" width="38.85546875" style="156" hidden="1" customWidth="1"/>
    <col min="69" max="69" width="13.85546875" style="18" hidden="1" customWidth="1"/>
    <col min="70" max="70" width="8.85546875" style="143" hidden="1" customWidth="1"/>
    <col min="71" max="71" width="16.5703125" style="18" hidden="1" customWidth="1"/>
    <col min="72" max="73" width="8.85546875" style="18" hidden="1" customWidth="1"/>
    <col min="74" max="74" width="39.7109375" style="18" hidden="1" customWidth="1"/>
    <col min="75" max="75" width="8.85546875" style="18" hidden="1" customWidth="1"/>
    <col min="76" max="76" width="39.7109375" style="18" hidden="1" customWidth="1"/>
    <col min="77" max="77" width="8.85546875" style="18" hidden="1" customWidth="1"/>
    <col min="78" max="78" width="39.7109375" style="18" hidden="1" customWidth="1"/>
    <col min="79" max="79" width="8.85546875" style="18" customWidth="1"/>
    <col min="80" max="16384" width="8.85546875" style="18"/>
  </cols>
  <sheetData>
    <row r="1" spans="1:78" ht="23.25">
      <c r="A1" s="356" t="s">
        <v>177</v>
      </c>
      <c r="B1" s="356"/>
      <c r="C1" s="356"/>
      <c r="D1" s="356"/>
      <c r="E1" s="356"/>
      <c r="F1" s="356"/>
    </row>
    <row r="2" spans="1:78" ht="18">
      <c r="A2" s="16" t="s">
        <v>523</v>
      </c>
      <c r="B2" s="226" t="s">
        <v>524</v>
      </c>
      <c r="C2" s="226"/>
      <c r="D2" s="226"/>
      <c r="E2" s="43"/>
      <c r="F2" s="17"/>
    </row>
    <row r="3" spans="1:78" ht="18">
      <c r="A3" s="16" t="s">
        <v>527</v>
      </c>
      <c r="B3" s="350" t="s">
        <v>528</v>
      </c>
      <c r="C3" s="350"/>
      <c r="D3" s="350"/>
      <c r="E3" s="24"/>
      <c r="F3" s="17"/>
    </row>
    <row r="4" spans="1:78" ht="15.75">
      <c r="A4" s="44"/>
      <c r="B4" s="45"/>
      <c r="C4" s="45"/>
      <c r="D4" s="46"/>
      <c r="E4" s="48" t="s">
        <v>584</v>
      </c>
      <c r="F4" s="49">
        <v>239</v>
      </c>
      <c r="BW4" s="143">
        <v>0</v>
      </c>
    </row>
    <row r="5" spans="1:78" ht="15.75">
      <c r="A5" s="44"/>
      <c r="B5" s="45"/>
      <c r="C5" s="45"/>
      <c r="D5" s="359" t="s">
        <v>585</v>
      </c>
      <c r="E5" s="359"/>
      <c r="F5" s="49">
        <v>30</v>
      </c>
      <c r="BP5" s="233"/>
      <c r="BW5" s="143"/>
    </row>
    <row r="6" spans="1:78" hidden="1">
      <c r="A6" s="18" t="s">
        <v>530</v>
      </c>
      <c r="BW6" s="143">
        <v>0</v>
      </c>
    </row>
    <row r="7" spans="1:78" ht="17.25" customHeight="1" thickBot="1">
      <c r="A7" s="30"/>
      <c r="B7" s="47"/>
      <c r="C7" s="47"/>
      <c r="D7" s="360" t="s">
        <v>586</v>
      </c>
      <c r="E7" s="360"/>
      <c r="F7" s="229">
        <v>269</v>
      </c>
    </row>
    <row r="8" spans="1:78" ht="17.25" customHeight="1" thickBot="1">
      <c r="A8" s="2" t="s">
        <v>577</v>
      </c>
      <c r="B8" s="25"/>
      <c r="C8" s="26"/>
      <c r="D8" s="5" t="s">
        <v>171</v>
      </c>
      <c r="E8" s="3" t="s">
        <v>85</v>
      </c>
      <c r="F8" s="22" t="s">
        <v>82</v>
      </c>
      <c r="I8" s="31" t="s">
        <v>577</v>
      </c>
      <c r="K8" s="31" t="s">
        <v>588</v>
      </c>
      <c r="L8" s="18" t="s">
        <v>589</v>
      </c>
      <c r="M8" s="18" t="s">
        <v>195</v>
      </c>
      <c r="P8" s="143" t="s">
        <v>577</v>
      </c>
      <c r="Q8" s="18" t="s">
        <v>195</v>
      </c>
      <c r="R8" s="234" t="s">
        <v>534</v>
      </c>
      <c r="S8" s="234" t="s">
        <v>585</v>
      </c>
      <c r="T8" s="18" t="s">
        <v>114</v>
      </c>
      <c r="U8" s="18" t="s">
        <v>199</v>
      </c>
      <c r="V8" s="158" t="s">
        <v>108</v>
      </c>
      <c r="W8" s="143" t="s">
        <v>109</v>
      </c>
      <c r="X8" s="143" t="s">
        <v>110</v>
      </c>
      <c r="Y8" s="143" t="s">
        <v>129</v>
      </c>
      <c r="Z8" s="143" t="s">
        <v>130</v>
      </c>
      <c r="AA8" s="143" t="s">
        <v>131</v>
      </c>
      <c r="AB8" s="143" t="s">
        <v>132</v>
      </c>
      <c r="AC8" s="143" t="s">
        <v>133</v>
      </c>
      <c r="AD8" s="143" t="s">
        <v>134</v>
      </c>
      <c r="AE8" s="143" t="s">
        <v>135</v>
      </c>
      <c r="AF8" s="143" t="s">
        <v>136</v>
      </c>
      <c r="AG8" s="143" t="s">
        <v>137</v>
      </c>
      <c r="AH8" s="143" t="s">
        <v>138</v>
      </c>
      <c r="AI8" s="143" t="s">
        <v>139</v>
      </c>
      <c r="AJ8" s="143" t="s">
        <v>140</v>
      </c>
      <c r="AK8" s="143" t="s">
        <v>141</v>
      </c>
      <c r="AL8" s="143" t="s">
        <v>142</v>
      </c>
      <c r="AM8" s="143" t="s">
        <v>114</v>
      </c>
      <c r="AN8" s="143" t="s">
        <v>114</v>
      </c>
      <c r="AP8" s="288" t="s">
        <v>210</v>
      </c>
      <c r="AR8" s="288" t="s">
        <v>199</v>
      </c>
      <c r="AT8" s="143" t="s">
        <v>143</v>
      </c>
      <c r="AV8" s="143" t="s">
        <v>144</v>
      </c>
      <c r="AX8" s="143" t="s">
        <v>118</v>
      </c>
      <c r="AY8" s="143" t="s">
        <v>119</v>
      </c>
      <c r="BA8" s="143" t="s">
        <v>145</v>
      </c>
      <c r="BB8" s="143" t="s">
        <v>119</v>
      </c>
      <c r="BC8" s="143" t="s">
        <v>113</v>
      </c>
      <c r="BE8" s="143" t="s">
        <v>146</v>
      </c>
      <c r="BF8" s="288" t="s">
        <v>147</v>
      </c>
      <c r="BG8" s="143" t="s">
        <v>148</v>
      </c>
      <c r="BH8" s="143" t="s">
        <v>149</v>
      </c>
      <c r="BI8" s="143" t="s">
        <v>149</v>
      </c>
      <c r="BJ8" s="143" t="s">
        <v>149</v>
      </c>
      <c r="BK8" s="143" t="s">
        <v>149</v>
      </c>
      <c r="BN8" s="143" t="s">
        <v>117</v>
      </c>
      <c r="BO8" s="143" t="s">
        <v>588</v>
      </c>
      <c r="BP8" s="143" t="s">
        <v>589</v>
      </c>
      <c r="BQ8" s="18" t="s">
        <v>195</v>
      </c>
      <c r="BR8" s="143" t="s">
        <v>82</v>
      </c>
      <c r="BS8" s="143" t="s">
        <v>114</v>
      </c>
      <c r="BT8" s="143" t="s">
        <v>199</v>
      </c>
      <c r="BV8" s="18" t="s">
        <v>172</v>
      </c>
      <c r="BX8" s="18" t="s">
        <v>173</v>
      </c>
      <c r="BZ8" s="18" t="s">
        <v>170</v>
      </c>
    </row>
    <row r="9" spans="1:78" ht="17.25" customHeight="1">
      <c r="A9" s="36">
        <v>1</v>
      </c>
      <c r="B9" s="27"/>
      <c r="C9" s="38" t="s">
        <v>590</v>
      </c>
      <c r="D9" s="422" t="s">
        <v>591</v>
      </c>
      <c r="E9" s="231" t="s">
        <v>273</v>
      </c>
      <c r="F9" s="33">
        <v>1</v>
      </c>
      <c r="I9" s="31" t="s">
        <v>0</v>
      </c>
      <c r="K9" s="31" t="s">
        <v>590</v>
      </c>
      <c r="L9" s="18" t="s">
        <v>592</v>
      </c>
      <c r="M9" s="157" t="s">
        <v>273</v>
      </c>
      <c r="P9" s="143">
        <v>1</v>
      </c>
      <c r="Q9" s="18" t="s">
        <v>259</v>
      </c>
      <c r="R9" s="143">
        <v>292</v>
      </c>
      <c r="S9" s="143">
        <v>0</v>
      </c>
      <c r="T9" s="18" t="s">
        <v>212</v>
      </c>
      <c r="U9" s="18" t="s">
        <v>207</v>
      </c>
      <c r="V9" s="143">
        <v>0</v>
      </c>
      <c r="W9" s="143">
        <v>0</v>
      </c>
      <c r="X9" s="143">
        <v>0</v>
      </c>
      <c r="Y9" s="143">
        <v>0</v>
      </c>
      <c r="Z9" s="143">
        <v>0</v>
      </c>
      <c r="AA9" s="143">
        <v>0</v>
      </c>
      <c r="AB9" s="143">
        <v>0</v>
      </c>
      <c r="AC9" s="143">
        <v>0</v>
      </c>
      <c r="AD9" s="143">
        <v>0</v>
      </c>
      <c r="AE9" s="143">
        <v>0</v>
      </c>
      <c r="AF9" s="143" t="s">
        <v>54</v>
      </c>
      <c r="AG9" s="143">
        <v>0</v>
      </c>
      <c r="AH9" s="143">
        <v>0</v>
      </c>
      <c r="AI9" s="143">
        <v>0</v>
      </c>
      <c r="AJ9" s="143">
        <v>0</v>
      </c>
      <c r="AK9" s="143">
        <v>0</v>
      </c>
      <c r="AL9" s="20">
        <v>55</v>
      </c>
      <c r="AM9" s="143">
        <v>2</v>
      </c>
      <c r="AN9" s="288">
        <v>2</v>
      </c>
      <c r="AO9" s="143">
        <v>2</v>
      </c>
      <c r="AP9" s="288" t="s">
        <v>224</v>
      </c>
      <c r="AQ9" s="288">
        <v>1</v>
      </c>
      <c r="AR9" s="143">
        <v>2</v>
      </c>
      <c r="AT9" s="143">
        <v>10055022</v>
      </c>
      <c r="AV9" s="143">
        <v>10001032</v>
      </c>
      <c r="AX9" s="288">
        <v>1</v>
      </c>
      <c r="AY9" s="288">
        <v>1</v>
      </c>
      <c r="BA9" s="143">
        <v>1</v>
      </c>
      <c r="BB9" s="143">
        <v>10001032</v>
      </c>
      <c r="BC9" s="143">
        <v>10001032001</v>
      </c>
      <c r="BE9" s="143">
        <v>10001032</v>
      </c>
      <c r="BF9" s="143">
        <v>10001032001</v>
      </c>
      <c r="BG9" s="143">
        <v>11</v>
      </c>
      <c r="BH9" s="143">
        <v>1</v>
      </c>
      <c r="BI9" s="143">
        <v>3</v>
      </c>
      <c r="BJ9" s="143">
        <v>2</v>
      </c>
      <c r="BK9" s="143">
        <v>1</v>
      </c>
      <c r="BN9" s="143" t="s">
        <v>0</v>
      </c>
      <c r="BO9" s="143" t="s">
        <v>590</v>
      </c>
      <c r="BP9" s="156" t="s">
        <v>592</v>
      </c>
      <c r="BQ9" s="156" t="s">
        <v>273</v>
      </c>
      <c r="BR9" s="143">
        <v>1</v>
      </c>
      <c r="BS9" s="18" t="s">
        <v>208</v>
      </c>
      <c r="BT9" s="18" t="s">
        <v>207</v>
      </c>
      <c r="BV9" s="18" t="s">
        <v>593</v>
      </c>
      <c r="BX9" s="18" t="s">
        <v>591</v>
      </c>
      <c r="BZ9" s="18" t="s">
        <v>591</v>
      </c>
    </row>
    <row r="10" spans="1:78" ht="20.100000000000001" customHeight="1">
      <c r="A10" s="36">
        <v>2</v>
      </c>
      <c r="B10" s="27"/>
      <c r="C10" s="38" t="s">
        <v>590</v>
      </c>
      <c r="D10" s="422" t="s">
        <v>594</v>
      </c>
      <c r="E10" s="231" t="s">
        <v>273</v>
      </c>
      <c r="F10" s="33">
        <v>1</v>
      </c>
      <c r="I10" s="31" t="s">
        <v>1</v>
      </c>
      <c r="K10" s="31" t="s">
        <v>595</v>
      </c>
      <c r="L10" s="18" t="s">
        <v>596</v>
      </c>
      <c r="M10" s="157" t="s">
        <v>576</v>
      </c>
      <c r="P10" s="143">
        <v>2</v>
      </c>
      <c r="Q10" s="18" t="s">
        <v>259</v>
      </c>
      <c r="R10" s="143">
        <v>256</v>
      </c>
      <c r="S10" s="143">
        <v>0</v>
      </c>
      <c r="T10" s="18" t="s">
        <v>212</v>
      </c>
      <c r="U10" s="18" t="s">
        <v>207</v>
      </c>
      <c r="V10" s="143">
        <v>0</v>
      </c>
      <c r="W10" s="143">
        <v>0</v>
      </c>
      <c r="X10" s="143">
        <v>0</v>
      </c>
      <c r="Y10" s="143">
        <v>0</v>
      </c>
      <c r="Z10" s="143">
        <v>0</v>
      </c>
      <c r="AA10" s="143">
        <v>0</v>
      </c>
      <c r="AB10" s="143">
        <v>0</v>
      </c>
      <c r="AC10" s="143">
        <v>0</v>
      </c>
      <c r="AD10" s="143">
        <v>0</v>
      </c>
      <c r="AE10" s="143">
        <v>0</v>
      </c>
      <c r="AF10" s="143" t="s">
        <v>54</v>
      </c>
      <c r="AG10" s="143">
        <v>0</v>
      </c>
      <c r="AH10" s="143">
        <v>0</v>
      </c>
      <c r="AI10" s="143">
        <v>0</v>
      </c>
      <c r="AJ10" s="143">
        <v>0</v>
      </c>
      <c r="AK10" s="143">
        <v>0</v>
      </c>
      <c r="AL10" s="20">
        <v>55</v>
      </c>
      <c r="AM10" s="288">
        <v>2</v>
      </c>
      <c r="AN10" s="288">
        <v>2</v>
      </c>
      <c r="AO10" s="288">
        <v>2</v>
      </c>
      <c r="AP10" s="288" t="s">
        <v>212</v>
      </c>
      <c r="AQ10" s="288">
        <v>2</v>
      </c>
      <c r="AR10" s="143">
        <v>2</v>
      </c>
      <c r="AT10" s="288">
        <v>10055022</v>
      </c>
      <c r="AV10" s="288">
        <v>10001042</v>
      </c>
      <c r="AX10" s="288">
        <v>1</v>
      </c>
      <c r="AY10" s="288">
        <v>1</v>
      </c>
      <c r="BA10" s="143">
        <v>1</v>
      </c>
      <c r="BB10" s="288">
        <v>10001042</v>
      </c>
      <c r="BC10" s="143">
        <v>10001042001</v>
      </c>
      <c r="BE10" s="143">
        <v>10001042</v>
      </c>
      <c r="BF10" s="143">
        <v>10001042001</v>
      </c>
      <c r="BG10" s="143">
        <v>11</v>
      </c>
      <c r="BH10" s="143">
        <v>1</v>
      </c>
      <c r="BI10" s="143">
        <v>4</v>
      </c>
      <c r="BJ10" s="143">
        <v>2</v>
      </c>
      <c r="BK10" s="143">
        <v>1</v>
      </c>
      <c r="BN10" s="143" t="s">
        <v>1</v>
      </c>
      <c r="BO10" s="143" t="s">
        <v>590</v>
      </c>
      <c r="BP10" s="225" t="s">
        <v>592</v>
      </c>
      <c r="BQ10" s="225" t="s">
        <v>273</v>
      </c>
      <c r="BR10" s="143">
        <v>1</v>
      </c>
      <c r="BS10" s="18" t="s">
        <v>213</v>
      </c>
      <c r="BT10" s="18" t="s">
        <v>207</v>
      </c>
      <c r="BV10" s="18" t="s">
        <v>597</v>
      </c>
      <c r="BX10" s="18" t="s">
        <v>594</v>
      </c>
      <c r="BZ10" s="18" t="s">
        <v>594</v>
      </c>
    </row>
    <row r="11" spans="1:78" ht="20.100000000000001" customHeight="1">
      <c r="A11" s="36">
        <v>3</v>
      </c>
      <c r="B11" s="27"/>
      <c r="C11" s="38" t="s">
        <v>598</v>
      </c>
      <c r="D11" s="422" t="s">
        <v>599</v>
      </c>
      <c r="E11" s="231" t="s">
        <v>493</v>
      </c>
      <c r="F11" s="33">
        <v>1</v>
      </c>
      <c r="I11" s="31" t="s">
        <v>2</v>
      </c>
      <c r="K11" s="31" t="s">
        <v>600</v>
      </c>
      <c r="L11" s="18" t="s">
        <v>601</v>
      </c>
      <c r="M11" s="157" t="s">
        <v>575</v>
      </c>
      <c r="P11" s="143">
        <v>3</v>
      </c>
      <c r="Q11" s="18" t="s">
        <v>259</v>
      </c>
      <c r="R11" s="143">
        <v>127</v>
      </c>
      <c r="S11" s="143">
        <v>0</v>
      </c>
      <c r="T11" s="18" t="s">
        <v>212</v>
      </c>
      <c r="U11" s="18" t="s">
        <v>207</v>
      </c>
      <c r="V11" s="143">
        <v>0</v>
      </c>
      <c r="W11" s="143">
        <v>0</v>
      </c>
      <c r="X11" s="143">
        <v>0</v>
      </c>
      <c r="Y11" s="143">
        <v>0</v>
      </c>
      <c r="Z11" s="143">
        <v>0</v>
      </c>
      <c r="AA11" s="143">
        <v>0</v>
      </c>
      <c r="AB11" s="143">
        <v>0</v>
      </c>
      <c r="AC11" s="143">
        <v>0</v>
      </c>
      <c r="AD11" s="143">
        <v>0</v>
      </c>
      <c r="AE11" s="143">
        <v>0</v>
      </c>
      <c r="AF11" s="143" t="s">
        <v>54</v>
      </c>
      <c r="AG11" s="143">
        <v>0</v>
      </c>
      <c r="AH11" s="143">
        <v>0</v>
      </c>
      <c r="AI11" s="143">
        <v>0</v>
      </c>
      <c r="AJ11" s="143">
        <v>0</v>
      </c>
      <c r="AK11" s="143">
        <v>0</v>
      </c>
      <c r="AL11" s="20">
        <v>55</v>
      </c>
      <c r="AM11" s="288">
        <v>2</v>
      </c>
      <c r="AN11" s="288">
        <v>2</v>
      </c>
      <c r="AO11" s="288">
        <v>2</v>
      </c>
      <c r="AP11" s="288" t="s">
        <v>208</v>
      </c>
      <c r="AQ11" s="288">
        <v>3</v>
      </c>
      <c r="AR11" s="143">
        <v>2</v>
      </c>
      <c r="AT11" s="288">
        <v>10055022</v>
      </c>
      <c r="AV11" s="288">
        <v>10004012</v>
      </c>
      <c r="AX11" s="288">
        <v>1</v>
      </c>
      <c r="AY11" s="288">
        <v>1</v>
      </c>
      <c r="BA11" s="143">
        <v>1</v>
      </c>
      <c r="BB11" s="288">
        <v>10004012</v>
      </c>
      <c r="BC11" s="143">
        <v>10004012001</v>
      </c>
      <c r="BE11" s="143">
        <v>10004012</v>
      </c>
      <c r="BF11" s="143">
        <v>10004012001</v>
      </c>
      <c r="BG11" s="143">
        <v>11</v>
      </c>
      <c r="BH11" s="143">
        <v>4</v>
      </c>
      <c r="BI11" s="143">
        <v>1</v>
      </c>
      <c r="BJ11" s="143">
        <v>2</v>
      </c>
      <c r="BK11" s="143">
        <v>1</v>
      </c>
      <c r="BN11" s="143" t="s">
        <v>2</v>
      </c>
      <c r="BO11" s="143" t="s">
        <v>598</v>
      </c>
      <c r="BP11" s="225" t="s">
        <v>602</v>
      </c>
      <c r="BQ11" s="225" t="s">
        <v>493</v>
      </c>
      <c r="BR11" s="143">
        <v>1</v>
      </c>
      <c r="BS11" s="18" t="s">
        <v>224</v>
      </c>
      <c r="BT11" s="18" t="s">
        <v>207</v>
      </c>
      <c r="BV11" s="18" t="s">
        <v>603</v>
      </c>
      <c r="BX11" s="18" t="s">
        <v>599</v>
      </c>
      <c r="BZ11" s="18" t="s">
        <v>599</v>
      </c>
    </row>
    <row r="12" spans="1:78" ht="20.100000000000001" customHeight="1">
      <c r="A12" s="36">
        <v>4</v>
      </c>
      <c r="B12" s="28"/>
      <c r="C12" s="38" t="s">
        <v>598</v>
      </c>
      <c r="D12" s="422" t="s">
        <v>604</v>
      </c>
      <c r="E12" s="231" t="s">
        <v>493</v>
      </c>
      <c r="F12" s="33">
        <v>2</v>
      </c>
      <c r="I12" s="31" t="s">
        <v>3</v>
      </c>
      <c r="K12" s="31" t="s">
        <v>598</v>
      </c>
      <c r="L12" s="18" t="s">
        <v>602</v>
      </c>
      <c r="M12" s="157" t="s">
        <v>493</v>
      </c>
      <c r="P12" s="143">
        <v>4</v>
      </c>
      <c r="Q12" s="18" t="s">
        <v>259</v>
      </c>
      <c r="R12" s="143">
        <v>58</v>
      </c>
      <c r="S12" s="143">
        <v>0</v>
      </c>
      <c r="T12" s="18" t="s">
        <v>212</v>
      </c>
      <c r="U12" s="18" t="s">
        <v>207</v>
      </c>
      <c r="V12" s="143">
        <v>0</v>
      </c>
      <c r="W12" s="143">
        <v>0</v>
      </c>
      <c r="X12" s="143">
        <v>0</v>
      </c>
      <c r="Y12" s="143">
        <v>0</v>
      </c>
      <c r="Z12" s="143">
        <v>0</v>
      </c>
      <c r="AA12" s="143">
        <v>0</v>
      </c>
      <c r="AB12" s="143">
        <v>0</v>
      </c>
      <c r="AC12" s="143">
        <v>0</v>
      </c>
      <c r="AD12" s="143">
        <v>0</v>
      </c>
      <c r="AE12" s="143">
        <v>0</v>
      </c>
      <c r="AF12" s="143" t="s">
        <v>54</v>
      </c>
      <c r="AG12" s="143">
        <v>0</v>
      </c>
      <c r="AH12" s="143">
        <v>0</v>
      </c>
      <c r="AI12" s="143">
        <v>0</v>
      </c>
      <c r="AJ12" s="143">
        <v>0</v>
      </c>
      <c r="AK12" s="143">
        <v>0</v>
      </c>
      <c r="AL12" s="20">
        <v>55</v>
      </c>
      <c r="AM12" s="288">
        <v>2</v>
      </c>
      <c r="AN12" s="288">
        <v>2</v>
      </c>
      <c r="AO12" s="288">
        <v>2</v>
      </c>
      <c r="AP12" s="288" t="s">
        <v>213</v>
      </c>
      <c r="AQ12" s="288">
        <v>4</v>
      </c>
      <c r="AR12" s="143">
        <v>2</v>
      </c>
      <c r="AT12" s="288">
        <v>10055022</v>
      </c>
      <c r="AV12" s="288">
        <v>10004032</v>
      </c>
      <c r="AX12" s="288">
        <v>1</v>
      </c>
      <c r="AY12" s="288">
        <v>0</v>
      </c>
      <c r="BA12" s="143">
        <v>1</v>
      </c>
      <c r="BB12" s="288">
        <v>99999999</v>
      </c>
      <c r="BC12" s="143">
        <v>99999999001</v>
      </c>
      <c r="BE12" s="143">
        <v>10004032</v>
      </c>
      <c r="BF12" s="143">
        <v>10004032002</v>
      </c>
      <c r="BG12" s="143">
        <v>11</v>
      </c>
      <c r="BH12" s="143">
        <v>4</v>
      </c>
      <c r="BI12" s="143">
        <v>3</v>
      </c>
      <c r="BJ12" s="143">
        <v>2</v>
      </c>
      <c r="BK12" s="143">
        <v>2</v>
      </c>
      <c r="BN12" s="143" t="s">
        <v>3</v>
      </c>
      <c r="BO12" s="143" t="s">
        <v>598</v>
      </c>
      <c r="BP12" s="225" t="s">
        <v>602</v>
      </c>
      <c r="BQ12" s="225" t="s">
        <v>493</v>
      </c>
      <c r="BR12" s="143">
        <v>2</v>
      </c>
      <c r="BS12" s="18" t="s">
        <v>208</v>
      </c>
      <c r="BT12" s="18" t="s">
        <v>207</v>
      </c>
      <c r="BV12" s="18" t="s">
        <v>605</v>
      </c>
      <c r="BX12" s="18" t="s">
        <v>604</v>
      </c>
      <c r="BZ12" s="18" t="s">
        <v>604</v>
      </c>
    </row>
    <row r="13" spans="1:78" ht="20.100000000000001" customHeight="1">
      <c r="A13" s="36">
        <v>5</v>
      </c>
      <c r="B13" s="27"/>
      <c r="C13" s="38" t="s">
        <v>598</v>
      </c>
      <c r="D13" s="422" t="s">
        <v>606</v>
      </c>
      <c r="E13" s="231" t="s">
        <v>493</v>
      </c>
      <c r="F13" s="33">
        <v>2</v>
      </c>
      <c r="I13" s="31" t="s">
        <v>4</v>
      </c>
      <c r="K13" s="31" t="s">
        <v>607</v>
      </c>
      <c r="L13" s="18" t="s">
        <v>608</v>
      </c>
      <c r="M13" s="157" t="s">
        <v>574</v>
      </c>
      <c r="P13" s="143">
        <v>5</v>
      </c>
      <c r="Q13" s="18" t="s">
        <v>259</v>
      </c>
      <c r="R13" s="143">
        <v>16</v>
      </c>
      <c r="S13" s="143">
        <v>0</v>
      </c>
      <c r="T13" s="18" t="s">
        <v>213</v>
      </c>
      <c r="U13" s="18" t="s">
        <v>207</v>
      </c>
      <c r="V13" s="143">
        <v>0</v>
      </c>
      <c r="W13" s="143">
        <v>0</v>
      </c>
      <c r="X13" s="143">
        <v>0</v>
      </c>
      <c r="Y13" s="143">
        <v>0</v>
      </c>
      <c r="Z13" s="143">
        <v>0</v>
      </c>
      <c r="AA13" s="143">
        <v>0</v>
      </c>
      <c r="AB13" s="143">
        <v>0</v>
      </c>
      <c r="AC13" s="143">
        <v>0</v>
      </c>
      <c r="AD13" s="143">
        <v>0</v>
      </c>
      <c r="AE13" s="143">
        <v>0</v>
      </c>
      <c r="AF13" s="143" t="s">
        <v>54</v>
      </c>
      <c r="AG13" s="143">
        <v>0</v>
      </c>
      <c r="AH13" s="143">
        <v>0</v>
      </c>
      <c r="AI13" s="143">
        <v>0</v>
      </c>
      <c r="AJ13" s="143">
        <v>0</v>
      </c>
      <c r="AK13" s="143">
        <v>0</v>
      </c>
      <c r="AL13" s="20">
        <v>55</v>
      </c>
      <c r="AM13" s="288">
        <v>4</v>
      </c>
      <c r="AN13" s="288">
        <v>4</v>
      </c>
      <c r="AO13" s="288">
        <v>4</v>
      </c>
      <c r="AP13" s="288" t="s">
        <v>209</v>
      </c>
      <c r="AQ13" s="288">
        <v>5</v>
      </c>
      <c r="AR13" s="143">
        <v>2</v>
      </c>
      <c r="AT13" s="288">
        <v>10055042</v>
      </c>
      <c r="AV13" s="288">
        <v>10004032</v>
      </c>
      <c r="AX13" s="288">
        <v>0</v>
      </c>
      <c r="AY13" s="288">
        <v>1</v>
      </c>
      <c r="BA13" s="143">
        <v>2</v>
      </c>
      <c r="BB13" s="288">
        <v>10004032</v>
      </c>
      <c r="BC13" s="143">
        <v>10004032002</v>
      </c>
      <c r="BE13" s="143">
        <v>10004042</v>
      </c>
      <c r="BF13" s="143">
        <v>10004042002</v>
      </c>
      <c r="BG13" s="143">
        <v>11</v>
      </c>
      <c r="BH13" s="143">
        <v>4</v>
      </c>
      <c r="BI13" s="143">
        <v>4</v>
      </c>
      <c r="BJ13" s="143">
        <v>2</v>
      </c>
      <c r="BK13" s="143">
        <v>2</v>
      </c>
      <c r="BN13" s="143" t="s">
        <v>4</v>
      </c>
      <c r="BO13" s="143" t="s">
        <v>598</v>
      </c>
      <c r="BP13" s="225" t="s">
        <v>602</v>
      </c>
      <c r="BQ13" s="225" t="s">
        <v>493</v>
      </c>
      <c r="BR13" s="143">
        <v>2</v>
      </c>
      <c r="BS13" s="18" t="s">
        <v>213</v>
      </c>
      <c r="BT13" s="18" t="s">
        <v>207</v>
      </c>
      <c r="BV13" s="18" t="s">
        <v>609</v>
      </c>
      <c r="BX13" s="18" t="s">
        <v>606</v>
      </c>
      <c r="BZ13" s="18" t="s">
        <v>606</v>
      </c>
    </row>
    <row r="14" spans="1:78" ht="20.100000000000001" customHeight="1">
      <c r="A14" s="36">
        <v>6</v>
      </c>
      <c r="B14" s="27"/>
      <c r="C14" s="38" t="s">
        <v>610</v>
      </c>
      <c r="D14" s="422" t="s">
        <v>611</v>
      </c>
      <c r="E14" s="231" t="s">
        <v>323</v>
      </c>
      <c r="F14" s="33">
        <v>1</v>
      </c>
      <c r="I14" s="31" t="s">
        <v>5</v>
      </c>
      <c r="K14" s="31" t="s">
        <v>612</v>
      </c>
      <c r="L14" s="18" t="s">
        <v>613</v>
      </c>
      <c r="M14" s="157" t="s">
        <v>573</v>
      </c>
      <c r="P14" s="143">
        <v>6</v>
      </c>
      <c r="Q14" s="18" t="s">
        <v>259</v>
      </c>
      <c r="R14" s="143">
        <v>64</v>
      </c>
      <c r="S14" s="143">
        <v>0</v>
      </c>
      <c r="T14" s="18" t="s">
        <v>208</v>
      </c>
      <c r="U14" s="18" t="s">
        <v>207</v>
      </c>
      <c r="V14" s="143">
        <v>0</v>
      </c>
      <c r="W14" s="143">
        <v>0</v>
      </c>
      <c r="X14" s="143">
        <v>0</v>
      </c>
      <c r="Y14" s="143">
        <v>0</v>
      </c>
      <c r="Z14" s="143">
        <v>0</v>
      </c>
      <c r="AA14" s="143">
        <v>0</v>
      </c>
      <c r="AB14" s="143">
        <v>0</v>
      </c>
      <c r="AC14" s="143">
        <v>0</v>
      </c>
      <c r="AD14" s="143">
        <v>0</v>
      </c>
      <c r="AE14" s="143">
        <v>0</v>
      </c>
      <c r="AF14" s="143" t="s">
        <v>54</v>
      </c>
      <c r="AG14" s="143">
        <v>0</v>
      </c>
      <c r="AH14" s="143">
        <v>0</v>
      </c>
      <c r="AI14" s="143">
        <v>0</v>
      </c>
      <c r="AJ14" s="143">
        <v>0</v>
      </c>
      <c r="AK14" s="143">
        <v>0</v>
      </c>
      <c r="AL14" s="20">
        <v>55</v>
      </c>
      <c r="AM14" s="288">
        <v>3</v>
      </c>
      <c r="AN14" s="288">
        <v>3</v>
      </c>
      <c r="AO14" s="288">
        <v>3</v>
      </c>
      <c r="AP14" s="288" t="s">
        <v>235</v>
      </c>
      <c r="AQ14" s="288">
        <v>6</v>
      </c>
      <c r="AR14" s="143">
        <v>2</v>
      </c>
      <c r="AT14" s="288">
        <v>10055032</v>
      </c>
      <c r="AV14" s="288">
        <v>10004042</v>
      </c>
      <c r="AX14" s="288">
        <v>1</v>
      </c>
      <c r="AY14" s="288">
        <v>0</v>
      </c>
      <c r="BA14" s="143">
        <v>1</v>
      </c>
      <c r="BB14" s="143">
        <v>99999999</v>
      </c>
      <c r="BC14" s="143">
        <v>99999999001</v>
      </c>
      <c r="BE14" s="143">
        <v>10008022</v>
      </c>
      <c r="BF14" s="143">
        <v>10008022001</v>
      </c>
      <c r="BG14" s="143">
        <v>11</v>
      </c>
      <c r="BH14" s="143">
        <v>8</v>
      </c>
      <c r="BI14" s="143">
        <v>2</v>
      </c>
      <c r="BJ14" s="143">
        <v>2</v>
      </c>
      <c r="BK14" s="143">
        <v>1</v>
      </c>
      <c r="BN14" s="143" t="s">
        <v>5</v>
      </c>
      <c r="BO14" s="143" t="s">
        <v>610</v>
      </c>
      <c r="BP14" s="225" t="s">
        <v>614</v>
      </c>
      <c r="BQ14" s="225" t="s">
        <v>323</v>
      </c>
      <c r="BR14" s="143">
        <v>1</v>
      </c>
      <c r="BS14" s="18" t="s">
        <v>212</v>
      </c>
      <c r="BT14" s="18" t="s">
        <v>207</v>
      </c>
      <c r="BV14" s="18" t="s">
        <v>615</v>
      </c>
      <c r="BX14" s="18" t="s">
        <v>611</v>
      </c>
      <c r="BZ14" s="18" t="s">
        <v>611</v>
      </c>
    </row>
    <row r="15" spans="1:78" ht="20.100000000000001" customHeight="1">
      <c r="A15" s="36">
        <v>7</v>
      </c>
      <c r="B15" s="27"/>
      <c r="C15" s="38" t="s">
        <v>610</v>
      </c>
      <c r="D15" s="422" t="s">
        <v>616</v>
      </c>
      <c r="E15" s="231" t="s">
        <v>323</v>
      </c>
      <c r="F15" s="33">
        <v>3</v>
      </c>
      <c r="I15" s="31" t="s">
        <v>6</v>
      </c>
      <c r="K15" s="31" t="s">
        <v>617</v>
      </c>
      <c r="L15" s="18" t="s">
        <v>618</v>
      </c>
      <c r="M15" s="157" t="s">
        <v>572</v>
      </c>
      <c r="P15" s="143">
        <v>7</v>
      </c>
      <c r="Q15" s="18" t="s">
        <v>259</v>
      </c>
      <c r="R15" s="143">
        <v>11</v>
      </c>
      <c r="S15" s="143">
        <v>0</v>
      </c>
      <c r="T15" s="18" t="s">
        <v>208</v>
      </c>
      <c r="U15" s="18" t="s">
        <v>207</v>
      </c>
      <c r="V15" s="143">
        <v>0</v>
      </c>
      <c r="W15" s="143">
        <v>0</v>
      </c>
      <c r="X15" s="143">
        <v>0</v>
      </c>
      <c r="Y15" s="143">
        <v>0</v>
      </c>
      <c r="Z15" s="143">
        <v>0</v>
      </c>
      <c r="AA15" s="143">
        <v>0</v>
      </c>
      <c r="AB15" s="143">
        <v>0</v>
      </c>
      <c r="AC15" s="143">
        <v>0</v>
      </c>
      <c r="AD15" s="143">
        <v>0</v>
      </c>
      <c r="AE15" s="143">
        <v>0</v>
      </c>
      <c r="AF15" s="143" t="s">
        <v>54</v>
      </c>
      <c r="AG15" s="143">
        <v>0</v>
      </c>
      <c r="AH15" s="143">
        <v>0</v>
      </c>
      <c r="AI15" s="143">
        <v>0</v>
      </c>
      <c r="AJ15" s="143">
        <v>0</v>
      </c>
      <c r="AK15" s="143">
        <v>0</v>
      </c>
      <c r="AL15" s="20">
        <v>55</v>
      </c>
      <c r="AM15" s="288">
        <v>3</v>
      </c>
      <c r="AN15" s="288">
        <v>3</v>
      </c>
      <c r="AO15" s="288">
        <v>3</v>
      </c>
      <c r="AP15" s="288" t="s">
        <v>211</v>
      </c>
      <c r="AQ15" s="288">
        <v>7</v>
      </c>
      <c r="AR15" s="143">
        <v>2</v>
      </c>
      <c r="AT15" s="288">
        <v>10055032</v>
      </c>
      <c r="AV15" s="288">
        <v>10004042</v>
      </c>
      <c r="AX15" s="288">
        <v>0</v>
      </c>
      <c r="AY15" s="288">
        <v>1</v>
      </c>
      <c r="BA15" s="143">
        <v>2</v>
      </c>
      <c r="BB15" s="143">
        <v>10004042</v>
      </c>
      <c r="BC15" s="143">
        <v>10004042002</v>
      </c>
      <c r="BE15" s="143">
        <v>10008032</v>
      </c>
      <c r="BF15" s="143">
        <v>10008032003</v>
      </c>
      <c r="BG15" s="143">
        <v>11</v>
      </c>
      <c r="BH15" s="143">
        <v>8</v>
      </c>
      <c r="BI15" s="143">
        <v>3</v>
      </c>
      <c r="BJ15" s="143">
        <v>2</v>
      </c>
      <c r="BK15" s="143">
        <v>3</v>
      </c>
      <c r="BN15" s="143" t="s">
        <v>6</v>
      </c>
      <c r="BO15" s="143" t="s">
        <v>610</v>
      </c>
      <c r="BP15" s="225" t="s">
        <v>614</v>
      </c>
      <c r="BQ15" s="225" t="s">
        <v>323</v>
      </c>
      <c r="BR15" s="143">
        <v>3</v>
      </c>
      <c r="BS15" s="18" t="s">
        <v>208</v>
      </c>
      <c r="BT15" s="18" t="s">
        <v>207</v>
      </c>
      <c r="BV15" s="18" t="s">
        <v>619</v>
      </c>
      <c r="BX15" s="18" t="s">
        <v>616</v>
      </c>
      <c r="BZ15" s="18" t="s">
        <v>616</v>
      </c>
    </row>
    <row r="16" spans="1:78" ht="20.100000000000001" customHeight="1">
      <c r="A16" s="36">
        <v>8</v>
      </c>
      <c r="B16" s="27"/>
      <c r="C16" s="38" t="s">
        <v>610</v>
      </c>
      <c r="D16" s="422" t="s">
        <v>620</v>
      </c>
      <c r="E16" s="231" t="s">
        <v>323</v>
      </c>
      <c r="F16" s="33">
        <v>1</v>
      </c>
      <c r="I16" s="31" t="s">
        <v>7</v>
      </c>
      <c r="K16" s="31" t="s">
        <v>610</v>
      </c>
      <c r="L16" s="18" t="s">
        <v>614</v>
      </c>
      <c r="M16" s="157" t="s">
        <v>323</v>
      </c>
      <c r="P16" s="143">
        <v>8</v>
      </c>
      <c r="Q16" s="18" t="s">
        <v>259</v>
      </c>
      <c r="R16" s="143">
        <v>71</v>
      </c>
      <c r="S16" s="143">
        <v>0</v>
      </c>
      <c r="T16" s="18" t="s">
        <v>208</v>
      </c>
      <c r="U16" s="18" t="s">
        <v>207</v>
      </c>
      <c r="V16" s="143">
        <v>0</v>
      </c>
      <c r="W16" s="143">
        <v>0</v>
      </c>
      <c r="X16" s="143">
        <v>0</v>
      </c>
      <c r="Y16" s="143">
        <v>0</v>
      </c>
      <c r="Z16" s="143">
        <v>0</v>
      </c>
      <c r="AA16" s="143">
        <v>0</v>
      </c>
      <c r="AB16" s="143">
        <v>0</v>
      </c>
      <c r="AC16" s="143">
        <v>0</v>
      </c>
      <c r="AD16" s="143">
        <v>0</v>
      </c>
      <c r="AE16" s="143">
        <v>0</v>
      </c>
      <c r="AF16" s="143" t="s">
        <v>54</v>
      </c>
      <c r="AG16" s="143">
        <v>0</v>
      </c>
      <c r="AH16" s="143">
        <v>0</v>
      </c>
      <c r="AI16" s="143">
        <v>0</v>
      </c>
      <c r="AJ16" s="143">
        <v>0</v>
      </c>
      <c r="AK16" s="143">
        <v>0</v>
      </c>
      <c r="AL16" s="20">
        <v>55</v>
      </c>
      <c r="AM16" s="288">
        <v>3</v>
      </c>
      <c r="AN16" s="288">
        <v>3</v>
      </c>
      <c r="AO16" s="288">
        <v>3</v>
      </c>
      <c r="AP16" s="288" t="s">
        <v>541</v>
      </c>
      <c r="AQ16" s="288">
        <v>8</v>
      </c>
      <c r="AR16" s="143">
        <v>2</v>
      </c>
      <c r="AT16" s="288">
        <v>10055032</v>
      </c>
      <c r="AV16" s="288">
        <v>10008022</v>
      </c>
      <c r="AX16" s="288">
        <v>1</v>
      </c>
      <c r="AY16" s="288">
        <v>1</v>
      </c>
      <c r="BA16" s="143">
        <v>1</v>
      </c>
      <c r="BB16" s="143">
        <v>10008022</v>
      </c>
      <c r="BC16" s="143">
        <v>10008022001</v>
      </c>
      <c r="BE16" s="143">
        <v>10008072</v>
      </c>
      <c r="BF16" s="143">
        <v>10008072001</v>
      </c>
      <c r="BG16" s="143">
        <v>11</v>
      </c>
      <c r="BH16" s="143">
        <v>8</v>
      </c>
      <c r="BI16" s="143">
        <v>7</v>
      </c>
      <c r="BJ16" s="143">
        <v>2</v>
      </c>
      <c r="BK16" s="143">
        <v>1</v>
      </c>
      <c r="BN16" s="143" t="s">
        <v>7</v>
      </c>
      <c r="BO16" s="143" t="s">
        <v>610</v>
      </c>
      <c r="BP16" s="225" t="s">
        <v>614</v>
      </c>
      <c r="BQ16" s="225" t="s">
        <v>323</v>
      </c>
      <c r="BR16" s="143">
        <v>1</v>
      </c>
      <c r="BS16" s="18" t="s">
        <v>211</v>
      </c>
      <c r="BT16" s="18" t="s">
        <v>207</v>
      </c>
      <c r="BV16" s="18" t="s">
        <v>621</v>
      </c>
      <c r="BX16" s="18" t="s">
        <v>620</v>
      </c>
      <c r="BZ16" s="18" t="s">
        <v>620</v>
      </c>
    </row>
    <row r="17" spans="1:78" ht="20.100000000000001" customHeight="1">
      <c r="A17" s="36">
        <v>9</v>
      </c>
      <c r="B17" s="27"/>
      <c r="C17" s="38" t="s">
        <v>622</v>
      </c>
      <c r="D17" s="422" t="s">
        <v>623</v>
      </c>
      <c r="E17" s="231" t="s">
        <v>521</v>
      </c>
      <c r="F17" s="33">
        <v>5</v>
      </c>
      <c r="I17" s="31" t="s">
        <v>8</v>
      </c>
      <c r="K17" s="31" t="s">
        <v>624</v>
      </c>
      <c r="L17" s="18" t="s">
        <v>625</v>
      </c>
      <c r="M17" s="157" t="s">
        <v>571</v>
      </c>
      <c r="P17" s="143">
        <v>9</v>
      </c>
      <c r="Q17" s="18" t="s">
        <v>259</v>
      </c>
      <c r="R17" s="143">
        <v>280</v>
      </c>
      <c r="S17" s="143">
        <v>0</v>
      </c>
      <c r="T17" s="18" t="s">
        <v>208</v>
      </c>
      <c r="U17" s="18" t="s">
        <v>207</v>
      </c>
      <c r="V17" s="143">
        <v>0</v>
      </c>
      <c r="W17" s="143">
        <v>0</v>
      </c>
      <c r="X17" s="143">
        <v>0</v>
      </c>
      <c r="Y17" s="143">
        <v>0</v>
      </c>
      <c r="Z17" s="143">
        <v>0</v>
      </c>
      <c r="AA17" s="143">
        <v>0</v>
      </c>
      <c r="AB17" s="143">
        <v>0</v>
      </c>
      <c r="AC17" s="143">
        <v>0</v>
      </c>
      <c r="AD17" s="143">
        <v>0</v>
      </c>
      <c r="AE17" s="143">
        <v>0</v>
      </c>
      <c r="AF17" s="143" t="s">
        <v>54</v>
      </c>
      <c r="AG17" s="143">
        <v>0</v>
      </c>
      <c r="AH17" s="143">
        <v>0</v>
      </c>
      <c r="AI17" s="143">
        <v>0</v>
      </c>
      <c r="AJ17" s="143">
        <v>0</v>
      </c>
      <c r="AK17" s="143">
        <v>0</v>
      </c>
      <c r="AL17" s="20">
        <v>55</v>
      </c>
      <c r="AM17" s="288">
        <v>3</v>
      </c>
      <c r="AN17" s="288">
        <v>3</v>
      </c>
      <c r="AO17" s="288">
        <v>3</v>
      </c>
      <c r="AP17" s="288"/>
      <c r="AQ17" s="288">
        <v>9</v>
      </c>
      <c r="AR17" s="143">
        <v>2</v>
      </c>
      <c r="AT17" s="288">
        <v>10055032</v>
      </c>
      <c r="AV17" s="288">
        <v>10008032</v>
      </c>
      <c r="AX17" s="288">
        <v>1</v>
      </c>
      <c r="AY17" s="288">
        <v>0</v>
      </c>
      <c r="BA17" s="143">
        <v>1</v>
      </c>
      <c r="BB17" s="143">
        <v>99999999</v>
      </c>
      <c r="BC17" s="143">
        <v>99999999001</v>
      </c>
      <c r="BE17" s="143">
        <v>10013032</v>
      </c>
      <c r="BF17" s="143">
        <v>10013032005</v>
      </c>
      <c r="BG17" s="143">
        <v>11</v>
      </c>
      <c r="BH17" s="143">
        <v>13</v>
      </c>
      <c r="BI17" s="143">
        <v>3</v>
      </c>
      <c r="BJ17" s="143">
        <v>2</v>
      </c>
      <c r="BK17" s="143">
        <v>5</v>
      </c>
      <c r="BN17" s="143" t="s">
        <v>8</v>
      </c>
      <c r="BO17" s="143" t="s">
        <v>622</v>
      </c>
      <c r="BP17" s="225" t="s">
        <v>626</v>
      </c>
      <c r="BQ17" s="225" t="s">
        <v>521</v>
      </c>
      <c r="BR17" s="143">
        <v>5</v>
      </c>
      <c r="BS17" s="18" t="s">
        <v>208</v>
      </c>
      <c r="BT17" s="18" t="s">
        <v>207</v>
      </c>
      <c r="BV17" s="18" t="s">
        <v>627</v>
      </c>
      <c r="BX17" s="18" t="s">
        <v>623</v>
      </c>
      <c r="BZ17" s="18" t="s">
        <v>623</v>
      </c>
    </row>
    <row r="18" spans="1:78" ht="20.100000000000001" customHeight="1">
      <c r="A18" s="36">
        <v>10</v>
      </c>
      <c r="B18" s="27"/>
      <c r="C18" s="38" t="s">
        <v>622</v>
      </c>
      <c r="D18" s="422" t="s">
        <v>628</v>
      </c>
      <c r="E18" s="231" t="s">
        <v>521</v>
      </c>
      <c r="F18" s="33">
        <v>1</v>
      </c>
      <c r="I18" s="31" t="s">
        <v>9</v>
      </c>
      <c r="K18" s="31" t="s">
        <v>629</v>
      </c>
      <c r="L18" s="18" t="s">
        <v>630</v>
      </c>
      <c r="M18" s="157" t="s">
        <v>325</v>
      </c>
      <c r="P18" s="143">
        <v>10</v>
      </c>
      <c r="Q18" s="18" t="s">
        <v>259</v>
      </c>
      <c r="R18" s="143">
        <v>115</v>
      </c>
      <c r="S18" s="143">
        <v>0</v>
      </c>
      <c r="T18" s="18" t="s">
        <v>213</v>
      </c>
      <c r="U18" s="18" t="s">
        <v>207</v>
      </c>
      <c r="V18" s="143">
        <v>0</v>
      </c>
      <c r="W18" s="143">
        <v>0</v>
      </c>
      <c r="X18" s="143">
        <v>0</v>
      </c>
      <c r="Y18" s="143">
        <v>0</v>
      </c>
      <c r="Z18" s="143">
        <v>0</v>
      </c>
      <c r="AA18" s="143">
        <v>0</v>
      </c>
      <c r="AB18" s="143">
        <v>0</v>
      </c>
      <c r="AC18" s="143">
        <v>0</v>
      </c>
      <c r="AD18" s="143">
        <v>0</v>
      </c>
      <c r="AE18" s="143">
        <v>0</v>
      </c>
      <c r="AF18" s="143" t="s">
        <v>54</v>
      </c>
      <c r="AG18" s="143">
        <v>0</v>
      </c>
      <c r="AH18" s="143">
        <v>0</v>
      </c>
      <c r="AI18" s="143">
        <v>0</v>
      </c>
      <c r="AJ18" s="143">
        <v>0</v>
      </c>
      <c r="AK18" s="143">
        <v>0</v>
      </c>
      <c r="AL18" s="20">
        <v>55</v>
      </c>
      <c r="AM18" s="288">
        <v>4</v>
      </c>
      <c r="AN18" s="288">
        <v>4</v>
      </c>
      <c r="AO18" s="288">
        <v>4</v>
      </c>
      <c r="AP18" s="288"/>
      <c r="AQ18" s="288">
        <v>10</v>
      </c>
      <c r="AR18" s="143">
        <v>2</v>
      </c>
      <c r="AT18" s="288">
        <v>10055042</v>
      </c>
      <c r="AV18" s="288">
        <v>10008032</v>
      </c>
      <c r="AX18" s="288">
        <v>0</v>
      </c>
      <c r="AY18" s="288">
        <v>0</v>
      </c>
      <c r="BA18" s="143">
        <v>2</v>
      </c>
      <c r="BB18" s="143">
        <v>99999999</v>
      </c>
      <c r="BC18" s="143">
        <v>99999999002</v>
      </c>
      <c r="BE18" s="143">
        <v>10013042</v>
      </c>
      <c r="BF18" s="143">
        <v>10013042001</v>
      </c>
      <c r="BG18" s="143">
        <v>11</v>
      </c>
      <c r="BH18" s="143">
        <v>13</v>
      </c>
      <c r="BI18" s="143">
        <v>4</v>
      </c>
      <c r="BJ18" s="143">
        <v>2</v>
      </c>
      <c r="BK18" s="143">
        <v>1</v>
      </c>
      <c r="BN18" s="143" t="s">
        <v>9</v>
      </c>
      <c r="BO18" s="143" t="s">
        <v>622</v>
      </c>
      <c r="BP18" s="225" t="s">
        <v>626</v>
      </c>
      <c r="BQ18" s="225" t="s">
        <v>521</v>
      </c>
      <c r="BR18" s="143">
        <v>1</v>
      </c>
      <c r="BS18" s="18" t="s">
        <v>213</v>
      </c>
      <c r="BT18" s="18" t="s">
        <v>207</v>
      </c>
      <c r="BV18" s="18" t="s">
        <v>631</v>
      </c>
      <c r="BX18" s="18" t="s">
        <v>628</v>
      </c>
      <c r="BZ18" s="18" t="s">
        <v>628</v>
      </c>
    </row>
    <row r="19" spans="1:78" ht="20.100000000000001" customHeight="1">
      <c r="A19" s="36">
        <v>11</v>
      </c>
      <c r="B19" s="27"/>
      <c r="C19" s="38" t="s">
        <v>632</v>
      </c>
      <c r="D19" s="422" t="s">
        <v>633</v>
      </c>
      <c r="E19" s="231" t="s">
        <v>234</v>
      </c>
      <c r="F19" s="33">
        <v>1</v>
      </c>
      <c r="I19" s="31" t="s">
        <v>10</v>
      </c>
      <c r="K19" s="31" t="s">
        <v>634</v>
      </c>
      <c r="L19" s="18" t="s">
        <v>635</v>
      </c>
      <c r="M19" s="157" t="s">
        <v>570</v>
      </c>
      <c r="P19" s="143">
        <v>11</v>
      </c>
      <c r="Q19" s="18" t="s">
        <v>259</v>
      </c>
      <c r="R19" s="143">
        <v>283</v>
      </c>
      <c r="S19" s="143">
        <v>0</v>
      </c>
      <c r="T19" s="18" t="s">
        <v>213</v>
      </c>
      <c r="U19" s="18" t="s">
        <v>207</v>
      </c>
      <c r="V19" s="143">
        <v>0</v>
      </c>
      <c r="W19" s="143">
        <v>0</v>
      </c>
      <c r="X19" s="143">
        <v>0</v>
      </c>
      <c r="Y19" s="143">
        <v>0</v>
      </c>
      <c r="Z19" s="143">
        <v>0</v>
      </c>
      <c r="AA19" s="143">
        <v>0</v>
      </c>
      <c r="AB19" s="143">
        <v>0</v>
      </c>
      <c r="AC19" s="143">
        <v>0</v>
      </c>
      <c r="AD19" s="143">
        <v>0</v>
      </c>
      <c r="AE19" s="143">
        <v>0</v>
      </c>
      <c r="AF19" s="143" t="s">
        <v>54</v>
      </c>
      <c r="AG19" s="143">
        <v>0</v>
      </c>
      <c r="AH19" s="143">
        <v>0</v>
      </c>
      <c r="AI19" s="143">
        <v>0</v>
      </c>
      <c r="AJ19" s="143">
        <v>0</v>
      </c>
      <c r="AK19" s="143">
        <v>0</v>
      </c>
      <c r="AL19" s="20">
        <v>55</v>
      </c>
      <c r="AM19" s="288">
        <v>4</v>
      </c>
      <c r="AN19" s="288">
        <v>4</v>
      </c>
      <c r="AO19" s="288">
        <v>4</v>
      </c>
      <c r="AP19" s="288"/>
      <c r="AQ19" s="288"/>
      <c r="AR19" s="143">
        <v>2</v>
      </c>
      <c r="AT19" s="288">
        <v>10055042</v>
      </c>
      <c r="AV19" s="288">
        <v>10008032</v>
      </c>
      <c r="AX19" s="288">
        <v>0</v>
      </c>
      <c r="AY19" s="288">
        <v>1</v>
      </c>
      <c r="BA19" s="143">
        <v>3</v>
      </c>
      <c r="BB19" s="143">
        <v>10008032</v>
      </c>
      <c r="BC19" s="143">
        <v>10008032003</v>
      </c>
      <c r="BE19" s="143">
        <v>10017022</v>
      </c>
      <c r="BF19" s="143">
        <v>10017022001</v>
      </c>
      <c r="BG19" s="143">
        <v>11</v>
      </c>
      <c r="BH19" s="143">
        <v>17</v>
      </c>
      <c r="BI19" s="143">
        <v>2</v>
      </c>
      <c r="BJ19" s="143">
        <v>2</v>
      </c>
      <c r="BK19" s="143">
        <v>1</v>
      </c>
      <c r="BN19" s="143" t="s">
        <v>10</v>
      </c>
      <c r="BO19" s="143" t="s">
        <v>632</v>
      </c>
      <c r="BP19" s="225" t="s">
        <v>636</v>
      </c>
      <c r="BQ19" s="225" t="s">
        <v>234</v>
      </c>
      <c r="BR19" s="143">
        <v>1</v>
      </c>
      <c r="BS19" s="18" t="s">
        <v>212</v>
      </c>
      <c r="BT19" s="18" t="s">
        <v>207</v>
      </c>
      <c r="BV19" s="18" t="s">
        <v>637</v>
      </c>
      <c r="BX19" s="18" t="s">
        <v>633</v>
      </c>
      <c r="BZ19" s="18" t="s">
        <v>633</v>
      </c>
    </row>
    <row r="20" spans="1:78" ht="20.100000000000001" customHeight="1">
      <c r="A20" s="36">
        <v>12</v>
      </c>
      <c r="B20" s="27"/>
      <c r="C20" s="38" t="s">
        <v>632</v>
      </c>
      <c r="D20" s="422" t="s">
        <v>638</v>
      </c>
      <c r="E20" s="231" t="s">
        <v>234</v>
      </c>
      <c r="F20" s="33">
        <v>3</v>
      </c>
      <c r="I20" s="31" t="s">
        <v>11</v>
      </c>
      <c r="K20" s="31" t="s">
        <v>639</v>
      </c>
      <c r="L20" s="18" t="s">
        <v>640</v>
      </c>
      <c r="M20" s="157" t="s">
        <v>569</v>
      </c>
      <c r="P20" s="143">
        <v>12</v>
      </c>
      <c r="Q20" s="18" t="s">
        <v>259</v>
      </c>
      <c r="R20" s="143">
        <v>195</v>
      </c>
      <c r="S20" s="143">
        <v>0</v>
      </c>
      <c r="T20" s="18" t="s">
        <v>209</v>
      </c>
      <c r="U20" s="18" t="s">
        <v>207</v>
      </c>
      <c r="V20" s="143">
        <v>0</v>
      </c>
      <c r="W20" s="143">
        <v>0</v>
      </c>
      <c r="X20" s="143">
        <v>0</v>
      </c>
      <c r="Y20" s="143">
        <v>0</v>
      </c>
      <c r="Z20" s="143">
        <v>0</v>
      </c>
      <c r="AA20" s="143">
        <v>0</v>
      </c>
      <c r="AB20" s="143">
        <v>0</v>
      </c>
      <c r="AC20" s="143">
        <v>0</v>
      </c>
      <c r="AD20" s="143">
        <v>0</v>
      </c>
      <c r="AE20" s="143">
        <v>0</v>
      </c>
      <c r="AF20" s="143" t="s">
        <v>54</v>
      </c>
      <c r="AG20" s="143">
        <v>0</v>
      </c>
      <c r="AH20" s="143">
        <v>0</v>
      </c>
      <c r="AI20" s="143">
        <v>0</v>
      </c>
      <c r="AJ20" s="143">
        <v>0</v>
      </c>
      <c r="AK20" s="143">
        <v>0</v>
      </c>
      <c r="AL20" s="20">
        <v>55</v>
      </c>
      <c r="AM20" s="288">
        <v>5</v>
      </c>
      <c r="AN20" s="288">
        <v>5</v>
      </c>
      <c r="AO20" s="288">
        <v>5</v>
      </c>
      <c r="AP20" s="288"/>
      <c r="AR20" s="143">
        <v>2</v>
      </c>
      <c r="AT20" s="143">
        <v>10055052</v>
      </c>
      <c r="AV20" s="288">
        <v>10008072</v>
      </c>
      <c r="AX20" s="288">
        <v>1</v>
      </c>
      <c r="AY20" s="288">
        <v>1</v>
      </c>
      <c r="BA20" s="143">
        <v>1</v>
      </c>
      <c r="BB20" s="143">
        <v>10008072</v>
      </c>
      <c r="BC20" s="143">
        <v>10008072001</v>
      </c>
      <c r="BE20" s="143">
        <v>10017032</v>
      </c>
      <c r="BF20" s="143">
        <v>10017032003</v>
      </c>
      <c r="BG20" s="143">
        <v>11</v>
      </c>
      <c r="BH20" s="143">
        <v>17</v>
      </c>
      <c r="BI20" s="143">
        <v>3</v>
      </c>
      <c r="BJ20" s="143">
        <v>2</v>
      </c>
      <c r="BK20" s="143">
        <v>3</v>
      </c>
      <c r="BN20" s="143" t="s">
        <v>11</v>
      </c>
      <c r="BO20" s="143" t="s">
        <v>632</v>
      </c>
      <c r="BP20" s="225" t="s">
        <v>636</v>
      </c>
      <c r="BQ20" s="225" t="s">
        <v>234</v>
      </c>
      <c r="BR20" s="143">
        <v>3</v>
      </c>
      <c r="BS20" s="18" t="s">
        <v>208</v>
      </c>
      <c r="BT20" s="18" t="s">
        <v>207</v>
      </c>
      <c r="BV20" s="18" t="s">
        <v>641</v>
      </c>
      <c r="BX20" s="18" t="s">
        <v>638</v>
      </c>
      <c r="BZ20" s="18" t="s">
        <v>638</v>
      </c>
    </row>
    <row r="21" spans="1:78" ht="20.100000000000001" customHeight="1">
      <c r="A21" s="36">
        <v>13</v>
      </c>
      <c r="B21" s="27"/>
      <c r="C21" s="38" t="s">
        <v>632</v>
      </c>
      <c r="D21" s="422" t="s">
        <v>642</v>
      </c>
      <c r="E21" s="231" t="s">
        <v>234</v>
      </c>
      <c r="F21" s="33">
        <v>2</v>
      </c>
      <c r="I21" s="31" t="s">
        <v>12</v>
      </c>
      <c r="K21" s="31" t="s">
        <v>622</v>
      </c>
      <c r="L21" s="18" t="s">
        <v>626</v>
      </c>
      <c r="M21" s="157" t="s">
        <v>521</v>
      </c>
      <c r="P21" s="143">
        <v>13</v>
      </c>
      <c r="Q21" s="18" t="s">
        <v>233</v>
      </c>
      <c r="R21" s="143">
        <v>999</v>
      </c>
      <c r="S21" s="143">
        <v>1</v>
      </c>
      <c r="T21" s="18" t="s">
        <v>224</v>
      </c>
      <c r="U21" s="18" t="s">
        <v>207</v>
      </c>
      <c r="V21" s="143">
        <v>0</v>
      </c>
      <c r="W21" s="143">
        <v>0</v>
      </c>
      <c r="X21" s="143">
        <v>0</v>
      </c>
      <c r="Y21" s="143">
        <v>0</v>
      </c>
      <c r="Z21" s="143">
        <v>0</v>
      </c>
      <c r="AA21" s="143">
        <v>0</v>
      </c>
      <c r="AB21" s="143">
        <v>0</v>
      </c>
      <c r="AC21" s="143">
        <v>0</v>
      </c>
      <c r="AD21" s="143">
        <v>0</v>
      </c>
      <c r="AE21" s="143">
        <v>0</v>
      </c>
      <c r="AF21" s="143">
        <v>0</v>
      </c>
      <c r="AG21" s="143" t="s">
        <v>55</v>
      </c>
      <c r="AH21" s="143">
        <v>0</v>
      </c>
      <c r="AI21" s="143">
        <v>0</v>
      </c>
      <c r="AJ21" s="143">
        <v>0</v>
      </c>
      <c r="AK21" s="143">
        <v>0</v>
      </c>
      <c r="AL21" s="20">
        <v>56</v>
      </c>
      <c r="AM21" s="288">
        <v>1</v>
      </c>
      <c r="AN21" s="288">
        <v>1</v>
      </c>
      <c r="AO21" s="288">
        <v>1</v>
      </c>
      <c r="AP21" s="288"/>
      <c r="AR21" s="143">
        <v>2</v>
      </c>
      <c r="AT21" s="143">
        <v>99999999</v>
      </c>
      <c r="AV21" s="288">
        <v>10013032</v>
      </c>
      <c r="AX21" s="288">
        <v>1</v>
      </c>
      <c r="AY21" s="288">
        <v>0</v>
      </c>
      <c r="BA21" s="143">
        <v>1</v>
      </c>
      <c r="BB21" s="143">
        <v>99999999</v>
      </c>
      <c r="BC21" s="143">
        <v>99999999001</v>
      </c>
      <c r="BE21" s="143">
        <v>10017042</v>
      </c>
      <c r="BF21" s="143">
        <v>10017042002</v>
      </c>
      <c r="BG21" s="143">
        <v>11</v>
      </c>
      <c r="BH21" s="143">
        <v>17</v>
      </c>
      <c r="BI21" s="143">
        <v>4</v>
      </c>
      <c r="BJ21" s="143">
        <v>2</v>
      </c>
      <c r="BK21" s="143">
        <v>2</v>
      </c>
      <c r="BN21" s="143" t="s">
        <v>12</v>
      </c>
      <c r="BO21" s="143" t="s">
        <v>632</v>
      </c>
      <c r="BP21" s="225" t="s">
        <v>636</v>
      </c>
      <c r="BQ21" s="225" t="s">
        <v>234</v>
      </c>
      <c r="BR21" s="143">
        <v>2</v>
      </c>
      <c r="BS21" s="18" t="s">
        <v>213</v>
      </c>
      <c r="BT21" s="18" t="s">
        <v>207</v>
      </c>
      <c r="BV21" s="18" t="s">
        <v>643</v>
      </c>
      <c r="BX21" s="18" t="s">
        <v>642</v>
      </c>
      <c r="BZ21" s="18" t="s">
        <v>642</v>
      </c>
    </row>
    <row r="22" spans="1:78" ht="20.100000000000001" customHeight="1">
      <c r="A22" s="36">
        <v>14</v>
      </c>
      <c r="B22" s="27"/>
      <c r="C22" s="38" t="s">
        <v>644</v>
      </c>
      <c r="D22" s="422" t="s">
        <v>645</v>
      </c>
      <c r="E22" s="231" t="s">
        <v>401</v>
      </c>
      <c r="F22" s="33">
        <v>1</v>
      </c>
      <c r="I22" s="31" t="s">
        <v>13</v>
      </c>
      <c r="K22" s="31" t="s">
        <v>646</v>
      </c>
      <c r="L22" s="18" t="s">
        <v>647</v>
      </c>
      <c r="M22" s="157" t="s">
        <v>568</v>
      </c>
      <c r="P22" s="143">
        <v>14</v>
      </c>
      <c r="Q22" s="18" t="s">
        <v>233</v>
      </c>
      <c r="R22" s="143">
        <v>4</v>
      </c>
      <c r="S22" s="143">
        <v>0</v>
      </c>
      <c r="T22" s="18" t="s">
        <v>212</v>
      </c>
      <c r="U22" s="18" t="s">
        <v>207</v>
      </c>
      <c r="V22" s="143">
        <v>0</v>
      </c>
      <c r="W22" s="143">
        <v>0</v>
      </c>
      <c r="X22" s="143">
        <v>0</v>
      </c>
      <c r="Y22" s="143">
        <v>0</v>
      </c>
      <c r="Z22" s="143">
        <v>0</v>
      </c>
      <c r="AA22" s="143">
        <v>0</v>
      </c>
      <c r="AB22" s="143">
        <v>0</v>
      </c>
      <c r="AC22" s="143">
        <v>0</v>
      </c>
      <c r="AD22" s="143">
        <v>0</v>
      </c>
      <c r="AE22" s="143">
        <v>0</v>
      </c>
      <c r="AF22" s="143">
        <v>0</v>
      </c>
      <c r="AG22" s="143" t="s">
        <v>55</v>
      </c>
      <c r="AH22" s="143">
        <v>0</v>
      </c>
      <c r="AI22" s="143">
        <v>0</v>
      </c>
      <c r="AJ22" s="143">
        <v>0</v>
      </c>
      <c r="AK22" s="143">
        <v>0</v>
      </c>
      <c r="AL22" s="20">
        <v>56</v>
      </c>
      <c r="AM22" s="288">
        <v>2</v>
      </c>
      <c r="AN22" s="288">
        <v>2</v>
      </c>
      <c r="AO22" s="288">
        <v>2</v>
      </c>
      <c r="AP22" s="288"/>
      <c r="AR22" s="143">
        <v>2</v>
      </c>
      <c r="AT22" s="143">
        <v>10056022</v>
      </c>
      <c r="AV22" s="288">
        <v>10013032</v>
      </c>
      <c r="AX22" s="288">
        <v>0</v>
      </c>
      <c r="AY22" s="288">
        <v>0</v>
      </c>
      <c r="BA22" s="143">
        <v>2</v>
      </c>
      <c r="BB22" s="143">
        <v>99999999</v>
      </c>
      <c r="BC22" s="143">
        <v>99999999002</v>
      </c>
      <c r="BE22" s="143">
        <v>10032022</v>
      </c>
      <c r="BF22" s="143">
        <v>10032022001</v>
      </c>
      <c r="BG22" s="143">
        <v>11</v>
      </c>
      <c r="BH22" s="143">
        <v>32</v>
      </c>
      <c r="BI22" s="143">
        <v>2</v>
      </c>
      <c r="BJ22" s="143">
        <v>2</v>
      </c>
      <c r="BK22" s="143">
        <v>1</v>
      </c>
      <c r="BN22" s="143" t="s">
        <v>13</v>
      </c>
      <c r="BO22" s="143" t="s">
        <v>644</v>
      </c>
      <c r="BP22" s="225" t="s">
        <v>648</v>
      </c>
      <c r="BQ22" s="225" t="s">
        <v>401</v>
      </c>
      <c r="BR22" s="143">
        <v>1</v>
      </c>
      <c r="BS22" s="18" t="s">
        <v>212</v>
      </c>
      <c r="BT22" s="18" t="s">
        <v>207</v>
      </c>
      <c r="BV22" s="18" t="s">
        <v>649</v>
      </c>
      <c r="BX22" s="18" t="s">
        <v>645</v>
      </c>
      <c r="BZ22" s="18" t="s">
        <v>645</v>
      </c>
    </row>
    <row r="23" spans="1:78" ht="20.100000000000001" customHeight="1">
      <c r="A23" s="36">
        <v>15</v>
      </c>
      <c r="B23" s="27"/>
      <c r="C23" s="38" t="s">
        <v>650</v>
      </c>
      <c r="D23" s="422" t="s">
        <v>651</v>
      </c>
      <c r="E23" s="231" t="s">
        <v>318</v>
      </c>
      <c r="F23" s="33">
        <v>1</v>
      </c>
      <c r="I23" s="31" t="s">
        <v>14</v>
      </c>
      <c r="K23" s="31" t="s">
        <v>652</v>
      </c>
      <c r="L23" s="18" t="s">
        <v>653</v>
      </c>
      <c r="M23" s="157" t="s">
        <v>567</v>
      </c>
      <c r="P23" s="143">
        <v>15</v>
      </c>
      <c r="Q23" s="18" t="s">
        <v>233</v>
      </c>
      <c r="R23" s="143">
        <v>91</v>
      </c>
      <c r="S23" s="143">
        <v>0</v>
      </c>
      <c r="T23" s="18" t="s">
        <v>212</v>
      </c>
      <c r="U23" s="18" t="s">
        <v>207</v>
      </c>
      <c r="V23" s="143">
        <v>0</v>
      </c>
      <c r="W23" s="143">
        <v>0</v>
      </c>
      <c r="X23" s="143">
        <v>0</v>
      </c>
      <c r="Y23" s="143">
        <v>0</v>
      </c>
      <c r="Z23" s="143">
        <v>0</v>
      </c>
      <c r="AA23" s="143">
        <v>0</v>
      </c>
      <c r="AB23" s="143">
        <v>0</v>
      </c>
      <c r="AC23" s="143">
        <v>0</v>
      </c>
      <c r="AD23" s="143">
        <v>0</v>
      </c>
      <c r="AE23" s="143">
        <v>0</v>
      </c>
      <c r="AF23" s="143">
        <v>0</v>
      </c>
      <c r="AG23" s="143" t="s">
        <v>55</v>
      </c>
      <c r="AH23" s="143">
        <v>0</v>
      </c>
      <c r="AI23" s="143">
        <v>0</v>
      </c>
      <c r="AJ23" s="143">
        <v>0</v>
      </c>
      <c r="AK23" s="143">
        <v>0</v>
      </c>
      <c r="AL23" s="20">
        <v>56</v>
      </c>
      <c r="AM23" s="288">
        <v>2</v>
      </c>
      <c r="AN23" s="288">
        <v>2</v>
      </c>
      <c r="AO23" s="288">
        <v>2</v>
      </c>
      <c r="AP23" s="288"/>
      <c r="AR23" s="143">
        <v>2</v>
      </c>
      <c r="AT23" s="143">
        <v>10056022</v>
      </c>
      <c r="AV23" s="288">
        <v>10013032</v>
      </c>
      <c r="AX23" s="288">
        <v>0</v>
      </c>
      <c r="AY23" s="288">
        <v>0</v>
      </c>
      <c r="BA23" s="143">
        <v>3</v>
      </c>
      <c r="BB23" s="143">
        <v>99999999</v>
      </c>
      <c r="BC23" s="143">
        <v>99999999003</v>
      </c>
      <c r="BE23" s="143">
        <v>10034012</v>
      </c>
      <c r="BF23" s="143">
        <v>10034012001</v>
      </c>
      <c r="BG23" s="143">
        <v>11</v>
      </c>
      <c r="BH23" s="143">
        <v>34</v>
      </c>
      <c r="BI23" s="143">
        <v>1</v>
      </c>
      <c r="BJ23" s="143">
        <v>2</v>
      </c>
      <c r="BK23" s="143">
        <v>1</v>
      </c>
      <c r="BN23" s="143" t="s">
        <v>14</v>
      </c>
      <c r="BO23" s="143" t="s">
        <v>650</v>
      </c>
      <c r="BP23" s="225" t="s">
        <v>654</v>
      </c>
      <c r="BQ23" s="225" t="s">
        <v>318</v>
      </c>
      <c r="BR23" s="143">
        <v>1</v>
      </c>
      <c r="BS23" s="18" t="s">
        <v>224</v>
      </c>
      <c r="BT23" s="18" t="s">
        <v>207</v>
      </c>
      <c r="BV23" s="18" t="s">
        <v>655</v>
      </c>
      <c r="BX23" s="18" t="s">
        <v>651</v>
      </c>
      <c r="BZ23" s="18" t="s">
        <v>651</v>
      </c>
    </row>
    <row r="24" spans="1:78" ht="20.100000000000001" customHeight="1">
      <c r="A24" s="36">
        <v>16</v>
      </c>
      <c r="B24" s="27"/>
      <c r="C24" s="38" t="s">
        <v>650</v>
      </c>
      <c r="D24" s="422" t="s">
        <v>656</v>
      </c>
      <c r="E24" s="231" t="s">
        <v>318</v>
      </c>
      <c r="F24" s="33">
        <v>3</v>
      </c>
      <c r="I24" s="31" t="s">
        <v>15</v>
      </c>
      <c r="K24" s="31" t="s">
        <v>657</v>
      </c>
      <c r="L24" s="18" t="s">
        <v>658</v>
      </c>
      <c r="M24" s="157" t="s">
        <v>566</v>
      </c>
      <c r="P24" s="143">
        <v>16</v>
      </c>
      <c r="Q24" s="18" t="s">
        <v>233</v>
      </c>
      <c r="R24" s="143">
        <v>202</v>
      </c>
      <c r="S24" s="143">
        <v>0</v>
      </c>
      <c r="T24" s="18" t="s">
        <v>212</v>
      </c>
      <c r="U24" s="18" t="s">
        <v>207</v>
      </c>
      <c r="V24" s="143">
        <v>0</v>
      </c>
      <c r="W24" s="143">
        <v>0</v>
      </c>
      <c r="X24" s="143">
        <v>0</v>
      </c>
      <c r="Y24" s="143">
        <v>0</v>
      </c>
      <c r="Z24" s="143">
        <v>0</v>
      </c>
      <c r="AA24" s="143">
        <v>0</v>
      </c>
      <c r="AB24" s="143">
        <v>0</v>
      </c>
      <c r="AC24" s="143">
        <v>0</v>
      </c>
      <c r="AD24" s="143">
        <v>0</v>
      </c>
      <c r="AE24" s="143">
        <v>0</v>
      </c>
      <c r="AF24" s="143">
        <v>0</v>
      </c>
      <c r="AG24" s="143" t="s">
        <v>55</v>
      </c>
      <c r="AH24" s="143">
        <v>0</v>
      </c>
      <c r="AI24" s="143">
        <v>0</v>
      </c>
      <c r="AJ24" s="143">
        <v>0</v>
      </c>
      <c r="AK24" s="143">
        <v>0</v>
      </c>
      <c r="AL24" s="20">
        <v>56</v>
      </c>
      <c r="AM24" s="288">
        <v>2</v>
      </c>
      <c r="AN24" s="288">
        <v>2</v>
      </c>
      <c r="AO24" s="288">
        <v>2</v>
      </c>
      <c r="AP24" s="288"/>
      <c r="AR24" s="143">
        <v>2</v>
      </c>
      <c r="AT24" s="143">
        <v>10056022</v>
      </c>
      <c r="AV24" s="288">
        <v>10013032</v>
      </c>
      <c r="AX24" s="288">
        <v>0</v>
      </c>
      <c r="AY24" s="288">
        <v>0</v>
      </c>
      <c r="BA24" s="143">
        <v>4</v>
      </c>
      <c r="BB24" s="143">
        <v>99999999</v>
      </c>
      <c r="BC24" s="143">
        <v>99999999004</v>
      </c>
      <c r="BE24" s="143">
        <v>10034032</v>
      </c>
      <c r="BF24" s="143">
        <v>10034032003</v>
      </c>
      <c r="BG24" s="143">
        <v>11</v>
      </c>
      <c r="BH24" s="143">
        <v>34</v>
      </c>
      <c r="BI24" s="143">
        <v>3</v>
      </c>
      <c r="BJ24" s="143">
        <v>2</v>
      </c>
      <c r="BK24" s="143">
        <v>3</v>
      </c>
      <c r="BN24" s="143" t="s">
        <v>15</v>
      </c>
      <c r="BO24" s="143" t="s">
        <v>650</v>
      </c>
      <c r="BP24" s="225" t="s">
        <v>654</v>
      </c>
      <c r="BQ24" s="225" t="s">
        <v>318</v>
      </c>
      <c r="BR24" s="143">
        <v>3</v>
      </c>
      <c r="BS24" s="18" t="s">
        <v>208</v>
      </c>
      <c r="BT24" s="18" t="s">
        <v>207</v>
      </c>
      <c r="BV24" s="18" t="s">
        <v>659</v>
      </c>
      <c r="BX24" s="18" t="s">
        <v>656</v>
      </c>
      <c r="BZ24" s="18" t="s">
        <v>656</v>
      </c>
    </row>
    <row r="25" spans="1:78" ht="20.100000000000001" customHeight="1">
      <c r="A25" s="36">
        <v>17</v>
      </c>
      <c r="B25" s="27"/>
      <c r="C25" s="38" t="s">
        <v>660</v>
      </c>
      <c r="D25" s="422" t="s">
        <v>661</v>
      </c>
      <c r="E25" s="231" t="s">
        <v>294</v>
      </c>
      <c r="F25" s="33">
        <v>2</v>
      </c>
      <c r="I25" s="31" t="s">
        <v>16</v>
      </c>
      <c r="K25" s="31" t="s">
        <v>632</v>
      </c>
      <c r="L25" s="18" t="s">
        <v>636</v>
      </c>
      <c r="M25" s="157" t="s">
        <v>234</v>
      </c>
      <c r="P25" s="143">
        <v>17</v>
      </c>
      <c r="Q25" s="18" t="s">
        <v>233</v>
      </c>
      <c r="R25" s="143">
        <v>89</v>
      </c>
      <c r="S25" s="143">
        <v>0</v>
      </c>
      <c r="T25" s="18" t="s">
        <v>212</v>
      </c>
      <c r="U25" s="18" t="s">
        <v>207</v>
      </c>
      <c r="V25" s="143">
        <v>0</v>
      </c>
      <c r="W25" s="143">
        <v>0</v>
      </c>
      <c r="X25" s="143">
        <v>0</v>
      </c>
      <c r="Y25" s="143">
        <v>0</v>
      </c>
      <c r="Z25" s="143">
        <v>0</v>
      </c>
      <c r="AA25" s="143">
        <v>0</v>
      </c>
      <c r="AB25" s="143">
        <v>0</v>
      </c>
      <c r="AC25" s="143">
        <v>0</v>
      </c>
      <c r="AD25" s="143">
        <v>0</v>
      </c>
      <c r="AE25" s="143">
        <v>0</v>
      </c>
      <c r="AF25" s="143">
        <v>0</v>
      </c>
      <c r="AG25" s="143" t="s">
        <v>55</v>
      </c>
      <c r="AH25" s="143">
        <v>0</v>
      </c>
      <c r="AI25" s="143">
        <v>0</v>
      </c>
      <c r="AJ25" s="143">
        <v>0</v>
      </c>
      <c r="AK25" s="143">
        <v>0</v>
      </c>
      <c r="AL25" s="20">
        <v>56</v>
      </c>
      <c r="AM25" s="288">
        <v>2</v>
      </c>
      <c r="AN25" s="288">
        <v>2</v>
      </c>
      <c r="AO25" s="288">
        <v>2</v>
      </c>
      <c r="AP25" s="288"/>
      <c r="AR25" s="143">
        <v>2</v>
      </c>
      <c r="AT25" s="143">
        <v>10056022</v>
      </c>
      <c r="AV25" s="288">
        <v>10013032</v>
      </c>
      <c r="AX25" s="288">
        <v>0</v>
      </c>
      <c r="AY25" s="288">
        <v>1</v>
      </c>
      <c r="BA25" s="143">
        <v>5</v>
      </c>
      <c r="BB25" s="143">
        <v>10013032</v>
      </c>
      <c r="BC25" s="143">
        <v>10013032005</v>
      </c>
      <c r="BE25" s="143">
        <v>10037042</v>
      </c>
      <c r="BF25" s="143">
        <v>10037042002</v>
      </c>
      <c r="BG25" s="143">
        <v>11</v>
      </c>
      <c r="BH25" s="143">
        <v>37</v>
      </c>
      <c r="BI25" s="143">
        <v>4</v>
      </c>
      <c r="BJ25" s="143">
        <v>2</v>
      </c>
      <c r="BK25" s="143">
        <v>2</v>
      </c>
      <c r="BN25" s="143" t="s">
        <v>16</v>
      </c>
      <c r="BO25" s="143" t="s">
        <v>660</v>
      </c>
      <c r="BP25" s="225" t="s">
        <v>662</v>
      </c>
      <c r="BQ25" s="225" t="s">
        <v>294</v>
      </c>
      <c r="BR25" s="143">
        <v>2</v>
      </c>
      <c r="BS25" s="18" t="s">
        <v>213</v>
      </c>
      <c r="BT25" s="18" t="s">
        <v>207</v>
      </c>
      <c r="BV25" s="18" t="s">
        <v>663</v>
      </c>
      <c r="BX25" s="18" t="s">
        <v>661</v>
      </c>
      <c r="BZ25" s="18" t="s">
        <v>661</v>
      </c>
    </row>
    <row r="26" spans="1:78" ht="20.100000000000001" customHeight="1">
      <c r="A26" s="36">
        <v>18</v>
      </c>
      <c r="B26" s="27"/>
      <c r="C26" s="38" t="s">
        <v>664</v>
      </c>
      <c r="D26" s="422" t="s">
        <v>665</v>
      </c>
      <c r="E26" s="231" t="s">
        <v>391</v>
      </c>
      <c r="F26" s="33">
        <v>4</v>
      </c>
      <c r="I26" s="31" t="s">
        <v>17</v>
      </c>
      <c r="K26" s="31" t="s">
        <v>666</v>
      </c>
      <c r="L26" s="18" t="s">
        <v>667</v>
      </c>
      <c r="M26" s="157" t="s">
        <v>565</v>
      </c>
      <c r="P26" s="143">
        <v>18</v>
      </c>
      <c r="Q26" s="18" t="s">
        <v>233</v>
      </c>
      <c r="R26" s="143">
        <v>999</v>
      </c>
      <c r="S26" s="143">
        <v>1</v>
      </c>
      <c r="T26" s="18" t="s">
        <v>208</v>
      </c>
      <c r="U26" s="18" t="s">
        <v>207</v>
      </c>
      <c r="V26" s="143">
        <v>0</v>
      </c>
      <c r="W26" s="143">
        <v>0</v>
      </c>
      <c r="X26" s="143">
        <v>0</v>
      </c>
      <c r="Y26" s="143">
        <v>0</v>
      </c>
      <c r="Z26" s="143">
        <v>0</v>
      </c>
      <c r="AA26" s="143">
        <v>0</v>
      </c>
      <c r="AB26" s="143">
        <v>0</v>
      </c>
      <c r="AC26" s="143">
        <v>0</v>
      </c>
      <c r="AD26" s="143">
        <v>0</v>
      </c>
      <c r="AE26" s="143">
        <v>0</v>
      </c>
      <c r="AF26" s="143">
        <v>0</v>
      </c>
      <c r="AG26" s="143" t="s">
        <v>55</v>
      </c>
      <c r="AH26" s="143">
        <v>0</v>
      </c>
      <c r="AI26" s="143">
        <v>0</v>
      </c>
      <c r="AJ26" s="143">
        <v>0</v>
      </c>
      <c r="AK26" s="143">
        <v>0</v>
      </c>
      <c r="AL26" s="20">
        <v>56</v>
      </c>
      <c r="AM26" s="288">
        <v>3</v>
      </c>
      <c r="AN26" s="288">
        <v>3</v>
      </c>
      <c r="AO26" s="288">
        <v>3</v>
      </c>
      <c r="AP26" s="288"/>
      <c r="AR26" s="143">
        <v>2</v>
      </c>
      <c r="AT26" s="143">
        <v>99999999</v>
      </c>
      <c r="AV26" s="288">
        <v>10013042</v>
      </c>
      <c r="AX26" s="288">
        <v>1</v>
      </c>
      <c r="AY26" s="288">
        <v>1</v>
      </c>
      <c r="BA26" s="143">
        <v>1</v>
      </c>
      <c r="BB26" s="143">
        <v>10013042</v>
      </c>
      <c r="BC26" s="143">
        <v>10013042001</v>
      </c>
      <c r="BE26" s="143">
        <v>10040012</v>
      </c>
      <c r="BF26" s="143">
        <v>10040012004</v>
      </c>
      <c r="BG26" s="143">
        <v>11</v>
      </c>
      <c r="BH26" s="143">
        <v>40</v>
      </c>
      <c r="BI26" s="143">
        <v>1</v>
      </c>
      <c r="BJ26" s="143">
        <v>2</v>
      </c>
      <c r="BK26" s="143">
        <v>4</v>
      </c>
      <c r="BN26" s="143" t="s">
        <v>17</v>
      </c>
      <c r="BO26" s="143" t="s">
        <v>664</v>
      </c>
      <c r="BP26" s="225" t="s">
        <v>668</v>
      </c>
      <c r="BQ26" s="225" t="s">
        <v>391</v>
      </c>
      <c r="BR26" s="143">
        <v>4</v>
      </c>
      <c r="BS26" s="18" t="s">
        <v>224</v>
      </c>
      <c r="BT26" s="18" t="s">
        <v>207</v>
      </c>
      <c r="BV26" s="18" t="s">
        <v>669</v>
      </c>
      <c r="BX26" s="18" t="s">
        <v>665</v>
      </c>
      <c r="BZ26" s="18" t="s">
        <v>665</v>
      </c>
    </row>
    <row r="27" spans="1:78" ht="20.100000000000001" customHeight="1">
      <c r="A27" s="36">
        <v>19</v>
      </c>
      <c r="B27" s="27"/>
      <c r="C27" s="38" t="s">
        <v>664</v>
      </c>
      <c r="D27" s="422" t="s">
        <v>670</v>
      </c>
      <c r="E27" s="231" t="s">
        <v>391</v>
      </c>
      <c r="F27" s="33">
        <v>3</v>
      </c>
      <c r="I27" s="31" t="s">
        <v>18</v>
      </c>
      <c r="K27" s="31" t="s">
        <v>671</v>
      </c>
      <c r="L27" s="18" t="s">
        <v>672</v>
      </c>
      <c r="M27" s="157" t="s">
        <v>564</v>
      </c>
      <c r="P27" s="143">
        <v>19</v>
      </c>
      <c r="Q27" s="18" t="s">
        <v>233</v>
      </c>
      <c r="R27" s="143">
        <v>82</v>
      </c>
      <c r="S27" s="143">
        <v>0</v>
      </c>
      <c r="T27" s="18" t="s">
        <v>208</v>
      </c>
      <c r="U27" s="18" t="s">
        <v>207</v>
      </c>
      <c r="V27" s="143">
        <v>0</v>
      </c>
      <c r="W27" s="143">
        <v>0</v>
      </c>
      <c r="X27" s="143">
        <v>0</v>
      </c>
      <c r="Y27" s="143">
        <v>0</v>
      </c>
      <c r="Z27" s="143">
        <v>0</v>
      </c>
      <c r="AA27" s="143">
        <v>0</v>
      </c>
      <c r="AB27" s="143">
        <v>0</v>
      </c>
      <c r="AC27" s="143">
        <v>0</v>
      </c>
      <c r="AD27" s="143">
        <v>0</v>
      </c>
      <c r="AE27" s="143">
        <v>0</v>
      </c>
      <c r="AF27" s="143">
        <v>0</v>
      </c>
      <c r="AG27" s="143" t="s">
        <v>55</v>
      </c>
      <c r="AH27" s="143">
        <v>0</v>
      </c>
      <c r="AI27" s="143">
        <v>0</v>
      </c>
      <c r="AJ27" s="143">
        <v>0</v>
      </c>
      <c r="AK27" s="143">
        <v>0</v>
      </c>
      <c r="AL27" s="20">
        <v>56</v>
      </c>
      <c r="AM27" s="288">
        <v>3</v>
      </c>
      <c r="AN27" s="288">
        <v>3</v>
      </c>
      <c r="AO27" s="288">
        <v>3</v>
      </c>
      <c r="AP27" s="288"/>
      <c r="AR27" s="143">
        <v>2</v>
      </c>
      <c r="AT27" s="143">
        <v>10056032</v>
      </c>
      <c r="AV27" s="288">
        <v>10017022</v>
      </c>
      <c r="AX27" s="288">
        <v>1</v>
      </c>
      <c r="AY27" s="288">
        <v>1</v>
      </c>
      <c r="BA27" s="143">
        <v>1</v>
      </c>
      <c r="BB27" s="143">
        <v>10017022</v>
      </c>
      <c r="BC27" s="143">
        <v>10017022001</v>
      </c>
      <c r="BE27" s="143">
        <v>10040022</v>
      </c>
      <c r="BF27" s="143">
        <v>10040022003</v>
      </c>
      <c r="BG27" s="143">
        <v>11</v>
      </c>
      <c r="BH27" s="143">
        <v>40</v>
      </c>
      <c r="BI27" s="143">
        <v>2</v>
      </c>
      <c r="BJ27" s="143">
        <v>2</v>
      </c>
      <c r="BK27" s="143">
        <v>3</v>
      </c>
      <c r="BN27" s="143" t="s">
        <v>18</v>
      </c>
      <c r="BO27" s="143" t="s">
        <v>664</v>
      </c>
      <c r="BP27" s="225" t="s">
        <v>668</v>
      </c>
      <c r="BQ27" s="225" t="s">
        <v>391</v>
      </c>
      <c r="BR27" s="143">
        <v>3</v>
      </c>
      <c r="BS27" s="18" t="s">
        <v>212</v>
      </c>
      <c r="BT27" s="18" t="s">
        <v>207</v>
      </c>
      <c r="BV27" s="18" t="s">
        <v>673</v>
      </c>
      <c r="BX27" s="18" t="s">
        <v>670</v>
      </c>
      <c r="BZ27" s="18" t="s">
        <v>670</v>
      </c>
    </row>
    <row r="28" spans="1:78" ht="20.100000000000001" customHeight="1">
      <c r="A28" s="36">
        <v>20</v>
      </c>
      <c r="B28" s="27"/>
      <c r="C28" s="38" t="s">
        <v>664</v>
      </c>
      <c r="D28" s="422" t="s">
        <v>674</v>
      </c>
      <c r="E28" s="231" t="s">
        <v>391</v>
      </c>
      <c r="F28" s="33">
        <v>2</v>
      </c>
      <c r="I28" s="31" t="s">
        <v>19</v>
      </c>
      <c r="K28" s="31" t="s">
        <v>675</v>
      </c>
      <c r="L28" s="18" t="s">
        <v>676</v>
      </c>
      <c r="M28" s="157" t="s">
        <v>563</v>
      </c>
      <c r="P28" s="143">
        <v>20</v>
      </c>
      <c r="Q28" s="18" t="s">
        <v>233</v>
      </c>
      <c r="R28" s="143">
        <v>241</v>
      </c>
      <c r="S28" s="143">
        <v>0</v>
      </c>
      <c r="T28" s="18" t="s">
        <v>213</v>
      </c>
      <c r="U28" s="18" t="s">
        <v>207</v>
      </c>
      <c r="V28" s="143">
        <v>0</v>
      </c>
      <c r="W28" s="143">
        <v>0</v>
      </c>
      <c r="X28" s="143">
        <v>0</v>
      </c>
      <c r="Y28" s="143">
        <v>0</v>
      </c>
      <c r="Z28" s="143">
        <v>0</v>
      </c>
      <c r="AA28" s="143">
        <v>0</v>
      </c>
      <c r="AB28" s="143">
        <v>0</v>
      </c>
      <c r="AC28" s="143">
        <v>0</v>
      </c>
      <c r="AD28" s="143">
        <v>0</v>
      </c>
      <c r="AE28" s="143">
        <v>0</v>
      </c>
      <c r="AF28" s="143">
        <v>0</v>
      </c>
      <c r="AG28" s="143" t="s">
        <v>55</v>
      </c>
      <c r="AH28" s="143">
        <v>0</v>
      </c>
      <c r="AI28" s="143">
        <v>0</v>
      </c>
      <c r="AJ28" s="143">
        <v>0</v>
      </c>
      <c r="AK28" s="143">
        <v>0</v>
      </c>
      <c r="AL28" s="20">
        <v>56</v>
      </c>
      <c r="AM28" s="288">
        <v>4</v>
      </c>
      <c r="AN28" s="288">
        <v>4</v>
      </c>
      <c r="AO28" s="288">
        <v>4</v>
      </c>
      <c r="AP28" s="288"/>
      <c r="AR28" s="143">
        <v>2</v>
      </c>
      <c r="AT28" s="143">
        <v>10056042</v>
      </c>
      <c r="AV28" s="288">
        <v>10017032</v>
      </c>
      <c r="AX28" s="288">
        <v>1</v>
      </c>
      <c r="AY28" s="288">
        <v>0</v>
      </c>
      <c r="BA28" s="143">
        <v>1</v>
      </c>
      <c r="BB28" s="143">
        <v>99999999</v>
      </c>
      <c r="BC28" s="143">
        <v>99999999001</v>
      </c>
      <c r="BE28" s="143">
        <v>10040032</v>
      </c>
      <c r="BF28" s="143">
        <v>10040032002</v>
      </c>
      <c r="BG28" s="143">
        <v>11</v>
      </c>
      <c r="BH28" s="143">
        <v>40</v>
      </c>
      <c r="BI28" s="143">
        <v>3</v>
      </c>
      <c r="BJ28" s="143">
        <v>2</v>
      </c>
      <c r="BK28" s="143">
        <v>2</v>
      </c>
      <c r="BN28" s="143" t="s">
        <v>19</v>
      </c>
      <c r="BO28" s="143" t="s">
        <v>664</v>
      </c>
      <c r="BP28" s="225" t="s">
        <v>668</v>
      </c>
      <c r="BQ28" s="225" t="s">
        <v>391</v>
      </c>
      <c r="BR28" s="143">
        <v>2</v>
      </c>
      <c r="BS28" s="18" t="s">
        <v>208</v>
      </c>
      <c r="BT28" s="18" t="s">
        <v>207</v>
      </c>
      <c r="BV28" s="18" t="s">
        <v>677</v>
      </c>
      <c r="BX28" s="18" t="s">
        <v>674</v>
      </c>
      <c r="BZ28" s="18" t="s">
        <v>674</v>
      </c>
    </row>
    <row r="29" spans="1:78" ht="20.100000000000001" customHeight="1">
      <c r="A29" s="36">
        <v>21</v>
      </c>
      <c r="B29" s="28"/>
      <c r="C29" s="38" t="s">
        <v>664</v>
      </c>
      <c r="D29" s="422" t="s">
        <v>678</v>
      </c>
      <c r="E29" s="231" t="s">
        <v>391</v>
      </c>
      <c r="F29" s="33">
        <v>1</v>
      </c>
      <c r="I29" s="31" t="s">
        <v>20</v>
      </c>
      <c r="K29" s="31" t="s">
        <v>679</v>
      </c>
      <c r="L29" s="18" t="s">
        <v>680</v>
      </c>
      <c r="M29" s="157" t="s">
        <v>562</v>
      </c>
      <c r="P29" s="143">
        <v>21</v>
      </c>
      <c r="Q29" s="18" t="s">
        <v>233</v>
      </c>
      <c r="R29" s="143">
        <v>148</v>
      </c>
      <c r="S29" s="143">
        <v>0</v>
      </c>
      <c r="T29" s="18" t="s">
        <v>211</v>
      </c>
      <c r="U29" s="18" t="s">
        <v>207</v>
      </c>
      <c r="V29" s="143">
        <v>0</v>
      </c>
      <c r="W29" s="143">
        <v>0</v>
      </c>
      <c r="X29" s="143">
        <v>0</v>
      </c>
      <c r="Y29" s="143">
        <v>0</v>
      </c>
      <c r="Z29" s="143">
        <v>0</v>
      </c>
      <c r="AA29" s="143">
        <v>0</v>
      </c>
      <c r="AB29" s="143">
        <v>0</v>
      </c>
      <c r="AC29" s="143">
        <v>0</v>
      </c>
      <c r="AD29" s="143">
        <v>0</v>
      </c>
      <c r="AE29" s="143">
        <v>0</v>
      </c>
      <c r="AF29" s="143">
        <v>0</v>
      </c>
      <c r="AG29" s="143" t="s">
        <v>55</v>
      </c>
      <c r="AH29" s="143">
        <v>0</v>
      </c>
      <c r="AI29" s="143">
        <v>0</v>
      </c>
      <c r="AJ29" s="143">
        <v>0</v>
      </c>
      <c r="AK29" s="143">
        <v>0</v>
      </c>
      <c r="AL29" s="20">
        <v>56</v>
      </c>
      <c r="AM29" s="288">
        <v>7</v>
      </c>
      <c r="AN29" s="288">
        <v>7</v>
      </c>
      <c r="AO29" s="288">
        <v>7</v>
      </c>
      <c r="AP29" s="288"/>
      <c r="AR29" s="143">
        <v>2</v>
      </c>
      <c r="AT29" s="143">
        <v>10056072</v>
      </c>
      <c r="AV29" s="288">
        <v>10017032</v>
      </c>
      <c r="AX29" s="288">
        <v>0</v>
      </c>
      <c r="AY29" s="288">
        <v>0</v>
      </c>
      <c r="BA29" s="143">
        <v>2</v>
      </c>
      <c r="BB29" s="143">
        <v>99999999</v>
      </c>
      <c r="BC29" s="143">
        <v>99999999002</v>
      </c>
      <c r="BE29" s="143">
        <v>10040042</v>
      </c>
      <c r="BF29" s="143">
        <v>10040042001</v>
      </c>
      <c r="BG29" s="143">
        <v>11</v>
      </c>
      <c r="BH29" s="143">
        <v>40</v>
      </c>
      <c r="BI29" s="143">
        <v>4</v>
      </c>
      <c r="BJ29" s="143">
        <v>2</v>
      </c>
      <c r="BK29" s="143">
        <v>1</v>
      </c>
      <c r="BN29" s="143" t="s">
        <v>20</v>
      </c>
      <c r="BO29" s="143" t="s">
        <v>664</v>
      </c>
      <c r="BP29" s="225" t="s">
        <v>668</v>
      </c>
      <c r="BQ29" s="225" t="s">
        <v>391</v>
      </c>
      <c r="BR29" s="143">
        <v>1</v>
      </c>
      <c r="BS29" s="18" t="s">
        <v>213</v>
      </c>
      <c r="BT29" s="18" t="s">
        <v>207</v>
      </c>
      <c r="BV29" s="18" t="s">
        <v>681</v>
      </c>
      <c r="BX29" s="18" t="s">
        <v>678</v>
      </c>
      <c r="BZ29" s="18" t="s">
        <v>678</v>
      </c>
    </row>
    <row r="30" spans="1:78" ht="20.100000000000001" customHeight="1">
      <c r="A30" s="36">
        <v>22</v>
      </c>
      <c r="B30" s="27"/>
      <c r="C30" s="38" t="s">
        <v>682</v>
      </c>
      <c r="D30" s="422" t="s">
        <v>683</v>
      </c>
      <c r="E30" s="231" t="s">
        <v>398</v>
      </c>
      <c r="F30" s="33">
        <v>1</v>
      </c>
      <c r="I30" s="31" t="s">
        <v>21</v>
      </c>
      <c r="K30" s="31" t="s">
        <v>684</v>
      </c>
      <c r="L30" s="18" t="s">
        <v>685</v>
      </c>
      <c r="M30" s="157" t="s">
        <v>561</v>
      </c>
      <c r="P30" s="143">
        <v>22</v>
      </c>
      <c r="Q30" s="18" t="s">
        <v>251</v>
      </c>
      <c r="R30" s="143">
        <v>179</v>
      </c>
      <c r="S30" s="143">
        <v>0</v>
      </c>
      <c r="T30" s="18" t="s">
        <v>212</v>
      </c>
      <c r="U30" s="18" t="s">
        <v>207</v>
      </c>
      <c r="V30" s="143">
        <v>0</v>
      </c>
      <c r="W30" s="143">
        <v>0</v>
      </c>
      <c r="X30" s="143">
        <v>0</v>
      </c>
      <c r="Y30" s="143">
        <v>0</v>
      </c>
      <c r="Z30" s="143">
        <v>0</v>
      </c>
      <c r="AA30" s="143">
        <v>0</v>
      </c>
      <c r="AB30" s="143">
        <v>0</v>
      </c>
      <c r="AC30" s="143">
        <v>0</v>
      </c>
      <c r="AD30" s="143">
        <v>0</v>
      </c>
      <c r="AE30" s="143" t="s">
        <v>45</v>
      </c>
      <c r="AF30" s="143">
        <v>0</v>
      </c>
      <c r="AG30" s="143">
        <v>0</v>
      </c>
      <c r="AH30" s="143">
        <v>0</v>
      </c>
      <c r="AI30" s="143">
        <v>0</v>
      </c>
      <c r="AJ30" s="143">
        <v>0</v>
      </c>
      <c r="AK30" s="143">
        <v>0</v>
      </c>
      <c r="AL30" s="20">
        <v>46</v>
      </c>
      <c r="AM30" s="288">
        <v>2</v>
      </c>
      <c r="AN30" s="288">
        <v>2</v>
      </c>
      <c r="AO30" s="288">
        <v>2</v>
      </c>
      <c r="AP30" s="288"/>
      <c r="AR30" s="143">
        <v>2</v>
      </c>
      <c r="AT30" s="143">
        <v>10046022</v>
      </c>
      <c r="AV30" s="288">
        <v>10017032</v>
      </c>
      <c r="AX30" s="288">
        <v>0</v>
      </c>
      <c r="AY30" s="288">
        <v>1</v>
      </c>
      <c r="BA30" s="143">
        <v>3</v>
      </c>
      <c r="BB30" s="143">
        <v>10017032</v>
      </c>
      <c r="BC30" s="143">
        <v>10017032003</v>
      </c>
      <c r="BE30" s="143">
        <v>10041012</v>
      </c>
      <c r="BF30" s="143">
        <v>10041012001</v>
      </c>
      <c r="BG30" s="143">
        <v>11</v>
      </c>
      <c r="BH30" s="143">
        <v>41</v>
      </c>
      <c r="BI30" s="143">
        <v>1</v>
      </c>
      <c r="BJ30" s="143">
        <v>2</v>
      </c>
      <c r="BK30" s="143">
        <v>1</v>
      </c>
      <c r="BN30" s="143" t="s">
        <v>21</v>
      </c>
      <c r="BO30" s="143" t="s">
        <v>682</v>
      </c>
      <c r="BP30" s="225" t="s">
        <v>686</v>
      </c>
      <c r="BQ30" s="225" t="s">
        <v>398</v>
      </c>
      <c r="BR30" s="143">
        <v>1</v>
      </c>
      <c r="BS30" s="18" t="s">
        <v>224</v>
      </c>
      <c r="BT30" s="18" t="s">
        <v>207</v>
      </c>
      <c r="BV30" s="18" t="s">
        <v>687</v>
      </c>
      <c r="BX30" s="18" t="s">
        <v>683</v>
      </c>
      <c r="BZ30" s="18" t="s">
        <v>683</v>
      </c>
    </row>
    <row r="31" spans="1:78" ht="20.100000000000001" customHeight="1">
      <c r="A31" s="36">
        <v>23</v>
      </c>
      <c r="B31" s="27"/>
      <c r="C31" s="38" t="s">
        <v>682</v>
      </c>
      <c r="D31" s="422" t="s">
        <v>688</v>
      </c>
      <c r="E31" s="231" t="s">
        <v>398</v>
      </c>
      <c r="F31" s="33">
        <v>1</v>
      </c>
      <c r="I31" s="31" t="s">
        <v>22</v>
      </c>
      <c r="K31" s="31" t="s">
        <v>689</v>
      </c>
      <c r="L31" s="18" t="s">
        <v>690</v>
      </c>
      <c r="M31" s="157" t="s">
        <v>560</v>
      </c>
      <c r="P31" s="143">
        <v>23</v>
      </c>
      <c r="Q31" s="18" t="s">
        <v>251</v>
      </c>
      <c r="R31" s="143">
        <v>209</v>
      </c>
      <c r="S31" s="143">
        <v>0</v>
      </c>
      <c r="T31" s="18" t="s">
        <v>212</v>
      </c>
      <c r="U31" s="18" t="s">
        <v>207</v>
      </c>
      <c r="V31" s="143">
        <v>0</v>
      </c>
      <c r="W31" s="143">
        <v>0</v>
      </c>
      <c r="X31" s="143">
        <v>0</v>
      </c>
      <c r="Y31" s="143">
        <v>0</v>
      </c>
      <c r="Z31" s="143">
        <v>0</v>
      </c>
      <c r="AA31" s="143">
        <v>0</v>
      </c>
      <c r="AB31" s="143">
        <v>0</v>
      </c>
      <c r="AC31" s="143">
        <v>0</v>
      </c>
      <c r="AD31" s="143">
        <v>0</v>
      </c>
      <c r="AE31" s="143" t="s">
        <v>45</v>
      </c>
      <c r="AF31" s="143">
        <v>0</v>
      </c>
      <c r="AG31" s="143">
        <v>0</v>
      </c>
      <c r="AH31" s="143">
        <v>0</v>
      </c>
      <c r="AI31" s="143">
        <v>0</v>
      </c>
      <c r="AJ31" s="143">
        <v>0</v>
      </c>
      <c r="AK31" s="143">
        <v>0</v>
      </c>
      <c r="AL31" s="20">
        <v>46</v>
      </c>
      <c r="AM31" s="288">
        <v>2</v>
      </c>
      <c r="AN31" s="288">
        <v>2</v>
      </c>
      <c r="AO31" s="288">
        <v>2</v>
      </c>
      <c r="AP31" s="288"/>
      <c r="AR31" s="143">
        <v>2</v>
      </c>
      <c r="AT31" s="143">
        <v>10046022</v>
      </c>
      <c r="AV31" s="288">
        <v>10017042</v>
      </c>
      <c r="AX31" s="288">
        <v>1</v>
      </c>
      <c r="AY31" s="288">
        <v>0</v>
      </c>
      <c r="BA31" s="143">
        <v>1</v>
      </c>
      <c r="BB31" s="143">
        <v>99999999</v>
      </c>
      <c r="BC31" s="143">
        <v>99999999001</v>
      </c>
      <c r="BE31" s="143">
        <v>10041032</v>
      </c>
      <c r="BF31" s="143">
        <v>10041032001</v>
      </c>
      <c r="BG31" s="143">
        <v>11</v>
      </c>
      <c r="BH31" s="143">
        <v>41</v>
      </c>
      <c r="BI31" s="143">
        <v>3</v>
      </c>
      <c r="BJ31" s="143">
        <v>2</v>
      </c>
      <c r="BK31" s="143">
        <v>1</v>
      </c>
      <c r="BN31" s="143" t="s">
        <v>22</v>
      </c>
      <c r="BO31" s="143" t="s">
        <v>682</v>
      </c>
      <c r="BP31" s="225" t="s">
        <v>686</v>
      </c>
      <c r="BQ31" s="225" t="s">
        <v>398</v>
      </c>
      <c r="BR31" s="143">
        <v>1</v>
      </c>
      <c r="BS31" s="18" t="s">
        <v>208</v>
      </c>
      <c r="BT31" s="18" t="s">
        <v>207</v>
      </c>
      <c r="BV31" s="18" t="s">
        <v>691</v>
      </c>
      <c r="BX31" s="18" t="s">
        <v>688</v>
      </c>
      <c r="BZ31" s="18" t="s">
        <v>688</v>
      </c>
    </row>
    <row r="32" spans="1:78" ht="20.100000000000001" customHeight="1">
      <c r="A32" s="36">
        <v>24</v>
      </c>
      <c r="B32" s="27"/>
      <c r="C32" s="38" t="s">
        <v>682</v>
      </c>
      <c r="D32" s="422" t="s">
        <v>692</v>
      </c>
      <c r="E32" s="231" t="s">
        <v>398</v>
      </c>
      <c r="F32" s="33">
        <v>2</v>
      </c>
      <c r="I32" s="31" t="s">
        <v>23</v>
      </c>
      <c r="K32" s="31" t="s">
        <v>693</v>
      </c>
      <c r="L32" s="18" t="s">
        <v>694</v>
      </c>
      <c r="M32" s="157" t="s">
        <v>559</v>
      </c>
      <c r="P32" s="143">
        <v>24</v>
      </c>
      <c r="Q32" s="18" t="s">
        <v>251</v>
      </c>
      <c r="R32" s="143">
        <v>168</v>
      </c>
      <c r="S32" s="143">
        <v>0</v>
      </c>
      <c r="T32" s="18" t="s">
        <v>208</v>
      </c>
      <c r="U32" s="18" t="s">
        <v>207</v>
      </c>
      <c r="V32" s="143">
        <v>0</v>
      </c>
      <c r="W32" s="143">
        <v>0</v>
      </c>
      <c r="X32" s="143">
        <v>0</v>
      </c>
      <c r="Y32" s="143">
        <v>0</v>
      </c>
      <c r="Z32" s="143">
        <v>0</v>
      </c>
      <c r="AA32" s="143">
        <v>0</v>
      </c>
      <c r="AB32" s="143">
        <v>0</v>
      </c>
      <c r="AC32" s="143">
        <v>0</v>
      </c>
      <c r="AD32" s="143">
        <v>0</v>
      </c>
      <c r="AE32" s="143" t="s">
        <v>45</v>
      </c>
      <c r="AF32" s="143">
        <v>0</v>
      </c>
      <c r="AG32" s="143">
        <v>0</v>
      </c>
      <c r="AH32" s="143">
        <v>0</v>
      </c>
      <c r="AI32" s="143">
        <v>0</v>
      </c>
      <c r="AJ32" s="143">
        <v>0</v>
      </c>
      <c r="AK32" s="143">
        <v>0</v>
      </c>
      <c r="AL32" s="20">
        <v>46</v>
      </c>
      <c r="AM32" s="288">
        <v>3</v>
      </c>
      <c r="AN32" s="288">
        <v>3</v>
      </c>
      <c r="AO32" s="288">
        <v>3</v>
      </c>
      <c r="AP32" s="288"/>
      <c r="AR32" s="143">
        <v>2</v>
      </c>
      <c r="AT32" s="143">
        <v>10046032</v>
      </c>
      <c r="AV32" s="288">
        <v>10017042</v>
      </c>
      <c r="AX32" s="288">
        <v>0</v>
      </c>
      <c r="AY32" s="288">
        <v>1</v>
      </c>
      <c r="BA32" s="143">
        <v>2</v>
      </c>
      <c r="BB32" s="143">
        <v>10017042</v>
      </c>
      <c r="BC32" s="143">
        <v>10017042002</v>
      </c>
      <c r="BE32" s="143">
        <v>10041042</v>
      </c>
      <c r="BF32" s="143">
        <v>10041042002</v>
      </c>
      <c r="BG32" s="143">
        <v>11</v>
      </c>
      <c r="BH32" s="143">
        <v>41</v>
      </c>
      <c r="BI32" s="143">
        <v>4</v>
      </c>
      <c r="BJ32" s="143">
        <v>2</v>
      </c>
      <c r="BK32" s="143">
        <v>2</v>
      </c>
      <c r="BN32" s="143" t="s">
        <v>23</v>
      </c>
      <c r="BO32" s="143" t="s">
        <v>682</v>
      </c>
      <c r="BP32" s="225" t="s">
        <v>686</v>
      </c>
      <c r="BQ32" s="225" t="s">
        <v>398</v>
      </c>
      <c r="BR32" s="143">
        <v>2</v>
      </c>
      <c r="BS32" s="18" t="s">
        <v>213</v>
      </c>
      <c r="BT32" s="18" t="s">
        <v>207</v>
      </c>
      <c r="BV32" s="18" t="s">
        <v>695</v>
      </c>
      <c r="BX32" s="18" t="s">
        <v>692</v>
      </c>
      <c r="BZ32" s="18" t="s">
        <v>692</v>
      </c>
    </row>
    <row r="33" spans="1:78" ht="20.100000000000001" customHeight="1">
      <c r="A33" s="36">
        <v>25</v>
      </c>
      <c r="B33" s="27"/>
      <c r="C33" s="38" t="s">
        <v>696</v>
      </c>
      <c r="D33" s="422" t="s">
        <v>697</v>
      </c>
      <c r="E33" s="231" t="s">
        <v>444</v>
      </c>
      <c r="F33" s="33">
        <v>4</v>
      </c>
      <c r="I33" s="31" t="s">
        <v>24</v>
      </c>
      <c r="K33" s="31" t="s">
        <v>698</v>
      </c>
      <c r="L33" s="18" t="s">
        <v>699</v>
      </c>
      <c r="M33" s="157" t="s">
        <v>558</v>
      </c>
      <c r="P33" s="143">
        <v>25</v>
      </c>
      <c r="Q33" s="18" t="s">
        <v>251</v>
      </c>
      <c r="R33" s="143">
        <v>146</v>
      </c>
      <c r="S33" s="143">
        <v>0</v>
      </c>
      <c r="T33" s="18" t="s">
        <v>208</v>
      </c>
      <c r="U33" s="18" t="s">
        <v>207</v>
      </c>
      <c r="V33" s="143">
        <v>0</v>
      </c>
      <c r="W33" s="143">
        <v>0</v>
      </c>
      <c r="X33" s="143">
        <v>0</v>
      </c>
      <c r="Y33" s="143">
        <v>0</v>
      </c>
      <c r="Z33" s="143">
        <v>0</v>
      </c>
      <c r="AA33" s="143">
        <v>0</v>
      </c>
      <c r="AB33" s="143">
        <v>0</v>
      </c>
      <c r="AC33" s="143">
        <v>0</v>
      </c>
      <c r="AD33" s="143">
        <v>0</v>
      </c>
      <c r="AE33" s="143" t="s">
        <v>45</v>
      </c>
      <c r="AF33" s="143">
        <v>0</v>
      </c>
      <c r="AG33" s="143">
        <v>0</v>
      </c>
      <c r="AH33" s="143">
        <v>0</v>
      </c>
      <c r="AI33" s="143">
        <v>0</v>
      </c>
      <c r="AJ33" s="143">
        <v>0</v>
      </c>
      <c r="AK33" s="143">
        <v>0</v>
      </c>
      <c r="AL33" s="20">
        <v>46</v>
      </c>
      <c r="AM33" s="288">
        <v>3</v>
      </c>
      <c r="AN33" s="288">
        <v>3</v>
      </c>
      <c r="AO33" s="288">
        <v>3</v>
      </c>
      <c r="AP33" s="288"/>
      <c r="AR33" s="143">
        <v>2</v>
      </c>
      <c r="AT33" s="143">
        <v>10046032</v>
      </c>
      <c r="AV33" s="288">
        <v>10032022</v>
      </c>
      <c r="AX33" s="288">
        <v>1</v>
      </c>
      <c r="AY33" s="288">
        <v>1</v>
      </c>
      <c r="BA33" s="143">
        <v>1</v>
      </c>
      <c r="BB33" s="143">
        <v>10032022</v>
      </c>
      <c r="BC33" s="143">
        <v>10032022001</v>
      </c>
      <c r="BE33" s="143">
        <v>10045012</v>
      </c>
      <c r="BF33" s="143">
        <v>10045012004</v>
      </c>
      <c r="BG33" s="143">
        <v>11</v>
      </c>
      <c r="BH33" s="143">
        <v>45</v>
      </c>
      <c r="BI33" s="143">
        <v>1</v>
      </c>
      <c r="BJ33" s="143">
        <v>2</v>
      </c>
      <c r="BK33" s="143">
        <v>4</v>
      </c>
      <c r="BN33" s="143" t="s">
        <v>24</v>
      </c>
      <c r="BO33" s="143" t="s">
        <v>696</v>
      </c>
      <c r="BP33" s="225" t="s">
        <v>700</v>
      </c>
      <c r="BQ33" s="225" t="s">
        <v>444</v>
      </c>
      <c r="BR33" s="143">
        <v>4</v>
      </c>
      <c r="BS33" s="18" t="s">
        <v>224</v>
      </c>
      <c r="BT33" s="18" t="s">
        <v>207</v>
      </c>
      <c r="BV33" s="18" t="s">
        <v>701</v>
      </c>
      <c r="BX33" s="18" t="s">
        <v>697</v>
      </c>
      <c r="BZ33" s="18" t="s">
        <v>697</v>
      </c>
    </row>
    <row r="34" spans="1:78" ht="20.100000000000001" customHeight="1">
      <c r="A34" s="36">
        <v>26</v>
      </c>
      <c r="B34" s="28"/>
      <c r="C34" s="38" t="s">
        <v>696</v>
      </c>
      <c r="D34" s="422" t="s">
        <v>702</v>
      </c>
      <c r="E34" s="231" t="s">
        <v>444</v>
      </c>
      <c r="F34" s="33">
        <v>4</v>
      </c>
      <c r="I34" s="31" t="s">
        <v>25</v>
      </c>
      <c r="K34" s="31" t="s">
        <v>703</v>
      </c>
      <c r="L34" s="18" t="s">
        <v>704</v>
      </c>
      <c r="M34" s="157" t="s">
        <v>557</v>
      </c>
      <c r="P34" s="143">
        <v>26</v>
      </c>
      <c r="Q34" s="18" t="s">
        <v>251</v>
      </c>
      <c r="R34" s="143">
        <v>30</v>
      </c>
      <c r="S34" s="143">
        <v>0</v>
      </c>
      <c r="T34" s="18" t="s">
        <v>208</v>
      </c>
      <c r="U34" s="18" t="s">
        <v>207</v>
      </c>
      <c r="V34" s="143">
        <v>0</v>
      </c>
      <c r="W34" s="143">
        <v>0</v>
      </c>
      <c r="X34" s="143">
        <v>0</v>
      </c>
      <c r="Y34" s="143">
        <v>0</v>
      </c>
      <c r="Z34" s="143">
        <v>0</v>
      </c>
      <c r="AA34" s="143">
        <v>0</v>
      </c>
      <c r="AB34" s="143">
        <v>0</v>
      </c>
      <c r="AC34" s="143">
        <v>0</v>
      </c>
      <c r="AD34" s="143">
        <v>0</v>
      </c>
      <c r="AE34" s="143" t="s">
        <v>45</v>
      </c>
      <c r="AF34" s="143">
        <v>0</v>
      </c>
      <c r="AG34" s="143">
        <v>0</v>
      </c>
      <c r="AH34" s="143">
        <v>0</v>
      </c>
      <c r="AI34" s="143">
        <v>0</v>
      </c>
      <c r="AJ34" s="143">
        <v>0</v>
      </c>
      <c r="AK34" s="143">
        <v>0</v>
      </c>
      <c r="AL34" s="20">
        <v>46</v>
      </c>
      <c r="AM34" s="288">
        <v>3</v>
      </c>
      <c r="AN34" s="288">
        <v>3</v>
      </c>
      <c r="AO34" s="288">
        <v>3</v>
      </c>
      <c r="AP34" s="288"/>
      <c r="AR34" s="143">
        <v>2</v>
      </c>
      <c r="AT34" s="143">
        <v>10046032</v>
      </c>
      <c r="AV34" s="288">
        <v>10034012</v>
      </c>
      <c r="AX34" s="288">
        <v>1</v>
      </c>
      <c r="AY34" s="288">
        <v>1</v>
      </c>
      <c r="BA34" s="143">
        <v>1</v>
      </c>
      <c r="BB34" s="143">
        <v>10034012</v>
      </c>
      <c r="BC34" s="143">
        <v>10034012001</v>
      </c>
      <c r="BE34" s="143">
        <v>10045022</v>
      </c>
      <c r="BF34" s="143">
        <v>10045022004</v>
      </c>
      <c r="BG34" s="143">
        <v>11</v>
      </c>
      <c r="BH34" s="143">
        <v>45</v>
      </c>
      <c r="BI34" s="143">
        <v>2</v>
      </c>
      <c r="BJ34" s="143">
        <v>2</v>
      </c>
      <c r="BK34" s="143">
        <v>4</v>
      </c>
      <c r="BN34" s="143" t="s">
        <v>25</v>
      </c>
      <c r="BO34" s="143" t="s">
        <v>696</v>
      </c>
      <c r="BP34" s="225" t="s">
        <v>700</v>
      </c>
      <c r="BQ34" s="225" t="s">
        <v>444</v>
      </c>
      <c r="BR34" s="143">
        <v>4</v>
      </c>
      <c r="BS34" s="18" t="s">
        <v>212</v>
      </c>
      <c r="BT34" s="18" t="s">
        <v>207</v>
      </c>
      <c r="BV34" s="18" t="s">
        <v>705</v>
      </c>
      <c r="BX34" s="18" t="s">
        <v>702</v>
      </c>
      <c r="BZ34" s="18" t="s">
        <v>702</v>
      </c>
    </row>
    <row r="35" spans="1:78" ht="20.100000000000001" customHeight="1">
      <c r="A35" s="36">
        <v>27</v>
      </c>
      <c r="B35" s="27"/>
      <c r="C35" s="38" t="s">
        <v>696</v>
      </c>
      <c r="D35" s="422" t="s">
        <v>706</v>
      </c>
      <c r="E35" s="231" t="s">
        <v>444</v>
      </c>
      <c r="F35" s="33">
        <v>1</v>
      </c>
      <c r="I35" s="31" t="s">
        <v>26</v>
      </c>
      <c r="K35" s="31" t="s">
        <v>707</v>
      </c>
      <c r="L35" s="18" t="s">
        <v>708</v>
      </c>
      <c r="M35" s="157" t="s">
        <v>556</v>
      </c>
      <c r="P35" s="143">
        <v>27</v>
      </c>
      <c r="Q35" s="18" t="s">
        <v>251</v>
      </c>
      <c r="R35" s="143">
        <v>230</v>
      </c>
      <c r="S35" s="143">
        <v>0</v>
      </c>
      <c r="T35" s="18" t="s">
        <v>211</v>
      </c>
      <c r="U35" s="18" t="s">
        <v>207</v>
      </c>
      <c r="V35" s="143">
        <v>0</v>
      </c>
      <c r="W35" s="143">
        <v>0</v>
      </c>
      <c r="X35" s="143">
        <v>0</v>
      </c>
      <c r="Y35" s="143">
        <v>0</v>
      </c>
      <c r="Z35" s="143">
        <v>0</v>
      </c>
      <c r="AA35" s="143">
        <v>0</v>
      </c>
      <c r="AB35" s="143">
        <v>0</v>
      </c>
      <c r="AC35" s="143">
        <v>0</v>
      </c>
      <c r="AD35" s="143">
        <v>0</v>
      </c>
      <c r="AE35" s="143" t="s">
        <v>45</v>
      </c>
      <c r="AF35" s="143">
        <v>0</v>
      </c>
      <c r="AG35" s="143">
        <v>0</v>
      </c>
      <c r="AH35" s="143">
        <v>0</v>
      </c>
      <c r="AI35" s="143">
        <v>0</v>
      </c>
      <c r="AJ35" s="143">
        <v>0</v>
      </c>
      <c r="AK35" s="143">
        <v>0</v>
      </c>
      <c r="AL35" s="20">
        <v>46</v>
      </c>
      <c r="AM35" s="288">
        <v>7</v>
      </c>
      <c r="AN35" s="288">
        <v>7</v>
      </c>
      <c r="AO35" s="288">
        <v>7</v>
      </c>
      <c r="AP35" s="288"/>
      <c r="AR35" s="143">
        <v>2</v>
      </c>
      <c r="AT35" s="143">
        <v>10046072</v>
      </c>
      <c r="AV35" s="288">
        <v>10034032</v>
      </c>
      <c r="AX35" s="288">
        <v>1</v>
      </c>
      <c r="AY35" s="288">
        <v>0</v>
      </c>
      <c r="BA35" s="143">
        <v>1</v>
      </c>
      <c r="BB35" s="143">
        <v>99999999</v>
      </c>
      <c r="BC35" s="143">
        <v>99999999001</v>
      </c>
      <c r="BE35" s="143">
        <v>10045032</v>
      </c>
      <c r="BF35" s="143">
        <v>10045032001</v>
      </c>
      <c r="BG35" s="143">
        <v>11</v>
      </c>
      <c r="BH35" s="143">
        <v>45</v>
      </c>
      <c r="BI35" s="143">
        <v>3</v>
      </c>
      <c r="BJ35" s="143">
        <v>2</v>
      </c>
      <c r="BK35" s="143">
        <v>1</v>
      </c>
      <c r="BN35" s="143" t="s">
        <v>26</v>
      </c>
      <c r="BO35" s="143" t="s">
        <v>696</v>
      </c>
      <c r="BP35" s="225" t="s">
        <v>700</v>
      </c>
      <c r="BQ35" s="225" t="s">
        <v>444</v>
      </c>
      <c r="BR35" s="143">
        <v>1</v>
      </c>
      <c r="BS35" s="18" t="s">
        <v>208</v>
      </c>
      <c r="BT35" s="18" t="s">
        <v>207</v>
      </c>
      <c r="BV35" s="18" t="s">
        <v>709</v>
      </c>
      <c r="BX35" s="18" t="s">
        <v>706</v>
      </c>
      <c r="BZ35" s="18" t="s">
        <v>706</v>
      </c>
    </row>
    <row r="36" spans="1:78" ht="20.100000000000001" customHeight="1">
      <c r="A36" s="36">
        <v>28</v>
      </c>
      <c r="B36" s="28"/>
      <c r="C36" s="38" t="s">
        <v>710</v>
      </c>
      <c r="D36" s="422" t="s">
        <v>711</v>
      </c>
      <c r="E36" s="231" t="s">
        <v>251</v>
      </c>
      <c r="F36" s="33">
        <v>2</v>
      </c>
      <c r="I36" s="31" t="s">
        <v>27</v>
      </c>
      <c r="K36" s="31" t="s">
        <v>712</v>
      </c>
      <c r="L36" s="18" t="s">
        <v>713</v>
      </c>
      <c r="M36" s="157" t="s">
        <v>555</v>
      </c>
      <c r="P36" s="143">
        <v>28</v>
      </c>
      <c r="Q36" s="18" t="s">
        <v>251</v>
      </c>
      <c r="R36" s="143">
        <v>249</v>
      </c>
      <c r="S36" s="143">
        <v>0</v>
      </c>
      <c r="T36" s="18" t="s">
        <v>213</v>
      </c>
      <c r="U36" s="18" t="s">
        <v>207</v>
      </c>
      <c r="V36" s="143">
        <v>0</v>
      </c>
      <c r="W36" s="143">
        <v>0</v>
      </c>
      <c r="X36" s="143">
        <v>0</v>
      </c>
      <c r="Y36" s="143">
        <v>0</v>
      </c>
      <c r="Z36" s="143">
        <v>0</v>
      </c>
      <c r="AA36" s="143">
        <v>0</v>
      </c>
      <c r="AB36" s="143">
        <v>0</v>
      </c>
      <c r="AC36" s="143">
        <v>0</v>
      </c>
      <c r="AD36" s="143">
        <v>0</v>
      </c>
      <c r="AE36" s="143" t="s">
        <v>45</v>
      </c>
      <c r="AF36" s="143">
        <v>0</v>
      </c>
      <c r="AG36" s="143">
        <v>0</v>
      </c>
      <c r="AH36" s="143">
        <v>0</v>
      </c>
      <c r="AI36" s="143">
        <v>0</v>
      </c>
      <c r="AJ36" s="143">
        <v>0</v>
      </c>
      <c r="AK36" s="143">
        <v>0</v>
      </c>
      <c r="AL36" s="20">
        <v>46</v>
      </c>
      <c r="AM36" s="288">
        <v>4</v>
      </c>
      <c r="AN36" s="288">
        <v>4</v>
      </c>
      <c r="AO36" s="288">
        <v>4</v>
      </c>
      <c r="AP36" s="288"/>
      <c r="AR36" s="143">
        <v>2</v>
      </c>
      <c r="AT36" s="143">
        <v>10046042</v>
      </c>
      <c r="AV36" s="288">
        <v>10034032</v>
      </c>
      <c r="AX36" s="288">
        <v>0</v>
      </c>
      <c r="AY36" s="288">
        <v>0</v>
      </c>
      <c r="BA36" s="143">
        <v>2</v>
      </c>
      <c r="BB36" s="143">
        <v>99999999</v>
      </c>
      <c r="BC36" s="143">
        <v>99999999002</v>
      </c>
      <c r="BE36" s="143">
        <v>10046022</v>
      </c>
      <c r="BF36" s="143">
        <v>10046022002</v>
      </c>
      <c r="BG36" s="143">
        <v>11</v>
      </c>
      <c r="BH36" s="143">
        <v>46</v>
      </c>
      <c r="BI36" s="143">
        <v>2</v>
      </c>
      <c r="BJ36" s="143">
        <v>2</v>
      </c>
      <c r="BK36" s="143">
        <v>2</v>
      </c>
      <c r="BN36" s="143" t="s">
        <v>27</v>
      </c>
      <c r="BO36" s="143" t="s">
        <v>710</v>
      </c>
      <c r="BP36" s="225" t="s">
        <v>526</v>
      </c>
      <c r="BQ36" s="225" t="s">
        <v>251</v>
      </c>
      <c r="BR36" s="143">
        <v>2</v>
      </c>
      <c r="BS36" s="18" t="s">
        <v>212</v>
      </c>
      <c r="BT36" s="18" t="s">
        <v>207</v>
      </c>
      <c r="BV36" s="18" t="s">
        <v>714</v>
      </c>
      <c r="BX36" s="18" t="s">
        <v>711</v>
      </c>
      <c r="BZ36" s="18" t="s">
        <v>711</v>
      </c>
    </row>
    <row r="37" spans="1:78" ht="20.100000000000001" customHeight="1">
      <c r="A37" s="36">
        <v>29</v>
      </c>
      <c r="B37" s="27"/>
      <c r="C37" s="38" t="s">
        <v>710</v>
      </c>
      <c r="D37" s="422" t="s">
        <v>715</v>
      </c>
      <c r="E37" s="231" t="s">
        <v>251</v>
      </c>
      <c r="F37" s="33">
        <v>3</v>
      </c>
      <c r="I37" s="31" t="s">
        <v>28</v>
      </c>
      <c r="K37" s="31" t="s">
        <v>716</v>
      </c>
      <c r="L37" s="18" t="s">
        <v>717</v>
      </c>
      <c r="M37" s="157" t="s">
        <v>554</v>
      </c>
      <c r="P37" s="143">
        <v>29</v>
      </c>
      <c r="Q37" s="18" t="s">
        <v>251</v>
      </c>
      <c r="R37" s="143">
        <v>238</v>
      </c>
      <c r="S37" s="143">
        <v>0</v>
      </c>
      <c r="T37" s="18" t="s">
        <v>209</v>
      </c>
      <c r="U37" s="18" t="s">
        <v>207</v>
      </c>
      <c r="V37" s="143">
        <v>0</v>
      </c>
      <c r="W37" s="143">
        <v>0</v>
      </c>
      <c r="X37" s="143">
        <v>0</v>
      </c>
      <c r="Y37" s="143">
        <v>0</v>
      </c>
      <c r="Z37" s="143">
        <v>0</v>
      </c>
      <c r="AA37" s="143">
        <v>0</v>
      </c>
      <c r="AB37" s="143">
        <v>0</v>
      </c>
      <c r="AC37" s="143">
        <v>0</v>
      </c>
      <c r="AD37" s="143">
        <v>0</v>
      </c>
      <c r="AE37" s="143" t="s">
        <v>45</v>
      </c>
      <c r="AF37" s="143">
        <v>0</v>
      </c>
      <c r="AG37" s="143">
        <v>0</v>
      </c>
      <c r="AH37" s="143">
        <v>0</v>
      </c>
      <c r="AI37" s="143">
        <v>0</v>
      </c>
      <c r="AJ37" s="143">
        <v>0</v>
      </c>
      <c r="AK37" s="143">
        <v>0</v>
      </c>
      <c r="AL37" s="20">
        <v>46</v>
      </c>
      <c r="AM37" s="288">
        <v>5</v>
      </c>
      <c r="AN37" s="288">
        <v>5</v>
      </c>
      <c r="AO37" s="288">
        <v>5</v>
      </c>
      <c r="AP37" s="288"/>
      <c r="AR37" s="143">
        <v>2</v>
      </c>
      <c r="AT37" s="143">
        <v>10046052</v>
      </c>
      <c r="AV37" s="288">
        <v>10034032</v>
      </c>
      <c r="AX37" s="288">
        <v>0</v>
      </c>
      <c r="AY37" s="288">
        <v>1</v>
      </c>
      <c r="BA37" s="143">
        <v>3</v>
      </c>
      <c r="BB37" s="143">
        <v>10034032</v>
      </c>
      <c r="BC37" s="143">
        <v>10034032003</v>
      </c>
      <c r="BE37" s="143">
        <v>10046032</v>
      </c>
      <c r="BF37" s="143">
        <v>10046032003</v>
      </c>
      <c r="BG37" s="143">
        <v>11</v>
      </c>
      <c r="BH37" s="143">
        <v>46</v>
      </c>
      <c r="BI37" s="143">
        <v>3</v>
      </c>
      <c r="BJ37" s="143">
        <v>2</v>
      </c>
      <c r="BK37" s="143">
        <v>3</v>
      </c>
      <c r="BN37" s="143" t="s">
        <v>28</v>
      </c>
      <c r="BO37" s="143" t="s">
        <v>710</v>
      </c>
      <c r="BP37" s="225" t="s">
        <v>526</v>
      </c>
      <c r="BQ37" s="225" t="s">
        <v>251</v>
      </c>
      <c r="BR37" s="143">
        <v>3</v>
      </c>
      <c r="BS37" s="18" t="s">
        <v>208</v>
      </c>
      <c r="BT37" s="18" t="s">
        <v>207</v>
      </c>
      <c r="BV37" s="18" t="s">
        <v>718</v>
      </c>
      <c r="BX37" s="18" t="s">
        <v>715</v>
      </c>
      <c r="BZ37" s="18" t="s">
        <v>715</v>
      </c>
    </row>
    <row r="38" spans="1:78" ht="20.100000000000001" customHeight="1">
      <c r="A38" s="36">
        <v>30</v>
      </c>
      <c r="B38" s="28"/>
      <c r="C38" s="38" t="s">
        <v>710</v>
      </c>
      <c r="D38" s="422" t="s">
        <v>719</v>
      </c>
      <c r="E38" s="231" t="s">
        <v>251</v>
      </c>
      <c r="F38" s="33">
        <v>1</v>
      </c>
      <c r="I38" s="31" t="s">
        <v>29</v>
      </c>
      <c r="K38" s="31" t="s">
        <v>720</v>
      </c>
      <c r="L38" s="18" t="s">
        <v>721</v>
      </c>
      <c r="M38" s="157" t="s">
        <v>553</v>
      </c>
      <c r="P38" s="143">
        <v>30</v>
      </c>
      <c r="Q38" s="18" t="s">
        <v>251</v>
      </c>
      <c r="R38" s="143">
        <v>171</v>
      </c>
      <c r="S38" s="143">
        <v>0</v>
      </c>
      <c r="T38" s="18" t="s">
        <v>209</v>
      </c>
      <c r="U38" s="18" t="s">
        <v>207</v>
      </c>
      <c r="V38" s="143">
        <v>0</v>
      </c>
      <c r="W38" s="143">
        <v>0</v>
      </c>
      <c r="X38" s="143">
        <v>0</v>
      </c>
      <c r="Y38" s="143">
        <v>0</v>
      </c>
      <c r="Z38" s="143">
        <v>0</v>
      </c>
      <c r="AA38" s="143">
        <v>0</v>
      </c>
      <c r="AB38" s="143">
        <v>0</v>
      </c>
      <c r="AC38" s="143">
        <v>0</v>
      </c>
      <c r="AD38" s="143">
        <v>0</v>
      </c>
      <c r="AE38" s="143" t="s">
        <v>45</v>
      </c>
      <c r="AF38" s="143">
        <v>0</v>
      </c>
      <c r="AG38" s="143">
        <v>0</v>
      </c>
      <c r="AH38" s="143">
        <v>0</v>
      </c>
      <c r="AI38" s="143">
        <v>0</v>
      </c>
      <c r="AJ38" s="143">
        <v>0</v>
      </c>
      <c r="AK38" s="143">
        <v>0</v>
      </c>
      <c r="AL38" s="20">
        <v>46</v>
      </c>
      <c r="AM38" s="288">
        <v>5</v>
      </c>
      <c r="AN38" s="288">
        <v>5</v>
      </c>
      <c r="AO38" s="288">
        <v>5</v>
      </c>
      <c r="AP38" s="288"/>
      <c r="AR38" s="143">
        <v>2</v>
      </c>
      <c r="AT38" s="143">
        <v>10046052</v>
      </c>
      <c r="AV38" s="288">
        <v>10037042</v>
      </c>
      <c r="AX38" s="288">
        <v>1</v>
      </c>
      <c r="AY38" s="288">
        <v>0</v>
      </c>
      <c r="BA38" s="143">
        <v>1</v>
      </c>
      <c r="BB38" s="143">
        <v>99999999</v>
      </c>
      <c r="BC38" s="143">
        <v>99999999001</v>
      </c>
      <c r="BE38" s="143">
        <v>10046042</v>
      </c>
      <c r="BF38" s="143">
        <v>10046042001</v>
      </c>
      <c r="BG38" s="143">
        <v>11</v>
      </c>
      <c r="BH38" s="143">
        <v>46</v>
      </c>
      <c r="BI38" s="143">
        <v>4</v>
      </c>
      <c r="BJ38" s="143">
        <v>2</v>
      </c>
      <c r="BK38" s="143">
        <v>1</v>
      </c>
      <c r="BN38" s="143" t="s">
        <v>29</v>
      </c>
      <c r="BO38" s="143" t="s">
        <v>710</v>
      </c>
      <c r="BP38" s="225" t="s">
        <v>526</v>
      </c>
      <c r="BQ38" s="225" t="s">
        <v>251</v>
      </c>
      <c r="BR38" s="143">
        <v>1</v>
      </c>
      <c r="BS38" s="18" t="s">
        <v>213</v>
      </c>
      <c r="BT38" s="18" t="s">
        <v>207</v>
      </c>
      <c r="BV38" s="18" t="s">
        <v>722</v>
      </c>
      <c r="BX38" s="18" t="s">
        <v>719</v>
      </c>
      <c r="BZ38" s="18" t="s">
        <v>719</v>
      </c>
    </row>
    <row r="39" spans="1:78" ht="20.100000000000001" customHeight="1">
      <c r="A39" s="36">
        <v>31</v>
      </c>
      <c r="B39" s="28"/>
      <c r="C39" s="38" t="s">
        <v>710</v>
      </c>
      <c r="D39" s="422" t="s">
        <v>723</v>
      </c>
      <c r="E39" s="231" t="s">
        <v>251</v>
      </c>
      <c r="F39" s="33">
        <v>2</v>
      </c>
      <c r="I39" s="31" t="s">
        <v>30</v>
      </c>
      <c r="K39" s="31" t="s">
        <v>724</v>
      </c>
      <c r="L39" s="18" t="s">
        <v>725</v>
      </c>
      <c r="M39" s="157" t="s">
        <v>552</v>
      </c>
      <c r="P39" s="143">
        <v>31</v>
      </c>
      <c r="Q39" s="18" t="s">
        <v>251</v>
      </c>
      <c r="R39" s="143">
        <v>1</v>
      </c>
      <c r="S39" s="143">
        <v>0</v>
      </c>
      <c r="T39" s="18" t="s">
        <v>235</v>
      </c>
      <c r="U39" s="18" t="s">
        <v>207</v>
      </c>
      <c r="V39" s="143">
        <v>0</v>
      </c>
      <c r="W39" s="143">
        <v>0</v>
      </c>
      <c r="X39" s="143">
        <v>0</v>
      </c>
      <c r="Y39" s="143">
        <v>0</v>
      </c>
      <c r="Z39" s="143">
        <v>0</v>
      </c>
      <c r="AA39" s="143">
        <v>0</v>
      </c>
      <c r="AB39" s="143">
        <v>0</v>
      </c>
      <c r="AC39" s="143">
        <v>0</v>
      </c>
      <c r="AD39" s="143">
        <v>0</v>
      </c>
      <c r="AE39" s="143" t="s">
        <v>45</v>
      </c>
      <c r="AF39" s="143">
        <v>0</v>
      </c>
      <c r="AG39" s="143">
        <v>0</v>
      </c>
      <c r="AH39" s="143">
        <v>0</v>
      </c>
      <c r="AI39" s="143">
        <v>0</v>
      </c>
      <c r="AJ39" s="143">
        <v>0</v>
      </c>
      <c r="AK39" s="143">
        <v>0</v>
      </c>
      <c r="AL39" s="20">
        <v>46</v>
      </c>
      <c r="AM39" s="288">
        <v>6</v>
      </c>
      <c r="AN39" s="288">
        <v>6</v>
      </c>
      <c r="AO39" s="288">
        <v>6</v>
      </c>
      <c r="AP39" s="288"/>
      <c r="AR39" s="143">
        <v>2</v>
      </c>
      <c r="AT39" s="143">
        <v>10046062</v>
      </c>
      <c r="AV39" s="288">
        <v>10037042</v>
      </c>
      <c r="AX39" s="288">
        <v>0</v>
      </c>
      <c r="AY39" s="288">
        <v>1</v>
      </c>
      <c r="BA39" s="143">
        <v>2</v>
      </c>
      <c r="BB39" s="143">
        <v>10037042</v>
      </c>
      <c r="BC39" s="143">
        <v>10037042002</v>
      </c>
      <c r="BE39" s="143">
        <v>10046052</v>
      </c>
      <c r="BF39" s="143">
        <v>10046052002</v>
      </c>
      <c r="BG39" s="143">
        <v>11</v>
      </c>
      <c r="BH39" s="143">
        <v>46</v>
      </c>
      <c r="BI39" s="143">
        <v>5</v>
      </c>
      <c r="BJ39" s="143">
        <v>2</v>
      </c>
      <c r="BK39" s="143">
        <v>2</v>
      </c>
      <c r="BN39" s="143" t="s">
        <v>30</v>
      </c>
      <c r="BO39" s="143" t="s">
        <v>710</v>
      </c>
      <c r="BP39" s="225" t="s">
        <v>526</v>
      </c>
      <c r="BQ39" s="225" t="s">
        <v>251</v>
      </c>
      <c r="BR39" s="143">
        <v>2</v>
      </c>
      <c r="BS39" s="18" t="s">
        <v>209</v>
      </c>
      <c r="BT39" s="18" t="s">
        <v>207</v>
      </c>
      <c r="BV39" s="18" t="s">
        <v>726</v>
      </c>
      <c r="BX39" s="18" t="s">
        <v>723</v>
      </c>
      <c r="BZ39" s="18" t="s">
        <v>723</v>
      </c>
    </row>
    <row r="40" spans="1:78" ht="20.100000000000001" customHeight="1">
      <c r="A40" s="36">
        <v>32</v>
      </c>
      <c r="B40" s="28"/>
      <c r="C40" s="38" t="s">
        <v>710</v>
      </c>
      <c r="D40" s="422" t="s">
        <v>727</v>
      </c>
      <c r="E40" s="231" t="s">
        <v>251</v>
      </c>
      <c r="F40" s="33">
        <v>2</v>
      </c>
      <c r="I40" s="31" t="s">
        <v>31</v>
      </c>
      <c r="K40" s="31" t="s">
        <v>644</v>
      </c>
      <c r="L40" s="18" t="s">
        <v>648</v>
      </c>
      <c r="M40" s="157" t="s">
        <v>401</v>
      </c>
      <c r="P40" s="143">
        <v>32</v>
      </c>
      <c r="Q40" s="18" t="s">
        <v>251</v>
      </c>
      <c r="R40" s="143">
        <v>218</v>
      </c>
      <c r="S40" s="143">
        <v>0</v>
      </c>
      <c r="T40" s="18" t="s">
        <v>235</v>
      </c>
      <c r="U40" s="18" t="s">
        <v>207</v>
      </c>
      <c r="V40" s="143">
        <v>0</v>
      </c>
      <c r="W40" s="143">
        <v>0</v>
      </c>
      <c r="X40" s="143">
        <v>0</v>
      </c>
      <c r="Y40" s="143">
        <v>0</v>
      </c>
      <c r="Z40" s="143">
        <v>0</v>
      </c>
      <c r="AA40" s="143">
        <v>0</v>
      </c>
      <c r="AB40" s="143">
        <v>0</v>
      </c>
      <c r="AC40" s="143">
        <v>0</v>
      </c>
      <c r="AD40" s="143">
        <v>0</v>
      </c>
      <c r="AE40" s="143" t="s">
        <v>45</v>
      </c>
      <c r="AF40" s="143">
        <v>0</v>
      </c>
      <c r="AG40" s="143">
        <v>0</v>
      </c>
      <c r="AH40" s="143">
        <v>0</v>
      </c>
      <c r="AI40" s="143">
        <v>0</v>
      </c>
      <c r="AJ40" s="143">
        <v>0</v>
      </c>
      <c r="AK40" s="143">
        <v>0</v>
      </c>
      <c r="AL40" s="20">
        <v>46</v>
      </c>
      <c r="AM40" s="288">
        <v>6</v>
      </c>
      <c r="AN40" s="288">
        <v>6</v>
      </c>
      <c r="AO40" s="288">
        <v>6</v>
      </c>
      <c r="AP40" s="288"/>
      <c r="AR40" s="143">
        <v>2</v>
      </c>
      <c r="AT40" s="143">
        <v>10046062</v>
      </c>
      <c r="AV40" s="288">
        <v>10040012</v>
      </c>
      <c r="AX40" s="288">
        <v>1</v>
      </c>
      <c r="AY40" s="288">
        <v>0</v>
      </c>
      <c r="BA40" s="143">
        <v>1</v>
      </c>
      <c r="BB40" s="143">
        <v>99999999</v>
      </c>
      <c r="BC40" s="143">
        <v>99999999001</v>
      </c>
      <c r="BE40" s="143">
        <v>10046062</v>
      </c>
      <c r="BF40" s="143">
        <v>10046062002</v>
      </c>
      <c r="BG40" s="143">
        <v>11</v>
      </c>
      <c r="BH40" s="143">
        <v>46</v>
      </c>
      <c r="BI40" s="143">
        <v>6</v>
      </c>
      <c r="BJ40" s="143">
        <v>2</v>
      </c>
      <c r="BK40" s="143">
        <v>2</v>
      </c>
      <c r="BN40" s="143" t="s">
        <v>31</v>
      </c>
      <c r="BO40" s="143" t="s">
        <v>710</v>
      </c>
      <c r="BP40" s="225" t="s">
        <v>526</v>
      </c>
      <c r="BQ40" s="225" t="s">
        <v>251</v>
      </c>
      <c r="BR40" s="143">
        <v>2</v>
      </c>
      <c r="BS40" s="18" t="s">
        <v>235</v>
      </c>
      <c r="BT40" s="18" t="s">
        <v>207</v>
      </c>
      <c r="BV40" s="18" t="s">
        <v>728</v>
      </c>
      <c r="BX40" s="18" t="s">
        <v>727</v>
      </c>
      <c r="BZ40" s="18" t="s">
        <v>727</v>
      </c>
    </row>
    <row r="41" spans="1:78" ht="20.100000000000001" customHeight="1">
      <c r="A41" s="36">
        <v>33</v>
      </c>
      <c r="B41" s="27"/>
      <c r="C41" s="38" t="s">
        <v>710</v>
      </c>
      <c r="D41" s="422" t="s">
        <v>729</v>
      </c>
      <c r="E41" s="231" t="s">
        <v>251</v>
      </c>
      <c r="F41" s="33">
        <v>1</v>
      </c>
      <c r="I41" s="31" t="s">
        <v>32</v>
      </c>
      <c r="K41" s="31" t="s">
        <v>730</v>
      </c>
      <c r="L41" s="18" t="s">
        <v>731</v>
      </c>
      <c r="M41" s="157" t="s">
        <v>551</v>
      </c>
      <c r="P41" s="143">
        <v>33</v>
      </c>
      <c r="Q41" s="18" t="s">
        <v>258</v>
      </c>
      <c r="R41" s="143">
        <v>106</v>
      </c>
      <c r="S41" s="143">
        <v>0</v>
      </c>
      <c r="T41" s="18" t="s">
        <v>212</v>
      </c>
      <c r="U41" s="18" t="s">
        <v>207</v>
      </c>
      <c r="V41" s="143">
        <v>0</v>
      </c>
      <c r="W41" s="143">
        <v>0</v>
      </c>
      <c r="X41" s="143">
        <v>0</v>
      </c>
      <c r="Y41" s="143">
        <v>0</v>
      </c>
      <c r="Z41" s="143">
        <v>0</v>
      </c>
      <c r="AA41" s="143">
        <v>0</v>
      </c>
      <c r="AB41" s="143">
        <v>0</v>
      </c>
      <c r="AC41" s="143">
        <v>0</v>
      </c>
      <c r="AD41" s="143">
        <v>0</v>
      </c>
      <c r="AE41" s="143">
        <v>0</v>
      </c>
      <c r="AF41" s="143">
        <v>0</v>
      </c>
      <c r="AG41" s="143" t="s">
        <v>56</v>
      </c>
      <c r="AH41" s="143">
        <v>0</v>
      </c>
      <c r="AI41" s="143">
        <v>0</v>
      </c>
      <c r="AJ41" s="143">
        <v>0</v>
      </c>
      <c r="AK41" s="143">
        <v>0</v>
      </c>
      <c r="AL41" s="20">
        <v>57</v>
      </c>
      <c r="AM41" s="288">
        <v>2</v>
      </c>
      <c r="AN41" s="288">
        <v>2</v>
      </c>
      <c r="AO41" s="288">
        <v>2</v>
      </c>
      <c r="AP41" s="288"/>
      <c r="AR41" s="143">
        <v>2</v>
      </c>
      <c r="AT41" s="143">
        <v>10057022</v>
      </c>
      <c r="AV41" s="288">
        <v>10040012</v>
      </c>
      <c r="AX41" s="288">
        <v>0</v>
      </c>
      <c r="AY41" s="288">
        <v>0</v>
      </c>
      <c r="BA41" s="143">
        <v>2</v>
      </c>
      <c r="BB41" s="143">
        <v>99999999</v>
      </c>
      <c r="BC41" s="143">
        <v>99999999002</v>
      </c>
      <c r="BE41" s="143">
        <v>10046072</v>
      </c>
      <c r="BF41" s="143">
        <v>10046072001</v>
      </c>
      <c r="BG41" s="143">
        <v>11</v>
      </c>
      <c r="BH41" s="143">
        <v>46</v>
      </c>
      <c r="BI41" s="143">
        <v>7</v>
      </c>
      <c r="BJ41" s="143">
        <v>2</v>
      </c>
      <c r="BK41" s="143">
        <v>1</v>
      </c>
      <c r="BN41" s="143" t="s">
        <v>32</v>
      </c>
      <c r="BO41" s="143" t="s">
        <v>710</v>
      </c>
      <c r="BP41" s="225" t="s">
        <v>526</v>
      </c>
      <c r="BQ41" s="225" t="s">
        <v>251</v>
      </c>
      <c r="BR41" s="143">
        <v>1</v>
      </c>
      <c r="BS41" s="18" t="s">
        <v>211</v>
      </c>
      <c r="BT41" s="18" t="s">
        <v>207</v>
      </c>
      <c r="BV41" s="18" t="s">
        <v>732</v>
      </c>
      <c r="BX41" s="18" t="s">
        <v>729</v>
      </c>
      <c r="BZ41" s="18" t="s">
        <v>729</v>
      </c>
    </row>
    <row r="42" spans="1:78" ht="20.100000000000001" customHeight="1">
      <c r="A42" s="36">
        <v>34</v>
      </c>
      <c r="B42" s="28"/>
      <c r="C42" s="38" t="s">
        <v>733</v>
      </c>
      <c r="D42" s="422" t="s">
        <v>734</v>
      </c>
      <c r="E42" s="231" t="s">
        <v>514</v>
      </c>
      <c r="F42" s="33">
        <v>1</v>
      </c>
      <c r="I42" s="31" t="s">
        <v>33</v>
      </c>
      <c r="K42" s="31" t="s">
        <v>650</v>
      </c>
      <c r="L42" s="18" t="s">
        <v>654</v>
      </c>
      <c r="M42" s="157" t="s">
        <v>318</v>
      </c>
      <c r="P42" s="143">
        <v>34</v>
      </c>
      <c r="Q42" s="18" t="s">
        <v>258</v>
      </c>
      <c r="R42" s="143">
        <v>60</v>
      </c>
      <c r="S42" s="143">
        <v>0</v>
      </c>
      <c r="T42" s="18" t="s">
        <v>208</v>
      </c>
      <c r="U42" s="18" t="s">
        <v>207</v>
      </c>
      <c r="V42" s="143">
        <v>0</v>
      </c>
      <c r="W42" s="143">
        <v>0</v>
      </c>
      <c r="X42" s="143">
        <v>0</v>
      </c>
      <c r="Y42" s="143">
        <v>0</v>
      </c>
      <c r="Z42" s="143">
        <v>0</v>
      </c>
      <c r="AA42" s="143">
        <v>0</v>
      </c>
      <c r="AB42" s="143">
        <v>0</v>
      </c>
      <c r="AC42" s="143">
        <v>0</v>
      </c>
      <c r="AD42" s="143">
        <v>0</v>
      </c>
      <c r="AE42" s="143">
        <v>0</v>
      </c>
      <c r="AF42" s="143">
        <v>0</v>
      </c>
      <c r="AG42" s="143" t="s">
        <v>56</v>
      </c>
      <c r="AH42" s="143">
        <v>0</v>
      </c>
      <c r="AI42" s="143">
        <v>0</v>
      </c>
      <c r="AJ42" s="143">
        <v>0</v>
      </c>
      <c r="AK42" s="143">
        <v>0</v>
      </c>
      <c r="AL42" s="20">
        <v>57</v>
      </c>
      <c r="AM42" s="288">
        <v>3</v>
      </c>
      <c r="AN42" s="288">
        <v>3</v>
      </c>
      <c r="AO42" s="288">
        <v>3</v>
      </c>
      <c r="AP42" s="288"/>
      <c r="AR42" s="143">
        <v>2</v>
      </c>
      <c r="AT42" s="143">
        <v>10057032</v>
      </c>
      <c r="AV42" s="288">
        <v>10040012</v>
      </c>
      <c r="AX42" s="288">
        <v>0</v>
      </c>
      <c r="AY42" s="288">
        <v>0</v>
      </c>
      <c r="BA42" s="143">
        <v>3</v>
      </c>
      <c r="BB42" s="143">
        <v>99999999</v>
      </c>
      <c r="BC42" s="143">
        <v>99999999003</v>
      </c>
      <c r="BE42" s="143">
        <v>10047012</v>
      </c>
      <c r="BF42" s="143">
        <v>10047012001</v>
      </c>
      <c r="BG42" s="143">
        <v>11</v>
      </c>
      <c r="BH42" s="143">
        <v>47</v>
      </c>
      <c r="BI42" s="143">
        <v>1</v>
      </c>
      <c r="BJ42" s="143">
        <v>2</v>
      </c>
      <c r="BK42" s="143">
        <v>1</v>
      </c>
      <c r="BN42" s="143" t="s">
        <v>33</v>
      </c>
      <c r="BO42" s="143" t="s">
        <v>733</v>
      </c>
      <c r="BP42" s="225" t="s">
        <v>735</v>
      </c>
      <c r="BQ42" s="225" t="s">
        <v>514</v>
      </c>
      <c r="BR42" s="143">
        <v>1</v>
      </c>
      <c r="BS42" s="18" t="s">
        <v>224</v>
      </c>
      <c r="BT42" s="18" t="s">
        <v>207</v>
      </c>
      <c r="BV42" s="18" t="s">
        <v>736</v>
      </c>
      <c r="BX42" s="18" t="s">
        <v>734</v>
      </c>
      <c r="BZ42" s="18" t="s">
        <v>734</v>
      </c>
    </row>
    <row r="43" spans="1:78" ht="20.100000000000001" customHeight="1">
      <c r="A43" s="36">
        <v>35</v>
      </c>
      <c r="B43" s="28"/>
      <c r="C43" s="38" t="s">
        <v>737</v>
      </c>
      <c r="D43" s="422" t="s">
        <v>738</v>
      </c>
      <c r="E43" s="231" t="s">
        <v>487</v>
      </c>
      <c r="F43" s="33">
        <v>4</v>
      </c>
      <c r="I43" s="31" t="s">
        <v>34</v>
      </c>
      <c r="K43" s="31" t="s">
        <v>739</v>
      </c>
      <c r="L43" s="18" t="s">
        <v>740</v>
      </c>
      <c r="M43" s="157" t="s">
        <v>550</v>
      </c>
      <c r="P43" s="143">
        <v>35</v>
      </c>
      <c r="Q43" s="18" t="s">
        <v>258</v>
      </c>
      <c r="R43" s="143">
        <v>999</v>
      </c>
      <c r="S43" s="143">
        <v>1</v>
      </c>
      <c r="T43" s="18" t="s">
        <v>208</v>
      </c>
      <c r="U43" s="18" t="s">
        <v>207</v>
      </c>
      <c r="V43" s="143">
        <v>0</v>
      </c>
      <c r="W43" s="143">
        <v>0</v>
      </c>
      <c r="X43" s="143">
        <v>0</v>
      </c>
      <c r="Y43" s="143">
        <v>0</v>
      </c>
      <c r="Z43" s="143">
        <v>0</v>
      </c>
      <c r="AA43" s="143">
        <v>0</v>
      </c>
      <c r="AB43" s="143">
        <v>0</v>
      </c>
      <c r="AC43" s="143">
        <v>0</v>
      </c>
      <c r="AD43" s="143">
        <v>0</v>
      </c>
      <c r="AE43" s="143">
        <v>0</v>
      </c>
      <c r="AF43" s="143">
        <v>0</v>
      </c>
      <c r="AG43" s="143" t="s">
        <v>56</v>
      </c>
      <c r="AH43" s="143">
        <v>0</v>
      </c>
      <c r="AI43" s="143">
        <v>0</v>
      </c>
      <c r="AJ43" s="143">
        <v>0</v>
      </c>
      <c r="AK43" s="143">
        <v>0</v>
      </c>
      <c r="AL43" s="20">
        <v>57</v>
      </c>
      <c r="AM43" s="288">
        <v>3</v>
      </c>
      <c r="AN43" s="288">
        <v>3</v>
      </c>
      <c r="AO43" s="288">
        <v>3</v>
      </c>
      <c r="AP43" s="288"/>
      <c r="AR43" s="143">
        <v>2</v>
      </c>
      <c r="AT43" s="143">
        <v>99999999</v>
      </c>
      <c r="AV43" s="288">
        <v>10040012</v>
      </c>
      <c r="AX43" s="288">
        <v>0</v>
      </c>
      <c r="AY43" s="288">
        <v>1</v>
      </c>
      <c r="BA43" s="143">
        <v>4</v>
      </c>
      <c r="BB43" s="143">
        <v>10040012</v>
      </c>
      <c r="BC43" s="143">
        <v>10040012004</v>
      </c>
      <c r="BE43" s="143">
        <v>10049012</v>
      </c>
      <c r="BF43" s="143">
        <v>10049012004</v>
      </c>
      <c r="BG43" s="143">
        <v>11</v>
      </c>
      <c r="BH43" s="143">
        <v>49</v>
      </c>
      <c r="BI43" s="143">
        <v>1</v>
      </c>
      <c r="BJ43" s="143">
        <v>2</v>
      </c>
      <c r="BK43" s="143">
        <v>4</v>
      </c>
      <c r="BN43" s="143" t="s">
        <v>34</v>
      </c>
      <c r="BO43" s="143" t="s">
        <v>737</v>
      </c>
      <c r="BP43" s="225" t="s">
        <v>741</v>
      </c>
      <c r="BQ43" s="225" t="s">
        <v>487</v>
      </c>
      <c r="BR43" s="143">
        <v>4</v>
      </c>
      <c r="BS43" s="18" t="s">
        <v>224</v>
      </c>
      <c r="BT43" s="18" t="s">
        <v>207</v>
      </c>
      <c r="BV43" s="18" t="s">
        <v>742</v>
      </c>
      <c r="BX43" s="18" t="s">
        <v>738</v>
      </c>
      <c r="BZ43" s="18" t="s">
        <v>738</v>
      </c>
    </row>
    <row r="44" spans="1:78" ht="20.100000000000001" customHeight="1">
      <c r="A44" s="36">
        <v>36</v>
      </c>
      <c r="B44" s="28"/>
      <c r="C44" s="38" t="s">
        <v>737</v>
      </c>
      <c r="D44" s="422" t="s">
        <v>743</v>
      </c>
      <c r="E44" s="231" t="s">
        <v>487</v>
      </c>
      <c r="F44" s="33">
        <v>5</v>
      </c>
      <c r="I44" s="31" t="s">
        <v>35</v>
      </c>
      <c r="K44" s="31" t="s">
        <v>744</v>
      </c>
      <c r="L44" s="18" t="s">
        <v>745</v>
      </c>
      <c r="M44" s="157" t="s">
        <v>549</v>
      </c>
      <c r="P44" s="143">
        <v>36</v>
      </c>
      <c r="Q44" s="18" t="s">
        <v>258</v>
      </c>
      <c r="R44" s="143">
        <v>188</v>
      </c>
      <c r="S44" s="143">
        <v>0</v>
      </c>
      <c r="T44" s="18" t="s">
        <v>208</v>
      </c>
      <c r="U44" s="18" t="s">
        <v>207</v>
      </c>
      <c r="V44" s="143">
        <v>0</v>
      </c>
      <c r="W44" s="143">
        <v>0</v>
      </c>
      <c r="X44" s="143">
        <v>0</v>
      </c>
      <c r="Y44" s="143">
        <v>0</v>
      </c>
      <c r="Z44" s="143">
        <v>0</v>
      </c>
      <c r="AA44" s="143">
        <v>0</v>
      </c>
      <c r="AB44" s="143">
        <v>0</v>
      </c>
      <c r="AC44" s="143">
        <v>0</v>
      </c>
      <c r="AD44" s="143">
        <v>0</v>
      </c>
      <c r="AE44" s="143">
        <v>0</v>
      </c>
      <c r="AF44" s="143">
        <v>0</v>
      </c>
      <c r="AG44" s="143" t="s">
        <v>56</v>
      </c>
      <c r="AH44" s="143">
        <v>0</v>
      </c>
      <c r="AI44" s="143">
        <v>0</v>
      </c>
      <c r="AJ44" s="143">
        <v>0</v>
      </c>
      <c r="AK44" s="143">
        <v>0</v>
      </c>
      <c r="AL44" s="20">
        <v>57</v>
      </c>
      <c r="AM44" s="288">
        <v>3</v>
      </c>
      <c r="AN44" s="288">
        <v>3</v>
      </c>
      <c r="AO44" s="288">
        <v>3</v>
      </c>
      <c r="AP44" s="288"/>
      <c r="AR44" s="143">
        <v>2</v>
      </c>
      <c r="AT44" s="143">
        <v>10057032</v>
      </c>
      <c r="AV44" s="288">
        <v>10040022</v>
      </c>
      <c r="AX44" s="288">
        <v>1</v>
      </c>
      <c r="AY44" s="288">
        <v>0</v>
      </c>
      <c r="BA44" s="143">
        <v>1</v>
      </c>
      <c r="BB44" s="143">
        <v>99999999</v>
      </c>
      <c r="BC44" s="143">
        <v>99999999001</v>
      </c>
      <c r="BE44" s="143">
        <v>10049022</v>
      </c>
      <c r="BF44" s="143">
        <v>10049022005</v>
      </c>
      <c r="BG44" s="143">
        <v>11</v>
      </c>
      <c r="BH44" s="143">
        <v>49</v>
      </c>
      <c r="BI44" s="143">
        <v>2</v>
      </c>
      <c r="BJ44" s="143">
        <v>2</v>
      </c>
      <c r="BK44" s="143">
        <v>5</v>
      </c>
      <c r="BN44" s="143" t="s">
        <v>35</v>
      </c>
      <c r="BO44" s="143" t="s">
        <v>737</v>
      </c>
      <c r="BP44" s="225" t="s">
        <v>741</v>
      </c>
      <c r="BQ44" s="225" t="s">
        <v>487</v>
      </c>
      <c r="BR44" s="143">
        <v>5</v>
      </c>
      <c r="BS44" s="18" t="s">
        <v>212</v>
      </c>
      <c r="BT44" s="18" t="s">
        <v>207</v>
      </c>
      <c r="BV44" s="18" t="s">
        <v>746</v>
      </c>
      <c r="BX44" s="18" t="s">
        <v>743</v>
      </c>
      <c r="BZ44" s="18" t="s">
        <v>743</v>
      </c>
    </row>
    <row r="45" spans="1:78" ht="20.100000000000001" customHeight="1">
      <c r="A45" s="36">
        <v>37</v>
      </c>
      <c r="B45" s="27"/>
      <c r="C45" s="38" t="s">
        <v>737</v>
      </c>
      <c r="D45" s="422" t="s">
        <v>747</v>
      </c>
      <c r="E45" s="231" t="s">
        <v>487</v>
      </c>
      <c r="F45" s="33">
        <v>7</v>
      </c>
      <c r="I45" s="31" t="s">
        <v>36</v>
      </c>
      <c r="K45" s="31" t="s">
        <v>660</v>
      </c>
      <c r="L45" s="18" t="s">
        <v>662</v>
      </c>
      <c r="M45" s="157" t="s">
        <v>294</v>
      </c>
      <c r="P45" s="143">
        <v>37</v>
      </c>
      <c r="Q45" s="18" t="s">
        <v>258</v>
      </c>
      <c r="R45" s="143">
        <v>275</v>
      </c>
      <c r="S45" s="143">
        <v>0</v>
      </c>
      <c r="T45" s="18" t="s">
        <v>208</v>
      </c>
      <c r="U45" s="18" t="s">
        <v>207</v>
      </c>
      <c r="V45" s="143">
        <v>0</v>
      </c>
      <c r="W45" s="143">
        <v>0</v>
      </c>
      <c r="X45" s="143">
        <v>0</v>
      </c>
      <c r="Y45" s="143">
        <v>0</v>
      </c>
      <c r="Z45" s="143">
        <v>0</v>
      </c>
      <c r="AA45" s="143">
        <v>0</v>
      </c>
      <c r="AB45" s="143">
        <v>0</v>
      </c>
      <c r="AC45" s="143">
        <v>0</v>
      </c>
      <c r="AD45" s="143">
        <v>0</v>
      </c>
      <c r="AE45" s="143">
        <v>0</v>
      </c>
      <c r="AF45" s="143">
        <v>0</v>
      </c>
      <c r="AG45" s="143" t="s">
        <v>56</v>
      </c>
      <c r="AH45" s="143">
        <v>0</v>
      </c>
      <c r="AI45" s="143">
        <v>0</v>
      </c>
      <c r="AJ45" s="143">
        <v>0</v>
      </c>
      <c r="AK45" s="143">
        <v>0</v>
      </c>
      <c r="AL45" s="20">
        <v>57</v>
      </c>
      <c r="AM45" s="288">
        <v>3</v>
      </c>
      <c r="AN45" s="288">
        <v>3</v>
      </c>
      <c r="AO45" s="288">
        <v>3</v>
      </c>
      <c r="AP45" s="288"/>
      <c r="AR45" s="143">
        <v>2</v>
      </c>
      <c r="AT45" s="143">
        <v>10057032</v>
      </c>
      <c r="AV45" s="288">
        <v>10040022</v>
      </c>
      <c r="AX45" s="288">
        <v>0</v>
      </c>
      <c r="AY45" s="288">
        <v>0</v>
      </c>
      <c r="BA45" s="143">
        <v>2</v>
      </c>
      <c r="BB45" s="143">
        <v>99999999</v>
      </c>
      <c r="BC45" s="143">
        <v>99999999002</v>
      </c>
      <c r="BE45" s="143">
        <v>10049032</v>
      </c>
      <c r="BF45" s="143">
        <v>10049032007</v>
      </c>
      <c r="BG45" s="143">
        <v>11</v>
      </c>
      <c r="BH45" s="143">
        <v>49</v>
      </c>
      <c r="BI45" s="143">
        <v>3</v>
      </c>
      <c r="BJ45" s="143">
        <v>2</v>
      </c>
      <c r="BK45" s="143">
        <v>7</v>
      </c>
      <c r="BN45" s="143" t="s">
        <v>36</v>
      </c>
      <c r="BO45" s="143" t="s">
        <v>737</v>
      </c>
      <c r="BP45" s="225" t="s">
        <v>741</v>
      </c>
      <c r="BQ45" s="225" t="s">
        <v>487</v>
      </c>
      <c r="BR45" s="143">
        <v>7</v>
      </c>
      <c r="BS45" s="18" t="s">
        <v>208</v>
      </c>
      <c r="BT45" s="18" t="s">
        <v>207</v>
      </c>
      <c r="BV45" s="18" t="s">
        <v>748</v>
      </c>
      <c r="BX45" s="18" t="s">
        <v>747</v>
      </c>
      <c r="BZ45" s="18" t="s">
        <v>747</v>
      </c>
    </row>
    <row r="46" spans="1:78" ht="20.100000000000001" customHeight="1">
      <c r="A46" s="36">
        <v>38</v>
      </c>
      <c r="B46" s="28"/>
      <c r="C46" s="38" t="s">
        <v>737</v>
      </c>
      <c r="D46" s="422" t="s">
        <v>749</v>
      </c>
      <c r="E46" s="231" t="s">
        <v>487</v>
      </c>
      <c r="F46" s="33">
        <v>1</v>
      </c>
      <c r="I46" s="31" t="s">
        <v>37</v>
      </c>
      <c r="K46" s="31" t="s">
        <v>750</v>
      </c>
      <c r="L46" s="18" t="s">
        <v>751</v>
      </c>
      <c r="M46" s="157" t="s">
        <v>548</v>
      </c>
      <c r="P46" s="143">
        <v>38</v>
      </c>
      <c r="Q46" s="18" t="s">
        <v>258</v>
      </c>
      <c r="R46" s="143">
        <v>109</v>
      </c>
      <c r="S46" s="143">
        <v>0</v>
      </c>
      <c r="T46" s="18" t="s">
        <v>235</v>
      </c>
      <c r="U46" s="18" t="s">
        <v>207</v>
      </c>
      <c r="V46" s="143">
        <v>0</v>
      </c>
      <c r="W46" s="143">
        <v>0</v>
      </c>
      <c r="X46" s="143">
        <v>0</v>
      </c>
      <c r="Y46" s="143">
        <v>0</v>
      </c>
      <c r="Z46" s="143">
        <v>0</v>
      </c>
      <c r="AA46" s="143">
        <v>0</v>
      </c>
      <c r="AB46" s="143">
        <v>0</v>
      </c>
      <c r="AC46" s="143">
        <v>0</v>
      </c>
      <c r="AD46" s="143">
        <v>0</v>
      </c>
      <c r="AE46" s="143">
        <v>0</v>
      </c>
      <c r="AF46" s="143">
        <v>0</v>
      </c>
      <c r="AG46" s="143" t="s">
        <v>56</v>
      </c>
      <c r="AH46" s="143">
        <v>0</v>
      </c>
      <c r="AI46" s="143">
        <v>0</v>
      </c>
      <c r="AJ46" s="143">
        <v>0</v>
      </c>
      <c r="AK46" s="143">
        <v>0</v>
      </c>
      <c r="AL46" s="20">
        <v>57</v>
      </c>
      <c r="AM46" s="288">
        <v>6</v>
      </c>
      <c r="AN46" s="288">
        <v>6</v>
      </c>
      <c r="AO46" s="288">
        <v>6</v>
      </c>
      <c r="AP46" s="288"/>
      <c r="AR46" s="143">
        <v>2</v>
      </c>
      <c r="AT46" s="143">
        <v>10057062</v>
      </c>
      <c r="AV46" s="288">
        <v>10040022</v>
      </c>
      <c r="AX46" s="288">
        <v>0</v>
      </c>
      <c r="AY46" s="288">
        <v>1</v>
      </c>
      <c r="BA46" s="143">
        <v>3</v>
      </c>
      <c r="BB46" s="143">
        <v>10040022</v>
      </c>
      <c r="BC46" s="143">
        <v>10040022003</v>
      </c>
      <c r="BE46" s="143">
        <v>10049042</v>
      </c>
      <c r="BF46" s="143">
        <v>10049042001</v>
      </c>
      <c r="BG46" s="143">
        <v>11</v>
      </c>
      <c r="BH46" s="143">
        <v>49</v>
      </c>
      <c r="BI46" s="143">
        <v>4</v>
      </c>
      <c r="BJ46" s="143">
        <v>2</v>
      </c>
      <c r="BK46" s="143">
        <v>1</v>
      </c>
      <c r="BN46" s="143" t="s">
        <v>37</v>
      </c>
      <c r="BO46" s="143" t="s">
        <v>737</v>
      </c>
      <c r="BP46" s="225" t="s">
        <v>741</v>
      </c>
      <c r="BQ46" s="225" t="s">
        <v>487</v>
      </c>
      <c r="BR46" s="143">
        <v>1</v>
      </c>
      <c r="BS46" s="18" t="s">
        <v>213</v>
      </c>
      <c r="BT46" s="18" t="s">
        <v>207</v>
      </c>
      <c r="BV46" s="18" t="s">
        <v>752</v>
      </c>
      <c r="BX46" s="18" t="s">
        <v>749</v>
      </c>
      <c r="BZ46" s="18" t="s">
        <v>749</v>
      </c>
    </row>
    <row r="47" spans="1:78" ht="20.100000000000001" customHeight="1">
      <c r="A47" s="36">
        <v>39</v>
      </c>
      <c r="B47" s="28"/>
      <c r="C47" s="38" t="s">
        <v>737</v>
      </c>
      <c r="D47" s="422" t="s">
        <v>753</v>
      </c>
      <c r="E47" s="231" t="s">
        <v>487</v>
      </c>
      <c r="F47" s="33">
        <v>1</v>
      </c>
      <c r="I47" s="31" t="s">
        <v>38</v>
      </c>
      <c r="K47" s="31" t="s">
        <v>754</v>
      </c>
      <c r="L47" s="18" t="s">
        <v>755</v>
      </c>
      <c r="M47" s="157" t="s">
        <v>547</v>
      </c>
      <c r="P47" s="143">
        <v>39</v>
      </c>
      <c r="Q47" s="18" t="s">
        <v>258</v>
      </c>
      <c r="R47" s="143">
        <v>98</v>
      </c>
      <c r="S47" s="143">
        <v>0</v>
      </c>
      <c r="T47" s="18" t="s">
        <v>224</v>
      </c>
      <c r="U47" s="18" t="s">
        <v>207</v>
      </c>
      <c r="V47" s="143">
        <v>0</v>
      </c>
      <c r="W47" s="143">
        <v>0</v>
      </c>
      <c r="X47" s="143">
        <v>0</v>
      </c>
      <c r="Y47" s="143">
        <v>0</v>
      </c>
      <c r="Z47" s="143">
        <v>0</v>
      </c>
      <c r="AA47" s="143">
        <v>0</v>
      </c>
      <c r="AB47" s="143">
        <v>0</v>
      </c>
      <c r="AC47" s="143">
        <v>0</v>
      </c>
      <c r="AD47" s="143">
        <v>0</v>
      </c>
      <c r="AE47" s="143">
        <v>0</v>
      </c>
      <c r="AF47" s="143">
        <v>0</v>
      </c>
      <c r="AG47" s="143" t="s">
        <v>56</v>
      </c>
      <c r="AH47" s="143">
        <v>0</v>
      </c>
      <c r="AI47" s="143">
        <v>0</v>
      </c>
      <c r="AJ47" s="143">
        <v>0</v>
      </c>
      <c r="AK47" s="143">
        <v>0</v>
      </c>
      <c r="AL47" s="20">
        <v>57</v>
      </c>
      <c r="AM47" s="288">
        <v>1</v>
      </c>
      <c r="AN47" s="288">
        <v>1</v>
      </c>
      <c r="AO47" s="288">
        <v>1</v>
      </c>
      <c r="AP47" s="288"/>
      <c r="AR47" s="143">
        <v>2</v>
      </c>
      <c r="AT47" s="143">
        <v>10057012</v>
      </c>
      <c r="AV47" s="288">
        <v>10040032</v>
      </c>
      <c r="AX47" s="288">
        <v>1</v>
      </c>
      <c r="AY47" s="288">
        <v>0</v>
      </c>
      <c r="BA47" s="143">
        <v>1</v>
      </c>
      <c r="BB47" s="143">
        <v>99999999</v>
      </c>
      <c r="BC47" s="143">
        <v>99999999001</v>
      </c>
      <c r="BE47" s="143">
        <v>10049072</v>
      </c>
      <c r="BF47" s="143">
        <v>10049072001</v>
      </c>
      <c r="BG47" s="143">
        <v>11</v>
      </c>
      <c r="BH47" s="143">
        <v>49</v>
      </c>
      <c r="BI47" s="143">
        <v>7</v>
      </c>
      <c r="BJ47" s="143">
        <v>2</v>
      </c>
      <c r="BK47" s="143">
        <v>1</v>
      </c>
      <c r="BN47" s="143" t="s">
        <v>38</v>
      </c>
      <c r="BO47" s="143" t="s">
        <v>737</v>
      </c>
      <c r="BP47" s="225" t="s">
        <v>741</v>
      </c>
      <c r="BQ47" s="225" t="s">
        <v>487</v>
      </c>
      <c r="BR47" s="143">
        <v>1</v>
      </c>
      <c r="BS47" s="18" t="s">
        <v>211</v>
      </c>
      <c r="BT47" s="18" t="s">
        <v>207</v>
      </c>
      <c r="BV47" s="18" t="s">
        <v>756</v>
      </c>
      <c r="BX47" s="18" t="s">
        <v>753</v>
      </c>
      <c r="BZ47" s="18" t="s">
        <v>753</v>
      </c>
    </row>
    <row r="48" spans="1:78" ht="20.100000000000001" customHeight="1">
      <c r="A48" s="36">
        <v>40</v>
      </c>
      <c r="B48" s="27"/>
      <c r="C48" s="38" t="s">
        <v>757</v>
      </c>
      <c r="D48" s="422" t="s">
        <v>758</v>
      </c>
      <c r="E48" s="231" t="s">
        <v>539</v>
      </c>
      <c r="F48" s="33">
        <v>5</v>
      </c>
      <c r="I48" s="31" t="s">
        <v>39</v>
      </c>
      <c r="K48" s="31" t="s">
        <v>664</v>
      </c>
      <c r="L48" s="18" t="s">
        <v>668</v>
      </c>
      <c r="M48" s="157" t="s">
        <v>391</v>
      </c>
      <c r="P48" s="143">
        <v>40</v>
      </c>
      <c r="Q48" s="18" t="s">
        <v>266</v>
      </c>
      <c r="R48" s="143">
        <v>207</v>
      </c>
      <c r="S48" s="143">
        <v>0</v>
      </c>
      <c r="T48" s="18" t="s">
        <v>224</v>
      </c>
      <c r="U48" s="18" t="s">
        <v>207</v>
      </c>
      <c r="V48" s="143">
        <v>0</v>
      </c>
      <c r="W48" s="143">
        <v>0</v>
      </c>
      <c r="X48" s="143">
        <v>0</v>
      </c>
      <c r="Y48" s="143">
        <v>0</v>
      </c>
      <c r="Z48" s="143">
        <v>0</v>
      </c>
      <c r="AA48" s="143">
        <v>0</v>
      </c>
      <c r="AB48" s="143">
        <v>0</v>
      </c>
      <c r="AC48" s="143">
        <v>0</v>
      </c>
      <c r="AD48" s="143">
        <v>0</v>
      </c>
      <c r="AE48" s="143">
        <v>0</v>
      </c>
      <c r="AF48" s="143">
        <v>0</v>
      </c>
      <c r="AG48" s="143" t="s">
        <v>57</v>
      </c>
      <c r="AH48" s="143">
        <v>0</v>
      </c>
      <c r="AI48" s="143">
        <v>0</v>
      </c>
      <c r="AJ48" s="143">
        <v>0</v>
      </c>
      <c r="AK48" s="143">
        <v>0</v>
      </c>
      <c r="AL48" s="20">
        <v>58</v>
      </c>
      <c r="AM48" s="288">
        <v>1</v>
      </c>
      <c r="AN48" s="288">
        <v>1</v>
      </c>
      <c r="AO48" s="288">
        <v>1</v>
      </c>
      <c r="AP48" s="288"/>
      <c r="AR48" s="143">
        <v>2</v>
      </c>
      <c r="AT48" s="143">
        <v>10058012</v>
      </c>
      <c r="AV48" s="288">
        <v>10040032</v>
      </c>
      <c r="AX48" s="288">
        <v>0</v>
      </c>
      <c r="AY48" s="288">
        <v>1</v>
      </c>
      <c r="BA48" s="143">
        <v>2</v>
      </c>
      <c r="BB48" s="143">
        <v>10040032</v>
      </c>
      <c r="BC48" s="143">
        <v>10040032002</v>
      </c>
      <c r="BE48" s="143">
        <v>10050012</v>
      </c>
      <c r="BF48" s="143">
        <v>10050012005</v>
      </c>
      <c r="BG48" s="143">
        <v>11</v>
      </c>
      <c r="BH48" s="143">
        <v>50</v>
      </c>
      <c r="BI48" s="143">
        <v>1</v>
      </c>
      <c r="BJ48" s="143">
        <v>2</v>
      </c>
      <c r="BK48" s="143">
        <v>5</v>
      </c>
      <c r="BN48" s="143" t="s">
        <v>39</v>
      </c>
      <c r="BO48" s="143" t="s">
        <v>757</v>
      </c>
      <c r="BP48" s="225" t="s">
        <v>759</v>
      </c>
      <c r="BQ48" s="225" t="s">
        <v>539</v>
      </c>
      <c r="BR48" s="143">
        <v>5</v>
      </c>
      <c r="BS48" s="18" t="s">
        <v>224</v>
      </c>
      <c r="BT48" s="18" t="s">
        <v>207</v>
      </c>
      <c r="BV48" s="18" t="s">
        <v>760</v>
      </c>
      <c r="BX48" s="18" t="s">
        <v>758</v>
      </c>
      <c r="BZ48" s="18" t="s">
        <v>758</v>
      </c>
    </row>
    <row r="49" spans="1:78" ht="20.100000000000001" customHeight="1">
      <c r="A49" s="36">
        <v>41</v>
      </c>
      <c r="B49" s="28"/>
      <c r="C49" s="38" t="s">
        <v>757</v>
      </c>
      <c r="D49" s="422" t="s">
        <v>761</v>
      </c>
      <c r="E49" s="231" t="s">
        <v>539</v>
      </c>
      <c r="F49" s="33">
        <v>4</v>
      </c>
      <c r="I49" s="31" t="s">
        <v>40</v>
      </c>
      <c r="K49" s="31" t="s">
        <v>682</v>
      </c>
      <c r="L49" s="18" t="s">
        <v>686</v>
      </c>
      <c r="M49" s="157" t="s">
        <v>398</v>
      </c>
      <c r="P49" s="143">
        <v>41</v>
      </c>
      <c r="Q49" s="18" t="s">
        <v>266</v>
      </c>
      <c r="R49" s="143">
        <v>200</v>
      </c>
      <c r="S49" s="143">
        <v>0</v>
      </c>
      <c r="T49" s="18" t="s">
        <v>224</v>
      </c>
      <c r="U49" s="18" t="s">
        <v>207</v>
      </c>
      <c r="V49" s="143">
        <v>0</v>
      </c>
      <c r="W49" s="143">
        <v>0</v>
      </c>
      <c r="X49" s="143">
        <v>0</v>
      </c>
      <c r="Y49" s="143">
        <v>0</v>
      </c>
      <c r="Z49" s="143">
        <v>0</v>
      </c>
      <c r="AA49" s="143">
        <v>0</v>
      </c>
      <c r="AB49" s="143">
        <v>0</v>
      </c>
      <c r="AC49" s="143">
        <v>0</v>
      </c>
      <c r="AD49" s="143">
        <v>0</v>
      </c>
      <c r="AE49" s="143">
        <v>0</v>
      </c>
      <c r="AF49" s="143">
        <v>0</v>
      </c>
      <c r="AG49" s="143" t="s">
        <v>57</v>
      </c>
      <c r="AH49" s="143">
        <v>0</v>
      </c>
      <c r="AI49" s="143">
        <v>0</v>
      </c>
      <c r="AJ49" s="143">
        <v>0</v>
      </c>
      <c r="AK49" s="143">
        <v>0</v>
      </c>
      <c r="AL49" s="20">
        <v>58</v>
      </c>
      <c r="AM49" s="288">
        <v>1</v>
      </c>
      <c r="AN49" s="288">
        <v>1</v>
      </c>
      <c r="AO49" s="288">
        <v>1</v>
      </c>
      <c r="AP49" s="288"/>
      <c r="AR49" s="143">
        <v>2</v>
      </c>
      <c r="AT49" s="143">
        <v>10058012</v>
      </c>
      <c r="AV49" s="288">
        <v>10040042</v>
      </c>
      <c r="AX49" s="288">
        <v>1</v>
      </c>
      <c r="AY49" s="288">
        <v>1</v>
      </c>
      <c r="BA49" s="143">
        <v>1</v>
      </c>
      <c r="BB49" s="143">
        <v>10040042</v>
      </c>
      <c r="BC49" s="143">
        <v>10040042001</v>
      </c>
      <c r="BE49" s="143">
        <v>10050022</v>
      </c>
      <c r="BF49" s="143">
        <v>10050022004</v>
      </c>
      <c r="BG49" s="143">
        <v>11</v>
      </c>
      <c r="BH49" s="143">
        <v>50</v>
      </c>
      <c r="BI49" s="143">
        <v>2</v>
      </c>
      <c r="BJ49" s="143">
        <v>2</v>
      </c>
      <c r="BK49" s="143">
        <v>4</v>
      </c>
      <c r="BN49" s="143" t="s">
        <v>40</v>
      </c>
      <c r="BO49" s="143" t="s">
        <v>757</v>
      </c>
      <c r="BP49" s="225" t="s">
        <v>759</v>
      </c>
      <c r="BQ49" s="225" t="s">
        <v>539</v>
      </c>
      <c r="BR49" s="143">
        <v>4</v>
      </c>
      <c r="BS49" s="18" t="s">
        <v>212</v>
      </c>
      <c r="BT49" s="18" t="s">
        <v>207</v>
      </c>
      <c r="BV49" s="18" t="s">
        <v>762</v>
      </c>
      <c r="BX49" s="18" t="s">
        <v>761</v>
      </c>
      <c r="BZ49" s="18" t="s">
        <v>761</v>
      </c>
    </row>
    <row r="50" spans="1:78" ht="20.100000000000001" customHeight="1">
      <c r="A50" s="36">
        <v>42</v>
      </c>
      <c r="B50" s="27"/>
      <c r="C50" s="38" t="s">
        <v>757</v>
      </c>
      <c r="D50" s="422" t="s">
        <v>763</v>
      </c>
      <c r="E50" s="231" t="s">
        <v>539</v>
      </c>
      <c r="F50" s="33">
        <v>2</v>
      </c>
      <c r="I50" s="31" t="s">
        <v>41</v>
      </c>
      <c r="K50" s="31" t="s">
        <v>764</v>
      </c>
      <c r="L50" s="18" t="s">
        <v>765</v>
      </c>
      <c r="M50" s="157" t="s">
        <v>546</v>
      </c>
      <c r="P50" s="143">
        <v>42</v>
      </c>
      <c r="Q50" s="18" t="s">
        <v>266</v>
      </c>
      <c r="R50" s="143">
        <v>296</v>
      </c>
      <c r="S50" s="143">
        <v>0</v>
      </c>
      <c r="T50" s="18" t="s">
        <v>212</v>
      </c>
      <c r="U50" s="18" t="s">
        <v>207</v>
      </c>
      <c r="V50" s="143">
        <v>0</v>
      </c>
      <c r="W50" s="143">
        <v>0</v>
      </c>
      <c r="X50" s="143">
        <v>0</v>
      </c>
      <c r="Y50" s="143">
        <v>0</v>
      </c>
      <c r="Z50" s="143">
        <v>0</v>
      </c>
      <c r="AA50" s="143">
        <v>0</v>
      </c>
      <c r="AB50" s="143">
        <v>0</v>
      </c>
      <c r="AC50" s="143">
        <v>0</v>
      </c>
      <c r="AD50" s="143">
        <v>0</v>
      </c>
      <c r="AE50" s="143">
        <v>0</v>
      </c>
      <c r="AF50" s="143">
        <v>0</v>
      </c>
      <c r="AG50" s="143" t="s">
        <v>57</v>
      </c>
      <c r="AH50" s="143">
        <v>0</v>
      </c>
      <c r="AI50" s="143">
        <v>0</v>
      </c>
      <c r="AJ50" s="143">
        <v>0</v>
      </c>
      <c r="AK50" s="143">
        <v>0</v>
      </c>
      <c r="AL50" s="20">
        <v>58</v>
      </c>
      <c r="AM50" s="288">
        <v>2</v>
      </c>
      <c r="AN50" s="288">
        <v>2</v>
      </c>
      <c r="AO50" s="288">
        <v>2</v>
      </c>
      <c r="AP50" s="288"/>
      <c r="AR50" s="143">
        <v>2</v>
      </c>
      <c r="AT50" s="143">
        <v>10058022</v>
      </c>
      <c r="AV50" s="288">
        <v>10041012</v>
      </c>
      <c r="AX50" s="288">
        <v>1</v>
      </c>
      <c r="AY50" s="288">
        <v>1</v>
      </c>
      <c r="BA50" s="143">
        <v>1</v>
      </c>
      <c r="BB50" s="143">
        <v>10041012</v>
      </c>
      <c r="BC50" s="143">
        <v>10041012001</v>
      </c>
      <c r="BE50" s="143">
        <v>10050032</v>
      </c>
      <c r="BF50" s="143">
        <v>10050032002</v>
      </c>
      <c r="BG50" s="143">
        <v>11</v>
      </c>
      <c r="BH50" s="143">
        <v>50</v>
      </c>
      <c r="BI50" s="143">
        <v>3</v>
      </c>
      <c r="BJ50" s="143">
        <v>2</v>
      </c>
      <c r="BK50" s="143">
        <v>2</v>
      </c>
      <c r="BN50" s="143" t="s">
        <v>41</v>
      </c>
      <c r="BO50" s="143" t="s">
        <v>757</v>
      </c>
      <c r="BP50" s="225" t="s">
        <v>759</v>
      </c>
      <c r="BQ50" s="225" t="s">
        <v>539</v>
      </c>
      <c r="BR50" s="143">
        <v>2</v>
      </c>
      <c r="BS50" s="18" t="s">
        <v>208</v>
      </c>
      <c r="BT50" s="18" t="s">
        <v>207</v>
      </c>
      <c r="BV50" s="18" t="s">
        <v>766</v>
      </c>
      <c r="BX50" s="18" t="s">
        <v>763</v>
      </c>
      <c r="BZ50" s="18" t="s">
        <v>763</v>
      </c>
    </row>
    <row r="51" spans="1:78" ht="20.100000000000001" customHeight="1">
      <c r="A51" s="36">
        <v>43</v>
      </c>
      <c r="B51" s="27"/>
      <c r="C51" s="38" t="s">
        <v>757</v>
      </c>
      <c r="D51" s="422" t="s">
        <v>767</v>
      </c>
      <c r="E51" s="231" t="s">
        <v>539</v>
      </c>
      <c r="F51" s="33">
        <v>1</v>
      </c>
      <c r="I51" s="31" t="s">
        <v>42</v>
      </c>
      <c r="K51" s="31" t="s">
        <v>768</v>
      </c>
      <c r="L51" s="18" t="s">
        <v>769</v>
      </c>
      <c r="M51" s="157" t="s">
        <v>545</v>
      </c>
      <c r="P51" s="143">
        <v>43</v>
      </c>
      <c r="Q51" s="18" t="s">
        <v>266</v>
      </c>
      <c r="R51" s="143">
        <v>70</v>
      </c>
      <c r="S51" s="143">
        <v>0</v>
      </c>
      <c r="T51" s="18" t="s">
        <v>212</v>
      </c>
      <c r="U51" s="18" t="s">
        <v>207</v>
      </c>
      <c r="V51" s="143">
        <v>0</v>
      </c>
      <c r="W51" s="143">
        <v>0</v>
      </c>
      <c r="X51" s="143">
        <v>0</v>
      </c>
      <c r="Y51" s="143">
        <v>0</v>
      </c>
      <c r="Z51" s="143">
        <v>0</v>
      </c>
      <c r="AA51" s="143">
        <v>0</v>
      </c>
      <c r="AB51" s="143">
        <v>0</v>
      </c>
      <c r="AC51" s="143">
        <v>0</v>
      </c>
      <c r="AD51" s="143">
        <v>0</v>
      </c>
      <c r="AE51" s="143">
        <v>0</v>
      </c>
      <c r="AF51" s="143">
        <v>0</v>
      </c>
      <c r="AG51" s="143" t="s">
        <v>57</v>
      </c>
      <c r="AH51" s="143">
        <v>0</v>
      </c>
      <c r="AI51" s="143">
        <v>0</v>
      </c>
      <c r="AJ51" s="143">
        <v>0</v>
      </c>
      <c r="AK51" s="143">
        <v>0</v>
      </c>
      <c r="AL51" s="20">
        <v>58</v>
      </c>
      <c r="AM51" s="288">
        <v>2</v>
      </c>
      <c r="AN51" s="288">
        <v>2</v>
      </c>
      <c r="AO51" s="288">
        <v>2</v>
      </c>
      <c r="AP51" s="288"/>
      <c r="AR51" s="143">
        <v>2</v>
      </c>
      <c r="AT51" s="143">
        <v>10058022</v>
      </c>
      <c r="AV51" s="288">
        <v>10041032</v>
      </c>
      <c r="AX51" s="288">
        <v>1</v>
      </c>
      <c r="AY51" s="288">
        <v>1</v>
      </c>
      <c r="BA51" s="143">
        <v>1</v>
      </c>
      <c r="BB51" s="143">
        <v>10041032</v>
      </c>
      <c r="BC51" s="143">
        <v>10041032001</v>
      </c>
      <c r="BE51" s="143">
        <v>10050042</v>
      </c>
      <c r="BF51" s="143">
        <v>10050042001</v>
      </c>
      <c r="BG51" s="143">
        <v>11</v>
      </c>
      <c r="BH51" s="143">
        <v>50</v>
      </c>
      <c r="BI51" s="143">
        <v>4</v>
      </c>
      <c r="BJ51" s="143">
        <v>2</v>
      </c>
      <c r="BK51" s="143">
        <v>1</v>
      </c>
      <c r="BN51" s="143" t="s">
        <v>42</v>
      </c>
      <c r="BO51" s="143" t="s">
        <v>757</v>
      </c>
      <c r="BP51" s="225" t="s">
        <v>759</v>
      </c>
      <c r="BQ51" s="225" t="s">
        <v>539</v>
      </c>
      <c r="BR51" s="143">
        <v>1</v>
      </c>
      <c r="BS51" s="18" t="s">
        <v>213</v>
      </c>
      <c r="BT51" s="18" t="s">
        <v>207</v>
      </c>
      <c r="BV51" s="18" t="s">
        <v>770</v>
      </c>
      <c r="BX51" s="18" t="s">
        <v>767</v>
      </c>
      <c r="BZ51" s="18" t="s">
        <v>767</v>
      </c>
    </row>
    <row r="52" spans="1:78" ht="20.100000000000001" customHeight="1">
      <c r="A52" s="36">
        <v>44</v>
      </c>
      <c r="B52" s="27"/>
      <c r="C52" s="38" t="s">
        <v>771</v>
      </c>
      <c r="D52" s="422" t="s">
        <v>772</v>
      </c>
      <c r="E52" s="231" t="s">
        <v>410</v>
      </c>
      <c r="F52" s="33">
        <v>1</v>
      </c>
      <c r="I52" s="31" t="s">
        <v>43</v>
      </c>
      <c r="K52" s="31" t="s">
        <v>773</v>
      </c>
      <c r="L52" s="18" t="s">
        <v>774</v>
      </c>
      <c r="M52" s="157" t="s">
        <v>543</v>
      </c>
      <c r="P52" s="143">
        <v>44</v>
      </c>
      <c r="Q52" s="18" t="s">
        <v>266</v>
      </c>
      <c r="R52" s="143">
        <v>5</v>
      </c>
      <c r="S52" s="143">
        <v>0</v>
      </c>
      <c r="T52" s="18" t="s">
        <v>208</v>
      </c>
      <c r="U52" s="18" t="s">
        <v>207</v>
      </c>
      <c r="V52" s="143">
        <v>0</v>
      </c>
      <c r="W52" s="143">
        <v>0</v>
      </c>
      <c r="X52" s="143">
        <v>0</v>
      </c>
      <c r="Y52" s="143">
        <v>0</v>
      </c>
      <c r="Z52" s="143">
        <v>0</v>
      </c>
      <c r="AA52" s="143">
        <v>0</v>
      </c>
      <c r="AB52" s="143">
        <v>0</v>
      </c>
      <c r="AC52" s="143">
        <v>0</v>
      </c>
      <c r="AD52" s="143">
        <v>0</v>
      </c>
      <c r="AE52" s="143">
        <v>0</v>
      </c>
      <c r="AF52" s="143">
        <v>0</v>
      </c>
      <c r="AG52" s="143" t="s">
        <v>57</v>
      </c>
      <c r="AH52" s="143">
        <v>0</v>
      </c>
      <c r="AI52" s="143">
        <v>0</v>
      </c>
      <c r="AJ52" s="143">
        <v>0</v>
      </c>
      <c r="AK52" s="143">
        <v>0</v>
      </c>
      <c r="AL52" s="20">
        <v>58</v>
      </c>
      <c r="AM52" s="288">
        <v>3</v>
      </c>
      <c r="AN52" s="288">
        <v>3</v>
      </c>
      <c r="AO52" s="288">
        <v>3</v>
      </c>
      <c r="AP52" s="288"/>
      <c r="AR52" s="143">
        <v>2</v>
      </c>
      <c r="AT52" s="143">
        <v>10058032</v>
      </c>
      <c r="AV52" s="288">
        <v>10041042</v>
      </c>
      <c r="AX52" s="288">
        <v>1</v>
      </c>
      <c r="AY52" s="288">
        <v>0</v>
      </c>
      <c r="BA52" s="143">
        <v>1</v>
      </c>
      <c r="BB52" s="143">
        <v>99999999</v>
      </c>
      <c r="BC52" s="143">
        <v>99999999001</v>
      </c>
      <c r="BE52" s="143">
        <v>10052022</v>
      </c>
      <c r="BF52" s="143">
        <v>10052022001</v>
      </c>
      <c r="BG52" s="143">
        <v>11</v>
      </c>
      <c r="BH52" s="143">
        <v>52</v>
      </c>
      <c r="BI52" s="143">
        <v>2</v>
      </c>
      <c r="BJ52" s="143">
        <v>2</v>
      </c>
      <c r="BK52" s="143">
        <v>1</v>
      </c>
      <c r="BN52" s="143" t="s">
        <v>43</v>
      </c>
      <c r="BO52" s="143" t="s">
        <v>771</v>
      </c>
      <c r="BP52" s="225" t="s">
        <v>775</v>
      </c>
      <c r="BQ52" s="225" t="s">
        <v>410</v>
      </c>
      <c r="BR52" s="143">
        <v>1</v>
      </c>
      <c r="BS52" s="18" t="s">
        <v>212</v>
      </c>
      <c r="BT52" s="18" t="s">
        <v>207</v>
      </c>
      <c r="BV52" s="18" t="s">
        <v>776</v>
      </c>
      <c r="BX52" s="18" t="s">
        <v>772</v>
      </c>
      <c r="BZ52" s="18" t="s">
        <v>772</v>
      </c>
    </row>
    <row r="53" spans="1:78" ht="20.100000000000001" customHeight="1">
      <c r="A53" s="36">
        <v>45</v>
      </c>
      <c r="B53" s="27"/>
      <c r="C53" s="38" t="s">
        <v>771</v>
      </c>
      <c r="D53" s="422" t="s">
        <v>777</v>
      </c>
      <c r="E53" s="231" t="s">
        <v>410</v>
      </c>
      <c r="F53" s="33">
        <v>2</v>
      </c>
      <c r="I53" s="31" t="s">
        <v>44</v>
      </c>
      <c r="K53" s="31" t="s">
        <v>696</v>
      </c>
      <c r="L53" s="18" t="s">
        <v>700</v>
      </c>
      <c r="M53" s="157" t="s">
        <v>444</v>
      </c>
      <c r="P53" s="143">
        <v>45</v>
      </c>
      <c r="Q53" s="18" t="s">
        <v>266</v>
      </c>
      <c r="R53" s="143">
        <v>133</v>
      </c>
      <c r="S53" s="143">
        <v>0</v>
      </c>
      <c r="T53" s="18" t="s">
        <v>211</v>
      </c>
      <c r="U53" s="18" t="s">
        <v>207</v>
      </c>
      <c r="V53" s="143">
        <v>0</v>
      </c>
      <c r="W53" s="143">
        <v>0</v>
      </c>
      <c r="X53" s="143">
        <v>0</v>
      </c>
      <c r="Y53" s="143">
        <v>0</v>
      </c>
      <c r="Z53" s="143">
        <v>0</v>
      </c>
      <c r="AA53" s="143">
        <v>0</v>
      </c>
      <c r="AB53" s="143">
        <v>0</v>
      </c>
      <c r="AC53" s="143">
        <v>0</v>
      </c>
      <c r="AD53" s="143">
        <v>0</v>
      </c>
      <c r="AE53" s="143">
        <v>0</v>
      </c>
      <c r="AF53" s="143">
        <v>0</v>
      </c>
      <c r="AG53" s="143" t="s">
        <v>57</v>
      </c>
      <c r="AH53" s="143">
        <v>0</v>
      </c>
      <c r="AI53" s="143">
        <v>0</v>
      </c>
      <c r="AJ53" s="143">
        <v>0</v>
      </c>
      <c r="AK53" s="143">
        <v>0</v>
      </c>
      <c r="AL53" s="20">
        <v>58</v>
      </c>
      <c r="AM53" s="288">
        <v>7</v>
      </c>
      <c r="AN53" s="288">
        <v>7</v>
      </c>
      <c r="AO53" s="288">
        <v>7</v>
      </c>
      <c r="AP53" s="288"/>
      <c r="AR53" s="143">
        <v>2</v>
      </c>
      <c r="AT53" s="143">
        <v>10058072</v>
      </c>
      <c r="AV53" s="288">
        <v>10041042</v>
      </c>
      <c r="AX53" s="288">
        <v>0</v>
      </c>
      <c r="AY53" s="288">
        <v>1</v>
      </c>
      <c r="BA53" s="143">
        <v>2</v>
      </c>
      <c r="BB53" s="143">
        <v>10041042</v>
      </c>
      <c r="BC53" s="143">
        <v>10041042002</v>
      </c>
      <c r="BE53" s="143">
        <v>10052032</v>
      </c>
      <c r="BF53" s="143">
        <v>10052032002</v>
      </c>
      <c r="BG53" s="143">
        <v>11</v>
      </c>
      <c r="BH53" s="143">
        <v>52</v>
      </c>
      <c r="BI53" s="143">
        <v>3</v>
      </c>
      <c r="BJ53" s="143">
        <v>2</v>
      </c>
      <c r="BK53" s="143">
        <v>2</v>
      </c>
      <c r="BN53" s="143" t="s">
        <v>44</v>
      </c>
      <c r="BO53" s="143" t="s">
        <v>771</v>
      </c>
      <c r="BP53" s="225" t="s">
        <v>775</v>
      </c>
      <c r="BQ53" s="225" t="s">
        <v>410</v>
      </c>
      <c r="BR53" s="143">
        <v>2</v>
      </c>
      <c r="BS53" s="18" t="s">
        <v>208</v>
      </c>
      <c r="BT53" s="18" t="s">
        <v>207</v>
      </c>
      <c r="BV53" s="18" t="s">
        <v>778</v>
      </c>
      <c r="BX53" s="18" t="s">
        <v>777</v>
      </c>
      <c r="BZ53" s="18" t="s">
        <v>777</v>
      </c>
    </row>
    <row r="54" spans="1:78" ht="20.100000000000001" customHeight="1">
      <c r="A54" s="36">
        <v>46</v>
      </c>
      <c r="B54" s="27"/>
      <c r="C54" s="38" t="s">
        <v>779</v>
      </c>
      <c r="D54" s="422" t="s">
        <v>780</v>
      </c>
      <c r="E54" s="231" t="s">
        <v>536</v>
      </c>
      <c r="F54" s="33">
        <v>5</v>
      </c>
      <c r="I54" s="31" t="s">
        <v>45</v>
      </c>
      <c r="K54" s="31" t="s">
        <v>710</v>
      </c>
      <c r="L54" s="18" t="s">
        <v>526</v>
      </c>
      <c r="M54" s="157" t="s">
        <v>251</v>
      </c>
      <c r="P54" s="143">
        <v>46</v>
      </c>
      <c r="Q54" s="18" t="s">
        <v>273</v>
      </c>
      <c r="R54" s="143">
        <v>999</v>
      </c>
      <c r="S54" s="143">
        <v>1</v>
      </c>
      <c r="T54" s="18" t="s">
        <v>212</v>
      </c>
      <c r="U54" s="18" t="s">
        <v>207</v>
      </c>
      <c r="V54" s="143" t="s">
        <v>0</v>
      </c>
      <c r="W54" s="143">
        <v>0</v>
      </c>
      <c r="X54" s="143">
        <v>0</v>
      </c>
      <c r="Y54" s="143">
        <v>0</v>
      </c>
      <c r="Z54" s="143">
        <v>0</v>
      </c>
      <c r="AA54" s="143">
        <v>0</v>
      </c>
      <c r="AB54" s="143">
        <v>0</v>
      </c>
      <c r="AC54" s="143">
        <v>0</v>
      </c>
      <c r="AD54" s="143">
        <v>0</v>
      </c>
      <c r="AE54" s="143">
        <v>0</v>
      </c>
      <c r="AF54" s="143">
        <v>0</v>
      </c>
      <c r="AG54" s="143">
        <v>0</v>
      </c>
      <c r="AH54" s="143">
        <v>0</v>
      </c>
      <c r="AI54" s="143">
        <v>0</v>
      </c>
      <c r="AJ54" s="143">
        <v>0</v>
      </c>
      <c r="AK54" s="143">
        <v>0</v>
      </c>
      <c r="AL54" s="20">
        <v>1</v>
      </c>
      <c r="AM54" s="288">
        <v>2</v>
      </c>
      <c r="AN54" s="288">
        <v>2</v>
      </c>
      <c r="AO54" s="288">
        <v>2</v>
      </c>
      <c r="AP54" s="288"/>
      <c r="AR54" s="143">
        <v>2</v>
      </c>
      <c r="AT54" s="143">
        <v>99999999</v>
      </c>
      <c r="AV54" s="288">
        <v>10045012</v>
      </c>
      <c r="AX54" s="288">
        <v>1</v>
      </c>
      <c r="AY54" s="288">
        <v>0</v>
      </c>
      <c r="BA54" s="143">
        <v>1</v>
      </c>
      <c r="BB54" s="143">
        <v>99999999</v>
      </c>
      <c r="BC54" s="143">
        <v>99999999001</v>
      </c>
      <c r="BE54" s="143">
        <v>10054012</v>
      </c>
      <c r="BF54" s="143">
        <v>10054012005</v>
      </c>
      <c r="BG54" s="143">
        <v>11</v>
      </c>
      <c r="BH54" s="143">
        <v>54</v>
      </c>
      <c r="BI54" s="143">
        <v>1</v>
      </c>
      <c r="BJ54" s="143">
        <v>2</v>
      </c>
      <c r="BK54" s="143">
        <v>5</v>
      </c>
      <c r="BN54" s="143" t="s">
        <v>45</v>
      </c>
      <c r="BO54" s="143" t="s">
        <v>779</v>
      </c>
      <c r="BP54" s="225" t="s">
        <v>781</v>
      </c>
      <c r="BQ54" s="225" t="s">
        <v>536</v>
      </c>
      <c r="BR54" s="143">
        <v>5</v>
      </c>
      <c r="BS54" s="18" t="s">
        <v>224</v>
      </c>
      <c r="BT54" s="18" t="s">
        <v>207</v>
      </c>
      <c r="BV54" s="18" t="s">
        <v>782</v>
      </c>
      <c r="BX54" s="18" t="s">
        <v>780</v>
      </c>
      <c r="BZ54" s="18" t="s">
        <v>780</v>
      </c>
    </row>
    <row r="55" spans="1:78" ht="20.100000000000001" customHeight="1">
      <c r="A55" s="36">
        <v>47</v>
      </c>
      <c r="B55" s="28"/>
      <c r="C55" s="38" t="s">
        <v>779</v>
      </c>
      <c r="D55" s="422" t="s">
        <v>783</v>
      </c>
      <c r="E55" s="231" t="s">
        <v>536</v>
      </c>
      <c r="F55" s="33">
        <v>1</v>
      </c>
      <c r="I55" s="31" t="s">
        <v>46</v>
      </c>
      <c r="K55" s="31" t="s">
        <v>733</v>
      </c>
      <c r="L55" s="18" t="s">
        <v>735</v>
      </c>
      <c r="M55" s="157" t="s">
        <v>514</v>
      </c>
      <c r="P55" s="143">
        <v>47</v>
      </c>
      <c r="Q55" s="18" t="s">
        <v>273</v>
      </c>
      <c r="R55" s="143">
        <v>999</v>
      </c>
      <c r="S55" s="143">
        <v>1</v>
      </c>
      <c r="T55" s="18" t="s">
        <v>208</v>
      </c>
      <c r="U55" s="18" t="s">
        <v>207</v>
      </c>
      <c r="V55" s="143" t="s">
        <v>0</v>
      </c>
      <c r="W55" s="143">
        <v>0</v>
      </c>
      <c r="X55" s="143">
        <v>0</v>
      </c>
      <c r="Y55" s="143">
        <v>0</v>
      </c>
      <c r="Z55" s="143">
        <v>0</v>
      </c>
      <c r="AA55" s="143">
        <v>0</v>
      </c>
      <c r="AB55" s="143">
        <v>0</v>
      </c>
      <c r="AC55" s="143">
        <v>0</v>
      </c>
      <c r="AD55" s="143">
        <v>0</v>
      </c>
      <c r="AE55" s="143">
        <v>0</v>
      </c>
      <c r="AF55" s="143">
        <v>0</v>
      </c>
      <c r="AG55" s="143">
        <v>0</v>
      </c>
      <c r="AH55" s="143">
        <v>0</v>
      </c>
      <c r="AI55" s="143">
        <v>0</v>
      </c>
      <c r="AJ55" s="143">
        <v>0</v>
      </c>
      <c r="AK55" s="143">
        <v>0</v>
      </c>
      <c r="AL55" s="20">
        <v>1</v>
      </c>
      <c r="AM55" s="288">
        <v>3</v>
      </c>
      <c r="AN55" s="288">
        <v>3</v>
      </c>
      <c r="AO55" s="288">
        <v>3</v>
      </c>
      <c r="AP55" s="288"/>
      <c r="AR55" s="143">
        <v>2</v>
      </c>
      <c r="AT55" s="143">
        <v>99999999</v>
      </c>
      <c r="AV55" s="288">
        <v>10045012</v>
      </c>
      <c r="AX55" s="288">
        <v>0</v>
      </c>
      <c r="AY55" s="288">
        <v>0</v>
      </c>
      <c r="BA55" s="143">
        <v>2</v>
      </c>
      <c r="BB55" s="143">
        <v>99999999</v>
      </c>
      <c r="BC55" s="143">
        <v>99999999002</v>
      </c>
      <c r="BE55" s="143">
        <v>10054022</v>
      </c>
      <c r="BF55" s="143">
        <v>10054022001</v>
      </c>
      <c r="BG55" s="143">
        <v>11</v>
      </c>
      <c r="BH55" s="143">
        <v>54</v>
      </c>
      <c r="BI55" s="143">
        <v>2</v>
      </c>
      <c r="BJ55" s="143">
        <v>2</v>
      </c>
      <c r="BK55" s="143">
        <v>1</v>
      </c>
      <c r="BN55" s="143" t="s">
        <v>46</v>
      </c>
      <c r="BO55" s="143" t="s">
        <v>779</v>
      </c>
      <c r="BP55" s="225" t="s">
        <v>781</v>
      </c>
      <c r="BQ55" s="225" t="s">
        <v>536</v>
      </c>
      <c r="BR55" s="143">
        <v>1</v>
      </c>
      <c r="BS55" s="18" t="s">
        <v>212</v>
      </c>
      <c r="BT55" s="18" t="s">
        <v>207</v>
      </c>
      <c r="BV55" s="18" t="s">
        <v>784</v>
      </c>
      <c r="BX55" s="18" t="s">
        <v>783</v>
      </c>
      <c r="BZ55" s="18" t="s">
        <v>783</v>
      </c>
    </row>
    <row r="56" spans="1:78" ht="20.100000000000001" customHeight="1">
      <c r="A56" s="36">
        <v>48</v>
      </c>
      <c r="B56" s="27"/>
      <c r="C56" s="38" t="s">
        <v>779</v>
      </c>
      <c r="D56" s="422" t="s">
        <v>785</v>
      </c>
      <c r="E56" s="231" t="s">
        <v>536</v>
      </c>
      <c r="F56" s="33">
        <v>3</v>
      </c>
      <c r="I56" s="31" t="s">
        <v>47</v>
      </c>
      <c r="K56" s="31" t="s">
        <v>786</v>
      </c>
      <c r="L56" s="18" t="s">
        <v>787</v>
      </c>
      <c r="M56" s="157" t="s">
        <v>542</v>
      </c>
      <c r="P56" s="143">
        <v>48</v>
      </c>
      <c r="Q56" s="18" t="s">
        <v>273</v>
      </c>
      <c r="R56" s="143">
        <v>999</v>
      </c>
      <c r="S56" s="143">
        <v>1</v>
      </c>
      <c r="T56" s="18" t="s">
        <v>208</v>
      </c>
      <c r="U56" s="18" t="s">
        <v>207</v>
      </c>
      <c r="V56" s="143" t="s">
        <v>0</v>
      </c>
      <c r="W56" s="143">
        <v>0</v>
      </c>
      <c r="X56" s="143">
        <v>0</v>
      </c>
      <c r="Y56" s="143">
        <v>0</v>
      </c>
      <c r="Z56" s="143">
        <v>0</v>
      </c>
      <c r="AA56" s="143">
        <v>0</v>
      </c>
      <c r="AB56" s="143">
        <v>0</v>
      </c>
      <c r="AC56" s="143">
        <v>0</v>
      </c>
      <c r="AD56" s="143">
        <v>0</v>
      </c>
      <c r="AE56" s="143">
        <v>0</v>
      </c>
      <c r="AF56" s="143">
        <v>0</v>
      </c>
      <c r="AG56" s="143">
        <v>0</v>
      </c>
      <c r="AH56" s="143">
        <v>0</v>
      </c>
      <c r="AI56" s="143">
        <v>0</v>
      </c>
      <c r="AJ56" s="143">
        <v>0</v>
      </c>
      <c r="AK56" s="143">
        <v>0</v>
      </c>
      <c r="AL56" s="20">
        <v>1</v>
      </c>
      <c r="AM56" s="288">
        <v>3</v>
      </c>
      <c r="AN56" s="288">
        <v>3</v>
      </c>
      <c r="AO56" s="288">
        <v>3</v>
      </c>
      <c r="AP56" s="288"/>
      <c r="AR56" s="143">
        <v>2</v>
      </c>
      <c r="AT56" s="143">
        <v>99999999</v>
      </c>
      <c r="AV56" s="288">
        <v>10045012</v>
      </c>
      <c r="AX56" s="288">
        <v>0</v>
      </c>
      <c r="AY56" s="288">
        <v>0</v>
      </c>
      <c r="BA56" s="143">
        <v>3</v>
      </c>
      <c r="BB56" s="143">
        <v>99999999</v>
      </c>
      <c r="BC56" s="143">
        <v>99999999003</v>
      </c>
      <c r="BE56" s="143">
        <v>10054032</v>
      </c>
      <c r="BF56" s="143">
        <v>10054032003</v>
      </c>
      <c r="BG56" s="143">
        <v>11</v>
      </c>
      <c r="BH56" s="143">
        <v>54</v>
      </c>
      <c r="BI56" s="143">
        <v>3</v>
      </c>
      <c r="BJ56" s="143">
        <v>2</v>
      </c>
      <c r="BK56" s="143">
        <v>3</v>
      </c>
      <c r="BN56" s="143" t="s">
        <v>47</v>
      </c>
      <c r="BO56" s="143" t="s">
        <v>779</v>
      </c>
      <c r="BP56" s="225" t="s">
        <v>781</v>
      </c>
      <c r="BQ56" s="225" t="s">
        <v>536</v>
      </c>
      <c r="BR56" s="143">
        <v>3</v>
      </c>
      <c r="BS56" s="18" t="s">
        <v>208</v>
      </c>
      <c r="BT56" s="18" t="s">
        <v>207</v>
      </c>
      <c r="BV56" s="18" t="s">
        <v>788</v>
      </c>
      <c r="BX56" s="18" t="s">
        <v>785</v>
      </c>
      <c r="BZ56" s="18" t="s">
        <v>785</v>
      </c>
    </row>
    <row r="57" spans="1:78" ht="20.100000000000001" customHeight="1">
      <c r="A57" s="36">
        <v>49</v>
      </c>
      <c r="B57" s="28"/>
      <c r="C57" s="38" t="s">
        <v>779</v>
      </c>
      <c r="D57" s="422" t="s">
        <v>789</v>
      </c>
      <c r="E57" s="231" t="s">
        <v>536</v>
      </c>
      <c r="F57" s="33">
        <v>3</v>
      </c>
      <c r="I57" s="31" t="s">
        <v>48</v>
      </c>
      <c r="K57" s="31" t="s">
        <v>737</v>
      </c>
      <c r="L57" s="18" t="s">
        <v>741</v>
      </c>
      <c r="M57" s="157" t="s">
        <v>487</v>
      </c>
      <c r="P57" s="143">
        <v>49</v>
      </c>
      <c r="Q57" s="18" t="s">
        <v>273</v>
      </c>
      <c r="R57" s="143">
        <v>123</v>
      </c>
      <c r="S57" s="143">
        <v>0</v>
      </c>
      <c r="T57" s="18" t="s">
        <v>208</v>
      </c>
      <c r="U57" s="18" t="s">
        <v>207</v>
      </c>
      <c r="V57" s="143" t="s">
        <v>0</v>
      </c>
      <c r="W57" s="143">
        <v>0</v>
      </c>
      <c r="X57" s="143">
        <v>0</v>
      </c>
      <c r="Y57" s="143">
        <v>0</v>
      </c>
      <c r="Z57" s="143">
        <v>0</v>
      </c>
      <c r="AA57" s="143">
        <v>0</v>
      </c>
      <c r="AB57" s="143">
        <v>0</v>
      </c>
      <c r="AC57" s="143">
        <v>0</v>
      </c>
      <c r="AD57" s="143">
        <v>0</v>
      </c>
      <c r="AE57" s="143">
        <v>0</v>
      </c>
      <c r="AF57" s="143">
        <v>0</v>
      </c>
      <c r="AG57" s="143">
        <v>0</v>
      </c>
      <c r="AH57" s="143">
        <v>0</v>
      </c>
      <c r="AI57" s="143">
        <v>0</v>
      </c>
      <c r="AJ57" s="143">
        <v>0</v>
      </c>
      <c r="AK57" s="143">
        <v>0</v>
      </c>
      <c r="AL57" s="20">
        <v>1</v>
      </c>
      <c r="AM57" s="288">
        <v>3</v>
      </c>
      <c r="AN57" s="288">
        <v>3</v>
      </c>
      <c r="AO57" s="288">
        <v>3</v>
      </c>
      <c r="AP57" s="288"/>
      <c r="AR57" s="143">
        <v>2</v>
      </c>
      <c r="AT57" s="143">
        <v>10001032</v>
      </c>
      <c r="AV57" s="288">
        <v>10045012</v>
      </c>
      <c r="AX57" s="288">
        <v>0</v>
      </c>
      <c r="AY57" s="288">
        <v>1</v>
      </c>
      <c r="BA57" s="143">
        <v>4</v>
      </c>
      <c r="BB57" s="143">
        <v>10045012</v>
      </c>
      <c r="BC57" s="143">
        <v>10045012004</v>
      </c>
      <c r="BE57" s="143">
        <v>10054072</v>
      </c>
      <c r="BF57" s="143">
        <v>10054072003</v>
      </c>
      <c r="BG57" s="143">
        <v>11</v>
      </c>
      <c r="BH57" s="143">
        <v>54</v>
      </c>
      <c r="BI57" s="143">
        <v>7</v>
      </c>
      <c r="BJ57" s="143">
        <v>2</v>
      </c>
      <c r="BK57" s="143">
        <v>3</v>
      </c>
      <c r="BN57" s="143" t="s">
        <v>48</v>
      </c>
      <c r="BO57" s="143" t="s">
        <v>779</v>
      </c>
      <c r="BP57" s="225" t="s">
        <v>781</v>
      </c>
      <c r="BQ57" s="225" t="s">
        <v>536</v>
      </c>
      <c r="BR57" s="143">
        <v>3</v>
      </c>
      <c r="BS57" s="18" t="s">
        <v>211</v>
      </c>
      <c r="BT57" s="18" t="s">
        <v>207</v>
      </c>
      <c r="BV57" s="18" t="s">
        <v>790</v>
      </c>
      <c r="BX57" s="18" t="s">
        <v>789</v>
      </c>
      <c r="BZ57" s="18" t="s">
        <v>789</v>
      </c>
    </row>
    <row r="58" spans="1:78" ht="20.100000000000001" customHeight="1">
      <c r="A58" s="36">
        <v>50</v>
      </c>
      <c r="B58" s="28"/>
      <c r="C58" s="38" t="s">
        <v>791</v>
      </c>
      <c r="D58" s="422" t="s">
        <v>792</v>
      </c>
      <c r="E58" s="231" t="s">
        <v>259</v>
      </c>
      <c r="F58" s="33">
        <v>4</v>
      </c>
      <c r="I58" s="31" t="s">
        <v>49</v>
      </c>
      <c r="K58" s="31" t="s">
        <v>757</v>
      </c>
      <c r="L58" s="18" t="s">
        <v>759</v>
      </c>
      <c r="M58" s="157" t="s">
        <v>539</v>
      </c>
      <c r="P58" s="143">
        <v>50</v>
      </c>
      <c r="Q58" s="18" t="s">
        <v>273</v>
      </c>
      <c r="R58" s="143">
        <v>999</v>
      </c>
      <c r="S58" s="143">
        <v>1</v>
      </c>
      <c r="T58" s="18" t="s">
        <v>213</v>
      </c>
      <c r="U58" s="18" t="s">
        <v>207</v>
      </c>
      <c r="V58" s="143" t="s">
        <v>0</v>
      </c>
      <c r="W58" s="143">
        <v>0</v>
      </c>
      <c r="X58" s="143">
        <v>0</v>
      </c>
      <c r="Y58" s="143">
        <v>0</v>
      </c>
      <c r="Z58" s="143">
        <v>0</v>
      </c>
      <c r="AA58" s="143">
        <v>0</v>
      </c>
      <c r="AB58" s="143">
        <v>0</v>
      </c>
      <c r="AC58" s="143">
        <v>0</v>
      </c>
      <c r="AD58" s="143">
        <v>0</v>
      </c>
      <c r="AE58" s="143">
        <v>0</v>
      </c>
      <c r="AF58" s="143">
        <v>0</v>
      </c>
      <c r="AG58" s="143">
        <v>0</v>
      </c>
      <c r="AH58" s="143">
        <v>0</v>
      </c>
      <c r="AI58" s="143">
        <v>0</v>
      </c>
      <c r="AJ58" s="143">
        <v>0</v>
      </c>
      <c r="AK58" s="143">
        <v>0</v>
      </c>
      <c r="AL58" s="20">
        <v>1</v>
      </c>
      <c r="AM58" s="288">
        <v>4</v>
      </c>
      <c r="AN58" s="288">
        <v>4</v>
      </c>
      <c r="AO58" s="288">
        <v>4</v>
      </c>
      <c r="AP58" s="288"/>
      <c r="AR58" s="143">
        <v>2</v>
      </c>
      <c r="AT58" s="143">
        <v>99999999</v>
      </c>
      <c r="AV58" s="288">
        <v>10045022</v>
      </c>
      <c r="AX58" s="288">
        <v>1</v>
      </c>
      <c r="AY58" s="288">
        <v>0</v>
      </c>
      <c r="BA58" s="143">
        <v>1</v>
      </c>
      <c r="BB58" s="143">
        <v>99999999</v>
      </c>
      <c r="BC58" s="143">
        <v>99999999001</v>
      </c>
      <c r="BE58" s="143">
        <v>10055022</v>
      </c>
      <c r="BF58" s="143">
        <v>10055022004</v>
      </c>
      <c r="BG58" s="143">
        <v>11</v>
      </c>
      <c r="BH58" s="143">
        <v>55</v>
      </c>
      <c r="BI58" s="143">
        <v>2</v>
      </c>
      <c r="BJ58" s="143">
        <v>2</v>
      </c>
      <c r="BK58" s="143">
        <v>4</v>
      </c>
      <c r="BN58" s="143" t="s">
        <v>49</v>
      </c>
      <c r="BO58" s="143" t="s">
        <v>791</v>
      </c>
      <c r="BP58" s="225" t="s">
        <v>793</v>
      </c>
      <c r="BQ58" s="225" t="s">
        <v>259</v>
      </c>
      <c r="BR58" s="143">
        <v>4</v>
      </c>
      <c r="BS58" s="18" t="s">
        <v>212</v>
      </c>
      <c r="BT58" s="18" t="s">
        <v>207</v>
      </c>
      <c r="BV58" s="18" t="s">
        <v>794</v>
      </c>
      <c r="BX58" s="18" t="s">
        <v>792</v>
      </c>
      <c r="BZ58" s="18" t="s">
        <v>792</v>
      </c>
    </row>
    <row r="59" spans="1:78" ht="20.100000000000001" customHeight="1">
      <c r="A59" s="36">
        <v>51</v>
      </c>
      <c r="B59" s="27"/>
      <c r="C59" s="38" t="s">
        <v>791</v>
      </c>
      <c r="D59" s="422" t="s">
        <v>795</v>
      </c>
      <c r="E59" s="231" t="s">
        <v>259</v>
      </c>
      <c r="F59" s="33">
        <v>4</v>
      </c>
      <c r="I59" s="31" t="s">
        <v>50</v>
      </c>
      <c r="K59" s="31" t="s">
        <v>796</v>
      </c>
      <c r="L59" s="18" t="s">
        <v>797</v>
      </c>
      <c r="M59" s="157" t="s">
        <v>538</v>
      </c>
      <c r="P59" s="143">
        <v>51</v>
      </c>
      <c r="Q59" s="18" t="s">
        <v>273</v>
      </c>
      <c r="R59" s="143">
        <v>120</v>
      </c>
      <c r="S59" s="143">
        <v>0</v>
      </c>
      <c r="T59" s="18" t="s">
        <v>213</v>
      </c>
      <c r="U59" s="18" t="s">
        <v>207</v>
      </c>
      <c r="V59" s="143" t="s">
        <v>0</v>
      </c>
      <c r="W59" s="143">
        <v>0</v>
      </c>
      <c r="X59" s="143">
        <v>0</v>
      </c>
      <c r="Y59" s="143">
        <v>0</v>
      </c>
      <c r="Z59" s="143">
        <v>0</v>
      </c>
      <c r="AA59" s="143">
        <v>0</v>
      </c>
      <c r="AB59" s="143">
        <v>0</v>
      </c>
      <c r="AC59" s="143">
        <v>0</v>
      </c>
      <c r="AD59" s="143">
        <v>0</v>
      </c>
      <c r="AE59" s="143">
        <v>0</v>
      </c>
      <c r="AF59" s="143">
        <v>0</v>
      </c>
      <c r="AG59" s="143">
        <v>0</v>
      </c>
      <c r="AH59" s="143">
        <v>0</v>
      </c>
      <c r="AI59" s="143">
        <v>0</v>
      </c>
      <c r="AJ59" s="143">
        <v>0</v>
      </c>
      <c r="AK59" s="143">
        <v>0</v>
      </c>
      <c r="AL59" s="20">
        <v>1</v>
      </c>
      <c r="AM59" s="288">
        <v>4</v>
      </c>
      <c r="AN59" s="288">
        <v>4</v>
      </c>
      <c r="AO59" s="288">
        <v>4</v>
      </c>
      <c r="AP59" s="288"/>
      <c r="AR59" s="143">
        <v>2</v>
      </c>
      <c r="AT59" s="143">
        <v>10001042</v>
      </c>
      <c r="AV59" s="288">
        <v>10045022</v>
      </c>
      <c r="AX59" s="288">
        <v>0</v>
      </c>
      <c r="AY59" s="288">
        <v>0</v>
      </c>
      <c r="BA59" s="143">
        <v>2</v>
      </c>
      <c r="BB59" s="143">
        <v>99999999</v>
      </c>
      <c r="BC59" s="143">
        <v>99999999002</v>
      </c>
      <c r="BE59" s="143">
        <v>10055032</v>
      </c>
      <c r="BF59" s="143">
        <v>10055032004</v>
      </c>
      <c r="BG59" s="143">
        <v>11</v>
      </c>
      <c r="BH59" s="143">
        <v>55</v>
      </c>
      <c r="BI59" s="143">
        <v>3</v>
      </c>
      <c r="BJ59" s="143">
        <v>2</v>
      </c>
      <c r="BK59" s="143">
        <v>4</v>
      </c>
      <c r="BN59" s="143" t="s">
        <v>50</v>
      </c>
      <c r="BO59" s="143" t="s">
        <v>791</v>
      </c>
      <c r="BP59" s="225" t="s">
        <v>793</v>
      </c>
      <c r="BQ59" s="225" t="s">
        <v>259</v>
      </c>
      <c r="BR59" s="143">
        <v>4</v>
      </c>
      <c r="BS59" s="18" t="s">
        <v>208</v>
      </c>
      <c r="BT59" s="18" t="s">
        <v>207</v>
      </c>
      <c r="BV59" s="18" t="s">
        <v>798</v>
      </c>
      <c r="BX59" s="18" t="s">
        <v>795</v>
      </c>
      <c r="BZ59" s="18" t="s">
        <v>795</v>
      </c>
    </row>
    <row r="60" spans="1:78" ht="20.100000000000001" customHeight="1">
      <c r="A60" s="36">
        <v>52</v>
      </c>
      <c r="B60" s="27"/>
      <c r="C60" s="38" t="s">
        <v>791</v>
      </c>
      <c r="D60" s="422" t="s">
        <v>799</v>
      </c>
      <c r="E60" s="231" t="s">
        <v>259</v>
      </c>
      <c r="F60" s="33">
        <v>3</v>
      </c>
      <c r="I60" s="31" t="s">
        <v>51</v>
      </c>
      <c r="K60" s="31" t="s">
        <v>771</v>
      </c>
      <c r="L60" s="18" t="s">
        <v>775</v>
      </c>
      <c r="M60" s="157" t="s">
        <v>410</v>
      </c>
      <c r="P60" s="143">
        <v>52</v>
      </c>
      <c r="Q60" s="18" t="s">
        <v>539</v>
      </c>
      <c r="R60" s="143">
        <v>72</v>
      </c>
      <c r="S60" s="143">
        <v>0</v>
      </c>
      <c r="T60" s="18" t="s">
        <v>224</v>
      </c>
      <c r="U60" s="18" t="s">
        <v>207</v>
      </c>
      <c r="V60" s="143">
        <v>0</v>
      </c>
      <c r="W60" s="143">
        <v>0</v>
      </c>
      <c r="X60" s="143">
        <v>0</v>
      </c>
      <c r="Y60" s="143">
        <v>0</v>
      </c>
      <c r="Z60" s="143">
        <v>0</v>
      </c>
      <c r="AA60" s="143">
        <v>0</v>
      </c>
      <c r="AB60" s="143">
        <v>0</v>
      </c>
      <c r="AC60" s="143">
        <v>0</v>
      </c>
      <c r="AD60" s="143">
        <v>0</v>
      </c>
      <c r="AE60" s="143" t="s">
        <v>49</v>
      </c>
      <c r="AF60" s="143">
        <v>0</v>
      </c>
      <c r="AG60" s="143">
        <v>0</v>
      </c>
      <c r="AH60" s="143">
        <v>0</v>
      </c>
      <c r="AI60" s="143">
        <v>0</v>
      </c>
      <c r="AJ60" s="143">
        <v>0</v>
      </c>
      <c r="AK60" s="143">
        <v>0</v>
      </c>
      <c r="AL60" s="20">
        <v>50</v>
      </c>
      <c r="AM60" s="288">
        <v>1</v>
      </c>
      <c r="AN60" s="288">
        <v>1</v>
      </c>
      <c r="AO60" s="288">
        <v>1</v>
      </c>
      <c r="AP60" s="288"/>
      <c r="AR60" s="143">
        <v>2</v>
      </c>
      <c r="AT60" s="143">
        <v>10050012</v>
      </c>
      <c r="AV60" s="288">
        <v>10045022</v>
      </c>
      <c r="AX60" s="288">
        <v>0</v>
      </c>
      <c r="AY60" s="288">
        <v>0</v>
      </c>
      <c r="BA60" s="143">
        <v>3</v>
      </c>
      <c r="BB60" s="143">
        <v>99999999</v>
      </c>
      <c r="BC60" s="143">
        <v>99999999003</v>
      </c>
      <c r="BE60" s="143">
        <v>10055042</v>
      </c>
      <c r="BF60" s="143">
        <v>10055042003</v>
      </c>
      <c r="BG60" s="143">
        <v>11</v>
      </c>
      <c r="BH60" s="143">
        <v>55</v>
      </c>
      <c r="BI60" s="143">
        <v>4</v>
      </c>
      <c r="BJ60" s="143">
        <v>2</v>
      </c>
      <c r="BK60" s="143">
        <v>3</v>
      </c>
      <c r="BN60" s="143" t="s">
        <v>51</v>
      </c>
      <c r="BO60" s="143" t="s">
        <v>791</v>
      </c>
      <c r="BP60" s="225" t="s">
        <v>793</v>
      </c>
      <c r="BQ60" s="225" t="s">
        <v>259</v>
      </c>
      <c r="BR60" s="143">
        <v>3</v>
      </c>
      <c r="BS60" s="18" t="s">
        <v>213</v>
      </c>
      <c r="BT60" s="18" t="s">
        <v>207</v>
      </c>
      <c r="BV60" s="18" t="s">
        <v>800</v>
      </c>
      <c r="BX60" s="18" t="s">
        <v>799</v>
      </c>
      <c r="BZ60" s="18" t="s">
        <v>799</v>
      </c>
    </row>
    <row r="61" spans="1:78" ht="20.100000000000001" customHeight="1">
      <c r="A61" s="36">
        <v>53</v>
      </c>
      <c r="B61" s="28"/>
      <c r="C61" s="38" t="s">
        <v>791</v>
      </c>
      <c r="D61" s="422" t="s">
        <v>801</v>
      </c>
      <c r="E61" s="231" t="s">
        <v>259</v>
      </c>
      <c r="F61" s="33">
        <v>1</v>
      </c>
      <c r="I61" s="31" t="s">
        <v>52</v>
      </c>
      <c r="K61" s="31" t="s">
        <v>802</v>
      </c>
      <c r="L61" s="18" t="s">
        <v>803</v>
      </c>
      <c r="M61" s="157" t="s">
        <v>537</v>
      </c>
      <c r="P61" s="143">
        <v>53</v>
      </c>
      <c r="Q61" s="18" t="s">
        <v>539</v>
      </c>
      <c r="R61" s="143">
        <v>30</v>
      </c>
      <c r="S61" s="143">
        <v>0</v>
      </c>
      <c r="T61" s="18" t="s">
        <v>224</v>
      </c>
      <c r="U61" s="18" t="s">
        <v>207</v>
      </c>
      <c r="V61" s="143">
        <v>0</v>
      </c>
      <c r="W61" s="143">
        <v>0</v>
      </c>
      <c r="X61" s="143">
        <v>0</v>
      </c>
      <c r="Y61" s="143">
        <v>0</v>
      </c>
      <c r="Z61" s="143">
        <v>0</v>
      </c>
      <c r="AA61" s="143">
        <v>0</v>
      </c>
      <c r="AB61" s="143">
        <v>0</v>
      </c>
      <c r="AC61" s="143">
        <v>0</v>
      </c>
      <c r="AD61" s="143">
        <v>0</v>
      </c>
      <c r="AE61" s="143" t="s">
        <v>49</v>
      </c>
      <c r="AF61" s="143">
        <v>0</v>
      </c>
      <c r="AG61" s="143">
        <v>0</v>
      </c>
      <c r="AH61" s="143">
        <v>0</v>
      </c>
      <c r="AI61" s="143">
        <v>0</v>
      </c>
      <c r="AJ61" s="143">
        <v>0</v>
      </c>
      <c r="AK61" s="143">
        <v>0</v>
      </c>
      <c r="AL61" s="20">
        <v>50</v>
      </c>
      <c r="AM61" s="288">
        <v>1</v>
      </c>
      <c r="AN61" s="288">
        <v>1</v>
      </c>
      <c r="AO61" s="288">
        <v>1</v>
      </c>
      <c r="AP61" s="288"/>
      <c r="AR61" s="143">
        <v>2</v>
      </c>
      <c r="AT61" s="143">
        <v>10050012</v>
      </c>
      <c r="AV61" s="288">
        <v>10045022</v>
      </c>
      <c r="AX61" s="288">
        <v>0</v>
      </c>
      <c r="AY61" s="288">
        <v>1</v>
      </c>
      <c r="BA61" s="143">
        <v>4</v>
      </c>
      <c r="BB61" s="143">
        <v>10045022</v>
      </c>
      <c r="BC61" s="143">
        <v>10045022004</v>
      </c>
      <c r="BE61" s="143">
        <v>10055052</v>
      </c>
      <c r="BF61" s="143">
        <v>10055052001</v>
      </c>
      <c r="BG61" s="143">
        <v>11</v>
      </c>
      <c r="BH61" s="143">
        <v>55</v>
      </c>
      <c r="BI61" s="143">
        <v>5</v>
      </c>
      <c r="BJ61" s="143">
        <v>2</v>
      </c>
      <c r="BK61" s="143">
        <v>1</v>
      </c>
      <c r="BN61" s="143" t="s">
        <v>52</v>
      </c>
      <c r="BO61" s="143" t="s">
        <v>791</v>
      </c>
      <c r="BP61" s="225" t="s">
        <v>793</v>
      </c>
      <c r="BQ61" s="225" t="s">
        <v>259</v>
      </c>
      <c r="BR61" s="143">
        <v>1</v>
      </c>
      <c r="BS61" s="18" t="s">
        <v>209</v>
      </c>
      <c r="BT61" s="18" t="s">
        <v>207</v>
      </c>
      <c r="BV61" s="18" t="s">
        <v>804</v>
      </c>
      <c r="BX61" s="18" t="s">
        <v>801</v>
      </c>
      <c r="BZ61" s="18" t="s">
        <v>801</v>
      </c>
    </row>
    <row r="62" spans="1:78" ht="20.100000000000001" customHeight="1">
      <c r="A62" s="36">
        <v>54</v>
      </c>
      <c r="B62" s="28"/>
      <c r="C62" s="38" t="s">
        <v>791</v>
      </c>
      <c r="D62" s="422" t="s">
        <v>805</v>
      </c>
      <c r="E62" s="231" t="s">
        <v>233</v>
      </c>
      <c r="F62" s="33">
        <v>5</v>
      </c>
      <c r="I62" s="31" t="s">
        <v>53</v>
      </c>
      <c r="K62" s="31" t="s">
        <v>779</v>
      </c>
      <c r="L62" s="18" t="s">
        <v>781</v>
      </c>
      <c r="M62" s="157" t="s">
        <v>536</v>
      </c>
      <c r="P62" s="143">
        <v>54</v>
      </c>
      <c r="Q62" s="18" t="s">
        <v>539</v>
      </c>
      <c r="R62" s="143">
        <v>112</v>
      </c>
      <c r="S62" s="143">
        <v>0</v>
      </c>
      <c r="T62" s="18" t="s">
        <v>224</v>
      </c>
      <c r="U62" s="18" t="s">
        <v>207</v>
      </c>
      <c r="V62" s="143">
        <v>0</v>
      </c>
      <c r="W62" s="143">
        <v>0</v>
      </c>
      <c r="X62" s="143">
        <v>0</v>
      </c>
      <c r="Y62" s="143">
        <v>0</v>
      </c>
      <c r="Z62" s="143">
        <v>0</v>
      </c>
      <c r="AA62" s="143">
        <v>0</v>
      </c>
      <c r="AB62" s="143">
        <v>0</v>
      </c>
      <c r="AC62" s="143">
        <v>0</v>
      </c>
      <c r="AD62" s="143">
        <v>0</v>
      </c>
      <c r="AE62" s="143" t="s">
        <v>49</v>
      </c>
      <c r="AF62" s="143">
        <v>0</v>
      </c>
      <c r="AG62" s="143">
        <v>0</v>
      </c>
      <c r="AH62" s="143">
        <v>0</v>
      </c>
      <c r="AI62" s="143">
        <v>0</v>
      </c>
      <c r="AJ62" s="143">
        <v>0</v>
      </c>
      <c r="AK62" s="143">
        <v>0</v>
      </c>
      <c r="AL62" s="20">
        <v>50</v>
      </c>
      <c r="AM62" s="288">
        <v>1</v>
      </c>
      <c r="AN62" s="288">
        <v>1</v>
      </c>
      <c r="AO62" s="288">
        <v>1</v>
      </c>
      <c r="AP62" s="288"/>
      <c r="AR62" s="143">
        <v>2</v>
      </c>
      <c r="AT62" s="143">
        <v>10050012</v>
      </c>
      <c r="AV62" s="288">
        <v>10045032</v>
      </c>
      <c r="AX62" s="288">
        <v>1</v>
      </c>
      <c r="AY62" s="288">
        <v>1</v>
      </c>
      <c r="BA62" s="143">
        <v>1</v>
      </c>
      <c r="BB62" s="143">
        <v>10045032</v>
      </c>
      <c r="BC62" s="143">
        <v>10045032001</v>
      </c>
      <c r="BE62" s="143">
        <v>10056022</v>
      </c>
      <c r="BF62" s="143">
        <v>10056022005</v>
      </c>
      <c r="BG62" s="143">
        <v>11</v>
      </c>
      <c r="BH62" s="143">
        <v>56</v>
      </c>
      <c r="BI62" s="143">
        <v>2</v>
      </c>
      <c r="BJ62" s="143">
        <v>2</v>
      </c>
      <c r="BK62" s="143">
        <v>5</v>
      </c>
      <c r="BN62" s="143" t="s">
        <v>53</v>
      </c>
      <c r="BO62" s="143" t="s">
        <v>791</v>
      </c>
      <c r="BP62" s="225" t="s">
        <v>806</v>
      </c>
      <c r="BQ62" s="225" t="s">
        <v>233</v>
      </c>
      <c r="BR62" s="143">
        <v>5</v>
      </c>
      <c r="BS62" s="18" t="s">
        <v>212</v>
      </c>
      <c r="BT62" s="18" t="s">
        <v>207</v>
      </c>
      <c r="BV62" s="18" t="s">
        <v>807</v>
      </c>
      <c r="BX62" s="18" t="s">
        <v>805</v>
      </c>
      <c r="BZ62" s="18" t="s">
        <v>805</v>
      </c>
    </row>
    <row r="63" spans="1:78" ht="20.100000000000001" customHeight="1">
      <c r="A63" s="36">
        <v>55</v>
      </c>
      <c r="B63" s="29"/>
      <c r="C63" s="38" t="s">
        <v>791</v>
      </c>
      <c r="D63" s="422" t="s">
        <v>808</v>
      </c>
      <c r="E63" s="231" t="s">
        <v>233</v>
      </c>
      <c r="F63" s="33">
        <v>1</v>
      </c>
      <c r="I63" s="31" t="s">
        <v>54</v>
      </c>
      <c r="K63" s="31" t="s">
        <v>791</v>
      </c>
      <c r="L63" s="18" t="s">
        <v>793</v>
      </c>
      <c r="M63" s="157" t="s">
        <v>259</v>
      </c>
      <c r="P63" s="143">
        <v>55</v>
      </c>
      <c r="Q63" s="18" t="s">
        <v>539</v>
      </c>
      <c r="R63" s="143">
        <v>59</v>
      </c>
      <c r="S63" s="143">
        <v>0</v>
      </c>
      <c r="T63" s="18" t="s">
        <v>224</v>
      </c>
      <c r="U63" s="18" t="s">
        <v>207</v>
      </c>
      <c r="V63" s="143">
        <v>0</v>
      </c>
      <c r="W63" s="143">
        <v>0</v>
      </c>
      <c r="X63" s="143">
        <v>0</v>
      </c>
      <c r="Y63" s="143">
        <v>0</v>
      </c>
      <c r="Z63" s="143">
        <v>0</v>
      </c>
      <c r="AA63" s="143">
        <v>0</v>
      </c>
      <c r="AB63" s="143">
        <v>0</v>
      </c>
      <c r="AC63" s="143">
        <v>0</v>
      </c>
      <c r="AD63" s="143">
        <v>0</v>
      </c>
      <c r="AE63" s="143" t="s">
        <v>49</v>
      </c>
      <c r="AF63" s="143">
        <v>0</v>
      </c>
      <c r="AG63" s="143">
        <v>0</v>
      </c>
      <c r="AH63" s="143">
        <v>0</v>
      </c>
      <c r="AI63" s="143">
        <v>0</v>
      </c>
      <c r="AJ63" s="143">
        <v>0</v>
      </c>
      <c r="AK63" s="143">
        <v>0</v>
      </c>
      <c r="AL63" s="20">
        <v>50</v>
      </c>
      <c r="AM63" s="288">
        <v>1</v>
      </c>
      <c r="AN63" s="288">
        <v>1</v>
      </c>
      <c r="AO63" s="288">
        <v>1</v>
      </c>
      <c r="AP63" s="288"/>
      <c r="AR63" s="143">
        <v>2</v>
      </c>
      <c r="AT63" s="143">
        <v>10050012</v>
      </c>
      <c r="AV63" s="288">
        <v>10046022</v>
      </c>
      <c r="AX63" s="288">
        <v>1</v>
      </c>
      <c r="AY63" s="288">
        <v>0</v>
      </c>
      <c r="BA63" s="143">
        <v>1</v>
      </c>
      <c r="BB63" s="143">
        <v>99999999</v>
      </c>
      <c r="BC63" s="143">
        <v>99999999001</v>
      </c>
      <c r="BE63" s="143">
        <v>10056032</v>
      </c>
      <c r="BF63" s="143">
        <v>10056032001</v>
      </c>
      <c r="BG63" s="143">
        <v>11</v>
      </c>
      <c r="BH63" s="143">
        <v>56</v>
      </c>
      <c r="BI63" s="143">
        <v>3</v>
      </c>
      <c r="BJ63" s="143">
        <v>2</v>
      </c>
      <c r="BK63" s="143">
        <v>1</v>
      </c>
      <c r="BN63" s="143" t="s">
        <v>54</v>
      </c>
      <c r="BO63" s="143" t="s">
        <v>791</v>
      </c>
      <c r="BP63" s="225" t="s">
        <v>806</v>
      </c>
      <c r="BQ63" s="225" t="s">
        <v>233</v>
      </c>
      <c r="BR63" s="143">
        <v>1</v>
      </c>
      <c r="BS63" s="18" t="s">
        <v>208</v>
      </c>
      <c r="BT63" s="18" t="s">
        <v>207</v>
      </c>
      <c r="BV63" s="18" t="s">
        <v>809</v>
      </c>
      <c r="BX63" s="18" t="s">
        <v>808</v>
      </c>
      <c r="BZ63" s="18" t="s">
        <v>808</v>
      </c>
    </row>
    <row r="64" spans="1:78" ht="20.100000000000001" customHeight="1">
      <c r="A64" s="36">
        <v>56</v>
      </c>
      <c r="B64" s="27"/>
      <c r="C64" s="38" t="s">
        <v>791</v>
      </c>
      <c r="D64" s="422" t="s">
        <v>810</v>
      </c>
      <c r="E64" s="231" t="s">
        <v>233</v>
      </c>
      <c r="F64" s="33">
        <v>1</v>
      </c>
      <c r="I64" s="31" t="s">
        <v>55</v>
      </c>
      <c r="K64" s="31" t="s">
        <v>791</v>
      </c>
      <c r="L64" s="18" t="s">
        <v>806</v>
      </c>
      <c r="M64" s="157" t="s">
        <v>233</v>
      </c>
      <c r="P64" s="143">
        <v>56</v>
      </c>
      <c r="Q64" s="18" t="s">
        <v>539</v>
      </c>
      <c r="R64" s="143">
        <v>94</v>
      </c>
      <c r="S64" s="143">
        <v>0</v>
      </c>
      <c r="T64" s="18" t="s">
        <v>224</v>
      </c>
      <c r="U64" s="18" t="s">
        <v>207</v>
      </c>
      <c r="V64" s="143">
        <v>0</v>
      </c>
      <c r="W64" s="143">
        <v>0</v>
      </c>
      <c r="X64" s="143">
        <v>0</v>
      </c>
      <c r="Y64" s="143">
        <v>0</v>
      </c>
      <c r="Z64" s="143">
        <v>0</v>
      </c>
      <c r="AA64" s="143">
        <v>0</v>
      </c>
      <c r="AB64" s="143">
        <v>0</v>
      </c>
      <c r="AC64" s="143">
        <v>0</v>
      </c>
      <c r="AD64" s="143">
        <v>0</v>
      </c>
      <c r="AE64" s="143" t="s">
        <v>49</v>
      </c>
      <c r="AF64" s="143">
        <v>0</v>
      </c>
      <c r="AG64" s="143">
        <v>0</v>
      </c>
      <c r="AH64" s="143">
        <v>0</v>
      </c>
      <c r="AI64" s="143">
        <v>0</v>
      </c>
      <c r="AJ64" s="143">
        <v>0</v>
      </c>
      <c r="AK64" s="143">
        <v>0</v>
      </c>
      <c r="AL64" s="20">
        <v>50</v>
      </c>
      <c r="AM64" s="288">
        <v>1</v>
      </c>
      <c r="AN64" s="288">
        <v>1</v>
      </c>
      <c r="AO64" s="288">
        <v>1</v>
      </c>
      <c r="AP64" s="288"/>
      <c r="AR64" s="143">
        <v>2</v>
      </c>
      <c r="AT64" s="143">
        <v>10050012</v>
      </c>
      <c r="AV64" s="288">
        <v>10046022</v>
      </c>
      <c r="AX64" s="288">
        <v>0</v>
      </c>
      <c r="AY64" s="288">
        <v>1</v>
      </c>
      <c r="BA64" s="143">
        <v>2</v>
      </c>
      <c r="BB64" s="143">
        <v>10046022</v>
      </c>
      <c r="BC64" s="143">
        <v>10046022002</v>
      </c>
      <c r="BE64" s="143">
        <v>10056042</v>
      </c>
      <c r="BF64" s="143">
        <v>10056042001</v>
      </c>
      <c r="BG64" s="143">
        <v>11</v>
      </c>
      <c r="BH64" s="143">
        <v>56</v>
      </c>
      <c r="BI64" s="143">
        <v>4</v>
      </c>
      <c r="BJ64" s="143">
        <v>2</v>
      </c>
      <c r="BK64" s="143">
        <v>1</v>
      </c>
      <c r="BN64" s="143" t="s">
        <v>55</v>
      </c>
      <c r="BO64" s="143" t="s">
        <v>791</v>
      </c>
      <c r="BP64" s="225" t="s">
        <v>806</v>
      </c>
      <c r="BQ64" s="225" t="s">
        <v>233</v>
      </c>
      <c r="BR64" s="143">
        <v>1</v>
      </c>
      <c r="BS64" s="18" t="s">
        <v>213</v>
      </c>
      <c r="BT64" s="18" t="s">
        <v>207</v>
      </c>
      <c r="BV64" s="18" t="s">
        <v>811</v>
      </c>
      <c r="BX64" s="18" t="s">
        <v>810</v>
      </c>
      <c r="BZ64" s="18" t="s">
        <v>810</v>
      </c>
    </row>
    <row r="65" spans="1:78" ht="20.100000000000001" customHeight="1">
      <c r="A65" s="36">
        <v>57</v>
      </c>
      <c r="B65" s="28"/>
      <c r="C65" s="38" t="s">
        <v>791</v>
      </c>
      <c r="D65" s="422" t="s">
        <v>812</v>
      </c>
      <c r="E65" s="231" t="s">
        <v>233</v>
      </c>
      <c r="F65" s="33">
        <v>1</v>
      </c>
      <c r="I65" s="31" t="s">
        <v>56</v>
      </c>
      <c r="K65" s="31" t="s">
        <v>791</v>
      </c>
      <c r="L65" s="18" t="s">
        <v>813</v>
      </c>
      <c r="M65" s="157" t="s">
        <v>258</v>
      </c>
      <c r="P65" s="143">
        <v>57</v>
      </c>
      <c r="Q65" s="18" t="s">
        <v>539</v>
      </c>
      <c r="R65" s="143">
        <v>28</v>
      </c>
      <c r="S65" s="143">
        <v>0</v>
      </c>
      <c r="T65" s="18" t="s">
        <v>212</v>
      </c>
      <c r="U65" s="18" t="s">
        <v>207</v>
      </c>
      <c r="V65" s="143">
        <v>0</v>
      </c>
      <c r="W65" s="143">
        <v>0</v>
      </c>
      <c r="X65" s="143">
        <v>0</v>
      </c>
      <c r="Y65" s="143">
        <v>0</v>
      </c>
      <c r="Z65" s="143">
        <v>0</v>
      </c>
      <c r="AA65" s="143">
        <v>0</v>
      </c>
      <c r="AB65" s="143">
        <v>0</v>
      </c>
      <c r="AC65" s="143">
        <v>0</v>
      </c>
      <c r="AD65" s="143">
        <v>0</v>
      </c>
      <c r="AE65" s="143" t="s">
        <v>49</v>
      </c>
      <c r="AF65" s="143">
        <v>0</v>
      </c>
      <c r="AG65" s="143">
        <v>0</v>
      </c>
      <c r="AH65" s="143">
        <v>0</v>
      </c>
      <c r="AI65" s="143">
        <v>0</v>
      </c>
      <c r="AJ65" s="143">
        <v>0</v>
      </c>
      <c r="AK65" s="143">
        <v>0</v>
      </c>
      <c r="AL65" s="20">
        <v>50</v>
      </c>
      <c r="AM65" s="288">
        <v>2</v>
      </c>
      <c r="AN65" s="288">
        <v>2</v>
      </c>
      <c r="AO65" s="288">
        <v>2</v>
      </c>
      <c r="AP65" s="288"/>
      <c r="AR65" s="143">
        <v>2</v>
      </c>
      <c r="AT65" s="143">
        <v>10050022</v>
      </c>
      <c r="AV65" s="288">
        <v>10046032</v>
      </c>
      <c r="AX65" s="288">
        <v>1</v>
      </c>
      <c r="AY65" s="288">
        <v>0</v>
      </c>
      <c r="BA65" s="143">
        <v>1</v>
      </c>
      <c r="BB65" s="143">
        <v>99999999</v>
      </c>
      <c r="BC65" s="143">
        <v>99999999001</v>
      </c>
      <c r="BE65" s="143">
        <v>10056072</v>
      </c>
      <c r="BF65" s="143">
        <v>10056072001</v>
      </c>
      <c r="BG65" s="143">
        <v>11</v>
      </c>
      <c r="BH65" s="143">
        <v>56</v>
      </c>
      <c r="BI65" s="143">
        <v>7</v>
      </c>
      <c r="BJ65" s="143">
        <v>2</v>
      </c>
      <c r="BK65" s="143">
        <v>1</v>
      </c>
      <c r="BN65" s="143" t="s">
        <v>56</v>
      </c>
      <c r="BO65" s="143" t="s">
        <v>791</v>
      </c>
      <c r="BP65" s="225" t="s">
        <v>806</v>
      </c>
      <c r="BQ65" s="225" t="s">
        <v>233</v>
      </c>
      <c r="BR65" s="143">
        <v>1</v>
      </c>
      <c r="BS65" s="18" t="s">
        <v>211</v>
      </c>
      <c r="BT65" s="18" t="s">
        <v>207</v>
      </c>
      <c r="BV65" s="18" t="s">
        <v>814</v>
      </c>
      <c r="BX65" s="18" t="s">
        <v>812</v>
      </c>
      <c r="BZ65" s="18" t="s">
        <v>812</v>
      </c>
    </row>
    <row r="66" spans="1:78" ht="20.100000000000001" customHeight="1">
      <c r="A66" s="36">
        <v>58</v>
      </c>
      <c r="B66" s="28"/>
      <c r="C66" s="38" t="s">
        <v>791</v>
      </c>
      <c r="D66" s="422" t="s">
        <v>815</v>
      </c>
      <c r="E66" s="231" t="s">
        <v>258</v>
      </c>
      <c r="F66" s="33">
        <v>1</v>
      </c>
      <c r="I66" s="31" t="s">
        <v>57</v>
      </c>
      <c r="K66" s="31" t="s">
        <v>791</v>
      </c>
      <c r="L66" s="18" t="s">
        <v>816</v>
      </c>
      <c r="M66" s="157" t="s">
        <v>266</v>
      </c>
      <c r="P66" s="143">
        <v>58</v>
      </c>
      <c r="Q66" s="18" t="s">
        <v>539</v>
      </c>
      <c r="R66" s="143">
        <v>999</v>
      </c>
      <c r="S66" s="143">
        <v>1</v>
      </c>
      <c r="T66" s="18" t="s">
        <v>212</v>
      </c>
      <c r="U66" s="18" t="s">
        <v>207</v>
      </c>
      <c r="V66" s="143">
        <v>0</v>
      </c>
      <c r="W66" s="143">
        <v>0</v>
      </c>
      <c r="X66" s="143">
        <v>0</v>
      </c>
      <c r="Y66" s="143">
        <v>0</v>
      </c>
      <c r="Z66" s="143">
        <v>0</v>
      </c>
      <c r="AA66" s="143">
        <v>0</v>
      </c>
      <c r="AB66" s="143">
        <v>0</v>
      </c>
      <c r="AC66" s="143">
        <v>0</v>
      </c>
      <c r="AD66" s="143">
        <v>0</v>
      </c>
      <c r="AE66" s="143" t="s">
        <v>49</v>
      </c>
      <c r="AF66" s="143">
        <v>0</v>
      </c>
      <c r="AG66" s="143">
        <v>0</v>
      </c>
      <c r="AH66" s="143">
        <v>0</v>
      </c>
      <c r="AI66" s="143">
        <v>0</v>
      </c>
      <c r="AJ66" s="143">
        <v>0</v>
      </c>
      <c r="AK66" s="143">
        <v>0</v>
      </c>
      <c r="AL66" s="20">
        <v>50</v>
      </c>
      <c r="AM66" s="288">
        <v>2</v>
      </c>
      <c r="AN66" s="288">
        <v>2</v>
      </c>
      <c r="AO66" s="288">
        <v>2</v>
      </c>
      <c r="AP66" s="288"/>
      <c r="AR66" s="143">
        <v>2</v>
      </c>
      <c r="AT66" s="143">
        <v>99999999</v>
      </c>
      <c r="AV66" s="288">
        <v>10046032</v>
      </c>
      <c r="AX66" s="288">
        <v>0</v>
      </c>
      <c r="AY66" s="288">
        <v>0</v>
      </c>
      <c r="BA66" s="143">
        <v>2</v>
      </c>
      <c r="BB66" s="143">
        <v>99999999</v>
      </c>
      <c r="BC66" s="143">
        <v>99999999002</v>
      </c>
      <c r="BE66" s="143">
        <v>10057012</v>
      </c>
      <c r="BF66" s="143">
        <v>10057012001</v>
      </c>
      <c r="BG66" s="143">
        <v>11</v>
      </c>
      <c r="BH66" s="143">
        <v>57</v>
      </c>
      <c r="BI66" s="143">
        <v>1</v>
      </c>
      <c r="BJ66" s="143">
        <v>2</v>
      </c>
      <c r="BK66" s="143">
        <v>1</v>
      </c>
      <c r="BN66" s="143" t="s">
        <v>57</v>
      </c>
      <c r="BO66" s="143" t="s">
        <v>791</v>
      </c>
      <c r="BP66" s="225" t="s">
        <v>813</v>
      </c>
      <c r="BQ66" s="225" t="s">
        <v>258</v>
      </c>
      <c r="BR66" s="143">
        <v>1</v>
      </c>
      <c r="BS66" s="18" t="s">
        <v>224</v>
      </c>
      <c r="BT66" s="18" t="s">
        <v>207</v>
      </c>
      <c r="BV66" s="18" t="s">
        <v>817</v>
      </c>
      <c r="BX66" s="18" t="s">
        <v>815</v>
      </c>
      <c r="BZ66" s="18" t="s">
        <v>815</v>
      </c>
    </row>
    <row r="67" spans="1:78" ht="20.100000000000001" customHeight="1">
      <c r="A67" s="36">
        <v>59</v>
      </c>
      <c r="B67" s="28"/>
      <c r="C67" s="38" t="s">
        <v>791</v>
      </c>
      <c r="D67" s="422" t="s">
        <v>818</v>
      </c>
      <c r="E67" s="231" t="s">
        <v>258</v>
      </c>
      <c r="F67" s="33">
        <v>1</v>
      </c>
      <c r="I67" s="31">
        <v>59</v>
      </c>
      <c r="K67" s="31" t="s">
        <v>791</v>
      </c>
      <c r="L67" s="18" t="s">
        <v>819</v>
      </c>
      <c r="M67" s="157" t="s">
        <v>301</v>
      </c>
      <c r="P67" s="143">
        <v>59</v>
      </c>
      <c r="Q67" s="18" t="s">
        <v>539</v>
      </c>
      <c r="R67" s="143">
        <v>15</v>
      </c>
      <c r="S67" s="143">
        <v>0</v>
      </c>
      <c r="T67" s="18" t="s">
        <v>212</v>
      </c>
      <c r="U67" s="18" t="s">
        <v>207</v>
      </c>
      <c r="V67" s="143">
        <v>0</v>
      </c>
      <c r="W67" s="143">
        <v>0</v>
      </c>
      <c r="X67" s="143">
        <v>0</v>
      </c>
      <c r="Y67" s="143">
        <v>0</v>
      </c>
      <c r="Z67" s="143">
        <v>0</v>
      </c>
      <c r="AA67" s="143">
        <v>0</v>
      </c>
      <c r="AB67" s="143">
        <v>0</v>
      </c>
      <c r="AC67" s="143">
        <v>0</v>
      </c>
      <c r="AD67" s="143">
        <v>0</v>
      </c>
      <c r="AE67" s="143" t="s">
        <v>49</v>
      </c>
      <c r="AF67" s="143">
        <v>0</v>
      </c>
      <c r="AG67" s="143">
        <v>0</v>
      </c>
      <c r="AH67" s="143">
        <v>0</v>
      </c>
      <c r="AI67" s="143">
        <v>0</v>
      </c>
      <c r="AJ67" s="143">
        <v>0</v>
      </c>
      <c r="AK67" s="143">
        <v>0</v>
      </c>
      <c r="AL67" s="20">
        <v>50</v>
      </c>
      <c r="AM67" s="288">
        <v>2</v>
      </c>
      <c r="AN67" s="288">
        <v>2</v>
      </c>
      <c r="AO67" s="288">
        <v>2</v>
      </c>
      <c r="AP67" s="288"/>
      <c r="AR67" s="143">
        <v>2</v>
      </c>
      <c r="AT67" s="143">
        <v>10050022</v>
      </c>
      <c r="AV67" s="288">
        <v>10046032</v>
      </c>
      <c r="AX67" s="288">
        <v>0</v>
      </c>
      <c r="AY67" s="288">
        <v>1</v>
      </c>
      <c r="BA67" s="143">
        <v>3</v>
      </c>
      <c r="BB67" s="143">
        <v>10046032</v>
      </c>
      <c r="BC67" s="143">
        <v>10046032003</v>
      </c>
      <c r="BE67" s="143">
        <v>10057022</v>
      </c>
      <c r="BF67" s="143">
        <v>10057022001</v>
      </c>
      <c r="BG67" s="143">
        <v>11</v>
      </c>
      <c r="BH67" s="143">
        <v>57</v>
      </c>
      <c r="BI67" s="143">
        <v>2</v>
      </c>
      <c r="BJ67" s="143">
        <v>2</v>
      </c>
      <c r="BK67" s="143">
        <v>1</v>
      </c>
      <c r="BN67" s="143">
        <v>59</v>
      </c>
      <c r="BO67" s="143" t="s">
        <v>791</v>
      </c>
      <c r="BP67" s="225" t="s">
        <v>813</v>
      </c>
      <c r="BQ67" s="225" t="s">
        <v>258</v>
      </c>
      <c r="BR67" s="143">
        <v>1</v>
      </c>
      <c r="BS67" s="18" t="s">
        <v>212</v>
      </c>
      <c r="BT67" s="18" t="s">
        <v>207</v>
      </c>
      <c r="BV67" s="18" t="s">
        <v>820</v>
      </c>
      <c r="BX67" s="18" t="s">
        <v>818</v>
      </c>
      <c r="BZ67" s="18" t="s">
        <v>818</v>
      </c>
    </row>
    <row r="68" spans="1:78" ht="20.100000000000001" customHeight="1">
      <c r="A68" s="36">
        <v>60</v>
      </c>
      <c r="B68" s="28"/>
      <c r="C68" s="38" t="s">
        <v>791</v>
      </c>
      <c r="D68" s="422" t="s">
        <v>821</v>
      </c>
      <c r="E68" s="231" t="s">
        <v>258</v>
      </c>
      <c r="F68" s="33">
        <v>3</v>
      </c>
      <c r="I68" s="31">
        <v>60</v>
      </c>
      <c r="K68" s="31" t="s">
        <v>791</v>
      </c>
      <c r="L68" s="18" t="s">
        <v>822</v>
      </c>
      <c r="M68" s="157" t="s">
        <v>313</v>
      </c>
      <c r="P68" s="143">
        <v>60</v>
      </c>
      <c r="Q68" s="18" t="s">
        <v>539</v>
      </c>
      <c r="R68" s="143">
        <v>85</v>
      </c>
      <c r="S68" s="143">
        <v>0</v>
      </c>
      <c r="T68" s="18" t="s">
        <v>212</v>
      </c>
      <c r="U68" s="18" t="s">
        <v>207</v>
      </c>
      <c r="V68" s="143">
        <v>0</v>
      </c>
      <c r="W68" s="143">
        <v>0</v>
      </c>
      <c r="X68" s="143">
        <v>0</v>
      </c>
      <c r="Y68" s="143">
        <v>0</v>
      </c>
      <c r="Z68" s="143">
        <v>0</v>
      </c>
      <c r="AA68" s="143">
        <v>0</v>
      </c>
      <c r="AB68" s="143">
        <v>0</v>
      </c>
      <c r="AC68" s="143">
        <v>0</v>
      </c>
      <c r="AD68" s="143">
        <v>0</v>
      </c>
      <c r="AE68" s="143" t="s">
        <v>49</v>
      </c>
      <c r="AF68" s="143">
        <v>0</v>
      </c>
      <c r="AG68" s="143">
        <v>0</v>
      </c>
      <c r="AH68" s="143">
        <v>0</v>
      </c>
      <c r="AI68" s="143">
        <v>0</v>
      </c>
      <c r="AJ68" s="143">
        <v>0</v>
      </c>
      <c r="AK68" s="143">
        <v>0</v>
      </c>
      <c r="AL68" s="20">
        <v>50</v>
      </c>
      <c r="AM68" s="288">
        <v>2</v>
      </c>
      <c r="AN68" s="288">
        <v>2</v>
      </c>
      <c r="AO68" s="288">
        <v>2</v>
      </c>
      <c r="AP68" s="288"/>
      <c r="AR68" s="143">
        <v>2</v>
      </c>
      <c r="AT68" s="143">
        <v>10050022</v>
      </c>
      <c r="AV68" s="288">
        <v>10046042</v>
      </c>
      <c r="AX68" s="288">
        <v>1</v>
      </c>
      <c r="AY68" s="288">
        <v>1</v>
      </c>
      <c r="BA68" s="143">
        <v>1</v>
      </c>
      <c r="BB68" s="143">
        <v>10046042</v>
      </c>
      <c r="BC68" s="143">
        <v>10046042001</v>
      </c>
      <c r="BE68" s="143">
        <v>10057032</v>
      </c>
      <c r="BF68" s="143">
        <v>10057032003</v>
      </c>
      <c r="BG68" s="143">
        <v>11</v>
      </c>
      <c r="BH68" s="143">
        <v>57</v>
      </c>
      <c r="BI68" s="143">
        <v>3</v>
      </c>
      <c r="BJ68" s="143">
        <v>2</v>
      </c>
      <c r="BK68" s="143">
        <v>3</v>
      </c>
      <c r="BN68" s="143">
        <v>60</v>
      </c>
      <c r="BO68" s="143" t="s">
        <v>791</v>
      </c>
      <c r="BP68" s="225" t="s">
        <v>813</v>
      </c>
      <c r="BQ68" s="225" t="s">
        <v>258</v>
      </c>
      <c r="BR68" s="143">
        <v>3</v>
      </c>
      <c r="BS68" s="18" t="s">
        <v>208</v>
      </c>
      <c r="BT68" s="18" t="s">
        <v>207</v>
      </c>
      <c r="BV68" s="18" t="s">
        <v>823</v>
      </c>
      <c r="BX68" s="18" t="s">
        <v>821</v>
      </c>
      <c r="BZ68" s="18" t="s">
        <v>821</v>
      </c>
    </row>
    <row r="69" spans="1:78" ht="20.100000000000001" customHeight="1">
      <c r="A69" s="36">
        <v>61</v>
      </c>
      <c r="B69" s="28"/>
      <c r="C69" s="38" t="s">
        <v>791</v>
      </c>
      <c r="D69" s="422" t="s">
        <v>824</v>
      </c>
      <c r="E69" s="231" t="s">
        <v>258</v>
      </c>
      <c r="F69" s="33">
        <v>1</v>
      </c>
      <c r="I69" s="31">
        <v>61</v>
      </c>
      <c r="K69" s="31" t="s">
        <v>791</v>
      </c>
      <c r="L69" s="18" t="s">
        <v>825</v>
      </c>
      <c r="M69" s="157" t="s">
        <v>334</v>
      </c>
      <c r="P69" s="143">
        <v>61</v>
      </c>
      <c r="Q69" s="18" t="s">
        <v>539</v>
      </c>
      <c r="R69" s="143">
        <v>20</v>
      </c>
      <c r="S69" s="143">
        <v>0</v>
      </c>
      <c r="T69" s="18" t="s">
        <v>212</v>
      </c>
      <c r="U69" s="18" t="s">
        <v>207</v>
      </c>
      <c r="V69" s="143">
        <v>0</v>
      </c>
      <c r="W69" s="143">
        <v>0</v>
      </c>
      <c r="X69" s="143">
        <v>0</v>
      </c>
      <c r="Y69" s="143">
        <v>0</v>
      </c>
      <c r="Z69" s="143">
        <v>0</v>
      </c>
      <c r="AA69" s="143">
        <v>0</v>
      </c>
      <c r="AB69" s="143">
        <v>0</v>
      </c>
      <c r="AC69" s="143">
        <v>0</v>
      </c>
      <c r="AD69" s="143">
        <v>0</v>
      </c>
      <c r="AE69" s="143" t="s">
        <v>49</v>
      </c>
      <c r="AF69" s="143">
        <v>0</v>
      </c>
      <c r="AG69" s="143">
        <v>0</v>
      </c>
      <c r="AH69" s="143">
        <v>0</v>
      </c>
      <c r="AI69" s="143">
        <v>0</v>
      </c>
      <c r="AJ69" s="143">
        <v>0</v>
      </c>
      <c r="AK69" s="143">
        <v>0</v>
      </c>
      <c r="AL69" s="20">
        <v>50</v>
      </c>
      <c r="AM69" s="288">
        <v>2</v>
      </c>
      <c r="AN69" s="288">
        <v>2</v>
      </c>
      <c r="AO69" s="288">
        <v>2</v>
      </c>
      <c r="AP69" s="288"/>
      <c r="AR69" s="143">
        <v>2</v>
      </c>
      <c r="AT69" s="143">
        <v>10050022</v>
      </c>
      <c r="AV69" s="288">
        <v>10046052</v>
      </c>
      <c r="AX69" s="288">
        <v>1</v>
      </c>
      <c r="AY69" s="288">
        <v>0</v>
      </c>
      <c r="BA69" s="143">
        <v>1</v>
      </c>
      <c r="BB69" s="143">
        <v>99999999</v>
      </c>
      <c r="BC69" s="143">
        <v>99999999001</v>
      </c>
      <c r="BE69" s="143">
        <v>10057062</v>
      </c>
      <c r="BF69" s="143">
        <v>10057062001</v>
      </c>
      <c r="BG69" s="143">
        <v>11</v>
      </c>
      <c r="BH69" s="143">
        <v>57</v>
      </c>
      <c r="BI69" s="143">
        <v>6</v>
      </c>
      <c r="BJ69" s="143">
        <v>2</v>
      </c>
      <c r="BK69" s="143">
        <v>1</v>
      </c>
      <c r="BN69" s="143">
        <v>61</v>
      </c>
      <c r="BO69" s="143" t="s">
        <v>791</v>
      </c>
      <c r="BP69" s="225" t="s">
        <v>813</v>
      </c>
      <c r="BQ69" s="225" t="s">
        <v>258</v>
      </c>
      <c r="BR69" s="143">
        <v>1</v>
      </c>
      <c r="BS69" s="18" t="s">
        <v>235</v>
      </c>
      <c r="BT69" s="18" t="s">
        <v>207</v>
      </c>
      <c r="BV69" s="18" t="s">
        <v>826</v>
      </c>
      <c r="BX69" s="18" t="s">
        <v>824</v>
      </c>
      <c r="BZ69" s="18" t="s">
        <v>824</v>
      </c>
    </row>
    <row r="70" spans="1:78" ht="20.100000000000001" customHeight="1">
      <c r="A70" s="36">
        <v>62</v>
      </c>
      <c r="B70" s="28"/>
      <c r="C70" s="38" t="s">
        <v>791</v>
      </c>
      <c r="D70" s="422" t="s">
        <v>827</v>
      </c>
      <c r="E70" s="334" t="s">
        <v>266</v>
      </c>
      <c r="F70" s="227">
        <v>2</v>
      </c>
      <c r="G70" s="228"/>
      <c r="I70" s="31">
        <v>62</v>
      </c>
      <c r="K70" s="31" t="s">
        <v>791</v>
      </c>
      <c r="L70" s="18" t="s">
        <v>828</v>
      </c>
      <c r="M70" s="157" t="s">
        <v>359</v>
      </c>
      <c r="P70" s="143">
        <v>62</v>
      </c>
      <c r="Q70" s="18" t="s">
        <v>539</v>
      </c>
      <c r="R70" s="143">
        <v>14</v>
      </c>
      <c r="S70" s="143">
        <v>0</v>
      </c>
      <c r="T70" s="18" t="s">
        <v>208</v>
      </c>
      <c r="U70" s="18" t="s">
        <v>207</v>
      </c>
      <c r="V70" s="143">
        <v>0</v>
      </c>
      <c r="W70" s="143">
        <v>0</v>
      </c>
      <c r="X70" s="143">
        <v>0</v>
      </c>
      <c r="Y70" s="143">
        <v>0</v>
      </c>
      <c r="Z70" s="143">
        <v>0</v>
      </c>
      <c r="AA70" s="143">
        <v>0</v>
      </c>
      <c r="AB70" s="143">
        <v>0</v>
      </c>
      <c r="AC70" s="143">
        <v>0</v>
      </c>
      <c r="AD70" s="143">
        <v>0</v>
      </c>
      <c r="AE70" s="143" t="s">
        <v>49</v>
      </c>
      <c r="AF70" s="143">
        <v>0</v>
      </c>
      <c r="AG70" s="143">
        <v>0</v>
      </c>
      <c r="AH70" s="143">
        <v>0</v>
      </c>
      <c r="AI70" s="143">
        <v>0</v>
      </c>
      <c r="AJ70" s="143">
        <v>0</v>
      </c>
      <c r="AK70" s="143">
        <v>0</v>
      </c>
      <c r="AL70" s="20">
        <v>50</v>
      </c>
      <c r="AM70" s="288">
        <v>3</v>
      </c>
      <c r="AN70" s="288">
        <v>3</v>
      </c>
      <c r="AO70" s="288">
        <v>3</v>
      </c>
      <c r="AP70" s="288"/>
      <c r="AR70" s="143">
        <v>2</v>
      </c>
      <c r="AT70" s="143">
        <v>10050032</v>
      </c>
      <c r="AV70" s="288">
        <v>10046052</v>
      </c>
      <c r="AX70" s="288">
        <v>0</v>
      </c>
      <c r="AY70" s="288">
        <v>1</v>
      </c>
      <c r="BA70" s="143">
        <v>2</v>
      </c>
      <c r="BB70" s="143">
        <v>10046052</v>
      </c>
      <c r="BC70" s="143">
        <v>10046052002</v>
      </c>
      <c r="BE70" s="143">
        <v>10058012</v>
      </c>
      <c r="BF70" s="143">
        <v>10058012002</v>
      </c>
      <c r="BG70" s="143">
        <v>11</v>
      </c>
      <c r="BH70" s="143">
        <v>58</v>
      </c>
      <c r="BI70" s="143">
        <v>1</v>
      </c>
      <c r="BJ70" s="143">
        <v>2</v>
      </c>
      <c r="BK70" s="143">
        <v>2</v>
      </c>
      <c r="BN70" s="143">
        <v>62</v>
      </c>
      <c r="BO70" s="143" t="s">
        <v>791</v>
      </c>
      <c r="BP70" s="225" t="s">
        <v>816</v>
      </c>
      <c r="BQ70" s="225" t="s">
        <v>266</v>
      </c>
      <c r="BR70" s="143">
        <v>2</v>
      </c>
      <c r="BS70" s="18" t="s">
        <v>224</v>
      </c>
      <c r="BT70" s="18" t="s">
        <v>207</v>
      </c>
      <c r="BV70" s="18" t="s">
        <v>829</v>
      </c>
      <c r="BX70" s="18" t="s">
        <v>827</v>
      </c>
      <c r="BZ70" s="18" t="s">
        <v>827</v>
      </c>
    </row>
    <row r="71" spans="1:78" ht="20.100000000000001" customHeight="1">
      <c r="A71" s="36">
        <v>63</v>
      </c>
      <c r="B71" s="28"/>
      <c r="C71" s="38" t="s">
        <v>791</v>
      </c>
      <c r="D71" s="422" t="s">
        <v>830</v>
      </c>
      <c r="E71" s="334" t="s">
        <v>266</v>
      </c>
      <c r="F71" s="227">
        <v>2</v>
      </c>
      <c r="G71" s="228"/>
      <c r="I71" s="31">
        <v>63</v>
      </c>
      <c r="K71" s="31" t="s">
        <v>791</v>
      </c>
      <c r="L71" s="18" t="s">
        <v>831</v>
      </c>
      <c r="M71" s="157" t="s">
        <v>369</v>
      </c>
      <c r="P71" s="143">
        <v>63</v>
      </c>
      <c r="Q71" s="18" t="s">
        <v>539</v>
      </c>
      <c r="R71" s="143">
        <v>80</v>
      </c>
      <c r="S71" s="143">
        <v>0</v>
      </c>
      <c r="T71" s="18" t="s">
        <v>208</v>
      </c>
      <c r="U71" s="18" t="s">
        <v>207</v>
      </c>
      <c r="V71" s="143">
        <v>0</v>
      </c>
      <c r="W71" s="143">
        <v>0</v>
      </c>
      <c r="X71" s="143">
        <v>0</v>
      </c>
      <c r="Y71" s="143">
        <v>0</v>
      </c>
      <c r="Z71" s="143">
        <v>0</v>
      </c>
      <c r="AA71" s="143">
        <v>0</v>
      </c>
      <c r="AB71" s="143">
        <v>0</v>
      </c>
      <c r="AC71" s="143">
        <v>0</v>
      </c>
      <c r="AD71" s="143">
        <v>0</v>
      </c>
      <c r="AE71" s="143" t="s">
        <v>49</v>
      </c>
      <c r="AF71" s="143">
        <v>0</v>
      </c>
      <c r="AG71" s="143">
        <v>0</v>
      </c>
      <c r="AH71" s="143">
        <v>0</v>
      </c>
      <c r="AI71" s="143">
        <v>0</v>
      </c>
      <c r="AJ71" s="143">
        <v>0</v>
      </c>
      <c r="AK71" s="143">
        <v>0</v>
      </c>
      <c r="AL71" s="20">
        <v>50</v>
      </c>
      <c r="AM71" s="288">
        <v>3</v>
      </c>
      <c r="AN71" s="288">
        <v>3</v>
      </c>
      <c r="AO71" s="288">
        <v>3</v>
      </c>
      <c r="AP71" s="288"/>
      <c r="AR71" s="143">
        <v>2</v>
      </c>
      <c r="AT71" s="143">
        <v>10050032</v>
      </c>
      <c r="AV71" s="288">
        <v>10046062</v>
      </c>
      <c r="AX71" s="288">
        <v>1</v>
      </c>
      <c r="AY71" s="288">
        <v>0</v>
      </c>
      <c r="BA71" s="143">
        <v>1</v>
      </c>
      <c r="BB71" s="143">
        <v>99999999</v>
      </c>
      <c r="BC71" s="143">
        <v>99999999001</v>
      </c>
      <c r="BE71" s="143">
        <v>10058022</v>
      </c>
      <c r="BF71" s="143">
        <v>10058022002</v>
      </c>
      <c r="BG71" s="143">
        <v>11</v>
      </c>
      <c r="BH71" s="143">
        <v>58</v>
      </c>
      <c r="BI71" s="143">
        <v>2</v>
      </c>
      <c r="BJ71" s="143">
        <v>2</v>
      </c>
      <c r="BK71" s="143">
        <v>2</v>
      </c>
      <c r="BN71" s="143">
        <v>63</v>
      </c>
      <c r="BO71" s="143" t="s">
        <v>791</v>
      </c>
      <c r="BP71" s="225" t="s">
        <v>816</v>
      </c>
      <c r="BQ71" s="225" t="s">
        <v>266</v>
      </c>
      <c r="BR71" s="143">
        <v>2</v>
      </c>
      <c r="BS71" s="18" t="s">
        <v>212</v>
      </c>
      <c r="BT71" s="18" t="s">
        <v>207</v>
      </c>
      <c r="BV71" s="18" t="s">
        <v>832</v>
      </c>
      <c r="BX71" s="18" t="s">
        <v>830</v>
      </c>
      <c r="BZ71" s="18" t="s">
        <v>830</v>
      </c>
    </row>
    <row r="72" spans="1:78" ht="20.100000000000001" customHeight="1">
      <c r="A72" s="36">
        <v>64</v>
      </c>
      <c r="B72" s="27"/>
      <c r="C72" s="38" t="s">
        <v>791</v>
      </c>
      <c r="D72" s="422" t="s">
        <v>833</v>
      </c>
      <c r="E72" s="334" t="s">
        <v>266</v>
      </c>
      <c r="F72" s="227">
        <v>2</v>
      </c>
      <c r="I72" s="31">
        <v>64</v>
      </c>
      <c r="K72" s="31" t="s">
        <v>791</v>
      </c>
      <c r="L72" s="18" t="s">
        <v>834</v>
      </c>
      <c r="M72" s="157" t="s">
        <v>399</v>
      </c>
      <c r="P72" s="143">
        <v>64</v>
      </c>
      <c r="Q72" s="18" t="s">
        <v>539</v>
      </c>
      <c r="R72" s="143">
        <v>49</v>
      </c>
      <c r="S72" s="143">
        <v>0</v>
      </c>
      <c r="T72" s="18" t="s">
        <v>213</v>
      </c>
      <c r="U72" s="18" t="s">
        <v>207</v>
      </c>
      <c r="V72" s="143">
        <v>0</v>
      </c>
      <c r="W72" s="143">
        <v>0</v>
      </c>
      <c r="X72" s="143">
        <v>0</v>
      </c>
      <c r="Y72" s="143">
        <v>0</v>
      </c>
      <c r="Z72" s="143">
        <v>0</v>
      </c>
      <c r="AA72" s="143">
        <v>0</v>
      </c>
      <c r="AB72" s="143">
        <v>0</v>
      </c>
      <c r="AC72" s="143">
        <v>0</v>
      </c>
      <c r="AD72" s="143">
        <v>0</v>
      </c>
      <c r="AE72" s="143" t="s">
        <v>49</v>
      </c>
      <c r="AF72" s="143">
        <v>0</v>
      </c>
      <c r="AG72" s="143">
        <v>0</v>
      </c>
      <c r="AH72" s="143">
        <v>0</v>
      </c>
      <c r="AI72" s="143">
        <v>0</v>
      </c>
      <c r="AJ72" s="143">
        <v>0</v>
      </c>
      <c r="AK72" s="143">
        <v>0</v>
      </c>
      <c r="AL72" s="20">
        <v>50</v>
      </c>
      <c r="AM72" s="288">
        <v>4</v>
      </c>
      <c r="AN72" s="288">
        <v>4</v>
      </c>
      <c r="AO72" s="288">
        <v>4</v>
      </c>
      <c r="AP72" s="288"/>
      <c r="AR72" s="143">
        <v>2</v>
      </c>
      <c r="AT72" s="143">
        <v>10050042</v>
      </c>
      <c r="AV72" s="288">
        <v>10046062</v>
      </c>
      <c r="AX72" s="288">
        <v>0</v>
      </c>
      <c r="AY72" s="288">
        <v>1</v>
      </c>
      <c r="BA72" s="143">
        <v>2</v>
      </c>
      <c r="BB72" s="143">
        <v>10046062</v>
      </c>
      <c r="BC72" s="143">
        <v>10046062002</v>
      </c>
      <c r="BE72" s="143">
        <v>10058032</v>
      </c>
      <c r="BF72" s="143">
        <v>10058032002</v>
      </c>
      <c r="BG72" s="143">
        <v>11</v>
      </c>
      <c r="BH72" s="143">
        <v>58</v>
      </c>
      <c r="BI72" s="143">
        <v>3</v>
      </c>
      <c r="BJ72" s="143">
        <v>2</v>
      </c>
      <c r="BK72" s="143">
        <v>2</v>
      </c>
      <c r="BN72" s="143">
        <v>64</v>
      </c>
      <c r="BO72" s="143" t="s">
        <v>791</v>
      </c>
      <c r="BP72" s="225" t="s">
        <v>816</v>
      </c>
      <c r="BQ72" s="225" t="s">
        <v>266</v>
      </c>
      <c r="BR72" s="143">
        <v>2</v>
      </c>
      <c r="BS72" s="18" t="s">
        <v>208</v>
      </c>
      <c r="BT72" s="18" t="s">
        <v>207</v>
      </c>
      <c r="BV72" s="18" t="s">
        <v>835</v>
      </c>
      <c r="BX72" s="18" t="s">
        <v>833</v>
      </c>
      <c r="BZ72" s="18" t="s">
        <v>833</v>
      </c>
    </row>
    <row r="73" spans="1:78" ht="20.100000000000001" customHeight="1">
      <c r="A73" s="36">
        <v>65</v>
      </c>
      <c r="B73" s="28"/>
      <c r="C73" s="38" t="s">
        <v>791</v>
      </c>
      <c r="D73" s="422" t="s">
        <v>836</v>
      </c>
      <c r="E73" s="334" t="s">
        <v>266</v>
      </c>
      <c r="F73" s="227">
        <v>1</v>
      </c>
      <c r="I73" s="31">
        <v>65</v>
      </c>
      <c r="K73" s="31" t="s">
        <v>791</v>
      </c>
      <c r="L73" s="18" t="s">
        <v>837</v>
      </c>
      <c r="M73" s="157" t="s">
        <v>403</v>
      </c>
      <c r="P73" s="143">
        <v>65</v>
      </c>
      <c r="Q73" s="18" t="s">
        <v>294</v>
      </c>
      <c r="R73" s="143">
        <v>167</v>
      </c>
      <c r="S73" s="143">
        <v>0</v>
      </c>
      <c r="T73" s="18" t="s">
        <v>213</v>
      </c>
      <c r="U73" s="18" t="s">
        <v>207</v>
      </c>
      <c r="V73" s="143">
        <v>0</v>
      </c>
      <c r="W73" s="143">
        <v>0</v>
      </c>
      <c r="X73" s="143">
        <v>0</v>
      </c>
      <c r="Y73" s="143">
        <v>0</v>
      </c>
      <c r="Z73" s="143">
        <v>0</v>
      </c>
      <c r="AA73" s="143">
        <v>0</v>
      </c>
      <c r="AB73" s="143">
        <v>0</v>
      </c>
      <c r="AC73" s="143" t="s">
        <v>36</v>
      </c>
      <c r="AD73" s="143">
        <v>0</v>
      </c>
      <c r="AE73" s="143">
        <v>0</v>
      </c>
      <c r="AF73" s="143">
        <v>0</v>
      </c>
      <c r="AG73" s="143">
        <v>0</v>
      </c>
      <c r="AH73" s="143">
        <v>0</v>
      </c>
      <c r="AI73" s="143">
        <v>0</v>
      </c>
      <c r="AJ73" s="143">
        <v>0</v>
      </c>
      <c r="AK73" s="143">
        <v>0</v>
      </c>
      <c r="AL73" s="20">
        <v>37</v>
      </c>
      <c r="AM73" s="288">
        <v>4</v>
      </c>
      <c r="AN73" s="288">
        <v>4</v>
      </c>
      <c r="AO73" s="288">
        <v>4</v>
      </c>
      <c r="AP73" s="288"/>
      <c r="AR73" s="143">
        <v>2</v>
      </c>
      <c r="AT73" s="143">
        <v>10037042</v>
      </c>
      <c r="AV73" s="288">
        <v>10046072</v>
      </c>
      <c r="AX73" s="288">
        <v>1</v>
      </c>
      <c r="AY73" s="288">
        <v>1</v>
      </c>
      <c r="BA73" s="143">
        <v>1</v>
      </c>
      <c r="BB73" s="143">
        <v>10046072</v>
      </c>
      <c r="BC73" s="143">
        <v>10046072001</v>
      </c>
      <c r="BE73" s="143">
        <v>10058072</v>
      </c>
      <c r="BF73" s="143">
        <v>10058072001</v>
      </c>
      <c r="BG73" s="143">
        <v>11</v>
      </c>
      <c r="BH73" s="143">
        <v>58</v>
      </c>
      <c r="BI73" s="143">
        <v>7</v>
      </c>
      <c r="BJ73" s="143">
        <v>2</v>
      </c>
      <c r="BK73" s="143">
        <v>1</v>
      </c>
      <c r="BN73" s="143">
        <v>65</v>
      </c>
      <c r="BO73" s="143" t="s">
        <v>791</v>
      </c>
      <c r="BP73" s="225" t="s">
        <v>816</v>
      </c>
      <c r="BQ73" s="225" t="s">
        <v>266</v>
      </c>
      <c r="BR73" s="143">
        <v>1</v>
      </c>
      <c r="BS73" s="18" t="s">
        <v>211</v>
      </c>
      <c r="BT73" s="18" t="s">
        <v>207</v>
      </c>
      <c r="BV73" s="18" t="s">
        <v>838</v>
      </c>
      <c r="BX73" s="18" t="s">
        <v>836</v>
      </c>
      <c r="BZ73" s="18" t="s">
        <v>836</v>
      </c>
    </row>
    <row r="74" spans="1:78" ht="20.100000000000001" customHeight="1">
      <c r="A74" s="36">
        <v>66</v>
      </c>
      <c r="B74" s="28"/>
      <c r="C74" s="38" t="s">
        <v>791</v>
      </c>
      <c r="D74" s="422" t="s">
        <v>839</v>
      </c>
      <c r="E74" s="334" t="s">
        <v>301</v>
      </c>
      <c r="F74" s="227">
        <v>1</v>
      </c>
      <c r="I74" s="31">
        <v>66</v>
      </c>
      <c r="K74" s="31" t="s">
        <v>791</v>
      </c>
      <c r="L74" s="18" t="s">
        <v>840</v>
      </c>
      <c r="M74" s="157" t="s">
        <v>433</v>
      </c>
      <c r="P74" s="143">
        <v>66</v>
      </c>
      <c r="Q74" s="18" t="s">
        <v>294</v>
      </c>
      <c r="R74" s="143">
        <v>73</v>
      </c>
      <c r="S74" s="143">
        <v>0</v>
      </c>
      <c r="T74" s="18" t="s">
        <v>213</v>
      </c>
      <c r="U74" s="18" t="s">
        <v>207</v>
      </c>
      <c r="V74" s="143">
        <v>0</v>
      </c>
      <c r="W74" s="143">
        <v>0</v>
      </c>
      <c r="X74" s="143">
        <v>0</v>
      </c>
      <c r="Y74" s="143">
        <v>0</v>
      </c>
      <c r="Z74" s="143">
        <v>0</v>
      </c>
      <c r="AA74" s="143">
        <v>0</v>
      </c>
      <c r="AB74" s="143">
        <v>0</v>
      </c>
      <c r="AC74" s="143" t="s">
        <v>36</v>
      </c>
      <c r="AD74" s="143">
        <v>0</v>
      </c>
      <c r="AE74" s="143">
        <v>0</v>
      </c>
      <c r="AF74" s="143">
        <v>0</v>
      </c>
      <c r="AG74" s="143">
        <v>0</v>
      </c>
      <c r="AH74" s="143">
        <v>0</v>
      </c>
      <c r="AI74" s="143">
        <v>0</v>
      </c>
      <c r="AJ74" s="143">
        <v>0</v>
      </c>
      <c r="AK74" s="143">
        <v>0</v>
      </c>
      <c r="AL74" s="20">
        <v>37</v>
      </c>
      <c r="AM74" s="288">
        <v>4</v>
      </c>
      <c r="AN74" s="288">
        <v>4</v>
      </c>
      <c r="AO74" s="288">
        <v>4</v>
      </c>
      <c r="AP74" s="288"/>
      <c r="AR74" s="143">
        <v>2</v>
      </c>
      <c r="AT74" s="143">
        <v>10037042</v>
      </c>
      <c r="AV74" s="288">
        <v>10047012</v>
      </c>
      <c r="AX74" s="288">
        <v>1</v>
      </c>
      <c r="AY74" s="288">
        <v>1</v>
      </c>
      <c r="BA74" s="143">
        <v>1</v>
      </c>
      <c r="BB74" s="143">
        <v>10047012</v>
      </c>
      <c r="BC74" s="143">
        <v>10047012001</v>
      </c>
      <c r="BE74" s="143">
        <v>10059012</v>
      </c>
      <c r="BF74" s="143">
        <v>10059012001</v>
      </c>
      <c r="BG74" s="143">
        <v>11</v>
      </c>
      <c r="BH74" s="143">
        <v>59</v>
      </c>
      <c r="BI74" s="143">
        <v>1</v>
      </c>
      <c r="BJ74" s="143">
        <v>2</v>
      </c>
      <c r="BK74" s="143">
        <v>1</v>
      </c>
      <c r="BN74" s="143">
        <v>66</v>
      </c>
      <c r="BO74" s="143" t="s">
        <v>791</v>
      </c>
      <c r="BP74" s="225" t="s">
        <v>819</v>
      </c>
      <c r="BQ74" s="225" t="s">
        <v>301</v>
      </c>
      <c r="BR74" s="143">
        <v>1</v>
      </c>
      <c r="BS74" s="18" t="s">
        <v>224</v>
      </c>
      <c r="BT74" s="18" t="s">
        <v>207</v>
      </c>
      <c r="BV74" s="18" t="s">
        <v>841</v>
      </c>
      <c r="BX74" s="18" t="s">
        <v>839</v>
      </c>
      <c r="BZ74" s="18" t="s">
        <v>839</v>
      </c>
    </row>
    <row r="75" spans="1:78" ht="20.100000000000001" customHeight="1">
      <c r="A75" s="36">
        <v>67</v>
      </c>
      <c r="B75" s="27"/>
      <c r="C75" s="38" t="s">
        <v>791</v>
      </c>
      <c r="D75" s="422" t="s">
        <v>842</v>
      </c>
      <c r="E75" s="334" t="s">
        <v>301</v>
      </c>
      <c r="F75" s="227">
        <v>1</v>
      </c>
      <c r="I75" s="31">
        <v>67</v>
      </c>
      <c r="K75" s="31" t="s">
        <v>791</v>
      </c>
      <c r="L75" s="18" t="s">
        <v>843</v>
      </c>
      <c r="M75" s="157" t="s">
        <v>502</v>
      </c>
      <c r="P75" s="143">
        <v>67</v>
      </c>
      <c r="Q75" s="18" t="s">
        <v>301</v>
      </c>
      <c r="R75" s="143">
        <v>261</v>
      </c>
      <c r="S75" s="143">
        <v>0</v>
      </c>
      <c r="T75" s="18" t="s">
        <v>235</v>
      </c>
      <c r="U75" s="18" t="s">
        <v>207</v>
      </c>
      <c r="V75" s="143">
        <v>0</v>
      </c>
      <c r="W75" s="143">
        <v>0</v>
      </c>
      <c r="X75" s="143">
        <v>0</v>
      </c>
      <c r="Y75" s="143">
        <v>0</v>
      </c>
      <c r="Z75" s="143">
        <v>0</v>
      </c>
      <c r="AA75" s="143">
        <v>0</v>
      </c>
      <c r="AB75" s="143">
        <v>0</v>
      </c>
      <c r="AC75" s="143">
        <v>0</v>
      </c>
      <c r="AD75" s="143">
        <v>0</v>
      </c>
      <c r="AE75" s="143">
        <v>0</v>
      </c>
      <c r="AF75" s="143">
        <v>0</v>
      </c>
      <c r="AG75" s="143">
        <v>59</v>
      </c>
      <c r="AH75" s="143">
        <v>0</v>
      </c>
      <c r="AI75" s="143">
        <v>0</v>
      </c>
      <c r="AJ75" s="143">
        <v>0</v>
      </c>
      <c r="AK75" s="143">
        <v>0</v>
      </c>
      <c r="AL75" s="20">
        <v>59</v>
      </c>
      <c r="AM75" s="288">
        <v>6</v>
      </c>
      <c r="AN75" s="288">
        <v>6</v>
      </c>
      <c r="AO75" s="288">
        <v>6</v>
      </c>
      <c r="AP75" s="288"/>
      <c r="AR75" s="143">
        <v>2</v>
      </c>
      <c r="AT75" s="143">
        <v>10059062</v>
      </c>
      <c r="AV75" s="288">
        <v>10049012</v>
      </c>
      <c r="AX75" s="288">
        <v>1</v>
      </c>
      <c r="AY75" s="288">
        <v>0</v>
      </c>
      <c r="BA75" s="143">
        <v>1</v>
      </c>
      <c r="BB75" s="143">
        <v>99999999</v>
      </c>
      <c r="BC75" s="143">
        <v>99999999001</v>
      </c>
      <c r="BE75" s="143">
        <v>10059022</v>
      </c>
      <c r="BF75" s="143">
        <v>10059022001</v>
      </c>
      <c r="BG75" s="143">
        <v>11</v>
      </c>
      <c r="BH75" s="143">
        <v>59</v>
      </c>
      <c r="BI75" s="143">
        <v>2</v>
      </c>
      <c r="BJ75" s="143">
        <v>2</v>
      </c>
      <c r="BK75" s="143">
        <v>1</v>
      </c>
      <c r="BN75" s="143">
        <v>67</v>
      </c>
      <c r="BO75" s="143" t="s">
        <v>791</v>
      </c>
      <c r="BP75" s="225" t="s">
        <v>819</v>
      </c>
      <c r="BQ75" s="225" t="s">
        <v>301</v>
      </c>
      <c r="BR75" s="143">
        <v>1</v>
      </c>
      <c r="BS75" s="18" t="s">
        <v>212</v>
      </c>
      <c r="BT75" s="18" t="s">
        <v>207</v>
      </c>
      <c r="BV75" s="18" t="s">
        <v>844</v>
      </c>
      <c r="BX75" s="18" t="s">
        <v>842</v>
      </c>
      <c r="BZ75" s="18" t="s">
        <v>842</v>
      </c>
    </row>
    <row r="76" spans="1:78" ht="20.100000000000001" customHeight="1">
      <c r="A76" s="36">
        <v>68</v>
      </c>
      <c r="B76" s="27"/>
      <c r="C76" s="38" t="s">
        <v>791</v>
      </c>
      <c r="D76" s="422" t="s">
        <v>845</v>
      </c>
      <c r="E76" s="334" t="s">
        <v>301</v>
      </c>
      <c r="F76" s="227">
        <v>2</v>
      </c>
      <c r="I76" s="31">
        <v>68</v>
      </c>
      <c r="K76" s="31">
        <v>0</v>
      </c>
      <c r="L76" s="18">
        <v>0</v>
      </c>
      <c r="M76" s="157">
        <v>0</v>
      </c>
      <c r="P76" s="143">
        <v>68</v>
      </c>
      <c r="Q76" s="18" t="s">
        <v>301</v>
      </c>
      <c r="R76" s="143">
        <v>212</v>
      </c>
      <c r="S76" s="143">
        <v>0</v>
      </c>
      <c r="T76" s="18" t="s">
        <v>209</v>
      </c>
      <c r="U76" s="18" t="s">
        <v>207</v>
      </c>
      <c r="V76" s="143">
        <v>0</v>
      </c>
      <c r="W76" s="143">
        <v>0</v>
      </c>
      <c r="X76" s="143">
        <v>0</v>
      </c>
      <c r="Y76" s="143">
        <v>0</v>
      </c>
      <c r="Z76" s="143">
        <v>0</v>
      </c>
      <c r="AA76" s="143">
        <v>0</v>
      </c>
      <c r="AB76" s="143">
        <v>0</v>
      </c>
      <c r="AC76" s="143">
        <v>0</v>
      </c>
      <c r="AD76" s="143">
        <v>0</v>
      </c>
      <c r="AE76" s="143">
        <v>0</v>
      </c>
      <c r="AF76" s="143">
        <v>0</v>
      </c>
      <c r="AG76" s="143">
        <v>59</v>
      </c>
      <c r="AH76" s="143">
        <v>0</v>
      </c>
      <c r="AI76" s="143">
        <v>0</v>
      </c>
      <c r="AJ76" s="143">
        <v>0</v>
      </c>
      <c r="AK76" s="143">
        <v>0</v>
      </c>
      <c r="AL76" s="20">
        <v>59</v>
      </c>
      <c r="AM76" s="288">
        <v>5</v>
      </c>
      <c r="AN76" s="288">
        <v>5</v>
      </c>
      <c r="AO76" s="288">
        <v>5</v>
      </c>
      <c r="AP76" s="288"/>
      <c r="AR76" s="143">
        <v>2</v>
      </c>
      <c r="AT76" s="143">
        <v>10059052</v>
      </c>
      <c r="AV76" s="288">
        <v>10049012</v>
      </c>
      <c r="AX76" s="288">
        <v>0</v>
      </c>
      <c r="AY76" s="288">
        <v>0</v>
      </c>
      <c r="BA76" s="143">
        <v>2</v>
      </c>
      <c r="BB76" s="143">
        <v>99999999</v>
      </c>
      <c r="BC76" s="143">
        <v>99999999002</v>
      </c>
      <c r="BE76" s="143">
        <v>10059032</v>
      </c>
      <c r="BF76" s="143">
        <v>10059032002</v>
      </c>
      <c r="BG76" s="143">
        <v>11</v>
      </c>
      <c r="BH76" s="143">
        <v>59</v>
      </c>
      <c r="BI76" s="143">
        <v>3</v>
      </c>
      <c r="BJ76" s="143">
        <v>2</v>
      </c>
      <c r="BK76" s="143">
        <v>2</v>
      </c>
      <c r="BN76" s="143">
        <v>68</v>
      </c>
      <c r="BO76" s="143" t="s">
        <v>791</v>
      </c>
      <c r="BP76" s="225" t="s">
        <v>819</v>
      </c>
      <c r="BQ76" s="225" t="s">
        <v>301</v>
      </c>
      <c r="BR76" s="143">
        <v>2</v>
      </c>
      <c r="BS76" s="18" t="s">
        <v>208</v>
      </c>
      <c r="BT76" s="18" t="s">
        <v>207</v>
      </c>
      <c r="BV76" s="18" t="s">
        <v>846</v>
      </c>
      <c r="BX76" s="18" t="s">
        <v>845</v>
      </c>
      <c r="BZ76" s="18" t="s">
        <v>845</v>
      </c>
    </row>
    <row r="77" spans="1:78" ht="20.100000000000001" customHeight="1">
      <c r="A77" s="36">
        <v>69</v>
      </c>
      <c r="B77" s="27"/>
      <c r="C77" s="38" t="s">
        <v>791</v>
      </c>
      <c r="D77" s="422" t="s">
        <v>847</v>
      </c>
      <c r="E77" s="334" t="s">
        <v>301</v>
      </c>
      <c r="F77" s="227">
        <v>1</v>
      </c>
      <c r="I77" s="31">
        <v>69</v>
      </c>
      <c r="K77" s="31">
        <v>0</v>
      </c>
      <c r="L77" s="18">
        <v>0</v>
      </c>
      <c r="M77" s="157">
        <v>0</v>
      </c>
      <c r="P77" s="143">
        <v>69</v>
      </c>
      <c r="Q77" s="18" t="s">
        <v>301</v>
      </c>
      <c r="R77" s="143">
        <v>184</v>
      </c>
      <c r="S77" s="143">
        <v>0</v>
      </c>
      <c r="T77" s="18" t="s">
        <v>213</v>
      </c>
      <c r="U77" s="18" t="s">
        <v>207</v>
      </c>
      <c r="V77" s="143">
        <v>0</v>
      </c>
      <c r="W77" s="143">
        <v>0</v>
      </c>
      <c r="X77" s="143">
        <v>0</v>
      </c>
      <c r="Y77" s="143">
        <v>0</v>
      </c>
      <c r="Z77" s="143">
        <v>0</v>
      </c>
      <c r="AA77" s="143">
        <v>0</v>
      </c>
      <c r="AB77" s="143">
        <v>0</v>
      </c>
      <c r="AC77" s="143">
        <v>0</v>
      </c>
      <c r="AD77" s="143">
        <v>0</v>
      </c>
      <c r="AE77" s="143">
        <v>0</v>
      </c>
      <c r="AF77" s="143">
        <v>0</v>
      </c>
      <c r="AG77" s="143">
        <v>59</v>
      </c>
      <c r="AH77" s="143">
        <v>0</v>
      </c>
      <c r="AI77" s="143">
        <v>0</v>
      </c>
      <c r="AJ77" s="143">
        <v>0</v>
      </c>
      <c r="AK77" s="143">
        <v>0</v>
      </c>
      <c r="AL77" s="20">
        <v>59</v>
      </c>
      <c r="AM77" s="288">
        <v>4</v>
      </c>
      <c r="AN77" s="288">
        <v>4</v>
      </c>
      <c r="AO77" s="288">
        <v>4</v>
      </c>
      <c r="AP77" s="288"/>
      <c r="AR77" s="143">
        <v>2</v>
      </c>
      <c r="AT77" s="143">
        <v>10059042</v>
      </c>
      <c r="AV77" s="288">
        <v>10049012</v>
      </c>
      <c r="AX77" s="288">
        <v>0</v>
      </c>
      <c r="AY77" s="288">
        <v>0</v>
      </c>
      <c r="BA77" s="143">
        <v>3</v>
      </c>
      <c r="BB77" s="143">
        <v>99999999</v>
      </c>
      <c r="BC77" s="143">
        <v>99999999003</v>
      </c>
      <c r="BE77" s="143">
        <v>10059042</v>
      </c>
      <c r="BF77" s="143">
        <v>10059042001</v>
      </c>
      <c r="BG77" s="143">
        <v>11</v>
      </c>
      <c r="BH77" s="143">
        <v>59</v>
      </c>
      <c r="BI77" s="143">
        <v>4</v>
      </c>
      <c r="BJ77" s="143">
        <v>2</v>
      </c>
      <c r="BK77" s="143">
        <v>1</v>
      </c>
      <c r="BN77" s="143">
        <v>69</v>
      </c>
      <c r="BO77" s="143" t="s">
        <v>791</v>
      </c>
      <c r="BP77" s="225" t="s">
        <v>819</v>
      </c>
      <c r="BQ77" s="225" t="s">
        <v>301</v>
      </c>
      <c r="BR77" s="143">
        <v>1</v>
      </c>
      <c r="BS77" s="18" t="s">
        <v>213</v>
      </c>
      <c r="BT77" s="18" t="s">
        <v>207</v>
      </c>
      <c r="BV77" s="18" t="s">
        <v>848</v>
      </c>
      <c r="BX77" s="18" t="s">
        <v>847</v>
      </c>
      <c r="BZ77" s="18" t="s">
        <v>847</v>
      </c>
    </row>
    <row r="78" spans="1:78" ht="20.100000000000001" customHeight="1">
      <c r="A78" s="36">
        <v>70</v>
      </c>
      <c r="B78" s="28"/>
      <c r="C78" s="38" t="s">
        <v>791</v>
      </c>
      <c r="D78" s="422" t="s">
        <v>849</v>
      </c>
      <c r="E78" s="334" t="s">
        <v>301</v>
      </c>
      <c r="F78" s="227">
        <v>1</v>
      </c>
      <c r="I78" s="31">
        <v>70</v>
      </c>
      <c r="K78" s="31">
        <v>0</v>
      </c>
      <c r="L78" s="18">
        <v>0</v>
      </c>
      <c r="M78" s="157">
        <v>0</v>
      </c>
      <c r="P78" s="143">
        <v>70</v>
      </c>
      <c r="Q78" s="18" t="s">
        <v>301</v>
      </c>
      <c r="R78" s="143">
        <v>236</v>
      </c>
      <c r="S78" s="143">
        <v>0</v>
      </c>
      <c r="T78" s="18" t="s">
        <v>208</v>
      </c>
      <c r="U78" s="18" t="s">
        <v>207</v>
      </c>
      <c r="V78" s="143">
        <v>0</v>
      </c>
      <c r="W78" s="143">
        <v>0</v>
      </c>
      <c r="X78" s="143">
        <v>0</v>
      </c>
      <c r="Y78" s="143">
        <v>0</v>
      </c>
      <c r="Z78" s="143">
        <v>0</v>
      </c>
      <c r="AA78" s="143">
        <v>0</v>
      </c>
      <c r="AB78" s="143">
        <v>0</v>
      </c>
      <c r="AC78" s="143">
        <v>0</v>
      </c>
      <c r="AD78" s="143">
        <v>0</v>
      </c>
      <c r="AE78" s="143">
        <v>0</v>
      </c>
      <c r="AF78" s="143">
        <v>0</v>
      </c>
      <c r="AG78" s="143">
        <v>59</v>
      </c>
      <c r="AH78" s="143">
        <v>0</v>
      </c>
      <c r="AI78" s="143">
        <v>0</v>
      </c>
      <c r="AJ78" s="143">
        <v>0</v>
      </c>
      <c r="AK78" s="143">
        <v>0</v>
      </c>
      <c r="AL78" s="20">
        <v>59</v>
      </c>
      <c r="AM78" s="288">
        <v>3</v>
      </c>
      <c r="AN78" s="288">
        <v>3</v>
      </c>
      <c r="AO78" s="288">
        <v>3</v>
      </c>
      <c r="AP78" s="288"/>
      <c r="AR78" s="143">
        <v>2</v>
      </c>
      <c r="AT78" s="143">
        <v>10059032</v>
      </c>
      <c r="AV78" s="288">
        <v>10049012</v>
      </c>
      <c r="AX78" s="288">
        <v>0</v>
      </c>
      <c r="AY78" s="288">
        <v>1</v>
      </c>
      <c r="BA78" s="143">
        <v>4</v>
      </c>
      <c r="BB78" s="143">
        <v>10049012</v>
      </c>
      <c r="BC78" s="143">
        <v>10049012004</v>
      </c>
      <c r="BE78" s="143">
        <v>10059052</v>
      </c>
      <c r="BF78" s="143">
        <v>10059052001</v>
      </c>
      <c r="BG78" s="143">
        <v>11</v>
      </c>
      <c r="BH78" s="143">
        <v>59</v>
      </c>
      <c r="BI78" s="143">
        <v>5</v>
      </c>
      <c r="BJ78" s="143">
        <v>2</v>
      </c>
      <c r="BK78" s="143">
        <v>1</v>
      </c>
      <c r="BN78" s="143">
        <v>70</v>
      </c>
      <c r="BO78" s="143" t="s">
        <v>791</v>
      </c>
      <c r="BP78" s="225" t="s">
        <v>819</v>
      </c>
      <c r="BQ78" s="225" t="s">
        <v>301</v>
      </c>
      <c r="BR78" s="143">
        <v>1</v>
      </c>
      <c r="BS78" s="18" t="s">
        <v>209</v>
      </c>
      <c r="BT78" s="18" t="s">
        <v>207</v>
      </c>
      <c r="BV78" s="18" t="s">
        <v>850</v>
      </c>
      <c r="BX78" s="18" t="s">
        <v>849</v>
      </c>
      <c r="BZ78" s="18" t="s">
        <v>849</v>
      </c>
    </row>
    <row r="79" spans="1:78" ht="20.100000000000001" customHeight="1">
      <c r="A79" s="36">
        <v>71</v>
      </c>
      <c r="B79" s="27"/>
      <c r="C79" s="38" t="s">
        <v>791</v>
      </c>
      <c r="D79" s="422" t="s">
        <v>851</v>
      </c>
      <c r="E79" s="334" t="s">
        <v>301</v>
      </c>
      <c r="F79" s="227">
        <v>1</v>
      </c>
      <c r="I79" s="31">
        <v>71</v>
      </c>
      <c r="K79" s="31">
        <v>0</v>
      </c>
      <c r="L79" s="18">
        <v>0</v>
      </c>
      <c r="M79" s="157">
        <v>0</v>
      </c>
      <c r="P79" s="143">
        <v>71</v>
      </c>
      <c r="Q79" s="18" t="s">
        <v>301</v>
      </c>
      <c r="R79" s="143">
        <v>206</v>
      </c>
      <c r="S79" s="143">
        <v>0</v>
      </c>
      <c r="T79" s="18" t="s">
        <v>208</v>
      </c>
      <c r="U79" s="18" t="s">
        <v>207</v>
      </c>
      <c r="V79" s="143">
        <v>0</v>
      </c>
      <c r="W79" s="143">
        <v>0</v>
      </c>
      <c r="X79" s="143">
        <v>0</v>
      </c>
      <c r="Y79" s="143">
        <v>0</v>
      </c>
      <c r="Z79" s="143">
        <v>0</v>
      </c>
      <c r="AA79" s="143">
        <v>0</v>
      </c>
      <c r="AB79" s="143">
        <v>0</v>
      </c>
      <c r="AC79" s="143">
        <v>0</v>
      </c>
      <c r="AD79" s="143">
        <v>0</v>
      </c>
      <c r="AE79" s="143">
        <v>0</v>
      </c>
      <c r="AF79" s="143">
        <v>0</v>
      </c>
      <c r="AG79" s="143">
        <v>59</v>
      </c>
      <c r="AH79" s="143">
        <v>0</v>
      </c>
      <c r="AI79" s="143">
        <v>0</v>
      </c>
      <c r="AJ79" s="143">
        <v>0</v>
      </c>
      <c r="AK79" s="143">
        <v>0</v>
      </c>
      <c r="AL79" s="20">
        <v>59</v>
      </c>
      <c r="AM79" s="288">
        <v>3</v>
      </c>
      <c r="AN79" s="288">
        <v>3</v>
      </c>
      <c r="AO79" s="288">
        <v>3</v>
      </c>
      <c r="AP79" s="288"/>
      <c r="AR79" s="143">
        <v>2</v>
      </c>
      <c r="AT79" s="143">
        <v>10059032</v>
      </c>
      <c r="AV79" s="288">
        <v>10049022</v>
      </c>
      <c r="AX79" s="288">
        <v>1</v>
      </c>
      <c r="AY79" s="288">
        <v>0</v>
      </c>
      <c r="BA79" s="143">
        <v>1</v>
      </c>
      <c r="BB79" s="143">
        <v>99999999</v>
      </c>
      <c r="BC79" s="143">
        <v>99999999001</v>
      </c>
      <c r="BE79" s="143">
        <v>10059062</v>
      </c>
      <c r="BF79" s="143">
        <v>10059062001</v>
      </c>
      <c r="BG79" s="143">
        <v>11</v>
      </c>
      <c r="BH79" s="143">
        <v>59</v>
      </c>
      <c r="BI79" s="143">
        <v>6</v>
      </c>
      <c r="BJ79" s="143">
        <v>2</v>
      </c>
      <c r="BK79" s="143">
        <v>1</v>
      </c>
      <c r="BN79" s="143">
        <v>71</v>
      </c>
      <c r="BO79" s="143" t="s">
        <v>791</v>
      </c>
      <c r="BP79" s="225" t="s">
        <v>819</v>
      </c>
      <c r="BQ79" s="225" t="s">
        <v>301</v>
      </c>
      <c r="BR79" s="143">
        <v>1</v>
      </c>
      <c r="BS79" s="18" t="s">
        <v>235</v>
      </c>
      <c r="BT79" s="18" t="s">
        <v>207</v>
      </c>
      <c r="BV79" s="18" t="s">
        <v>852</v>
      </c>
      <c r="BX79" s="18" t="s">
        <v>851</v>
      </c>
      <c r="BZ79" s="18" t="s">
        <v>851</v>
      </c>
    </row>
    <row r="80" spans="1:78" ht="20.100000000000001" customHeight="1">
      <c r="A80" s="36">
        <v>72</v>
      </c>
      <c r="B80" s="28"/>
      <c r="C80" s="38" t="s">
        <v>791</v>
      </c>
      <c r="D80" s="422" t="s">
        <v>853</v>
      </c>
      <c r="E80" s="334" t="s">
        <v>313</v>
      </c>
      <c r="F80" s="227">
        <v>4</v>
      </c>
      <c r="I80" s="31" t="s">
        <v>62</v>
      </c>
      <c r="K80" s="31">
        <v>0</v>
      </c>
      <c r="L80" s="18">
        <v>0</v>
      </c>
      <c r="M80" s="157">
        <v>0</v>
      </c>
      <c r="P80" s="143">
        <v>72</v>
      </c>
      <c r="Q80" s="18" t="s">
        <v>301</v>
      </c>
      <c r="R80" s="143">
        <v>274</v>
      </c>
      <c r="S80" s="143">
        <v>0</v>
      </c>
      <c r="T80" s="18" t="s">
        <v>212</v>
      </c>
      <c r="U80" s="18" t="s">
        <v>207</v>
      </c>
      <c r="V80" s="143">
        <v>0</v>
      </c>
      <c r="W80" s="143">
        <v>0</v>
      </c>
      <c r="X80" s="143">
        <v>0</v>
      </c>
      <c r="Y80" s="143">
        <v>0</v>
      </c>
      <c r="Z80" s="143">
        <v>0</v>
      </c>
      <c r="AA80" s="143">
        <v>0</v>
      </c>
      <c r="AB80" s="143">
        <v>0</v>
      </c>
      <c r="AC80" s="143">
        <v>0</v>
      </c>
      <c r="AD80" s="143">
        <v>0</v>
      </c>
      <c r="AE80" s="143">
        <v>0</v>
      </c>
      <c r="AF80" s="143">
        <v>0</v>
      </c>
      <c r="AG80" s="143">
        <v>59</v>
      </c>
      <c r="AH80" s="143">
        <v>0</v>
      </c>
      <c r="AI80" s="143">
        <v>0</v>
      </c>
      <c r="AJ80" s="143">
        <v>0</v>
      </c>
      <c r="AK80" s="143">
        <v>0</v>
      </c>
      <c r="AL80" s="20">
        <v>59</v>
      </c>
      <c r="AM80" s="288">
        <v>2</v>
      </c>
      <c r="AN80" s="288">
        <v>2</v>
      </c>
      <c r="AO80" s="288">
        <v>2</v>
      </c>
      <c r="AP80" s="288"/>
      <c r="AR80" s="143">
        <v>2</v>
      </c>
      <c r="AT80" s="143">
        <v>10059022</v>
      </c>
      <c r="AV80" s="288">
        <v>10049022</v>
      </c>
      <c r="AX80" s="288">
        <v>0</v>
      </c>
      <c r="AY80" s="288">
        <v>0</v>
      </c>
      <c r="BA80" s="143">
        <v>2</v>
      </c>
      <c r="BB80" s="143">
        <v>99999999</v>
      </c>
      <c r="BC80" s="143">
        <v>99999999002</v>
      </c>
      <c r="BE80" s="143">
        <v>10060012</v>
      </c>
      <c r="BF80" s="143">
        <v>10060012004</v>
      </c>
      <c r="BG80" s="143">
        <v>11</v>
      </c>
      <c r="BH80" s="143">
        <v>60</v>
      </c>
      <c r="BI80" s="143">
        <v>1</v>
      </c>
      <c r="BJ80" s="143">
        <v>2</v>
      </c>
      <c r="BK80" s="143">
        <v>4</v>
      </c>
      <c r="BN80" s="143" t="s">
        <v>62</v>
      </c>
      <c r="BO80" s="143" t="s">
        <v>791</v>
      </c>
      <c r="BP80" s="225" t="s">
        <v>822</v>
      </c>
      <c r="BQ80" s="225" t="s">
        <v>313</v>
      </c>
      <c r="BR80" s="143">
        <v>4</v>
      </c>
      <c r="BS80" s="18" t="s">
        <v>224</v>
      </c>
      <c r="BT80" s="18" t="s">
        <v>207</v>
      </c>
      <c r="BV80" s="18" t="s">
        <v>854</v>
      </c>
      <c r="BX80" s="18" t="s">
        <v>853</v>
      </c>
      <c r="BZ80" s="18" t="s">
        <v>853</v>
      </c>
    </row>
    <row r="81" spans="1:78" ht="20.100000000000001" customHeight="1">
      <c r="A81" s="36">
        <v>73</v>
      </c>
      <c r="B81" s="27"/>
      <c r="C81" s="38" t="s">
        <v>791</v>
      </c>
      <c r="D81" s="422" t="s">
        <v>855</v>
      </c>
      <c r="E81" s="334" t="s">
        <v>313</v>
      </c>
      <c r="F81" s="227">
        <v>3</v>
      </c>
      <c r="I81" s="31" t="s">
        <v>63</v>
      </c>
      <c r="K81" s="31">
        <v>0</v>
      </c>
      <c r="L81" s="18">
        <v>0</v>
      </c>
      <c r="M81" s="157">
        <v>0</v>
      </c>
      <c r="P81" s="143">
        <v>73</v>
      </c>
      <c r="Q81" s="18" t="s">
        <v>301</v>
      </c>
      <c r="R81" s="143">
        <v>108</v>
      </c>
      <c r="S81" s="143">
        <v>0</v>
      </c>
      <c r="T81" s="18" t="s">
        <v>224</v>
      </c>
      <c r="U81" s="18" t="s">
        <v>207</v>
      </c>
      <c r="V81" s="143">
        <v>0</v>
      </c>
      <c r="W81" s="143">
        <v>0</v>
      </c>
      <c r="X81" s="143">
        <v>0</v>
      </c>
      <c r="Y81" s="143">
        <v>0</v>
      </c>
      <c r="Z81" s="143">
        <v>0</v>
      </c>
      <c r="AA81" s="143">
        <v>0</v>
      </c>
      <c r="AB81" s="143">
        <v>0</v>
      </c>
      <c r="AC81" s="143">
        <v>0</v>
      </c>
      <c r="AD81" s="143">
        <v>0</v>
      </c>
      <c r="AE81" s="143">
        <v>0</v>
      </c>
      <c r="AF81" s="143">
        <v>0</v>
      </c>
      <c r="AG81" s="143">
        <v>59</v>
      </c>
      <c r="AH81" s="143">
        <v>0</v>
      </c>
      <c r="AI81" s="143">
        <v>0</v>
      </c>
      <c r="AJ81" s="143">
        <v>0</v>
      </c>
      <c r="AK81" s="143">
        <v>0</v>
      </c>
      <c r="AL81" s="20">
        <v>59</v>
      </c>
      <c r="AM81" s="288">
        <v>1</v>
      </c>
      <c r="AN81" s="288">
        <v>1</v>
      </c>
      <c r="AO81" s="288">
        <v>1</v>
      </c>
      <c r="AP81" s="288"/>
      <c r="AR81" s="143">
        <v>2</v>
      </c>
      <c r="AT81" s="143">
        <v>10059012</v>
      </c>
      <c r="AV81" s="288">
        <v>10049022</v>
      </c>
      <c r="AX81" s="288">
        <v>0</v>
      </c>
      <c r="AY81" s="288">
        <v>0</v>
      </c>
      <c r="BA81" s="143">
        <v>3</v>
      </c>
      <c r="BB81" s="143">
        <v>99999999</v>
      </c>
      <c r="BC81" s="143">
        <v>99999999003</v>
      </c>
      <c r="BE81" s="143">
        <v>10060042</v>
      </c>
      <c r="BF81" s="143">
        <v>10060042003</v>
      </c>
      <c r="BG81" s="143">
        <v>11</v>
      </c>
      <c r="BH81" s="143">
        <v>60</v>
      </c>
      <c r="BI81" s="143">
        <v>4</v>
      </c>
      <c r="BJ81" s="143">
        <v>2</v>
      </c>
      <c r="BK81" s="143">
        <v>3</v>
      </c>
      <c r="BN81" s="143" t="s">
        <v>63</v>
      </c>
      <c r="BO81" s="143" t="s">
        <v>791</v>
      </c>
      <c r="BP81" s="225" t="s">
        <v>822</v>
      </c>
      <c r="BQ81" s="225" t="s">
        <v>313</v>
      </c>
      <c r="BR81" s="143">
        <v>3</v>
      </c>
      <c r="BS81" s="18" t="s">
        <v>213</v>
      </c>
      <c r="BT81" s="18" t="s">
        <v>207</v>
      </c>
      <c r="BV81" s="18" t="s">
        <v>856</v>
      </c>
      <c r="BX81" s="18" t="s">
        <v>855</v>
      </c>
      <c r="BZ81" s="18" t="s">
        <v>855</v>
      </c>
    </row>
    <row r="82" spans="1:78" ht="20.100000000000001" customHeight="1">
      <c r="A82" s="36">
        <v>74</v>
      </c>
      <c r="B82" s="28"/>
      <c r="C82" s="38" t="s">
        <v>791</v>
      </c>
      <c r="D82" s="422" t="s">
        <v>857</v>
      </c>
      <c r="E82" s="334" t="s">
        <v>313</v>
      </c>
      <c r="F82" s="227">
        <v>1</v>
      </c>
      <c r="I82" s="31" t="s">
        <v>64</v>
      </c>
      <c r="K82" s="31">
        <v>0</v>
      </c>
      <c r="L82" s="18">
        <v>0</v>
      </c>
      <c r="M82" s="157">
        <v>0</v>
      </c>
      <c r="P82" s="143">
        <v>74</v>
      </c>
      <c r="Q82" s="18" t="s">
        <v>313</v>
      </c>
      <c r="R82" s="143">
        <v>37</v>
      </c>
      <c r="S82" s="143">
        <v>0</v>
      </c>
      <c r="T82" s="18" t="s">
        <v>224</v>
      </c>
      <c r="U82" s="18" t="s">
        <v>207</v>
      </c>
      <c r="V82" s="143">
        <v>0</v>
      </c>
      <c r="W82" s="143">
        <v>0</v>
      </c>
      <c r="X82" s="143">
        <v>0</v>
      </c>
      <c r="Y82" s="143">
        <v>0</v>
      </c>
      <c r="Z82" s="143">
        <v>0</v>
      </c>
      <c r="AA82" s="143">
        <v>0</v>
      </c>
      <c r="AB82" s="143">
        <v>0</v>
      </c>
      <c r="AC82" s="143">
        <v>0</v>
      </c>
      <c r="AD82" s="143">
        <v>0</v>
      </c>
      <c r="AE82" s="143">
        <v>0</v>
      </c>
      <c r="AF82" s="143">
        <v>0</v>
      </c>
      <c r="AG82" s="143">
        <v>60</v>
      </c>
      <c r="AH82" s="143">
        <v>0</v>
      </c>
      <c r="AI82" s="143">
        <v>0</v>
      </c>
      <c r="AJ82" s="143">
        <v>0</v>
      </c>
      <c r="AK82" s="143">
        <v>0</v>
      </c>
      <c r="AL82" s="20">
        <v>60</v>
      </c>
      <c r="AM82" s="288">
        <v>1</v>
      </c>
      <c r="AN82" s="288">
        <v>1</v>
      </c>
      <c r="AO82" s="288">
        <v>1</v>
      </c>
      <c r="AP82" s="288"/>
      <c r="AR82" s="143">
        <v>2</v>
      </c>
      <c r="AT82" s="143">
        <v>10060012</v>
      </c>
      <c r="AV82" s="288">
        <v>10049022</v>
      </c>
      <c r="AX82" s="288">
        <v>0</v>
      </c>
      <c r="AY82" s="288">
        <v>0</v>
      </c>
      <c r="BA82" s="143">
        <v>4</v>
      </c>
      <c r="BB82" s="143">
        <v>99999999</v>
      </c>
      <c r="BC82" s="143">
        <v>99999999004</v>
      </c>
      <c r="BE82" s="143">
        <v>10060072</v>
      </c>
      <c r="BF82" s="143">
        <v>10060072001</v>
      </c>
      <c r="BG82" s="143">
        <v>11</v>
      </c>
      <c r="BH82" s="143">
        <v>60</v>
      </c>
      <c r="BI82" s="143">
        <v>7</v>
      </c>
      <c r="BJ82" s="143">
        <v>2</v>
      </c>
      <c r="BK82" s="143">
        <v>1</v>
      </c>
      <c r="BN82" s="143" t="s">
        <v>64</v>
      </c>
      <c r="BO82" s="143" t="s">
        <v>791</v>
      </c>
      <c r="BP82" s="225" t="s">
        <v>822</v>
      </c>
      <c r="BQ82" s="225" t="s">
        <v>313</v>
      </c>
      <c r="BR82" s="143">
        <v>1</v>
      </c>
      <c r="BS82" s="18" t="s">
        <v>211</v>
      </c>
      <c r="BT82" s="18" t="s">
        <v>207</v>
      </c>
      <c r="BV82" s="18" t="s">
        <v>858</v>
      </c>
      <c r="BX82" s="18" t="s">
        <v>857</v>
      </c>
      <c r="BZ82" s="18" t="s">
        <v>857</v>
      </c>
    </row>
    <row r="83" spans="1:78" ht="20.100000000000001" customHeight="1">
      <c r="A83" s="36">
        <v>75</v>
      </c>
      <c r="B83" s="27"/>
      <c r="C83" s="38" t="s">
        <v>791</v>
      </c>
      <c r="D83" s="422" t="s">
        <v>859</v>
      </c>
      <c r="E83" s="334" t="s">
        <v>334</v>
      </c>
      <c r="F83" s="227">
        <v>3</v>
      </c>
      <c r="I83" s="31" t="s">
        <v>65</v>
      </c>
      <c r="K83" s="31">
        <v>0</v>
      </c>
      <c r="L83" s="18">
        <v>0</v>
      </c>
      <c r="M83" s="157">
        <v>0</v>
      </c>
      <c r="P83" s="143">
        <v>75</v>
      </c>
      <c r="Q83" s="18" t="s">
        <v>313</v>
      </c>
      <c r="R83" s="143">
        <v>999</v>
      </c>
      <c r="S83" s="143">
        <v>1</v>
      </c>
      <c r="T83" s="18" t="s">
        <v>224</v>
      </c>
      <c r="U83" s="18" t="s">
        <v>207</v>
      </c>
      <c r="V83" s="143">
        <v>0</v>
      </c>
      <c r="W83" s="143">
        <v>0</v>
      </c>
      <c r="X83" s="143">
        <v>0</v>
      </c>
      <c r="Y83" s="143">
        <v>0</v>
      </c>
      <c r="Z83" s="143">
        <v>0</v>
      </c>
      <c r="AA83" s="143">
        <v>0</v>
      </c>
      <c r="AB83" s="143">
        <v>0</v>
      </c>
      <c r="AC83" s="143">
        <v>0</v>
      </c>
      <c r="AD83" s="143">
        <v>0</v>
      </c>
      <c r="AE83" s="143">
        <v>0</v>
      </c>
      <c r="AF83" s="143">
        <v>0</v>
      </c>
      <c r="AG83" s="143">
        <v>60</v>
      </c>
      <c r="AH83" s="143">
        <v>0</v>
      </c>
      <c r="AI83" s="143">
        <v>0</v>
      </c>
      <c r="AJ83" s="143">
        <v>0</v>
      </c>
      <c r="AK83" s="143">
        <v>0</v>
      </c>
      <c r="AL83" s="20">
        <v>60</v>
      </c>
      <c r="AM83" s="288">
        <v>1</v>
      </c>
      <c r="AN83" s="288">
        <v>1</v>
      </c>
      <c r="AO83" s="288">
        <v>1</v>
      </c>
      <c r="AP83" s="288"/>
      <c r="AR83" s="143">
        <v>2</v>
      </c>
      <c r="AT83" s="143">
        <v>99999999</v>
      </c>
      <c r="AV83" s="288">
        <v>10049022</v>
      </c>
      <c r="AX83" s="288">
        <v>0</v>
      </c>
      <c r="AY83" s="288">
        <v>1</v>
      </c>
      <c r="BA83" s="143">
        <v>5</v>
      </c>
      <c r="BB83" s="143">
        <v>10049022</v>
      </c>
      <c r="BC83" s="143">
        <v>10049022005</v>
      </c>
      <c r="BE83" s="143">
        <v>10061012</v>
      </c>
      <c r="BF83" s="143">
        <v>10061012003</v>
      </c>
      <c r="BG83" s="143">
        <v>11</v>
      </c>
      <c r="BH83" s="143">
        <v>61</v>
      </c>
      <c r="BI83" s="143">
        <v>1</v>
      </c>
      <c r="BJ83" s="143">
        <v>2</v>
      </c>
      <c r="BK83" s="143">
        <v>3</v>
      </c>
      <c r="BN83" s="143" t="s">
        <v>65</v>
      </c>
      <c r="BO83" s="143" t="s">
        <v>791</v>
      </c>
      <c r="BP83" s="225" t="s">
        <v>825</v>
      </c>
      <c r="BQ83" s="225" t="s">
        <v>334</v>
      </c>
      <c r="BR83" s="143">
        <v>3</v>
      </c>
      <c r="BS83" s="18" t="s">
        <v>224</v>
      </c>
      <c r="BT83" s="18" t="s">
        <v>207</v>
      </c>
      <c r="BV83" s="18" t="s">
        <v>860</v>
      </c>
      <c r="BX83" s="18" t="s">
        <v>859</v>
      </c>
      <c r="BZ83" s="18" t="s">
        <v>859</v>
      </c>
    </row>
    <row r="84" spans="1:78" ht="20.100000000000001" customHeight="1">
      <c r="A84" s="36">
        <v>76</v>
      </c>
      <c r="B84" s="28"/>
      <c r="C84" s="38" t="s">
        <v>791</v>
      </c>
      <c r="D84" s="422" t="s">
        <v>861</v>
      </c>
      <c r="E84" s="334" t="s">
        <v>334</v>
      </c>
      <c r="F84" s="227">
        <v>4</v>
      </c>
      <c r="I84" s="31" t="s">
        <v>66</v>
      </c>
      <c r="K84" s="31">
        <v>0</v>
      </c>
      <c r="L84" s="18">
        <v>0</v>
      </c>
      <c r="M84" s="157">
        <v>0</v>
      </c>
      <c r="P84" s="143">
        <v>76</v>
      </c>
      <c r="Q84" s="18" t="s">
        <v>313</v>
      </c>
      <c r="R84" s="143">
        <v>189</v>
      </c>
      <c r="S84" s="143">
        <v>0</v>
      </c>
      <c r="T84" s="18" t="s">
        <v>224</v>
      </c>
      <c r="U84" s="18" t="s">
        <v>207</v>
      </c>
      <c r="V84" s="143">
        <v>0</v>
      </c>
      <c r="W84" s="143">
        <v>0</v>
      </c>
      <c r="X84" s="143">
        <v>0</v>
      </c>
      <c r="Y84" s="143">
        <v>0</v>
      </c>
      <c r="Z84" s="143">
        <v>0</v>
      </c>
      <c r="AA84" s="143">
        <v>0</v>
      </c>
      <c r="AB84" s="143">
        <v>0</v>
      </c>
      <c r="AC84" s="143">
        <v>0</v>
      </c>
      <c r="AD84" s="143">
        <v>0</v>
      </c>
      <c r="AE84" s="143">
        <v>0</v>
      </c>
      <c r="AF84" s="143">
        <v>0</v>
      </c>
      <c r="AG84" s="143">
        <v>60</v>
      </c>
      <c r="AH84" s="143">
        <v>0</v>
      </c>
      <c r="AI84" s="143">
        <v>0</v>
      </c>
      <c r="AJ84" s="143">
        <v>0</v>
      </c>
      <c r="AK84" s="143">
        <v>0</v>
      </c>
      <c r="AL84" s="20">
        <v>60</v>
      </c>
      <c r="AM84" s="288">
        <v>1</v>
      </c>
      <c r="AN84" s="288">
        <v>1</v>
      </c>
      <c r="AO84" s="288">
        <v>1</v>
      </c>
      <c r="AP84" s="288"/>
      <c r="AR84" s="143">
        <v>2</v>
      </c>
      <c r="AT84" s="143">
        <v>10060012</v>
      </c>
      <c r="AV84" s="288">
        <v>10049032</v>
      </c>
      <c r="AX84" s="288">
        <v>1</v>
      </c>
      <c r="AY84" s="288">
        <v>0</v>
      </c>
      <c r="BA84" s="143">
        <v>1</v>
      </c>
      <c r="BB84" s="143">
        <v>99999999</v>
      </c>
      <c r="BC84" s="143">
        <v>99999999001</v>
      </c>
      <c r="BE84" s="143">
        <v>10061022</v>
      </c>
      <c r="BF84" s="143">
        <v>10061022004</v>
      </c>
      <c r="BG84" s="143">
        <v>11</v>
      </c>
      <c r="BH84" s="143">
        <v>61</v>
      </c>
      <c r="BI84" s="143">
        <v>2</v>
      </c>
      <c r="BJ84" s="143">
        <v>2</v>
      </c>
      <c r="BK84" s="143">
        <v>4</v>
      </c>
      <c r="BN84" s="143" t="s">
        <v>66</v>
      </c>
      <c r="BO84" s="143" t="s">
        <v>791</v>
      </c>
      <c r="BP84" s="225" t="s">
        <v>825</v>
      </c>
      <c r="BQ84" s="225" t="s">
        <v>334</v>
      </c>
      <c r="BR84" s="143">
        <v>4</v>
      </c>
      <c r="BS84" s="18" t="s">
        <v>212</v>
      </c>
      <c r="BT84" s="18" t="s">
        <v>207</v>
      </c>
      <c r="BV84" s="18" t="s">
        <v>862</v>
      </c>
      <c r="BX84" s="18" t="s">
        <v>861</v>
      </c>
      <c r="BZ84" s="18" t="s">
        <v>861</v>
      </c>
    </row>
    <row r="85" spans="1:78" ht="20.100000000000001" customHeight="1">
      <c r="A85" s="36">
        <v>77</v>
      </c>
      <c r="B85" s="27"/>
      <c r="C85" s="38" t="s">
        <v>791</v>
      </c>
      <c r="D85" s="422" t="s">
        <v>863</v>
      </c>
      <c r="E85" s="334" t="s">
        <v>334</v>
      </c>
      <c r="F85" s="227">
        <v>2</v>
      </c>
      <c r="I85" s="31" t="s">
        <v>67</v>
      </c>
      <c r="K85" s="31">
        <v>0</v>
      </c>
      <c r="L85" s="18">
        <v>0</v>
      </c>
      <c r="M85" s="157">
        <v>0</v>
      </c>
      <c r="P85" s="143">
        <v>77</v>
      </c>
      <c r="Q85" s="18" t="s">
        <v>313</v>
      </c>
      <c r="R85" s="143">
        <v>118</v>
      </c>
      <c r="S85" s="143">
        <v>0</v>
      </c>
      <c r="T85" s="18" t="s">
        <v>224</v>
      </c>
      <c r="U85" s="18" t="s">
        <v>207</v>
      </c>
      <c r="V85" s="143">
        <v>0</v>
      </c>
      <c r="W85" s="143">
        <v>0</v>
      </c>
      <c r="X85" s="143">
        <v>0</v>
      </c>
      <c r="Y85" s="143">
        <v>0</v>
      </c>
      <c r="Z85" s="143">
        <v>0</v>
      </c>
      <c r="AA85" s="143">
        <v>0</v>
      </c>
      <c r="AB85" s="143">
        <v>0</v>
      </c>
      <c r="AC85" s="143">
        <v>0</v>
      </c>
      <c r="AD85" s="143">
        <v>0</v>
      </c>
      <c r="AE85" s="143">
        <v>0</v>
      </c>
      <c r="AF85" s="143">
        <v>0</v>
      </c>
      <c r="AG85" s="143">
        <v>60</v>
      </c>
      <c r="AH85" s="143">
        <v>0</v>
      </c>
      <c r="AI85" s="143">
        <v>0</v>
      </c>
      <c r="AJ85" s="143">
        <v>0</v>
      </c>
      <c r="AK85" s="143">
        <v>0</v>
      </c>
      <c r="AL85" s="20">
        <v>60</v>
      </c>
      <c r="AM85" s="288">
        <v>1</v>
      </c>
      <c r="AN85" s="288">
        <v>1</v>
      </c>
      <c r="AO85" s="288">
        <v>1</v>
      </c>
      <c r="AP85" s="288"/>
      <c r="AR85" s="143">
        <v>2</v>
      </c>
      <c r="AT85" s="143">
        <v>10060012</v>
      </c>
      <c r="AV85" s="288">
        <v>10049032</v>
      </c>
      <c r="AX85" s="288">
        <v>0</v>
      </c>
      <c r="AY85" s="288">
        <v>0</v>
      </c>
      <c r="BA85" s="143">
        <v>2</v>
      </c>
      <c r="BB85" s="143">
        <v>99999999</v>
      </c>
      <c r="BC85" s="143">
        <v>99999999002</v>
      </c>
      <c r="BE85" s="143">
        <v>10061032</v>
      </c>
      <c r="BF85" s="143">
        <v>10061032002</v>
      </c>
      <c r="BG85" s="143">
        <v>11</v>
      </c>
      <c r="BH85" s="143">
        <v>61</v>
      </c>
      <c r="BI85" s="143">
        <v>3</v>
      </c>
      <c r="BJ85" s="143">
        <v>2</v>
      </c>
      <c r="BK85" s="143">
        <v>2</v>
      </c>
      <c r="BN85" s="143" t="s">
        <v>67</v>
      </c>
      <c r="BO85" s="143" t="s">
        <v>791</v>
      </c>
      <c r="BP85" s="225" t="s">
        <v>825</v>
      </c>
      <c r="BQ85" s="225" t="s">
        <v>334</v>
      </c>
      <c r="BR85" s="143">
        <v>2</v>
      </c>
      <c r="BS85" s="18" t="s">
        <v>208</v>
      </c>
      <c r="BT85" s="18" t="s">
        <v>207</v>
      </c>
      <c r="BV85" s="18" t="s">
        <v>864</v>
      </c>
      <c r="BX85" s="18" t="s">
        <v>863</v>
      </c>
      <c r="BZ85" s="18" t="s">
        <v>863</v>
      </c>
    </row>
    <row r="86" spans="1:78" ht="20.100000000000001" customHeight="1">
      <c r="A86" s="36">
        <v>78</v>
      </c>
      <c r="B86" s="28"/>
      <c r="C86" s="38" t="s">
        <v>791</v>
      </c>
      <c r="D86" s="422" t="s">
        <v>865</v>
      </c>
      <c r="E86" s="334" t="s">
        <v>334</v>
      </c>
      <c r="F86" s="227">
        <v>8</v>
      </c>
      <c r="I86" s="31" t="s">
        <v>68</v>
      </c>
      <c r="K86" s="31">
        <v>0</v>
      </c>
      <c r="L86" s="18">
        <v>0</v>
      </c>
      <c r="M86" s="157">
        <v>0</v>
      </c>
      <c r="P86" s="143">
        <v>78</v>
      </c>
      <c r="Q86" s="18" t="s">
        <v>313</v>
      </c>
      <c r="R86" s="143">
        <v>255</v>
      </c>
      <c r="S86" s="143">
        <v>0</v>
      </c>
      <c r="T86" s="18" t="s">
        <v>224</v>
      </c>
      <c r="U86" s="18" t="s">
        <v>207</v>
      </c>
      <c r="V86" s="143">
        <v>0</v>
      </c>
      <c r="W86" s="143">
        <v>0</v>
      </c>
      <c r="X86" s="143">
        <v>0</v>
      </c>
      <c r="Y86" s="143">
        <v>0</v>
      </c>
      <c r="Z86" s="143">
        <v>0</v>
      </c>
      <c r="AA86" s="143">
        <v>0</v>
      </c>
      <c r="AB86" s="143">
        <v>0</v>
      </c>
      <c r="AC86" s="143">
        <v>0</v>
      </c>
      <c r="AD86" s="143">
        <v>0</v>
      </c>
      <c r="AE86" s="143">
        <v>0</v>
      </c>
      <c r="AF86" s="143">
        <v>0</v>
      </c>
      <c r="AG86" s="143">
        <v>60</v>
      </c>
      <c r="AH86" s="143">
        <v>0</v>
      </c>
      <c r="AI86" s="143">
        <v>0</v>
      </c>
      <c r="AJ86" s="143">
        <v>0</v>
      </c>
      <c r="AK86" s="143">
        <v>0</v>
      </c>
      <c r="AL86" s="20">
        <v>60</v>
      </c>
      <c r="AM86" s="288">
        <v>1</v>
      </c>
      <c r="AN86" s="288">
        <v>1</v>
      </c>
      <c r="AO86" s="288">
        <v>1</v>
      </c>
      <c r="AP86" s="288"/>
      <c r="AR86" s="143">
        <v>2</v>
      </c>
      <c r="AT86" s="143">
        <v>10060012</v>
      </c>
      <c r="AV86" s="288">
        <v>10049032</v>
      </c>
      <c r="AX86" s="288">
        <v>0</v>
      </c>
      <c r="AY86" s="288">
        <v>0</v>
      </c>
      <c r="BA86" s="143">
        <v>3</v>
      </c>
      <c r="BB86" s="143">
        <v>99999999</v>
      </c>
      <c r="BC86" s="143">
        <v>99999999003</v>
      </c>
      <c r="BE86" s="143">
        <v>10061042</v>
      </c>
      <c r="BF86" s="143">
        <v>10061042008</v>
      </c>
      <c r="BG86" s="143">
        <v>11</v>
      </c>
      <c r="BH86" s="143">
        <v>61</v>
      </c>
      <c r="BI86" s="143">
        <v>4</v>
      </c>
      <c r="BJ86" s="143">
        <v>2</v>
      </c>
      <c r="BK86" s="143">
        <v>8</v>
      </c>
      <c r="BN86" s="143" t="s">
        <v>68</v>
      </c>
      <c r="BO86" s="143" t="s">
        <v>791</v>
      </c>
      <c r="BP86" s="225" t="s">
        <v>825</v>
      </c>
      <c r="BQ86" s="225" t="s">
        <v>334</v>
      </c>
      <c r="BR86" s="143">
        <v>8</v>
      </c>
      <c r="BS86" s="18" t="s">
        <v>213</v>
      </c>
      <c r="BT86" s="18" t="s">
        <v>207</v>
      </c>
      <c r="BV86" s="18" t="s">
        <v>866</v>
      </c>
      <c r="BX86" s="18" t="s">
        <v>865</v>
      </c>
      <c r="BZ86" s="18" t="s">
        <v>865</v>
      </c>
    </row>
    <row r="87" spans="1:78" ht="20.100000000000001" customHeight="1">
      <c r="A87" s="36">
        <v>79</v>
      </c>
      <c r="B87" s="28"/>
      <c r="C87" s="38" t="s">
        <v>791</v>
      </c>
      <c r="D87" s="422" t="s">
        <v>867</v>
      </c>
      <c r="E87" s="334" t="s">
        <v>334</v>
      </c>
      <c r="F87" s="227">
        <v>1</v>
      </c>
      <c r="I87" s="31" t="s">
        <v>69</v>
      </c>
      <c r="K87" s="31">
        <v>0</v>
      </c>
      <c r="L87" s="18">
        <v>0</v>
      </c>
      <c r="M87" s="157">
        <v>0</v>
      </c>
      <c r="P87" s="143">
        <v>79</v>
      </c>
      <c r="Q87" s="18" t="s">
        <v>323</v>
      </c>
      <c r="R87" s="143">
        <v>229</v>
      </c>
      <c r="S87" s="143">
        <v>0</v>
      </c>
      <c r="T87" s="18" t="s">
        <v>211</v>
      </c>
      <c r="U87" s="18" t="s">
        <v>207</v>
      </c>
      <c r="V87" s="143">
        <v>0</v>
      </c>
      <c r="W87" s="143" t="s">
        <v>7</v>
      </c>
      <c r="X87" s="143">
        <v>0</v>
      </c>
      <c r="Y87" s="143">
        <v>0</v>
      </c>
      <c r="Z87" s="143">
        <v>0</v>
      </c>
      <c r="AA87" s="143">
        <v>0</v>
      </c>
      <c r="AB87" s="143">
        <v>0</v>
      </c>
      <c r="AC87" s="143">
        <v>0</v>
      </c>
      <c r="AD87" s="143">
        <v>0</v>
      </c>
      <c r="AE87" s="143">
        <v>0</v>
      </c>
      <c r="AF87" s="143">
        <v>0</v>
      </c>
      <c r="AG87" s="143">
        <v>0</v>
      </c>
      <c r="AH87" s="143">
        <v>0</v>
      </c>
      <c r="AI87" s="143">
        <v>0</v>
      </c>
      <c r="AJ87" s="143">
        <v>0</v>
      </c>
      <c r="AK87" s="143">
        <v>0</v>
      </c>
      <c r="AL87" s="20">
        <v>8</v>
      </c>
      <c r="AM87" s="288">
        <v>7</v>
      </c>
      <c r="AN87" s="288">
        <v>7</v>
      </c>
      <c r="AO87" s="288">
        <v>7</v>
      </c>
      <c r="AP87" s="288"/>
      <c r="AR87" s="143">
        <v>2</v>
      </c>
      <c r="AT87" s="143">
        <v>10008072</v>
      </c>
      <c r="AV87" s="288">
        <v>10049032</v>
      </c>
      <c r="AX87" s="288">
        <v>0</v>
      </c>
      <c r="AY87" s="288">
        <v>0</v>
      </c>
      <c r="BA87" s="143">
        <v>4</v>
      </c>
      <c r="BB87" s="143">
        <v>99999999</v>
      </c>
      <c r="BC87" s="143">
        <v>99999999004</v>
      </c>
      <c r="BE87" s="143">
        <v>10061062</v>
      </c>
      <c r="BF87" s="143">
        <v>10061062001</v>
      </c>
      <c r="BG87" s="143">
        <v>11</v>
      </c>
      <c r="BH87" s="143">
        <v>61</v>
      </c>
      <c r="BI87" s="143">
        <v>6</v>
      </c>
      <c r="BJ87" s="143">
        <v>2</v>
      </c>
      <c r="BK87" s="143">
        <v>1</v>
      </c>
      <c r="BN87" s="143" t="s">
        <v>69</v>
      </c>
      <c r="BO87" s="143" t="s">
        <v>791</v>
      </c>
      <c r="BP87" s="225" t="s">
        <v>825</v>
      </c>
      <c r="BQ87" s="225" t="s">
        <v>334</v>
      </c>
      <c r="BR87" s="143">
        <v>1</v>
      </c>
      <c r="BS87" s="18" t="s">
        <v>235</v>
      </c>
      <c r="BT87" s="18" t="s">
        <v>207</v>
      </c>
      <c r="BV87" s="18" t="s">
        <v>868</v>
      </c>
      <c r="BX87" s="18" t="s">
        <v>867</v>
      </c>
      <c r="BZ87" s="18" t="s">
        <v>867</v>
      </c>
    </row>
    <row r="88" spans="1:78" ht="20.100000000000001" customHeight="1">
      <c r="A88" s="36">
        <v>80</v>
      </c>
      <c r="B88" s="27"/>
      <c r="C88" s="38" t="s">
        <v>791</v>
      </c>
      <c r="D88" s="422" t="s">
        <v>869</v>
      </c>
      <c r="E88" s="334" t="s">
        <v>334</v>
      </c>
      <c r="F88" s="227">
        <v>1</v>
      </c>
      <c r="I88" s="31">
        <v>80</v>
      </c>
      <c r="K88" s="31">
        <v>0</v>
      </c>
      <c r="L88" s="18">
        <v>0</v>
      </c>
      <c r="M88" s="157">
        <v>0</v>
      </c>
      <c r="P88" s="143">
        <v>80</v>
      </c>
      <c r="Q88" s="18" t="s">
        <v>313</v>
      </c>
      <c r="R88" s="143">
        <v>196</v>
      </c>
      <c r="S88" s="143">
        <v>0</v>
      </c>
      <c r="T88" s="18" t="s">
        <v>211</v>
      </c>
      <c r="U88" s="18" t="s">
        <v>207</v>
      </c>
      <c r="V88" s="143">
        <v>0</v>
      </c>
      <c r="W88" s="143">
        <v>0</v>
      </c>
      <c r="X88" s="143">
        <v>0</v>
      </c>
      <c r="Y88" s="143">
        <v>0</v>
      </c>
      <c r="Z88" s="143">
        <v>0</v>
      </c>
      <c r="AA88" s="143">
        <v>0</v>
      </c>
      <c r="AB88" s="143">
        <v>0</v>
      </c>
      <c r="AC88" s="143">
        <v>0</v>
      </c>
      <c r="AD88" s="143">
        <v>0</v>
      </c>
      <c r="AE88" s="143">
        <v>0</v>
      </c>
      <c r="AF88" s="143">
        <v>0</v>
      </c>
      <c r="AG88" s="143">
        <v>60</v>
      </c>
      <c r="AH88" s="143">
        <v>0</v>
      </c>
      <c r="AI88" s="143">
        <v>0</v>
      </c>
      <c r="AJ88" s="143">
        <v>0</v>
      </c>
      <c r="AK88" s="143">
        <v>0</v>
      </c>
      <c r="AL88" s="20">
        <v>60</v>
      </c>
      <c r="AM88" s="288">
        <v>7</v>
      </c>
      <c r="AN88" s="288">
        <v>7</v>
      </c>
      <c r="AO88" s="288">
        <v>7</v>
      </c>
      <c r="AP88" s="288"/>
      <c r="AR88" s="143">
        <v>2</v>
      </c>
      <c r="AT88" s="143">
        <v>10060072</v>
      </c>
      <c r="AV88" s="288">
        <v>10049032</v>
      </c>
      <c r="AX88" s="288">
        <v>0</v>
      </c>
      <c r="AY88" s="288">
        <v>0</v>
      </c>
      <c r="BA88" s="143">
        <v>5</v>
      </c>
      <c r="BB88" s="143">
        <v>99999999</v>
      </c>
      <c r="BC88" s="143">
        <v>99999999005</v>
      </c>
      <c r="BE88" s="143">
        <v>10061072</v>
      </c>
      <c r="BF88" s="143">
        <v>10061072001</v>
      </c>
      <c r="BG88" s="143">
        <v>11</v>
      </c>
      <c r="BH88" s="143">
        <v>61</v>
      </c>
      <c r="BI88" s="143">
        <v>7</v>
      </c>
      <c r="BJ88" s="143">
        <v>2</v>
      </c>
      <c r="BK88" s="143">
        <v>1</v>
      </c>
      <c r="BN88" s="143">
        <v>80</v>
      </c>
      <c r="BO88" s="143" t="s">
        <v>791</v>
      </c>
      <c r="BP88" s="225" t="s">
        <v>825</v>
      </c>
      <c r="BQ88" s="225" t="s">
        <v>334</v>
      </c>
      <c r="BR88" s="143">
        <v>1</v>
      </c>
      <c r="BS88" s="18" t="s">
        <v>211</v>
      </c>
      <c r="BT88" s="18" t="s">
        <v>207</v>
      </c>
      <c r="BV88" s="18" t="s">
        <v>870</v>
      </c>
      <c r="BX88" s="18" t="s">
        <v>869</v>
      </c>
      <c r="BZ88" s="18" t="s">
        <v>869</v>
      </c>
    </row>
    <row r="89" spans="1:78" ht="20.100000000000001" customHeight="1">
      <c r="A89" s="36">
        <v>81</v>
      </c>
      <c r="B89" s="27"/>
      <c r="C89" s="38" t="s">
        <v>791</v>
      </c>
      <c r="D89" s="422" t="s">
        <v>871</v>
      </c>
      <c r="E89" s="334" t="s">
        <v>359</v>
      </c>
      <c r="F89" s="227">
        <v>3</v>
      </c>
      <c r="M89" s="157"/>
      <c r="P89" s="143">
        <v>81</v>
      </c>
      <c r="Q89" s="18" t="s">
        <v>313</v>
      </c>
      <c r="R89" s="143">
        <v>999</v>
      </c>
      <c r="S89" s="143">
        <v>1</v>
      </c>
      <c r="T89" s="18" t="s">
        <v>213</v>
      </c>
      <c r="U89" s="18" t="s">
        <v>207</v>
      </c>
      <c r="V89" s="143">
        <v>0</v>
      </c>
      <c r="W89" s="143">
        <v>0</v>
      </c>
      <c r="X89" s="143">
        <v>0</v>
      </c>
      <c r="Y89" s="143">
        <v>0</v>
      </c>
      <c r="Z89" s="143">
        <v>0</v>
      </c>
      <c r="AA89" s="143">
        <v>0</v>
      </c>
      <c r="AB89" s="143">
        <v>0</v>
      </c>
      <c r="AC89" s="143">
        <v>0</v>
      </c>
      <c r="AD89" s="143">
        <v>0</v>
      </c>
      <c r="AE89" s="143">
        <v>0</v>
      </c>
      <c r="AF89" s="143">
        <v>0</v>
      </c>
      <c r="AG89" s="143">
        <v>60</v>
      </c>
      <c r="AH89" s="143">
        <v>0</v>
      </c>
      <c r="AI89" s="143">
        <v>0</v>
      </c>
      <c r="AJ89" s="143">
        <v>0</v>
      </c>
      <c r="AK89" s="143">
        <v>0</v>
      </c>
      <c r="AL89" s="20">
        <v>60</v>
      </c>
      <c r="AM89" s="288">
        <v>4</v>
      </c>
      <c r="AN89" s="288">
        <v>4</v>
      </c>
      <c r="AO89" s="288">
        <v>4</v>
      </c>
      <c r="AP89" s="288"/>
      <c r="AR89" s="143">
        <v>2</v>
      </c>
      <c r="AT89" s="143">
        <v>99999999</v>
      </c>
      <c r="AV89" s="288">
        <v>10049032</v>
      </c>
      <c r="AX89" s="288">
        <v>0</v>
      </c>
      <c r="AY89" s="288">
        <v>0</v>
      </c>
      <c r="BA89" s="143">
        <v>6</v>
      </c>
      <c r="BB89" s="143">
        <v>99999999</v>
      </c>
      <c r="BC89" s="143">
        <v>99999999006</v>
      </c>
      <c r="BE89" s="143">
        <v>10062012</v>
      </c>
      <c r="BF89" s="143">
        <v>10062012003</v>
      </c>
      <c r="BG89" s="143">
        <v>11</v>
      </c>
      <c r="BH89" s="143">
        <v>62</v>
      </c>
      <c r="BI89" s="143">
        <v>1</v>
      </c>
      <c r="BJ89" s="143">
        <v>2</v>
      </c>
      <c r="BK89" s="143">
        <v>3</v>
      </c>
      <c r="BO89" s="143" t="s">
        <v>791</v>
      </c>
      <c r="BP89" s="225" t="s">
        <v>828</v>
      </c>
      <c r="BQ89" s="225" t="s">
        <v>359</v>
      </c>
      <c r="BR89" s="143">
        <v>3</v>
      </c>
      <c r="BS89" s="18" t="s">
        <v>224</v>
      </c>
      <c r="BT89" s="18" t="s">
        <v>207</v>
      </c>
      <c r="BV89" s="18" t="s">
        <v>872</v>
      </c>
      <c r="BX89" s="18" t="s">
        <v>871</v>
      </c>
      <c r="BZ89" s="18" t="s">
        <v>871</v>
      </c>
    </row>
    <row r="90" spans="1:78" ht="20.100000000000001" customHeight="1">
      <c r="A90" s="36">
        <v>82</v>
      </c>
      <c r="B90" s="28"/>
      <c r="C90" s="38" t="s">
        <v>791</v>
      </c>
      <c r="D90" s="422" t="s">
        <v>873</v>
      </c>
      <c r="E90" s="334" t="s">
        <v>359</v>
      </c>
      <c r="F90" s="227">
        <v>1</v>
      </c>
      <c r="M90" s="157"/>
      <c r="P90" s="143">
        <v>82</v>
      </c>
      <c r="Q90" s="18" t="s">
        <v>313</v>
      </c>
      <c r="R90" s="143">
        <v>86</v>
      </c>
      <c r="S90" s="143">
        <v>0</v>
      </c>
      <c r="T90" s="18" t="s">
        <v>213</v>
      </c>
      <c r="U90" s="18" t="s">
        <v>207</v>
      </c>
      <c r="V90" s="143">
        <v>0</v>
      </c>
      <c r="W90" s="143">
        <v>0</v>
      </c>
      <c r="X90" s="143">
        <v>0</v>
      </c>
      <c r="Y90" s="143">
        <v>0</v>
      </c>
      <c r="Z90" s="143">
        <v>0</v>
      </c>
      <c r="AA90" s="143">
        <v>0</v>
      </c>
      <c r="AB90" s="143">
        <v>0</v>
      </c>
      <c r="AC90" s="143">
        <v>0</v>
      </c>
      <c r="AD90" s="143">
        <v>0</v>
      </c>
      <c r="AE90" s="143">
        <v>0</v>
      </c>
      <c r="AF90" s="143">
        <v>0</v>
      </c>
      <c r="AG90" s="143">
        <v>60</v>
      </c>
      <c r="AH90" s="143">
        <v>0</v>
      </c>
      <c r="AI90" s="143">
        <v>0</v>
      </c>
      <c r="AJ90" s="143">
        <v>0</v>
      </c>
      <c r="AK90" s="143">
        <v>0</v>
      </c>
      <c r="AL90" s="20">
        <v>60</v>
      </c>
      <c r="AM90" s="288">
        <v>4</v>
      </c>
      <c r="AN90" s="288">
        <v>4</v>
      </c>
      <c r="AO90" s="288">
        <v>4</v>
      </c>
      <c r="AP90" s="288"/>
      <c r="AR90" s="143">
        <v>2</v>
      </c>
      <c r="AT90" s="143">
        <v>10060042</v>
      </c>
      <c r="AV90" s="288">
        <v>10049032</v>
      </c>
      <c r="AX90" s="288">
        <v>0</v>
      </c>
      <c r="AY90" s="288">
        <v>1</v>
      </c>
      <c r="BA90" s="143">
        <v>7</v>
      </c>
      <c r="BB90" s="143">
        <v>10049032</v>
      </c>
      <c r="BC90" s="143">
        <v>10049032007</v>
      </c>
      <c r="BE90" s="143">
        <v>10062022</v>
      </c>
      <c r="BF90" s="143">
        <v>10062022001</v>
      </c>
      <c r="BG90" s="143">
        <v>11</v>
      </c>
      <c r="BH90" s="143">
        <v>62</v>
      </c>
      <c r="BI90" s="143">
        <v>2</v>
      </c>
      <c r="BJ90" s="143">
        <v>2</v>
      </c>
      <c r="BK90" s="143">
        <v>1</v>
      </c>
      <c r="BO90" s="143" t="s">
        <v>791</v>
      </c>
      <c r="BP90" s="225" t="s">
        <v>828</v>
      </c>
      <c r="BQ90" s="225" t="s">
        <v>359</v>
      </c>
      <c r="BR90" s="143">
        <v>1</v>
      </c>
      <c r="BS90" s="18" t="s">
        <v>212</v>
      </c>
      <c r="BT90" s="18" t="s">
        <v>207</v>
      </c>
      <c r="BV90" s="18" t="s">
        <v>874</v>
      </c>
      <c r="BX90" s="18" t="s">
        <v>873</v>
      </c>
      <c r="BZ90" s="18" t="s">
        <v>873</v>
      </c>
    </row>
    <row r="91" spans="1:78" ht="20.100000000000001" customHeight="1">
      <c r="A91" s="36">
        <v>83</v>
      </c>
      <c r="B91" s="28"/>
      <c r="C91" s="38" t="s">
        <v>791</v>
      </c>
      <c r="D91" s="422" t="s">
        <v>875</v>
      </c>
      <c r="E91" s="334" t="s">
        <v>359</v>
      </c>
      <c r="F91" s="227">
        <v>4</v>
      </c>
      <c r="M91" s="157"/>
      <c r="P91" s="143">
        <v>83</v>
      </c>
      <c r="Q91" s="18" t="s">
        <v>313</v>
      </c>
      <c r="R91" s="143">
        <v>258</v>
      </c>
      <c r="S91" s="143">
        <v>0</v>
      </c>
      <c r="T91" s="18" t="s">
        <v>213</v>
      </c>
      <c r="U91" s="18" t="s">
        <v>207</v>
      </c>
      <c r="V91" s="143">
        <v>0</v>
      </c>
      <c r="W91" s="143">
        <v>0</v>
      </c>
      <c r="X91" s="143">
        <v>0</v>
      </c>
      <c r="Y91" s="143">
        <v>0</v>
      </c>
      <c r="Z91" s="143">
        <v>0</v>
      </c>
      <c r="AA91" s="143">
        <v>0</v>
      </c>
      <c r="AB91" s="143">
        <v>0</v>
      </c>
      <c r="AC91" s="143">
        <v>0</v>
      </c>
      <c r="AD91" s="143">
        <v>0</v>
      </c>
      <c r="AE91" s="143">
        <v>0</v>
      </c>
      <c r="AF91" s="143">
        <v>0</v>
      </c>
      <c r="AG91" s="143">
        <v>60</v>
      </c>
      <c r="AH91" s="143">
        <v>0</v>
      </c>
      <c r="AI91" s="143">
        <v>0</v>
      </c>
      <c r="AJ91" s="143">
        <v>0</v>
      </c>
      <c r="AK91" s="143">
        <v>0</v>
      </c>
      <c r="AL91" s="20">
        <v>60</v>
      </c>
      <c r="AM91" s="288">
        <v>4</v>
      </c>
      <c r="AN91" s="288">
        <v>4</v>
      </c>
      <c r="AO91" s="288">
        <v>4</v>
      </c>
      <c r="AP91" s="288"/>
      <c r="AR91" s="143">
        <v>2</v>
      </c>
      <c r="AT91" s="143">
        <v>10060042</v>
      </c>
      <c r="AV91" s="288">
        <v>10049042</v>
      </c>
      <c r="AX91" s="288">
        <v>1</v>
      </c>
      <c r="AY91" s="288">
        <v>1</v>
      </c>
      <c r="BA91" s="143">
        <v>1</v>
      </c>
      <c r="BB91" s="143">
        <v>10049042</v>
      </c>
      <c r="BC91" s="143">
        <v>10049042001</v>
      </c>
      <c r="BE91" s="143">
        <v>10062042</v>
      </c>
      <c r="BF91" s="143">
        <v>10062042004</v>
      </c>
      <c r="BG91" s="143">
        <v>11</v>
      </c>
      <c r="BH91" s="143">
        <v>62</v>
      </c>
      <c r="BI91" s="143">
        <v>4</v>
      </c>
      <c r="BJ91" s="143">
        <v>2</v>
      </c>
      <c r="BK91" s="143">
        <v>4</v>
      </c>
      <c r="BO91" s="143" t="s">
        <v>791</v>
      </c>
      <c r="BP91" s="225" t="s">
        <v>828</v>
      </c>
      <c r="BQ91" s="225" t="s">
        <v>359</v>
      </c>
      <c r="BR91" s="143">
        <v>4</v>
      </c>
      <c r="BS91" s="18" t="s">
        <v>213</v>
      </c>
      <c r="BT91" s="18" t="s">
        <v>207</v>
      </c>
      <c r="BV91" s="18" t="s">
        <v>876</v>
      </c>
      <c r="BX91" s="18" t="s">
        <v>875</v>
      </c>
      <c r="BZ91" s="18" t="s">
        <v>875</v>
      </c>
    </row>
    <row r="92" spans="1:78" ht="20.100000000000001" customHeight="1">
      <c r="A92" s="36">
        <v>84</v>
      </c>
      <c r="B92" s="27"/>
      <c r="C92" s="38" t="s">
        <v>791</v>
      </c>
      <c r="D92" s="422" t="s">
        <v>877</v>
      </c>
      <c r="E92" s="334" t="s">
        <v>359</v>
      </c>
      <c r="F92" s="227">
        <v>1</v>
      </c>
      <c r="M92" s="157"/>
      <c r="P92" s="143">
        <v>84</v>
      </c>
      <c r="Q92" s="18" t="s">
        <v>313</v>
      </c>
      <c r="R92" s="143">
        <v>264</v>
      </c>
      <c r="S92" s="143">
        <v>0</v>
      </c>
      <c r="T92" s="18" t="s">
        <v>213</v>
      </c>
      <c r="U92" s="18" t="s">
        <v>207</v>
      </c>
      <c r="V92" s="143">
        <v>0</v>
      </c>
      <c r="W92" s="143">
        <v>0</v>
      </c>
      <c r="X92" s="143">
        <v>0</v>
      </c>
      <c r="Y92" s="143">
        <v>0</v>
      </c>
      <c r="Z92" s="143">
        <v>0</v>
      </c>
      <c r="AA92" s="143">
        <v>0</v>
      </c>
      <c r="AB92" s="143">
        <v>0</v>
      </c>
      <c r="AC92" s="143">
        <v>0</v>
      </c>
      <c r="AD92" s="143">
        <v>0</v>
      </c>
      <c r="AE92" s="143">
        <v>0</v>
      </c>
      <c r="AF92" s="143">
        <v>0</v>
      </c>
      <c r="AG92" s="143">
        <v>60</v>
      </c>
      <c r="AH92" s="143">
        <v>0</v>
      </c>
      <c r="AI92" s="143">
        <v>0</v>
      </c>
      <c r="AJ92" s="143">
        <v>0</v>
      </c>
      <c r="AK92" s="143">
        <v>0</v>
      </c>
      <c r="AL92" s="20">
        <v>60</v>
      </c>
      <c r="AM92" s="288">
        <v>4</v>
      </c>
      <c r="AN92" s="288">
        <v>4</v>
      </c>
      <c r="AO92" s="288">
        <v>4</v>
      </c>
      <c r="AP92" s="288"/>
      <c r="AR92" s="143">
        <v>2</v>
      </c>
      <c r="AT92" s="143">
        <v>10060042</v>
      </c>
      <c r="AV92" s="288">
        <v>10049072</v>
      </c>
      <c r="AX92" s="288">
        <v>1</v>
      </c>
      <c r="AY92" s="288">
        <v>1</v>
      </c>
      <c r="BA92" s="143">
        <v>1</v>
      </c>
      <c r="BB92" s="143">
        <v>10049072</v>
      </c>
      <c r="BC92" s="143">
        <v>10049072001</v>
      </c>
      <c r="BE92" s="143">
        <v>10062052</v>
      </c>
      <c r="BF92" s="143">
        <v>10062052001</v>
      </c>
      <c r="BG92" s="143">
        <v>11</v>
      </c>
      <c r="BH92" s="143">
        <v>62</v>
      </c>
      <c r="BI92" s="143">
        <v>5</v>
      </c>
      <c r="BJ92" s="143">
        <v>2</v>
      </c>
      <c r="BK92" s="143">
        <v>1</v>
      </c>
      <c r="BO92" s="143" t="s">
        <v>791</v>
      </c>
      <c r="BP92" s="225" t="s">
        <v>828</v>
      </c>
      <c r="BQ92" s="225" t="s">
        <v>359</v>
      </c>
      <c r="BR92" s="143">
        <v>1</v>
      </c>
      <c r="BS92" s="18" t="s">
        <v>209</v>
      </c>
      <c r="BT92" s="18" t="s">
        <v>207</v>
      </c>
      <c r="BV92" s="18" t="s">
        <v>878</v>
      </c>
      <c r="BX92" s="18" t="s">
        <v>877</v>
      </c>
      <c r="BZ92" s="18" t="s">
        <v>877</v>
      </c>
    </row>
    <row r="93" spans="1:78" ht="20.100000000000001" customHeight="1">
      <c r="A93" s="36">
        <v>85</v>
      </c>
      <c r="B93" s="28"/>
      <c r="C93" s="38" t="s">
        <v>791</v>
      </c>
      <c r="D93" s="422" t="s">
        <v>879</v>
      </c>
      <c r="E93" s="334" t="s">
        <v>369</v>
      </c>
      <c r="F93" s="227">
        <v>3</v>
      </c>
      <c r="M93" s="157"/>
      <c r="P93" s="143">
        <v>85</v>
      </c>
      <c r="Q93" s="18" t="s">
        <v>318</v>
      </c>
      <c r="R93" s="143">
        <v>26</v>
      </c>
      <c r="S93" s="143">
        <v>0</v>
      </c>
      <c r="T93" s="18" t="s">
        <v>224</v>
      </c>
      <c r="U93" s="18" t="s">
        <v>207</v>
      </c>
      <c r="V93" s="143">
        <v>0</v>
      </c>
      <c r="W93" s="143">
        <v>0</v>
      </c>
      <c r="X93" s="143">
        <v>0</v>
      </c>
      <c r="Y93" s="143">
        <v>0</v>
      </c>
      <c r="Z93" s="143">
        <v>0</v>
      </c>
      <c r="AA93" s="143">
        <v>0</v>
      </c>
      <c r="AB93" s="143" t="s">
        <v>33</v>
      </c>
      <c r="AC93" s="143">
        <v>0</v>
      </c>
      <c r="AD93" s="143">
        <v>0</v>
      </c>
      <c r="AE93" s="143">
        <v>0</v>
      </c>
      <c r="AF93" s="143">
        <v>0</v>
      </c>
      <c r="AG93" s="143">
        <v>0</v>
      </c>
      <c r="AH93" s="143">
        <v>0</v>
      </c>
      <c r="AI93" s="143">
        <v>0</v>
      </c>
      <c r="AJ93" s="143">
        <v>0</v>
      </c>
      <c r="AK93" s="143">
        <v>0</v>
      </c>
      <c r="AL93" s="20">
        <v>34</v>
      </c>
      <c r="AM93" s="288">
        <v>1</v>
      </c>
      <c r="AN93" s="288">
        <v>1</v>
      </c>
      <c r="AO93" s="288">
        <v>1</v>
      </c>
      <c r="AP93" s="288"/>
      <c r="AR93" s="143">
        <v>2</v>
      </c>
      <c r="AT93" s="143">
        <v>10034012</v>
      </c>
      <c r="AV93" s="288">
        <v>10050012</v>
      </c>
      <c r="AX93" s="288">
        <v>1</v>
      </c>
      <c r="AY93" s="288">
        <v>0</v>
      </c>
      <c r="BA93" s="143">
        <v>1</v>
      </c>
      <c r="BB93" s="143">
        <v>99999999</v>
      </c>
      <c r="BC93" s="143">
        <v>99999999001</v>
      </c>
      <c r="BE93" s="143">
        <v>10063012</v>
      </c>
      <c r="BF93" s="143">
        <v>10063012003</v>
      </c>
      <c r="BG93" s="143">
        <v>11</v>
      </c>
      <c r="BH93" s="143">
        <v>63</v>
      </c>
      <c r="BI93" s="143">
        <v>1</v>
      </c>
      <c r="BJ93" s="143">
        <v>2</v>
      </c>
      <c r="BK93" s="143">
        <v>3</v>
      </c>
      <c r="BO93" s="143" t="s">
        <v>791</v>
      </c>
      <c r="BP93" s="225" t="s">
        <v>831</v>
      </c>
      <c r="BQ93" s="225" t="s">
        <v>369</v>
      </c>
      <c r="BR93" s="143">
        <v>3</v>
      </c>
      <c r="BS93" s="18" t="s">
        <v>224</v>
      </c>
      <c r="BT93" s="18" t="s">
        <v>207</v>
      </c>
      <c r="BV93" s="18" t="s">
        <v>880</v>
      </c>
      <c r="BX93" s="18" t="s">
        <v>879</v>
      </c>
      <c r="BZ93" s="18" t="s">
        <v>879</v>
      </c>
    </row>
    <row r="94" spans="1:78" ht="20.100000000000001" customHeight="1">
      <c r="A94" s="36">
        <v>86</v>
      </c>
      <c r="B94" s="28"/>
      <c r="C94" s="38" t="s">
        <v>791</v>
      </c>
      <c r="D94" s="422" t="s">
        <v>881</v>
      </c>
      <c r="E94" s="334" t="s">
        <v>369</v>
      </c>
      <c r="F94" s="227">
        <v>6</v>
      </c>
      <c r="M94" s="157"/>
      <c r="P94" s="143">
        <v>86</v>
      </c>
      <c r="Q94" s="18" t="s">
        <v>318</v>
      </c>
      <c r="R94" s="143">
        <v>97</v>
      </c>
      <c r="S94" s="143">
        <v>0</v>
      </c>
      <c r="T94" s="18" t="s">
        <v>208</v>
      </c>
      <c r="U94" s="18" t="s">
        <v>207</v>
      </c>
      <c r="V94" s="143">
        <v>0</v>
      </c>
      <c r="W94" s="143">
        <v>0</v>
      </c>
      <c r="X94" s="143">
        <v>0</v>
      </c>
      <c r="Y94" s="143">
        <v>0</v>
      </c>
      <c r="Z94" s="143">
        <v>0</v>
      </c>
      <c r="AA94" s="143">
        <v>0</v>
      </c>
      <c r="AB94" s="143" t="s">
        <v>33</v>
      </c>
      <c r="AC94" s="143">
        <v>0</v>
      </c>
      <c r="AD94" s="143">
        <v>0</v>
      </c>
      <c r="AE94" s="143">
        <v>0</v>
      </c>
      <c r="AF94" s="143">
        <v>0</v>
      </c>
      <c r="AG94" s="143">
        <v>0</v>
      </c>
      <c r="AH94" s="143">
        <v>0</v>
      </c>
      <c r="AI94" s="143">
        <v>0</v>
      </c>
      <c r="AJ94" s="143">
        <v>0</v>
      </c>
      <c r="AK94" s="143">
        <v>0</v>
      </c>
      <c r="AL94" s="20">
        <v>34</v>
      </c>
      <c r="AM94" s="288">
        <v>3</v>
      </c>
      <c r="AN94" s="288">
        <v>3</v>
      </c>
      <c r="AO94" s="288">
        <v>3</v>
      </c>
      <c r="AP94" s="288"/>
      <c r="AR94" s="143">
        <v>2</v>
      </c>
      <c r="AT94" s="143">
        <v>10034032</v>
      </c>
      <c r="AV94" s="288">
        <v>10050012</v>
      </c>
      <c r="AX94" s="288">
        <v>0</v>
      </c>
      <c r="AY94" s="288">
        <v>0</v>
      </c>
      <c r="BA94" s="143">
        <v>2</v>
      </c>
      <c r="BB94" s="143">
        <v>99999999</v>
      </c>
      <c r="BC94" s="143">
        <v>99999999002</v>
      </c>
      <c r="BE94" s="143">
        <v>10063022</v>
      </c>
      <c r="BF94" s="143">
        <v>10063022006</v>
      </c>
      <c r="BG94" s="143">
        <v>11</v>
      </c>
      <c r="BH94" s="143">
        <v>63</v>
      </c>
      <c r="BI94" s="143">
        <v>2</v>
      </c>
      <c r="BJ94" s="143">
        <v>2</v>
      </c>
      <c r="BK94" s="143">
        <v>6</v>
      </c>
      <c r="BO94" s="143" t="s">
        <v>791</v>
      </c>
      <c r="BP94" s="225" t="s">
        <v>831</v>
      </c>
      <c r="BQ94" s="225" t="s">
        <v>369</v>
      </c>
      <c r="BR94" s="143">
        <v>6</v>
      </c>
      <c r="BS94" s="18" t="s">
        <v>212</v>
      </c>
      <c r="BT94" s="18" t="s">
        <v>207</v>
      </c>
      <c r="BV94" s="18" t="s">
        <v>882</v>
      </c>
      <c r="BX94" s="18" t="s">
        <v>881</v>
      </c>
      <c r="BZ94" s="18" t="s">
        <v>881</v>
      </c>
    </row>
    <row r="95" spans="1:78" ht="20.100000000000001" customHeight="1">
      <c r="A95" s="36">
        <v>87</v>
      </c>
      <c r="B95" s="27"/>
      <c r="C95" s="38" t="s">
        <v>791</v>
      </c>
      <c r="D95" s="422" t="s">
        <v>883</v>
      </c>
      <c r="E95" s="334" t="s">
        <v>369</v>
      </c>
      <c r="F95" s="227">
        <v>5</v>
      </c>
      <c r="M95" s="157"/>
      <c r="P95" s="143">
        <v>87</v>
      </c>
      <c r="Q95" s="18" t="s">
        <v>318</v>
      </c>
      <c r="R95" s="143">
        <v>33</v>
      </c>
      <c r="S95" s="143">
        <v>0</v>
      </c>
      <c r="T95" s="18" t="s">
        <v>208</v>
      </c>
      <c r="U95" s="18" t="s">
        <v>207</v>
      </c>
      <c r="V95" s="143">
        <v>0</v>
      </c>
      <c r="W95" s="143">
        <v>0</v>
      </c>
      <c r="X95" s="143">
        <v>0</v>
      </c>
      <c r="Y95" s="143">
        <v>0</v>
      </c>
      <c r="Z95" s="143">
        <v>0</v>
      </c>
      <c r="AA95" s="143">
        <v>0</v>
      </c>
      <c r="AB95" s="143" t="s">
        <v>33</v>
      </c>
      <c r="AC95" s="143">
        <v>0</v>
      </c>
      <c r="AD95" s="143">
        <v>0</v>
      </c>
      <c r="AE95" s="143">
        <v>0</v>
      </c>
      <c r="AF95" s="143">
        <v>0</v>
      </c>
      <c r="AG95" s="143">
        <v>0</v>
      </c>
      <c r="AH95" s="143">
        <v>0</v>
      </c>
      <c r="AI95" s="143">
        <v>0</v>
      </c>
      <c r="AJ95" s="143">
        <v>0</v>
      </c>
      <c r="AK95" s="143">
        <v>0</v>
      </c>
      <c r="AL95" s="20">
        <v>34</v>
      </c>
      <c r="AM95" s="288">
        <v>3</v>
      </c>
      <c r="AN95" s="288">
        <v>3</v>
      </c>
      <c r="AO95" s="288">
        <v>3</v>
      </c>
      <c r="AP95" s="288"/>
      <c r="AR95" s="143">
        <v>2</v>
      </c>
      <c r="AT95" s="143">
        <v>10034032</v>
      </c>
      <c r="AV95" s="288">
        <v>10050012</v>
      </c>
      <c r="AX95" s="288">
        <v>0</v>
      </c>
      <c r="AY95" s="288">
        <v>0</v>
      </c>
      <c r="BA95" s="143">
        <v>3</v>
      </c>
      <c r="BB95" s="143">
        <v>99999999</v>
      </c>
      <c r="BC95" s="143">
        <v>99999999003</v>
      </c>
      <c r="BE95" s="143">
        <v>10063032</v>
      </c>
      <c r="BF95" s="143">
        <v>10063032005</v>
      </c>
      <c r="BG95" s="143">
        <v>11</v>
      </c>
      <c r="BH95" s="143">
        <v>63</v>
      </c>
      <c r="BI95" s="143">
        <v>3</v>
      </c>
      <c r="BJ95" s="143">
        <v>2</v>
      </c>
      <c r="BK95" s="143">
        <v>5</v>
      </c>
      <c r="BO95" s="143" t="s">
        <v>791</v>
      </c>
      <c r="BP95" s="225" t="s">
        <v>831</v>
      </c>
      <c r="BQ95" s="225" t="s">
        <v>369</v>
      </c>
      <c r="BR95" s="143">
        <v>5</v>
      </c>
      <c r="BS95" s="18" t="s">
        <v>208</v>
      </c>
      <c r="BT95" s="18" t="s">
        <v>207</v>
      </c>
      <c r="BV95" s="18" t="s">
        <v>884</v>
      </c>
      <c r="BX95" s="18" t="s">
        <v>883</v>
      </c>
      <c r="BZ95" s="18" t="s">
        <v>883</v>
      </c>
    </row>
    <row r="96" spans="1:78" ht="20.100000000000001" customHeight="1">
      <c r="A96" s="36">
        <v>88</v>
      </c>
      <c r="B96" s="28"/>
      <c r="C96" s="38" t="s">
        <v>791</v>
      </c>
      <c r="D96" s="422" t="s">
        <v>885</v>
      </c>
      <c r="E96" s="334" t="s">
        <v>369</v>
      </c>
      <c r="F96" s="227">
        <v>4</v>
      </c>
      <c r="M96" s="157"/>
      <c r="P96" s="143">
        <v>88</v>
      </c>
      <c r="Q96" s="18" t="s">
        <v>318</v>
      </c>
      <c r="R96" s="143">
        <v>48</v>
      </c>
      <c r="S96" s="143">
        <v>0</v>
      </c>
      <c r="T96" s="18" t="s">
        <v>208</v>
      </c>
      <c r="U96" s="18" t="s">
        <v>207</v>
      </c>
      <c r="V96" s="143">
        <v>0</v>
      </c>
      <c r="W96" s="143">
        <v>0</v>
      </c>
      <c r="X96" s="143">
        <v>0</v>
      </c>
      <c r="Y96" s="143">
        <v>0</v>
      </c>
      <c r="Z96" s="143">
        <v>0</v>
      </c>
      <c r="AA96" s="143">
        <v>0</v>
      </c>
      <c r="AB96" s="143" t="s">
        <v>33</v>
      </c>
      <c r="AC96" s="143">
        <v>0</v>
      </c>
      <c r="AD96" s="143">
        <v>0</v>
      </c>
      <c r="AE96" s="143">
        <v>0</v>
      </c>
      <c r="AF96" s="143">
        <v>0</v>
      </c>
      <c r="AG96" s="143">
        <v>0</v>
      </c>
      <c r="AH96" s="143">
        <v>0</v>
      </c>
      <c r="AI96" s="143">
        <v>0</v>
      </c>
      <c r="AJ96" s="143">
        <v>0</v>
      </c>
      <c r="AK96" s="143">
        <v>0</v>
      </c>
      <c r="AL96" s="20">
        <v>34</v>
      </c>
      <c r="AM96" s="288">
        <v>3</v>
      </c>
      <c r="AN96" s="288">
        <v>3</v>
      </c>
      <c r="AO96" s="288">
        <v>3</v>
      </c>
      <c r="AP96" s="288"/>
      <c r="AR96" s="143">
        <v>2</v>
      </c>
      <c r="AT96" s="143">
        <v>10034032</v>
      </c>
      <c r="AV96" s="288">
        <v>10050012</v>
      </c>
      <c r="AX96" s="288">
        <v>0</v>
      </c>
      <c r="AY96" s="288">
        <v>0</v>
      </c>
      <c r="BA96" s="143">
        <v>4</v>
      </c>
      <c r="BB96" s="143">
        <v>99999999</v>
      </c>
      <c r="BC96" s="143">
        <v>99999999004</v>
      </c>
      <c r="BE96" s="143">
        <v>10063042</v>
      </c>
      <c r="BF96" s="143">
        <v>10063042004</v>
      </c>
      <c r="BG96" s="143">
        <v>11</v>
      </c>
      <c r="BH96" s="143">
        <v>63</v>
      </c>
      <c r="BI96" s="143">
        <v>4</v>
      </c>
      <c r="BJ96" s="143">
        <v>2</v>
      </c>
      <c r="BK96" s="143">
        <v>4</v>
      </c>
      <c r="BO96" s="143" t="s">
        <v>791</v>
      </c>
      <c r="BP96" s="225" t="s">
        <v>831</v>
      </c>
      <c r="BQ96" s="225" t="s">
        <v>369</v>
      </c>
      <c r="BR96" s="143">
        <v>4</v>
      </c>
      <c r="BS96" s="18" t="s">
        <v>213</v>
      </c>
      <c r="BT96" s="18" t="s">
        <v>207</v>
      </c>
      <c r="BV96" s="18" t="s">
        <v>886</v>
      </c>
      <c r="BX96" s="18" t="s">
        <v>885</v>
      </c>
      <c r="BZ96" s="18" t="s">
        <v>885</v>
      </c>
    </row>
    <row r="97" spans="1:78" ht="20.100000000000001" customHeight="1">
      <c r="A97" s="36">
        <v>89</v>
      </c>
      <c r="B97" s="29"/>
      <c r="C97" s="38" t="s">
        <v>791</v>
      </c>
      <c r="D97" s="422" t="s">
        <v>887</v>
      </c>
      <c r="E97" s="334" t="s">
        <v>399</v>
      </c>
      <c r="F97" s="227">
        <v>2</v>
      </c>
      <c r="M97" s="157"/>
      <c r="P97" s="143">
        <v>89</v>
      </c>
      <c r="Q97" s="18" t="s">
        <v>323</v>
      </c>
      <c r="R97" s="143">
        <v>177</v>
      </c>
      <c r="S97" s="143">
        <v>0</v>
      </c>
      <c r="T97" s="18" t="s">
        <v>212</v>
      </c>
      <c r="U97" s="18" t="s">
        <v>207</v>
      </c>
      <c r="V97" s="143">
        <v>0</v>
      </c>
      <c r="W97" s="143" t="s">
        <v>7</v>
      </c>
      <c r="X97" s="143">
        <v>0</v>
      </c>
      <c r="Y97" s="143">
        <v>0</v>
      </c>
      <c r="Z97" s="143">
        <v>0</v>
      </c>
      <c r="AA97" s="143">
        <v>0</v>
      </c>
      <c r="AB97" s="143">
        <v>0</v>
      </c>
      <c r="AC97" s="143">
        <v>0</v>
      </c>
      <c r="AD97" s="143">
        <v>0</v>
      </c>
      <c r="AE97" s="143">
        <v>0</v>
      </c>
      <c r="AF97" s="143">
        <v>0</v>
      </c>
      <c r="AG97" s="143">
        <v>0</v>
      </c>
      <c r="AH97" s="143">
        <v>0</v>
      </c>
      <c r="AI97" s="143">
        <v>0</v>
      </c>
      <c r="AJ97" s="143">
        <v>0</v>
      </c>
      <c r="AK97" s="143">
        <v>0</v>
      </c>
      <c r="AL97" s="20">
        <v>8</v>
      </c>
      <c r="AM97" s="288">
        <v>2</v>
      </c>
      <c r="AN97" s="288">
        <v>2</v>
      </c>
      <c r="AO97" s="288">
        <v>2</v>
      </c>
      <c r="AP97" s="288"/>
      <c r="AR97" s="143">
        <v>2</v>
      </c>
      <c r="AT97" s="143">
        <v>10008022</v>
      </c>
      <c r="AV97" s="288">
        <v>10050012</v>
      </c>
      <c r="AX97" s="288">
        <v>0</v>
      </c>
      <c r="AY97" s="288">
        <v>1</v>
      </c>
      <c r="BA97" s="143">
        <v>5</v>
      </c>
      <c r="BB97" s="143">
        <v>10050012</v>
      </c>
      <c r="BC97" s="143">
        <v>10050012005</v>
      </c>
      <c r="BE97" s="143">
        <v>10064012</v>
      </c>
      <c r="BF97" s="143">
        <v>10064012002</v>
      </c>
      <c r="BG97" s="143">
        <v>11</v>
      </c>
      <c r="BH97" s="143">
        <v>64</v>
      </c>
      <c r="BI97" s="143">
        <v>1</v>
      </c>
      <c r="BJ97" s="143">
        <v>2</v>
      </c>
      <c r="BK97" s="143">
        <v>2</v>
      </c>
      <c r="BO97" s="143" t="s">
        <v>791</v>
      </c>
      <c r="BP97" s="225" t="s">
        <v>834</v>
      </c>
      <c r="BQ97" s="225" t="s">
        <v>399</v>
      </c>
      <c r="BR97" s="143">
        <v>2</v>
      </c>
      <c r="BS97" s="18" t="s">
        <v>224</v>
      </c>
      <c r="BT97" s="18" t="s">
        <v>207</v>
      </c>
      <c r="BV97" s="18" t="s">
        <v>888</v>
      </c>
      <c r="BX97" s="18" t="s">
        <v>887</v>
      </c>
      <c r="BZ97" s="18" t="s">
        <v>887</v>
      </c>
    </row>
    <row r="98" spans="1:78" ht="20.100000000000001" customHeight="1">
      <c r="A98" s="36">
        <v>90</v>
      </c>
      <c r="B98" s="27"/>
      <c r="C98" s="38" t="s">
        <v>791</v>
      </c>
      <c r="D98" s="422" t="s">
        <v>889</v>
      </c>
      <c r="E98" s="334" t="s">
        <v>399</v>
      </c>
      <c r="F98" s="227">
        <v>3</v>
      </c>
      <c r="M98" s="157"/>
      <c r="P98" s="143">
        <v>90</v>
      </c>
      <c r="Q98" s="18" t="s">
        <v>323</v>
      </c>
      <c r="R98" s="143">
        <v>194</v>
      </c>
      <c r="S98" s="143">
        <v>0</v>
      </c>
      <c r="T98" s="18" t="s">
        <v>208</v>
      </c>
      <c r="U98" s="18" t="s">
        <v>207</v>
      </c>
      <c r="V98" s="143">
        <v>0</v>
      </c>
      <c r="W98" s="143" t="s">
        <v>7</v>
      </c>
      <c r="X98" s="143">
        <v>0</v>
      </c>
      <c r="Y98" s="143">
        <v>0</v>
      </c>
      <c r="Z98" s="143">
        <v>0</v>
      </c>
      <c r="AA98" s="143">
        <v>0</v>
      </c>
      <c r="AB98" s="143">
        <v>0</v>
      </c>
      <c r="AC98" s="143">
        <v>0</v>
      </c>
      <c r="AD98" s="143">
        <v>0</v>
      </c>
      <c r="AE98" s="143">
        <v>0</v>
      </c>
      <c r="AF98" s="143">
        <v>0</v>
      </c>
      <c r="AG98" s="143">
        <v>0</v>
      </c>
      <c r="AH98" s="143">
        <v>0</v>
      </c>
      <c r="AI98" s="143">
        <v>0</v>
      </c>
      <c r="AJ98" s="143">
        <v>0</v>
      </c>
      <c r="AK98" s="143">
        <v>0</v>
      </c>
      <c r="AL98" s="20">
        <v>8</v>
      </c>
      <c r="AM98" s="288">
        <v>3</v>
      </c>
      <c r="AN98" s="288">
        <v>3</v>
      </c>
      <c r="AO98" s="288">
        <v>3</v>
      </c>
      <c r="AP98" s="288"/>
      <c r="AR98" s="143">
        <v>2</v>
      </c>
      <c r="AT98" s="143">
        <v>10008032</v>
      </c>
      <c r="AV98" s="288">
        <v>10050022</v>
      </c>
      <c r="AX98" s="288">
        <v>1</v>
      </c>
      <c r="AY98" s="288">
        <v>0</v>
      </c>
      <c r="BA98" s="143">
        <v>1</v>
      </c>
      <c r="BB98" s="143">
        <v>99999999</v>
      </c>
      <c r="BC98" s="143">
        <v>99999999001</v>
      </c>
      <c r="BE98" s="143">
        <v>10064022</v>
      </c>
      <c r="BF98" s="143">
        <v>10064022003</v>
      </c>
      <c r="BG98" s="143">
        <v>11</v>
      </c>
      <c r="BH98" s="143">
        <v>64</v>
      </c>
      <c r="BI98" s="143">
        <v>2</v>
      </c>
      <c r="BJ98" s="143">
        <v>2</v>
      </c>
      <c r="BK98" s="143">
        <v>3</v>
      </c>
      <c r="BO98" s="143" t="s">
        <v>791</v>
      </c>
      <c r="BP98" s="225" t="s">
        <v>834</v>
      </c>
      <c r="BQ98" s="225" t="s">
        <v>399</v>
      </c>
      <c r="BR98" s="143">
        <v>3</v>
      </c>
      <c r="BS98" s="18" t="s">
        <v>212</v>
      </c>
      <c r="BT98" s="18" t="s">
        <v>207</v>
      </c>
      <c r="BV98" s="18" t="s">
        <v>890</v>
      </c>
      <c r="BX98" s="18" t="s">
        <v>889</v>
      </c>
      <c r="BZ98" s="18" t="s">
        <v>889</v>
      </c>
    </row>
    <row r="99" spans="1:78" ht="20.100000000000001" customHeight="1">
      <c r="A99" s="36">
        <v>91</v>
      </c>
      <c r="B99" s="28"/>
      <c r="C99" s="38" t="s">
        <v>791</v>
      </c>
      <c r="D99" s="422" t="s">
        <v>891</v>
      </c>
      <c r="E99" s="334" t="s">
        <v>399</v>
      </c>
      <c r="F99" s="227">
        <v>1</v>
      </c>
      <c r="M99" s="157"/>
      <c r="P99" s="143">
        <v>91</v>
      </c>
      <c r="Q99" s="18" t="s">
        <v>323</v>
      </c>
      <c r="R99" s="143">
        <v>67</v>
      </c>
      <c r="S99" s="143">
        <v>0</v>
      </c>
      <c r="T99" s="18" t="s">
        <v>208</v>
      </c>
      <c r="U99" s="18" t="s">
        <v>207</v>
      </c>
      <c r="V99" s="143">
        <v>0</v>
      </c>
      <c r="W99" s="143" t="s">
        <v>7</v>
      </c>
      <c r="X99" s="143">
        <v>0</v>
      </c>
      <c r="Y99" s="143">
        <v>0</v>
      </c>
      <c r="Z99" s="143">
        <v>0</v>
      </c>
      <c r="AA99" s="143">
        <v>0</v>
      </c>
      <c r="AB99" s="143">
        <v>0</v>
      </c>
      <c r="AC99" s="143">
        <v>0</v>
      </c>
      <c r="AD99" s="143">
        <v>0</v>
      </c>
      <c r="AE99" s="143">
        <v>0</v>
      </c>
      <c r="AF99" s="143">
        <v>0</v>
      </c>
      <c r="AG99" s="143">
        <v>0</v>
      </c>
      <c r="AH99" s="143">
        <v>0</v>
      </c>
      <c r="AI99" s="143">
        <v>0</v>
      </c>
      <c r="AJ99" s="143">
        <v>0</v>
      </c>
      <c r="AK99" s="143">
        <v>0</v>
      </c>
      <c r="AL99" s="20">
        <v>8</v>
      </c>
      <c r="AM99" s="288">
        <v>3</v>
      </c>
      <c r="AN99" s="288">
        <v>3</v>
      </c>
      <c r="AO99" s="288">
        <v>3</v>
      </c>
      <c r="AP99" s="288"/>
      <c r="AR99" s="143">
        <v>2</v>
      </c>
      <c r="AT99" s="143">
        <v>10008032</v>
      </c>
      <c r="AV99" s="288">
        <v>10050022</v>
      </c>
      <c r="AX99" s="288">
        <v>0</v>
      </c>
      <c r="AY99" s="288">
        <v>0</v>
      </c>
      <c r="BA99" s="143">
        <v>2</v>
      </c>
      <c r="BB99" s="143">
        <v>99999999</v>
      </c>
      <c r="BC99" s="143">
        <v>99999999002</v>
      </c>
      <c r="BE99" s="143">
        <v>10064032</v>
      </c>
      <c r="BF99" s="143">
        <v>10064032001</v>
      </c>
      <c r="BG99" s="143">
        <v>11</v>
      </c>
      <c r="BH99" s="143">
        <v>64</v>
      </c>
      <c r="BI99" s="143">
        <v>3</v>
      </c>
      <c r="BJ99" s="143">
        <v>2</v>
      </c>
      <c r="BK99" s="143">
        <v>1</v>
      </c>
      <c r="BO99" s="143" t="s">
        <v>791</v>
      </c>
      <c r="BP99" s="225" t="s">
        <v>834</v>
      </c>
      <c r="BQ99" s="225" t="s">
        <v>399</v>
      </c>
      <c r="BR99" s="143">
        <v>1</v>
      </c>
      <c r="BS99" s="18" t="s">
        <v>208</v>
      </c>
      <c r="BT99" s="18" t="s">
        <v>207</v>
      </c>
      <c r="BV99" s="18" t="s">
        <v>892</v>
      </c>
      <c r="BX99" s="18" t="s">
        <v>891</v>
      </c>
      <c r="BZ99" s="18" t="s">
        <v>891</v>
      </c>
    </row>
    <row r="100" spans="1:78" ht="20.100000000000001" customHeight="1">
      <c r="A100" s="36">
        <v>92</v>
      </c>
      <c r="B100" s="27"/>
      <c r="C100" s="38" t="s">
        <v>791</v>
      </c>
      <c r="D100" s="422" t="s">
        <v>893</v>
      </c>
      <c r="E100" s="334" t="s">
        <v>403</v>
      </c>
      <c r="F100" s="227">
        <v>1</v>
      </c>
      <c r="M100" s="157"/>
      <c r="P100" s="143">
        <v>92</v>
      </c>
      <c r="Q100" s="18" t="s">
        <v>323</v>
      </c>
      <c r="R100" s="143">
        <v>43</v>
      </c>
      <c r="S100" s="143">
        <v>0</v>
      </c>
      <c r="T100" s="18" t="s">
        <v>208</v>
      </c>
      <c r="U100" s="18" t="s">
        <v>207</v>
      </c>
      <c r="V100" s="143">
        <v>0</v>
      </c>
      <c r="W100" s="143" t="s">
        <v>7</v>
      </c>
      <c r="X100" s="143">
        <v>0</v>
      </c>
      <c r="Y100" s="143">
        <v>0</v>
      </c>
      <c r="Z100" s="143">
        <v>0</v>
      </c>
      <c r="AA100" s="143">
        <v>0</v>
      </c>
      <c r="AB100" s="143">
        <v>0</v>
      </c>
      <c r="AC100" s="143">
        <v>0</v>
      </c>
      <c r="AD100" s="143">
        <v>0</v>
      </c>
      <c r="AE100" s="143">
        <v>0</v>
      </c>
      <c r="AF100" s="143">
        <v>0</v>
      </c>
      <c r="AG100" s="143">
        <v>0</v>
      </c>
      <c r="AH100" s="143">
        <v>0</v>
      </c>
      <c r="AI100" s="143">
        <v>0</v>
      </c>
      <c r="AJ100" s="143">
        <v>0</v>
      </c>
      <c r="AK100" s="143">
        <v>0</v>
      </c>
      <c r="AL100" s="20">
        <v>8</v>
      </c>
      <c r="AM100" s="288">
        <v>3</v>
      </c>
      <c r="AN100" s="288">
        <v>3</v>
      </c>
      <c r="AO100" s="288">
        <v>3</v>
      </c>
      <c r="AP100" s="288"/>
      <c r="AR100" s="143">
        <v>2</v>
      </c>
      <c r="AT100" s="143">
        <v>10008032</v>
      </c>
      <c r="AV100" s="288">
        <v>10050022</v>
      </c>
      <c r="AX100" s="288">
        <v>0</v>
      </c>
      <c r="AY100" s="288">
        <v>0</v>
      </c>
      <c r="BA100" s="143">
        <v>3</v>
      </c>
      <c r="BB100" s="143">
        <v>99999999</v>
      </c>
      <c r="BC100" s="143">
        <v>99999999003</v>
      </c>
      <c r="BE100" s="143">
        <v>10065022</v>
      </c>
      <c r="BF100" s="143">
        <v>10065022001</v>
      </c>
      <c r="BG100" s="143">
        <v>11</v>
      </c>
      <c r="BH100" s="143">
        <v>65</v>
      </c>
      <c r="BI100" s="143">
        <v>2</v>
      </c>
      <c r="BJ100" s="143">
        <v>2</v>
      </c>
      <c r="BK100" s="143">
        <v>1</v>
      </c>
      <c r="BO100" s="143" t="s">
        <v>791</v>
      </c>
      <c r="BP100" s="225" t="s">
        <v>837</v>
      </c>
      <c r="BQ100" s="225" t="s">
        <v>403</v>
      </c>
      <c r="BR100" s="143">
        <v>1</v>
      </c>
      <c r="BS100" s="18" t="s">
        <v>212</v>
      </c>
      <c r="BT100" s="18" t="s">
        <v>207</v>
      </c>
      <c r="BV100" s="18" t="s">
        <v>894</v>
      </c>
      <c r="BX100" s="18" t="s">
        <v>893</v>
      </c>
      <c r="BZ100" s="18" t="s">
        <v>893</v>
      </c>
    </row>
    <row r="101" spans="1:78" ht="20.100000000000001" customHeight="1">
      <c r="A101" s="36">
        <v>93</v>
      </c>
      <c r="B101" s="28"/>
      <c r="C101" s="38" t="s">
        <v>791</v>
      </c>
      <c r="D101" s="422" t="s">
        <v>895</v>
      </c>
      <c r="E101" s="334" t="s">
        <v>433</v>
      </c>
      <c r="F101" s="227">
        <v>3</v>
      </c>
      <c r="M101" s="157"/>
      <c r="P101" s="143">
        <v>93</v>
      </c>
      <c r="Q101" s="18" t="s">
        <v>325</v>
      </c>
      <c r="R101" s="143">
        <v>999</v>
      </c>
      <c r="S101" s="143">
        <v>1</v>
      </c>
      <c r="T101" s="18" t="s">
        <v>213</v>
      </c>
      <c r="U101" s="18" t="s">
        <v>207</v>
      </c>
      <c r="V101" s="143">
        <v>0</v>
      </c>
      <c r="W101" s="143" t="s">
        <v>9</v>
      </c>
      <c r="X101" s="143">
        <v>0</v>
      </c>
      <c r="Y101" s="143">
        <v>0</v>
      </c>
      <c r="Z101" s="143">
        <v>0</v>
      </c>
      <c r="AA101" s="143">
        <v>0</v>
      </c>
      <c r="AB101" s="143">
        <v>0</v>
      </c>
      <c r="AC101" s="143">
        <v>0</v>
      </c>
      <c r="AD101" s="143">
        <v>0</v>
      </c>
      <c r="AE101" s="143">
        <v>0</v>
      </c>
      <c r="AF101" s="143">
        <v>0</v>
      </c>
      <c r="AG101" s="143">
        <v>0</v>
      </c>
      <c r="AH101" s="143">
        <v>0</v>
      </c>
      <c r="AI101" s="143">
        <v>0</v>
      </c>
      <c r="AJ101" s="143">
        <v>0</v>
      </c>
      <c r="AK101" s="143">
        <v>0</v>
      </c>
      <c r="AL101" s="20">
        <v>10</v>
      </c>
      <c r="AM101" s="288">
        <v>4</v>
      </c>
      <c r="AN101" s="288">
        <v>4</v>
      </c>
      <c r="AO101" s="288">
        <v>4</v>
      </c>
      <c r="AP101" s="288"/>
      <c r="AR101" s="143">
        <v>2</v>
      </c>
      <c r="AT101" s="143">
        <v>99999999</v>
      </c>
      <c r="AV101" s="288">
        <v>10050022</v>
      </c>
      <c r="AX101" s="288">
        <v>0</v>
      </c>
      <c r="AY101" s="288">
        <v>1</v>
      </c>
      <c r="BA101" s="143">
        <v>4</v>
      </c>
      <c r="BB101" s="143">
        <v>10050022</v>
      </c>
      <c r="BC101" s="143">
        <v>10050022004</v>
      </c>
      <c r="BE101" s="143">
        <v>10066012</v>
      </c>
      <c r="BF101" s="143">
        <v>10066012003</v>
      </c>
      <c r="BG101" s="143">
        <v>11</v>
      </c>
      <c r="BH101" s="143">
        <v>66</v>
      </c>
      <c r="BI101" s="143">
        <v>1</v>
      </c>
      <c r="BJ101" s="143">
        <v>2</v>
      </c>
      <c r="BK101" s="143">
        <v>3</v>
      </c>
      <c r="BO101" s="143" t="s">
        <v>791</v>
      </c>
      <c r="BP101" s="225" t="s">
        <v>840</v>
      </c>
      <c r="BQ101" s="225" t="s">
        <v>433</v>
      </c>
      <c r="BR101" s="143">
        <v>3</v>
      </c>
      <c r="BS101" s="18" t="s">
        <v>224</v>
      </c>
      <c r="BT101" s="18" t="s">
        <v>207</v>
      </c>
      <c r="BV101" s="18" t="s">
        <v>896</v>
      </c>
      <c r="BX101" s="18" t="s">
        <v>895</v>
      </c>
      <c r="BZ101" s="18" t="s">
        <v>895</v>
      </c>
    </row>
    <row r="102" spans="1:78" ht="20.100000000000001" customHeight="1">
      <c r="A102" s="36">
        <v>94</v>
      </c>
      <c r="B102" s="27"/>
      <c r="C102" s="38" t="s">
        <v>791</v>
      </c>
      <c r="D102" s="422" t="s">
        <v>897</v>
      </c>
      <c r="E102" s="334" t="s">
        <v>433</v>
      </c>
      <c r="F102" s="227">
        <v>7</v>
      </c>
      <c r="M102" s="157"/>
      <c r="P102" s="143">
        <v>94</v>
      </c>
      <c r="Q102" s="18" t="s">
        <v>266</v>
      </c>
      <c r="R102" s="143">
        <v>245</v>
      </c>
      <c r="S102" s="143">
        <v>0</v>
      </c>
      <c r="T102" s="18" t="s">
        <v>208</v>
      </c>
      <c r="U102" s="18" t="s">
        <v>207</v>
      </c>
      <c r="V102" s="143">
        <v>0</v>
      </c>
      <c r="W102" s="143">
        <v>0</v>
      </c>
      <c r="X102" s="143">
        <v>0</v>
      </c>
      <c r="Y102" s="143">
        <v>0</v>
      </c>
      <c r="Z102" s="143">
        <v>0</v>
      </c>
      <c r="AA102" s="143">
        <v>0</v>
      </c>
      <c r="AB102" s="143">
        <v>0</v>
      </c>
      <c r="AC102" s="143">
        <v>0</v>
      </c>
      <c r="AD102" s="143">
        <v>0</v>
      </c>
      <c r="AE102" s="143">
        <v>0</v>
      </c>
      <c r="AF102" s="143">
        <v>0</v>
      </c>
      <c r="AG102" s="143" t="s">
        <v>57</v>
      </c>
      <c r="AH102" s="143">
        <v>0</v>
      </c>
      <c r="AI102" s="143">
        <v>0</v>
      </c>
      <c r="AJ102" s="143">
        <v>0</v>
      </c>
      <c r="AK102" s="143">
        <v>0</v>
      </c>
      <c r="AL102" s="20">
        <v>58</v>
      </c>
      <c r="AM102" s="288">
        <v>3</v>
      </c>
      <c r="AN102" s="288">
        <v>3</v>
      </c>
      <c r="AO102" s="288">
        <v>3</v>
      </c>
      <c r="AP102" s="288"/>
      <c r="AR102" s="143">
        <v>2</v>
      </c>
      <c r="AT102" s="143">
        <v>10058032</v>
      </c>
      <c r="AV102" s="288">
        <v>10050032</v>
      </c>
      <c r="AX102" s="288">
        <v>1</v>
      </c>
      <c r="AY102" s="288">
        <v>0</v>
      </c>
      <c r="BA102" s="143">
        <v>1</v>
      </c>
      <c r="BB102" s="143">
        <v>99999999</v>
      </c>
      <c r="BC102" s="143">
        <v>99999999001</v>
      </c>
      <c r="BE102" s="143">
        <v>10066022</v>
      </c>
      <c r="BF102" s="143">
        <v>10066022007</v>
      </c>
      <c r="BG102" s="143">
        <v>11</v>
      </c>
      <c r="BH102" s="143">
        <v>66</v>
      </c>
      <c r="BI102" s="143">
        <v>2</v>
      </c>
      <c r="BJ102" s="143">
        <v>2</v>
      </c>
      <c r="BK102" s="143">
        <v>7</v>
      </c>
      <c r="BO102" s="143" t="s">
        <v>791</v>
      </c>
      <c r="BP102" s="225" t="s">
        <v>840</v>
      </c>
      <c r="BQ102" s="225" t="s">
        <v>433</v>
      </c>
      <c r="BR102" s="143">
        <v>7</v>
      </c>
      <c r="BS102" s="18" t="s">
        <v>212</v>
      </c>
      <c r="BT102" s="18" t="s">
        <v>207</v>
      </c>
      <c r="BV102" s="18" t="s">
        <v>898</v>
      </c>
      <c r="BX102" s="18" t="s">
        <v>897</v>
      </c>
      <c r="BZ102" s="18" t="s">
        <v>897</v>
      </c>
    </row>
    <row r="103" spans="1:78" ht="20.100000000000001" customHeight="1">
      <c r="A103" s="36">
        <v>95</v>
      </c>
      <c r="B103" s="28"/>
      <c r="C103" s="38" t="s">
        <v>791</v>
      </c>
      <c r="D103" s="422" t="s">
        <v>899</v>
      </c>
      <c r="E103" s="334" t="s">
        <v>433</v>
      </c>
      <c r="F103" s="227">
        <v>5</v>
      </c>
      <c r="M103" s="157"/>
      <c r="P103" s="143">
        <v>95</v>
      </c>
      <c r="Q103" s="18" t="s">
        <v>334</v>
      </c>
      <c r="R103" s="143">
        <v>183</v>
      </c>
      <c r="S103" s="143">
        <v>0</v>
      </c>
      <c r="T103" s="18" t="s">
        <v>224</v>
      </c>
      <c r="U103" s="18" t="s">
        <v>207</v>
      </c>
      <c r="V103" s="143">
        <v>0</v>
      </c>
      <c r="W103" s="143">
        <v>0</v>
      </c>
      <c r="X103" s="143">
        <v>0</v>
      </c>
      <c r="Y103" s="143">
        <v>0</v>
      </c>
      <c r="Z103" s="143">
        <v>0</v>
      </c>
      <c r="AA103" s="143">
        <v>0</v>
      </c>
      <c r="AB103" s="143">
        <v>0</v>
      </c>
      <c r="AC103" s="143">
        <v>0</v>
      </c>
      <c r="AD103" s="143">
        <v>0</v>
      </c>
      <c r="AE103" s="143">
        <v>0</v>
      </c>
      <c r="AF103" s="143">
        <v>0</v>
      </c>
      <c r="AG103" s="143">
        <v>0</v>
      </c>
      <c r="AH103" s="143">
        <v>61</v>
      </c>
      <c r="AI103" s="143">
        <v>0</v>
      </c>
      <c r="AJ103" s="143">
        <v>0</v>
      </c>
      <c r="AK103" s="143">
        <v>0</v>
      </c>
      <c r="AL103" s="20">
        <v>61</v>
      </c>
      <c r="AM103" s="288">
        <v>1</v>
      </c>
      <c r="AN103" s="288">
        <v>1</v>
      </c>
      <c r="AO103" s="288">
        <v>1</v>
      </c>
      <c r="AP103" s="288"/>
      <c r="AR103" s="143">
        <v>2</v>
      </c>
      <c r="AT103" s="143">
        <v>10061012</v>
      </c>
      <c r="AV103" s="288">
        <v>10050032</v>
      </c>
      <c r="AX103" s="288">
        <v>0</v>
      </c>
      <c r="AY103" s="288">
        <v>1</v>
      </c>
      <c r="BA103" s="143">
        <v>2</v>
      </c>
      <c r="BB103" s="143">
        <v>10050032</v>
      </c>
      <c r="BC103" s="143">
        <v>10050032002</v>
      </c>
      <c r="BE103" s="143">
        <v>10066032</v>
      </c>
      <c r="BF103" s="143">
        <v>10066032005</v>
      </c>
      <c r="BG103" s="143">
        <v>11</v>
      </c>
      <c r="BH103" s="143">
        <v>66</v>
      </c>
      <c r="BI103" s="143">
        <v>3</v>
      </c>
      <c r="BJ103" s="143">
        <v>2</v>
      </c>
      <c r="BK103" s="143">
        <v>5</v>
      </c>
      <c r="BO103" s="143" t="s">
        <v>791</v>
      </c>
      <c r="BP103" s="225" t="s">
        <v>840</v>
      </c>
      <c r="BQ103" s="225" t="s">
        <v>433</v>
      </c>
      <c r="BR103" s="143">
        <v>5</v>
      </c>
      <c r="BS103" s="18" t="s">
        <v>208</v>
      </c>
      <c r="BT103" s="18" t="s">
        <v>207</v>
      </c>
      <c r="BV103" s="18" t="s">
        <v>900</v>
      </c>
      <c r="BX103" s="18" t="s">
        <v>899</v>
      </c>
      <c r="BZ103" s="18" t="s">
        <v>899</v>
      </c>
    </row>
    <row r="104" spans="1:78" ht="20.100000000000001" customHeight="1">
      <c r="A104" s="36">
        <v>96</v>
      </c>
      <c r="B104" s="28"/>
      <c r="C104" s="38" t="s">
        <v>791</v>
      </c>
      <c r="D104" s="422" t="s">
        <v>901</v>
      </c>
      <c r="E104" s="334" t="s">
        <v>433</v>
      </c>
      <c r="F104" s="227">
        <v>4</v>
      </c>
      <c r="M104" s="157"/>
      <c r="P104" s="143">
        <v>96</v>
      </c>
      <c r="Q104" s="18" t="s">
        <v>334</v>
      </c>
      <c r="R104" s="143">
        <v>34</v>
      </c>
      <c r="S104" s="143">
        <v>0</v>
      </c>
      <c r="T104" s="18" t="s">
        <v>224</v>
      </c>
      <c r="U104" s="18" t="s">
        <v>207</v>
      </c>
      <c r="V104" s="143">
        <v>0</v>
      </c>
      <c r="W104" s="143">
        <v>0</v>
      </c>
      <c r="X104" s="143">
        <v>0</v>
      </c>
      <c r="Y104" s="143">
        <v>0</v>
      </c>
      <c r="Z104" s="143">
        <v>0</v>
      </c>
      <c r="AA104" s="143">
        <v>0</v>
      </c>
      <c r="AB104" s="143">
        <v>0</v>
      </c>
      <c r="AC104" s="143">
        <v>0</v>
      </c>
      <c r="AD104" s="143">
        <v>0</v>
      </c>
      <c r="AE104" s="143">
        <v>0</v>
      </c>
      <c r="AF104" s="143">
        <v>0</v>
      </c>
      <c r="AG104" s="143">
        <v>0</v>
      </c>
      <c r="AH104" s="143">
        <v>61</v>
      </c>
      <c r="AI104" s="143">
        <v>0</v>
      </c>
      <c r="AJ104" s="143">
        <v>0</v>
      </c>
      <c r="AK104" s="143">
        <v>0</v>
      </c>
      <c r="AL104" s="20">
        <v>61</v>
      </c>
      <c r="AM104" s="288">
        <v>1</v>
      </c>
      <c r="AN104" s="288">
        <v>1</v>
      </c>
      <c r="AO104" s="288">
        <v>1</v>
      </c>
      <c r="AP104" s="288"/>
      <c r="AR104" s="143">
        <v>2</v>
      </c>
      <c r="AT104" s="143">
        <v>10061012</v>
      </c>
      <c r="AV104" s="288">
        <v>10050042</v>
      </c>
      <c r="AX104" s="288">
        <v>1</v>
      </c>
      <c r="AY104" s="288">
        <v>1</v>
      </c>
      <c r="BA104" s="143">
        <v>1</v>
      </c>
      <c r="BB104" s="143">
        <v>10050042</v>
      </c>
      <c r="BC104" s="143">
        <v>10050042001</v>
      </c>
      <c r="BE104" s="143">
        <v>10066042</v>
      </c>
      <c r="BF104" s="143">
        <v>10066042004</v>
      </c>
      <c r="BG104" s="143">
        <v>11</v>
      </c>
      <c r="BH104" s="143">
        <v>66</v>
      </c>
      <c r="BI104" s="143">
        <v>4</v>
      </c>
      <c r="BJ104" s="143">
        <v>2</v>
      </c>
      <c r="BK104" s="143">
        <v>4</v>
      </c>
      <c r="BO104" s="143" t="s">
        <v>791</v>
      </c>
      <c r="BP104" s="225" t="s">
        <v>840</v>
      </c>
      <c r="BQ104" s="225" t="s">
        <v>433</v>
      </c>
      <c r="BR104" s="143">
        <v>4</v>
      </c>
      <c r="BS104" s="18" t="s">
        <v>213</v>
      </c>
      <c r="BT104" s="18" t="s">
        <v>207</v>
      </c>
      <c r="BV104" s="18" t="s">
        <v>902</v>
      </c>
      <c r="BX104" s="18" t="s">
        <v>901</v>
      </c>
      <c r="BZ104" s="18" t="s">
        <v>901</v>
      </c>
    </row>
    <row r="105" spans="1:78" ht="20.100000000000001" customHeight="1">
      <c r="A105" s="36">
        <v>97</v>
      </c>
      <c r="B105" s="27"/>
      <c r="C105" s="38" t="s">
        <v>791</v>
      </c>
      <c r="D105" s="422" t="s">
        <v>903</v>
      </c>
      <c r="E105" s="334" t="s">
        <v>502</v>
      </c>
      <c r="F105" s="227">
        <v>2</v>
      </c>
      <c r="M105" s="157"/>
      <c r="P105" s="143">
        <v>97</v>
      </c>
      <c r="Q105" s="18" t="s">
        <v>334</v>
      </c>
      <c r="R105" s="143">
        <v>277</v>
      </c>
      <c r="S105" s="143">
        <v>0</v>
      </c>
      <c r="T105" s="18" t="s">
        <v>224</v>
      </c>
      <c r="U105" s="18" t="s">
        <v>207</v>
      </c>
      <c r="V105" s="143">
        <v>0</v>
      </c>
      <c r="W105" s="143">
        <v>0</v>
      </c>
      <c r="X105" s="143">
        <v>0</v>
      </c>
      <c r="Y105" s="143">
        <v>0</v>
      </c>
      <c r="Z105" s="143">
        <v>0</v>
      </c>
      <c r="AA105" s="143">
        <v>0</v>
      </c>
      <c r="AB105" s="143">
        <v>0</v>
      </c>
      <c r="AC105" s="143">
        <v>0</v>
      </c>
      <c r="AD105" s="143">
        <v>0</v>
      </c>
      <c r="AE105" s="143">
        <v>0</v>
      </c>
      <c r="AF105" s="143">
        <v>0</v>
      </c>
      <c r="AG105" s="143">
        <v>0</v>
      </c>
      <c r="AH105" s="143">
        <v>61</v>
      </c>
      <c r="AI105" s="143">
        <v>0</v>
      </c>
      <c r="AJ105" s="143">
        <v>0</v>
      </c>
      <c r="AK105" s="143">
        <v>0</v>
      </c>
      <c r="AL105" s="20">
        <v>61</v>
      </c>
      <c r="AM105" s="288">
        <v>1</v>
      </c>
      <c r="AN105" s="288">
        <v>1</v>
      </c>
      <c r="AO105" s="288">
        <v>1</v>
      </c>
      <c r="AP105" s="288"/>
      <c r="AR105" s="143">
        <v>2</v>
      </c>
      <c r="AT105" s="143">
        <v>10061012</v>
      </c>
      <c r="AV105" s="288">
        <v>10052022</v>
      </c>
      <c r="AX105" s="288">
        <v>1</v>
      </c>
      <c r="AY105" s="288">
        <v>1</v>
      </c>
      <c r="BA105" s="143">
        <v>1</v>
      </c>
      <c r="BB105" s="143">
        <v>10052022</v>
      </c>
      <c r="BC105" s="143">
        <v>10052022001</v>
      </c>
      <c r="BE105" s="143">
        <v>10067012</v>
      </c>
      <c r="BF105" s="143">
        <v>10067012002</v>
      </c>
      <c r="BG105" s="143">
        <v>11</v>
      </c>
      <c r="BH105" s="143">
        <v>67</v>
      </c>
      <c r="BI105" s="143">
        <v>1</v>
      </c>
      <c r="BJ105" s="143">
        <v>2</v>
      </c>
      <c r="BK105" s="143">
        <v>2</v>
      </c>
      <c r="BO105" s="143" t="s">
        <v>791</v>
      </c>
      <c r="BP105" s="225" t="s">
        <v>843</v>
      </c>
      <c r="BQ105" s="225" t="s">
        <v>502</v>
      </c>
      <c r="BR105" s="143">
        <v>2</v>
      </c>
      <c r="BS105" s="18" t="s">
        <v>224</v>
      </c>
      <c r="BT105" s="18" t="s">
        <v>207</v>
      </c>
      <c r="BV105" s="18" t="s">
        <v>904</v>
      </c>
      <c r="BX105" s="18" t="s">
        <v>903</v>
      </c>
      <c r="BZ105" s="18" t="s">
        <v>903</v>
      </c>
    </row>
    <row r="106" spans="1:78" ht="20.100000000000001" customHeight="1">
      <c r="A106" s="36">
        <v>98</v>
      </c>
      <c r="B106" s="28"/>
      <c r="C106" s="38" t="s">
        <v>791</v>
      </c>
      <c r="D106" s="422" t="s">
        <v>905</v>
      </c>
      <c r="E106" s="334" t="s">
        <v>502</v>
      </c>
      <c r="F106" s="227">
        <v>2</v>
      </c>
      <c r="M106" s="157"/>
      <c r="P106" s="143">
        <v>98</v>
      </c>
      <c r="Q106" s="18" t="s">
        <v>334</v>
      </c>
      <c r="R106" s="143">
        <v>46</v>
      </c>
      <c r="S106" s="143">
        <v>0</v>
      </c>
      <c r="T106" s="18" t="s">
        <v>212</v>
      </c>
      <c r="U106" s="18" t="s">
        <v>207</v>
      </c>
      <c r="V106" s="143">
        <v>0</v>
      </c>
      <c r="W106" s="143">
        <v>0</v>
      </c>
      <c r="X106" s="143">
        <v>0</v>
      </c>
      <c r="Y106" s="143">
        <v>0</v>
      </c>
      <c r="Z106" s="143">
        <v>0</v>
      </c>
      <c r="AA106" s="143">
        <v>0</v>
      </c>
      <c r="AB106" s="143">
        <v>0</v>
      </c>
      <c r="AC106" s="143">
        <v>0</v>
      </c>
      <c r="AD106" s="143">
        <v>0</v>
      </c>
      <c r="AE106" s="143">
        <v>0</v>
      </c>
      <c r="AF106" s="143">
        <v>0</v>
      </c>
      <c r="AG106" s="143">
        <v>0</v>
      </c>
      <c r="AH106" s="143">
        <v>61</v>
      </c>
      <c r="AI106" s="143">
        <v>0</v>
      </c>
      <c r="AJ106" s="143">
        <v>0</v>
      </c>
      <c r="AK106" s="143">
        <v>0</v>
      </c>
      <c r="AL106" s="20">
        <v>61</v>
      </c>
      <c r="AM106" s="288">
        <v>2</v>
      </c>
      <c r="AN106" s="288">
        <v>2</v>
      </c>
      <c r="AO106" s="288">
        <v>2</v>
      </c>
      <c r="AP106" s="288"/>
      <c r="AR106" s="143">
        <v>2</v>
      </c>
      <c r="AT106" s="143">
        <v>10061022</v>
      </c>
      <c r="AV106" s="288">
        <v>10052032</v>
      </c>
      <c r="AX106" s="288">
        <v>1</v>
      </c>
      <c r="AY106" s="288">
        <v>0</v>
      </c>
      <c r="BA106" s="143">
        <v>1</v>
      </c>
      <c r="BB106" s="143">
        <v>99999999</v>
      </c>
      <c r="BC106" s="143">
        <v>99999999001</v>
      </c>
      <c r="BE106" s="143">
        <v>10067022</v>
      </c>
      <c r="BF106" s="143">
        <v>10067022002</v>
      </c>
      <c r="BG106" s="143">
        <v>11</v>
      </c>
      <c r="BH106" s="143">
        <v>67</v>
      </c>
      <c r="BI106" s="143">
        <v>2</v>
      </c>
      <c r="BJ106" s="143">
        <v>2</v>
      </c>
      <c r="BK106" s="143">
        <v>2</v>
      </c>
      <c r="BO106" s="143" t="s">
        <v>791</v>
      </c>
      <c r="BP106" s="225" t="s">
        <v>843</v>
      </c>
      <c r="BQ106" s="225" t="s">
        <v>502</v>
      </c>
      <c r="BR106" s="143">
        <v>2</v>
      </c>
      <c r="BS106" s="18" t="s">
        <v>212</v>
      </c>
      <c r="BT106" s="18" t="s">
        <v>207</v>
      </c>
      <c r="BV106" s="18" t="s">
        <v>906</v>
      </c>
      <c r="BX106" s="18" t="s">
        <v>905</v>
      </c>
      <c r="BZ106" s="18" t="s">
        <v>905</v>
      </c>
    </row>
    <row r="107" spans="1:78" ht="20.100000000000001" customHeight="1" thickBot="1">
      <c r="A107" s="137">
        <v>99</v>
      </c>
      <c r="B107" s="423"/>
      <c r="C107" s="39" t="s">
        <v>791</v>
      </c>
      <c r="D107" s="40" t="s">
        <v>907</v>
      </c>
      <c r="E107" s="424" t="s">
        <v>502</v>
      </c>
      <c r="F107" s="425">
        <v>4</v>
      </c>
      <c r="M107" s="157"/>
      <c r="P107" s="143">
        <v>99</v>
      </c>
      <c r="Q107" s="18" t="s">
        <v>334</v>
      </c>
      <c r="R107" s="143">
        <v>102</v>
      </c>
      <c r="S107" s="143">
        <v>0</v>
      </c>
      <c r="T107" s="18" t="s">
        <v>212</v>
      </c>
      <c r="U107" s="18" t="s">
        <v>207</v>
      </c>
      <c r="V107" s="143">
        <v>0</v>
      </c>
      <c r="W107" s="143">
        <v>0</v>
      </c>
      <c r="X107" s="143">
        <v>0</v>
      </c>
      <c r="Y107" s="143">
        <v>0</v>
      </c>
      <c r="Z107" s="143">
        <v>0</v>
      </c>
      <c r="AA107" s="143">
        <v>0</v>
      </c>
      <c r="AB107" s="143">
        <v>0</v>
      </c>
      <c r="AC107" s="143">
        <v>0</v>
      </c>
      <c r="AD107" s="143">
        <v>0</v>
      </c>
      <c r="AE107" s="143">
        <v>0</v>
      </c>
      <c r="AF107" s="143">
        <v>0</v>
      </c>
      <c r="AG107" s="143">
        <v>0</v>
      </c>
      <c r="AH107" s="143">
        <v>61</v>
      </c>
      <c r="AI107" s="143">
        <v>0</v>
      </c>
      <c r="AJ107" s="143">
        <v>0</v>
      </c>
      <c r="AK107" s="143">
        <v>0</v>
      </c>
      <c r="AL107" s="20">
        <v>61</v>
      </c>
      <c r="AM107" s="288">
        <v>2</v>
      </c>
      <c r="AN107" s="288">
        <v>2</v>
      </c>
      <c r="AO107" s="288">
        <v>2</v>
      </c>
      <c r="AP107" s="288"/>
      <c r="AR107" s="143">
        <v>2</v>
      </c>
      <c r="AT107" s="143">
        <v>10061022</v>
      </c>
      <c r="AV107" s="288">
        <v>10052032</v>
      </c>
      <c r="AX107" s="288">
        <v>0</v>
      </c>
      <c r="AY107" s="288">
        <v>1</v>
      </c>
      <c r="BA107" s="143">
        <v>2</v>
      </c>
      <c r="BB107" s="143">
        <v>10052032</v>
      </c>
      <c r="BC107" s="143">
        <v>10052032002</v>
      </c>
      <c r="BE107" s="143">
        <v>10067032</v>
      </c>
      <c r="BF107" s="143">
        <v>10067032004</v>
      </c>
      <c r="BG107" s="143">
        <v>11</v>
      </c>
      <c r="BH107" s="143">
        <v>67</v>
      </c>
      <c r="BI107" s="143">
        <v>3</v>
      </c>
      <c r="BJ107" s="143">
        <v>2</v>
      </c>
      <c r="BK107" s="143">
        <v>4</v>
      </c>
      <c r="BO107" s="143" t="s">
        <v>791</v>
      </c>
      <c r="BP107" s="225" t="s">
        <v>843</v>
      </c>
      <c r="BQ107" s="225" t="s">
        <v>502</v>
      </c>
      <c r="BR107" s="143">
        <v>4</v>
      </c>
      <c r="BS107" s="18" t="s">
        <v>208</v>
      </c>
      <c r="BT107" s="18" t="s">
        <v>207</v>
      </c>
      <c r="BV107" s="18" t="s">
        <v>908</v>
      </c>
      <c r="BX107" s="18" t="s">
        <v>907</v>
      </c>
      <c r="BZ107" s="18" t="s">
        <v>907</v>
      </c>
    </row>
  </sheetData>
  <mergeCells count="4">
    <mergeCell ref="A1:F1"/>
    <mergeCell ref="B3:D3"/>
    <mergeCell ref="D5:E5"/>
    <mergeCell ref="D7:E7"/>
  </mergeCells>
  <phoneticPr fontId="0" type="noConversion"/>
  <printOptions horizontalCentered="1" verticalCentered="1"/>
  <pageMargins left="0.39370078740157483" right="0.39370078740157483" top="0.59055118110236227" bottom="0.59055118110236227" header="0.51181102362204722" footer="0.51181102362204722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AK754"/>
  <sheetViews>
    <sheetView workbookViewId="0">
      <selection activeCell="B1" sqref="B1:H1"/>
    </sheetView>
  </sheetViews>
  <sheetFormatPr defaultRowHeight="12.75"/>
  <cols>
    <col min="1" max="1" width="3.7109375" style="143" customWidth="1"/>
    <col min="2" max="3" width="11.42578125" style="143" bestFit="1" customWidth="1"/>
    <col min="4" max="5" width="9.140625" style="143"/>
    <col min="6" max="6" width="26.7109375" style="143" customWidth="1"/>
    <col min="7" max="7" width="9.140625" style="256"/>
    <col min="8" max="8" width="9.140625" style="143"/>
    <col min="9" max="9" width="11.42578125" style="143" bestFit="1" customWidth="1"/>
    <col min="10" max="12" width="9.140625" style="143"/>
    <col min="13" max="13" width="30.7109375" style="143" customWidth="1"/>
    <col min="14" max="14" width="9.140625" style="143"/>
    <col min="15" max="15" width="30.7109375" style="143" customWidth="1"/>
    <col min="16" max="16" width="9.140625" style="143" customWidth="1"/>
    <col min="17" max="17" width="9.140625" style="143"/>
    <col min="18" max="18" width="15.85546875" style="143" customWidth="1"/>
    <col min="19" max="19" width="26.7109375" style="143" customWidth="1"/>
    <col min="20" max="20" width="30.7109375" style="143" customWidth="1"/>
    <col min="21" max="22" width="9.140625" style="143"/>
    <col min="23" max="23" width="15.7109375" style="143" customWidth="1"/>
    <col min="24" max="24" width="9.140625" style="143"/>
    <col min="25" max="25" width="15.85546875" style="143" customWidth="1"/>
    <col min="26" max="26" width="26.7109375" style="143" customWidth="1"/>
    <col min="27" max="27" width="30.7109375" style="143" customWidth="1"/>
    <col min="28" max="28" width="8.140625" style="256" customWidth="1"/>
    <col min="29" max="30" width="9.140625" style="143"/>
    <col min="31" max="31" width="14.28515625" style="255" customWidth="1"/>
    <col min="32" max="32" width="9.140625" style="255"/>
    <col min="33" max="16384" width="9.140625" style="143"/>
  </cols>
  <sheetData>
    <row r="1" spans="1:17">
      <c r="B1" s="361" t="str">
        <f>[1]List1!$A$2</f>
        <v>Vážní listina</v>
      </c>
      <c r="C1" s="361"/>
      <c r="D1" s="361"/>
      <c r="E1" s="361"/>
      <c r="F1" s="361"/>
      <c r="G1" s="361"/>
      <c r="H1" s="361"/>
      <c r="K1" s="143">
        <v>1</v>
      </c>
      <c r="L1" s="253" t="str">
        <f>[2]Oddíly!$E10</f>
        <v>Bohem.</v>
      </c>
      <c r="M1" s="253" t="str">
        <f>[2]Oddíly!$D10</f>
        <v>TJ KZ Bohemians Praha</v>
      </c>
      <c r="N1" s="253"/>
      <c r="O1" s="253"/>
      <c r="P1" s="253"/>
      <c r="Q1" s="253"/>
    </row>
    <row r="2" spans="1:17">
      <c r="B2" s="253" t="str">
        <f>[1]List1!$A$9</f>
        <v>Soutěž</v>
      </c>
      <c r="C2" s="357" t="str">
        <f>'Rozdělení do hmotností'!EK2</f>
        <v>Memoriál Miroslava Rešla</v>
      </c>
      <c r="D2" s="357"/>
      <c r="E2" s="357"/>
      <c r="F2" s="357"/>
      <c r="K2" s="143">
        <f>K1+1</f>
        <v>2</v>
      </c>
      <c r="L2" s="253" t="str">
        <f>[2]Oddíly!$E11</f>
        <v>Smích.</v>
      </c>
      <c r="M2" s="253" t="str">
        <f>[2]Oddíly!$D11</f>
        <v>TJ K.A. Smíchov</v>
      </c>
      <c r="N2" s="253"/>
      <c r="O2" s="253"/>
      <c r="P2" s="253"/>
      <c r="Q2" s="253"/>
    </row>
    <row r="3" spans="1:17">
      <c r="B3" s="253" t="str">
        <f>[1]List1!$A$4</f>
        <v>Datum:</v>
      </c>
      <c r="C3" s="253" t="str">
        <f>'Rozdělení do hmotností'!EK3</f>
        <v xml:space="preserve"> 13.5.2023 </v>
      </c>
      <c r="D3" s="253"/>
      <c r="E3" s="253"/>
      <c r="F3" s="253"/>
      <c r="K3" s="143">
        <f t="shared" ref="K3:K66" si="0">K2+1</f>
        <v>3</v>
      </c>
      <c r="L3" s="253" t="str">
        <f>[2]Oddíly!$E12</f>
        <v>Olymp</v>
      </c>
      <c r="M3" s="253" t="str">
        <f>[2]Oddíly!$D12</f>
        <v>TJ PSK Olymp Praha</v>
      </c>
      <c r="N3" s="253"/>
      <c r="O3" s="253"/>
      <c r="P3" s="253"/>
      <c r="Q3" s="253"/>
    </row>
    <row r="4" spans="1:17">
      <c r="B4" s="253"/>
      <c r="K4" s="143">
        <f t="shared" si="0"/>
        <v>4</v>
      </c>
      <c r="L4" s="253" t="str">
        <f>[2]Oddíly!$E13</f>
        <v>Vyšeh.</v>
      </c>
      <c r="M4" s="253" t="str">
        <f>[2]Oddíly!$D13</f>
        <v xml:space="preserve">T.J. Sokol Vyšehrad                                      </v>
      </c>
      <c r="N4" s="253"/>
      <c r="O4" s="253"/>
      <c r="P4" s="253"/>
      <c r="Q4" s="253"/>
    </row>
    <row r="5" spans="1:17">
      <c r="B5" s="253"/>
      <c r="K5" s="143">
        <f t="shared" si="0"/>
        <v>5</v>
      </c>
      <c r="L5" s="253" t="str">
        <f>[2]Oddíly!$E14</f>
        <v>M.Bol.</v>
      </c>
      <c r="M5" s="253" t="str">
        <f>[2]Oddíly!$D14</f>
        <v>T.J. Sokol Mladá Boleslav</v>
      </c>
      <c r="N5" s="253"/>
      <c r="O5" s="253"/>
      <c r="P5" s="253"/>
      <c r="Q5" s="253"/>
    </row>
    <row r="6" spans="1:17">
      <c r="B6" s="253" t="str">
        <f>[1]List1!$A$108</f>
        <v>mužské složky</v>
      </c>
      <c r="K6" s="143">
        <f t="shared" si="0"/>
        <v>6</v>
      </c>
      <c r="L6" s="253" t="str">
        <f>[2]Oddíly!$E15</f>
        <v>Hnid.</v>
      </c>
      <c r="M6" s="253" t="str">
        <f>[2]Oddíly!$D15</f>
        <v>T.J. Sokol Hnidousy Motyčín</v>
      </c>
      <c r="N6" s="253"/>
      <c r="O6" s="253"/>
      <c r="P6" s="253"/>
      <c r="Q6" s="253"/>
    </row>
    <row r="7" spans="1:17">
      <c r="B7" s="253" t="str">
        <f>[1]List1!$A$115</f>
        <v>ženské složky</v>
      </c>
      <c r="K7" s="143">
        <f t="shared" si="0"/>
        <v>7</v>
      </c>
      <c r="L7" s="253" t="str">
        <f>[2]Oddíly!$E16</f>
        <v>Stoch.</v>
      </c>
      <c r="M7" s="253" t="str">
        <f>[2]Oddíly!$D16</f>
        <v>T.J. Sokol Stochov-Honice</v>
      </c>
      <c r="N7" s="253"/>
      <c r="O7" s="253"/>
      <c r="P7" s="253"/>
      <c r="Q7" s="253"/>
    </row>
    <row r="8" spans="1:17">
      <c r="K8" s="143">
        <f t="shared" si="0"/>
        <v>8</v>
      </c>
      <c r="L8" s="253" t="str">
        <f>[2]Oddíly!$E17</f>
        <v>Stříb.</v>
      </c>
      <c r="M8" s="253" t="str">
        <f>[2]Oddíly!$D17</f>
        <v>Zápas Stříbro</v>
      </c>
      <c r="N8" s="253"/>
      <c r="O8" s="253"/>
      <c r="P8" s="253"/>
      <c r="Q8" s="253"/>
    </row>
    <row r="9" spans="1:17">
      <c r="B9" s="253" t="str">
        <f>[1]List1!$A$107</f>
        <v>Věkové kategorie</v>
      </c>
      <c r="E9" s="143" t="s">
        <v>186</v>
      </c>
      <c r="G9" s="256" t="s">
        <v>204</v>
      </c>
      <c r="K9" s="143">
        <f t="shared" si="0"/>
        <v>9</v>
      </c>
      <c r="L9" s="253" t="str">
        <f>[2]Oddíly!$E18</f>
        <v>Nejd.</v>
      </c>
      <c r="M9" s="253" t="str">
        <f>[2]Oddíly!$D18</f>
        <v>TJ Jiskra Nejdek</v>
      </c>
      <c r="N9" s="253"/>
      <c r="O9" s="253"/>
      <c r="P9" s="253"/>
      <c r="Q9" s="253"/>
    </row>
    <row r="10" spans="1:17">
      <c r="A10" s="143">
        <v>1</v>
      </c>
      <c r="B10" s="253" t="str">
        <f>[1]List1!$E$114</f>
        <v>C příp</v>
      </c>
      <c r="C10" s="253" t="str">
        <f>[1]List1!$D$122</f>
        <v>C přípravka žáci</v>
      </c>
      <c r="E10" s="143">
        <v>101</v>
      </c>
      <c r="G10" s="255" t="str">
        <f>[1]List1!$E$114</f>
        <v>C příp</v>
      </c>
      <c r="H10" s="256">
        <v>2</v>
      </c>
      <c r="I10" s="256" t="s">
        <v>203</v>
      </c>
      <c r="K10" s="143">
        <f t="shared" si="0"/>
        <v>10</v>
      </c>
      <c r="L10" s="253" t="str">
        <f>[2]Oddíly!$E19</f>
        <v>Holyš.</v>
      </c>
      <c r="M10" s="253" t="str">
        <f>[2]Oddíly!$D19</f>
        <v xml:space="preserve">TJ Holýšov </v>
      </c>
      <c r="N10" s="253"/>
      <c r="O10" s="253"/>
      <c r="P10" s="253"/>
      <c r="Q10" s="253"/>
    </row>
    <row r="11" spans="1:17">
      <c r="A11" s="143">
        <f>A10+1</f>
        <v>2</v>
      </c>
      <c r="B11" s="253" t="str">
        <f>[1]List1!$A$122</f>
        <v>B příp</v>
      </c>
      <c r="C11" s="253" t="str">
        <f>[1]List1!$B$122</f>
        <v>B přípravka žáci</v>
      </c>
      <c r="E11" s="143">
        <f>E10+1</f>
        <v>102</v>
      </c>
      <c r="G11" s="255" t="str">
        <f>[1]List1!$A$122</f>
        <v>B příp</v>
      </c>
      <c r="H11" s="256">
        <v>2</v>
      </c>
      <c r="I11" s="256" t="s">
        <v>203</v>
      </c>
      <c r="K11" s="143">
        <f t="shared" si="0"/>
        <v>11</v>
      </c>
      <c r="L11" s="253" t="str">
        <f>[2]Oddíly!$E20</f>
        <v>Lok.Pl.</v>
      </c>
      <c r="M11" s="253" t="str">
        <f>[2]Oddíly!$D20</f>
        <v>TJ Lokomotiva Plzeň</v>
      </c>
      <c r="N11" s="253"/>
      <c r="O11" s="253"/>
      <c r="P11" s="253"/>
      <c r="Q11" s="253"/>
    </row>
    <row r="12" spans="1:17">
      <c r="A12" s="143">
        <f t="shared" ref="A12:A25" si="1">A11+1</f>
        <v>3</v>
      </c>
      <c r="B12" s="253" t="str">
        <f>[1]List1!$A$109</f>
        <v>A příp</v>
      </c>
      <c r="C12" s="253" t="str">
        <f>[1]List1!$B$109</f>
        <v xml:space="preserve">A přípravka žáci </v>
      </c>
      <c r="E12" s="143">
        <f t="shared" ref="E12:E17" si="2">E11+1</f>
        <v>103</v>
      </c>
      <c r="G12" s="255" t="str">
        <f>[1]List1!$A$109</f>
        <v>A příp</v>
      </c>
      <c r="H12" s="256">
        <v>2</v>
      </c>
      <c r="I12" s="256" t="s">
        <v>203</v>
      </c>
      <c r="K12" s="143">
        <f t="shared" si="0"/>
        <v>12</v>
      </c>
      <c r="L12" s="253" t="str">
        <f>[2]Oddíly!$E21</f>
        <v>Břez.</v>
      </c>
      <c r="M12" s="253" t="str">
        <f>[2]Oddíly!$D21</f>
        <v>TJ Olympie Březová</v>
      </c>
      <c r="N12" s="253"/>
      <c r="O12" s="253"/>
      <c r="P12" s="253"/>
      <c r="Q12" s="253"/>
    </row>
    <row r="13" spans="1:17">
      <c r="A13" s="143">
        <f t="shared" si="1"/>
        <v>4</v>
      </c>
      <c r="B13" s="253" t="str">
        <f>[1]List1!$A$110</f>
        <v>ml.ž U13</v>
      </c>
      <c r="C13" s="253" t="str">
        <f>[1]List1!$B$110</f>
        <v>mladší žáci U13</v>
      </c>
      <c r="E13" s="143">
        <f t="shared" si="2"/>
        <v>104</v>
      </c>
      <c r="G13" s="255" t="str">
        <f>[1]List1!$A$110</f>
        <v>ml.ž U13</v>
      </c>
      <c r="H13" s="256">
        <v>2</v>
      </c>
      <c r="I13" s="256" t="s">
        <v>203</v>
      </c>
      <c r="K13" s="143">
        <f t="shared" si="0"/>
        <v>13</v>
      </c>
      <c r="L13" s="253" t="str">
        <f>[2]Oddíly!$E22</f>
        <v>Sl.Plz.</v>
      </c>
      <c r="M13" s="253" t="str">
        <f>[2]Oddíly!$D22</f>
        <v>TJ Slavoj Plzeň</v>
      </c>
      <c r="N13" s="253"/>
      <c r="O13" s="253"/>
      <c r="P13" s="253"/>
      <c r="Q13" s="253"/>
    </row>
    <row r="14" spans="1:17">
      <c r="A14" s="143">
        <f t="shared" si="1"/>
        <v>5</v>
      </c>
      <c r="B14" s="253" t="str">
        <f>[1]List1!$A$111</f>
        <v>žák U15</v>
      </c>
      <c r="C14" s="253" t="str">
        <f>[1]List1!$B$111</f>
        <v>žáci U15</v>
      </c>
      <c r="E14" s="143">
        <f t="shared" si="2"/>
        <v>105</v>
      </c>
      <c r="G14" s="255" t="str">
        <f>[1]List1!$A$111</f>
        <v>žák U15</v>
      </c>
      <c r="H14" s="256">
        <v>2</v>
      </c>
      <c r="I14" s="256" t="s">
        <v>203</v>
      </c>
      <c r="K14" s="143">
        <f t="shared" si="0"/>
        <v>14</v>
      </c>
      <c r="L14" s="253" t="str">
        <f>[2]Oddíly!$E23</f>
        <v>Sok.Pl.</v>
      </c>
      <c r="M14" s="253" t="str">
        <f>[2]Oddíly!$D23</f>
        <v>T.J. Sokol Plzeň I</v>
      </c>
      <c r="N14" s="253"/>
      <c r="O14" s="253"/>
      <c r="P14" s="253"/>
      <c r="Q14" s="253"/>
    </row>
    <row r="15" spans="1:17">
      <c r="A15" s="143">
        <f t="shared" si="1"/>
        <v>6</v>
      </c>
      <c r="B15" s="253" t="str">
        <f>[1]List1!$A$112</f>
        <v>kad U17</v>
      </c>
      <c r="C15" s="253" t="str">
        <f>[1]List1!$B$112</f>
        <v>kadeti U17</v>
      </c>
      <c r="E15" s="143">
        <f t="shared" si="2"/>
        <v>106</v>
      </c>
      <c r="G15" s="255" t="str">
        <f>[1]List1!$A$112</f>
        <v>kad U17</v>
      </c>
      <c r="H15" s="256">
        <v>2</v>
      </c>
      <c r="I15" s="256" t="s">
        <v>203</v>
      </c>
      <c r="K15" s="143">
        <f t="shared" si="0"/>
        <v>15</v>
      </c>
      <c r="L15" s="253" t="str">
        <f>[2]Oddíly!$E24</f>
        <v>M.Láz.</v>
      </c>
      <c r="M15" s="253" t="str">
        <f>[2]Oddíly!$D24</f>
        <v>T.J. Sokol Mariánské Lázně</v>
      </c>
      <c r="N15" s="253"/>
      <c r="O15" s="253"/>
      <c r="P15" s="253"/>
      <c r="Q15" s="253"/>
    </row>
    <row r="16" spans="1:17">
      <c r="A16" s="143">
        <f t="shared" si="1"/>
        <v>7</v>
      </c>
      <c r="B16" s="253" t="str">
        <f>[1]List1!$A$113</f>
        <v>jun U20</v>
      </c>
      <c r="C16" s="253" t="str">
        <f>[1]List1!$B$113</f>
        <v>junioři U20</v>
      </c>
      <c r="E16" s="143">
        <f t="shared" si="2"/>
        <v>107</v>
      </c>
      <c r="G16" s="255" t="str">
        <f>[1]List1!$A$113</f>
        <v>jun U20</v>
      </c>
      <c r="H16" s="256">
        <v>1</v>
      </c>
      <c r="I16" s="256" t="s">
        <v>202</v>
      </c>
      <c r="K16" s="143">
        <f t="shared" si="0"/>
        <v>16</v>
      </c>
      <c r="L16" s="253" t="str">
        <f>[2]Oddíly!$E25</f>
        <v>JK Stříb.</v>
      </c>
      <c r="M16" s="253" t="str">
        <f>[2]Oddíly!$D25</f>
        <v>JK Stříbro z.s.</v>
      </c>
      <c r="N16" s="253"/>
      <c r="O16" s="253"/>
      <c r="P16" s="253"/>
      <c r="Q16" s="253"/>
    </row>
    <row r="17" spans="1:17">
      <c r="A17" s="143">
        <f t="shared" si="1"/>
        <v>8</v>
      </c>
      <c r="B17" s="253" t="str">
        <f>[1]List1!$A$114</f>
        <v>sen</v>
      </c>
      <c r="C17" s="253" t="str">
        <f>[1]List1!$B$114</f>
        <v>senioři</v>
      </c>
      <c r="E17" s="143">
        <f t="shared" si="2"/>
        <v>108</v>
      </c>
      <c r="G17" s="255" t="str">
        <f>[1]List1!$A$114</f>
        <v>sen</v>
      </c>
      <c r="H17" s="256">
        <v>1</v>
      </c>
      <c r="I17" s="256" t="s">
        <v>202</v>
      </c>
      <c r="K17" s="143">
        <f t="shared" si="0"/>
        <v>17</v>
      </c>
      <c r="L17" s="253" t="str">
        <f>[2]Oddíly!$E26</f>
        <v>Mezib.</v>
      </c>
      <c r="M17" s="253" t="str">
        <f>[2]Oddíly!$D26</f>
        <v>TJ Baník Meziboří</v>
      </c>
      <c r="N17" s="253"/>
      <c r="O17" s="253"/>
      <c r="P17" s="253"/>
      <c r="Q17" s="253"/>
    </row>
    <row r="18" spans="1:17">
      <c r="A18" s="143">
        <f t="shared" si="1"/>
        <v>9</v>
      </c>
      <c r="B18" s="253" t="str">
        <f>[1]List1!$C$123</f>
        <v>ž-C příp</v>
      </c>
      <c r="C18" s="253" t="str">
        <f>[1]List1!$C$122</f>
        <v>C přípravka žákyně</v>
      </c>
      <c r="E18" s="143">
        <v>111</v>
      </c>
      <c r="G18" s="255" t="str">
        <f>[1]List1!$C$123</f>
        <v>ž-C příp</v>
      </c>
      <c r="H18" s="256">
        <v>2</v>
      </c>
      <c r="I18" s="256" t="s">
        <v>203</v>
      </c>
      <c r="K18" s="143">
        <f t="shared" si="0"/>
        <v>18</v>
      </c>
      <c r="L18" s="253" t="str">
        <f>[2]Oddíly!$E27</f>
        <v>Tepl.</v>
      </c>
      <c r="M18" s="253" t="str">
        <f>[2]Oddíly!$D27</f>
        <v>SO Zápas Teplice</v>
      </c>
      <c r="N18" s="253"/>
      <c r="O18" s="253"/>
      <c r="P18" s="253"/>
      <c r="Q18" s="253"/>
    </row>
    <row r="19" spans="1:17">
      <c r="A19" s="143">
        <f t="shared" si="1"/>
        <v>10</v>
      </c>
      <c r="B19" s="253" t="str">
        <f>[1]List1!$A$123</f>
        <v>ž-B příp</v>
      </c>
      <c r="C19" s="253" t="str">
        <f>[1]List1!$C$121</f>
        <v>B přípravka žákyně</v>
      </c>
      <c r="E19" s="143">
        <f>E18+1</f>
        <v>112</v>
      </c>
      <c r="G19" s="255" t="str">
        <f>[1]List1!$A$123</f>
        <v>ž-B příp</v>
      </c>
      <c r="H19" s="256">
        <v>2</v>
      </c>
      <c r="I19" s="256" t="s">
        <v>203</v>
      </c>
      <c r="K19" s="143">
        <f t="shared" si="0"/>
        <v>19</v>
      </c>
      <c r="L19" s="253" t="str">
        <f>[2]Oddíly!$E28</f>
        <v>Klášt.</v>
      </c>
      <c r="M19" s="253" t="str">
        <f>[2]Oddíly!$D28</f>
        <v>TJ Klášterec n/Ohří</v>
      </c>
      <c r="N19" s="253"/>
      <c r="O19" s="253"/>
      <c r="P19" s="253"/>
      <c r="Q19" s="253"/>
    </row>
    <row r="20" spans="1:17">
      <c r="A20" s="143">
        <f t="shared" si="1"/>
        <v>11</v>
      </c>
      <c r="B20" s="253" t="str">
        <f>[1]List1!$A$116</f>
        <v>ž-A příp</v>
      </c>
      <c r="C20" s="253" t="str">
        <f>[1]List1!$B$116</f>
        <v>A přípravka žákyně</v>
      </c>
      <c r="E20" s="143">
        <f t="shared" ref="E20:E25" si="3">E19+1</f>
        <v>113</v>
      </c>
      <c r="G20" s="255" t="str">
        <f>[1]List1!$A$116</f>
        <v>ž-A příp</v>
      </c>
      <c r="H20" s="256">
        <v>2</v>
      </c>
      <c r="I20" s="256" t="s">
        <v>203</v>
      </c>
      <c r="K20" s="143">
        <f t="shared" si="0"/>
        <v>20</v>
      </c>
      <c r="L20" s="253" t="str">
        <f>[2]Oddíly!$E29</f>
        <v>CW Cho.</v>
      </c>
      <c r="M20" s="253" t="str">
        <f>[2]Oddíly!$D29</f>
        <v>CZECH WRESTLING Chomutov</v>
      </c>
      <c r="N20" s="253"/>
      <c r="O20" s="253"/>
      <c r="P20" s="253"/>
      <c r="Q20" s="253"/>
    </row>
    <row r="21" spans="1:17">
      <c r="A21" s="143">
        <f t="shared" si="1"/>
        <v>12</v>
      </c>
      <c r="B21" s="253" t="str">
        <f>[1]List1!$A$117</f>
        <v>ž-ml.ž WU13</v>
      </c>
      <c r="C21" s="253" t="str">
        <f>[1]List1!$B$117</f>
        <v>mladší žákyně WU13</v>
      </c>
      <c r="E21" s="143">
        <f t="shared" si="3"/>
        <v>114</v>
      </c>
      <c r="G21" s="255" t="str">
        <f>[1]List1!$A$117</f>
        <v>ž-ml.ž WU13</v>
      </c>
      <c r="H21" s="256">
        <v>2</v>
      </c>
      <c r="I21" s="256" t="s">
        <v>203</v>
      </c>
      <c r="K21" s="143">
        <f t="shared" si="0"/>
        <v>21</v>
      </c>
      <c r="L21" s="253" t="str">
        <f>[2]Oddíly!$E30</f>
        <v>Cíl Cho.</v>
      </c>
      <c r="M21" s="253" t="str">
        <f>[2]Oddíly!$D30</f>
        <v>TJ ZK Cíl Chomutov</v>
      </c>
      <c r="N21" s="253"/>
      <c r="O21" s="253"/>
      <c r="P21" s="253"/>
      <c r="Q21" s="253"/>
    </row>
    <row r="22" spans="1:17">
      <c r="A22" s="143">
        <f t="shared" si="1"/>
        <v>13</v>
      </c>
      <c r="B22" s="253" t="str">
        <f>[1]List1!$A$118</f>
        <v>ž-žák WU15</v>
      </c>
      <c r="C22" s="253" t="str">
        <f>[1]List1!$B$118</f>
        <v>žákyně WU15</v>
      </c>
      <c r="E22" s="143">
        <f t="shared" si="3"/>
        <v>115</v>
      </c>
      <c r="G22" s="255" t="str">
        <f>[1]List1!$A$118</f>
        <v>ž-žák WU15</v>
      </c>
      <c r="H22" s="256">
        <v>2</v>
      </c>
      <c r="I22" s="256" t="s">
        <v>203</v>
      </c>
      <c r="K22" s="143">
        <f t="shared" si="0"/>
        <v>22</v>
      </c>
      <c r="L22" s="253" t="str">
        <f>[2]Oddíly!$E31</f>
        <v>Spoř.</v>
      </c>
      <c r="M22" s="253" t="str">
        <f>[2]Oddíly!$D31</f>
        <v>TJ Sokol Zápas Spořice</v>
      </c>
      <c r="N22" s="253"/>
      <c r="O22" s="253"/>
      <c r="P22" s="253"/>
      <c r="Q22" s="253"/>
    </row>
    <row r="23" spans="1:17">
      <c r="A23" s="143">
        <f t="shared" si="1"/>
        <v>14</v>
      </c>
      <c r="B23" s="253" t="str">
        <f>[1]List1!$A$119</f>
        <v>ž-kad WU17</v>
      </c>
      <c r="C23" s="253" t="str">
        <f>[1]List1!$B$119</f>
        <v>kadetky WU17</v>
      </c>
      <c r="E23" s="143">
        <f t="shared" si="3"/>
        <v>116</v>
      </c>
      <c r="G23" s="255" t="str">
        <f>[1]List1!$A$119</f>
        <v>ž-kad WU17</v>
      </c>
      <c r="H23" s="256">
        <v>2</v>
      </c>
      <c r="I23" s="256" t="s">
        <v>203</v>
      </c>
      <c r="K23" s="143">
        <f t="shared" si="0"/>
        <v>23</v>
      </c>
      <c r="L23" s="253" t="str">
        <f>[2]Oddíly!$E32</f>
        <v>Nur</v>
      </c>
      <c r="M23" s="253" t="str">
        <f>[2]Oddíly!$D32</f>
        <v>SK NUR Ústí nad Labem</v>
      </c>
      <c r="N23" s="253"/>
      <c r="O23" s="253"/>
      <c r="P23" s="253"/>
      <c r="Q23" s="253"/>
    </row>
    <row r="24" spans="1:17">
      <c r="A24" s="143">
        <f t="shared" si="1"/>
        <v>15</v>
      </c>
      <c r="B24" s="253" t="str">
        <f>[1]List1!$A$120</f>
        <v>ž-jun WU20</v>
      </c>
      <c r="C24" s="253" t="str">
        <f>[1]List1!$B$120</f>
        <v>juniorky WU20</v>
      </c>
      <c r="E24" s="143">
        <f t="shared" si="3"/>
        <v>117</v>
      </c>
      <c r="G24" s="255" t="str">
        <f>[1]List1!$A$120</f>
        <v>ž-jun WU20</v>
      </c>
      <c r="H24" s="256">
        <v>1</v>
      </c>
      <c r="I24" s="256" t="s">
        <v>202</v>
      </c>
      <c r="K24" s="143">
        <f t="shared" si="0"/>
        <v>24</v>
      </c>
      <c r="L24" s="253" t="str">
        <f>[2]Oddíly!$E33</f>
        <v>Lib.</v>
      </c>
      <c r="M24" s="253" t="str">
        <f>[2]Oddíly!$D33</f>
        <v>TJ Lokomotiva Nelson Liberec</v>
      </c>
      <c r="N24" s="253"/>
      <c r="O24" s="253"/>
      <c r="P24" s="253"/>
      <c r="Q24" s="253"/>
    </row>
    <row r="25" spans="1:17">
      <c r="A25" s="143">
        <f t="shared" si="1"/>
        <v>16</v>
      </c>
      <c r="B25" s="253" t="str">
        <f>[1]List1!$A$121</f>
        <v>ž-sen</v>
      </c>
      <c r="C25" s="253" t="str">
        <f>[1]List1!$B$121</f>
        <v>seniorky</v>
      </c>
      <c r="E25" s="143">
        <f t="shared" si="3"/>
        <v>118</v>
      </c>
      <c r="G25" s="255" t="str">
        <f>[1]List1!$A$121</f>
        <v>ž-sen</v>
      </c>
      <c r="H25" s="256">
        <v>1</v>
      </c>
      <c r="I25" s="256" t="s">
        <v>202</v>
      </c>
      <c r="K25" s="143">
        <f t="shared" si="0"/>
        <v>25</v>
      </c>
      <c r="L25" s="253" t="str">
        <f>[2]Oddíly!$E34</f>
        <v>Varns.</v>
      </c>
      <c r="M25" s="253" t="str">
        <f>[2]Oddíly!$D34</f>
        <v>TJ Slovan Varnsdorf</v>
      </c>
      <c r="N25" s="253"/>
      <c r="O25" s="253"/>
      <c r="P25" s="253"/>
      <c r="Q25" s="253"/>
    </row>
    <row r="26" spans="1:17">
      <c r="B26" s="253"/>
      <c r="K26" s="143">
        <f t="shared" si="0"/>
        <v>26</v>
      </c>
      <c r="L26" s="253" t="str">
        <f>[2]Oddíly!$E35</f>
        <v>Chrast.</v>
      </c>
      <c r="M26" s="253" t="str">
        <f>[2]Oddíly!$D35</f>
        <v>TJ Spartak Nelson Chrastava</v>
      </c>
      <c r="N26" s="253"/>
      <c r="O26" s="253"/>
      <c r="P26" s="253"/>
      <c r="Q26" s="253"/>
    </row>
    <row r="27" spans="1:17">
      <c r="A27" s="143">
        <v>1</v>
      </c>
      <c r="B27" s="253" t="str">
        <f>[1]List1!$A$163</f>
        <v>ř.ř.</v>
      </c>
      <c r="E27" s="143">
        <v>1</v>
      </c>
      <c r="K27" s="143">
        <f t="shared" si="0"/>
        <v>27</v>
      </c>
      <c r="L27" s="253" t="str">
        <f>[2]Oddíly!$E36</f>
        <v>K.Lípa</v>
      </c>
      <c r="M27" s="253" t="str">
        <f>[2]Oddíly!$D36</f>
        <v>TJ Novia Krásná Lípa</v>
      </c>
      <c r="N27" s="253"/>
      <c r="O27" s="253"/>
      <c r="P27" s="253"/>
      <c r="Q27" s="253"/>
    </row>
    <row r="28" spans="1:17">
      <c r="A28" s="143">
        <v>2</v>
      </c>
      <c r="B28" s="253" t="str">
        <f>[1]List1!$A$164</f>
        <v>v.s.</v>
      </c>
      <c r="E28" s="143">
        <v>2</v>
      </c>
      <c r="K28" s="143">
        <f t="shared" si="0"/>
        <v>28</v>
      </c>
      <c r="L28" s="253" t="str">
        <f>[2]Oddíly!$E37</f>
        <v>Prysk</v>
      </c>
      <c r="M28" s="253" t="str">
        <f>[2]Oddíly!$D37</f>
        <v>Oddíl zápasu Prysk</v>
      </c>
      <c r="N28" s="253"/>
      <c r="O28" s="253"/>
      <c r="P28" s="253"/>
      <c r="Q28" s="253"/>
    </row>
    <row r="29" spans="1:17">
      <c r="B29" s="253"/>
      <c r="K29" s="143">
        <f t="shared" si="0"/>
        <v>29</v>
      </c>
      <c r="L29" s="253" t="str">
        <f>[2]Oddíly!$E38</f>
        <v>H.Brod</v>
      </c>
      <c r="M29" s="253" t="str">
        <f>[2]Oddíly!$D38</f>
        <v>TJ Jiskra Havlíčkův Brod</v>
      </c>
      <c r="N29" s="253"/>
      <c r="O29" s="253"/>
      <c r="P29" s="253"/>
      <c r="Q29" s="253"/>
    </row>
    <row r="30" spans="1:17">
      <c r="B30" s="253"/>
      <c r="K30" s="143">
        <f t="shared" si="0"/>
        <v>30</v>
      </c>
      <c r="L30" s="253" t="str">
        <f>[2]Oddíly!$E39</f>
        <v>Boroh.</v>
      </c>
      <c r="M30" s="253" t="str">
        <f>[2]Oddíly!$D39</f>
        <v>T.J. Sokol Borohrádek</v>
      </c>
      <c r="N30" s="253"/>
      <c r="O30" s="253"/>
      <c r="P30" s="253"/>
      <c r="Q30" s="253"/>
    </row>
    <row r="31" spans="1:17">
      <c r="B31" s="253"/>
      <c r="K31" s="143">
        <f t="shared" si="0"/>
        <v>31</v>
      </c>
      <c r="L31" s="253" t="str">
        <f>[2]Oddíly!$E40</f>
        <v>Rtyně</v>
      </c>
      <c r="M31" s="253" t="str">
        <f>[2]Oddíly!$D40</f>
        <v>T.J. Sokol Rtyně</v>
      </c>
      <c r="N31" s="253"/>
      <c r="O31" s="253"/>
      <c r="P31" s="253"/>
      <c r="Q31" s="253"/>
    </row>
    <row r="32" spans="1:17">
      <c r="B32" s="253"/>
      <c r="K32" s="143">
        <f t="shared" si="0"/>
        <v>32</v>
      </c>
      <c r="L32" s="253" t="str">
        <f>[2]Oddíly!$E41</f>
        <v>Sok.HK</v>
      </c>
      <c r="M32" s="253" t="str">
        <f>[2]Oddíly!$D41</f>
        <v>T.J. Sokol Hradec Králové</v>
      </c>
      <c r="N32" s="253"/>
      <c r="O32" s="253"/>
      <c r="P32" s="253"/>
      <c r="Q32" s="253"/>
    </row>
    <row r="33" spans="2:17">
      <c r="B33" s="253"/>
      <c r="K33" s="143">
        <f t="shared" si="0"/>
        <v>33</v>
      </c>
      <c r="L33" s="253" t="str">
        <f>[2]Oddíly!$E42</f>
        <v>Sla.HK</v>
      </c>
      <c r="M33" s="253" t="str">
        <f>[2]Oddíly!$D42</f>
        <v>TJ Slavia Hradec Králové</v>
      </c>
      <c r="N33" s="253"/>
      <c r="O33" s="253"/>
      <c r="P33" s="253"/>
      <c r="Q33" s="253"/>
    </row>
    <row r="34" spans="2:17">
      <c r="B34" s="253"/>
      <c r="K34" s="143">
        <f t="shared" si="0"/>
        <v>34</v>
      </c>
      <c r="L34" s="253" t="str">
        <f>[2]Oddíly!$E43</f>
        <v>Nivn.</v>
      </c>
      <c r="M34" s="253" t="str">
        <f>[2]Oddíly!$D43</f>
        <v>TJ Nivnice</v>
      </c>
      <c r="N34" s="253"/>
      <c r="O34" s="253"/>
      <c r="P34" s="253"/>
      <c r="Q34" s="253"/>
    </row>
    <row r="35" spans="2:17">
      <c r="B35" s="253"/>
      <c r="K35" s="143">
        <f t="shared" si="0"/>
        <v>35</v>
      </c>
      <c r="L35" s="253" t="str">
        <f>[2]Oddíly!$E44</f>
        <v>Jihl.</v>
      </c>
      <c r="M35" s="253" t="str">
        <f>[2]Oddíly!$D44</f>
        <v>TJ SK Jihlava</v>
      </c>
      <c r="N35" s="253"/>
      <c r="O35" s="253"/>
      <c r="P35" s="253"/>
      <c r="Q35" s="253"/>
    </row>
    <row r="36" spans="2:17">
      <c r="B36" s="253"/>
      <c r="K36" s="143">
        <f t="shared" si="0"/>
        <v>36</v>
      </c>
      <c r="L36" s="253" t="str">
        <f>[2]Oddíly!$E45</f>
        <v>Prosť.</v>
      </c>
      <c r="M36" s="253" t="str">
        <f>[2]Oddíly!$D45</f>
        <v xml:space="preserve">T.J. Sokol I Prostějov </v>
      </c>
      <c r="N36" s="253"/>
      <c r="O36" s="253"/>
      <c r="P36" s="253"/>
      <c r="Q36" s="253"/>
    </row>
    <row r="37" spans="2:17">
      <c r="B37" s="253"/>
      <c r="K37" s="143">
        <f t="shared" si="0"/>
        <v>37</v>
      </c>
      <c r="L37" s="253" t="str">
        <f>[2]Oddíly!$E46</f>
        <v>Hod.</v>
      </c>
      <c r="M37" s="253" t="str">
        <f>[2]Oddíly!$D46</f>
        <v>T.J. Sokol Hodonín</v>
      </c>
      <c r="N37" s="253"/>
      <c r="O37" s="253"/>
      <c r="P37" s="253"/>
      <c r="Q37" s="253"/>
    </row>
    <row r="38" spans="2:17">
      <c r="B38" s="253"/>
      <c r="K38" s="143">
        <f t="shared" si="0"/>
        <v>38</v>
      </c>
      <c r="L38" s="253" t="str">
        <f>[2]Oddíly!$E47</f>
        <v>Buč.</v>
      </c>
      <c r="M38" s="253" t="str">
        <f>[2]Oddíly!$D47</f>
        <v>TJ Bučovice</v>
      </c>
      <c r="N38" s="253"/>
      <c r="O38" s="253"/>
      <c r="P38" s="253"/>
      <c r="Q38" s="253"/>
    </row>
    <row r="39" spans="2:17">
      <c r="B39" s="253"/>
      <c r="K39" s="143">
        <f t="shared" si="0"/>
        <v>39</v>
      </c>
      <c r="L39" s="253" t="str">
        <f>[2]Oddíly!$E48</f>
        <v>TJ Třeb.</v>
      </c>
      <c r="M39" s="253" t="str">
        <f>[2]Oddíly!$D48</f>
        <v>TJ Třebíč</v>
      </c>
      <c r="N39" s="253"/>
      <c r="O39" s="253"/>
      <c r="P39" s="253"/>
      <c r="Q39" s="253"/>
    </row>
    <row r="40" spans="2:17">
      <c r="B40" s="253"/>
      <c r="K40" s="143">
        <f t="shared" si="0"/>
        <v>40</v>
      </c>
      <c r="L40" s="253" t="str">
        <f>[2]Oddíly!$E49</f>
        <v>Brno</v>
      </c>
      <c r="M40" s="253" t="str">
        <f>[2]Oddíly!$D49</f>
        <v>TAK Hellas Brno</v>
      </c>
      <c r="N40" s="253"/>
      <c r="O40" s="253"/>
      <c r="P40" s="253"/>
      <c r="Q40" s="253"/>
    </row>
    <row r="41" spans="2:17">
      <c r="B41" s="253"/>
      <c r="K41" s="143">
        <f t="shared" si="0"/>
        <v>41</v>
      </c>
      <c r="L41" s="253" t="str">
        <f>[2]Oddíly!$E50</f>
        <v>Čech.</v>
      </c>
      <c r="M41" s="253" t="str">
        <f>[2]Oddíly!$D50</f>
        <v>TJ Sokol Čechovice (ČUS)</v>
      </c>
      <c r="N41" s="253"/>
      <c r="O41" s="253"/>
      <c r="P41" s="253"/>
      <c r="Q41" s="253"/>
    </row>
    <row r="42" spans="2:17">
      <c r="B42" s="253"/>
      <c r="K42" s="143">
        <f t="shared" si="0"/>
        <v>42</v>
      </c>
      <c r="L42" s="253" t="str">
        <f>[2]Oddíly!$E51</f>
        <v>Debl.</v>
      </c>
      <c r="M42" s="253" t="str">
        <f>[2]Oddíly!$D51</f>
        <v>TJ Sokol Deblín</v>
      </c>
      <c r="N42" s="253"/>
      <c r="O42" s="253"/>
      <c r="P42" s="253"/>
      <c r="Q42" s="253"/>
    </row>
    <row r="43" spans="2:17">
      <c r="B43" s="253"/>
      <c r="K43" s="143">
        <f t="shared" si="0"/>
        <v>43</v>
      </c>
      <c r="L43" s="253" t="str">
        <f>[2]Oddíly!$E52</f>
        <v>Wr.Třeb.</v>
      </c>
      <c r="M43" s="253" t="str">
        <f>[2]Oddíly!$D52</f>
        <v>Wrestling Club Třebíč</v>
      </c>
      <c r="N43" s="253"/>
      <c r="O43" s="253"/>
      <c r="P43" s="253"/>
      <c r="Q43" s="253"/>
    </row>
    <row r="44" spans="2:17">
      <c r="B44" s="253"/>
      <c r="K44" s="143">
        <f t="shared" si="0"/>
        <v>44</v>
      </c>
      <c r="L44" s="253" t="str">
        <f>[2]Oddíly!$E53</f>
        <v>Ostr.</v>
      </c>
      <c r="M44" s="253" t="str">
        <f>[2]Oddíly!$D53</f>
        <v>T.J. Sokol Moravská Ostrava II.</v>
      </c>
      <c r="N44" s="253"/>
      <c r="O44" s="253"/>
      <c r="P44" s="253"/>
      <c r="Q44" s="253"/>
    </row>
    <row r="45" spans="2:17">
      <c r="B45" s="253"/>
      <c r="K45" s="143">
        <f t="shared" si="0"/>
        <v>45</v>
      </c>
      <c r="L45" s="253" t="str">
        <f>[2]Oddíly!$E54</f>
        <v>Krn.</v>
      </c>
      <c r="M45" s="253" t="str">
        <f>[2]Oddíly!$D54</f>
        <v>TJ Lokomotiva Krnov</v>
      </c>
      <c r="N45" s="253"/>
      <c r="O45" s="253"/>
      <c r="P45" s="253"/>
      <c r="Q45" s="253"/>
    </row>
    <row r="46" spans="2:17">
      <c r="B46" s="253"/>
      <c r="K46" s="143">
        <f t="shared" si="0"/>
        <v>46</v>
      </c>
      <c r="L46" s="253" t="str">
        <f>[2]Oddíly!$E55</f>
        <v>N.Jič.</v>
      </c>
      <c r="M46" s="253" t="str">
        <f>[2]Oddíly!$D55</f>
        <v>TJ Nový Jičín</v>
      </c>
      <c r="N46" s="253"/>
      <c r="O46" s="253"/>
      <c r="P46" s="253"/>
      <c r="Q46" s="253"/>
    </row>
    <row r="47" spans="2:17">
      <c r="B47" s="253"/>
      <c r="K47" s="143">
        <f t="shared" si="0"/>
        <v>47</v>
      </c>
      <c r="L47" s="253" t="str">
        <f>[2]Oddíly!$E56</f>
        <v>Třin.</v>
      </c>
      <c r="M47" s="253" t="str">
        <f>[2]Oddíly!$D56</f>
        <v>TJ TŽ Třinec</v>
      </c>
      <c r="N47" s="253"/>
      <c r="O47" s="253"/>
      <c r="P47" s="253"/>
      <c r="Q47" s="253"/>
    </row>
    <row r="48" spans="2:17">
      <c r="B48" s="253"/>
      <c r="K48" s="143">
        <f t="shared" si="0"/>
        <v>48</v>
      </c>
      <c r="L48" s="253" t="str">
        <f>[2]Oddíly!$E57</f>
        <v>SSK Vít.</v>
      </c>
      <c r="M48" s="253" t="str">
        <f>[2]Oddíly!$D57</f>
        <v>TJ SSK Vítkovice</v>
      </c>
      <c r="N48" s="253"/>
      <c r="O48" s="253"/>
      <c r="P48" s="253"/>
      <c r="Q48" s="253"/>
    </row>
    <row r="49" spans="2:35">
      <c r="B49" s="253"/>
      <c r="K49" s="143">
        <f t="shared" si="0"/>
        <v>49</v>
      </c>
      <c r="L49" s="253" t="str">
        <f>[2]Oddíly!$E58</f>
        <v>Tichá</v>
      </c>
      <c r="M49" s="253" t="str">
        <f>[2]Oddíly!$D58</f>
        <v>SK Tichá z.s.</v>
      </c>
      <c r="N49" s="253"/>
      <c r="O49" s="253"/>
      <c r="P49" s="253"/>
      <c r="Q49" s="253"/>
    </row>
    <row r="50" spans="2:35">
      <c r="B50" s="253"/>
      <c r="K50" s="143">
        <f t="shared" si="0"/>
        <v>50</v>
      </c>
      <c r="L50" s="253" t="str">
        <f>[2]Oddíly!$E59</f>
        <v>Sok. Vít.</v>
      </c>
      <c r="M50" s="253" t="str">
        <f>[2]Oddíly!$D59</f>
        <v>T.J. Sokol Vítkovice</v>
      </c>
      <c r="N50" s="253"/>
      <c r="O50" s="253"/>
      <c r="P50" s="253"/>
      <c r="Q50" s="253"/>
    </row>
    <row r="51" spans="2:35">
      <c r="B51" s="253"/>
      <c r="K51" s="143">
        <f t="shared" si="0"/>
        <v>51</v>
      </c>
      <c r="L51" s="253" t="str">
        <f>[2]Oddíly!$E60</f>
        <v>Ban.Ost.</v>
      </c>
      <c r="M51" s="253" t="str">
        <f>[2]Oddíly!$D60</f>
        <v xml:space="preserve">TJ Baník Ostrava </v>
      </c>
      <c r="N51" s="253"/>
      <c r="O51" s="253"/>
      <c r="P51" s="253"/>
      <c r="Q51" s="253"/>
    </row>
    <row r="52" spans="2:35">
      <c r="B52" s="253"/>
      <c r="K52" s="143">
        <f t="shared" si="0"/>
        <v>52</v>
      </c>
      <c r="L52" s="253" t="str">
        <f>[2]Oddíly!$E61</f>
        <v>Olom.</v>
      </c>
      <c r="M52" s="253" t="str">
        <f>[2]Oddíly!$D61</f>
        <v>T.J. Sokol Olomouc</v>
      </c>
      <c r="N52" s="253"/>
      <c r="O52" s="253"/>
      <c r="P52" s="253"/>
      <c r="Q52" s="253"/>
    </row>
    <row r="53" spans="2:35">
      <c r="B53" s="253"/>
      <c r="K53" s="143">
        <f t="shared" si="0"/>
        <v>53</v>
      </c>
      <c r="L53" s="253" t="str">
        <f>[2]Oddíly!$E62</f>
        <v>Dub.</v>
      </c>
      <c r="M53" s="253" t="str">
        <f>[2]Oddíly!$D62</f>
        <v>T.J. Sokol Dub</v>
      </c>
      <c r="N53" s="253"/>
      <c r="O53" s="253"/>
      <c r="P53" s="253"/>
      <c r="Q53" s="253"/>
    </row>
    <row r="54" spans="2:35">
      <c r="B54" s="253"/>
      <c r="K54" s="143">
        <f t="shared" si="0"/>
        <v>54</v>
      </c>
      <c r="L54" s="253" t="str">
        <f>[2]Oddíly!$E63</f>
        <v>Jabl.</v>
      </c>
      <c r="M54" s="253" t="str">
        <f>[2]Oddíly!$D63</f>
        <v>SK Zápas Jablůnkov z.s.</v>
      </c>
      <c r="N54" s="253"/>
      <c r="O54" s="253"/>
      <c r="P54" s="253"/>
      <c r="Q54" s="253"/>
    </row>
    <row r="55" spans="2:35">
      <c r="B55" s="253"/>
      <c r="K55" s="143">
        <f t="shared" si="0"/>
        <v>55</v>
      </c>
      <c r="L55" s="253" t="str">
        <f>[2]Oddíly!$E64</f>
        <v>Újpest</v>
      </c>
      <c r="M55" s="253" t="str">
        <f>[2]Oddíly!$D64</f>
        <v>UTE Újpest - HUN</v>
      </c>
      <c r="N55" s="253"/>
      <c r="O55" s="253"/>
      <c r="P55" s="253"/>
      <c r="Q55" s="253"/>
    </row>
    <row r="56" spans="2:35">
      <c r="B56" s="253"/>
      <c r="K56" s="143">
        <f t="shared" si="0"/>
        <v>56</v>
      </c>
      <c r="L56" s="253" t="str">
        <f>[2]Oddíly!$E65</f>
        <v>Wiatr</v>
      </c>
      <c r="M56" s="253" t="str">
        <f>[2]Oddíly!$D65</f>
        <v>Wiatr Wolów - POL</v>
      </c>
      <c r="N56" s="253"/>
      <c r="O56" s="253"/>
      <c r="P56" s="253"/>
      <c r="Q56" s="253"/>
    </row>
    <row r="57" spans="2:35">
      <c r="B57" s="253"/>
      <c r="K57" s="143">
        <f t="shared" si="0"/>
        <v>57</v>
      </c>
      <c r="L57" s="253" t="str">
        <f>[2]Oddíly!$E66</f>
        <v>Tychy</v>
      </c>
      <c r="M57" s="253" t="str">
        <f>[2]Oddíly!$D66</f>
        <v>MO SM Tychy - POL</v>
      </c>
      <c r="N57" s="253"/>
      <c r="O57" s="253"/>
      <c r="P57" s="253"/>
      <c r="Q57" s="253"/>
    </row>
    <row r="58" spans="2:35">
      <c r="B58" s="253"/>
      <c r="K58" s="143">
        <f t="shared" si="0"/>
        <v>58</v>
      </c>
      <c r="L58" s="253" t="str">
        <f>[2]Oddíly!$E67</f>
        <v>Vasas</v>
      </c>
      <c r="M58" s="253" t="str">
        <f>[2]Oddíly!$D67</f>
        <v>Vasas Budapest - HUN</v>
      </c>
      <c r="N58" s="253"/>
      <c r="O58" s="253"/>
      <c r="P58" s="253"/>
      <c r="Q58" s="253"/>
      <c r="AB58" s="256">
        <v>1</v>
      </c>
      <c r="AC58" s="255" t="str">
        <f>G10</f>
        <v>C příp</v>
      </c>
      <c r="AD58" s="256">
        <f>H10</f>
        <v>2</v>
      </c>
      <c r="AE58" s="256" t="str">
        <f>I10</f>
        <v>2 - 0,5 - 2</v>
      </c>
      <c r="AG58" s="143">
        <f>AB58</f>
        <v>1</v>
      </c>
      <c r="AH58" s="255" t="str">
        <f>AC58</f>
        <v>C příp</v>
      </c>
      <c r="AI58" s="143">
        <f>AD58</f>
        <v>2</v>
      </c>
    </row>
    <row r="59" spans="2:35">
      <c r="B59" s="253"/>
      <c r="K59" s="143">
        <f t="shared" si="0"/>
        <v>59</v>
      </c>
      <c r="L59" s="253" t="str">
        <f>[2]Oddíly!$E68</f>
        <v>Košice</v>
      </c>
      <c r="M59" s="253" t="str">
        <f>[2]Oddíly!$D68</f>
        <v>WJ Košice - SVK</v>
      </c>
      <c r="N59" s="253"/>
      <c r="O59" s="253"/>
      <c r="P59" s="253"/>
      <c r="Q59" s="253"/>
      <c r="AB59" s="256">
        <f>AB58+1</f>
        <v>2</v>
      </c>
      <c r="AC59" s="255" t="str">
        <f t="shared" ref="AC59:AC73" si="4">G11</f>
        <v>B příp</v>
      </c>
      <c r="AD59" s="256">
        <f t="shared" ref="AD59:AD73" si="5">H11</f>
        <v>2</v>
      </c>
      <c r="AE59" s="256" t="str">
        <f t="shared" ref="AE59:AE73" si="6">I11</f>
        <v>2 - 0,5 - 2</v>
      </c>
      <c r="AG59" s="256">
        <f t="shared" ref="AG59:AG73" si="7">AB59</f>
        <v>2</v>
      </c>
      <c r="AH59" s="255" t="str">
        <f t="shared" ref="AH59:AH73" si="8">AC59</f>
        <v>B příp</v>
      </c>
      <c r="AI59" s="256">
        <f>AD59</f>
        <v>2</v>
      </c>
    </row>
    <row r="60" spans="2:35">
      <c r="B60" s="253"/>
      <c r="K60" s="143">
        <f t="shared" si="0"/>
        <v>60</v>
      </c>
      <c r="L60" s="253" t="str">
        <f>[2]Oddíly!$E69</f>
        <v>Mold.</v>
      </c>
      <c r="M60" s="253" t="str">
        <f>[2]Oddíly!$D69</f>
        <v>ZK Moldava - SVK</v>
      </c>
      <c r="N60" s="253"/>
      <c r="O60" s="253"/>
      <c r="P60" s="253"/>
      <c r="Q60" s="253"/>
      <c r="AB60" s="256">
        <f t="shared" ref="AB60:AB73" si="9">AB59+1</f>
        <v>3</v>
      </c>
      <c r="AC60" s="255" t="str">
        <f t="shared" si="4"/>
        <v>A příp</v>
      </c>
      <c r="AD60" s="256">
        <f t="shared" si="5"/>
        <v>2</v>
      </c>
      <c r="AE60" s="256" t="str">
        <f t="shared" si="6"/>
        <v>2 - 0,5 - 2</v>
      </c>
      <c r="AG60" s="256">
        <f t="shared" si="7"/>
        <v>3</v>
      </c>
      <c r="AH60" s="255" t="str">
        <f t="shared" si="8"/>
        <v>A příp</v>
      </c>
      <c r="AI60" s="256">
        <f>AD60</f>
        <v>2</v>
      </c>
    </row>
    <row r="61" spans="2:35">
      <c r="B61" s="253"/>
      <c r="K61" s="143">
        <f t="shared" si="0"/>
        <v>61</v>
      </c>
      <c r="L61" s="253" t="str">
        <f>[2]Oddíly!$E70</f>
        <v>Nitra</v>
      </c>
      <c r="M61" s="253" t="str">
        <f>[2]Oddíly!$D70</f>
        <v>AC Nitra - SVK</v>
      </c>
      <c r="N61" s="253"/>
      <c r="O61" s="253"/>
      <c r="P61" s="253"/>
      <c r="Q61" s="253"/>
      <c r="AB61" s="256">
        <f t="shared" si="9"/>
        <v>4</v>
      </c>
      <c r="AC61" s="255" t="str">
        <f t="shared" si="4"/>
        <v>ml.ž U13</v>
      </c>
      <c r="AD61" s="256">
        <f t="shared" si="5"/>
        <v>2</v>
      </c>
      <c r="AE61" s="256" t="str">
        <f t="shared" si="6"/>
        <v>2 - 0,5 - 2</v>
      </c>
      <c r="AG61" s="256">
        <f t="shared" si="7"/>
        <v>4</v>
      </c>
      <c r="AH61" s="255" t="str">
        <f t="shared" si="8"/>
        <v>ml.ž U13</v>
      </c>
      <c r="AI61" s="256">
        <f>AD61</f>
        <v>2</v>
      </c>
    </row>
    <row r="62" spans="2:35">
      <c r="B62" s="253"/>
      <c r="K62" s="143">
        <f t="shared" si="0"/>
        <v>62</v>
      </c>
      <c r="L62" s="253" t="str">
        <f>[2]Oddíly!$E71</f>
        <v>Priev.</v>
      </c>
      <c r="M62" s="253" t="str">
        <f>[2]Oddíly!$D71</f>
        <v>Baník Prievidza - SVK</v>
      </c>
      <c r="N62" s="253"/>
      <c r="O62" s="253"/>
      <c r="P62" s="253"/>
      <c r="Q62" s="253"/>
      <c r="AB62" s="256">
        <f t="shared" si="9"/>
        <v>5</v>
      </c>
      <c r="AC62" s="255" t="str">
        <f t="shared" si="4"/>
        <v>žák U15</v>
      </c>
      <c r="AD62" s="256">
        <f t="shared" si="5"/>
        <v>2</v>
      </c>
      <c r="AE62" s="256" t="str">
        <f t="shared" si="6"/>
        <v>2 - 0,5 - 2</v>
      </c>
      <c r="AG62" s="256">
        <f t="shared" si="7"/>
        <v>5</v>
      </c>
      <c r="AH62" s="255" t="str">
        <f t="shared" si="8"/>
        <v>žák U15</v>
      </c>
      <c r="AI62" s="256">
        <f>AD62</f>
        <v>2</v>
      </c>
    </row>
    <row r="63" spans="2:35">
      <c r="B63" s="253"/>
      <c r="K63" s="143">
        <f t="shared" si="0"/>
        <v>63</v>
      </c>
      <c r="L63" s="253" t="str">
        <f>[2]Oddíly!$E72</f>
        <v>Bánov.</v>
      </c>
      <c r="M63" s="253" t="str">
        <f>[2]Oddíly!$D72</f>
        <v>MZK Bánovce nad Bebravou - SVK</v>
      </c>
      <c r="N63" s="253"/>
      <c r="O63" s="253"/>
      <c r="P63" s="253"/>
      <c r="Q63" s="253"/>
      <c r="AB63" s="256">
        <f t="shared" si="9"/>
        <v>6</v>
      </c>
      <c r="AC63" s="255" t="str">
        <f t="shared" si="4"/>
        <v>kad U17</v>
      </c>
      <c r="AD63" s="256">
        <f t="shared" si="5"/>
        <v>2</v>
      </c>
      <c r="AE63" s="256" t="str">
        <f t="shared" si="6"/>
        <v>2 - 0,5 - 2</v>
      </c>
      <c r="AG63" s="256">
        <f t="shared" si="7"/>
        <v>6</v>
      </c>
      <c r="AH63" s="255" t="str">
        <f t="shared" si="8"/>
        <v>kad U17</v>
      </c>
      <c r="AI63" s="256">
        <f>AD63</f>
        <v>2</v>
      </c>
    </row>
    <row r="64" spans="2:35">
      <c r="B64" s="253"/>
      <c r="K64" s="143">
        <f t="shared" si="0"/>
        <v>64</v>
      </c>
      <c r="L64" s="253" t="str">
        <f>[2]Oddíly!$E73</f>
        <v>Gordoň</v>
      </c>
      <c r="M64" s="253" t="str">
        <f>[2]Oddíly!$D73</f>
        <v>Gordoň Nitra - SVK</v>
      </c>
      <c r="N64" s="253"/>
      <c r="O64" s="253"/>
      <c r="P64" s="253"/>
      <c r="Q64" s="253"/>
      <c r="AB64" s="256">
        <f t="shared" si="9"/>
        <v>7</v>
      </c>
      <c r="AC64" s="255" t="str">
        <f t="shared" si="4"/>
        <v>jun U20</v>
      </c>
      <c r="AD64" s="256">
        <f t="shared" si="5"/>
        <v>1</v>
      </c>
      <c r="AE64" s="256" t="str">
        <f t="shared" si="6"/>
        <v>3 - 0,5 - 3</v>
      </c>
      <c r="AG64" s="256">
        <f t="shared" si="7"/>
        <v>7</v>
      </c>
      <c r="AH64" s="255" t="str">
        <f t="shared" ref="AH64:AI69" si="10">AC66</f>
        <v>ž-C příp</v>
      </c>
      <c r="AI64" s="143">
        <f t="shared" si="10"/>
        <v>2</v>
      </c>
    </row>
    <row r="65" spans="2:37">
      <c r="B65" s="253"/>
      <c r="K65" s="143">
        <f t="shared" si="0"/>
        <v>65</v>
      </c>
      <c r="L65" s="253" t="str">
        <f>[2]Oddíly!$E74</f>
        <v>Mlad.</v>
      </c>
      <c r="M65" s="253" t="str">
        <f>[2]Oddíly!$D74</f>
        <v>Mladosť Prievidza - SVK</v>
      </c>
      <c r="N65" s="253"/>
      <c r="O65" s="253"/>
      <c r="P65" s="253"/>
      <c r="Q65" s="253"/>
      <c r="AB65" s="256">
        <f t="shared" si="9"/>
        <v>8</v>
      </c>
      <c r="AC65" s="255" t="str">
        <f t="shared" si="4"/>
        <v>sen</v>
      </c>
      <c r="AD65" s="256">
        <f t="shared" si="5"/>
        <v>1</v>
      </c>
      <c r="AE65" s="256" t="str">
        <f t="shared" si="6"/>
        <v>3 - 0,5 - 3</v>
      </c>
      <c r="AG65" s="256">
        <f t="shared" si="7"/>
        <v>8</v>
      </c>
      <c r="AH65" s="255" t="str">
        <f t="shared" si="10"/>
        <v>ž-B příp</v>
      </c>
      <c r="AI65" s="256">
        <f t="shared" si="10"/>
        <v>2</v>
      </c>
    </row>
    <row r="66" spans="2:37">
      <c r="B66" s="253"/>
      <c r="K66" s="143">
        <f t="shared" si="0"/>
        <v>66</v>
      </c>
      <c r="L66" s="253" t="str">
        <f>[2]Oddíly!$E75</f>
        <v>Trenčín</v>
      </c>
      <c r="M66" s="253" t="str">
        <f>[2]Oddíly!$D75</f>
        <v>Trenčín - SVK</v>
      </c>
      <c r="N66" s="253"/>
      <c r="O66" s="253"/>
      <c r="P66" s="253"/>
      <c r="Q66" s="253"/>
      <c r="AB66" s="256">
        <f t="shared" si="9"/>
        <v>9</v>
      </c>
      <c r="AC66" s="255" t="str">
        <f t="shared" si="4"/>
        <v>ž-C příp</v>
      </c>
      <c r="AD66" s="256">
        <f t="shared" si="5"/>
        <v>2</v>
      </c>
      <c r="AE66" s="256" t="str">
        <f t="shared" si="6"/>
        <v>2 - 0,5 - 2</v>
      </c>
      <c r="AG66" s="256">
        <f t="shared" si="7"/>
        <v>9</v>
      </c>
      <c r="AH66" s="255" t="str">
        <f t="shared" si="10"/>
        <v>ž-A příp</v>
      </c>
      <c r="AI66" s="256">
        <f t="shared" si="10"/>
        <v>2</v>
      </c>
    </row>
    <row r="67" spans="2:37">
      <c r="B67" s="253"/>
      <c r="K67" s="143">
        <f t="shared" ref="K67:K80" si="11">K66+1</f>
        <v>67</v>
      </c>
      <c r="L67" s="253" t="str">
        <f>[2]Oddíly!$E76</f>
        <v>Kolár.</v>
      </c>
      <c r="M67" s="253" t="str">
        <f>[2]Oddíly!$D76</f>
        <v>ŠK Kolarovo - SVK</v>
      </c>
      <c r="N67" s="253"/>
      <c r="O67" s="253"/>
      <c r="P67" s="253"/>
      <c r="Q67" s="253"/>
      <c r="AB67" s="256">
        <f t="shared" si="9"/>
        <v>10</v>
      </c>
      <c r="AC67" s="255" t="str">
        <f t="shared" si="4"/>
        <v>ž-B příp</v>
      </c>
      <c r="AD67" s="256">
        <f t="shared" si="5"/>
        <v>2</v>
      </c>
      <c r="AE67" s="256" t="str">
        <f t="shared" si="6"/>
        <v>2 - 0,5 - 2</v>
      </c>
      <c r="AG67" s="256">
        <f t="shared" si="7"/>
        <v>10</v>
      </c>
      <c r="AH67" s="255" t="str">
        <f t="shared" si="10"/>
        <v>ž-ml.ž WU13</v>
      </c>
      <c r="AI67" s="256">
        <f t="shared" si="10"/>
        <v>2</v>
      </c>
    </row>
    <row r="68" spans="2:37">
      <c r="B68" s="253"/>
      <c r="K68" s="143">
        <f t="shared" si="11"/>
        <v>68</v>
      </c>
      <c r="L68" s="253">
        <f>[2]Oddíly!$E77</f>
        <v>0</v>
      </c>
      <c r="M68" s="253">
        <f>[2]Oddíly!$D77</f>
        <v>0</v>
      </c>
      <c r="N68" s="253"/>
      <c r="O68" s="253"/>
      <c r="P68" s="253"/>
      <c r="Q68" s="253"/>
      <c r="AB68" s="256">
        <f t="shared" si="9"/>
        <v>11</v>
      </c>
      <c r="AC68" s="255" t="str">
        <f t="shared" si="4"/>
        <v>ž-A příp</v>
      </c>
      <c r="AD68" s="256">
        <f t="shared" si="5"/>
        <v>2</v>
      </c>
      <c r="AE68" s="256" t="str">
        <f t="shared" si="6"/>
        <v>2 - 0,5 - 2</v>
      </c>
      <c r="AG68" s="256">
        <f t="shared" si="7"/>
        <v>11</v>
      </c>
      <c r="AH68" s="255" t="str">
        <f t="shared" si="10"/>
        <v>ž-žák WU15</v>
      </c>
      <c r="AI68" s="256">
        <f t="shared" si="10"/>
        <v>2</v>
      </c>
    </row>
    <row r="69" spans="2:37">
      <c r="B69" s="253"/>
      <c r="K69" s="143">
        <f t="shared" si="11"/>
        <v>69</v>
      </c>
      <c r="L69" s="253">
        <f>[2]Oddíly!$E78</f>
        <v>0</v>
      </c>
      <c r="M69" s="253">
        <f>[2]Oddíly!$D78</f>
        <v>0</v>
      </c>
      <c r="N69" s="253"/>
      <c r="O69" s="253"/>
      <c r="P69" s="253"/>
      <c r="Q69" s="253"/>
      <c r="AB69" s="256">
        <f t="shared" si="9"/>
        <v>12</v>
      </c>
      <c r="AC69" s="255" t="str">
        <f t="shared" si="4"/>
        <v>ž-ml.ž WU13</v>
      </c>
      <c r="AD69" s="256">
        <f t="shared" si="5"/>
        <v>2</v>
      </c>
      <c r="AE69" s="256" t="str">
        <f t="shared" si="6"/>
        <v>2 - 0,5 - 2</v>
      </c>
      <c r="AG69" s="259">
        <f t="shared" si="7"/>
        <v>12</v>
      </c>
      <c r="AH69" s="260" t="str">
        <f t="shared" si="10"/>
        <v>ž-kad WU17</v>
      </c>
      <c r="AI69" s="259">
        <f t="shared" si="10"/>
        <v>2</v>
      </c>
    </row>
    <row r="70" spans="2:37">
      <c r="B70" s="253"/>
      <c r="K70" s="143">
        <f t="shared" si="11"/>
        <v>70</v>
      </c>
      <c r="L70" s="253">
        <f>[2]Oddíly!$E79</f>
        <v>0</v>
      </c>
      <c r="M70" s="253">
        <f>[2]Oddíly!$D79</f>
        <v>0</v>
      </c>
      <c r="N70" s="253"/>
      <c r="O70" s="253"/>
      <c r="P70" s="253"/>
      <c r="Q70" s="253"/>
      <c r="AB70" s="256">
        <f t="shared" si="9"/>
        <v>13</v>
      </c>
      <c r="AC70" s="255" t="str">
        <f t="shared" si="4"/>
        <v>ž-žák WU15</v>
      </c>
      <c r="AD70" s="256">
        <f t="shared" si="5"/>
        <v>2</v>
      </c>
      <c r="AE70" s="256" t="str">
        <f t="shared" si="6"/>
        <v>2 - 0,5 - 2</v>
      </c>
      <c r="AG70" s="261">
        <f t="shared" si="7"/>
        <v>13</v>
      </c>
      <c r="AH70" s="262" t="str">
        <f>AC64</f>
        <v>jun U20</v>
      </c>
      <c r="AI70" s="261">
        <f>AD64</f>
        <v>1</v>
      </c>
    </row>
    <row r="71" spans="2:37">
      <c r="B71" s="253"/>
      <c r="K71" s="143">
        <f t="shared" si="11"/>
        <v>71</v>
      </c>
      <c r="L71" s="253">
        <f>[2]Oddíly!$E80</f>
        <v>0</v>
      </c>
      <c r="M71" s="253">
        <f>[2]Oddíly!$D80</f>
        <v>0</v>
      </c>
      <c r="N71" s="253"/>
      <c r="O71" s="253"/>
      <c r="P71" s="253"/>
      <c r="Q71" s="253"/>
      <c r="AB71" s="256">
        <f t="shared" si="9"/>
        <v>14</v>
      </c>
      <c r="AC71" s="255" t="str">
        <f t="shared" si="4"/>
        <v>ž-kad WU17</v>
      </c>
      <c r="AD71" s="256">
        <f t="shared" si="5"/>
        <v>2</v>
      </c>
      <c r="AE71" s="256" t="str">
        <f t="shared" si="6"/>
        <v>2 - 0,5 - 2</v>
      </c>
      <c r="AG71" s="256">
        <f t="shared" si="7"/>
        <v>14</v>
      </c>
      <c r="AH71" s="255" t="str">
        <f>AC65</f>
        <v>sen</v>
      </c>
      <c r="AI71" s="143">
        <f>AD65</f>
        <v>1</v>
      </c>
    </row>
    <row r="72" spans="2:37">
      <c r="B72" s="253"/>
      <c r="K72" s="143">
        <f t="shared" si="11"/>
        <v>72</v>
      </c>
      <c r="L72" s="253">
        <f>[2]Oddíly!$E81</f>
        <v>0</v>
      </c>
      <c r="M72" s="253">
        <f>[2]Oddíly!$D81</f>
        <v>0</v>
      </c>
      <c r="N72" s="253"/>
      <c r="O72" s="253"/>
      <c r="P72" s="253"/>
      <c r="Q72" s="253"/>
      <c r="AB72" s="256">
        <f t="shared" si="9"/>
        <v>15</v>
      </c>
      <c r="AC72" s="255" t="str">
        <f t="shared" si="4"/>
        <v>ž-jun WU20</v>
      </c>
      <c r="AD72" s="256">
        <f t="shared" si="5"/>
        <v>1</v>
      </c>
      <c r="AE72" s="256" t="str">
        <f t="shared" si="6"/>
        <v>3 - 0,5 - 3</v>
      </c>
      <c r="AG72" s="256">
        <f t="shared" si="7"/>
        <v>15</v>
      </c>
      <c r="AH72" s="255" t="str">
        <f t="shared" si="8"/>
        <v>ž-jun WU20</v>
      </c>
      <c r="AI72" s="143">
        <f>AD72</f>
        <v>1</v>
      </c>
    </row>
    <row r="73" spans="2:37">
      <c r="B73" s="253"/>
      <c r="K73" s="143">
        <f t="shared" si="11"/>
        <v>73</v>
      </c>
      <c r="L73" s="253">
        <f>[2]Oddíly!$E82</f>
        <v>0</v>
      </c>
      <c r="M73" s="253">
        <f>[2]Oddíly!$D82</f>
        <v>0</v>
      </c>
      <c r="N73" s="253"/>
      <c r="O73" s="253"/>
      <c r="P73" s="253"/>
      <c r="Q73" s="253"/>
      <c r="AB73" s="256">
        <f t="shared" si="9"/>
        <v>16</v>
      </c>
      <c r="AC73" s="255" t="str">
        <f t="shared" si="4"/>
        <v>ž-sen</v>
      </c>
      <c r="AD73" s="256">
        <f t="shared" si="5"/>
        <v>1</v>
      </c>
      <c r="AE73" s="256" t="str">
        <f t="shared" si="6"/>
        <v>3 - 0,5 - 3</v>
      </c>
      <c r="AG73" s="256">
        <f t="shared" si="7"/>
        <v>16</v>
      </c>
      <c r="AH73" s="255" t="str">
        <f t="shared" si="8"/>
        <v>ž-sen</v>
      </c>
      <c r="AI73" s="256">
        <f>AD73</f>
        <v>1</v>
      </c>
    </row>
    <row r="74" spans="2:37">
      <c r="B74" s="253"/>
      <c r="K74" s="143">
        <f t="shared" si="11"/>
        <v>74</v>
      </c>
      <c r="L74" s="253">
        <f>[2]Oddíly!$E83</f>
        <v>0</v>
      </c>
      <c r="M74" s="253">
        <f>[2]Oddíly!$D83</f>
        <v>0</v>
      </c>
      <c r="N74" s="253"/>
      <c r="O74" s="253"/>
      <c r="P74" s="253"/>
      <c r="Q74" s="253"/>
    </row>
    <row r="75" spans="2:37">
      <c r="B75" s="253"/>
      <c r="K75" s="143">
        <f t="shared" si="11"/>
        <v>75</v>
      </c>
      <c r="L75" s="253">
        <f>[2]Oddíly!$E84</f>
        <v>0</v>
      </c>
      <c r="M75" s="253">
        <f>[2]Oddíly!$D84</f>
        <v>0</v>
      </c>
      <c r="N75" s="253"/>
      <c r="O75" s="253"/>
      <c r="P75" s="253"/>
      <c r="Q75" s="253"/>
    </row>
    <row r="76" spans="2:37">
      <c r="B76" s="253"/>
      <c r="K76" s="143">
        <f t="shared" si="11"/>
        <v>76</v>
      </c>
      <c r="L76" s="253">
        <f>[2]Oddíly!$E85</f>
        <v>0</v>
      </c>
      <c r="M76" s="253">
        <f>[2]Oddíly!$D85</f>
        <v>0</v>
      </c>
      <c r="N76" s="253"/>
      <c r="O76" s="253"/>
      <c r="P76" s="253"/>
      <c r="Q76" s="253"/>
    </row>
    <row r="77" spans="2:37">
      <c r="B77" s="253"/>
      <c r="K77" s="143">
        <f t="shared" si="11"/>
        <v>77</v>
      </c>
      <c r="L77" s="253">
        <f>[2]Oddíly!$E86</f>
        <v>0</v>
      </c>
      <c r="M77" s="253">
        <f>[2]Oddíly!$D86</f>
        <v>0</v>
      </c>
      <c r="N77" s="253"/>
      <c r="O77" s="253"/>
      <c r="P77" s="253"/>
      <c r="Q77" s="253"/>
    </row>
    <row r="78" spans="2:37">
      <c r="B78" s="253"/>
      <c r="C78" s="20" t="str">
        <f>'Rozdělení do hmotností'!EK6</f>
        <v>B příp</v>
      </c>
      <c r="K78" s="143">
        <f t="shared" si="11"/>
        <v>78</v>
      </c>
      <c r="L78" s="253">
        <f>[2]Oddíly!$E87</f>
        <v>0</v>
      </c>
      <c r="M78" s="253">
        <f>[2]Oddíly!$D87</f>
        <v>0</v>
      </c>
      <c r="N78" s="253"/>
      <c r="O78" s="253"/>
      <c r="P78" s="253"/>
      <c r="Q78" s="253"/>
    </row>
    <row r="79" spans="2:37">
      <c r="B79" s="253"/>
      <c r="K79" s="143">
        <f t="shared" si="11"/>
        <v>79</v>
      </c>
      <c r="L79" s="253">
        <f>[2]Oddíly!$E88</f>
        <v>0</v>
      </c>
      <c r="M79" s="253">
        <f>[2]Oddíly!$D88</f>
        <v>0</v>
      </c>
      <c r="N79" s="253"/>
      <c r="O79" s="253"/>
      <c r="P79" s="253"/>
      <c r="Q79" s="253"/>
      <c r="AJ79" s="256" t="s">
        <v>204</v>
      </c>
    </row>
    <row r="80" spans="2:37">
      <c r="B80" s="253"/>
      <c r="K80" s="143">
        <f t="shared" si="11"/>
        <v>80</v>
      </c>
      <c r="L80" s="253">
        <f>[2]Oddíly!$E89</f>
        <v>0</v>
      </c>
      <c r="M80" s="253">
        <f>[2]Oddíly!$D89</f>
        <v>0</v>
      </c>
      <c r="N80" s="253"/>
      <c r="O80" s="253"/>
      <c r="P80" s="253"/>
      <c r="Q80" s="253"/>
      <c r="AJ80" s="143">
        <v>1</v>
      </c>
      <c r="AK80" s="256" t="s">
        <v>202</v>
      </c>
    </row>
    <row r="81" spans="2:37">
      <c r="B81" s="253"/>
      <c r="L81" s="253"/>
      <c r="M81" s="253"/>
      <c r="N81" s="253"/>
      <c r="O81" s="253"/>
      <c r="P81" s="253"/>
      <c r="Q81" s="253"/>
      <c r="AJ81" s="143">
        <v>2</v>
      </c>
      <c r="AK81" s="256" t="s">
        <v>203</v>
      </c>
    </row>
    <row r="82" spans="2:37">
      <c r="B82" s="253"/>
    </row>
    <row r="83" spans="2:37">
      <c r="J83" s="143">
        <v>999</v>
      </c>
      <c r="R83" s="143">
        <v>9999999999</v>
      </c>
    </row>
    <row r="85" spans="2:37">
      <c r="B85" s="143" t="s">
        <v>192</v>
      </c>
      <c r="D85" s="143" t="s">
        <v>191</v>
      </c>
      <c r="J85" s="143" t="s">
        <v>189</v>
      </c>
      <c r="L85" s="143" t="s">
        <v>190</v>
      </c>
      <c r="R85" s="143" t="s">
        <v>193</v>
      </c>
    </row>
    <row r="86" spans="2:37">
      <c r="B86" s="143" t="str">
        <f>'Rozdělení do hmotností'!EJ5</f>
        <v>číslo</v>
      </c>
      <c r="C86" s="143" t="str">
        <f>Registrace!B9</f>
        <v>věk. kat.</v>
      </c>
      <c r="D86" s="20" t="str">
        <f>'Rozdělení do hmotností'!EL5</f>
        <v>hmot.</v>
      </c>
      <c r="E86" s="143" t="str">
        <f>'Rozdělení do hmotností'!ER5</f>
        <v>styl:</v>
      </c>
      <c r="F86" s="143" t="str">
        <f>'Rozdělení do hmotností'!EM5</f>
        <v>příjmení a jméno</v>
      </c>
      <c r="G86" s="256" t="str">
        <f>'Rozdělení do hmotností'!EN5</f>
        <v>oddíl</v>
      </c>
      <c r="I86" s="143" t="s">
        <v>185</v>
      </c>
      <c r="J86" s="143" t="str">
        <f>E9</f>
        <v>sense</v>
      </c>
      <c r="L86" s="143" t="s">
        <v>187</v>
      </c>
      <c r="N86" s="143" t="s">
        <v>194</v>
      </c>
      <c r="O86" s="143" t="s">
        <v>195</v>
      </c>
      <c r="Q86" s="143">
        <v>0</v>
      </c>
      <c r="R86" s="143" t="s">
        <v>188</v>
      </c>
      <c r="S86" s="143" t="str">
        <f>F86</f>
        <v>příjmení a jméno</v>
      </c>
      <c r="T86" s="143" t="str">
        <f>G86</f>
        <v>oddíl</v>
      </c>
      <c r="W86" s="143" t="s">
        <v>144</v>
      </c>
      <c r="Y86" s="143" t="str">
        <f>R86</f>
        <v>kod</v>
      </c>
      <c r="Z86" s="143" t="str">
        <f>S86</f>
        <v>příjmení a jméno</v>
      </c>
      <c r="AA86" s="143" t="str">
        <f>T86</f>
        <v>oddíl</v>
      </c>
      <c r="AC86" s="256" t="s">
        <v>196</v>
      </c>
      <c r="AD86" s="256" t="s">
        <v>153</v>
      </c>
      <c r="AE86" s="256" t="s">
        <v>197</v>
      </c>
      <c r="AF86" s="256" t="s">
        <v>198</v>
      </c>
      <c r="AG86" s="256" t="s">
        <v>199</v>
      </c>
      <c r="AH86" s="256" t="s">
        <v>200</v>
      </c>
      <c r="AI86" s="256" t="s">
        <v>201</v>
      </c>
      <c r="AJ86" s="256" t="s">
        <v>205</v>
      </c>
    </row>
    <row r="87" spans="2:37">
      <c r="B87" s="20">
        <f>'Rozdělení do hmotností'!EJ6</f>
        <v>1</v>
      </c>
      <c r="C87" s="20" t="str">
        <f>'Rozdělení do hmotností'!EK6</f>
        <v>B příp</v>
      </c>
      <c r="D87" s="20">
        <f>'Rozdělení do hmotností'!EL6</f>
        <v>25</v>
      </c>
      <c r="E87" s="143" t="str">
        <f>'Rozdělení do hmotností'!ER6</f>
        <v>v.s.</v>
      </c>
      <c r="F87" s="253" t="str">
        <f>'Rozdělení do hmotností'!EM6</f>
        <v>Halaksa Teodor</v>
      </c>
      <c r="G87" s="256" t="str">
        <f>'Rozdělení do hmotností'!EN6</f>
        <v>Nivn.</v>
      </c>
      <c r="I87" s="143">
        <f>IF(C87="","",(MATCH(C87,$B$10:$B$25,0)))</f>
        <v>2</v>
      </c>
      <c r="J87" s="143">
        <f>IF(F87="",$J$83,(INDEX($E$10:$E$25,I87)))</f>
        <v>102</v>
      </c>
      <c r="L87" s="143">
        <f>IF(E87="","",(MATCH(E87,$B$27:$B$28,0)))</f>
        <v>2</v>
      </c>
      <c r="N87" s="143">
        <f>IF(G87="","",(MATCH(G87,$L$1:$L$80,0)))</f>
        <v>34</v>
      </c>
      <c r="O87" s="253" t="str">
        <f t="shared" ref="O87:O150" si="12">IF(G87="","",(INDEX($M$1:$M$80,N87)))</f>
        <v>TJ Nivnice</v>
      </c>
      <c r="P87" s="253"/>
      <c r="Q87" s="143">
        <f>Q86+1</f>
        <v>1</v>
      </c>
      <c r="R87" s="143">
        <f t="shared" ref="R87:R150" si="13">IF(J87=$J$83,$R$83,(((J87*10+L87)*1000+D87)*1000+B87))</f>
        <v>1022025001</v>
      </c>
      <c r="S87" s="253" t="str">
        <f t="shared" ref="S87:S150" si="14">IF(R87=$R$83,"",(F87))</f>
        <v>Halaksa Teodor</v>
      </c>
      <c r="T87" s="253" t="str">
        <f>IF(R87=$R$83,"",(O87))</f>
        <v>TJ Nivnice</v>
      </c>
      <c r="V87" s="143" t="e">
        <f>IF(R87=$R$83,"",(MATCH(W87,$R$87:$R$486,0)))</f>
        <v>#REF!</v>
      </c>
      <c r="W87" s="143" t="e">
        <f>IF(R87=$R$83,"",(SMALL($R$87:$R$486,Q87)))</f>
        <v>#REF!</v>
      </c>
      <c r="Y87" s="143" t="e">
        <f>IF(W87="","",(INDEX($R$87:$R$486,V87,0)))</f>
        <v>#REF!</v>
      </c>
      <c r="Z87" s="253" t="e">
        <f>IF(W87="","",(INDEX($S$87:$S$486,V87,0)))</f>
        <v>#REF!</v>
      </c>
      <c r="AA87" s="253" t="e">
        <f>IF(W87="","",(INDEX($T$87:$T$486,V87,0)))</f>
        <v>#REF!</v>
      </c>
      <c r="AB87" s="256">
        <v>1</v>
      </c>
      <c r="AC87" s="143" t="e">
        <f>IF(W87="","",(FIND(" ",Z87,1)))</f>
        <v>#REF!</v>
      </c>
      <c r="AD87" s="143" t="e">
        <f>IF(W87="","",(LEN(Z87)))</f>
        <v>#REF!</v>
      </c>
      <c r="AE87" s="255" t="e">
        <f>IF(W87="","",(MID(Z87,1,AC87-1)))</f>
        <v>#REF!</v>
      </c>
      <c r="AF87" s="255" t="e">
        <f>IF(W87="","",(MID(Z87,AC87+1,AD87-AC87)))</f>
        <v>#REF!</v>
      </c>
      <c r="AG87" s="143" t="e">
        <f>IF(W87="","",(E87))</f>
        <v>#REF!</v>
      </c>
      <c r="AH87" s="20" t="e">
        <f>IF(W87="","",(C87))</f>
        <v>#REF!</v>
      </c>
      <c r="AI87" s="20" t="e">
        <f>IF(W87="","",(D87))</f>
        <v>#REF!</v>
      </c>
      <c r="AJ87" s="256" t="e">
        <f>IF(W87="","",(IF((MATCH(AH87,$AH$58:$AH$73,0))&gt;12,1,2)))</f>
        <v>#REF!</v>
      </c>
    </row>
    <row r="88" spans="2:37">
      <c r="B88" s="20">
        <f>'Rozdělení do hmotností'!EJ7</f>
        <v>2</v>
      </c>
      <c r="C88" s="20" t="str">
        <f>'Rozdělení do hmotností'!EK7</f>
        <v>B příp</v>
      </c>
      <c r="D88" s="20">
        <f>'Rozdělení do hmotností'!EL7</f>
        <v>25</v>
      </c>
      <c r="E88" s="143" t="str">
        <f>'Rozdělení do hmotností'!ER7</f>
        <v>v.s.</v>
      </c>
      <c r="F88" s="253" t="str">
        <f>'Rozdělení do hmotností'!EM7</f>
        <v>Janáč Marián</v>
      </c>
      <c r="G88" s="256" t="str">
        <f>'Rozdělení do hmotností'!EN7</f>
        <v>Bánov.</v>
      </c>
      <c r="I88" s="143">
        <f t="shared" ref="I88:I151" si="15">IF(C88="","",(MATCH(C88,$B$10:$B$25,0)))</f>
        <v>2</v>
      </c>
      <c r="J88" s="143">
        <f t="shared" ref="J88:J151" si="16">IF(F88="",$J$83,(INDEX($E$10:$E$25,I88)))</f>
        <v>102</v>
      </c>
      <c r="L88" s="143">
        <f t="shared" ref="L88:L151" si="17">IF(E88="","",(MATCH(E88,$B$27:$B$28,0)))</f>
        <v>2</v>
      </c>
      <c r="N88" s="143">
        <f t="shared" ref="N88:N151" si="18">IF(G88="","",(MATCH(G88,$L$1:$L$80,0)))</f>
        <v>63</v>
      </c>
      <c r="O88" s="253" t="str">
        <f t="shared" si="12"/>
        <v>MZK Bánovce nad Bebravou - SVK</v>
      </c>
      <c r="P88" s="253"/>
      <c r="Q88" s="143">
        <f t="shared" ref="Q88:Q151" si="19">Q87+1</f>
        <v>2</v>
      </c>
      <c r="R88" s="143">
        <f t="shared" si="13"/>
        <v>1022025002</v>
      </c>
      <c r="S88" s="253" t="str">
        <f t="shared" si="14"/>
        <v>Janáč Marián</v>
      </c>
      <c r="T88" s="253" t="str">
        <f t="shared" ref="T88:T151" si="20">IF(R88=$R$83,"",(O88))</f>
        <v>MZK Bánovce nad Bebravou - SVK</v>
      </c>
      <c r="V88" s="143" t="e">
        <f t="shared" ref="V88:V151" si="21">IF(R88=$R$83,"",(MATCH(W88,$R$87:$R$486,0)))</f>
        <v>#REF!</v>
      </c>
      <c r="W88" s="143" t="e">
        <f t="shared" ref="W88:W151" si="22">IF(R88=$R$83,"",(SMALL($R$87:$R$486,Q88)))</f>
        <v>#REF!</v>
      </c>
      <c r="Y88" s="143" t="e">
        <f t="shared" ref="Y88:Y151" si="23">IF(W88="","",(INDEX($R$87:$R$486,V88,0)))</f>
        <v>#REF!</v>
      </c>
      <c r="Z88" s="253" t="e">
        <f t="shared" ref="Z88:Z151" si="24">IF(W88="","",(INDEX($S$87:$S$486,V88,0)))</f>
        <v>#REF!</v>
      </c>
      <c r="AA88" s="253" t="e">
        <f t="shared" ref="AA88:AA151" si="25">IF(W88="","",(INDEX($T$87:$T$486,V88,0)))</f>
        <v>#REF!</v>
      </c>
      <c r="AB88" s="256">
        <f>AB87+1</f>
        <v>2</v>
      </c>
      <c r="AC88" s="256" t="e">
        <f>IF(W88="","",(FIND(" ",Z88,1)))</f>
        <v>#REF!</v>
      </c>
      <c r="AD88" s="256" t="e">
        <f>IF(W88="","",(LEN(Z88)))</f>
        <v>#REF!</v>
      </c>
      <c r="AE88" s="255" t="e">
        <f t="shared" ref="AE88:AE151" si="26">IF(W88="","",(MID(Z88,1,AC88-1)))</f>
        <v>#REF!</v>
      </c>
      <c r="AF88" s="255" t="e">
        <f t="shared" ref="AF88:AF151" si="27">IF(W88="","",(MID(Z88,AC88+1,AD88-AC88)))</f>
        <v>#REF!</v>
      </c>
      <c r="AG88" s="256" t="e">
        <f t="shared" ref="AG88:AG151" si="28">IF(W88="","",(E88))</f>
        <v>#REF!</v>
      </c>
      <c r="AH88" s="20" t="e">
        <f t="shared" ref="AH88:AH151" si="29">IF(W88="","",(C88))</f>
        <v>#REF!</v>
      </c>
      <c r="AI88" s="20" t="e">
        <f t="shared" ref="AI88:AI151" si="30">IF(W88="","",(D88))</f>
        <v>#REF!</v>
      </c>
      <c r="AJ88" s="256" t="e">
        <f t="shared" ref="AJ88:AJ151" si="31">IF(W88="","",(IF((MATCH(AH88,$AH$58:$AH$73,0))&gt;12,1,2)))</f>
        <v>#REF!</v>
      </c>
    </row>
    <row r="89" spans="2:37">
      <c r="B89" s="20">
        <f>'Rozdělení do hmotností'!EJ8</f>
        <v>3</v>
      </c>
      <c r="C89" s="20" t="str">
        <f>'Rozdělení do hmotností'!EK8</f>
        <v>B příp</v>
      </c>
      <c r="D89" s="20">
        <f>'Rozdělení do hmotností'!EL8</f>
        <v>25</v>
      </c>
      <c r="E89" s="143" t="str">
        <f>'Rozdělení do hmotností'!ER8</f>
        <v>v.s.</v>
      </c>
      <c r="F89" s="253" t="str">
        <f>'Rozdělení do hmotností'!EM8</f>
        <v>Slatina Ivan</v>
      </c>
      <c r="G89" s="256" t="str">
        <f>'Rozdělení do hmotností'!EN8</f>
        <v>Kolár.</v>
      </c>
      <c r="I89" s="143">
        <f t="shared" si="15"/>
        <v>2</v>
      </c>
      <c r="J89" s="143">
        <f t="shared" si="16"/>
        <v>102</v>
      </c>
      <c r="L89" s="143">
        <f t="shared" si="17"/>
        <v>2</v>
      </c>
      <c r="N89" s="143">
        <f t="shared" si="18"/>
        <v>67</v>
      </c>
      <c r="O89" s="253" t="str">
        <f t="shared" si="12"/>
        <v>ŠK Kolarovo - SVK</v>
      </c>
      <c r="P89" s="253"/>
      <c r="Q89" s="143">
        <f t="shared" si="19"/>
        <v>3</v>
      </c>
      <c r="R89" s="143">
        <f t="shared" si="13"/>
        <v>1022025003</v>
      </c>
      <c r="S89" s="253" t="str">
        <f t="shared" si="14"/>
        <v>Slatina Ivan</v>
      </c>
      <c r="T89" s="253" t="str">
        <f t="shared" si="20"/>
        <v>ŠK Kolarovo - SVK</v>
      </c>
      <c r="V89" s="143" t="e">
        <f t="shared" si="21"/>
        <v>#REF!</v>
      </c>
      <c r="W89" s="143" t="e">
        <f t="shared" si="22"/>
        <v>#REF!</v>
      </c>
      <c r="Y89" s="143" t="e">
        <f t="shared" si="23"/>
        <v>#REF!</v>
      </c>
      <c r="Z89" s="253" t="e">
        <f t="shared" si="24"/>
        <v>#REF!</v>
      </c>
      <c r="AA89" s="253" t="e">
        <f t="shared" si="25"/>
        <v>#REF!</v>
      </c>
      <c r="AB89" s="256">
        <f t="shared" ref="AB89:AB152" si="32">AB88+1</f>
        <v>3</v>
      </c>
      <c r="AC89" s="256" t="e">
        <f t="shared" ref="AC89:AC152" si="33">IF(W89="","",(FIND(" ",Z89,1)))</f>
        <v>#REF!</v>
      </c>
      <c r="AD89" s="256" t="e">
        <f t="shared" ref="AD89:AD152" si="34">IF(W89="","",(LEN(Z89)))</f>
        <v>#REF!</v>
      </c>
      <c r="AE89" s="255" t="e">
        <f t="shared" si="26"/>
        <v>#REF!</v>
      </c>
      <c r="AF89" s="255" t="e">
        <f t="shared" si="27"/>
        <v>#REF!</v>
      </c>
      <c r="AG89" s="256" t="e">
        <f t="shared" si="28"/>
        <v>#REF!</v>
      </c>
      <c r="AH89" s="20" t="e">
        <f t="shared" si="29"/>
        <v>#REF!</v>
      </c>
      <c r="AI89" s="20" t="e">
        <f t="shared" si="30"/>
        <v>#REF!</v>
      </c>
      <c r="AJ89" s="256" t="e">
        <f t="shared" si="31"/>
        <v>#REF!</v>
      </c>
    </row>
    <row r="90" spans="2:37">
      <c r="B90" s="20">
        <f>'Rozdělení do hmotností'!EJ9</f>
        <v>4</v>
      </c>
      <c r="C90" s="20" t="str">
        <f>'Rozdělení do hmotností'!EK9</f>
        <v>B příp</v>
      </c>
      <c r="D90" s="20">
        <f>'Rozdělení do hmotností'!EL9</f>
        <v>25</v>
      </c>
      <c r="E90" s="143" t="str">
        <f>'Rozdělení do hmotností'!ER9</f>
        <v>v.s.</v>
      </c>
      <c r="F90" s="253" t="str">
        <f>'Rozdělení do hmotností'!EM9</f>
        <v>Martišová Miriam</v>
      </c>
      <c r="G90" s="256" t="str">
        <f>'Rozdělení do hmotností'!EN9</f>
        <v>Gordoň</v>
      </c>
      <c r="I90" s="143">
        <f t="shared" si="15"/>
        <v>2</v>
      </c>
      <c r="J90" s="143">
        <f t="shared" si="16"/>
        <v>102</v>
      </c>
      <c r="L90" s="143">
        <f t="shared" si="17"/>
        <v>2</v>
      </c>
      <c r="N90" s="143">
        <f t="shared" si="18"/>
        <v>64</v>
      </c>
      <c r="O90" s="253" t="str">
        <f t="shared" si="12"/>
        <v>Gordoň Nitra - SVK</v>
      </c>
      <c r="P90" s="253"/>
      <c r="Q90" s="143">
        <f t="shared" si="19"/>
        <v>4</v>
      </c>
      <c r="R90" s="143">
        <f t="shared" si="13"/>
        <v>1022025004</v>
      </c>
      <c r="S90" s="253" t="str">
        <f t="shared" si="14"/>
        <v>Martišová Miriam</v>
      </c>
      <c r="T90" s="253" t="str">
        <f t="shared" si="20"/>
        <v>Gordoň Nitra - SVK</v>
      </c>
      <c r="V90" s="143" t="e">
        <f t="shared" si="21"/>
        <v>#REF!</v>
      </c>
      <c r="W90" s="143" t="e">
        <f t="shared" si="22"/>
        <v>#REF!</v>
      </c>
      <c r="Y90" s="143" t="e">
        <f t="shared" si="23"/>
        <v>#REF!</v>
      </c>
      <c r="Z90" s="253" t="e">
        <f t="shared" si="24"/>
        <v>#REF!</v>
      </c>
      <c r="AA90" s="253" t="e">
        <f t="shared" si="25"/>
        <v>#REF!</v>
      </c>
      <c r="AB90" s="256">
        <f t="shared" si="32"/>
        <v>4</v>
      </c>
      <c r="AC90" s="256" t="e">
        <f t="shared" si="33"/>
        <v>#REF!</v>
      </c>
      <c r="AD90" s="256" t="e">
        <f t="shared" si="34"/>
        <v>#REF!</v>
      </c>
      <c r="AE90" s="255" t="e">
        <f t="shared" si="26"/>
        <v>#REF!</v>
      </c>
      <c r="AF90" s="255" t="e">
        <f t="shared" si="27"/>
        <v>#REF!</v>
      </c>
      <c r="AG90" s="256" t="e">
        <f t="shared" si="28"/>
        <v>#REF!</v>
      </c>
      <c r="AH90" s="20" t="e">
        <f t="shared" si="29"/>
        <v>#REF!</v>
      </c>
      <c r="AI90" s="20" t="e">
        <f t="shared" si="30"/>
        <v>#REF!</v>
      </c>
      <c r="AJ90" s="256" t="e">
        <f t="shared" si="31"/>
        <v>#REF!</v>
      </c>
    </row>
    <row r="91" spans="2:37">
      <c r="B91" s="20">
        <f>'Rozdělení do hmotností'!EJ10</f>
        <v>5</v>
      </c>
      <c r="C91" s="20" t="str">
        <f>'Rozdělení do hmotností'!EK10</f>
        <v>B příp</v>
      </c>
      <c r="D91" s="20">
        <f>'Rozdělení do hmotností'!EL10</f>
        <v>25</v>
      </c>
      <c r="E91" s="143" t="str">
        <f>'Rozdělení do hmotností'!ER10</f>
        <v>v.s.</v>
      </c>
      <c r="F91" s="253" t="str">
        <f>'Rozdělení do hmotností'!EM10</f>
        <v>Twardek Filip</v>
      </c>
      <c r="G91" s="256" t="str">
        <f>'Rozdělení do hmotností'!EN10</f>
        <v>Sok. Vít.</v>
      </c>
      <c r="I91" s="143">
        <f t="shared" si="15"/>
        <v>2</v>
      </c>
      <c r="J91" s="143">
        <f t="shared" si="16"/>
        <v>102</v>
      </c>
      <c r="L91" s="143">
        <f t="shared" si="17"/>
        <v>2</v>
      </c>
      <c r="N91" s="143">
        <f t="shared" si="18"/>
        <v>50</v>
      </c>
      <c r="O91" s="253" t="str">
        <f t="shared" si="12"/>
        <v>T.J. Sokol Vítkovice</v>
      </c>
      <c r="P91" s="253"/>
      <c r="Q91" s="143">
        <f t="shared" si="19"/>
        <v>5</v>
      </c>
      <c r="R91" s="143">
        <f t="shared" si="13"/>
        <v>1022025005</v>
      </c>
      <c r="S91" s="253" t="str">
        <f t="shared" si="14"/>
        <v>Twardek Filip</v>
      </c>
      <c r="T91" s="253" t="str">
        <f t="shared" si="20"/>
        <v>T.J. Sokol Vítkovice</v>
      </c>
      <c r="V91" s="143" t="e">
        <f t="shared" si="21"/>
        <v>#REF!</v>
      </c>
      <c r="W91" s="143" t="e">
        <f t="shared" si="22"/>
        <v>#REF!</v>
      </c>
      <c r="Y91" s="143" t="e">
        <f t="shared" si="23"/>
        <v>#REF!</v>
      </c>
      <c r="Z91" s="253" t="e">
        <f t="shared" si="24"/>
        <v>#REF!</v>
      </c>
      <c r="AA91" s="253" t="e">
        <f t="shared" si="25"/>
        <v>#REF!</v>
      </c>
      <c r="AB91" s="256">
        <f t="shared" si="32"/>
        <v>5</v>
      </c>
      <c r="AC91" s="256" t="e">
        <f t="shared" si="33"/>
        <v>#REF!</v>
      </c>
      <c r="AD91" s="256" t="e">
        <f t="shared" si="34"/>
        <v>#REF!</v>
      </c>
      <c r="AE91" s="255" t="e">
        <f t="shared" si="26"/>
        <v>#REF!</v>
      </c>
      <c r="AF91" s="255" t="e">
        <f t="shared" si="27"/>
        <v>#REF!</v>
      </c>
      <c r="AG91" s="256" t="e">
        <f t="shared" si="28"/>
        <v>#REF!</v>
      </c>
      <c r="AH91" s="20" t="e">
        <f t="shared" si="29"/>
        <v>#REF!</v>
      </c>
      <c r="AI91" s="20" t="e">
        <f t="shared" si="30"/>
        <v>#REF!</v>
      </c>
      <c r="AJ91" s="256" t="e">
        <f t="shared" si="31"/>
        <v>#REF!</v>
      </c>
    </row>
    <row r="92" spans="2:37">
      <c r="B92" s="20">
        <f>'Rozdělení do hmotností'!EJ11</f>
        <v>6</v>
      </c>
      <c r="C92" s="20" t="str">
        <f>'Rozdělení do hmotností'!EK11</f>
        <v>B příp</v>
      </c>
      <c r="D92" s="20">
        <f>'Rozdělení do hmotností'!EL11</f>
        <v>25</v>
      </c>
      <c r="E92" s="143" t="str">
        <f>'Rozdělení do hmotností'!ER11</f>
        <v>v.s.</v>
      </c>
      <c r="F92" s="253" t="str">
        <f>'Rozdělení do hmotností'!EM11</f>
        <v>Klena René</v>
      </c>
      <c r="G92" s="256" t="str">
        <f>'Rozdělení do hmotností'!EN11</f>
        <v>Sok. Vít.</v>
      </c>
      <c r="I92" s="143">
        <f t="shared" si="15"/>
        <v>2</v>
      </c>
      <c r="J92" s="143">
        <f t="shared" si="16"/>
        <v>102</v>
      </c>
      <c r="L92" s="143">
        <f t="shared" si="17"/>
        <v>2</v>
      </c>
      <c r="N92" s="143">
        <f t="shared" si="18"/>
        <v>50</v>
      </c>
      <c r="O92" s="253" t="str">
        <f t="shared" si="12"/>
        <v>T.J. Sokol Vítkovice</v>
      </c>
      <c r="P92" s="253"/>
      <c r="Q92" s="143">
        <f t="shared" si="19"/>
        <v>6</v>
      </c>
      <c r="R92" s="143">
        <f t="shared" si="13"/>
        <v>1022025006</v>
      </c>
      <c r="S92" s="253" t="str">
        <f t="shared" si="14"/>
        <v>Klena René</v>
      </c>
      <c r="T92" s="253" t="str">
        <f t="shared" si="20"/>
        <v>T.J. Sokol Vítkovice</v>
      </c>
      <c r="V92" s="143" t="e">
        <f t="shared" si="21"/>
        <v>#REF!</v>
      </c>
      <c r="W92" s="143" t="e">
        <f t="shared" si="22"/>
        <v>#REF!</v>
      </c>
      <c r="Y92" s="143" t="e">
        <f t="shared" si="23"/>
        <v>#REF!</v>
      </c>
      <c r="Z92" s="253" t="e">
        <f t="shared" si="24"/>
        <v>#REF!</v>
      </c>
      <c r="AA92" s="253" t="e">
        <f t="shared" si="25"/>
        <v>#REF!</v>
      </c>
      <c r="AB92" s="256">
        <f t="shared" si="32"/>
        <v>6</v>
      </c>
      <c r="AC92" s="256" t="e">
        <f t="shared" si="33"/>
        <v>#REF!</v>
      </c>
      <c r="AD92" s="256" t="e">
        <f t="shared" si="34"/>
        <v>#REF!</v>
      </c>
      <c r="AE92" s="255" t="e">
        <f t="shared" si="26"/>
        <v>#REF!</v>
      </c>
      <c r="AF92" s="255" t="e">
        <f t="shared" si="27"/>
        <v>#REF!</v>
      </c>
      <c r="AG92" s="256" t="e">
        <f t="shared" si="28"/>
        <v>#REF!</v>
      </c>
      <c r="AH92" s="20" t="e">
        <f t="shared" si="29"/>
        <v>#REF!</v>
      </c>
      <c r="AI92" s="20" t="e">
        <f t="shared" si="30"/>
        <v>#REF!</v>
      </c>
      <c r="AJ92" s="256" t="e">
        <f t="shared" si="31"/>
        <v>#REF!</v>
      </c>
    </row>
    <row r="93" spans="2:37">
      <c r="B93" s="20">
        <f>'Rozdělení do hmotností'!EJ12</f>
        <v>7</v>
      </c>
      <c r="C93" s="20" t="str">
        <f>'Rozdělení do hmotností'!EK12</f>
        <v>B příp</v>
      </c>
      <c r="D93" s="20">
        <f>'Rozdělení do hmotností'!EL12</f>
        <v>25</v>
      </c>
      <c r="E93" s="143" t="str">
        <f>'Rozdělení do hmotností'!ER12</f>
        <v>v.s.</v>
      </c>
      <c r="F93" s="253" t="str">
        <f>'Rozdělení do hmotností'!EM12</f>
        <v>Bojko Sebastián</v>
      </c>
      <c r="G93" s="256" t="str">
        <f>'Rozdělení do hmotností'!EN12</f>
        <v>Jabl.</v>
      </c>
      <c r="I93" s="143">
        <f t="shared" si="15"/>
        <v>2</v>
      </c>
      <c r="J93" s="143">
        <f t="shared" si="16"/>
        <v>102</v>
      </c>
      <c r="L93" s="143">
        <f t="shared" si="17"/>
        <v>2</v>
      </c>
      <c r="N93" s="143">
        <f t="shared" si="18"/>
        <v>54</v>
      </c>
      <c r="O93" s="253" t="str">
        <f t="shared" si="12"/>
        <v>SK Zápas Jablůnkov z.s.</v>
      </c>
      <c r="P93" s="253"/>
      <c r="Q93" s="143">
        <f t="shared" si="19"/>
        <v>7</v>
      </c>
      <c r="R93" s="143">
        <f t="shared" si="13"/>
        <v>1022025007</v>
      </c>
      <c r="S93" s="253" t="str">
        <f t="shared" si="14"/>
        <v>Bojko Sebastián</v>
      </c>
      <c r="T93" s="253" t="str">
        <f t="shared" si="20"/>
        <v>SK Zápas Jablůnkov z.s.</v>
      </c>
      <c r="V93" s="143" t="e">
        <f t="shared" si="21"/>
        <v>#REF!</v>
      </c>
      <c r="W93" s="143" t="e">
        <f t="shared" si="22"/>
        <v>#REF!</v>
      </c>
      <c r="Y93" s="143" t="e">
        <f t="shared" si="23"/>
        <v>#REF!</v>
      </c>
      <c r="Z93" s="253" t="e">
        <f t="shared" si="24"/>
        <v>#REF!</v>
      </c>
      <c r="AA93" s="253" t="e">
        <f t="shared" si="25"/>
        <v>#REF!</v>
      </c>
      <c r="AB93" s="256">
        <f t="shared" si="32"/>
        <v>7</v>
      </c>
      <c r="AC93" s="256" t="e">
        <f t="shared" si="33"/>
        <v>#REF!</v>
      </c>
      <c r="AD93" s="256" t="e">
        <f t="shared" si="34"/>
        <v>#REF!</v>
      </c>
      <c r="AE93" s="255" t="e">
        <f t="shared" si="26"/>
        <v>#REF!</v>
      </c>
      <c r="AF93" s="255" t="e">
        <f t="shared" si="27"/>
        <v>#REF!</v>
      </c>
      <c r="AG93" s="256" t="e">
        <f t="shared" si="28"/>
        <v>#REF!</v>
      </c>
      <c r="AH93" s="20" t="e">
        <f t="shared" si="29"/>
        <v>#REF!</v>
      </c>
      <c r="AI93" s="20" t="e">
        <f t="shared" si="30"/>
        <v>#REF!</v>
      </c>
      <c r="AJ93" s="256" t="e">
        <f t="shared" si="31"/>
        <v>#REF!</v>
      </c>
    </row>
    <row r="94" spans="2:37">
      <c r="B94" s="20">
        <f>'Rozdělení do hmotností'!EJ13</f>
        <v>8</v>
      </c>
      <c r="C94" s="20" t="str">
        <f>'Rozdělení do hmotností'!EK13</f>
        <v>B příp</v>
      </c>
      <c r="D94" s="20">
        <f>'Rozdělení do hmotností'!EL13</f>
        <v>25</v>
      </c>
      <c r="E94" s="143" t="str">
        <f>'Rozdělení do hmotností'!ER13</f>
        <v>v.s.</v>
      </c>
      <c r="F94" s="253" t="str">
        <f>'Rozdělení do hmotností'!EM13</f>
        <v>Křižánek Vítězslav</v>
      </c>
      <c r="G94" s="256" t="str">
        <f>'Rozdělení do hmotností'!EN13</f>
        <v>Třin.</v>
      </c>
      <c r="I94" s="143">
        <f t="shared" si="15"/>
        <v>2</v>
      </c>
      <c r="J94" s="143">
        <f t="shared" si="16"/>
        <v>102</v>
      </c>
      <c r="L94" s="143">
        <f t="shared" si="17"/>
        <v>2</v>
      </c>
      <c r="N94" s="143">
        <f t="shared" si="18"/>
        <v>47</v>
      </c>
      <c r="O94" s="253" t="str">
        <f t="shared" si="12"/>
        <v>TJ TŽ Třinec</v>
      </c>
      <c r="P94" s="253"/>
      <c r="Q94" s="143">
        <f t="shared" si="19"/>
        <v>8</v>
      </c>
      <c r="R94" s="143">
        <f t="shared" si="13"/>
        <v>1022025008</v>
      </c>
      <c r="S94" s="253" t="str">
        <f t="shared" si="14"/>
        <v>Křižánek Vítězslav</v>
      </c>
      <c r="T94" s="253" t="str">
        <f t="shared" si="20"/>
        <v>TJ TŽ Třinec</v>
      </c>
      <c r="V94" s="143" t="e">
        <f t="shared" si="21"/>
        <v>#REF!</v>
      </c>
      <c r="W94" s="143" t="e">
        <f t="shared" si="22"/>
        <v>#REF!</v>
      </c>
      <c r="Y94" s="143" t="e">
        <f t="shared" si="23"/>
        <v>#REF!</v>
      </c>
      <c r="Z94" s="253" t="e">
        <f t="shared" si="24"/>
        <v>#REF!</v>
      </c>
      <c r="AA94" s="253" t="e">
        <f t="shared" si="25"/>
        <v>#REF!</v>
      </c>
      <c r="AB94" s="256">
        <f t="shared" si="32"/>
        <v>8</v>
      </c>
      <c r="AC94" s="256" t="e">
        <f t="shared" si="33"/>
        <v>#REF!</v>
      </c>
      <c r="AD94" s="256" t="e">
        <f t="shared" si="34"/>
        <v>#REF!</v>
      </c>
      <c r="AE94" s="255" t="e">
        <f t="shared" si="26"/>
        <v>#REF!</v>
      </c>
      <c r="AF94" s="255" t="e">
        <f t="shared" si="27"/>
        <v>#REF!</v>
      </c>
      <c r="AG94" s="256" t="e">
        <f t="shared" si="28"/>
        <v>#REF!</v>
      </c>
      <c r="AH94" s="20" t="e">
        <f t="shared" si="29"/>
        <v>#REF!</v>
      </c>
      <c r="AI94" s="20" t="e">
        <f t="shared" si="30"/>
        <v>#REF!</v>
      </c>
      <c r="AJ94" s="256" t="e">
        <f t="shared" si="31"/>
        <v>#REF!</v>
      </c>
    </row>
    <row r="95" spans="2:37">
      <c r="B95" s="20">
        <f>'Rozdělení do hmotností'!EJ14</f>
        <v>9</v>
      </c>
      <c r="C95" s="20" t="str">
        <f>'Rozdělení do hmotností'!EK14</f>
        <v>B příp</v>
      </c>
      <c r="D95" s="20">
        <f>'Rozdělení do hmotností'!EL14</f>
        <v>25</v>
      </c>
      <c r="E95" s="143" t="str">
        <f>'Rozdělení do hmotností'!ER14</f>
        <v>v.s.</v>
      </c>
      <c r="F95" s="253" t="str">
        <f>'Rozdělení do hmotností'!EM14</f>
        <v>Chrenko Filip</v>
      </c>
      <c r="G95" s="256" t="str">
        <f>'Rozdělení do hmotností'!EN14</f>
        <v>Bánov.</v>
      </c>
      <c r="I95" s="143">
        <f t="shared" si="15"/>
        <v>2</v>
      </c>
      <c r="J95" s="143">
        <f t="shared" si="16"/>
        <v>102</v>
      </c>
      <c r="L95" s="143">
        <f t="shared" si="17"/>
        <v>2</v>
      </c>
      <c r="N95" s="143">
        <f t="shared" si="18"/>
        <v>63</v>
      </c>
      <c r="O95" s="253" t="str">
        <f t="shared" si="12"/>
        <v>MZK Bánovce nad Bebravou - SVK</v>
      </c>
      <c r="P95" s="253"/>
      <c r="Q95" s="143">
        <f t="shared" si="19"/>
        <v>9</v>
      </c>
      <c r="R95" s="143">
        <f t="shared" si="13"/>
        <v>1022025009</v>
      </c>
      <c r="S95" s="253" t="str">
        <f t="shared" si="14"/>
        <v>Chrenko Filip</v>
      </c>
      <c r="T95" s="253" t="str">
        <f t="shared" si="20"/>
        <v>MZK Bánovce nad Bebravou - SVK</v>
      </c>
      <c r="V95" s="143" t="e">
        <f t="shared" si="21"/>
        <v>#REF!</v>
      </c>
      <c r="W95" s="143" t="e">
        <f t="shared" si="22"/>
        <v>#REF!</v>
      </c>
      <c r="Y95" s="143" t="e">
        <f t="shared" si="23"/>
        <v>#REF!</v>
      </c>
      <c r="Z95" s="253" t="e">
        <f t="shared" si="24"/>
        <v>#REF!</v>
      </c>
      <c r="AA95" s="253" t="e">
        <f t="shared" si="25"/>
        <v>#REF!</v>
      </c>
      <c r="AB95" s="256">
        <f t="shared" si="32"/>
        <v>9</v>
      </c>
      <c r="AC95" s="256" t="e">
        <f t="shared" si="33"/>
        <v>#REF!</v>
      </c>
      <c r="AD95" s="256" t="e">
        <f t="shared" si="34"/>
        <v>#REF!</v>
      </c>
      <c r="AE95" s="255" t="e">
        <f t="shared" si="26"/>
        <v>#REF!</v>
      </c>
      <c r="AF95" s="255" t="e">
        <f t="shared" si="27"/>
        <v>#REF!</v>
      </c>
      <c r="AG95" s="256" t="e">
        <f t="shared" si="28"/>
        <v>#REF!</v>
      </c>
      <c r="AH95" s="20" t="e">
        <f t="shared" si="29"/>
        <v>#REF!</v>
      </c>
      <c r="AI95" s="20" t="e">
        <f t="shared" si="30"/>
        <v>#REF!</v>
      </c>
      <c r="AJ95" s="256" t="e">
        <f t="shared" si="31"/>
        <v>#REF!</v>
      </c>
    </row>
    <row r="96" spans="2:37">
      <c r="B96" s="20">
        <f>'Rozdělení do hmotností'!EJ15</f>
        <v>10</v>
      </c>
      <c r="C96" s="20" t="str">
        <f>'Rozdělení do hmotností'!EK15</f>
        <v>B příp</v>
      </c>
      <c r="D96" s="20">
        <f>'Rozdělení do hmotností'!EL15</f>
        <v>25</v>
      </c>
      <c r="E96" s="143" t="str">
        <f>'Rozdělení do hmotností'!ER15</f>
        <v>v.s.</v>
      </c>
      <c r="F96" s="253" t="str">
        <f>'Rozdělení do hmotností'!EM15</f>
        <v>Pojsl Matěj</v>
      </c>
      <c r="G96" s="256" t="str">
        <f>'Rozdělení do hmotností'!EN15</f>
        <v>Krn.</v>
      </c>
      <c r="I96" s="143">
        <f t="shared" si="15"/>
        <v>2</v>
      </c>
      <c r="J96" s="143">
        <f t="shared" si="16"/>
        <v>102</v>
      </c>
      <c r="L96" s="143">
        <f t="shared" si="17"/>
        <v>2</v>
      </c>
      <c r="N96" s="143">
        <f t="shared" si="18"/>
        <v>45</v>
      </c>
      <c r="O96" s="253" t="str">
        <f t="shared" si="12"/>
        <v>TJ Lokomotiva Krnov</v>
      </c>
      <c r="P96" s="253"/>
      <c r="Q96" s="143">
        <f t="shared" si="19"/>
        <v>10</v>
      </c>
      <c r="R96" s="143">
        <f t="shared" si="13"/>
        <v>1022025010</v>
      </c>
      <c r="S96" s="253" t="str">
        <f t="shared" si="14"/>
        <v>Pojsl Matěj</v>
      </c>
      <c r="T96" s="253" t="str">
        <f t="shared" si="20"/>
        <v>TJ Lokomotiva Krnov</v>
      </c>
      <c r="V96" s="143" t="e">
        <f t="shared" si="21"/>
        <v>#REF!</v>
      </c>
      <c r="W96" s="143" t="e">
        <f t="shared" si="22"/>
        <v>#REF!</v>
      </c>
      <c r="Y96" s="143" t="e">
        <f t="shared" si="23"/>
        <v>#REF!</v>
      </c>
      <c r="Z96" s="253" t="e">
        <f t="shared" si="24"/>
        <v>#REF!</v>
      </c>
      <c r="AA96" s="253" t="e">
        <f t="shared" si="25"/>
        <v>#REF!</v>
      </c>
      <c r="AB96" s="256">
        <f t="shared" si="32"/>
        <v>10</v>
      </c>
      <c r="AC96" s="256" t="e">
        <f t="shared" si="33"/>
        <v>#REF!</v>
      </c>
      <c r="AD96" s="256" t="e">
        <f t="shared" si="34"/>
        <v>#REF!</v>
      </c>
      <c r="AE96" s="255" t="e">
        <f t="shared" si="26"/>
        <v>#REF!</v>
      </c>
      <c r="AF96" s="255" t="e">
        <f t="shared" si="27"/>
        <v>#REF!</v>
      </c>
      <c r="AG96" s="256" t="e">
        <f t="shared" si="28"/>
        <v>#REF!</v>
      </c>
      <c r="AH96" s="20" t="e">
        <f t="shared" si="29"/>
        <v>#REF!</v>
      </c>
      <c r="AI96" s="20" t="e">
        <f t="shared" si="30"/>
        <v>#REF!</v>
      </c>
      <c r="AJ96" s="256" t="e">
        <f t="shared" si="31"/>
        <v>#REF!</v>
      </c>
    </row>
    <row r="97" spans="2:36">
      <c r="B97" s="20">
        <f>'Rozdělení do hmotností'!EJ16</f>
        <v>1</v>
      </c>
      <c r="C97" s="20" t="str">
        <f>'Rozdělení do hmotností'!EK16</f>
        <v>B příp</v>
      </c>
      <c r="D97" s="20">
        <f>'Rozdělení do hmotností'!EL16</f>
        <v>28</v>
      </c>
      <c r="E97" s="143" t="str">
        <f>'Rozdělení do hmotností'!ER16</f>
        <v>v.s.</v>
      </c>
      <c r="F97" s="253" t="str">
        <f>'Rozdělení do hmotností'!EM16</f>
        <v>Fojt Pavel</v>
      </c>
      <c r="G97" s="256" t="str">
        <f>'Rozdělení do hmotností'!EN16</f>
        <v>Brno</v>
      </c>
      <c r="I97" s="143">
        <f t="shared" si="15"/>
        <v>2</v>
      </c>
      <c r="J97" s="143">
        <f t="shared" si="16"/>
        <v>102</v>
      </c>
      <c r="L97" s="143">
        <f t="shared" si="17"/>
        <v>2</v>
      </c>
      <c r="N97" s="143">
        <f t="shared" si="18"/>
        <v>40</v>
      </c>
      <c r="O97" s="253" t="str">
        <f t="shared" si="12"/>
        <v>TAK Hellas Brno</v>
      </c>
      <c r="P97" s="253"/>
      <c r="Q97" s="143">
        <f t="shared" si="19"/>
        <v>11</v>
      </c>
      <c r="R97" s="143">
        <f t="shared" si="13"/>
        <v>1022028001</v>
      </c>
      <c r="S97" s="253" t="str">
        <f t="shared" si="14"/>
        <v>Fojt Pavel</v>
      </c>
      <c r="T97" s="253" t="str">
        <f t="shared" si="20"/>
        <v>TAK Hellas Brno</v>
      </c>
      <c r="V97" s="143" t="e">
        <f t="shared" si="21"/>
        <v>#REF!</v>
      </c>
      <c r="W97" s="143" t="e">
        <f t="shared" si="22"/>
        <v>#REF!</v>
      </c>
      <c r="Y97" s="143" t="e">
        <f t="shared" si="23"/>
        <v>#REF!</v>
      </c>
      <c r="Z97" s="253" t="e">
        <f t="shared" si="24"/>
        <v>#REF!</v>
      </c>
      <c r="AA97" s="253" t="e">
        <f t="shared" si="25"/>
        <v>#REF!</v>
      </c>
      <c r="AB97" s="256">
        <f t="shared" si="32"/>
        <v>11</v>
      </c>
      <c r="AC97" s="256" t="e">
        <f t="shared" si="33"/>
        <v>#REF!</v>
      </c>
      <c r="AD97" s="256" t="e">
        <f t="shared" si="34"/>
        <v>#REF!</v>
      </c>
      <c r="AE97" s="255" t="e">
        <f t="shared" si="26"/>
        <v>#REF!</v>
      </c>
      <c r="AF97" s="255" t="e">
        <f t="shared" si="27"/>
        <v>#REF!</v>
      </c>
      <c r="AG97" s="256" t="e">
        <f t="shared" si="28"/>
        <v>#REF!</v>
      </c>
      <c r="AH97" s="20" t="e">
        <f t="shared" si="29"/>
        <v>#REF!</v>
      </c>
      <c r="AI97" s="20" t="e">
        <f t="shared" si="30"/>
        <v>#REF!</v>
      </c>
      <c r="AJ97" s="256" t="e">
        <f t="shared" si="31"/>
        <v>#REF!</v>
      </c>
    </row>
    <row r="98" spans="2:36">
      <c r="B98" s="20">
        <f>'Rozdělení do hmotností'!EJ17</f>
        <v>2</v>
      </c>
      <c r="C98" s="20" t="str">
        <f>'Rozdělení do hmotností'!EK17</f>
        <v>B příp</v>
      </c>
      <c r="D98" s="20">
        <f>'Rozdělení do hmotností'!EL17</f>
        <v>28</v>
      </c>
      <c r="E98" s="143" t="str">
        <f>'Rozdělení do hmotností'!ER17</f>
        <v>v.s.</v>
      </c>
      <c r="F98" s="253" t="str">
        <f>'Rozdělení do hmotností'!EM17</f>
        <v>Zeman Ondřej</v>
      </c>
      <c r="G98" s="256" t="str">
        <f>'Rozdělení do hmotností'!EN17</f>
        <v>Tichá</v>
      </c>
      <c r="I98" s="143">
        <f t="shared" si="15"/>
        <v>2</v>
      </c>
      <c r="J98" s="143">
        <f t="shared" si="16"/>
        <v>102</v>
      </c>
      <c r="L98" s="143">
        <f t="shared" si="17"/>
        <v>2</v>
      </c>
      <c r="N98" s="143">
        <f t="shared" si="18"/>
        <v>49</v>
      </c>
      <c r="O98" s="253" t="str">
        <f t="shared" si="12"/>
        <v>SK Tichá z.s.</v>
      </c>
      <c r="P98" s="253"/>
      <c r="Q98" s="143">
        <f t="shared" si="19"/>
        <v>12</v>
      </c>
      <c r="R98" s="143">
        <f t="shared" si="13"/>
        <v>1022028002</v>
      </c>
      <c r="S98" s="253" t="str">
        <f t="shared" si="14"/>
        <v>Zeman Ondřej</v>
      </c>
      <c r="T98" s="253" t="str">
        <f t="shared" si="20"/>
        <v>SK Tichá z.s.</v>
      </c>
      <c r="V98" s="143" t="e">
        <f t="shared" si="21"/>
        <v>#REF!</v>
      </c>
      <c r="W98" s="143" t="e">
        <f t="shared" si="22"/>
        <v>#REF!</v>
      </c>
      <c r="Y98" s="143" t="e">
        <f t="shared" si="23"/>
        <v>#REF!</v>
      </c>
      <c r="Z98" s="253" t="e">
        <f t="shared" si="24"/>
        <v>#REF!</v>
      </c>
      <c r="AA98" s="253" t="e">
        <f t="shared" si="25"/>
        <v>#REF!</v>
      </c>
      <c r="AB98" s="256">
        <f t="shared" si="32"/>
        <v>12</v>
      </c>
      <c r="AC98" s="256" t="e">
        <f t="shared" si="33"/>
        <v>#REF!</v>
      </c>
      <c r="AD98" s="256" t="e">
        <f t="shared" si="34"/>
        <v>#REF!</v>
      </c>
      <c r="AE98" s="255" t="e">
        <f t="shared" si="26"/>
        <v>#REF!</v>
      </c>
      <c r="AF98" s="255" t="e">
        <f t="shared" si="27"/>
        <v>#REF!</v>
      </c>
      <c r="AG98" s="256" t="e">
        <f t="shared" si="28"/>
        <v>#REF!</v>
      </c>
      <c r="AH98" s="20" t="e">
        <f t="shared" si="29"/>
        <v>#REF!</v>
      </c>
      <c r="AI98" s="20" t="e">
        <f t="shared" si="30"/>
        <v>#REF!</v>
      </c>
      <c r="AJ98" s="256" t="e">
        <f t="shared" si="31"/>
        <v>#REF!</v>
      </c>
    </row>
    <row r="99" spans="2:36">
      <c r="B99" s="20">
        <f>'Rozdělení do hmotností'!EJ18</f>
        <v>3</v>
      </c>
      <c r="C99" s="20" t="str">
        <f>'Rozdělení do hmotností'!EK18</f>
        <v>B příp</v>
      </c>
      <c r="D99" s="20">
        <f>'Rozdělení do hmotností'!EL18</f>
        <v>28</v>
      </c>
      <c r="E99" s="143" t="str">
        <f>'Rozdělení do hmotností'!ER18</f>
        <v>v.s.</v>
      </c>
      <c r="F99" s="253" t="str">
        <f>'Rozdělení do hmotností'!EM18</f>
        <v>Prorok Zuzia</v>
      </c>
      <c r="G99" s="256" t="str">
        <f>'Rozdělení do hmotností'!EN18</f>
        <v>Tychy</v>
      </c>
      <c r="I99" s="143">
        <f t="shared" si="15"/>
        <v>2</v>
      </c>
      <c r="J99" s="143">
        <f t="shared" si="16"/>
        <v>102</v>
      </c>
      <c r="L99" s="143">
        <f t="shared" si="17"/>
        <v>2</v>
      </c>
      <c r="N99" s="143">
        <f t="shared" si="18"/>
        <v>57</v>
      </c>
      <c r="O99" s="253" t="str">
        <f t="shared" si="12"/>
        <v>MO SM Tychy - POL</v>
      </c>
      <c r="P99" s="253"/>
      <c r="Q99" s="143">
        <f t="shared" si="19"/>
        <v>13</v>
      </c>
      <c r="R99" s="143">
        <f t="shared" si="13"/>
        <v>1022028003</v>
      </c>
      <c r="S99" s="253" t="str">
        <f t="shared" si="14"/>
        <v>Prorok Zuzia</v>
      </c>
      <c r="T99" s="253" t="str">
        <f t="shared" si="20"/>
        <v>MO SM Tychy - POL</v>
      </c>
      <c r="V99" s="143" t="e">
        <f t="shared" si="21"/>
        <v>#REF!</v>
      </c>
      <c r="W99" s="143" t="e">
        <f t="shared" si="22"/>
        <v>#REF!</v>
      </c>
      <c r="Y99" s="143" t="e">
        <f t="shared" si="23"/>
        <v>#REF!</v>
      </c>
      <c r="Z99" s="253" t="e">
        <f t="shared" si="24"/>
        <v>#REF!</v>
      </c>
      <c r="AA99" s="253" t="e">
        <f t="shared" si="25"/>
        <v>#REF!</v>
      </c>
      <c r="AB99" s="256">
        <f t="shared" si="32"/>
        <v>13</v>
      </c>
      <c r="AC99" s="256" t="e">
        <f t="shared" si="33"/>
        <v>#REF!</v>
      </c>
      <c r="AD99" s="256" t="e">
        <f t="shared" si="34"/>
        <v>#REF!</v>
      </c>
      <c r="AE99" s="255" t="e">
        <f t="shared" si="26"/>
        <v>#REF!</v>
      </c>
      <c r="AF99" s="255" t="e">
        <f t="shared" si="27"/>
        <v>#REF!</v>
      </c>
      <c r="AG99" s="256" t="e">
        <f t="shared" si="28"/>
        <v>#REF!</v>
      </c>
      <c r="AH99" s="20" t="e">
        <f t="shared" si="29"/>
        <v>#REF!</v>
      </c>
      <c r="AI99" s="20" t="e">
        <f t="shared" si="30"/>
        <v>#REF!</v>
      </c>
      <c r="AJ99" s="256" t="e">
        <f t="shared" si="31"/>
        <v>#REF!</v>
      </c>
    </row>
    <row r="100" spans="2:36">
      <c r="B100" s="20">
        <f>'Rozdělení do hmotností'!EJ19</f>
        <v>4</v>
      </c>
      <c r="C100" s="20" t="str">
        <f>'Rozdělení do hmotností'!EK19</f>
        <v>B příp</v>
      </c>
      <c r="D100" s="20">
        <f>'Rozdělení do hmotností'!EL19</f>
        <v>28</v>
      </c>
      <c r="E100" s="143" t="str">
        <f>'Rozdělení do hmotností'!ER19</f>
        <v>v.s.</v>
      </c>
      <c r="F100" s="253" t="str">
        <f>'Rozdělení do hmotností'!EM19</f>
        <v>Nedúchal Lukas</v>
      </c>
      <c r="G100" s="256" t="str">
        <f>'Rozdělení do hmotností'!EN19</f>
        <v>Trenčín</v>
      </c>
      <c r="I100" s="143">
        <f t="shared" si="15"/>
        <v>2</v>
      </c>
      <c r="J100" s="143">
        <f t="shared" si="16"/>
        <v>102</v>
      </c>
      <c r="L100" s="143">
        <f t="shared" si="17"/>
        <v>2</v>
      </c>
      <c r="N100" s="143">
        <f t="shared" si="18"/>
        <v>66</v>
      </c>
      <c r="O100" s="253" t="str">
        <f t="shared" si="12"/>
        <v>Trenčín - SVK</v>
      </c>
      <c r="P100" s="253"/>
      <c r="Q100" s="143">
        <f t="shared" si="19"/>
        <v>14</v>
      </c>
      <c r="R100" s="143">
        <f t="shared" si="13"/>
        <v>1022028004</v>
      </c>
      <c r="S100" s="253" t="str">
        <f t="shared" si="14"/>
        <v>Nedúchal Lukas</v>
      </c>
      <c r="T100" s="253" t="str">
        <f t="shared" si="20"/>
        <v>Trenčín - SVK</v>
      </c>
      <c r="V100" s="143" t="e">
        <f t="shared" si="21"/>
        <v>#REF!</v>
      </c>
      <c r="W100" s="143" t="e">
        <f t="shared" si="22"/>
        <v>#REF!</v>
      </c>
      <c r="Y100" s="143" t="e">
        <f t="shared" si="23"/>
        <v>#REF!</v>
      </c>
      <c r="Z100" s="253" t="e">
        <f t="shared" si="24"/>
        <v>#REF!</v>
      </c>
      <c r="AA100" s="253" t="e">
        <f t="shared" si="25"/>
        <v>#REF!</v>
      </c>
      <c r="AB100" s="256">
        <f t="shared" si="32"/>
        <v>14</v>
      </c>
      <c r="AC100" s="256" t="e">
        <f t="shared" si="33"/>
        <v>#REF!</v>
      </c>
      <c r="AD100" s="256" t="e">
        <f t="shared" si="34"/>
        <v>#REF!</v>
      </c>
      <c r="AE100" s="255" t="e">
        <f t="shared" si="26"/>
        <v>#REF!</v>
      </c>
      <c r="AF100" s="255" t="e">
        <f t="shared" si="27"/>
        <v>#REF!</v>
      </c>
      <c r="AG100" s="256" t="e">
        <f t="shared" si="28"/>
        <v>#REF!</v>
      </c>
      <c r="AH100" s="20" t="e">
        <f t="shared" si="29"/>
        <v>#REF!</v>
      </c>
      <c r="AI100" s="20" t="e">
        <f t="shared" si="30"/>
        <v>#REF!</v>
      </c>
      <c r="AJ100" s="256" t="e">
        <f t="shared" si="31"/>
        <v>#REF!</v>
      </c>
    </row>
    <row r="101" spans="2:36">
      <c r="B101" s="20">
        <f>'Rozdělení do hmotností'!EJ20</f>
        <v>5</v>
      </c>
      <c r="C101" s="20" t="str">
        <f>'Rozdělení do hmotností'!EK20</f>
        <v>B příp</v>
      </c>
      <c r="D101" s="20">
        <f>'Rozdělení do hmotností'!EL20</f>
        <v>28</v>
      </c>
      <c r="E101" s="143" t="str">
        <f>'Rozdělení do hmotností'!ER20</f>
        <v>v.s.</v>
      </c>
      <c r="F101" s="253" t="str">
        <f>'Rozdělení do hmotností'!EM20</f>
        <v>Raška Filip</v>
      </c>
      <c r="G101" s="256" t="str">
        <f>'Rozdělení do hmotností'!EN20</f>
        <v>Jabl.</v>
      </c>
      <c r="I101" s="143">
        <f t="shared" si="15"/>
        <v>2</v>
      </c>
      <c r="J101" s="143">
        <f t="shared" si="16"/>
        <v>102</v>
      </c>
      <c r="L101" s="143">
        <f t="shared" si="17"/>
        <v>2</v>
      </c>
      <c r="N101" s="143">
        <f t="shared" si="18"/>
        <v>54</v>
      </c>
      <c r="O101" s="253" t="str">
        <f t="shared" si="12"/>
        <v>SK Zápas Jablůnkov z.s.</v>
      </c>
      <c r="P101" s="253"/>
      <c r="Q101" s="143">
        <f t="shared" si="19"/>
        <v>15</v>
      </c>
      <c r="R101" s="143">
        <f t="shared" si="13"/>
        <v>1022028005</v>
      </c>
      <c r="S101" s="253" t="str">
        <f t="shared" si="14"/>
        <v>Raška Filip</v>
      </c>
      <c r="T101" s="253" t="str">
        <f t="shared" si="20"/>
        <v>SK Zápas Jablůnkov z.s.</v>
      </c>
      <c r="V101" s="143" t="e">
        <f t="shared" si="21"/>
        <v>#REF!</v>
      </c>
      <c r="W101" s="143" t="e">
        <f t="shared" si="22"/>
        <v>#REF!</v>
      </c>
      <c r="Y101" s="143" t="e">
        <f t="shared" si="23"/>
        <v>#REF!</v>
      </c>
      <c r="Z101" s="253" t="e">
        <f t="shared" si="24"/>
        <v>#REF!</v>
      </c>
      <c r="AA101" s="253" t="e">
        <f t="shared" si="25"/>
        <v>#REF!</v>
      </c>
      <c r="AB101" s="256">
        <f t="shared" si="32"/>
        <v>15</v>
      </c>
      <c r="AC101" s="256" t="e">
        <f t="shared" si="33"/>
        <v>#REF!</v>
      </c>
      <c r="AD101" s="256" t="e">
        <f t="shared" si="34"/>
        <v>#REF!</v>
      </c>
      <c r="AE101" s="255" t="e">
        <f t="shared" si="26"/>
        <v>#REF!</v>
      </c>
      <c r="AF101" s="255" t="e">
        <f t="shared" si="27"/>
        <v>#REF!</v>
      </c>
      <c r="AG101" s="256" t="e">
        <f t="shared" si="28"/>
        <v>#REF!</v>
      </c>
      <c r="AH101" s="20" t="e">
        <f t="shared" si="29"/>
        <v>#REF!</v>
      </c>
      <c r="AI101" s="20" t="e">
        <f t="shared" si="30"/>
        <v>#REF!</v>
      </c>
      <c r="AJ101" s="256" t="e">
        <f t="shared" si="31"/>
        <v>#REF!</v>
      </c>
    </row>
    <row r="102" spans="2:36">
      <c r="B102" s="20">
        <f>'Rozdělení do hmotností'!EJ21</f>
        <v>6</v>
      </c>
      <c r="C102" s="20" t="str">
        <f>'Rozdělení do hmotností'!EK21</f>
        <v>B příp</v>
      </c>
      <c r="D102" s="20">
        <f>'Rozdělení do hmotností'!EL21</f>
        <v>28</v>
      </c>
      <c r="E102" s="143" t="str">
        <f>'Rozdělení do hmotností'!ER21</f>
        <v>v.s.</v>
      </c>
      <c r="F102" s="253" t="str">
        <f>'Rozdělení do hmotností'!EM21</f>
        <v>Gľaba Daniel</v>
      </c>
      <c r="G102" s="256" t="str">
        <f>'Rozdělení do hmotností'!EN21</f>
        <v>Mold.</v>
      </c>
      <c r="I102" s="143">
        <f t="shared" si="15"/>
        <v>2</v>
      </c>
      <c r="J102" s="143">
        <f t="shared" si="16"/>
        <v>102</v>
      </c>
      <c r="L102" s="143">
        <f t="shared" si="17"/>
        <v>2</v>
      </c>
      <c r="N102" s="143">
        <f t="shared" si="18"/>
        <v>60</v>
      </c>
      <c r="O102" s="253" t="str">
        <f t="shared" si="12"/>
        <v>ZK Moldava - SVK</v>
      </c>
      <c r="P102" s="253"/>
      <c r="Q102" s="143">
        <f t="shared" si="19"/>
        <v>16</v>
      </c>
      <c r="R102" s="143">
        <f t="shared" si="13"/>
        <v>1022028006</v>
      </c>
      <c r="S102" s="253" t="str">
        <f t="shared" si="14"/>
        <v>Gľaba Daniel</v>
      </c>
      <c r="T102" s="253" t="str">
        <f t="shared" si="20"/>
        <v>ZK Moldava - SVK</v>
      </c>
      <c r="V102" s="143" t="e">
        <f t="shared" si="21"/>
        <v>#REF!</v>
      </c>
      <c r="W102" s="143" t="e">
        <f t="shared" si="22"/>
        <v>#REF!</v>
      </c>
      <c r="Y102" s="143" t="e">
        <f t="shared" si="23"/>
        <v>#REF!</v>
      </c>
      <c r="Z102" s="253" t="e">
        <f t="shared" si="24"/>
        <v>#REF!</v>
      </c>
      <c r="AA102" s="253" t="e">
        <f t="shared" si="25"/>
        <v>#REF!</v>
      </c>
      <c r="AB102" s="256">
        <f t="shared" si="32"/>
        <v>16</v>
      </c>
      <c r="AC102" s="256" t="e">
        <f t="shared" si="33"/>
        <v>#REF!</v>
      </c>
      <c r="AD102" s="256" t="e">
        <f t="shared" si="34"/>
        <v>#REF!</v>
      </c>
      <c r="AE102" s="255" t="e">
        <f t="shared" si="26"/>
        <v>#REF!</v>
      </c>
      <c r="AF102" s="255" t="e">
        <f t="shared" si="27"/>
        <v>#REF!</v>
      </c>
      <c r="AG102" s="256" t="e">
        <f t="shared" si="28"/>
        <v>#REF!</v>
      </c>
      <c r="AH102" s="20" t="e">
        <f t="shared" si="29"/>
        <v>#REF!</v>
      </c>
      <c r="AI102" s="20" t="e">
        <f t="shared" si="30"/>
        <v>#REF!</v>
      </c>
      <c r="AJ102" s="256" t="e">
        <f t="shared" si="31"/>
        <v>#REF!</v>
      </c>
    </row>
    <row r="103" spans="2:36">
      <c r="B103" s="20">
        <f>'Rozdělení do hmotností'!EJ22</f>
        <v>7</v>
      </c>
      <c r="C103" s="20" t="str">
        <f>'Rozdělení do hmotností'!EK22</f>
        <v>B příp</v>
      </c>
      <c r="D103" s="20">
        <f>'Rozdělení do hmotností'!EL22</f>
        <v>28</v>
      </c>
      <c r="E103" s="143" t="str">
        <f>'Rozdělení do hmotností'!ER22</f>
        <v>v.s.</v>
      </c>
      <c r="F103" s="253" t="str">
        <f>'Rozdělení do hmotností'!EM22</f>
        <v>Hlavinka Viktor</v>
      </c>
      <c r="G103" s="256" t="str">
        <f>'Rozdělení do hmotností'!EN22</f>
        <v>Tichá</v>
      </c>
      <c r="I103" s="143">
        <f t="shared" si="15"/>
        <v>2</v>
      </c>
      <c r="J103" s="143">
        <f t="shared" si="16"/>
        <v>102</v>
      </c>
      <c r="L103" s="143">
        <f t="shared" si="17"/>
        <v>2</v>
      </c>
      <c r="N103" s="143">
        <f t="shared" si="18"/>
        <v>49</v>
      </c>
      <c r="O103" s="253" t="str">
        <f t="shared" si="12"/>
        <v>SK Tichá z.s.</v>
      </c>
      <c r="P103" s="253"/>
      <c r="Q103" s="143">
        <f t="shared" si="19"/>
        <v>17</v>
      </c>
      <c r="R103" s="143">
        <f t="shared" si="13"/>
        <v>1022028007</v>
      </c>
      <c r="S103" s="253" t="str">
        <f t="shared" si="14"/>
        <v>Hlavinka Viktor</v>
      </c>
      <c r="T103" s="253" t="str">
        <f t="shared" si="20"/>
        <v>SK Tichá z.s.</v>
      </c>
      <c r="V103" s="143" t="e">
        <f t="shared" si="21"/>
        <v>#REF!</v>
      </c>
      <c r="W103" s="143" t="e">
        <f t="shared" si="22"/>
        <v>#REF!</v>
      </c>
      <c r="Y103" s="143" t="e">
        <f t="shared" si="23"/>
        <v>#REF!</v>
      </c>
      <c r="Z103" s="253" t="e">
        <f t="shared" si="24"/>
        <v>#REF!</v>
      </c>
      <c r="AA103" s="253" t="e">
        <f t="shared" si="25"/>
        <v>#REF!</v>
      </c>
      <c r="AB103" s="256">
        <f t="shared" si="32"/>
        <v>17</v>
      </c>
      <c r="AC103" s="256" t="e">
        <f t="shared" si="33"/>
        <v>#REF!</v>
      </c>
      <c r="AD103" s="256" t="e">
        <f t="shared" si="34"/>
        <v>#REF!</v>
      </c>
      <c r="AE103" s="255" t="e">
        <f t="shared" si="26"/>
        <v>#REF!</v>
      </c>
      <c r="AF103" s="255" t="e">
        <f t="shared" si="27"/>
        <v>#REF!</v>
      </c>
      <c r="AG103" s="256" t="e">
        <f t="shared" si="28"/>
        <v>#REF!</v>
      </c>
      <c r="AH103" s="20" t="e">
        <f t="shared" si="29"/>
        <v>#REF!</v>
      </c>
      <c r="AI103" s="20" t="e">
        <f t="shared" si="30"/>
        <v>#REF!</v>
      </c>
      <c r="AJ103" s="256" t="e">
        <f t="shared" si="31"/>
        <v>#REF!</v>
      </c>
    </row>
    <row r="104" spans="2:36">
      <c r="B104" s="20">
        <f>'Rozdělení do hmotností'!EJ23</f>
        <v>8</v>
      </c>
      <c r="C104" s="20" t="str">
        <f>'Rozdělení do hmotností'!EK23</f>
        <v>B příp</v>
      </c>
      <c r="D104" s="20">
        <f>'Rozdělení do hmotností'!EL23</f>
        <v>28</v>
      </c>
      <c r="E104" s="143" t="str">
        <f>'Rozdělení do hmotností'!ER23</f>
        <v>v.s.</v>
      </c>
      <c r="F104" s="253" t="str">
        <f>'Rozdělení do hmotností'!EM23</f>
        <v>Solín Anton</v>
      </c>
      <c r="G104" s="256" t="str">
        <f>'Rozdělení do hmotností'!EN23</f>
        <v>Trenčín</v>
      </c>
      <c r="I104" s="143">
        <f t="shared" si="15"/>
        <v>2</v>
      </c>
      <c r="J104" s="143">
        <f t="shared" si="16"/>
        <v>102</v>
      </c>
      <c r="L104" s="143">
        <f t="shared" si="17"/>
        <v>2</v>
      </c>
      <c r="N104" s="143">
        <f t="shared" si="18"/>
        <v>66</v>
      </c>
      <c r="O104" s="253" t="str">
        <f t="shared" si="12"/>
        <v>Trenčín - SVK</v>
      </c>
      <c r="P104" s="253"/>
      <c r="Q104" s="143">
        <f t="shared" si="19"/>
        <v>18</v>
      </c>
      <c r="R104" s="143">
        <f t="shared" si="13"/>
        <v>1022028008</v>
      </c>
      <c r="S104" s="253" t="str">
        <f t="shared" si="14"/>
        <v>Solín Anton</v>
      </c>
      <c r="T104" s="253" t="str">
        <f t="shared" si="20"/>
        <v>Trenčín - SVK</v>
      </c>
      <c r="V104" s="143" t="e">
        <f t="shared" si="21"/>
        <v>#REF!</v>
      </c>
      <c r="W104" s="143" t="e">
        <f t="shared" si="22"/>
        <v>#REF!</v>
      </c>
      <c r="Y104" s="143" t="e">
        <f t="shared" si="23"/>
        <v>#REF!</v>
      </c>
      <c r="Z104" s="253" t="e">
        <f t="shared" si="24"/>
        <v>#REF!</v>
      </c>
      <c r="AA104" s="253" t="e">
        <f t="shared" si="25"/>
        <v>#REF!</v>
      </c>
      <c r="AB104" s="256">
        <f t="shared" si="32"/>
        <v>18</v>
      </c>
      <c r="AC104" s="256" t="e">
        <f t="shared" si="33"/>
        <v>#REF!</v>
      </c>
      <c r="AD104" s="256" t="e">
        <f t="shared" si="34"/>
        <v>#REF!</v>
      </c>
      <c r="AE104" s="255" t="e">
        <f t="shared" si="26"/>
        <v>#REF!</v>
      </c>
      <c r="AF104" s="255" t="e">
        <f t="shared" si="27"/>
        <v>#REF!</v>
      </c>
      <c r="AG104" s="256" t="e">
        <f t="shared" si="28"/>
        <v>#REF!</v>
      </c>
      <c r="AH104" s="20" t="e">
        <f t="shared" si="29"/>
        <v>#REF!</v>
      </c>
      <c r="AI104" s="20" t="e">
        <f t="shared" si="30"/>
        <v>#REF!</v>
      </c>
      <c r="AJ104" s="256" t="e">
        <f t="shared" si="31"/>
        <v>#REF!</v>
      </c>
    </row>
    <row r="105" spans="2:36">
      <c r="B105" s="20">
        <f>'Rozdělení do hmotností'!EJ24</f>
        <v>9</v>
      </c>
      <c r="C105" s="20" t="str">
        <f>'Rozdělení do hmotností'!EK24</f>
        <v>B příp</v>
      </c>
      <c r="D105" s="20">
        <f>'Rozdělení do hmotností'!EL24</f>
        <v>28</v>
      </c>
      <c r="E105" s="143" t="str">
        <f>'Rozdělení do hmotností'!ER24</f>
        <v>v.s.</v>
      </c>
      <c r="F105" s="253" t="str">
        <f>'Rozdělení do hmotností'!EM24</f>
        <v>Klosík Vojtěch</v>
      </c>
      <c r="G105" s="256" t="str">
        <f>'Rozdělení do hmotností'!EN24</f>
        <v>Brno</v>
      </c>
      <c r="I105" s="143">
        <f t="shared" si="15"/>
        <v>2</v>
      </c>
      <c r="J105" s="143">
        <f t="shared" si="16"/>
        <v>102</v>
      </c>
      <c r="L105" s="143">
        <f t="shared" si="17"/>
        <v>2</v>
      </c>
      <c r="N105" s="143">
        <f t="shared" si="18"/>
        <v>40</v>
      </c>
      <c r="O105" s="253" t="str">
        <f t="shared" si="12"/>
        <v>TAK Hellas Brno</v>
      </c>
      <c r="P105" s="253"/>
      <c r="Q105" s="143">
        <f t="shared" si="19"/>
        <v>19</v>
      </c>
      <c r="R105" s="143">
        <f t="shared" si="13"/>
        <v>1022028009</v>
      </c>
      <c r="S105" s="253" t="str">
        <f t="shared" si="14"/>
        <v>Klosík Vojtěch</v>
      </c>
      <c r="T105" s="253" t="str">
        <f t="shared" si="20"/>
        <v>TAK Hellas Brno</v>
      </c>
      <c r="V105" s="143" t="e">
        <f t="shared" si="21"/>
        <v>#REF!</v>
      </c>
      <c r="W105" s="143" t="e">
        <f t="shared" si="22"/>
        <v>#REF!</v>
      </c>
      <c r="Y105" s="143" t="e">
        <f t="shared" si="23"/>
        <v>#REF!</v>
      </c>
      <c r="Z105" s="253" t="e">
        <f t="shared" si="24"/>
        <v>#REF!</v>
      </c>
      <c r="AA105" s="253" t="e">
        <f t="shared" si="25"/>
        <v>#REF!</v>
      </c>
      <c r="AB105" s="256">
        <f t="shared" si="32"/>
        <v>19</v>
      </c>
      <c r="AC105" s="256" t="e">
        <f t="shared" si="33"/>
        <v>#REF!</v>
      </c>
      <c r="AD105" s="256" t="e">
        <f t="shared" si="34"/>
        <v>#REF!</v>
      </c>
      <c r="AE105" s="255" t="e">
        <f t="shared" si="26"/>
        <v>#REF!</v>
      </c>
      <c r="AF105" s="255" t="e">
        <f t="shared" si="27"/>
        <v>#REF!</v>
      </c>
      <c r="AG105" s="256" t="e">
        <f t="shared" si="28"/>
        <v>#REF!</v>
      </c>
      <c r="AH105" s="20" t="e">
        <f t="shared" si="29"/>
        <v>#REF!</v>
      </c>
      <c r="AI105" s="20" t="e">
        <f t="shared" si="30"/>
        <v>#REF!</v>
      </c>
      <c r="AJ105" s="256" t="e">
        <f t="shared" si="31"/>
        <v>#REF!</v>
      </c>
    </row>
    <row r="106" spans="2:36">
      <c r="B106" s="20">
        <f>'Rozdělení do hmotností'!EJ25</f>
        <v>10</v>
      </c>
      <c r="C106" s="20" t="str">
        <f>'Rozdělení do hmotností'!EK25</f>
        <v>B příp</v>
      </c>
      <c r="D106" s="20">
        <f>'Rozdělení do hmotností'!EL25</f>
        <v>28</v>
      </c>
      <c r="E106" s="143" t="str">
        <f>'Rozdělení do hmotností'!ER25</f>
        <v>v.s.</v>
      </c>
      <c r="F106" s="253" t="str">
        <f>'Rozdělení do hmotností'!EM25</f>
        <v>Kendzior Štěpán</v>
      </c>
      <c r="G106" s="256" t="str">
        <f>'Rozdělení do hmotností'!EN25</f>
        <v>Jabl.</v>
      </c>
      <c r="I106" s="143">
        <f t="shared" si="15"/>
        <v>2</v>
      </c>
      <c r="J106" s="143">
        <f t="shared" si="16"/>
        <v>102</v>
      </c>
      <c r="L106" s="143">
        <f t="shared" si="17"/>
        <v>2</v>
      </c>
      <c r="N106" s="143">
        <f t="shared" si="18"/>
        <v>54</v>
      </c>
      <c r="O106" s="253" t="str">
        <f t="shared" si="12"/>
        <v>SK Zápas Jablůnkov z.s.</v>
      </c>
      <c r="P106" s="253"/>
      <c r="Q106" s="143">
        <f t="shared" si="19"/>
        <v>20</v>
      </c>
      <c r="R106" s="143">
        <f t="shared" si="13"/>
        <v>1022028010</v>
      </c>
      <c r="S106" s="253" t="str">
        <f t="shared" si="14"/>
        <v>Kendzior Štěpán</v>
      </c>
      <c r="T106" s="253" t="str">
        <f t="shared" si="20"/>
        <v>SK Zápas Jablůnkov z.s.</v>
      </c>
      <c r="V106" s="143" t="e">
        <f t="shared" si="21"/>
        <v>#REF!</v>
      </c>
      <c r="W106" s="143" t="e">
        <f t="shared" si="22"/>
        <v>#REF!</v>
      </c>
      <c r="Y106" s="143" t="e">
        <f t="shared" si="23"/>
        <v>#REF!</v>
      </c>
      <c r="Z106" s="253" t="e">
        <f t="shared" si="24"/>
        <v>#REF!</v>
      </c>
      <c r="AA106" s="253" t="e">
        <f t="shared" si="25"/>
        <v>#REF!</v>
      </c>
      <c r="AB106" s="256">
        <f t="shared" si="32"/>
        <v>20</v>
      </c>
      <c r="AC106" s="256" t="e">
        <f t="shared" si="33"/>
        <v>#REF!</v>
      </c>
      <c r="AD106" s="256" t="e">
        <f t="shared" si="34"/>
        <v>#REF!</v>
      </c>
      <c r="AE106" s="255" t="e">
        <f t="shared" si="26"/>
        <v>#REF!</v>
      </c>
      <c r="AF106" s="255" t="e">
        <f t="shared" si="27"/>
        <v>#REF!</v>
      </c>
      <c r="AG106" s="256" t="e">
        <f t="shared" si="28"/>
        <v>#REF!</v>
      </c>
      <c r="AH106" s="20" t="e">
        <f t="shared" si="29"/>
        <v>#REF!</v>
      </c>
      <c r="AI106" s="20" t="e">
        <f t="shared" si="30"/>
        <v>#REF!</v>
      </c>
      <c r="AJ106" s="256" t="e">
        <f t="shared" si="31"/>
        <v>#REF!</v>
      </c>
    </row>
    <row r="107" spans="2:36">
      <c r="B107" s="20">
        <f>'Rozdělení do hmotností'!EJ26</f>
        <v>1</v>
      </c>
      <c r="C107" s="20" t="str">
        <f>'Rozdělení do hmotností'!EK26</f>
        <v>B příp</v>
      </c>
      <c r="D107" s="20">
        <f>'Rozdělení do hmotností'!EL26</f>
        <v>31</v>
      </c>
      <c r="E107" s="143" t="str">
        <f>'Rozdělení do hmotností'!ER26</f>
        <v>v.s.</v>
      </c>
      <c r="F107" s="253" t="str">
        <f>'Rozdělení do hmotností'!EM26</f>
        <v>Kovačík Dano</v>
      </c>
      <c r="G107" s="256" t="str">
        <f>'Rozdělení do hmotností'!EN26</f>
        <v>Trenčín</v>
      </c>
      <c r="I107" s="143">
        <f t="shared" si="15"/>
        <v>2</v>
      </c>
      <c r="J107" s="143">
        <f t="shared" si="16"/>
        <v>102</v>
      </c>
      <c r="L107" s="143">
        <f t="shared" si="17"/>
        <v>2</v>
      </c>
      <c r="N107" s="143">
        <f t="shared" si="18"/>
        <v>66</v>
      </c>
      <c r="O107" s="253" t="str">
        <f t="shared" si="12"/>
        <v>Trenčín - SVK</v>
      </c>
      <c r="P107" s="253"/>
      <c r="Q107" s="143">
        <f t="shared" si="19"/>
        <v>21</v>
      </c>
      <c r="R107" s="143">
        <f t="shared" si="13"/>
        <v>1022031001</v>
      </c>
      <c r="S107" s="253" t="str">
        <f t="shared" si="14"/>
        <v>Kovačík Dano</v>
      </c>
      <c r="T107" s="253" t="str">
        <f t="shared" si="20"/>
        <v>Trenčín - SVK</v>
      </c>
      <c r="V107" s="143" t="e">
        <f t="shared" si="21"/>
        <v>#REF!</v>
      </c>
      <c r="W107" s="143" t="e">
        <f t="shared" si="22"/>
        <v>#REF!</v>
      </c>
      <c r="Y107" s="143" t="e">
        <f t="shared" si="23"/>
        <v>#REF!</v>
      </c>
      <c r="Z107" s="253" t="e">
        <f t="shared" si="24"/>
        <v>#REF!</v>
      </c>
      <c r="AA107" s="253" t="e">
        <f t="shared" si="25"/>
        <v>#REF!</v>
      </c>
      <c r="AB107" s="256">
        <f t="shared" si="32"/>
        <v>21</v>
      </c>
      <c r="AC107" s="256" t="e">
        <f t="shared" si="33"/>
        <v>#REF!</v>
      </c>
      <c r="AD107" s="256" t="e">
        <f t="shared" si="34"/>
        <v>#REF!</v>
      </c>
      <c r="AE107" s="255" t="e">
        <f t="shared" si="26"/>
        <v>#REF!</v>
      </c>
      <c r="AF107" s="255" t="e">
        <f t="shared" si="27"/>
        <v>#REF!</v>
      </c>
      <c r="AG107" s="256" t="e">
        <f t="shared" si="28"/>
        <v>#REF!</v>
      </c>
      <c r="AH107" s="20" t="e">
        <f t="shared" si="29"/>
        <v>#REF!</v>
      </c>
      <c r="AI107" s="20" t="e">
        <f t="shared" si="30"/>
        <v>#REF!</v>
      </c>
      <c r="AJ107" s="256" t="e">
        <f t="shared" si="31"/>
        <v>#REF!</v>
      </c>
    </row>
    <row r="108" spans="2:36">
      <c r="B108" s="20">
        <f>'Rozdělení do hmotností'!EJ27</f>
        <v>2</v>
      </c>
      <c r="C108" s="20" t="str">
        <f>'Rozdělení do hmotností'!EK27</f>
        <v>B příp</v>
      </c>
      <c r="D108" s="20">
        <f>'Rozdělení do hmotností'!EL27</f>
        <v>31</v>
      </c>
      <c r="E108" s="143" t="str">
        <f>'Rozdělení do hmotností'!ER27</f>
        <v>v.s.</v>
      </c>
      <c r="F108" s="253" t="str">
        <f>'Rozdělení do hmotností'!EM27</f>
        <v>Szkawraniok Matěj</v>
      </c>
      <c r="G108" s="256" t="str">
        <f>'Rozdělení do hmotností'!EN27</f>
        <v>Jabl.</v>
      </c>
      <c r="I108" s="143">
        <f t="shared" si="15"/>
        <v>2</v>
      </c>
      <c r="J108" s="143">
        <f t="shared" si="16"/>
        <v>102</v>
      </c>
      <c r="L108" s="143">
        <f t="shared" si="17"/>
        <v>2</v>
      </c>
      <c r="N108" s="143">
        <f t="shared" si="18"/>
        <v>54</v>
      </c>
      <c r="O108" s="253" t="str">
        <f t="shared" si="12"/>
        <v>SK Zápas Jablůnkov z.s.</v>
      </c>
      <c r="P108" s="253"/>
      <c r="Q108" s="143">
        <f t="shared" si="19"/>
        <v>22</v>
      </c>
      <c r="R108" s="143">
        <f t="shared" si="13"/>
        <v>1022031002</v>
      </c>
      <c r="S108" s="253" t="str">
        <f t="shared" si="14"/>
        <v>Szkawraniok Matěj</v>
      </c>
      <c r="T108" s="253" t="str">
        <f t="shared" si="20"/>
        <v>SK Zápas Jablůnkov z.s.</v>
      </c>
      <c r="V108" s="143" t="e">
        <f t="shared" si="21"/>
        <v>#REF!</v>
      </c>
      <c r="W108" s="143" t="e">
        <f t="shared" si="22"/>
        <v>#REF!</v>
      </c>
      <c r="Y108" s="143" t="e">
        <f t="shared" si="23"/>
        <v>#REF!</v>
      </c>
      <c r="Z108" s="253" t="e">
        <f t="shared" si="24"/>
        <v>#REF!</v>
      </c>
      <c r="AA108" s="253" t="e">
        <f t="shared" si="25"/>
        <v>#REF!</v>
      </c>
      <c r="AB108" s="256">
        <f t="shared" si="32"/>
        <v>22</v>
      </c>
      <c r="AC108" s="256" t="e">
        <f t="shared" si="33"/>
        <v>#REF!</v>
      </c>
      <c r="AD108" s="256" t="e">
        <f t="shared" si="34"/>
        <v>#REF!</v>
      </c>
      <c r="AE108" s="255" t="e">
        <f t="shared" si="26"/>
        <v>#REF!</v>
      </c>
      <c r="AF108" s="255" t="e">
        <f t="shared" si="27"/>
        <v>#REF!</v>
      </c>
      <c r="AG108" s="256" t="e">
        <f t="shared" si="28"/>
        <v>#REF!</v>
      </c>
      <c r="AH108" s="20" t="e">
        <f t="shared" si="29"/>
        <v>#REF!</v>
      </c>
      <c r="AI108" s="20" t="e">
        <f t="shared" si="30"/>
        <v>#REF!</v>
      </c>
      <c r="AJ108" s="256" t="e">
        <f t="shared" si="31"/>
        <v>#REF!</v>
      </c>
    </row>
    <row r="109" spans="2:36">
      <c r="B109" s="20">
        <f>'Rozdělení do hmotností'!EJ28</f>
        <v>3</v>
      </c>
      <c r="C109" s="20" t="str">
        <f>'Rozdělení do hmotností'!EK28</f>
        <v>B příp</v>
      </c>
      <c r="D109" s="20">
        <f>'Rozdělení do hmotností'!EL28</f>
        <v>31</v>
      </c>
      <c r="E109" s="143" t="str">
        <f>'Rozdělení do hmotností'!ER28</f>
        <v>v.s.</v>
      </c>
      <c r="F109" s="253" t="str">
        <f>'Rozdělení do hmotností'!EM28</f>
        <v>Vicher Martin</v>
      </c>
      <c r="G109" s="256" t="str">
        <f>'Rozdělení do hmotností'!EN28</f>
        <v>Sok. Vít.</v>
      </c>
      <c r="I109" s="143">
        <f t="shared" si="15"/>
        <v>2</v>
      </c>
      <c r="J109" s="143">
        <f t="shared" si="16"/>
        <v>102</v>
      </c>
      <c r="L109" s="143">
        <f t="shared" si="17"/>
        <v>2</v>
      </c>
      <c r="N109" s="143">
        <f t="shared" si="18"/>
        <v>50</v>
      </c>
      <c r="O109" s="253" t="str">
        <f t="shared" si="12"/>
        <v>T.J. Sokol Vítkovice</v>
      </c>
      <c r="P109" s="253"/>
      <c r="Q109" s="143">
        <f t="shared" si="19"/>
        <v>23</v>
      </c>
      <c r="R109" s="143">
        <f t="shared" si="13"/>
        <v>1022031003</v>
      </c>
      <c r="S109" s="253" t="str">
        <f t="shared" si="14"/>
        <v>Vicher Martin</v>
      </c>
      <c r="T109" s="253" t="str">
        <f t="shared" si="20"/>
        <v>T.J. Sokol Vítkovice</v>
      </c>
      <c r="V109" s="143" t="e">
        <f t="shared" si="21"/>
        <v>#REF!</v>
      </c>
      <c r="W109" s="143" t="e">
        <f t="shared" si="22"/>
        <v>#REF!</v>
      </c>
      <c r="Y109" s="143" t="e">
        <f t="shared" si="23"/>
        <v>#REF!</v>
      </c>
      <c r="Z109" s="253" t="e">
        <f t="shared" si="24"/>
        <v>#REF!</v>
      </c>
      <c r="AA109" s="253" t="e">
        <f t="shared" si="25"/>
        <v>#REF!</v>
      </c>
      <c r="AB109" s="256">
        <f t="shared" si="32"/>
        <v>23</v>
      </c>
      <c r="AC109" s="256" t="e">
        <f t="shared" si="33"/>
        <v>#REF!</v>
      </c>
      <c r="AD109" s="256" t="e">
        <f t="shared" si="34"/>
        <v>#REF!</v>
      </c>
      <c r="AE109" s="255" t="e">
        <f t="shared" si="26"/>
        <v>#REF!</v>
      </c>
      <c r="AF109" s="255" t="e">
        <f t="shared" si="27"/>
        <v>#REF!</v>
      </c>
      <c r="AG109" s="256" t="e">
        <f t="shared" si="28"/>
        <v>#REF!</v>
      </c>
      <c r="AH109" s="20" t="e">
        <f t="shared" si="29"/>
        <v>#REF!</v>
      </c>
      <c r="AI109" s="20" t="e">
        <f t="shared" si="30"/>
        <v>#REF!</v>
      </c>
      <c r="AJ109" s="256" t="e">
        <f t="shared" si="31"/>
        <v>#REF!</v>
      </c>
    </row>
    <row r="110" spans="2:36">
      <c r="B110" s="20">
        <f>'Rozdělení do hmotností'!EJ29</f>
        <v>4</v>
      </c>
      <c r="C110" s="20" t="str">
        <f>'Rozdělení do hmotností'!EK29</f>
        <v>B příp</v>
      </c>
      <c r="D110" s="20">
        <f>'Rozdělení do hmotností'!EL29</f>
        <v>31</v>
      </c>
      <c r="E110" s="143" t="str">
        <f>'Rozdělení do hmotností'!ER29</f>
        <v>v.s.</v>
      </c>
      <c r="F110" s="253" t="str">
        <f>'Rozdělení do hmotností'!EM29</f>
        <v>Malík Lukáš</v>
      </c>
      <c r="G110" s="256" t="str">
        <f>'Rozdělení do hmotností'!EN29</f>
        <v>Nitra</v>
      </c>
      <c r="I110" s="143">
        <f t="shared" si="15"/>
        <v>2</v>
      </c>
      <c r="J110" s="143">
        <f t="shared" si="16"/>
        <v>102</v>
      </c>
      <c r="L110" s="143">
        <f t="shared" si="17"/>
        <v>2</v>
      </c>
      <c r="N110" s="143">
        <f t="shared" si="18"/>
        <v>61</v>
      </c>
      <c r="O110" s="253" t="str">
        <f t="shared" si="12"/>
        <v>AC Nitra - SVK</v>
      </c>
      <c r="P110" s="253"/>
      <c r="Q110" s="143">
        <f t="shared" si="19"/>
        <v>24</v>
      </c>
      <c r="R110" s="143">
        <f t="shared" si="13"/>
        <v>1022031004</v>
      </c>
      <c r="S110" s="253" t="str">
        <f t="shared" si="14"/>
        <v>Malík Lukáš</v>
      </c>
      <c r="T110" s="253" t="str">
        <f t="shared" si="20"/>
        <v>AC Nitra - SVK</v>
      </c>
      <c r="V110" s="143" t="e">
        <f t="shared" si="21"/>
        <v>#REF!</v>
      </c>
      <c r="W110" s="143" t="e">
        <f t="shared" si="22"/>
        <v>#REF!</v>
      </c>
      <c r="Y110" s="143" t="e">
        <f t="shared" si="23"/>
        <v>#REF!</v>
      </c>
      <c r="Z110" s="253" t="e">
        <f t="shared" si="24"/>
        <v>#REF!</v>
      </c>
      <c r="AA110" s="253" t="e">
        <f t="shared" si="25"/>
        <v>#REF!</v>
      </c>
      <c r="AB110" s="256">
        <f t="shared" si="32"/>
        <v>24</v>
      </c>
      <c r="AC110" s="256" t="e">
        <f t="shared" si="33"/>
        <v>#REF!</v>
      </c>
      <c r="AD110" s="256" t="e">
        <f t="shared" si="34"/>
        <v>#REF!</v>
      </c>
      <c r="AE110" s="255" t="e">
        <f t="shared" si="26"/>
        <v>#REF!</v>
      </c>
      <c r="AF110" s="255" t="e">
        <f t="shared" si="27"/>
        <v>#REF!</v>
      </c>
      <c r="AG110" s="256" t="e">
        <f t="shared" si="28"/>
        <v>#REF!</v>
      </c>
      <c r="AH110" s="20" t="e">
        <f t="shared" si="29"/>
        <v>#REF!</v>
      </c>
      <c r="AI110" s="20" t="e">
        <f t="shared" si="30"/>
        <v>#REF!</v>
      </c>
      <c r="AJ110" s="256" t="e">
        <f t="shared" si="31"/>
        <v>#REF!</v>
      </c>
    </row>
    <row r="111" spans="2:36">
      <c r="B111" s="20">
        <f>'Rozdělení do hmotností'!EJ30</f>
        <v>5</v>
      </c>
      <c r="C111" s="20" t="str">
        <f>'Rozdělení do hmotností'!EK30</f>
        <v>B příp</v>
      </c>
      <c r="D111" s="20">
        <f>'Rozdělení do hmotností'!EL30</f>
        <v>31</v>
      </c>
      <c r="E111" s="143" t="str">
        <f>'Rozdělení do hmotností'!ER30</f>
        <v>v.s.</v>
      </c>
      <c r="F111" s="253" t="str">
        <f>'Rozdělení do hmotností'!EM30</f>
        <v>Múčková Alexandra</v>
      </c>
      <c r="G111" s="256" t="str">
        <f>'Rozdělení do hmotností'!EN30</f>
        <v>Gordoň</v>
      </c>
      <c r="I111" s="143">
        <f t="shared" si="15"/>
        <v>2</v>
      </c>
      <c r="J111" s="143">
        <f t="shared" si="16"/>
        <v>102</v>
      </c>
      <c r="L111" s="143">
        <f t="shared" si="17"/>
        <v>2</v>
      </c>
      <c r="N111" s="143">
        <f t="shared" si="18"/>
        <v>64</v>
      </c>
      <c r="O111" s="253" t="str">
        <f t="shared" si="12"/>
        <v>Gordoň Nitra - SVK</v>
      </c>
      <c r="P111" s="253"/>
      <c r="Q111" s="143">
        <f t="shared" si="19"/>
        <v>25</v>
      </c>
      <c r="R111" s="143">
        <f t="shared" si="13"/>
        <v>1022031005</v>
      </c>
      <c r="S111" s="253" t="str">
        <f t="shared" si="14"/>
        <v>Múčková Alexandra</v>
      </c>
      <c r="T111" s="253" t="str">
        <f t="shared" si="20"/>
        <v>Gordoň Nitra - SVK</v>
      </c>
      <c r="V111" s="143" t="e">
        <f t="shared" si="21"/>
        <v>#REF!</v>
      </c>
      <c r="W111" s="143" t="e">
        <f t="shared" si="22"/>
        <v>#REF!</v>
      </c>
      <c r="Y111" s="143" t="e">
        <f t="shared" si="23"/>
        <v>#REF!</v>
      </c>
      <c r="Z111" s="253" t="e">
        <f t="shared" si="24"/>
        <v>#REF!</v>
      </c>
      <c r="AA111" s="253" t="e">
        <f t="shared" si="25"/>
        <v>#REF!</v>
      </c>
      <c r="AB111" s="256">
        <f t="shared" si="32"/>
        <v>25</v>
      </c>
      <c r="AC111" s="256" t="e">
        <f t="shared" si="33"/>
        <v>#REF!</v>
      </c>
      <c r="AD111" s="256" t="e">
        <f t="shared" si="34"/>
        <v>#REF!</v>
      </c>
      <c r="AE111" s="255" t="e">
        <f t="shared" si="26"/>
        <v>#REF!</v>
      </c>
      <c r="AF111" s="255" t="e">
        <f t="shared" si="27"/>
        <v>#REF!</v>
      </c>
      <c r="AG111" s="256" t="e">
        <f t="shared" si="28"/>
        <v>#REF!</v>
      </c>
      <c r="AH111" s="20" t="e">
        <f t="shared" si="29"/>
        <v>#REF!</v>
      </c>
      <c r="AI111" s="20" t="e">
        <f t="shared" si="30"/>
        <v>#REF!</v>
      </c>
      <c r="AJ111" s="256" t="e">
        <f t="shared" si="31"/>
        <v>#REF!</v>
      </c>
    </row>
    <row r="112" spans="2:36">
      <c r="B112" s="20">
        <f>'Rozdělení do hmotností'!EJ31</f>
        <v>6</v>
      </c>
      <c r="C112" s="20" t="str">
        <f>'Rozdělení do hmotností'!EK31</f>
        <v>B příp</v>
      </c>
      <c r="D112" s="20">
        <f>'Rozdělení do hmotností'!EL31</f>
        <v>31</v>
      </c>
      <c r="E112" s="143" t="str">
        <f>'Rozdělení do hmotností'!ER31</f>
        <v>v.s.</v>
      </c>
      <c r="F112" s="253" t="str">
        <f>'Rozdělení do hmotností'!EM31</f>
        <v>Polzerová Alena</v>
      </c>
      <c r="G112" s="256" t="str">
        <f>'Rozdělení do hmotností'!EN31</f>
        <v>Krn.</v>
      </c>
      <c r="I112" s="143">
        <f t="shared" si="15"/>
        <v>2</v>
      </c>
      <c r="J112" s="143">
        <f t="shared" si="16"/>
        <v>102</v>
      </c>
      <c r="L112" s="143">
        <f t="shared" si="17"/>
        <v>2</v>
      </c>
      <c r="N112" s="143">
        <f t="shared" si="18"/>
        <v>45</v>
      </c>
      <c r="O112" s="253" t="str">
        <f t="shared" si="12"/>
        <v>TJ Lokomotiva Krnov</v>
      </c>
      <c r="P112" s="253"/>
      <c r="Q112" s="143">
        <f t="shared" si="19"/>
        <v>26</v>
      </c>
      <c r="R112" s="143">
        <f t="shared" si="13"/>
        <v>1022031006</v>
      </c>
      <c r="S112" s="253" t="str">
        <f t="shared" si="14"/>
        <v>Polzerová Alena</v>
      </c>
      <c r="T112" s="253" t="str">
        <f t="shared" si="20"/>
        <v>TJ Lokomotiva Krnov</v>
      </c>
      <c r="V112" s="143" t="e">
        <f t="shared" si="21"/>
        <v>#REF!</v>
      </c>
      <c r="W112" s="143" t="e">
        <f t="shared" si="22"/>
        <v>#REF!</v>
      </c>
      <c r="Y112" s="143" t="e">
        <f t="shared" si="23"/>
        <v>#REF!</v>
      </c>
      <c r="Z112" s="253" t="e">
        <f t="shared" si="24"/>
        <v>#REF!</v>
      </c>
      <c r="AA112" s="253" t="e">
        <f t="shared" si="25"/>
        <v>#REF!</v>
      </c>
      <c r="AB112" s="256">
        <f t="shared" si="32"/>
        <v>26</v>
      </c>
      <c r="AC112" s="256" t="e">
        <f t="shared" si="33"/>
        <v>#REF!</v>
      </c>
      <c r="AD112" s="256" t="e">
        <f t="shared" si="34"/>
        <v>#REF!</v>
      </c>
      <c r="AE112" s="255" t="e">
        <f t="shared" si="26"/>
        <v>#REF!</v>
      </c>
      <c r="AF112" s="255" t="e">
        <f t="shared" si="27"/>
        <v>#REF!</v>
      </c>
      <c r="AG112" s="256" t="e">
        <f t="shared" si="28"/>
        <v>#REF!</v>
      </c>
      <c r="AH112" s="20" t="e">
        <f t="shared" si="29"/>
        <v>#REF!</v>
      </c>
      <c r="AI112" s="20" t="e">
        <f t="shared" si="30"/>
        <v>#REF!</v>
      </c>
      <c r="AJ112" s="256" t="e">
        <f t="shared" si="31"/>
        <v>#REF!</v>
      </c>
    </row>
    <row r="113" spans="2:36">
      <c r="B113" s="20">
        <f>'Rozdělení do hmotností'!EJ32</f>
        <v>7</v>
      </c>
      <c r="C113" s="20" t="str">
        <f>'Rozdělení do hmotností'!EK32</f>
        <v>B příp</v>
      </c>
      <c r="D113" s="20">
        <f>'Rozdělení do hmotností'!EL32</f>
        <v>31</v>
      </c>
      <c r="E113" s="143" t="str">
        <f>'Rozdělení do hmotností'!ER32</f>
        <v>v.s.</v>
      </c>
      <c r="F113" s="253" t="str">
        <f>'Rozdělení do hmotností'!EM32</f>
        <v>Križák Richard</v>
      </c>
      <c r="G113" s="256" t="str">
        <f>'Rozdělení do hmotností'!EN32</f>
        <v>Košice</v>
      </c>
      <c r="I113" s="143">
        <f t="shared" si="15"/>
        <v>2</v>
      </c>
      <c r="J113" s="143">
        <f t="shared" si="16"/>
        <v>102</v>
      </c>
      <c r="L113" s="143">
        <f t="shared" si="17"/>
        <v>2</v>
      </c>
      <c r="N113" s="143">
        <f t="shared" si="18"/>
        <v>59</v>
      </c>
      <c r="O113" s="253" t="str">
        <f t="shared" si="12"/>
        <v>WJ Košice - SVK</v>
      </c>
      <c r="P113" s="253"/>
      <c r="Q113" s="143">
        <f t="shared" si="19"/>
        <v>27</v>
      </c>
      <c r="R113" s="143">
        <f t="shared" si="13"/>
        <v>1022031007</v>
      </c>
      <c r="S113" s="253" t="str">
        <f t="shared" si="14"/>
        <v>Križák Richard</v>
      </c>
      <c r="T113" s="253" t="str">
        <f t="shared" si="20"/>
        <v>WJ Košice - SVK</v>
      </c>
      <c r="V113" s="143" t="e">
        <f t="shared" si="21"/>
        <v>#REF!</v>
      </c>
      <c r="W113" s="143" t="e">
        <f t="shared" si="22"/>
        <v>#REF!</v>
      </c>
      <c r="Y113" s="143" t="e">
        <f t="shared" si="23"/>
        <v>#REF!</v>
      </c>
      <c r="Z113" s="253" t="e">
        <f t="shared" si="24"/>
        <v>#REF!</v>
      </c>
      <c r="AA113" s="253" t="e">
        <f t="shared" si="25"/>
        <v>#REF!</v>
      </c>
      <c r="AB113" s="256">
        <f t="shared" si="32"/>
        <v>27</v>
      </c>
      <c r="AC113" s="256" t="e">
        <f t="shared" si="33"/>
        <v>#REF!</v>
      </c>
      <c r="AD113" s="256" t="e">
        <f t="shared" si="34"/>
        <v>#REF!</v>
      </c>
      <c r="AE113" s="255" t="e">
        <f t="shared" si="26"/>
        <v>#REF!</v>
      </c>
      <c r="AF113" s="255" t="e">
        <f t="shared" si="27"/>
        <v>#REF!</v>
      </c>
      <c r="AG113" s="256" t="e">
        <f t="shared" si="28"/>
        <v>#REF!</v>
      </c>
      <c r="AH113" s="20" t="e">
        <f t="shared" si="29"/>
        <v>#REF!</v>
      </c>
      <c r="AI113" s="20" t="e">
        <f t="shared" si="30"/>
        <v>#REF!</v>
      </c>
      <c r="AJ113" s="256" t="e">
        <f t="shared" si="31"/>
        <v>#REF!</v>
      </c>
    </row>
    <row r="114" spans="2:36">
      <c r="B114" s="20">
        <f>'Rozdělení do hmotností'!EJ33</f>
        <v>8</v>
      </c>
      <c r="C114" s="20" t="str">
        <f>'Rozdělení do hmotností'!EK33</f>
        <v>B příp</v>
      </c>
      <c r="D114" s="20">
        <f>'Rozdělení do hmotností'!EL33</f>
        <v>31</v>
      </c>
      <c r="E114" s="143" t="str">
        <f>'Rozdělení do hmotností'!ER33</f>
        <v>v.s.</v>
      </c>
      <c r="F114" s="253" t="str">
        <f>'Rozdělení do hmotností'!EM33</f>
        <v>Hrabica Matěj</v>
      </c>
      <c r="G114" s="256" t="str">
        <f>'Rozdělení do hmotností'!EN33</f>
        <v>Sok. Vít.</v>
      </c>
      <c r="I114" s="143">
        <f t="shared" si="15"/>
        <v>2</v>
      </c>
      <c r="J114" s="143">
        <f t="shared" si="16"/>
        <v>102</v>
      </c>
      <c r="L114" s="143">
        <f t="shared" si="17"/>
        <v>2</v>
      </c>
      <c r="N114" s="143">
        <f t="shared" si="18"/>
        <v>50</v>
      </c>
      <c r="O114" s="253" t="str">
        <f t="shared" si="12"/>
        <v>T.J. Sokol Vítkovice</v>
      </c>
      <c r="P114" s="253"/>
      <c r="Q114" s="143">
        <f t="shared" si="19"/>
        <v>28</v>
      </c>
      <c r="R114" s="143">
        <f t="shared" si="13"/>
        <v>1022031008</v>
      </c>
      <c r="S114" s="253" t="str">
        <f t="shared" si="14"/>
        <v>Hrabica Matěj</v>
      </c>
      <c r="T114" s="253" t="str">
        <f t="shared" si="20"/>
        <v>T.J. Sokol Vítkovice</v>
      </c>
      <c r="V114" s="143" t="e">
        <f t="shared" si="21"/>
        <v>#REF!</v>
      </c>
      <c r="W114" s="143" t="e">
        <f t="shared" si="22"/>
        <v>#REF!</v>
      </c>
      <c r="Y114" s="143" t="e">
        <f t="shared" si="23"/>
        <v>#REF!</v>
      </c>
      <c r="Z114" s="253" t="e">
        <f t="shared" si="24"/>
        <v>#REF!</v>
      </c>
      <c r="AA114" s="253" t="e">
        <f t="shared" si="25"/>
        <v>#REF!</v>
      </c>
      <c r="AB114" s="256">
        <f t="shared" si="32"/>
        <v>28</v>
      </c>
      <c r="AC114" s="256" t="e">
        <f t="shared" si="33"/>
        <v>#REF!</v>
      </c>
      <c r="AD114" s="256" t="e">
        <f t="shared" si="34"/>
        <v>#REF!</v>
      </c>
      <c r="AE114" s="255" t="e">
        <f t="shared" si="26"/>
        <v>#REF!</v>
      </c>
      <c r="AF114" s="255" t="e">
        <f t="shared" si="27"/>
        <v>#REF!</v>
      </c>
      <c r="AG114" s="256" t="e">
        <f t="shared" si="28"/>
        <v>#REF!</v>
      </c>
      <c r="AH114" s="20" t="e">
        <f t="shared" si="29"/>
        <v>#REF!</v>
      </c>
      <c r="AI114" s="20" t="e">
        <f t="shared" si="30"/>
        <v>#REF!</v>
      </c>
      <c r="AJ114" s="256" t="e">
        <f t="shared" si="31"/>
        <v>#REF!</v>
      </c>
    </row>
    <row r="115" spans="2:36">
      <c r="B115" s="20">
        <f>'Rozdělení do hmotností'!EJ34</f>
        <v>9</v>
      </c>
      <c r="C115" s="20" t="str">
        <f>'Rozdělení do hmotností'!EK34</f>
        <v>B příp</v>
      </c>
      <c r="D115" s="20">
        <f>'Rozdělení do hmotností'!EL34</f>
        <v>31</v>
      </c>
      <c r="E115" s="143" t="str">
        <f>'Rozdělení do hmotností'!ER34</f>
        <v>v.s.</v>
      </c>
      <c r="F115" s="253" t="str">
        <f>'Rozdělení do hmotností'!EM34</f>
        <v>Kubečka  Vojtěch</v>
      </c>
      <c r="G115" s="256" t="str">
        <f>'Rozdělení do hmotností'!EN34</f>
        <v>Tichá</v>
      </c>
      <c r="I115" s="143">
        <f t="shared" si="15"/>
        <v>2</v>
      </c>
      <c r="J115" s="143">
        <f t="shared" si="16"/>
        <v>102</v>
      </c>
      <c r="L115" s="143">
        <f t="shared" si="17"/>
        <v>2</v>
      </c>
      <c r="N115" s="143">
        <f t="shared" si="18"/>
        <v>49</v>
      </c>
      <c r="O115" s="253" t="str">
        <f t="shared" si="12"/>
        <v>SK Tichá z.s.</v>
      </c>
      <c r="P115" s="253"/>
      <c r="Q115" s="143">
        <f t="shared" si="19"/>
        <v>29</v>
      </c>
      <c r="R115" s="143">
        <f t="shared" si="13"/>
        <v>1022031009</v>
      </c>
      <c r="S115" s="253" t="str">
        <f t="shared" si="14"/>
        <v>Kubečka  Vojtěch</v>
      </c>
      <c r="T115" s="253" t="str">
        <f t="shared" si="20"/>
        <v>SK Tichá z.s.</v>
      </c>
      <c r="V115" s="143" t="e">
        <f t="shared" si="21"/>
        <v>#REF!</v>
      </c>
      <c r="W115" s="143" t="e">
        <f t="shared" si="22"/>
        <v>#REF!</v>
      </c>
      <c r="Y115" s="143" t="e">
        <f t="shared" si="23"/>
        <v>#REF!</v>
      </c>
      <c r="Z115" s="253" t="e">
        <f t="shared" si="24"/>
        <v>#REF!</v>
      </c>
      <c r="AA115" s="253" t="e">
        <f t="shared" si="25"/>
        <v>#REF!</v>
      </c>
      <c r="AB115" s="256">
        <f t="shared" si="32"/>
        <v>29</v>
      </c>
      <c r="AC115" s="256" t="e">
        <f t="shared" si="33"/>
        <v>#REF!</v>
      </c>
      <c r="AD115" s="256" t="e">
        <f t="shared" si="34"/>
        <v>#REF!</v>
      </c>
      <c r="AE115" s="255" t="e">
        <f t="shared" si="26"/>
        <v>#REF!</v>
      </c>
      <c r="AF115" s="255" t="e">
        <f t="shared" si="27"/>
        <v>#REF!</v>
      </c>
      <c r="AG115" s="256" t="e">
        <f t="shared" si="28"/>
        <v>#REF!</v>
      </c>
      <c r="AH115" s="20" t="e">
        <f t="shared" si="29"/>
        <v>#REF!</v>
      </c>
      <c r="AI115" s="20" t="e">
        <f t="shared" si="30"/>
        <v>#REF!</v>
      </c>
      <c r="AJ115" s="256" t="e">
        <f t="shared" si="31"/>
        <v>#REF!</v>
      </c>
    </row>
    <row r="116" spans="2:36">
      <c r="B116" s="20">
        <f>'Rozdělení do hmotností'!EJ35</f>
        <v>10</v>
      </c>
      <c r="C116" s="20" t="str">
        <f>'Rozdělení do hmotností'!EK35</f>
        <v>B příp</v>
      </c>
      <c r="D116" s="20">
        <f>'Rozdělení do hmotností'!EL35</f>
        <v>31</v>
      </c>
      <c r="E116" s="143" t="str">
        <f>'Rozdělení do hmotností'!ER35</f>
        <v>v.s.</v>
      </c>
      <c r="F116" s="253" t="str">
        <f>'Rozdělení do hmotností'!EM35</f>
        <v>Šrámek Richard</v>
      </c>
      <c r="G116" s="256" t="str">
        <f>'Rozdělení do hmotností'!EN35</f>
        <v>Nitra</v>
      </c>
      <c r="I116" s="143">
        <f t="shared" si="15"/>
        <v>2</v>
      </c>
      <c r="J116" s="143">
        <f t="shared" si="16"/>
        <v>102</v>
      </c>
      <c r="L116" s="143">
        <f t="shared" si="17"/>
        <v>2</v>
      </c>
      <c r="N116" s="143">
        <f t="shared" si="18"/>
        <v>61</v>
      </c>
      <c r="O116" s="253" t="str">
        <f t="shared" si="12"/>
        <v>AC Nitra - SVK</v>
      </c>
      <c r="P116" s="253"/>
      <c r="Q116" s="143">
        <f t="shared" si="19"/>
        <v>30</v>
      </c>
      <c r="R116" s="143">
        <f t="shared" si="13"/>
        <v>1022031010</v>
      </c>
      <c r="S116" s="253" t="str">
        <f t="shared" si="14"/>
        <v>Šrámek Richard</v>
      </c>
      <c r="T116" s="253" t="str">
        <f t="shared" si="20"/>
        <v>AC Nitra - SVK</v>
      </c>
      <c r="V116" s="143" t="e">
        <f t="shared" si="21"/>
        <v>#REF!</v>
      </c>
      <c r="W116" s="143" t="e">
        <f t="shared" si="22"/>
        <v>#REF!</v>
      </c>
      <c r="Y116" s="143" t="e">
        <f t="shared" si="23"/>
        <v>#REF!</v>
      </c>
      <c r="Z116" s="253" t="e">
        <f t="shared" si="24"/>
        <v>#REF!</v>
      </c>
      <c r="AA116" s="253" t="e">
        <f t="shared" si="25"/>
        <v>#REF!</v>
      </c>
      <c r="AB116" s="256">
        <f t="shared" si="32"/>
        <v>30</v>
      </c>
      <c r="AC116" s="256" t="e">
        <f t="shared" si="33"/>
        <v>#REF!</v>
      </c>
      <c r="AD116" s="256" t="e">
        <f t="shared" si="34"/>
        <v>#REF!</v>
      </c>
      <c r="AE116" s="255" t="e">
        <f t="shared" si="26"/>
        <v>#REF!</v>
      </c>
      <c r="AF116" s="255" t="e">
        <f t="shared" si="27"/>
        <v>#REF!</v>
      </c>
      <c r="AG116" s="256" t="e">
        <f t="shared" si="28"/>
        <v>#REF!</v>
      </c>
      <c r="AH116" s="20" t="e">
        <f t="shared" si="29"/>
        <v>#REF!</v>
      </c>
      <c r="AI116" s="20" t="e">
        <f t="shared" si="30"/>
        <v>#REF!</v>
      </c>
      <c r="AJ116" s="256" t="e">
        <f t="shared" si="31"/>
        <v>#REF!</v>
      </c>
    </row>
    <row r="117" spans="2:36">
      <c r="B117" s="20">
        <f>'Rozdělení do hmotností'!EJ36</f>
        <v>11</v>
      </c>
      <c r="C117" s="20" t="str">
        <f>'Rozdělení do hmotností'!EK36</f>
        <v>B příp</v>
      </c>
      <c r="D117" s="20">
        <f>'Rozdělení do hmotností'!EL36</f>
        <v>31</v>
      </c>
      <c r="E117" s="143" t="str">
        <f>'Rozdělení do hmotností'!ER36</f>
        <v>v.s.</v>
      </c>
      <c r="F117" s="253" t="str">
        <f>'Rozdělení do hmotností'!EM36</f>
        <v>Mičian Peter</v>
      </c>
      <c r="G117" s="256" t="str">
        <f>'Rozdělení do hmotností'!EN36</f>
        <v>Mold.</v>
      </c>
      <c r="I117" s="143">
        <f t="shared" si="15"/>
        <v>2</v>
      </c>
      <c r="J117" s="143">
        <f t="shared" si="16"/>
        <v>102</v>
      </c>
      <c r="L117" s="143">
        <f t="shared" si="17"/>
        <v>2</v>
      </c>
      <c r="N117" s="143">
        <f t="shared" si="18"/>
        <v>60</v>
      </c>
      <c r="O117" s="253" t="str">
        <f t="shared" si="12"/>
        <v>ZK Moldava - SVK</v>
      </c>
      <c r="P117" s="253"/>
      <c r="Q117" s="143">
        <f t="shared" si="19"/>
        <v>31</v>
      </c>
      <c r="R117" s="143">
        <f t="shared" si="13"/>
        <v>1022031011</v>
      </c>
      <c r="S117" s="253" t="str">
        <f t="shared" si="14"/>
        <v>Mičian Peter</v>
      </c>
      <c r="T117" s="253" t="str">
        <f t="shared" si="20"/>
        <v>ZK Moldava - SVK</v>
      </c>
      <c r="V117" s="143" t="e">
        <f t="shared" si="21"/>
        <v>#REF!</v>
      </c>
      <c r="W117" s="143" t="e">
        <f t="shared" si="22"/>
        <v>#REF!</v>
      </c>
      <c r="Y117" s="143" t="e">
        <f t="shared" si="23"/>
        <v>#REF!</v>
      </c>
      <c r="Z117" s="253" t="e">
        <f t="shared" si="24"/>
        <v>#REF!</v>
      </c>
      <c r="AA117" s="253" t="e">
        <f t="shared" si="25"/>
        <v>#REF!</v>
      </c>
      <c r="AB117" s="256">
        <f t="shared" si="32"/>
        <v>31</v>
      </c>
      <c r="AC117" s="256" t="e">
        <f t="shared" si="33"/>
        <v>#REF!</v>
      </c>
      <c r="AD117" s="256" t="e">
        <f t="shared" si="34"/>
        <v>#REF!</v>
      </c>
      <c r="AE117" s="255" t="e">
        <f t="shared" si="26"/>
        <v>#REF!</v>
      </c>
      <c r="AF117" s="255" t="e">
        <f t="shared" si="27"/>
        <v>#REF!</v>
      </c>
      <c r="AG117" s="256" t="e">
        <f t="shared" si="28"/>
        <v>#REF!</v>
      </c>
      <c r="AH117" s="20" t="e">
        <f t="shared" si="29"/>
        <v>#REF!</v>
      </c>
      <c r="AI117" s="20" t="e">
        <f t="shared" si="30"/>
        <v>#REF!</v>
      </c>
      <c r="AJ117" s="256" t="e">
        <f t="shared" si="31"/>
        <v>#REF!</v>
      </c>
    </row>
    <row r="118" spans="2:36">
      <c r="B118" s="20">
        <f>'Rozdělení do hmotností'!EJ37</f>
        <v>12</v>
      </c>
      <c r="C118" s="20" t="str">
        <f>'Rozdělení do hmotností'!EK37</f>
        <v>B příp</v>
      </c>
      <c r="D118" s="20">
        <f>'Rozdělení do hmotností'!EL37</f>
        <v>31</v>
      </c>
      <c r="E118" s="143" t="str">
        <f>'Rozdělení do hmotností'!ER37</f>
        <v>v.s.</v>
      </c>
      <c r="F118" s="253" t="str">
        <f>'Rozdělení do hmotností'!EM37</f>
        <v>Matskuliak Roman</v>
      </c>
      <c r="G118" s="256" t="str">
        <f>'Rozdělení do hmotností'!EN37</f>
        <v>Brno</v>
      </c>
      <c r="I118" s="143">
        <f t="shared" si="15"/>
        <v>2</v>
      </c>
      <c r="J118" s="143">
        <f t="shared" si="16"/>
        <v>102</v>
      </c>
      <c r="L118" s="143">
        <f t="shared" si="17"/>
        <v>2</v>
      </c>
      <c r="N118" s="143">
        <f t="shared" si="18"/>
        <v>40</v>
      </c>
      <c r="O118" s="253" t="str">
        <f t="shared" si="12"/>
        <v>TAK Hellas Brno</v>
      </c>
      <c r="P118" s="253"/>
      <c r="Q118" s="143">
        <f t="shared" si="19"/>
        <v>32</v>
      </c>
      <c r="R118" s="143">
        <f t="shared" si="13"/>
        <v>1022031012</v>
      </c>
      <c r="S118" s="253" t="str">
        <f t="shared" si="14"/>
        <v>Matskuliak Roman</v>
      </c>
      <c r="T118" s="253" t="str">
        <f t="shared" si="20"/>
        <v>TAK Hellas Brno</v>
      </c>
      <c r="V118" s="143" t="e">
        <f t="shared" si="21"/>
        <v>#REF!</v>
      </c>
      <c r="W118" s="143" t="e">
        <f t="shared" si="22"/>
        <v>#REF!</v>
      </c>
      <c r="Y118" s="143" t="e">
        <f t="shared" si="23"/>
        <v>#REF!</v>
      </c>
      <c r="Z118" s="253" t="e">
        <f t="shared" si="24"/>
        <v>#REF!</v>
      </c>
      <c r="AA118" s="253" t="e">
        <f t="shared" si="25"/>
        <v>#REF!</v>
      </c>
      <c r="AB118" s="256">
        <f t="shared" si="32"/>
        <v>32</v>
      </c>
      <c r="AC118" s="256" t="e">
        <f t="shared" si="33"/>
        <v>#REF!</v>
      </c>
      <c r="AD118" s="256" t="e">
        <f t="shared" si="34"/>
        <v>#REF!</v>
      </c>
      <c r="AE118" s="255" t="e">
        <f t="shared" si="26"/>
        <v>#REF!</v>
      </c>
      <c r="AF118" s="255" t="e">
        <f t="shared" si="27"/>
        <v>#REF!</v>
      </c>
      <c r="AG118" s="256" t="e">
        <f t="shared" si="28"/>
        <v>#REF!</v>
      </c>
      <c r="AH118" s="20" t="e">
        <f t="shared" si="29"/>
        <v>#REF!</v>
      </c>
      <c r="AI118" s="20" t="e">
        <f t="shared" si="30"/>
        <v>#REF!</v>
      </c>
      <c r="AJ118" s="256" t="e">
        <f t="shared" si="31"/>
        <v>#REF!</v>
      </c>
    </row>
    <row r="119" spans="2:36">
      <c r="B119" s="20">
        <f>'Rozdělení do hmotností'!EJ38</f>
        <v>13</v>
      </c>
      <c r="C119" s="20" t="str">
        <f>'Rozdělení do hmotností'!EK38</f>
        <v>B příp</v>
      </c>
      <c r="D119" s="20">
        <f>'Rozdělení do hmotností'!EL38</f>
        <v>31</v>
      </c>
      <c r="E119" s="143" t="str">
        <f>'Rozdělení do hmotností'!ER38</f>
        <v>v.s.</v>
      </c>
      <c r="F119" s="253" t="str">
        <f>'Rozdělení do hmotností'!EM38</f>
        <v>Šrubař Matěj</v>
      </c>
      <c r="G119" s="256" t="str">
        <f>'Rozdělení do hmotností'!EN38</f>
        <v>Tichá</v>
      </c>
      <c r="I119" s="143">
        <f t="shared" si="15"/>
        <v>2</v>
      </c>
      <c r="J119" s="143">
        <f t="shared" si="16"/>
        <v>102</v>
      </c>
      <c r="L119" s="143">
        <f t="shared" si="17"/>
        <v>2</v>
      </c>
      <c r="N119" s="143">
        <f t="shared" si="18"/>
        <v>49</v>
      </c>
      <c r="O119" s="253" t="str">
        <f t="shared" si="12"/>
        <v>SK Tichá z.s.</v>
      </c>
      <c r="P119" s="253"/>
      <c r="Q119" s="143">
        <f t="shared" si="19"/>
        <v>33</v>
      </c>
      <c r="R119" s="143">
        <f t="shared" si="13"/>
        <v>1022031013</v>
      </c>
      <c r="S119" s="253" t="str">
        <f t="shared" si="14"/>
        <v>Šrubař Matěj</v>
      </c>
      <c r="T119" s="253" t="str">
        <f t="shared" si="20"/>
        <v>SK Tichá z.s.</v>
      </c>
      <c r="V119" s="143" t="e">
        <f t="shared" si="21"/>
        <v>#REF!</v>
      </c>
      <c r="W119" s="143" t="e">
        <f t="shared" si="22"/>
        <v>#REF!</v>
      </c>
      <c r="Y119" s="143" t="e">
        <f t="shared" si="23"/>
        <v>#REF!</v>
      </c>
      <c r="Z119" s="253" t="e">
        <f t="shared" si="24"/>
        <v>#REF!</v>
      </c>
      <c r="AA119" s="253" t="e">
        <f t="shared" si="25"/>
        <v>#REF!</v>
      </c>
      <c r="AB119" s="256">
        <f t="shared" si="32"/>
        <v>33</v>
      </c>
      <c r="AC119" s="256" t="e">
        <f t="shared" si="33"/>
        <v>#REF!</v>
      </c>
      <c r="AD119" s="256" t="e">
        <f t="shared" si="34"/>
        <v>#REF!</v>
      </c>
      <c r="AE119" s="255" t="e">
        <f t="shared" si="26"/>
        <v>#REF!</v>
      </c>
      <c r="AF119" s="255" t="e">
        <f t="shared" si="27"/>
        <v>#REF!</v>
      </c>
      <c r="AG119" s="256" t="e">
        <f t="shared" si="28"/>
        <v>#REF!</v>
      </c>
      <c r="AH119" s="20" t="e">
        <f t="shared" si="29"/>
        <v>#REF!</v>
      </c>
      <c r="AI119" s="20" t="e">
        <f t="shared" si="30"/>
        <v>#REF!</v>
      </c>
      <c r="AJ119" s="256" t="e">
        <f t="shared" si="31"/>
        <v>#REF!</v>
      </c>
    </row>
    <row r="120" spans="2:36">
      <c r="B120" s="20">
        <f>'Rozdělení do hmotností'!EJ39</f>
        <v>1</v>
      </c>
      <c r="C120" s="20" t="str">
        <f>'Rozdělení do hmotností'!EK39</f>
        <v>B příp</v>
      </c>
      <c r="D120" s="20">
        <f>'Rozdělení do hmotností'!EL39</f>
        <v>35</v>
      </c>
      <c r="E120" s="143" t="str">
        <f>'Rozdělení do hmotností'!ER39</f>
        <v>v.s.</v>
      </c>
      <c r="F120" s="253" t="str">
        <f>'Rozdělení do hmotností'!EM39</f>
        <v>Karásek Michal</v>
      </c>
      <c r="G120" s="256" t="str">
        <f>'Rozdělení do hmotností'!EN39</f>
        <v>Sok. Vít.</v>
      </c>
      <c r="I120" s="143">
        <f t="shared" si="15"/>
        <v>2</v>
      </c>
      <c r="J120" s="143">
        <f t="shared" si="16"/>
        <v>102</v>
      </c>
      <c r="L120" s="143">
        <f t="shared" si="17"/>
        <v>2</v>
      </c>
      <c r="N120" s="143">
        <f t="shared" si="18"/>
        <v>50</v>
      </c>
      <c r="O120" s="253" t="str">
        <f t="shared" si="12"/>
        <v>T.J. Sokol Vítkovice</v>
      </c>
      <c r="P120" s="253"/>
      <c r="Q120" s="143">
        <f t="shared" si="19"/>
        <v>34</v>
      </c>
      <c r="R120" s="143">
        <f t="shared" si="13"/>
        <v>1022035001</v>
      </c>
      <c r="S120" s="253" t="str">
        <f t="shared" si="14"/>
        <v>Karásek Michal</v>
      </c>
      <c r="T120" s="253" t="str">
        <f t="shared" si="20"/>
        <v>T.J. Sokol Vítkovice</v>
      </c>
      <c r="V120" s="143" t="e">
        <f t="shared" si="21"/>
        <v>#REF!</v>
      </c>
      <c r="W120" s="143" t="e">
        <f t="shared" si="22"/>
        <v>#REF!</v>
      </c>
      <c r="Y120" s="143" t="e">
        <f t="shared" si="23"/>
        <v>#REF!</v>
      </c>
      <c r="Z120" s="253" t="e">
        <f t="shared" si="24"/>
        <v>#REF!</v>
      </c>
      <c r="AA120" s="253" t="e">
        <f t="shared" si="25"/>
        <v>#REF!</v>
      </c>
      <c r="AB120" s="256">
        <f t="shared" si="32"/>
        <v>34</v>
      </c>
      <c r="AC120" s="256" t="e">
        <f t="shared" si="33"/>
        <v>#REF!</v>
      </c>
      <c r="AD120" s="256" t="e">
        <f t="shared" si="34"/>
        <v>#REF!</v>
      </c>
      <c r="AE120" s="255" t="e">
        <f t="shared" si="26"/>
        <v>#REF!</v>
      </c>
      <c r="AF120" s="255" t="e">
        <f t="shared" si="27"/>
        <v>#REF!</v>
      </c>
      <c r="AG120" s="256" t="e">
        <f t="shared" si="28"/>
        <v>#REF!</v>
      </c>
      <c r="AH120" s="20" t="e">
        <f t="shared" si="29"/>
        <v>#REF!</v>
      </c>
      <c r="AI120" s="20" t="e">
        <f t="shared" si="30"/>
        <v>#REF!</v>
      </c>
      <c r="AJ120" s="256" t="e">
        <f t="shared" si="31"/>
        <v>#REF!</v>
      </c>
    </row>
    <row r="121" spans="2:36">
      <c r="B121" s="20">
        <f>'Rozdělení do hmotností'!EJ40</f>
        <v>2</v>
      </c>
      <c r="C121" s="20" t="str">
        <f>'Rozdělení do hmotností'!EK40</f>
        <v>B příp</v>
      </c>
      <c r="D121" s="20">
        <f>'Rozdělení do hmotností'!EL40</f>
        <v>35</v>
      </c>
      <c r="E121" s="143" t="str">
        <f>'Rozdělení do hmotností'!ER40</f>
        <v>v.s.</v>
      </c>
      <c r="F121" s="253" t="str">
        <f>'Rozdělení do hmotností'!EM40</f>
        <v>Jílek Filip</v>
      </c>
      <c r="G121" s="256" t="str">
        <f>'Rozdělení do hmotností'!EN40</f>
        <v>Čech.</v>
      </c>
      <c r="I121" s="143">
        <f t="shared" si="15"/>
        <v>2</v>
      </c>
      <c r="J121" s="143">
        <f t="shared" si="16"/>
        <v>102</v>
      </c>
      <c r="L121" s="143">
        <f t="shared" si="17"/>
        <v>2</v>
      </c>
      <c r="N121" s="143">
        <f t="shared" si="18"/>
        <v>41</v>
      </c>
      <c r="O121" s="253" t="str">
        <f t="shared" si="12"/>
        <v>TJ Sokol Čechovice (ČUS)</v>
      </c>
      <c r="P121" s="253"/>
      <c r="Q121" s="143">
        <f t="shared" si="19"/>
        <v>35</v>
      </c>
      <c r="R121" s="143">
        <f t="shared" si="13"/>
        <v>1022035002</v>
      </c>
      <c r="S121" s="253" t="str">
        <f t="shared" si="14"/>
        <v>Jílek Filip</v>
      </c>
      <c r="T121" s="253" t="str">
        <f t="shared" si="20"/>
        <v>TJ Sokol Čechovice (ČUS)</v>
      </c>
      <c r="V121" s="143" t="e">
        <f t="shared" si="21"/>
        <v>#REF!</v>
      </c>
      <c r="W121" s="143" t="e">
        <f t="shared" si="22"/>
        <v>#REF!</v>
      </c>
      <c r="Y121" s="143" t="e">
        <f t="shared" si="23"/>
        <v>#REF!</v>
      </c>
      <c r="Z121" s="253" t="e">
        <f t="shared" si="24"/>
        <v>#REF!</v>
      </c>
      <c r="AA121" s="253" t="e">
        <f t="shared" si="25"/>
        <v>#REF!</v>
      </c>
      <c r="AB121" s="256">
        <f t="shared" si="32"/>
        <v>35</v>
      </c>
      <c r="AC121" s="256" t="e">
        <f t="shared" si="33"/>
        <v>#REF!</v>
      </c>
      <c r="AD121" s="256" t="e">
        <f t="shared" si="34"/>
        <v>#REF!</v>
      </c>
      <c r="AE121" s="255" t="e">
        <f t="shared" si="26"/>
        <v>#REF!</v>
      </c>
      <c r="AF121" s="255" t="e">
        <f t="shared" si="27"/>
        <v>#REF!</v>
      </c>
      <c r="AG121" s="256" t="e">
        <f t="shared" si="28"/>
        <v>#REF!</v>
      </c>
      <c r="AH121" s="20" t="e">
        <f t="shared" si="29"/>
        <v>#REF!</v>
      </c>
      <c r="AI121" s="20" t="e">
        <f t="shared" si="30"/>
        <v>#REF!</v>
      </c>
      <c r="AJ121" s="256" t="e">
        <f t="shared" si="31"/>
        <v>#REF!</v>
      </c>
    </row>
    <row r="122" spans="2:36">
      <c r="B122" s="20">
        <f>'Rozdělení do hmotností'!EJ41</f>
        <v>3</v>
      </c>
      <c r="C122" s="20" t="str">
        <f>'Rozdělení do hmotností'!EK41</f>
        <v>B příp</v>
      </c>
      <c r="D122" s="20">
        <f>'Rozdělení do hmotností'!EL41</f>
        <v>35</v>
      </c>
      <c r="E122" s="143" t="str">
        <f>'Rozdělení do hmotností'!ER41</f>
        <v>v.s.</v>
      </c>
      <c r="F122" s="253" t="str">
        <f>'Rozdělení do hmotností'!EM41</f>
        <v>Semenov Kyril</v>
      </c>
      <c r="G122" s="256" t="str">
        <f>'Rozdělení do hmotností'!EN41</f>
        <v>Priev.</v>
      </c>
      <c r="I122" s="143">
        <f t="shared" si="15"/>
        <v>2</v>
      </c>
      <c r="J122" s="143">
        <f t="shared" si="16"/>
        <v>102</v>
      </c>
      <c r="L122" s="143">
        <f t="shared" si="17"/>
        <v>2</v>
      </c>
      <c r="N122" s="143">
        <f t="shared" si="18"/>
        <v>62</v>
      </c>
      <c r="O122" s="253" t="str">
        <f t="shared" si="12"/>
        <v>Baník Prievidza - SVK</v>
      </c>
      <c r="P122" s="253"/>
      <c r="Q122" s="143">
        <f t="shared" si="19"/>
        <v>36</v>
      </c>
      <c r="R122" s="143">
        <f t="shared" si="13"/>
        <v>1022035003</v>
      </c>
      <c r="S122" s="253" t="str">
        <f t="shared" si="14"/>
        <v>Semenov Kyril</v>
      </c>
      <c r="T122" s="253" t="str">
        <f t="shared" si="20"/>
        <v>Baník Prievidza - SVK</v>
      </c>
      <c r="V122" s="143" t="e">
        <f t="shared" si="21"/>
        <v>#REF!</v>
      </c>
      <c r="W122" s="143" t="e">
        <f t="shared" si="22"/>
        <v>#REF!</v>
      </c>
      <c r="Y122" s="143" t="e">
        <f t="shared" si="23"/>
        <v>#REF!</v>
      </c>
      <c r="Z122" s="253" t="e">
        <f t="shared" si="24"/>
        <v>#REF!</v>
      </c>
      <c r="AA122" s="253" t="e">
        <f t="shared" si="25"/>
        <v>#REF!</v>
      </c>
      <c r="AB122" s="256">
        <f t="shared" si="32"/>
        <v>36</v>
      </c>
      <c r="AC122" s="256" t="e">
        <f t="shared" si="33"/>
        <v>#REF!</v>
      </c>
      <c r="AD122" s="256" t="e">
        <f t="shared" si="34"/>
        <v>#REF!</v>
      </c>
      <c r="AE122" s="255" t="e">
        <f t="shared" si="26"/>
        <v>#REF!</v>
      </c>
      <c r="AF122" s="255" t="e">
        <f t="shared" si="27"/>
        <v>#REF!</v>
      </c>
      <c r="AG122" s="256" t="e">
        <f t="shared" si="28"/>
        <v>#REF!</v>
      </c>
      <c r="AH122" s="20" t="e">
        <f t="shared" si="29"/>
        <v>#REF!</v>
      </c>
      <c r="AI122" s="20" t="e">
        <f t="shared" si="30"/>
        <v>#REF!</v>
      </c>
      <c r="AJ122" s="256" t="e">
        <f t="shared" si="31"/>
        <v>#REF!</v>
      </c>
    </row>
    <row r="123" spans="2:36">
      <c r="B123" s="20">
        <f>'Rozdělení do hmotností'!EJ42</f>
        <v>4</v>
      </c>
      <c r="C123" s="20" t="str">
        <f>'Rozdělení do hmotností'!EK42</f>
        <v>B příp</v>
      </c>
      <c r="D123" s="20">
        <f>'Rozdělení do hmotností'!EL42</f>
        <v>35</v>
      </c>
      <c r="E123" s="143" t="str">
        <f>'Rozdělení do hmotností'!ER42</f>
        <v>v.s.</v>
      </c>
      <c r="F123" s="253" t="str">
        <f>'Rozdělení do hmotností'!EM42</f>
        <v>Holovatyi Maksym</v>
      </c>
      <c r="G123" s="256" t="str">
        <f>'Rozdělení do hmotností'!EN42</f>
        <v>Mold.</v>
      </c>
      <c r="I123" s="143">
        <f t="shared" si="15"/>
        <v>2</v>
      </c>
      <c r="J123" s="143">
        <f t="shared" si="16"/>
        <v>102</v>
      </c>
      <c r="L123" s="143">
        <f t="shared" si="17"/>
        <v>2</v>
      </c>
      <c r="N123" s="143">
        <f t="shared" si="18"/>
        <v>60</v>
      </c>
      <c r="O123" s="253" t="str">
        <f t="shared" si="12"/>
        <v>ZK Moldava - SVK</v>
      </c>
      <c r="P123" s="253"/>
      <c r="Q123" s="143">
        <f t="shared" si="19"/>
        <v>37</v>
      </c>
      <c r="R123" s="143">
        <f t="shared" si="13"/>
        <v>1022035004</v>
      </c>
      <c r="S123" s="253" t="str">
        <f t="shared" si="14"/>
        <v>Holovatyi Maksym</v>
      </c>
      <c r="T123" s="253" t="str">
        <f t="shared" si="20"/>
        <v>ZK Moldava - SVK</v>
      </c>
      <c r="V123" s="143" t="e">
        <f t="shared" si="21"/>
        <v>#REF!</v>
      </c>
      <c r="W123" s="143" t="e">
        <f t="shared" si="22"/>
        <v>#REF!</v>
      </c>
      <c r="Y123" s="143" t="e">
        <f t="shared" si="23"/>
        <v>#REF!</v>
      </c>
      <c r="Z123" s="253" t="e">
        <f t="shared" si="24"/>
        <v>#REF!</v>
      </c>
      <c r="AA123" s="253" t="e">
        <f t="shared" si="25"/>
        <v>#REF!</v>
      </c>
      <c r="AB123" s="256">
        <f t="shared" si="32"/>
        <v>37</v>
      </c>
      <c r="AC123" s="256" t="e">
        <f t="shared" si="33"/>
        <v>#REF!</v>
      </c>
      <c r="AD123" s="256" t="e">
        <f t="shared" si="34"/>
        <v>#REF!</v>
      </c>
      <c r="AE123" s="255" t="e">
        <f t="shared" si="26"/>
        <v>#REF!</v>
      </c>
      <c r="AF123" s="255" t="e">
        <f t="shared" si="27"/>
        <v>#REF!</v>
      </c>
      <c r="AG123" s="256" t="e">
        <f t="shared" si="28"/>
        <v>#REF!</v>
      </c>
      <c r="AH123" s="20" t="e">
        <f t="shared" si="29"/>
        <v>#REF!</v>
      </c>
      <c r="AI123" s="20" t="e">
        <f t="shared" si="30"/>
        <v>#REF!</v>
      </c>
      <c r="AJ123" s="256" t="e">
        <f t="shared" si="31"/>
        <v>#REF!</v>
      </c>
    </row>
    <row r="124" spans="2:36">
      <c r="B124" s="20">
        <f>'Rozdělení do hmotností'!EJ43</f>
        <v>5</v>
      </c>
      <c r="C124" s="20" t="str">
        <f>'Rozdělení do hmotností'!EK43</f>
        <v>B příp</v>
      </c>
      <c r="D124" s="20">
        <f>'Rozdělení do hmotností'!EL43</f>
        <v>35</v>
      </c>
      <c r="E124" s="143" t="str">
        <f>'Rozdělení do hmotností'!ER43</f>
        <v>v.s.</v>
      </c>
      <c r="F124" s="253" t="str">
        <f>'Rozdělení do hmotností'!EM43</f>
        <v>Csapó Huba</v>
      </c>
      <c r="G124" s="256" t="str">
        <f>'Rozdělení do hmotností'!EN43</f>
        <v>Vasas</v>
      </c>
      <c r="I124" s="143">
        <f t="shared" si="15"/>
        <v>2</v>
      </c>
      <c r="J124" s="143">
        <f t="shared" si="16"/>
        <v>102</v>
      </c>
      <c r="L124" s="143">
        <f t="shared" si="17"/>
        <v>2</v>
      </c>
      <c r="N124" s="143">
        <f t="shared" si="18"/>
        <v>58</v>
      </c>
      <c r="O124" s="253" t="str">
        <f t="shared" si="12"/>
        <v>Vasas Budapest - HUN</v>
      </c>
      <c r="P124" s="253"/>
      <c r="Q124" s="143">
        <f t="shared" si="19"/>
        <v>38</v>
      </c>
      <c r="R124" s="143">
        <f t="shared" si="13"/>
        <v>1022035005</v>
      </c>
      <c r="S124" s="253" t="str">
        <f t="shared" si="14"/>
        <v>Csapó Huba</v>
      </c>
      <c r="T124" s="253" t="str">
        <f t="shared" si="20"/>
        <v>Vasas Budapest - HUN</v>
      </c>
      <c r="V124" s="143" t="e">
        <f t="shared" si="21"/>
        <v>#REF!</v>
      </c>
      <c r="W124" s="143" t="e">
        <f t="shared" si="22"/>
        <v>#REF!</v>
      </c>
      <c r="Y124" s="143" t="e">
        <f t="shared" si="23"/>
        <v>#REF!</v>
      </c>
      <c r="Z124" s="253" t="e">
        <f t="shared" si="24"/>
        <v>#REF!</v>
      </c>
      <c r="AA124" s="253" t="e">
        <f t="shared" si="25"/>
        <v>#REF!</v>
      </c>
      <c r="AB124" s="256">
        <f t="shared" si="32"/>
        <v>38</v>
      </c>
      <c r="AC124" s="256" t="e">
        <f t="shared" si="33"/>
        <v>#REF!</v>
      </c>
      <c r="AD124" s="256" t="e">
        <f t="shared" si="34"/>
        <v>#REF!</v>
      </c>
      <c r="AE124" s="255" t="e">
        <f t="shared" si="26"/>
        <v>#REF!</v>
      </c>
      <c r="AF124" s="255" t="e">
        <f t="shared" si="27"/>
        <v>#REF!</v>
      </c>
      <c r="AG124" s="256" t="e">
        <f t="shared" si="28"/>
        <v>#REF!</v>
      </c>
      <c r="AH124" s="20" t="e">
        <f t="shared" si="29"/>
        <v>#REF!</v>
      </c>
      <c r="AI124" s="20" t="e">
        <f t="shared" si="30"/>
        <v>#REF!</v>
      </c>
      <c r="AJ124" s="256" t="e">
        <f t="shared" si="31"/>
        <v>#REF!</v>
      </c>
    </row>
    <row r="125" spans="2:36">
      <c r="B125" s="20">
        <f>'Rozdělení do hmotností'!EJ44</f>
        <v>6</v>
      </c>
      <c r="C125" s="20" t="str">
        <f>'Rozdělení do hmotností'!EK44</f>
        <v>B příp</v>
      </c>
      <c r="D125" s="20">
        <f>'Rozdělení do hmotností'!EL44</f>
        <v>35</v>
      </c>
      <c r="E125" s="143" t="str">
        <f>'Rozdělení do hmotností'!ER44</f>
        <v>v.s.</v>
      </c>
      <c r="F125" s="253" t="str">
        <f>'Rozdělení do hmotností'!EM44</f>
        <v>Šutek Boris</v>
      </c>
      <c r="G125" s="256" t="str">
        <f>'Rozdělení do hmotností'!EN44</f>
        <v>Priev.</v>
      </c>
      <c r="I125" s="143">
        <f t="shared" si="15"/>
        <v>2</v>
      </c>
      <c r="J125" s="143">
        <f t="shared" si="16"/>
        <v>102</v>
      </c>
      <c r="L125" s="143">
        <f t="shared" si="17"/>
        <v>2</v>
      </c>
      <c r="N125" s="143">
        <f t="shared" si="18"/>
        <v>62</v>
      </c>
      <c r="O125" s="253" t="str">
        <f t="shared" si="12"/>
        <v>Baník Prievidza - SVK</v>
      </c>
      <c r="P125" s="253"/>
      <c r="Q125" s="143">
        <f t="shared" si="19"/>
        <v>39</v>
      </c>
      <c r="R125" s="143">
        <f t="shared" si="13"/>
        <v>1022035006</v>
      </c>
      <c r="S125" s="253" t="str">
        <f t="shared" si="14"/>
        <v>Šutek Boris</v>
      </c>
      <c r="T125" s="253" t="str">
        <f t="shared" si="20"/>
        <v>Baník Prievidza - SVK</v>
      </c>
      <c r="V125" s="143" t="e">
        <f t="shared" si="21"/>
        <v>#REF!</v>
      </c>
      <c r="W125" s="143" t="e">
        <f t="shared" si="22"/>
        <v>#REF!</v>
      </c>
      <c r="Y125" s="143" t="e">
        <f t="shared" si="23"/>
        <v>#REF!</v>
      </c>
      <c r="Z125" s="253" t="e">
        <f t="shared" si="24"/>
        <v>#REF!</v>
      </c>
      <c r="AA125" s="253" t="e">
        <f t="shared" si="25"/>
        <v>#REF!</v>
      </c>
      <c r="AB125" s="256">
        <f t="shared" si="32"/>
        <v>39</v>
      </c>
      <c r="AC125" s="256" t="e">
        <f t="shared" si="33"/>
        <v>#REF!</v>
      </c>
      <c r="AD125" s="256" t="e">
        <f t="shared" si="34"/>
        <v>#REF!</v>
      </c>
      <c r="AE125" s="255" t="e">
        <f t="shared" si="26"/>
        <v>#REF!</v>
      </c>
      <c r="AF125" s="255" t="e">
        <f t="shared" si="27"/>
        <v>#REF!</v>
      </c>
      <c r="AG125" s="256" t="e">
        <f t="shared" si="28"/>
        <v>#REF!</v>
      </c>
      <c r="AH125" s="20" t="e">
        <f t="shared" si="29"/>
        <v>#REF!</v>
      </c>
      <c r="AI125" s="20" t="e">
        <f t="shared" si="30"/>
        <v>#REF!</v>
      </c>
      <c r="AJ125" s="256" t="e">
        <f t="shared" si="31"/>
        <v>#REF!</v>
      </c>
    </row>
    <row r="126" spans="2:36">
      <c r="B126" s="20">
        <f>'Rozdělení do hmotností'!EJ45</f>
        <v>7</v>
      </c>
      <c r="C126" s="20" t="str">
        <f>'Rozdělení do hmotností'!EK45</f>
        <v>B příp</v>
      </c>
      <c r="D126" s="20">
        <f>'Rozdělení do hmotností'!EL45</f>
        <v>35</v>
      </c>
      <c r="E126" s="143" t="str">
        <f>'Rozdělení do hmotností'!ER45</f>
        <v>v.s.</v>
      </c>
      <c r="F126" s="253" t="str">
        <f>'Rozdělení do hmotností'!EM45</f>
        <v>Jahoda Vojtěch</v>
      </c>
      <c r="G126" s="256" t="str">
        <f>'Rozdělení do hmotností'!EN45</f>
        <v>Jabl.</v>
      </c>
      <c r="I126" s="143">
        <f t="shared" si="15"/>
        <v>2</v>
      </c>
      <c r="J126" s="143">
        <f t="shared" si="16"/>
        <v>102</v>
      </c>
      <c r="L126" s="143">
        <f t="shared" si="17"/>
        <v>2</v>
      </c>
      <c r="N126" s="143">
        <f t="shared" si="18"/>
        <v>54</v>
      </c>
      <c r="O126" s="253" t="str">
        <f t="shared" si="12"/>
        <v>SK Zápas Jablůnkov z.s.</v>
      </c>
      <c r="P126" s="253"/>
      <c r="Q126" s="143">
        <f t="shared" si="19"/>
        <v>40</v>
      </c>
      <c r="R126" s="143">
        <f t="shared" si="13"/>
        <v>1022035007</v>
      </c>
      <c r="S126" s="253" t="str">
        <f t="shared" si="14"/>
        <v>Jahoda Vojtěch</v>
      </c>
      <c r="T126" s="253" t="str">
        <f t="shared" si="20"/>
        <v>SK Zápas Jablůnkov z.s.</v>
      </c>
      <c r="V126" s="143" t="e">
        <f t="shared" si="21"/>
        <v>#REF!</v>
      </c>
      <c r="W126" s="143" t="e">
        <f t="shared" si="22"/>
        <v>#REF!</v>
      </c>
      <c r="Y126" s="143" t="e">
        <f t="shared" si="23"/>
        <v>#REF!</v>
      </c>
      <c r="Z126" s="253" t="e">
        <f t="shared" si="24"/>
        <v>#REF!</v>
      </c>
      <c r="AA126" s="253" t="e">
        <f t="shared" si="25"/>
        <v>#REF!</v>
      </c>
      <c r="AB126" s="256">
        <f t="shared" si="32"/>
        <v>40</v>
      </c>
      <c r="AC126" s="256" t="e">
        <f t="shared" si="33"/>
        <v>#REF!</v>
      </c>
      <c r="AD126" s="256" t="e">
        <f t="shared" si="34"/>
        <v>#REF!</v>
      </c>
      <c r="AE126" s="255" t="e">
        <f t="shared" si="26"/>
        <v>#REF!</v>
      </c>
      <c r="AF126" s="255" t="e">
        <f t="shared" si="27"/>
        <v>#REF!</v>
      </c>
      <c r="AG126" s="256" t="e">
        <f t="shared" si="28"/>
        <v>#REF!</v>
      </c>
      <c r="AH126" s="20" t="e">
        <f t="shared" si="29"/>
        <v>#REF!</v>
      </c>
      <c r="AI126" s="20" t="e">
        <f t="shared" si="30"/>
        <v>#REF!</v>
      </c>
      <c r="AJ126" s="256" t="e">
        <f t="shared" si="31"/>
        <v>#REF!</v>
      </c>
    </row>
    <row r="127" spans="2:36">
      <c r="B127" s="20">
        <f>'Rozdělení do hmotností'!EJ46</f>
        <v>8</v>
      </c>
      <c r="C127" s="20" t="str">
        <f>'Rozdělení do hmotností'!EK46</f>
        <v>B příp</v>
      </c>
      <c r="D127" s="20">
        <f>'Rozdělení do hmotností'!EL46</f>
        <v>35</v>
      </c>
      <c r="E127" s="143" t="str">
        <f>'Rozdělení do hmotností'!ER46</f>
        <v>v.s.</v>
      </c>
      <c r="F127" s="253" t="str">
        <f>'Rozdělení do hmotností'!EM46</f>
        <v>Pospíšil Štěpán</v>
      </c>
      <c r="G127" s="256" t="str">
        <f>'Rozdělení do hmotností'!EN46</f>
        <v>Krn.</v>
      </c>
      <c r="I127" s="143">
        <f t="shared" si="15"/>
        <v>2</v>
      </c>
      <c r="J127" s="143">
        <f t="shared" si="16"/>
        <v>102</v>
      </c>
      <c r="L127" s="143">
        <f t="shared" si="17"/>
        <v>2</v>
      </c>
      <c r="N127" s="143">
        <f t="shared" si="18"/>
        <v>45</v>
      </c>
      <c r="O127" s="253" t="str">
        <f t="shared" si="12"/>
        <v>TJ Lokomotiva Krnov</v>
      </c>
      <c r="P127" s="253"/>
      <c r="Q127" s="143">
        <f t="shared" si="19"/>
        <v>41</v>
      </c>
      <c r="R127" s="143">
        <f t="shared" si="13"/>
        <v>1022035008</v>
      </c>
      <c r="S127" s="253" t="str">
        <f t="shared" si="14"/>
        <v>Pospíšil Štěpán</v>
      </c>
      <c r="T127" s="253" t="str">
        <f t="shared" si="20"/>
        <v>TJ Lokomotiva Krnov</v>
      </c>
      <c r="V127" s="143" t="e">
        <f t="shared" si="21"/>
        <v>#REF!</v>
      </c>
      <c r="W127" s="143" t="e">
        <f t="shared" si="22"/>
        <v>#REF!</v>
      </c>
      <c r="Y127" s="143" t="e">
        <f t="shared" si="23"/>
        <v>#REF!</v>
      </c>
      <c r="Z127" s="253" t="e">
        <f t="shared" si="24"/>
        <v>#REF!</v>
      </c>
      <c r="AA127" s="253" t="e">
        <f t="shared" si="25"/>
        <v>#REF!</v>
      </c>
      <c r="AB127" s="256">
        <f t="shared" si="32"/>
        <v>41</v>
      </c>
      <c r="AC127" s="256" t="e">
        <f t="shared" si="33"/>
        <v>#REF!</v>
      </c>
      <c r="AD127" s="256" t="e">
        <f t="shared" si="34"/>
        <v>#REF!</v>
      </c>
      <c r="AE127" s="255" t="e">
        <f t="shared" si="26"/>
        <v>#REF!</v>
      </c>
      <c r="AF127" s="255" t="e">
        <f t="shared" si="27"/>
        <v>#REF!</v>
      </c>
      <c r="AG127" s="256" t="e">
        <f t="shared" si="28"/>
        <v>#REF!</v>
      </c>
      <c r="AH127" s="20" t="e">
        <f t="shared" si="29"/>
        <v>#REF!</v>
      </c>
      <c r="AI127" s="20" t="e">
        <f t="shared" si="30"/>
        <v>#REF!</v>
      </c>
      <c r="AJ127" s="256" t="e">
        <f t="shared" si="31"/>
        <v>#REF!</v>
      </c>
    </row>
    <row r="128" spans="2:36">
      <c r="B128" s="20">
        <f>'Rozdělení do hmotností'!EJ47</f>
        <v>9</v>
      </c>
      <c r="C128" s="20" t="str">
        <f>'Rozdělení do hmotností'!EK47</f>
        <v>B příp</v>
      </c>
      <c r="D128" s="20">
        <f>'Rozdělení do hmotností'!EL47</f>
        <v>35</v>
      </c>
      <c r="E128" s="143" t="str">
        <f>'Rozdělení do hmotností'!ER47</f>
        <v>v.s.</v>
      </c>
      <c r="F128" s="253" t="str">
        <f>'Rozdělení do hmotností'!EM47</f>
        <v>Klets Stanislav</v>
      </c>
      <c r="G128" s="256" t="str">
        <f>'Rozdělení do hmotností'!EN47</f>
        <v>Vyšeh.</v>
      </c>
      <c r="I128" s="143">
        <f t="shared" si="15"/>
        <v>2</v>
      </c>
      <c r="J128" s="143">
        <f t="shared" si="16"/>
        <v>102</v>
      </c>
      <c r="L128" s="143">
        <f t="shared" si="17"/>
        <v>2</v>
      </c>
      <c r="N128" s="143">
        <f t="shared" si="18"/>
        <v>4</v>
      </c>
      <c r="O128" s="253" t="str">
        <f t="shared" si="12"/>
        <v xml:space="preserve">T.J. Sokol Vyšehrad                                      </v>
      </c>
      <c r="P128" s="253"/>
      <c r="Q128" s="143">
        <f t="shared" si="19"/>
        <v>42</v>
      </c>
      <c r="R128" s="143">
        <f t="shared" si="13"/>
        <v>1022035009</v>
      </c>
      <c r="S128" s="253" t="str">
        <f t="shared" si="14"/>
        <v>Klets Stanislav</v>
      </c>
      <c r="T128" s="253" t="str">
        <f t="shared" si="20"/>
        <v xml:space="preserve">T.J. Sokol Vyšehrad                                      </v>
      </c>
      <c r="V128" s="143" t="e">
        <f t="shared" si="21"/>
        <v>#REF!</v>
      </c>
      <c r="W128" s="143" t="e">
        <f t="shared" si="22"/>
        <v>#REF!</v>
      </c>
      <c r="Y128" s="143" t="e">
        <f t="shared" si="23"/>
        <v>#REF!</v>
      </c>
      <c r="Z128" s="253" t="e">
        <f t="shared" si="24"/>
        <v>#REF!</v>
      </c>
      <c r="AA128" s="253" t="e">
        <f t="shared" si="25"/>
        <v>#REF!</v>
      </c>
      <c r="AB128" s="256">
        <f t="shared" si="32"/>
        <v>42</v>
      </c>
      <c r="AC128" s="256" t="e">
        <f t="shared" si="33"/>
        <v>#REF!</v>
      </c>
      <c r="AD128" s="256" t="e">
        <f t="shared" si="34"/>
        <v>#REF!</v>
      </c>
      <c r="AE128" s="255" t="e">
        <f t="shared" si="26"/>
        <v>#REF!</v>
      </c>
      <c r="AF128" s="255" t="e">
        <f t="shared" si="27"/>
        <v>#REF!</v>
      </c>
      <c r="AG128" s="256" t="e">
        <f t="shared" si="28"/>
        <v>#REF!</v>
      </c>
      <c r="AH128" s="20" t="e">
        <f t="shared" si="29"/>
        <v>#REF!</v>
      </c>
      <c r="AI128" s="20" t="e">
        <f t="shared" si="30"/>
        <v>#REF!</v>
      </c>
      <c r="AJ128" s="256" t="e">
        <f t="shared" si="31"/>
        <v>#REF!</v>
      </c>
    </row>
    <row r="129" spans="2:36">
      <c r="B129" s="20">
        <f>'Rozdělení do hmotností'!EJ48</f>
        <v>1</v>
      </c>
      <c r="C129" s="20" t="str">
        <f>'Rozdělení do hmotností'!EK48</f>
        <v>B příp</v>
      </c>
      <c r="D129" s="20">
        <f>'Rozdělení do hmotností'!EL48</f>
        <v>39</v>
      </c>
      <c r="E129" s="143" t="str">
        <f>'Rozdělení do hmotností'!ER48</f>
        <v>v.s.</v>
      </c>
      <c r="F129" s="253" t="str">
        <f>'Rozdělení do hmotností'!EM48</f>
        <v>Tóth Bence</v>
      </c>
      <c r="G129" s="256" t="str">
        <f>'Rozdělení do hmotností'!EN48</f>
        <v>Kolár.</v>
      </c>
      <c r="I129" s="143">
        <f t="shared" si="15"/>
        <v>2</v>
      </c>
      <c r="J129" s="143">
        <f t="shared" si="16"/>
        <v>102</v>
      </c>
      <c r="L129" s="143">
        <f t="shared" si="17"/>
        <v>2</v>
      </c>
      <c r="N129" s="143">
        <f t="shared" si="18"/>
        <v>67</v>
      </c>
      <c r="O129" s="253" t="str">
        <f t="shared" si="12"/>
        <v>ŠK Kolarovo - SVK</v>
      </c>
      <c r="P129" s="253"/>
      <c r="Q129" s="143">
        <f t="shared" si="19"/>
        <v>43</v>
      </c>
      <c r="R129" s="143">
        <f t="shared" si="13"/>
        <v>1022039001</v>
      </c>
      <c r="S129" s="253" t="str">
        <f t="shared" si="14"/>
        <v>Tóth Bence</v>
      </c>
      <c r="T129" s="253" t="str">
        <f t="shared" si="20"/>
        <v>ŠK Kolarovo - SVK</v>
      </c>
      <c r="V129" s="143" t="e">
        <f t="shared" si="21"/>
        <v>#REF!</v>
      </c>
      <c r="W129" s="143" t="e">
        <f t="shared" si="22"/>
        <v>#REF!</v>
      </c>
      <c r="Y129" s="143" t="e">
        <f t="shared" si="23"/>
        <v>#REF!</v>
      </c>
      <c r="Z129" s="253" t="e">
        <f t="shared" si="24"/>
        <v>#REF!</v>
      </c>
      <c r="AA129" s="253" t="e">
        <f t="shared" si="25"/>
        <v>#REF!</v>
      </c>
      <c r="AB129" s="256">
        <f t="shared" si="32"/>
        <v>43</v>
      </c>
      <c r="AC129" s="256" t="e">
        <f t="shared" si="33"/>
        <v>#REF!</v>
      </c>
      <c r="AD129" s="256" t="e">
        <f t="shared" si="34"/>
        <v>#REF!</v>
      </c>
      <c r="AE129" s="255" t="e">
        <f t="shared" si="26"/>
        <v>#REF!</v>
      </c>
      <c r="AF129" s="255" t="e">
        <f t="shared" si="27"/>
        <v>#REF!</v>
      </c>
      <c r="AG129" s="256" t="e">
        <f t="shared" si="28"/>
        <v>#REF!</v>
      </c>
      <c r="AH129" s="20" t="e">
        <f t="shared" si="29"/>
        <v>#REF!</v>
      </c>
      <c r="AI129" s="20" t="e">
        <f t="shared" si="30"/>
        <v>#REF!</v>
      </c>
      <c r="AJ129" s="256" t="e">
        <f t="shared" si="31"/>
        <v>#REF!</v>
      </c>
    </row>
    <row r="130" spans="2:36">
      <c r="B130" s="20">
        <f>'Rozdělení do hmotností'!EJ49</f>
        <v>2</v>
      </c>
      <c r="C130" s="20" t="str">
        <f>'Rozdělení do hmotností'!EK49</f>
        <v>B příp</v>
      </c>
      <c r="D130" s="20">
        <f>'Rozdělení do hmotností'!EL49</f>
        <v>39</v>
      </c>
      <c r="E130" s="143" t="str">
        <f>'Rozdělení do hmotností'!ER49</f>
        <v>v.s.</v>
      </c>
      <c r="F130" s="253" t="str">
        <f>'Rozdělení do hmotností'!EM49</f>
        <v>Čabrák Matias</v>
      </c>
      <c r="G130" s="256" t="str">
        <f>'Rozdělení do hmotností'!EN49</f>
        <v>Bánov.</v>
      </c>
      <c r="I130" s="143">
        <f t="shared" si="15"/>
        <v>2</v>
      </c>
      <c r="J130" s="143">
        <f t="shared" si="16"/>
        <v>102</v>
      </c>
      <c r="L130" s="143">
        <f t="shared" si="17"/>
        <v>2</v>
      </c>
      <c r="N130" s="143">
        <f t="shared" si="18"/>
        <v>63</v>
      </c>
      <c r="O130" s="253" t="str">
        <f t="shared" si="12"/>
        <v>MZK Bánovce nad Bebravou - SVK</v>
      </c>
      <c r="P130" s="253"/>
      <c r="Q130" s="143">
        <f t="shared" si="19"/>
        <v>44</v>
      </c>
      <c r="R130" s="143">
        <f t="shared" si="13"/>
        <v>1022039002</v>
      </c>
      <c r="S130" s="253" t="str">
        <f t="shared" si="14"/>
        <v>Čabrák Matias</v>
      </c>
      <c r="T130" s="253" t="str">
        <f t="shared" si="20"/>
        <v>MZK Bánovce nad Bebravou - SVK</v>
      </c>
      <c r="V130" s="143" t="e">
        <f t="shared" si="21"/>
        <v>#REF!</v>
      </c>
      <c r="W130" s="143" t="e">
        <f t="shared" si="22"/>
        <v>#REF!</v>
      </c>
      <c r="Y130" s="143" t="e">
        <f t="shared" si="23"/>
        <v>#REF!</v>
      </c>
      <c r="Z130" s="253" t="e">
        <f t="shared" si="24"/>
        <v>#REF!</v>
      </c>
      <c r="AA130" s="253" t="e">
        <f t="shared" si="25"/>
        <v>#REF!</v>
      </c>
      <c r="AB130" s="256">
        <f t="shared" si="32"/>
        <v>44</v>
      </c>
      <c r="AC130" s="256" t="e">
        <f t="shared" si="33"/>
        <v>#REF!</v>
      </c>
      <c r="AD130" s="256" t="e">
        <f t="shared" si="34"/>
        <v>#REF!</v>
      </c>
      <c r="AE130" s="255" t="e">
        <f t="shared" si="26"/>
        <v>#REF!</v>
      </c>
      <c r="AF130" s="255" t="e">
        <f t="shared" si="27"/>
        <v>#REF!</v>
      </c>
      <c r="AG130" s="256" t="e">
        <f t="shared" si="28"/>
        <v>#REF!</v>
      </c>
      <c r="AH130" s="20" t="e">
        <f t="shared" si="29"/>
        <v>#REF!</v>
      </c>
      <c r="AI130" s="20" t="e">
        <f t="shared" si="30"/>
        <v>#REF!</v>
      </c>
      <c r="AJ130" s="256" t="e">
        <f t="shared" si="31"/>
        <v>#REF!</v>
      </c>
    </row>
    <row r="131" spans="2:36">
      <c r="B131" s="20">
        <f>'Rozdělení do hmotností'!EJ50</f>
        <v>3</v>
      </c>
      <c r="C131" s="20" t="str">
        <f>'Rozdělení do hmotností'!EK50</f>
        <v>B příp</v>
      </c>
      <c r="D131" s="20">
        <f>'Rozdělení do hmotností'!EL50</f>
        <v>39</v>
      </c>
      <c r="E131" s="143" t="str">
        <f>'Rozdělení do hmotností'!ER50</f>
        <v>v.s.</v>
      </c>
      <c r="F131" s="253" t="str">
        <f>'Rozdělení do hmotností'!EM50</f>
        <v>Štaubert Jiří</v>
      </c>
      <c r="G131" s="256" t="str">
        <f>'Rozdělení do hmotností'!EN50</f>
        <v>Brno</v>
      </c>
      <c r="I131" s="143">
        <f t="shared" si="15"/>
        <v>2</v>
      </c>
      <c r="J131" s="143">
        <f t="shared" si="16"/>
        <v>102</v>
      </c>
      <c r="L131" s="143">
        <f t="shared" si="17"/>
        <v>2</v>
      </c>
      <c r="N131" s="143">
        <f t="shared" si="18"/>
        <v>40</v>
      </c>
      <c r="O131" s="253" t="str">
        <f t="shared" si="12"/>
        <v>TAK Hellas Brno</v>
      </c>
      <c r="P131" s="253"/>
      <c r="Q131" s="143">
        <f t="shared" si="19"/>
        <v>45</v>
      </c>
      <c r="R131" s="143">
        <f t="shared" si="13"/>
        <v>1022039003</v>
      </c>
      <c r="S131" s="253" t="str">
        <f t="shared" si="14"/>
        <v>Štaubert Jiří</v>
      </c>
      <c r="T131" s="253" t="str">
        <f t="shared" si="20"/>
        <v>TAK Hellas Brno</v>
      </c>
      <c r="V131" s="143" t="e">
        <f t="shared" si="21"/>
        <v>#REF!</v>
      </c>
      <c r="W131" s="143" t="e">
        <f t="shared" si="22"/>
        <v>#REF!</v>
      </c>
      <c r="Y131" s="143" t="e">
        <f t="shared" si="23"/>
        <v>#REF!</v>
      </c>
      <c r="Z131" s="253" t="e">
        <f t="shared" si="24"/>
        <v>#REF!</v>
      </c>
      <c r="AA131" s="253" t="e">
        <f t="shared" si="25"/>
        <v>#REF!</v>
      </c>
      <c r="AB131" s="256">
        <f t="shared" si="32"/>
        <v>45</v>
      </c>
      <c r="AC131" s="256" t="e">
        <f t="shared" si="33"/>
        <v>#REF!</v>
      </c>
      <c r="AD131" s="256" t="e">
        <f t="shared" si="34"/>
        <v>#REF!</v>
      </c>
      <c r="AE131" s="255" t="e">
        <f t="shared" si="26"/>
        <v>#REF!</v>
      </c>
      <c r="AF131" s="255" t="e">
        <f t="shared" si="27"/>
        <v>#REF!</v>
      </c>
      <c r="AG131" s="256" t="e">
        <f t="shared" si="28"/>
        <v>#REF!</v>
      </c>
      <c r="AH131" s="20" t="e">
        <f t="shared" si="29"/>
        <v>#REF!</v>
      </c>
      <c r="AI131" s="20" t="e">
        <f t="shared" si="30"/>
        <v>#REF!</v>
      </c>
      <c r="AJ131" s="256" t="e">
        <f t="shared" si="31"/>
        <v>#REF!</v>
      </c>
    </row>
    <row r="132" spans="2:36">
      <c r="B132" s="20">
        <f>'Rozdělení do hmotností'!EJ51</f>
        <v>4</v>
      </c>
      <c r="C132" s="20" t="str">
        <f>'Rozdělení do hmotností'!EK51</f>
        <v>B příp</v>
      </c>
      <c r="D132" s="20">
        <f>'Rozdělení do hmotností'!EL51</f>
        <v>39</v>
      </c>
      <c r="E132" s="143" t="str">
        <f>'Rozdělení do hmotností'!ER51</f>
        <v>v.s.</v>
      </c>
      <c r="F132" s="253" t="str">
        <f>'Rozdělení do hmotností'!EM51</f>
        <v>Lakatos Levente</v>
      </c>
      <c r="G132" s="256" t="str">
        <f>'Rozdělení do hmotností'!EN51</f>
        <v>Vasas</v>
      </c>
      <c r="I132" s="143">
        <f t="shared" si="15"/>
        <v>2</v>
      </c>
      <c r="J132" s="143">
        <f t="shared" si="16"/>
        <v>102</v>
      </c>
      <c r="L132" s="143">
        <f t="shared" si="17"/>
        <v>2</v>
      </c>
      <c r="N132" s="143">
        <f t="shared" si="18"/>
        <v>58</v>
      </c>
      <c r="O132" s="253" t="str">
        <f t="shared" si="12"/>
        <v>Vasas Budapest - HUN</v>
      </c>
      <c r="P132" s="253"/>
      <c r="Q132" s="143">
        <f t="shared" si="19"/>
        <v>46</v>
      </c>
      <c r="R132" s="143">
        <f t="shared" si="13"/>
        <v>1022039004</v>
      </c>
      <c r="S132" s="253" t="str">
        <f t="shared" si="14"/>
        <v>Lakatos Levente</v>
      </c>
      <c r="T132" s="253" t="str">
        <f t="shared" si="20"/>
        <v>Vasas Budapest - HUN</v>
      </c>
      <c r="V132" s="143" t="e">
        <f t="shared" si="21"/>
        <v>#REF!</v>
      </c>
      <c r="W132" s="143" t="e">
        <f t="shared" si="22"/>
        <v>#REF!</v>
      </c>
      <c r="Y132" s="143" t="e">
        <f t="shared" si="23"/>
        <v>#REF!</v>
      </c>
      <c r="Z132" s="253" t="e">
        <f t="shared" si="24"/>
        <v>#REF!</v>
      </c>
      <c r="AA132" s="253" t="e">
        <f t="shared" si="25"/>
        <v>#REF!</v>
      </c>
      <c r="AB132" s="256">
        <f t="shared" si="32"/>
        <v>46</v>
      </c>
      <c r="AC132" s="256" t="e">
        <f t="shared" si="33"/>
        <v>#REF!</v>
      </c>
      <c r="AD132" s="256" t="e">
        <f t="shared" si="34"/>
        <v>#REF!</v>
      </c>
      <c r="AE132" s="255" t="e">
        <f t="shared" si="26"/>
        <v>#REF!</v>
      </c>
      <c r="AF132" s="255" t="e">
        <f t="shared" si="27"/>
        <v>#REF!</v>
      </c>
      <c r="AG132" s="256" t="e">
        <f t="shared" si="28"/>
        <v>#REF!</v>
      </c>
      <c r="AH132" s="20" t="e">
        <f t="shared" si="29"/>
        <v>#REF!</v>
      </c>
      <c r="AI132" s="20" t="e">
        <f t="shared" si="30"/>
        <v>#REF!</v>
      </c>
      <c r="AJ132" s="256" t="e">
        <f t="shared" si="31"/>
        <v>#REF!</v>
      </c>
    </row>
    <row r="133" spans="2:36">
      <c r="B133" s="20">
        <f>'Rozdělení do hmotností'!EJ52</f>
        <v>5</v>
      </c>
      <c r="C133" s="20" t="str">
        <f>'Rozdělení do hmotností'!EK52</f>
        <v>B příp</v>
      </c>
      <c r="D133" s="20">
        <f>'Rozdělení do hmotností'!EL52</f>
        <v>39</v>
      </c>
      <c r="E133" s="143" t="str">
        <f>'Rozdělení do hmotností'!ER52</f>
        <v>v.s.</v>
      </c>
      <c r="F133" s="253" t="str">
        <f>'Rozdělení do hmotností'!EM52</f>
        <v>Urik ján</v>
      </c>
      <c r="G133" s="256" t="str">
        <f>'Rozdělení do hmotností'!EN52</f>
        <v>Priev.</v>
      </c>
      <c r="I133" s="143">
        <f t="shared" si="15"/>
        <v>2</v>
      </c>
      <c r="J133" s="143">
        <f t="shared" si="16"/>
        <v>102</v>
      </c>
      <c r="L133" s="143">
        <f t="shared" si="17"/>
        <v>2</v>
      </c>
      <c r="N133" s="143">
        <f t="shared" si="18"/>
        <v>62</v>
      </c>
      <c r="O133" s="253" t="str">
        <f t="shared" si="12"/>
        <v>Baník Prievidza - SVK</v>
      </c>
      <c r="P133" s="253"/>
      <c r="Q133" s="143">
        <f t="shared" si="19"/>
        <v>47</v>
      </c>
      <c r="R133" s="143">
        <f t="shared" si="13"/>
        <v>1022039005</v>
      </c>
      <c r="S133" s="253" t="str">
        <f t="shared" si="14"/>
        <v>Urik ján</v>
      </c>
      <c r="T133" s="253" t="str">
        <f t="shared" si="20"/>
        <v>Baník Prievidza - SVK</v>
      </c>
      <c r="V133" s="143" t="e">
        <f t="shared" si="21"/>
        <v>#REF!</v>
      </c>
      <c r="W133" s="143" t="e">
        <f t="shared" si="22"/>
        <v>#REF!</v>
      </c>
      <c r="Y133" s="143" t="e">
        <f t="shared" si="23"/>
        <v>#REF!</v>
      </c>
      <c r="Z133" s="253" t="e">
        <f t="shared" si="24"/>
        <v>#REF!</v>
      </c>
      <c r="AA133" s="253" t="e">
        <f t="shared" si="25"/>
        <v>#REF!</v>
      </c>
      <c r="AB133" s="256">
        <f t="shared" si="32"/>
        <v>47</v>
      </c>
      <c r="AC133" s="256" t="e">
        <f t="shared" si="33"/>
        <v>#REF!</v>
      </c>
      <c r="AD133" s="256" t="e">
        <f t="shared" si="34"/>
        <v>#REF!</v>
      </c>
      <c r="AE133" s="255" t="e">
        <f t="shared" si="26"/>
        <v>#REF!</v>
      </c>
      <c r="AF133" s="255" t="e">
        <f t="shared" si="27"/>
        <v>#REF!</v>
      </c>
      <c r="AG133" s="256" t="e">
        <f t="shared" si="28"/>
        <v>#REF!</v>
      </c>
      <c r="AH133" s="20" t="e">
        <f t="shared" si="29"/>
        <v>#REF!</v>
      </c>
      <c r="AI133" s="20" t="e">
        <f t="shared" si="30"/>
        <v>#REF!</v>
      </c>
      <c r="AJ133" s="256" t="e">
        <f t="shared" si="31"/>
        <v>#REF!</v>
      </c>
    </row>
    <row r="134" spans="2:36">
      <c r="B134" s="20">
        <f>'Rozdělení do hmotností'!EJ53</f>
        <v>6</v>
      </c>
      <c r="C134" s="20" t="str">
        <f>'Rozdělení do hmotností'!EK53</f>
        <v>B příp</v>
      </c>
      <c r="D134" s="20">
        <f>'Rozdělení do hmotností'!EL53</f>
        <v>39</v>
      </c>
      <c r="E134" s="143" t="str">
        <f>'Rozdělení do hmotností'!ER53</f>
        <v>v.s.</v>
      </c>
      <c r="F134" s="253" t="str">
        <f>'Rozdělení do hmotností'!EM53</f>
        <v>Uhliarik Max</v>
      </c>
      <c r="G134" s="256" t="str">
        <f>'Rozdělení do hmotností'!EN53</f>
        <v>Nitra</v>
      </c>
      <c r="I134" s="143">
        <f t="shared" si="15"/>
        <v>2</v>
      </c>
      <c r="J134" s="143">
        <f t="shared" si="16"/>
        <v>102</v>
      </c>
      <c r="L134" s="143">
        <f t="shared" si="17"/>
        <v>2</v>
      </c>
      <c r="N134" s="143">
        <f t="shared" si="18"/>
        <v>61</v>
      </c>
      <c r="O134" s="253" t="str">
        <f t="shared" si="12"/>
        <v>AC Nitra - SVK</v>
      </c>
      <c r="P134" s="253"/>
      <c r="Q134" s="143">
        <f t="shared" si="19"/>
        <v>48</v>
      </c>
      <c r="R134" s="143">
        <f t="shared" si="13"/>
        <v>1022039006</v>
      </c>
      <c r="S134" s="253" t="str">
        <f t="shared" si="14"/>
        <v>Uhliarik Max</v>
      </c>
      <c r="T134" s="253" t="str">
        <f t="shared" si="20"/>
        <v>AC Nitra - SVK</v>
      </c>
      <c r="V134" s="143" t="e">
        <f t="shared" si="21"/>
        <v>#REF!</v>
      </c>
      <c r="W134" s="143" t="e">
        <f t="shared" si="22"/>
        <v>#REF!</v>
      </c>
      <c r="Y134" s="143" t="e">
        <f t="shared" si="23"/>
        <v>#REF!</v>
      </c>
      <c r="Z134" s="253" t="e">
        <f t="shared" si="24"/>
        <v>#REF!</v>
      </c>
      <c r="AA134" s="253" t="e">
        <f t="shared" si="25"/>
        <v>#REF!</v>
      </c>
      <c r="AB134" s="256">
        <f t="shared" si="32"/>
        <v>48</v>
      </c>
      <c r="AC134" s="256" t="e">
        <f t="shared" si="33"/>
        <v>#REF!</v>
      </c>
      <c r="AD134" s="256" t="e">
        <f t="shared" si="34"/>
        <v>#REF!</v>
      </c>
      <c r="AE134" s="255" t="e">
        <f t="shared" si="26"/>
        <v>#REF!</v>
      </c>
      <c r="AF134" s="255" t="e">
        <f t="shared" si="27"/>
        <v>#REF!</v>
      </c>
      <c r="AG134" s="256" t="e">
        <f t="shared" si="28"/>
        <v>#REF!</v>
      </c>
      <c r="AH134" s="20" t="e">
        <f t="shared" si="29"/>
        <v>#REF!</v>
      </c>
      <c r="AI134" s="20" t="e">
        <f t="shared" si="30"/>
        <v>#REF!</v>
      </c>
      <c r="AJ134" s="256" t="e">
        <f t="shared" si="31"/>
        <v>#REF!</v>
      </c>
    </row>
    <row r="135" spans="2:36">
      <c r="B135" s="20">
        <f>'Rozdělení do hmotností'!EJ54</f>
        <v>1</v>
      </c>
      <c r="C135" s="20" t="str">
        <f>'Rozdělení do hmotností'!EK54</f>
        <v>B příp</v>
      </c>
      <c r="D135" s="20">
        <f>'Rozdělení do hmotností'!EL54</f>
        <v>43</v>
      </c>
      <c r="E135" s="143" t="str">
        <f>'Rozdělení do hmotností'!ER54</f>
        <v>v.s.</v>
      </c>
      <c r="F135" s="253" t="str">
        <f>'Rozdělení do hmotností'!EM54</f>
        <v>Vavrečka Vojtěch</v>
      </c>
      <c r="G135" s="256" t="str">
        <f>'Rozdělení do hmotností'!EN54</f>
        <v>Krn.</v>
      </c>
      <c r="I135" s="143">
        <f t="shared" si="15"/>
        <v>2</v>
      </c>
      <c r="J135" s="143">
        <f t="shared" si="16"/>
        <v>102</v>
      </c>
      <c r="L135" s="143">
        <f t="shared" si="17"/>
        <v>2</v>
      </c>
      <c r="N135" s="143">
        <f t="shared" si="18"/>
        <v>45</v>
      </c>
      <c r="O135" s="253" t="str">
        <f t="shared" si="12"/>
        <v>TJ Lokomotiva Krnov</v>
      </c>
      <c r="P135" s="253"/>
      <c r="Q135" s="143">
        <f t="shared" si="19"/>
        <v>49</v>
      </c>
      <c r="R135" s="143">
        <f t="shared" si="13"/>
        <v>1022043001</v>
      </c>
      <c r="S135" s="253" t="str">
        <f t="shared" si="14"/>
        <v>Vavrečka Vojtěch</v>
      </c>
      <c r="T135" s="253" t="str">
        <f t="shared" si="20"/>
        <v>TJ Lokomotiva Krnov</v>
      </c>
      <c r="V135" s="143" t="e">
        <f t="shared" si="21"/>
        <v>#REF!</v>
      </c>
      <c r="W135" s="143" t="e">
        <f t="shared" si="22"/>
        <v>#REF!</v>
      </c>
      <c r="Y135" s="143" t="e">
        <f t="shared" si="23"/>
        <v>#REF!</v>
      </c>
      <c r="Z135" s="253" t="e">
        <f t="shared" si="24"/>
        <v>#REF!</v>
      </c>
      <c r="AA135" s="253" t="e">
        <f t="shared" si="25"/>
        <v>#REF!</v>
      </c>
      <c r="AB135" s="256">
        <f t="shared" si="32"/>
        <v>49</v>
      </c>
      <c r="AC135" s="256" t="e">
        <f t="shared" si="33"/>
        <v>#REF!</v>
      </c>
      <c r="AD135" s="256" t="e">
        <f t="shared" si="34"/>
        <v>#REF!</v>
      </c>
      <c r="AE135" s="255" t="e">
        <f t="shared" si="26"/>
        <v>#REF!</v>
      </c>
      <c r="AF135" s="255" t="e">
        <f t="shared" si="27"/>
        <v>#REF!</v>
      </c>
      <c r="AG135" s="256" t="e">
        <f t="shared" si="28"/>
        <v>#REF!</v>
      </c>
      <c r="AH135" s="20" t="e">
        <f t="shared" si="29"/>
        <v>#REF!</v>
      </c>
      <c r="AI135" s="20" t="e">
        <f t="shared" si="30"/>
        <v>#REF!</v>
      </c>
      <c r="AJ135" s="256" t="e">
        <f t="shared" si="31"/>
        <v>#REF!</v>
      </c>
    </row>
    <row r="136" spans="2:36">
      <c r="B136" s="20">
        <f>'Rozdělení do hmotností'!EJ55</f>
        <v>2</v>
      </c>
      <c r="C136" s="20" t="str">
        <f>'Rozdělení do hmotností'!EK55</f>
        <v>B příp</v>
      </c>
      <c r="D136" s="20">
        <f>'Rozdělení do hmotností'!EL55</f>
        <v>43</v>
      </c>
      <c r="E136" s="143" t="str">
        <f>'Rozdělení do hmotností'!ER55</f>
        <v>v.s.</v>
      </c>
      <c r="F136" s="253" t="str">
        <f>'Rozdělení do hmotností'!EM55</f>
        <v>Drabik Oliver</v>
      </c>
      <c r="G136" s="256" t="str">
        <f>'Rozdělení do hmotností'!EN55</f>
        <v>Mold.</v>
      </c>
      <c r="I136" s="143">
        <f t="shared" si="15"/>
        <v>2</v>
      </c>
      <c r="J136" s="143">
        <f t="shared" si="16"/>
        <v>102</v>
      </c>
      <c r="L136" s="143">
        <f t="shared" si="17"/>
        <v>2</v>
      </c>
      <c r="N136" s="143">
        <f t="shared" si="18"/>
        <v>60</v>
      </c>
      <c r="O136" s="253" t="str">
        <f t="shared" si="12"/>
        <v>ZK Moldava - SVK</v>
      </c>
      <c r="P136" s="253"/>
      <c r="Q136" s="143">
        <f t="shared" si="19"/>
        <v>50</v>
      </c>
      <c r="R136" s="143">
        <f t="shared" si="13"/>
        <v>1022043002</v>
      </c>
      <c r="S136" s="253" t="str">
        <f t="shared" si="14"/>
        <v>Drabik Oliver</v>
      </c>
      <c r="T136" s="253" t="str">
        <f t="shared" si="20"/>
        <v>ZK Moldava - SVK</v>
      </c>
      <c r="V136" s="143" t="e">
        <f t="shared" si="21"/>
        <v>#REF!</v>
      </c>
      <c r="W136" s="143" t="e">
        <f t="shared" si="22"/>
        <v>#REF!</v>
      </c>
      <c r="Y136" s="143" t="e">
        <f t="shared" si="23"/>
        <v>#REF!</v>
      </c>
      <c r="Z136" s="253" t="e">
        <f t="shared" si="24"/>
        <v>#REF!</v>
      </c>
      <c r="AA136" s="253" t="e">
        <f t="shared" si="25"/>
        <v>#REF!</v>
      </c>
      <c r="AB136" s="256">
        <f t="shared" si="32"/>
        <v>50</v>
      </c>
      <c r="AC136" s="256" t="e">
        <f t="shared" si="33"/>
        <v>#REF!</v>
      </c>
      <c r="AD136" s="256" t="e">
        <f t="shared" si="34"/>
        <v>#REF!</v>
      </c>
      <c r="AE136" s="255" t="e">
        <f t="shared" si="26"/>
        <v>#REF!</v>
      </c>
      <c r="AF136" s="255" t="e">
        <f t="shared" si="27"/>
        <v>#REF!</v>
      </c>
      <c r="AG136" s="256" t="e">
        <f t="shared" si="28"/>
        <v>#REF!</v>
      </c>
      <c r="AH136" s="20" t="e">
        <f t="shared" si="29"/>
        <v>#REF!</v>
      </c>
      <c r="AI136" s="20" t="e">
        <f t="shared" si="30"/>
        <v>#REF!</v>
      </c>
      <c r="AJ136" s="256" t="e">
        <f t="shared" si="31"/>
        <v>#REF!</v>
      </c>
    </row>
    <row r="137" spans="2:36">
      <c r="B137" s="20">
        <f>'Rozdělení do hmotností'!EJ56</f>
        <v>1</v>
      </c>
      <c r="C137" s="20" t="str">
        <f>'Rozdělení do hmotností'!EK56</f>
        <v>A příp</v>
      </c>
      <c r="D137" s="20">
        <f>'Rozdělení do hmotností'!EL56</f>
        <v>31</v>
      </c>
      <c r="E137" s="143" t="str">
        <f>'Rozdělení do hmotností'!ER56</f>
        <v>v.s.</v>
      </c>
      <c r="F137" s="253" t="str">
        <f>'Rozdělení do hmotností'!EM56</f>
        <v>Wasilewski Julian</v>
      </c>
      <c r="G137" s="256" t="str">
        <f>'Rozdělení do hmotností'!EN56</f>
        <v>Wiatr</v>
      </c>
      <c r="I137" s="143">
        <f t="shared" si="15"/>
        <v>3</v>
      </c>
      <c r="J137" s="143">
        <f t="shared" si="16"/>
        <v>103</v>
      </c>
      <c r="L137" s="143">
        <f t="shared" si="17"/>
        <v>2</v>
      </c>
      <c r="N137" s="143">
        <f t="shared" si="18"/>
        <v>56</v>
      </c>
      <c r="O137" s="253" t="str">
        <f t="shared" si="12"/>
        <v>Wiatr Wolów - POL</v>
      </c>
      <c r="P137" s="253"/>
      <c r="Q137" s="143">
        <f t="shared" si="19"/>
        <v>51</v>
      </c>
      <c r="R137" s="143">
        <f t="shared" si="13"/>
        <v>1032031001</v>
      </c>
      <c r="S137" s="253" t="str">
        <f t="shared" si="14"/>
        <v>Wasilewski Julian</v>
      </c>
      <c r="T137" s="253" t="str">
        <f t="shared" si="20"/>
        <v>Wiatr Wolów - POL</v>
      </c>
      <c r="V137" s="143" t="e">
        <f t="shared" si="21"/>
        <v>#REF!</v>
      </c>
      <c r="W137" s="143" t="e">
        <f t="shared" si="22"/>
        <v>#REF!</v>
      </c>
      <c r="Y137" s="143" t="e">
        <f t="shared" si="23"/>
        <v>#REF!</v>
      </c>
      <c r="Z137" s="253" t="e">
        <f t="shared" si="24"/>
        <v>#REF!</v>
      </c>
      <c r="AA137" s="253" t="e">
        <f t="shared" si="25"/>
        <v>#REF!</v>
      </c>
      <c r="AB137" s="256">
        <f t="shared" si="32"/>
        <v>51</v>
      </c>
      <c r="AC137" s="256" t="e">
        <f t="shared" si="33"/>
        <v>#REF!</v>
      </c>
      <c r="AD137" s="256" t="e">
        <f t="shared" si="34"/>
        <v>#REF!</v>
      </c>
      <c r="AE137" s="255" t="e">
        <f t="shared" si="26"/>
        <v>#REF!</v>
      </c>
      <c r="AF137" s="255" t="e">
        <f t="shared" si="27"/>
        <v>#REF!</v>
      </c>
      <c r="AG137" s="256" t="e">
        <f t="shared" si="28"/>
        <v>#REF!</v>
      </c>
      <c r="AH137" s="20" t="e">
        <f t="shared" si="29"/>
        <v>#REF!</v>
      </c>
      <c r="AI137" s="20" t="e">
        <f t="shared" si="30"/>
        <v>#REF!</v>
      </c>
      <c r="AJ137" s="256" t="e">
        <f t="shared" si="31"/>
        <v>#REF!</v>
      </c>
    </row>
    <row r="138" spans="2:36">
      <c r="B138" s="20">
        <f>'Rozdělení do hmotností'!EJ57</f>
        <v>2</v>
      </c>
      <c r="C138" s="20" t="str">
        <f>'Rozdělení do hmotností'!EK57</f>
        <v>A příp</v>
      </c>
      <c r="D138" s="20">
        <f>'Rozdělení do hmotností'!EL57</f>
        <v>31</v>
      </c>
      <c r="E138" s="143" t="str">
        <f>'Rozdělení do hmotností'!ER57</f>
        <v>v.s.</v>
      </c>
      <c r="F138" s="253" t="str">
        <f>'Rozdělení do hmotností'!EM57</f>
        <v>Raška Dominik</v>
      </c>
      <c r="G138" s="256" t="str">
        <f>'Rozdělení do hmotností'!EN57</f>
        <v>Jabl.</v>
      </c>
      <c r="I138" s="143">
        <f t="shared" si="15"/>
        <v>3</v>
      </c>
      <c r="J138" s="143">
        <f t="shared" si="16"/>
        <v>103</v>
      </c>
      <c r="L138" s="143">
        <f t="shared" si="17"/>
        <v>2</v>
      </c>
      <c r="N138" s="143">
        <f t="shared" si="18"/>
        <v>54</v>
      </c>
      <c r="O138" s="253" t="str">
        <f t="shared" si="12"/>
        <v>SK Zápas Jablůnkov z.s.</v>
      </c>
      <c r="P138" s="253"/>
      <c r="Q138" s="143">
        <f t="shared" si="19"/>
        <v>52</v>
      </c>
      <c r="R138" s="143">
        <f t="shared" si="13"/>
        <v>1032031002</v>
      </c>
      <c r="S138" s="253" t="str">
        <f t="shared" si="14"/>
        <v>Raška Dominik</v>
      </c>
      <c r="T138" s="253" t="str">
        <f t="shared" si="20"/>
        <v>SK Zápas Jablůnkov z.s.</v>
      </c>
      <c r="V138" s="143" t="e">
        <f t="shared" si="21"/>
        <v>#REF!</v>
      </c>
      <c r="W138" s="143" t="e">
        <f t="shared" si="22"/>
        <v>#REF!</v>
      </c>
      <c r="Y138" s="143" t="e">
        <f t="shared" si="23"/>
        <v>#REF!</v>
      </c>
      <c r="Z138" s="253" t="e">
        <f t="shared" si="24"/>
        <v>#REF!</v>
      </c>
      <c r="AA138" s="253" t="e">
        <f t="shared" si="25"/>
        <v>#REF!</v>
      </c>
      <c r="AB138" s="256">
        <f t="shared" si="32"/>
        <v>52</v>
      </c>
      <c r="AC138" s="256" t="e">
        <f t="shared" si="33"/>
        <v>#REF!</v>
      </c>
      <c r="AD138" s="256" t="e">
        <f t="shared" si="34"/>
        <v>#REF!</v>
      </c>
      <c r="AE138" s="255" t="e">
        <f t="shared" si="26"/>
        <v>#REF!</v>
      </c>
      <c r="AF138" s="255" t="e">
        <f t="shared" si="27"/>
        <v>#REF!</v>
      </c>
      <c r="AG138" s="256" t="e">
        <f t="shared" si="28"/>
        <v>#REF!</v>
      </c>
      <c r="AH138" s="20" t="e">
        <f t="shared" si="29"/>
        <v>#REF!</v>
      </c>
      <c r="AI138" s="20" t="e">
        <f t="shared" si="30"/>
        <v>#REF!</v>
      </c>
      <c r="AJ138" s="256" t="e">
        <f t="shared" si="31"/>
        <v>#REF!</v>
      </c>
    </row>
    <row r="139" spans="2:36">
      <c r="B139" s="20">
        <f>'Rozdělení do hmotností'!EJ58</f>
        <v>3</v>
      </c>
      <c r="C139" s="20" t="str">
        <f>'Rozdělení do hmotností'!EK58</f>
        <v>A příp</v>
      </c>
      <c r="D139" s="20">
        <f>'Rozdělení do hmotností'!EL58</f>
        <v>31</v>
      </c>
      <c r="E139" s="143" t="str">
        <f>'Rozdělení do hmotností'!ER58</f>
        <v>v.s.</v>
      </c>
      <c r="F139" s="253" t="str">
        <f>'Rozdělení do hmotností'!EM58</f>
        <v>Baran David</v>
      </c>
      <c r="G139" s="256" t="str">
        <f>'Rozdělení do hmotností'!EN58</f>
        <v>Sok. Vít.</v>
      </c>
      <c r="I139" s="143">
        <f t="shared" si="15"/>
        <v>3</v>
      </c>
      <c r="J139" s="143">
        <f t="shared" si="16"/>
        <v>103</v>
      </c>
      <c r="L139" s="143">
        <f t="shared" si="17"/>
        <v>2</v>
      </c>
      <c r="N139" s="143">
        <f t="shared" si="18"/>
        <v>50</v>
      </c>
      <c r="O139" s="253" t="str">
        <f t="shared" si="12"/>
        <v>T.J. Sokol Vítkovice</v>
      </c>
      <c r="P139" s="253"/>
      <c r="Q139" s="143">
        <f t="shared" si="19"/>
        <v>53</v>
      </c>
      <c r="R139" s="143">
        <f t="shared" si="13"/>
        <v>1032031003</v>
      </c>
      <c r="S139" s="253" t="str">
        <f t="shared" si="14"/>
        <v>Baran David</v>
      </c>
      <c r="T139" s="253" t="str">
        <f t="shared" si="20"/>
        <v>T.J. Sokol Vítkovice</v>
      </c>
      <c r="V139" s="143" t="e">
        <f t="shared" si="21"/>
        <v>#REF!</v>
      </c>
      <c r="W139" s="143" t="e">
        <f t="shared" si="22"/>
        <v>#REF!</v>
      </c>
      <c r="Y139" s="143" t="e">
        <f t="shared" si="23"/>
        <v>#REF!</v>
      </c>
      <c r="Z139" s="253" t="e">
        <f t="shared" si="24"/>
        <v>#REF!</v>
      </c>
      <c r="AA139" s="253" t="e">
        <f t="shared" si="25"/>
        <v>#REF!</v>
      </c>
      <c r="AB139" s="256">
        <f t="shared" si="32"/>
        <v>53</v>
      </c>
      <c r="AC139" s="256" t="e">
        <f t="shared" si="33"/>
        <v>#REF!</v>
      </c>
      <c r="AD139" s="256" t="e">
        <f t="shared" si="34"/>
        <v>#REF!</v>
      </c>
      <c r="AE139" s="255" t="e">
        <f t="shared" si="26"/>
        <v>#REF!</v>
      </c>
      <c r="AF139" s="255" t="e">
        <f t="shared" si="27"/>
        <v>#REF!</v>
      </c>
      <c r="AG139" s="256" t="e">
        <f t="shared" si="28"/>
        <v>#REF!</v>
      </c>
      <c r="AH139" s="20" t="e">
        <f t="shared" si="29"/>
        <v>#REF!</v>
      </c>
      <c r="AI139" s="20" t="e">
        <f t="shared" si="30"/>
        <v>#REF!</v>
      </c>
      <c r="AJ139" s="256" t="e">
        <f t="shared" si="31"/>
        <v>#REF!</v>
      </c>
    </row>
    <row r="140" spans="2:36">
      <c r="B140" s="20">
        <f>'Rozdělení do hmotností'!EJ59</f>
        <v>4</v>
      </c>
      <c r="C140" s="20" t="str">
        <f>'Rozdělení do hmotností'!EK59</f>
        <v>A příp</v>
      </c>
      <c r="D140" s="20">
        <f>'Rozdělení do hmotností'!EL59</f>
        <v>31</v>
      </c>
      <c r="E140" s="143" t="str">
        <f>'Rozdělení do hmotností'!ER59</f>
        <v>v.s.</v>
      </c>
      <c r="F140" s="253" t="str">
        <f>'Rozdělení do hmotností'!EM59</f>
        <v>Horník Nikolas</v>
      </c>
      <c r="G140" s="256" t="str">
        <f>'Rozdělení do hmotností'!EN59</f>
        <v>Nitra</v>
      </c>
      <c r="I140" s="143">
        <f t="shared" si="15"/>
        <v>3</v>
      </c>
      <c r="J140" s="143">
        <f t="shared" si="16"/>
        <v>103</v>
      </c>
      <c r="L140" s="143">
        <f t="shared" si="17"/>
        <v>2</v>
      </c>
      <c r="N140" s="143">
        <f t="shared" si="18"/>
        <v>61</v>
      </c>
      <c r="O140" s="253" t="str">
        <f t="shared" si="12"/>
        <v>AC Nitra - SVK</v>
      </c>
      <c r="P140" s="253"/>
      <c r="Q140" s="143">
        <f t="shared" si="19"/>
        <v>54</v>
      </c>
      <c r="R140" s="143">
        <f t="shared" si="13"/>
        <v>1032031004</v>
      </c>
      <c r="S140" s="253" t="str">
        <f t="shared" si="14"/>
        <v>Horník Nikolas</v>
      </c>
      <c r="T140" s="253" t="str">
        <f t="shared" si="20"/>
        <v>AC Nitra - SVK</v>
      </c>
      <c r="V140" s="143" t="e">
        <f t="shared" si="21"/>
        <v>#REF!</v>
      </c>
      <c r="W140" s="143" t="e">
        <f t="shared" si="22"/>
        <v>#REF!</v>
      </c>
      <c r="Y140" s="143" t="e">
        <f t="shared" si="23"/>
        <v>#REF!</v>
      </c>
      <c r="Z140" s="253" t="e">
        <f t="shared" si="24"/>
        <v>#REF!</v>
      </c>
      <c r="AA140" s="253" t="e">
        <f t="shared" si="25"/>
        <v>#REF!</v>
      </c>
      <c r="AB140" s="256">
        <f t="shared" si="32"/>
        <v>54</v>
      </c>
      <c r="AC140" s="256" t="e">
        <f t="shared" si="33"/>
        <v>#REF!</v>
      </c>
      <c r="AD140" s="256" t="e">
        <f t="shared" si="34"/>
        <v>#REF!</v>
      </c>
      <c r="AE140" s="255" t="e">
        <f t="shared" si="26"/>
        <v>#REF!</v>
      </c>
      <c r="AF140" s="255" t="e">
        <f t="shared" si="27"/>
        <v>#REF!</v>
      </c>
      <c r="AG140" s="256" t="e">
        <f t="shared" si="28"/>
        <v>#REF!</v>
      </c>
      <c r="AH140" s="20" t="e">
        <f t="shared" si="29"/>
        <v>#REF!</v>
      </c>
      <c r="AI140" s="20" t="e">
        <f t="shared" si="30"/>
        <v>#REF!</v>
      </c>
      <c r="AJ140" s="256" t="e">
        <f t="shared" si="31"/>
        <v>#REF!</v>
      </c>
    </row>
    <row r="141" spans="2:36">
      <c r="B141" s="20">
        <f>'Rozdělení do hmotností'!EJ60</f>
        <v>5</v>
      </c>
      <c r="C141" s="20" t="str">
        <f>'Rozdělení do hmotností'!EK60</f>
        <v>A příp</v>
      </c>
      <c r="D141" s="20">
        <f>'Rozdělení do hmotností'!EL60</f>
        <v>31</v>
      </c>
      <c r="E141" s="143" t="str">
        <f>'Rozdělení do hmotností'!ER60</f>
        <v>v.s.</v>
      </c>
      <c r="F141" s="253" t="str">
        <f>'Rozdělení do hmotností'!EM60</f>
        <v>Bizub Miroslav</v>
      </c>
      <c r="G141" s="256" t="str">
        <f>'Rozdělení do hmotností'!EN60</f>
        <v>Trenčín</v>
      </c>
      <c r="I141" s="143">
        <f t="shared" si="15"/>
        <v>3</v>
      </c>
      <c r="J141" s="143">
        <f t="shared" si="16"/>
        <v>103</v>
      </c>
      <c r="L141" s="143">
        <f t="shared" si="17"/>
        <v>2</v>
      </c>
      <c r="N141" s="143">
        <f t="shared" si="18"/>
        <v>66</v>
      </c>
      <c r="O141" s="253" t="str">
        <f t="shared" si="12"/>
        <v>Trenčín - SVK</v>
      </c>
      <c r="P141" s="253"/>
      <c r="Q141" s="143">
        <f t="shared" si="19"/>
        <v>55</v>
      </c>
      <c r="R141" s="143">
        <f t="shared" si="13"/>
        <v>1032031005</v>
      </c>
      <c r="S141" s="253" t="str">
        <f t="shared" si="14"/>
        <v>Bizub Miroslav</v>
      </c>
      <c r="T141" s="253" t="str">
        <f t="shared" si="20"/>
        <v>Trenčín - SVK</v>
      </c>
      <c r="V141" s="143" t="e">
        <f t="shared" si="21"/>
        <v>#REF!</v>
      </c>
      <c r="W141" s="143" t="e">
        <f t="shared" si="22"/>
        <v>#REF!</v>
      </c>
      <c r="Y141" s="143" t="e">
        <f t="shared" si="23"/>
        <v>#REF!</v>
      </c>
      <c r="Z141" s="253" t="e">
        <f t="shared" si="24"/>
        <v>#REF!</v>
      </c>
      <c r="AA141" s="253" t="e">
        <f t="shared" si="25"/>
        <v>#REF!</v>
      </c>
      <c r="AB141" s="256">
        <f t="shared" si="32"/>
        <v>55</v>
      </c>
      <c r="AC141" s="256" t="e">
        <f t="shared" si="33"/>
        <v>#REF!</v>
      </c>
      <c r="AD141" s="256" t="e">
        <f t="shared" si="34"/>
        <v>#REF!</v>
      </c>
      <c r="AE141" s="255" t="e">
        <f t="shared" si="26"/>
        <v>#REF!</v>
      </c>
      <c r="AF141" s="255" t="e">
        <f t="shared" si="27"/>
        <v>#REF!</v>
      </c>
      <c r="AG141" s="256" t="e">
        <f t="shared" si="28"/>
        <v>#REF!</v>
      </c>
      <c r="AH141" s="20" t="e">
        <f t="shared" si="29"/>
        <v>#REF!</v>
      </c>
      <c r="AI141" s="20" t="e">
        <f t="shared" si="30"/>
        <v>#REF!</v>
      </c>
      <c r="AJ141" s="256" t="e">
        <f t="shared" si="31"/>
        <v>#REF!</v>
      </c>
    </row>
    <row r="142" spans="2:36">
      <c r="B142" s="20">
        <f>'Rozdělení do hmotností'!EJ61</f>
        <v>6</v>
      </c>
      <c r="C142" s="20" t="str">
        <f>'Rozdělení do hmotností'!EK61</f>
        <v>A příp</v>
      </c>
      <c r="D142" s="20">
        <f>'Rozdělení do hmotností'!EL61</f>
        <v>31</v>
      </c>
      <c r="E142" s="143" t="str">
        <f>'Rozdělení do hmotností'!ER61</f>
        <v>v.s.</v>
      </c>
      <c r="F142" s="253" t="str">
        <f>'Rozdělení do hmotností'!EM61</f>
        <v>Donchenko Michel</v>
      </c>
      <c r="G142" s="256" t="str">
        <f>'Rozdělení do hmotností'!EN61</f>
        <v>Mlad.</v>
      </c>
      <c r="I142" s="143">
        <f t="shared" si="15"/>
        <v>3</v>
      </c>
      <c r="J142" s="143">
        <f t="shared" si="16"/>
        <v>103</v>
      </c>
      <c r="L142" s="143">
        <f t="shared" si="17"/>
        <v>2</v>
      </c>
      <c r="N142" s="143">
        <f t="shared" si="18"/>
        <v>65</v>
      </c>
      <c r="O142" s="253" t="str">
        <f t="shared" si="12"/>
        <v>Mladosť Prievidza - SVK</v>
      </c>
      <c r="P142" s="253"/>
      <c r="Q142" s="143">
        <f t="shared" si="19"/>
        <v>56</v>
      </c>
      <c r="R142" s="143">
        <f t="shared" si="13"/>
        <v>1032031006</v>
      </c>
      <c r="S142" s="253" t="str">
        <f t="shared" si="14"/>
        <v>Donchenko Michel</v>
      </c>
      <c r="T142" s="253" t="str">
        <f t="shared" si="20"/>
        <v>Mladosť Prievidza - SVK</v>
      </c>
      <c r="V142" s="143" t="e">
        <f t="shared" si="21"/>
        <v>#REF!</v>
      </c>
      <c r="W142" s="143" t="e">
        <f t="shared" si="22"/>
        <v>#REF!</v>
      </c>
      <c r="Y142" s="143" t="e">
        <f t="shared" si="23"/>
        <v>#REF!</v>
      </c>
      <c r="Z142" s="253" t="e">
        <f t="shared" si="24"/>
        <v>#REF!</v>
      </c>
      <c r="AA142" s="253" t="e">
        <f t="shared" si="25"/>
        <v>#REF!</v>
      </c>
      <c r="AB142" s="256">
        <f t="shared" si="32"/>
        <v>56</v>
      </c>
      <c r="AC142" s="256" t="e">
        <f t="shared" si="33"/>
        <v>#REF!</v>
      </c>
      <c r="AD142" s="256" t="e">
        <f t="shared" si="34"/>
        <v>#REF!</v>
      </c>
      <c r="AE142" s="255" t="e">
        <f t="shared" si="26"/>
        <v>#REF!</v>
      </c>
      <c r="AF142" s="255" t="e">
        <f t="shared" si="27"/>
        <v>#REF!</v>
      </c>
      <c r="AG142" s="256" t="e">
        <f t="shared" si="28"/>
        <v>#REF!</v>
      </c>
      <c r="AH142" s="20" t="e">
        <f t="shared" si="29"/>
        <v>#REF!</v>
      </c>
      <c r="AI142" s="20" t="e">
        <f t="shared" si="30"/>
        <v>#REF!</v>
      </c>
      <c r="AJ142" s="256" t="e">
        <f t="shared" si="31"/>
        <v>#REF!</v>
      </c>
    </row>
    <row r="143" spans="2:36">
      <c r="B143" s="20">
        <f>'Rozdělení do hmotností'!EJ62</f>
        <v>7</v>
      </c>
      <c r="C143" s="20" t="str">
        <f>'Rozdělení do hmotností'!EK62</f>
        <v>A příp</v>
      </c>
      <c r="D143" s="20">
        <f>'Rozdělení do hmotností'!EL62</f>
        <v>31</v>
      </c>
      <c r="E143" s="143" t="str">
        <f>'Rozdělení do hmotností'!ER62</f>
        <v>v.s.</v>
      </c>
      <c r="F143" s="253" t="str">
        <f>'Rozdělení do hmotností'!EM62</f>
        <v>Putík Vojtěch</v>
      </c>
      <c r="G143" s="256" t="str">
        <f>'Rozdělení do hmotností'!EN62</f>
        <v>Krn.</v>
      </c>
      <c r="I143" s="143">
        <f t="shared" si="15"/>
        <v>3</v>
      </c>
      <c r="J143" s="143">
        <f t="shared" si="16"/>
        <v>103</v>
      </c>
      <c r="L143" s="143">
        <f t="shared" si="17"/>
        <v>2</v>
      </c>
      <c r="N143" s="143">
        <f t="shared" si="18"/>
        <v>45</v>
      </c>
      <c r="O143" s="253" t="str">
        <f t="shared" si="12"/>
        <v>TJ Lokomotiva Krnov</v>
      </c>
      <c r="P143" s="253"/>
      <c r="Q143" s="143">
        <f t="shared" si="19"/>
        <v>57</v>
      </c>
      <c r="R143" s="143">
        <f t="shared" si="13"/>
        <v>1032031007</v>
      </c>
      <c r="S143" s="253" t="str">
        <f t="shared" si="14"/>
        <v>Putík Vojtěch</v>
      </c>
      <c r="T143" s="253" t="str">
        <f t="shared" si="20"/>
        <v>TJ Lokomotiva Krnov</v>
      </c>
      <c r="V143" s="143" t="e">
        <f t="shared" si="21"/>
        <v>#REF!</v>
      </c>
      <c r="W143" s="143" t="e">
        <f t="shared" si="22"/>
        <v>#REF!</v>
      </c>
      <c r="Y143" s="143" t="e">
        <f t="shared" si="23"/>
        <v>#REF!</v>
      </c>
      <c r="Z143" s="253" t="e">
        <f t="shared" si="24"/>
        <v>#REF!</v>
      </c>
      <c r="AA143" s="253" t="e">
        <f t="shared" si="25"/>
        <v>#REF!</v>
      </c>
      <c r="AB143" s="256">
        <f t="shared" si="32"/>
        <v>57</v>
      </c>
      <c r="AC143" s="256" t="e">
        <f t="shared" si="33"/>
        <v>#REF!</v>
      </c>
      <c r="AD143" s="256" t="e">
        <f t="shared" si="34"/>
        <v>#REF!</v>
      </c>
      <c r="AE143" s="255" t="e">
        <f t="shared" si="26"/>
        <v>#REF!</v>
      </c>
      <c r="AF143" s="255" t="e">
        <f t="shared" si="27"/>
        <v>#REF!</v>
      </c>
      <c r="AG143" s="256" t="e">
        <f t="shared" si="28"/>
        <v>#REF!</v>
      </c>
      <c r="AH143" s="20" t="e">
        <f t="shared" si="29"/>
        <v>#REF!</v>
      </c>
      <c r="AI143" s="20" t="e">
        <f t="shared" si="30"/>
        <v>#REF!</v>
      </c>
      <c r="AJ143" s="256" t="e">
        <f t="shared" si="31"/>
        <v>#REF!</v>
      </c>
    </row>
    <row r="144" spans="2:36">
      <c r="B144" s="20">
        <f>'Rozdělení do hmotností'!EJ63</f>
        <v>8</v>
      </c>
      <c r="C144" s="20" t="str">
        <f>'Rozdělení do hmotností'!EK63</f>
        <v>A příp</v>
      </c>
      <c r="D144" s="20">
        <f>'Rozdělení do hmotností'!EL63</f>
        <v>31</v>
      </c>
      <c r="E144" s="143" t="str">
        <f>'Rozdělení do hmotností'!ER63</f>
        <v>v.s.</v>
      </c>
      <c r="F144" s="253" t="str">
        <f>'Rozdělení do hmotností'!EM63</f>
        <v>Wasilewski Tobiasz</v>
      </c>
      <c r="G144" s="256" t="str">
        <f>'Rozdělení do hmotností'!EN63</f>
        <v>Wiatr</v>
      </c>
      <c r="I144" s="143">
        <f t="shared" si="15"/>
        <v>3</v>
      </c>
      <c r="J144" s="143">
        <f t="shared" si="16"/>
        <v>103</v>
      </c>
      <c r="L144" s="143">
        <f t="shared" si="17"/>
        <v>2</v>
      </c>
      <c r="N144" s="143">
        <f t="shared" si="18"/>
        <v>56</v>
      </c>
      <c r="O144" s="253" t="str">
        <f t="shared" si="12"/>
        <v>Wiatr Wolów - POL</v>
      </c>
      <c r="P144" s="253"/>
      <c r="Q144" s="143">
        <f t="shared" si="19"/>
        <v>58</v>
      </c>
      <c r="R144" s="143">
        <f t="shared" si="13"/>
        <v>1032031008</v>
      </c>
      <c r="S144" s="253" t="str">
        <f t="shared" si="14"/>
        <v>Wasilewski Tobiasz</v>
      </c>
      <c r="T144" s="253" t="str">
        <f t="shared" si="20"/>
        <v>Wiatr Wolów - POL</v>
      </c>
      <c r="V144" s="143" t="e">
        <f t="shared" si="21"/>
        <v>#REF!</v>
      </c>
      <c r="W144" s="143" t="e">
        <f t="shared" si="22"/>
        <v>#REF!</v>
      </c>
      <c r="Y144" s="143" t="e">
        <f t="shared" si="23"/>
        <v>#REF!</v>
      </c>
      <c r="Z144" s="253" t="e">
        <f t="shared" si="24"/>
        <v>#REF!</v>
      </c>
      <c r="AA144" s="253" t="e">
        <f t="shared" si="25"/>
        <v>#REF!</v>
      </c>
      <c r="AB144" s="256">
        <f t="shared" si="32"/>
        <v>58</v>
      </c>
      <c r="AC144" s="256" t="e">
        <f t="shared" si="33"/>
        <v>#REF!</v>
      </c>
      <c r="AD144" s="256" t="e">
        <f t="shared" si="34"/>
        <v>#REF!</v>
      </c>
      <c r="AE144" s="255" t="e">
        <f t="shared" si="26"/>
        <v>#REF!</v>
      </c>
      <c r="AF144" s="255" t="e">
        <f t="shared" si="27"/>
        <v>#REF!</v>
      </c>
      <c r="AG144" s="256" t="e">
        <f t="shared" si="28"/>
        <v>#REF!</v>
      </c>
      <c r="AH144" s="20" t="e">
        <f t="shared" si="29"/>
        <v>#REF!</v>
      </c>
      <c r="AI144" s="20" t="e">
        <f t="shared" si="30"/>
        <v>#REF!</v>
      </c>
      <c r="AJ144" s="256" t="e">
        <f t="shared" si="31"/>
        <v>#REF!</v>
      </c>
    </row>
    <row r="145" spans="2:36">
      <c r="B145" s="20">
        <f>'Rozdělení do hmotností'!EJ64</f>
        <v>9</v>
      </c>
      <c r="C145" s="20" t="str">
        <f>'Rozdělení do hmotností'!EK64</f>
        <v>A příp</v>
      </c>
      <c r="D145" s="20">
        <f>'Rozdělení do hmotností'!EL64</f>
        <v>31</v>
      </c>
      <c r="E145" s="143" t="str">
        <f>'Rozdělení do hmotností'!ER64</f>
        <v>v.s.</v>
      </c>
      <c r="F145" s="253" t="str">
        <f>'Rozdělení do hmotností'!EM64</f>
        <v>Vysloužil Antonín</v>
      </c>
      <c r="G145" s="256" t="str">
        <f>'Rozdělení do hmotností'!EN64</f>
        <v>Brno</v>
      </c>
      <c r="I145" s="143">
        <f t="shared" si="15"/>
        <v>3</v>
      </c>
      <c r="J145" s="143">
        <f t="shared" si="16"/>
        <v>103</v>
      </c>
      <c r="L145" s="143">
        <f t="shared" si="17"/>
        <v>2</v>
      </c>
      <c r="N145" s="143">
        <f t="shared" si="18"/>
        <v>40</v>
      </c>
      <c r="O145" s="253" t="str">
        <f t="shared" si="12"/>
        <v>TAK Hellas Brno</v>
      </c>
      <c r="P145" s="253"/>
      <c r="Q145" s="143">
        <f t="shared" si="19"/>
        <v>59</v>
      </c>
      <c r="R145" s="143">
        <f t="shared" si="13"/>
        <v>1032031009</v>
      </c>
      <c r="S145" s="253" t="str">
        <f t="shared" si="14"/>
        <v>Vysloužil Antonín</v>
      </c>
      <c r="T145" s="253" t="str">
        <f t="shared" si="20"/>
        <v>TAK Hellas Brno</v>
      </c>
      <c r="V145" s="143" t="e">
        <f t="shared" si="21"/>
        <v>#REF!</v>
      </c>
      <c r="W145" s="143" t="e">
        <f t="shared" si="22"/>
        <v>#REF!</v>
      </c>
      <c r="Y145" s="143" t="e">
        <f t="shared" si="23"/>
        <v>#REF!</v>
      </c>
      <c r="Z145" s="253" t="e">
        <f t="shared" si="24"/>
        <v>#REF!</v>
      </c>
      <c r="AA145" s="253" t="e">
        <f t="shared" si="25"/>
        <v>#REF!</v>
      </c>
      <c r="AB145" s="256">
        <f t="shared" si="32"/>
        <v>59</v>
      </c>
      <c r="AC145" s="256" t="e">
        <f t="shared" si="33"/>
        <v>#REF!</v>
      </c>
      <c r="AD145" s="256" t="e">
        <f t="shared" si="34"/>
        <v>#REF!</v>
      </c>
      <c r="AE145" s="255" t="e">
        <f t="shared" si="26"/>
        <v>#REF!</v>
      </c>
      <c r="AF145" s="255" t="e">
        <f t="shared" si="27"/>
        <v>#REF!</v>
      </c>
      <c r="AG145" s="256" t="e">
        <f t="shared" si="28"/>
        <v>#REF!</v>
      </c>
      <c r="AH145" s="20" t="e">
        <f t="shared" si="29"/>
        <v>#REF!</v>
      </c>
      <c r="AI145" s="20" t="e">
        <f t="shared" si="30"/>
        <v>#REF!</v>
      </c>
      <c r="AJ145" s="256" t="e">
        <f t="shared" si="31"/>
        <v>#REF!</v>
      </c>
    </row>
    <row r="146" spans="2:36">
      <c r="B146" s="20">
        <f>'Rozdělení do hmotností'!EJ65</f>
        <v>10</v>
      </c>
      <c r="C146" s="20" t="str">
        <f>'Rozdělení do hmotností'!EK65</f>
        <v>A příp</v>
      </c>
      <c r="D146" s="20">
        <f>'Rozdělení do hmotností'!EL65</f>
        <v>31</v>
      </c>
      <c r="E146" s="143" t="str">
        <f>'Rozdělení do hmotností'!ER65</f>
        <v>v.s.</v>
      </c>
      <c r="F146" s="253" t="str">
        <f>'Rozdělení do hmotností'!EM65</f>
        <v>Francúz Peter</v>
      </c>
      <c r="G146" s="256" t="str">
        <f>'Rozdělení do hmotností'!EN65</f>
        <v>Nitra</v>
      </c>
      <c r="I146" s="143">
        <f t="shared" si="15"/>
        <v>3</v>
      </c>
      <c r="J146" s="143">
        <f t="shared" si="16"/>
        <v>103</v>
      </c>
      <c r="L146" s="143">
        <f t="shared" si="17"/>
        <v>2</v>
      </c>
      <c r="N146" s="143">
        <f t="shared" si="18"/>
        <v>61</v>
      </c>
      <c r="O146" s="253" t="str">
        <f t="shared" si="12"/>
        <v>AC Nitra - SVK</v>
      </c>
      <c r="P146" s="253"/>
      <c r="Q146" s="143">
        <f t="shared" si="19"/>
        <v>60</v>
      </c>
      <c r="R146" s="143">
        <f t="shared" si="13"/>
        <v>1032031010</v>
      </c>
      <c r="S146" s="253" t="str">
        <f t="shared" si="14"/>
        <v>Francúz Peter</v>
      </c>
      <c r="T146" s="253" t="str">
        <f t="shared" si="20"/>
        <v>AC Nitra - SVK</v>
      </c>
      <c r="V146" s="143" t="e">
        <f t="shared" si="21"/>
        <v>#REF!</v>
      </c>
      <c r="W146" s="143" t="e">
        <f t="shared" si="22"/>
        <v>#REF!</v>
      </c>
      <c r="Y146" s="143" t="e">
        <f t="shared" si="23"/>
        <v>#REF!</v>
      </c>
      <c r="Z146" s="253" t="e">
        <f t="shared" si="24"/>
        <v>#REF!</v>
      </c>
      <c r="AA146" s="253" t="e">
        <f t="shared" si="25"/>
        <v>#REF!</v>
      </c>
      <c r="AB146" s="256">
        <f t="shared" si="32"/>
        <v>60</v>
      </c>
      <c r="AC146" s="256" t="e">
        <f t="shared" si="33"/>
        <v>#REF!</v>
      </c>
      <c r="AD146" s="256" t="e">
        <f t="shared" si="34"/>
        <v>#REF!</v>
      </c>
      <c r="AE146" s="255" t="e">
        <f t="shared" si="26"/>
        <v>#REF!</v>
      </c>
      <c r="AF146" s="255" t="e">
        <f t="shared" si="27"/>
        <v>#REF!</v>
      </c>
      <c r="AG146" s="256" t="e">
        <f t="shared" si="28"/>
        <v>#REF!</v>
      </c>
      <c r="AH146" s="20" t="e">
        <f t="shared" si="29"/>
        <v>#REF!</v>
      </c>
      <c r="AI146" s="20" t="e">
        <f t="shared" si="30"/>
        <v>#REF!</v>
      </c>
      <c r="AJ146" s="256" t="e">
        <f t="shared" si="31"/>
        <v>#REF!</v>
      </c>
    </row>
    <row r="147" spans="2:36">
      <c r="B147" s="20">
        <f>'Rozdělení do hmotností'!EJ66</f>
        <v>11</v>
      </c>
      <c r="C147" s="20" t="str">
        <f>'Rozdělení do hmotností'!EK66</f>
        <v>A příp</v>
      </c>
      <c r="D147" s="20">
        <f>'Rozdělení do hmotností'!EL66</f>
        <v>31</v>
      </c>
      <c r="E147" s="143" t="str">
        <f>'Rozdělení do hmotností'!ER66</f>
        <v>v.s.</v>
      </c>
      <c r="F147" s="253" t="str">
        <f>'Rozdělení do hmotností'!EM66</f>
        <v>Rúžička Ondrej</v>
      </c>
      <c r="G147" s="256" t="str">
        <f>'Rozdělení do hmotností'!EN66</f>
        <v>Trenčín</v>
      </c>
      <c r="I147" s="143">
        <f t="shared" si="15"/>
        <v>3</v>
      </c>
      <c r="J147" s="143">
        <f t="shared" si="16"/>
        <v>103</v>
      </c>
      <c r="L147" s="143">
        <f t="shared" si="17"/>
        <v>2</v>
      </c>
      <c r="N147" s="143">
        <f t="shared" si="18"/>
        <v>66</v>
      </c>
      <c r="O147" s="253" t="str">
        <f t="shared" si="12"/>
        <v>Trenčín - SVK</v>
      </c>
      <c r="P147" s="253"/>
      <c r="Q147" s="143">
        <f t="shared" si="19"/>
        <v>61</v>
      </c>
      <c r="R147" s="143">
        <f t="shared" si="13"/>
        <v>1032031011</v>
      </c>
      <c r="S147" s="253" t="str">
        <f t="shared" si="14"/>
        <v>Rúžička Ondrej</v>
      </c>
      <c r="T147" s="253" t="str">
        <f t="shared" si="20"/>
        <v>Trenčín - SVK</v>
      </c>
      <c r="V147" s="143" t="e">
        <f t="shared" si="21"/>
        <v>#REF!</v>
      </c>
      <c r="W147" s="143" t="e">
        <f t="shared" si="22"/>
        <v>#REF!</v>
      </c>
      <c r="Y147" s="143" t="e">
        <f t="shared" si="23"/>
        <v>#REF!</v>
      </c>
      <c r="Z147" s="253" t="e">
        <f t="shared" si="24"/>
        <v>#REF!</v>
      </c>
      <c r="AA147" s="253" t="e">
        <f t="shared" si="25"/>
        <v>#REF!</v>
      </c>
      <c r="AB147" s="256">
        <f t="shared" si="32"/>
        <v>61</v>
      </c>
      <c r="AC147" s="256" t="e">
        <f t="shared" si="33"/>
        <v>#REF!</v>
      </c>
      <c r="AD147" s="256" t="e">
        <f t="shared" si="34"/>
        <v>#REF!</v>
      </c>
      <c r="AE147" s="255" t="e">
        <f t="shared" si="26"/>
        <v>#REF!</v>
      </c>
      <c r="AF147" s="255" t="e">
        <f t="shared" si="27"/>
        <v>#REF!</v>
      </c>
      <c r="AG147" s="256" t="e">
        <f t="shared" si="28"/>
        <v>#REF!</v>
      </c>
      <c r="AH147" s="20" t="e">
        <f t="shared" si="29"/>
        <v>#REF!</v>
      </c>
      <c r="AI147" s="20" t="e">
        <f t="shared" si="30"/>
        <v>#REF!</v>
      </c>
      <c r="AJ147" s="256" t="e">
        <f t="shared" si="31"/>
        <v>#REF!</v>
      </c>
    </row>
    <row r="148" spans="2:36">
      <c r="B148" s="20">
        <f>'Rozdělení do hmotností'!EJ67</f>
        <v>12</v>
      </c>
      <c r="C148" s="20" t="str">
        <f>'Rozdělení do hmotností'!EK67</f>
        <v>A příp</v>
      </c>
      <c r="D148" s="20">
        <f>'Rozdělení do hmotností'!EL67</f>
        <v>31</v>
      </c>
      <c r="E148" s="143" t="str">
        <f>'Rozdělení do hmotností'!ER67</f>
        <v>v.s.</v>
      </c>
      <c r="F148" s="253" t="str">
        <f>'Rozdělení do hmotností'!EM67</f>
        <v>Kostelníček Lukáš</v>
      </c>
      <c r="G148" s="256" t="str">
        <f>'Rozdělení do hmotností'!EN67</f>
        <v>Stříb.</v>
      </c>
      <c r="I148" s="143">
        <f t="shared" si="15"/>
        <v>3</v>
      </c>
      <c r="J148" s="143">
        <f t="shared" si="16"/>
        <v>103</v>
      </c>
      <c r="L148" s="143">
        <f t="shared" si="17"/>
        <v>2</v>
      </c>
      <c r="N148" s="143">
        <f t="shared" si="18"/>
        <v>8</v>
      </c>
      <c r="O148" s="253" t="str">
        <f t="shared" si="12"/>
        <v>Zápas Stříbro</v>
      </c>
      <c r="P148" s="253"/>
      <c r="Q148" s="143">
        <f t="shared" si="19"/>
        <v>62</v>
      </c>
      <c r="R148" s="143">
        <f t="shared" si="13"/>
        <v>1032031012</v>
      </c>
      <c r="S148" s="253" t="str">
        <f t="shared" si="14"/>
        <v>Kostelníček Lukáš</v>
      </c>
      <c r="T148" s="253" t="str">
        <f t="shared" si="20"/>
        <v>Zápas Stříbro</v>
      </c>
      <c r="V148" s="143" t="e">
        <f t="shared" si="21"/>
        <v>#REF!</v>
      </c>
      <c r="W148" s="143" t="e">
        <f t="shared" si="22"/>
        <v>#REF!</v>
      </c>
      <c r="Y148" s="143" t="e">
        <f t="shared" si="23"/>
        <v>#REF!</v>
      </c>
      <c r="Z148" s="253" t="e">
        <f t="shared" si="24"/>
        <v>#REF!</v>
      </c>
      <c r="AA148" s="253" t="e">
        <f t="shared" si="25"/>
        <v>#REF!</v>
      </c>
      <c r="AB148" s="256">
        <f t="shared" si="32"/>
        <v>62</v>
      </c>
      <c r="AC148" s="256" t="e">
        <f t="shared" si="33"/>
        <v>#REF!</v>
      </c>
      <c r="AD148" s="256" t="e">
        <f t="shared" si="34"/>
        <v>#REF!</v>
      </c>
      <c r="AE148" s="255" t="e">
        <f t="shared" si="26"/>
        <v>#REF!</v>
      </c>
      <c r="AF148" s="255" t="e">
        <f t="shared" si="27"/>
        <v>#REF!</v>
      </c>
      <c r="AG148" s="256" t="e">
        <f t="shared" si="28"/>
        <v>#REF!</v>
      </c>
      <c r="AH148" s="20" t="e">
        <f t="shared" si="29"/>
        <v>#REF!</v>
      </c>
      <c r="AI148" s="20" t="e">
        <f t="shared" si="30"/>
        <v>#REF!</v>
      </c>
      <c r="AJ148" s="256" t="e">
        <f t="shared" si="31"/>
        <v>#REF!</v>
      </c>
    </row>
    <row r="149" spans="2:36">
      <c r="B149" s="20">
        <f>'Rozdělení do hmotností'!EJ68</f>
        <v>13</v>
      </c>
      <c r="C149" s="20" t="str">
        <f>'Rozdělení do hmotností'!EK68</f>
        <v>A příp</v>
      </c>
      <c r="D149" s="20">
        <f>'Rozdělení do hmotností'!EL68</f>
        <v>31</v>
      </c>
      <c r="E149" s="143" t="str">
        <f>'Rozdělení do hmotností'!ER68</f>
        <v>v.s.</v>
      </c>
      <c r="F149" s="253" t="str">
        <f>'Rozdělení do hmotností'!EM68</f>
        <v>Kováč Matthias</v>
      </c>
      <c r="G149" s="256" t="str">
        <f>'Rozdělení do hmotností'!EN68</f>
        <v>Bánov.</v>
      </c>
      <c r="I149" s="143">
        <f t="shared" si="15"/>
        <v>3</v>
      </c>
      <c r="J149" s="143">
        <f t="shared" si="16"/>
        <v>103</v>
      </c>
      <c r="L149" s="143">
        <f t="shared" si="17"/>
        <v>2</v>
      </c>
      <c r="N149" s="143">
        <f t="shared" si="18"/>
        <v>63</v>
      </c>
      <c r="O149" s="253" t="str">
        <f t="shared" si="12"/>
        <v>MZK Bánovce nad Bebravou - SVK</v>
      </c>
      <c r="P149" s="253"/>
      <c r="Q149" s="143">
        <f t="shared" si="19"/>
        <v>63</v>
      </c>
      <c r="R149" s="143">
        <f t="shared" si="13"/>
        <v>1032031013</v>
      </c>
      <c r="S149" s="253" t="str">
        <f t="shared" si="14"/>
        <v>Kováč Matthias</v>
      </c>
      <c r="T149" s="253" t="str">
        <f t="shared" si="20"/>
        <v>MZK Bánovce nad Bebravou - SVK</v>
      </c>
      <c r="V149" s="143" t="e">
        <f t="shared" si="21"/>
        <v>#REF!</v>
      </c>
      <c r="W149" s="143" t="e">
        <f t="shared" si="22"/>
        <v>#REF!</v>
      </c>
      <c r="Y149" s="143" t="e">
        <f t="shared" si="23"/>
        <v>#REF!</v>
      </c>
      <c r="Z149" s="253" t="e">
        <f t="shared" si="24"/>
        <v>#REF!</v>
      </c>
      <c r="AA149" s="253" t="e">
        <f t="shared" si="25"/>
        <v>#REF!</v>
      </c>
      <c r="AB149" s="256">
        <f t="shared" si="32"/>
        <v>63</v>
      </c>
      <c r="AC149" s="256" t="e">
        <f t="shared" si="33"/>
        <v>#REF!</v>
      </c>
      <c r="AD149" s="256" t="e">
        <f t="shared" si="34"/>
        <v>#REF!</v>
      </c>
      <c r="AE149" s="255" t="e">
        <f t="shared" si="26"/>
        <v>#REF!</v>
      </c>
      <c r="AF149" s="255" t="e">
        <f t="shared" si="27"/>
        <v>#REF!</v>
      </c>
      <c r="AG149" s="256" t="e">
        <f t="shared" si="28"/>
        <v>#REF!</v>
      </c>
      <c r="AH149" s="20" t="e">
        <f t="shared" si="29"/>
        <v>#REF!</v>
      </c>
      <c r="AI149" s="20" t="e">
        <f t="shared" si="30"/>
        <v>#REF!</v>
      </c>
      <c r="AJ149" s="256" t="e">
        <f t="shared" si="31"/>
        <v>#REF!</v>
      </c>
    </row>
    <row r="150" spans="2:36">
      <c r="B150" s="20">
        <f>'Rozdělení do hmotností'!EJ69</f>
        <v>14</v>
      </c>
      <c r="C150" s="20" t="str">
        <f>'Rozdělení do hmotností'!EK69</f>
        <v>A příp</v>
      </c>
      <c r="D150" s="20">
        <f>'Rozdělení do hmotností'!EL69</f>
        <v>31</v>
      </c>
      <c r="E150" s="143" t="str">
        <f>'Rozdělení do hmotností'!ER69</f>
        <v>v.s.</v>
      </c>
      <c r="F150" s="253" t="str">
        <f>'Rozdělení do hmotností'!EM69</f>
        <v>Fait Matěj</v>
      </c>
      <c r="G150" s="256" t="str">
        <f>'Rozdělení do hmotností'!EN69</f>
        <v>Brno</v>
      </c>
      <c r="I150" s="143">
        <f t="shared" si="15"/>
        <v>3</v>
      </c>
      <c r="J150" s="143">
        <f t="shared" si="16"/>
        <v>103</v>
      </c>
      <c r="L150" s="143">
        <f t="shared" si="17"/>
        <v>2</v>
      </c>
      <c r="N150" s="143">
        <f t="shared" si="18"/>
        <v>40</v>
      </c>
      <c r="O150" s="253" t="str">
        <f t="shared" si="12"/>
        <v>TAK Hellas Brno</v>
      </c>
      <c r="P150" s="253"/>
      <c r="Q150" s="143">
        <f t="shared" si="19"/>
        <v>64</v>
      </c>
      <c r="R150" s="143">
        <f t="shared" si="13"/>
        <v>1032031014</v>
      </c>
      <c r="S150" s="253" t="str">
        <f t="shared" si="14"/>
        <v>Fait Matěj</v>
      </c>
      <c r="T150" s="253" t="str">
        <f t="shared" si="20"/>
        <v>TAK Hellas Brno</v>
      </c>
      <c r="V150" s="143" t="e">
        <f t="shared" si="21"/>
        <v>#REF!</v>
      </c>
      <c r="W150" s="143" t="e">
        <f t="shared" si="22"/>
        <v>#REF!</v>
      </c>
      <c r="Y150" s="143" t="e">
        <f t="shared" si="23"/>
        <v>#REF!</v>
      </c>
      <c r="Z150" s="253" t="e">
        <f t="shared" si="24"/>
        <v>#REF!</v>
      </c>
      <c r="AA150" s="253" t="e">
        <f t="shared" si="25"/>
        <v>#REF!</v>
      </c>
      <c r="AB150" s="256">
        <f t="shared" si="32"/>
        <v>64</v>
      </c>
      <c r="AC150" s="256" t="e">
        <f t="shared" si="33"/>
        <v>#REF!</v>
      </c>
      <c r="AD150" s="256" t="e">
        <f t="shared" si="34"/>
        <v>#REF!</v>
      </c>
      <c r="AE150" s="255" t="e">
        <f t="shared" si="26"/>
        <v>#REF!</v>
      </c>
      <c r="AF150" s="255" t="e">
        <f t="shared" si="27"/>
        <v>#REF!</v>
      </c>
      <c r="AG150" s="256" t="e">
        <f t="shared" si="28"/>
        <v>#REF!</v>
      </c>
      <c r="AH150" s="20" t="e">
        <f t="shared" si="29"/>
        <v>#REF!</v>
      </c>
      <c r="AI150" s="20" t="e">
        <f t="shared" si="30"/>
        <v>#REF!</v>
      </c>
      <c r="AJ150" s="256" t="e">
        <f t="shared" si="31"/>
        <v>#REF!</v>
      </c>
    </row>
    <row r="151" spans="2:36">
      <c r="B151" s="20">
        <f>'Rozdělení do hmotností'!EJ70</f>
        <v>15</v>
      </c>
      <c r="C151" s="20" t="str">
        <f>'Rozdělení do hmotností'!EK70</f>
        <v>A příp</v>
      </c>
      <c r="D151" s="20">
        <f>'Rozdělení do hmotností'!EL70</f>
        <v>31</v>
      </c>
      <c r="E151" s="143" t="str">
        <f>'Rozdělení do hmotností'!ER70</f>
        <v>v.s.</v>
      </c>
      <c r="F151" s="253" t="str">
        <f>'Rozdělení do hmotností'!EM70</f>
        <v>Hulbój Tomasz</v>
      </c>
      <c r="G151" s="256" t="str">
        <f>'Rozdělení do hmotností'!EN70</f>
        <v>Wiatr</v>
      </c>
      <c r="I151" s="143">
        <f t="shared" si="15"/>
        <v>3</v>
      </c>
      <c r="J151" s="143">
        <f t="shared" si="16"/>
        <v>103</v>
      </c>
      <c r="L151" s="143">
        <f t="shared" si="17"/>
        <v>2</v>
      </c>
      <c r="N151" s="143">
        <f t="shared" si="18"/>
        <v>56</v>
      </c>
      <c r="O151" s="253" t="str">
        <f t="shared" ref="O151:O214" si="35">IF(G151="","",(INDEX($M$1:$M$80,N151)))</f>
        <v>Wiatr Wolów - POL</v>
      </c>
      <c r="P151" s="253"/>
      <c r="Q151" s="143">
        <f t="shared" si="19"/>
        <v>65</v>
      </c>
      <c r="R151" s="143">
        <f t="shared" ref="R151:R214" si="36">IF(J151=$J$83,$R$83,(((J151*10+L151)*1000+D151)*1000+B151))</f>
        <v>1032031015</v>
      </c>
      <c r="S151" s="253" t="str">
        <f t="shared" ref="S151:S214" si="37">IF(R151=$R$83,"",(F151))</f>
        <v>Hulbój Tomasz</v>
      </c>
      <c r="T151" s="253" t="str">
        <f t="shared" si="20"/>
        <v>Wiatr Wolów - POL</v>
      </c>
      <c r="V151" s="143" t="e">
        <f t="shared" si="21"/>
        <v>#REF!</v>
      </c>
      <c r="W151" s="143" t="e">
        <f t="shared" si="22"/>
        <v>#REF!</v>
      </c>
      <c r="Y151" s="143" t="e">
        <f t="shared" si="23"/>
        <v>#REF!</v>
      </c>
      <c r="Z151" s="253" t="e">
        <f t="shared" si="24"/>
        <v>#REF!</v>
      </c>
      <c r="AA151" s="253" t="e">
        <f t="shared" si="25"/>
        <v>#REF!</v>
      </c>
      <c r="AB151" s="256">
        <f t="shared" si="32"/>
        <v>65</v>
      </c>
      <c r="AC151" s="256" t="e">
        <f t="shared" si="33"/>
        <v>#REF!</v>
      </c>
      <c r="AD151" s="256" t="e">
        <f t="shared" si="34"/>
        <v>#REF!</v>
      </c>
      <c r="AE151" s="255" t="e">
        <f t="shared" si="26"/>
        <v>#REF!</v>
      </c>
      <c r="AF151" s="255" t="e">
        <f t="shared" si="27"/>
        <v>#REF!</v>
      </c>
      <c r="AG151" s="256" t="e">
        <f t="shared" si="28"/>
        <v>#REF!</v>
      </c>
      <c r="AH151" s="20" t="e">
        <f t="shared" si="29"/>
        <v>#REF!</v>
      </c>
      <c r="AI151" s="20" t="e">
        <f t="shared" si="30"/>
        <v>#REF!</v>
      </c>
      <c r="AJ151" s="256" t="e">
        <f t="shared" si="31"/>
        <v>#REF!</v>
      </c>
    </row>
    <row r="152" spans="2:36">
      <c r="B152" s="20">
        <f>'Rozdělení do hmotností'!EJ71</f>
        <v>16</v>
      </c>
      <c r="C152" s="20" t="str">
        <f>'Rozdělení do hmotností'!EK71</f>
        <v>A příp</v>
      </c>
      <c r="D152" s="20">
        <f>'Rozdělení do hmotností'!EL71</f>
        <v>31</v>
      </c>
      <c r="E152" s="143" t="str">
        <f>'Rozdělení do hmotností'!ER71</f>
        <v>v.s.</v>
      </c>
      <c r="F152" s="253" t="str">
        <f>'Rozdělení do hmotností'!EM71</f>
        <v>Marchenko Maksim</v>
      </c>
      <c r="G152" s="256" t="str">
        <f>'Rozdělení do hmotností'!EN71</f>
        <v>Sok.HK</v>
      </c>
      <c r="I152" s="143">
        <f t="shared" ref="I152:I215" si="38">IF(C152="","",(MATCH(C152,$B$10:$B$25,0)))</f>
        <v>3</v>
      </c>
      <c r="J152" s="143">
        <f t="shared" ref="J152:J215" si="39">IF(F152="",$J$83,(INDEX($E$10:$E$25,I152)))</f>
        <v>103</v>
      </c>
      <c r="L152" s="143">
        <f t="shared" ref="L152:L215" si="40">IF(E152="","",(MATCH(E152,$B$27:$B$28,0)))</f>
        <v>2</v>
      </c>
      <c r="N152" s="143">
        <f t="shared" ref="N152:N215" si="41">IF(G152="","",(MATCH(G152,$L$1:$L$80,0)))</f>
        <v>32</v>
      </c>
      <c r="O152" s="253" t="str">
        <f t="shared" si="35"/>
        <v>T.J. Sokol Hradec Králové</v>
      </c>
      <c r="P152" s="253"/>
      <c r="Q152" s="143">
        <f t="shared" ref="Q152:Q215" si="42">Q151+1</f>
        <v>66</v>
      </c>
      <c r="R152" s="143">
        <f t="shared" si="36"/>
        <v>1032031016</v>
      </c>
      <c r="S152" s="253" t="str">
        <f t="shared" si="37"/>
        <v>Marchenko Maksim</v>
      </c>
      <c r="T152" s="253" t="str">
        <f t="shared" ref="T152:T215" si="43">IF(R152=$R$83,"",(O152))</f>
        <v>T.J. Sokol Hradec Králové</v>
      </c>
      <c r="V152" s="143" t="e">
        <f t="shared" ref="V152:V215" si="44">IF(R152=$R$83,"",(MATCH(W152,$R$87:$R$486,0)))</f>
        <v>#REF!</v>
      </c>
      <c r="W152" s="143" t="e">
        <f t="shared" ref="W152:W215" si="45">IF(R152=$R$83,"",(SMALL($R$87:$R$486,Q152)))</f>
        <v>#REF!</v>
      </c>
      <c r="Y152" s="143" t="e">
        <f t="shared" ref="Y152:Y215" si="46">IF(W152="","",(INDEX($R$87:$R$486,V152,0)))</f>
        <v>#REF!</v>
      </c>
      <c r="Z152" s="253" t="e">
        <f t="shared" ref="Z152:Z215" si="47">IF(W152="","",(INDEX($S$87:$S$486,V152,0)))</f>
        <v>#REF!</v>
      </c>
      <c r="AA152" s="253" t="e">
        <f t="shared" ref="AA152:AA215" si="48">IF(W152="","",(INDEX($T$87:$T$486,V152,0)))</f>
        <v>#REF!</v>
      </c>
      <c r="AB152" s="256">
        <f t="shared" si="32"/>
        <v>66</v>
      </c>
      <c r="AC152" s="256" t="e">
        <f t="shared" si="33"/>
        <v>#REF!</v>
      </c>
      <c r="AD152" s="256" t="e">
        <f t="shared" si="34"/>
        <v>#REF!</v>
      </c>
      <c r="AE152" s="255" t="e">
        <f t="shared" ref="AE152:AE215" si="49">IF(W152="","",(MID(Z152,1,AC152-1)))</f>
        <v>#REF!</v>
      </c>
      <c r="AF152" s="255" t="e">
        <f t="shared" ref="AF152:AF215" si="50">IF(W152="","",(MID(Z152,AC152+1,AD152-AC152)))</f>
        <v>#REF!</v>
      </c>
      <c r="AG152" s="256" t="e">
        <f t="shared" ref="AG152:AG215" si="51">IF(W152="","",(E152))</f>
        <v>#REF!</v>
      </c>
      <c r="AH152" s="20" t="e">
        <f t="shared" ref="AH152:AH215" si="52">IF(W152="","",(C152))</f>
        <v>#REF!</v>
      </c>
      <c r="AI152" s="20" t="e">
        <f t="shared" ref="AI152:AI215" si="53">IF(W152="","",(D152))</f>
        <v>#REF!</v>
      </c>
      <c r="AJ152" s="256" t="e">
        <f t="shared" ref="AJ152:AJ215" si="54">IF(W152="","",(IF((MATCH(AH152,$AH$58:$AH$73,0))&gt;12,1,2)))</f>
        <v>#REF!</v>
      </c>
    </row>
    <row r="153" spans="2:36">
      <c r="B153" s="20">
        <f>'Rozdělení do hmotností'!EJ72</f>
        <v>17</v>
      </c>
      <c r="C153" s="20" t="str">
        <f>'Rozdělení do hmotností'!EK72</f>
        <v>A příp</v>
      </c>
      <c r="D153" s="20">
        <f>'Rozdělení do hmotností'!EL72</f>
        <v>31</v>
      </c>
      <c r="E153" s="143" t="str">
        <f>'Rozdělení do hmotností'!ER72</f>
        <v>v.s.</v>
      </c>
      <c r="F153" s="253" t="str">
        <f>'Rozdělení do hmotností'!EM72</f>
        <v>Adamkovič Paris</v>
      </c>
      <c r="G153" s="256" t="str">
        <f>'Rozdělení do hmotností'!EN72</f>
        <v>Bánov.</v>
      </c>
      <c r="I153" s="143">
        <f t="shared" si="38"/>
        <v>3</v>
      </c>
      <c r="J153" s="143">
        <f t="shared" si="39"/>
        <v>103</v>
      </c>
      <c r="L153" s="143">
        <f t="shared" si="40"/>
        <v>2</v>
      </c>
      <c r="N153" s="143">
        <f t="shared" si="41"/>
        <v>63</v>
      </c>
      <c r="O153" s="253" t="str">
        <f t="shared" si="35"/>
        <v>MZK Bánovce nad Bebravou - SVK</v>
      </c>
      <c r="P153" s="253"/>
      <c r="Q153" s="143">
        <f t="shared" si="42"/>
        <v>67</v>
      </c>
      <c r="R153" s="143">
        <f t="shared" si="36"/>
        <v>1032031017</v>
      </c>
      <c r="S153" s="253" t="str">
        <f t="shared" si="37"/>
        <v>Adamkovič Paris</v>
      </c>
      <c r="T153" s="253" t="str">
        <f t="shared" si="43"/>
        <v>MZK Bánovce nad Bebravou - SVK</v>
      </c>
      <c r="V153" s="143" t="e">
        <f t="shared" si="44"/>
        <v>#REF!</v>
      </c>
      <c r="W153" s="143" t="e">
        <f t="shared" si="45"/>
        <v>#REF!</v>
      </c>
      <c r="Y153" s="143" t="e">
        <f t="shared" si="46"/>
        <v>#REF!</v>
      </c>
      <c r="Z153" s="253" t="e">
        <f t="shared" si="47"/>
        <v>#REF!</v>
      </c>
      <c r="AA153" s="253" t="e">
        <f t="shared" si="48"/>
        <v>#REF!</v>
      </c>
      <c r="AB153" s="256">
        <f t="shared" ref="AB153:AB216" si="55">AB152+1</f>
        <v>67</v>
      </c>
      <c r="AC153" s="256" t="e">
        <f t="shared" ref="AC153:AC216" si="56">IF(W153="","",(FIND(" ",Z153,1)))</f>
        <v>#REF!</v>
      </c>
      <c r="AD153" s="256" t="e">
        <f t="shared" ref="AD153:AD216" si="57">IF(W153="","",(LEN(Z153)))</f>
        <v>#REF!</v>
      </c>
      <c r="AE153" s="255" t="e">
        <f t="shared" si="49"/>
        <v>#REF!</v>
      </c>
      <c r="AF153" s="255" t="e">
        <f t="shared" si="50"/>
        <v>#REF!</v>
      </c>
      <c r="AG153" s="256" t="e">
        <f t="shared" si="51"/>
        <v>#REF!</v>
      </c>
      <c r="AH153" s="20" t="e">
        <f t="shared" si="52"/>
        <v>#REF!</v>
      </c>
      <c r="AI153" s="20" t="e">
        <f t="shared" si="53"/>
        <v>#REF!</v>
      </c>
      <c r="AJ153" s="256" t="e">
        <f t="shared" si="54"/>
        <v>#REF!</v>
      </c>
    </row>
    <row r="154" spans="2:36">
      <c r="B154" s="20">
        <f>'Rozdělení do hmotností'!EJ73</f>
        <v>18</v>
      </c>
      <c r="C154" s="20" t="str">
        <f>'Rozdělení do hmotností'!EK73</f>
        <v>A příp</v>
      </c>
      <c r="D154" s="20">
        <f>'Rozdělení do hmotností'!EL73</f>
        <v>31</v>
      </c>
      <c r="E154" s="143" t="str">
        <f>'Rozdělení do hmotností'!ER73</f>
        <v>v.s.</v>
      </c>
      <c r="F154" s="253" t="str">
        <f>'Rozdělení do hmotností'!EM73</f>
        <v>Hromčo Dávid</v>
      </c>
      <c r="G154" s="256" t="str">
        <f>'Rozdělení do hmotností'!EN73</f>
        <v>Trenčín</v>
      </c>
      <c r="I154" s="143">
        <f t="shared" si="38"/>
        <v>3</v>
      </c>
      <c r="J154" s="143">
        <f t="shared" si="39"/>
        <v>103</v>
      </c>
      <c r="L154" s="143">
        <f t="shared" si="40"/>
        <v>2</v>
      </c>
      <c r="N154" s="143">
        <f t="shared" si="41"/>
        <v>66</v>
      </c>
      <c r="O154" s="253" t="str">
        <f t="shared" si="35"/>
        <v>Trenčín - SVK</v>
      </c>
      <c r="P154" s="253"/>
      <c r="Q154" s="143">
        <f t="shared" si="42"/>
        <v>68</v>
      </c>
      <c r="R154" s="143">
        <f t="shared" si="36"/>
        <v>1032031018</v>
      </c>
      <c r="S154" s="253" t="str">
        <f t="shared" si="37"/>
        <v>Hromčo Dávid</v>
      </c>
      <c r="T154" s="253" t="str">
        <f t="shared" si="43"/>
        <v>Trenčín - SVK</v>
      </c>
      <c r="V154" s="143" t="e">
        <f t="shared" si="44"/>
        <v>#REF!</v>
      </c>
      <c r="W154" s="143" t="e">
        <f t="shared" si="45"/>
        <v>#REF!</v>
      </c>
      <c r="Y154" s="143" t="e">
        <f t="shared" si="46"/>
        <v>#REF!</v>
      </c>
      <c r="Z154" s="253" t="e">
        <f t="shared" si="47"/>
        <v>#REF!</v>
      </c>
      <c r="AA154" s="253" t="e">
        <f t="shared" si="48"/>
        <v>#REF!</v>
      </c>
      <c r="AB154" s="256">
        <f t="shared" si="55"/>
        <v>68</v>
      </c>
      <c r="AC154" s="256" t="e">
        <f t="shared" si="56"/>
        <v>#REF!</v>
      </c>
      <c r="AD154" s="256" t="e">
        <f t="shared" si="57"/>
        <v>#REF!</v>
      </c>
      <c r="AE154" s="255" t="e">
        <f t="shared" si="49"/>
        <v>#REF!</v>
      </c>
      <c r="AF154" s="255" t="e">
        <f t="shared" si="50"/>
        <v>#REF!</v>
      </c>
      <c r="AG154" s="256" t="e">
        <f t="shared" si="51"/>
        <v>#REF!</v>
      </c>
      <c r="AH154" s="20" t="e">
        <f t="shared" si="52"/>
        <v>#REF!</v>
      </c>
      <c r="AI154" s="20" t="e">
        <f t="shared" si="53"/>
        <v>#REF!</v>
      </c>
      <c r="AJ154" s="256" t="e">
        <f t="shared" si="54"/>
        <v>#REF!</v>
      </c>
    </row>
    <row r="155" spans="2:36">
      <c r="B155" s="20">
        <f>'Rozdělení do hmotností'!EJ74</f>
        <v>1</v>
      </c>
      <c r="C155" s="20" t="str">
        <f>'Rozdělení do hmotností'!EK74</f>
        <v>A příp</v>
      </c>
      <c r="D155" s="20">
        <f>'Rozdělení do hmotností'!EL74</f>
        <v>35</v>
      </c>
      <c r="E155" s="143" t="str">
        <f>'Rozdělení do hmotností'!ER74</f>
        <v>v.s.</v>
      </c>
      <c r="F155" s="253" t="str">
        <f>'Rozdělení do hmotností'!EM74</f>
        <v>Škorec Jakub</v>
      </c>
      <c r="G155" s="256" t="str">
        <f>'Rozdělení do hmotností'!EN74</f>
        <v>Bánov.</v>
      </c>
      <c r="I155" s="143">
        <f t="shared" si="38"/>
        <v>3</v>
      </c>
      <c r="J155" s="143">
        <f t="shared" si="39"/>
        <v>103</v>
      </c>
      <c r="L155" s="143">
        <f t="shared" si="40"/>
        <v>2</v>
      </c>
      <c r="N155" s="143">
        <f t="shared" si="41"/>
        <v>63</v>
      </c>
      <c r="O155" s="253" t="str">
        <f t="shared" si="35"/>
        <v>MZK Bánovce nad Bebravou - SVK</v>
      </c>
      <c r="P155" s="253"/>
      <c r="Q155" s="143">
        <f t="shared" si="42"/>
        <v>69</v>
      </c>
      <c r="R155" s="143">
        <f t="shared" si="36"/>
        <v>1032035001</v>
      </c>
      <c r="S155" s="253" t="str">
        <f t="shared" si="37"/>
        <v>Škorec Jakub</v>
      </c>
      <c r="T155" s="253" t="str">
        <f t="shared" si="43"/>
        <v>MZK Bánovce nad Bebravou - SVK</v>
      </c>
      <c r="V155" s="143" t="e">
        <f t="shared" si="44"/>
        <v>#REF!</v>
      </c>
      <c r="W155" s="143" t="e">
        <f t="shared" si="45"/>
        <v>#REF!</v>
      </c>
      <c r="Y155" s="143" t="e">
        <f t="shared" si="46"/>
        <v>#REF!</v>
      </c>
      <c r="Z155" s="253" t="e">
        <f t="shared" si="47"/>
        <v>#REF!</v>
      </c>
      <c r="AA155" s="253" t="e">
        <f t="shared" si="48"/>
        <v>#REF!</v>
      </c>
      <c r="AB155" s="256">
        <f t="shared" si="55"/>
        <v>69</v>
      </c>
      <c r="AC155" s="256" t="e">
        <f t="shared" si="56"/>
        <v>#REF!</v>
      </c>
      <c r="AD155" s="256" t="e">
        <f t="shared" si="57"/>
        <v>#REF!</v>
      </c>
      <c r="AE155" s="255" t="e">
        <f t="shared" si="49"/>
        <v>#REF!</v>
      </c>
      <c r="AF155" s="255" t="e">
        <f t="shared" si="50"/>
        <v>#REF!</v>
      </c>
      <c r="AG155" s="256" t="e">
        <f t="shared" si="51"/>
        <v>#REF!</v>
      </c>
      <c r="AH155" s="20" t="e">
        <f t="shared" si="52"/>
        <v>#REF!</v>
      </c>
      <c r="AI155" s="20" t="e">
        <f t="shared" si="53"/>
        <v>#REF!</v>
      </c>
      <c r="AJ155" s="256" t="e">
        <f t="shared" si="54"/>
        <v>#REF!</v>
      </c>
    </row>
    <row r="156" spans="2:36">
      <c r="B156" s="20">
        <f>'Rozdělení do hmotností'!EJ75</f>
        <v>2</v>
      </c>
      <c r="C156" s="20" t="str">
        <f>'Rozdělení do hmotností'!EK75</f>
        <v>A příp</v>
      </c>
      <c r="D156" s="20">
        <f>'Rozdělení do hmotností'!EL75</f>
        <v>35</v>
      </c>
      <c r="E156" s="143" t="str">
        <f>'Rozdělení do hmotností'!ER75</f>
        <v>v.s.</v>
      </c>
      <c r="F156" s="253" t="str">
        <f>'Rozdělení do hmotností'!EM75</f>
        <v>Bátora Milan</v>
      </c>
      <c r="G156" s="256" t="str">
        <f>'Rozdělení do hmotností'!EN75</f>
        <v>Bánov.</v>
      </c>
      <c r="I156" s="143">
        <f t="shared" si="38"/>
        <v>3</v>
      </c>
      <c r="J156" s="143">
        <f t="shared" si="39"/>
        <v>103</v>
      </c>
      <c r="L156" s="143">
        <f t="shared" si="40"/>
        <v>2</v>
      </c>
      <c r="N156" s="143">
        <f t="shared" si="41"/>
        <v>63</v>
      </c>
      <c r="O156" s="253" t="str">
        <f t="shared" si="35"/>
        <v>MZK Bánovce nad Bebravou - SVK</v>
      </c>
      <c r="P156" s="253"/>
      <c r="Q156" s="143">
        <f t="shared" si="42"/>
        <v>70</v>
      </c>
      <c r="R156" s="143">
        <f t="shared" si="36"/>
        <v>1032035002</v>
      </c>
      <c r="S156" s="253" t="str">
        <f t="shared" si="37"/>
        <v>Bátora Milan</v>
      </c>
      <c r="T156" s="253" t="str">
        <f t="shared" si="43"/>
        <v>MZK Bánovce nad Bebravou - SVK</v>
      </c>
      <c r="V156" s="143" t="e">
        <f t="shared" si="44"/>
        <v>#REF!</v>
      </c>
      <c r="W156" s="143" t="e">
        <f t="shared" si="45"/>
        <v>#REF!</v>
      </c>
      <c r="Y156" s="143" t="e">
        <f t="shared" si="46"/>
        <v>#REF!</v>
      </c>
      <c r="Z156" s="253" t="e">
        <f t="shared" si="47"/>
        <v>#REF!</v>
      </c>
      <c r="AA156" s="253" t="e">
        <f t="shared" si="48"/>
        <v>#REF!</v>
      </c>
      <c r="AB156" s="256">
        <f t="shared" si="55"/>
        <v>70</v>
      </c>
      <c r="AC156" s="256" t="e">
        <f t="shared" si="56"/>
        <v>#REF!</v>
      </c>
      <c r="AD156" s="256" t="e">
        <f t="shared" si="57"/>
        <v>#REF!</v>
      </c>
      <c r="AE156" s="255" t="e">
        <f t="shared" si="49"/>
        <v>#REF!</v>
      </c>
      <c r="AF156" s="255" t="e">
        <f t="shared" si="50"/>
        <v>#REF!</v>
      </c>
      <c r="AG156" s="256" t="e">
        <f t="shared" si="51"/>
        <v>#REF!</v>
      </c>
      <c r="AH156" s="20" t="e">
        <f t="shared" si="52"/>
        <v>#REF!</v>
      </c>
      <c r="AI156" s="20" t="e">
        <f t="shared" si="53"/>
        <v>#REF!</v>
      </c>
      <c r="AJ156" s="256" t="e">
        <f t="shared" si="54"/>
        <v>#REF!</v>
      </c>
    </row>
    <row r="157" spans="2:36">
      <c r="B157" s="20">
        <f>'Rozdělení do hmotností'!EJ76</f>
        <v>3</v>
      </c>
      <c r="C157" s="20" t="str">
        <f>'Rozdělení do hmotností'!EK76</f>
        <v>A příp</v>
      </c>
      <c r="D157" s="20">
        <f>'Rozdělení do hmotností'!EL76</f>
        <v>35</v>
      </c>
      <c r="E157" s="143" t="str">
        <f>'Rozdělení do hmotností'!ER76</f>
        <v>v.s.</v>
      </c>
      <c r="F157" s="253" t="str">
        <f>'Rozdělení do hmotností'!EM76</f>
        <v>Kuna Maxim</v>
      </c>
      <c r="G157" s="256" t="str">
        <f>'Rozdělení do hmotností'!EN76</f>
        <v>Nitra</v>
      </c>
      <c r="I157" s="143">
        <f t="shared" si="38"/>
        <v>3</v>
      </c>
      <c r="J157" s="143">
        <f t="shared" si="39"/>
        <v>103</v>
      </c>
      <c r="L157" s="143">
        <f t="shared" si="40"/>
        <v>2</v>
      </c>
      <c r="N157" s="143">
        <f t="shared" si="41"/>
        <v>61</v>
      </c>
      <c r="O157" s="253" t="str">
        <f t="shared" si="35"/>
        <v>AC Nitra - SVK</v>
      </c>
      <c r="P157" s="253"/>
      <c r="Q157" s="143">
        <f t="shared" si="42"/>
        <v>71</v>
      </c>
      <c r="R157" s="143">
        <f t="shared" si="36"/>
        <v>1032035003</v>
      </c>
      <c r="S157" s="253" t="str">
        <f t="shared" si="37"/>
        <v>Kuna Maxim</v>
      </c>
      <c r="T157" s="253" t="str">
        <f t="shared" si="43"/>
        <v>AC Nitra - SVK</v>
      </c>
      <c r="V157" s="143" t="e">
        <f t="shared" si="44"/>
        <v>#REF!</v>
      </c>
      <c r="W157" s="143" t="e">
        <f t="shared" si="45"/>
        <v>#REF!</v>
      </c>
      <c r="Y157" s="143" t="e">
        <f t="shared" si="46"/>
        <v>#REF!</v>
      </c>
      <c r="Z157" s="253" t="e">
        <f t="shared" si="47"/>
        <v>#REF!</v>
      </c>
      <c r="AA157" s="253" t="e">
        <f t="shared" si="48"/>
        <v>#REF!</v>
      </c>
      <c r="AB157" s="256">
        <f t="shared" si="55"/>
        <v>71</v>
      </c>
      <c r="AC157" s="256" t="e">
        <f t="shared" si="56"/>
        <v>#REF!</v>
      </c>
      <c r="AD157" s="256" t="e">
        <f t="shared" si="57"/>
        <v>#REF!</v>
      </c>
      <c r="AE157" s="255" t="e">
        <f t="shared" si="49"/>
        <v>#REF!</v>
      </c>
      <c r="AF157" s="255" t="e">
        <f t="shared" si="50"/>
        <v>#REF!</v>
      </c>
      <c r="AG157" s="256" t="e">
        <f t="shared" si="51"/>
        <v>#REF!</v>
      </c>
      <c r="AH157" s="20" t="e">
        <f t="shared" si="52"/>
        <v>#REF!</v>
      </c>
      <c r="AI157" s="20" t="e">
        <f t="shared" si="53"/>
        <v>#REF!</v>
      </c>
      <c r="AJ157" s="256" t="e">
        <f t="shared" si="54"/>
        <v>#REF!</v>
      </c>
    </row>
    <row r="158" spans="2:36">
      <c r="B158" s="20">
        <f>'Rozdělení do hmotností'!EJ77</f>
        <v>4</v>
      </c>
      <c r="C158" s="20" t="str">
        <f>'Rozdělení do hmotností'!EK77</f>
        <v>A příp</v>
      </c>
      <c r="D158" s="20">
        <f>'Rozdělení do hmotností'!EL77</f>
        <v>35</v>
      </c>
      <c r="E158" s="143" t="str">
        <f>'Rozdělení do hmotností'!ER77</f>
        <v>v.s.</v>
      </c>
      <c r="F158" s="253" t="str">
        <f>'Rozdělení do hmotností'!EM77</f>
        <v>Csapó Benedek</v>
      </c>
      <c r="G158" s="256" t="str">
        <f>'Rozdělení do hmotností'!EN77</f>
        <v>Vasas</v>
      </c>
      <c r="I158" s="143">
        <f t="shared" si="38"/>
        <v>3</v>
      </c>
      <c r="J158" s="143">
        <f t="shared" si="39"/>
        <v>103</v>
      </c>
      <c r="L158" s="143">
        <f t="shared" si="40"/>
        <v>2</v>
      </c>
      <c r="N158" s="143">
        <f t="shared" si="41"/>
        <v>58</v>
      </c>
      <c r="O158" s="253" t="str">
        <f t="shared" si="35"/>
        <v>Vasas Budapest - HUN</v>
      </c>
      <c r="P158" s="253"/>
      <c r="Q158" s="143">
        <f t="shared" si="42"/>
        <v>72</v>
      </c>
      <c r="R158" s="143">
        <f t="shared" si="36"/>
        <v>1032035004</v>
      </c>
      <c r="S158" s="253" t="str">
        <f t="shared" si="37"/>
        <v>Csapó Benedek</v>
      </c>
      <c r="T158" s="253" t="str">
        <f t="shared" si="43"/>
        <v>Vasas Budapest - HUN</v>
      </c>
      <c r="V158" s="143" t="e">
        <f t="shared" si="44"/>
        <v>#REF!</v>
      </c>
      <c r="W158" s="143" t="e">
        <f t="shared" si="45"/>
        <v>#REF!</v>
      </c>
      <c r="Y158" s="143" t="e">
        <f t="shared" si="46"/>
        <v>#REF!</v>
      </c>
      <c r="Z158" s="253" t="e">
        <f t="shared" si="47"/>
        <v>#REF!</v>
      </c>
      <c r="AA158" s="253" t="e">
        <f t="shared" si="48"/>
        <v>#REF!</v>
      </c>
      <c r="AB158" s="256">
        <f t="shared" si="55"/>
        <v>72</v>
      </c>
      <c r="AC158" s="256" t="e">
        <f t="shared" si="56"/>
        <v>#REF!</v>
      </c>
      <c r="AD158" s="256" t="e">
        <f t="shared" si="57"/>
        <v>#REF!</v>
      </c>
      <c r="AE158" s="255" t="e">
        <f t="shared" si="49"/>
        <v>#REF!</v>
      </c>
      <c r="AF158" s="255" t="e">
        <f t="shared" si="50"/>
        <v>#REF!</v>
      </c>
      <c r="AG158" s="256" t="e">
        <f t="shared" si="51"/>
        <v>#REF!</v>
      </c>
      <c r="AH158" s="20" t="e">
        <f t="shared" si="52"/>
        <v>#REF!</v>
      </c>
      <c r="AI158" s="20" t="e">
        <f t="shared" si="53"/>
        <v>#REF!</v>
      </c>
      <c r="AJ158" s="256" t="e">
        <f t="shared" si="54"/>
        <v>#REF!</v>
      </c>
    </row>
    <row r="159" spans="2:36">
      <c r="B159" s="20">
        <f>'Rozdělení do hmotností'!EJ78</f>
        <v>5</v>
      </c>
      <c r="C159" s="20" t="str">
        <f>'Rozdělení do hmotností'!EK78</f>
        <v>A příp</v>
      </c>
      <c r="D159" s="20">
        <f>'Rozdělení do hmotností'!EL78</f>
        <v>35</v>
      </c>
      <c r="E159" s="143" t="str">
        <f>'Rozdělení do hmotností'!ER78</f>
        <v>v.s.</v>
      </c>
      <c r="F159" s="253" t="str">
        <f>'Rozdělení do hmotností'!EM78</f>
        <v>Kwiecień Hubert</v>
      </c>
      <c r="G159" s="256" t="str">
        <f>'Rozdělení do hmotností'!EN78</f>
        <v>Wiatr</v>
      </c>
      <c r="I159" s="143">
        <f t="shared" si="38"/>
        <v>3</v>
      </c>
      <c r="J159" s="143">
        <f t="shared" si="39"/>
        <v>103</v>
      </c>
      <c r="L159" s="143">
        <f t="shared" si="40"/>
        <v>2</v>
      </c>
      <c r="N159" s="143">
        <f t="shared" si="41"/>
        <v>56</v>
      </c>
      <c r="O159" s="253" t="str">
        <f t="shared" si="35"/>
        <v>Wiatr Wolów - POL</v>
      </c>
      <c r="P159" s="253"/>
      <c r="Q159" s="143">
        <f t="shared" si="42"/>
        <v>73</v>
      </c>
      <c r="R159" s="143">
        <f t="shared" si="36"/>
        <v>1032035005</v>
      </c>
      <c r="S159" s="253" t="str">
        <f t="shared" si="37"/>
        <v>Kwiecień Hubert</v>
      </c>
      <c r="T159" s="253" t="str">
        <f t="shared" si="43"/>
        <v>Wiatr Wolów - POL</v>
      </c>
      <c r="V159" s="143" t="e">
        <f t="shared" si="44"/>
        <v>#REF!</v>
      </c>
      <c r="W159" s="143" t="e">
        <f t="shared" si="45"/>
        <v>#REF!</v>
      </c>
      <c r="Y159" s="143" t="e">
        <f t="shared" si="46"/>
        <v>#REF!</v>
      </c>
      <c r="Z159" s="253" t="e">
        <f t="shared" si="47"/>
        <v>#REF!</v>
      </c>
      <c r="AA159" s="253" t="e">
        <f t="shared" si="48"/>
        <v>#REF!</v>
      </c>
      <c r="AB159" s="256">
        <f t="shared" si="55"/>
        <v>73</v>
      </c>
      <c r="AC159" s="256" t="e">
        <f t="shared" si="56"/>
        <v>#REF!</v>
      </c>
      <c r="AD159" s="256" t="e">
        <f t="shared" si="57"/>
        <v>#REF!</v>
      </c>
      <c r="AE159" s="255" t="e">
        <f t="shared" si="49"/>
        <v>#REF!</v>
      </c>
      <c r="AF159" s="255" t="e">
        <f t="shared" si="50"/>
        <v>#REF!</v>
      </c>
      <c r="AG159" s="256" t="e">
        <f t="shared" si="51"/>
        <v>#REF!</v>
      </c>
      <c r="AH159" s="20" t="e">
        <f t="shared" si="52"/>
        <v>#REF!</v>
      </c>
      <c r="AI159" s="20" t="e">
        <f t="shared" si="53"/>
        <v>#REF!</v>
      </c>
      <c r="AJ159" s="256" t="e">
        <f t="shared" si="54"/>
        <v>#REF!</v>
      </c>
    </row>
    <row r="160" spans="2:36">
      <c r="B160" s="20">
        <f>'Rozdělení do hmotností'!EJ79</f>
        <v>6</v>
      </c>
      <c r="C160" s="20" t="str">
        <f>'Rozdělení do hmotností'!EK79</f>
        <v>A příp</v>
      </c>
      <c r="D160" s="20">
        <f>'Rozdělení do hmotností'!EL79</f>
        <v>35</v>
      </c>
      <c r="E160" s="143" t="str">
        <f>'Rozdělení do hmotností'!ER79</f>
        <v>v.s.</v>
      </c>
      <c r="F160" s="253" t="str">
        <f>'Rozdělení do hmotností'!EM79</f>
        <v>Martiš Matej</v>
      </c>
      <c r="G160" s="256" t="str">
        <f>'Rozdělení do hmotností'!EN79</f>
        <v>Gordoň</v>
      </c>
      <c r="I160" s="143">
        <f t="shared" si="38"/>
        <v>3</v>
      </c>
      <c r="J160" s="143">
        <f t="shared" si="39"/>
        <v>103</v>
      </c>
      <c r="L160" s="143">
        <f t="shared" si="40"/>
        <v>2</v>
      </c>
      <c r="N160" s="143">
        <f t="shared" si="41"/>
        <v>64</v>
      </c>
      <c r="O160" s="253" t="str">
        <f t="shared" si="35"/>
        <v>Gordoň Nitra - SVK</v>
      </c>
      <c r="P160" s="253"/>
      <c r="Q160" s="143">
        <f t="shared" si="42"/>
        <v>74</v>
      </c>
      <c r="R160" s="143">
        <f t="shared" si="36"/>
        <v>1032035006</v>
      </c>
      <c r="S160" s="253" t="str">
        <f t="shared" si="37"/>
        <v>Martiš Matej</v>
      </c>
      <c r="T160" s="253" t="str">
        <f t="shared" si="43"/>
        <v>Gordoň Nitra - SVK</v>
      </c>
      <c r="V160" s="143" t="e">
        <f t="shared" si="44"/>
        <v>#REF!</v>
      </c>
      <c r="W160" s="143" t="e">
        <f t="shared" si="45"/>
        <v>#REF!</v>
      </c>
      <c r="Y160" s="143" t="e">
        <f t="shared" si="46"/>
        <v>#REF!</v>
      </c>
      <c r="Z160" s="253" t="e">
        <f t="shared" si="47"/>
        <v>#REF!</v>
      </c>
      <c r="AA160" s="253" t="e">
        <f t="shared" si="48"/>
        <v>#REF!</v>
      </c>
      <c r="AB160" s="256">
        <f t="shared" si="55"/>
        <v>74</v>
      </c>
      <c r="AC160" s="256" t="e">
        <f t="shared" si="56"/>
        <v>#REF!</v>
      </c>
      <c r="AD160" s="256" t="e">
        <f t="shared" si="57"/>
        <v>#REF!</v>
      </c>
      <c r="AE160" s="255" t="e">
        <f t="shared" si="49"/>
        <v>#REF!</v>
      </c>
      <c r="AF160" s="255" t="e">
        <f t="shared" si="50"/>
        <v>#REF!</v>
      </c>
      <c r="AG160" s="256" t="e">
        <f t="shared" si="51"/>
        <v>#REF!</v>
      </c>
      <c r="AH160" s="20" t="e">
        <f t="shared" si="52"/>
        <v>#REF!</v>
      </c>
      <c r="AI160" s="20" t="e">
        <f t="shared" si="53"/>
        <v>#REF!</v>
      </c>
      <c r="AJ160" s="256" t="e">
        <f t="shared" si="54"/>
        <v>#REF!</v>
      </c>
    </row>
    <row r="161" spans="2:36">
      <c r="B161" s="20">
        <f>'Rozdělení do hmotností'!EJ80</f>
        <v>7</v>
      </c>
      <c r="C161" s="20" t="str">
        <f>'Rozdělení do hmotností'!EK80</f>
        <v>A příp</v>
      </c>
      <c r="D161" s="20">
        <f>'Rozdělení do hmotností'!EL80</f>
        <v>35</v>
      </c>
      <c r="E161" s="143" t="str">
        <f>'Rozdělení do hmotností'!ER80</f>
        <v>v.s.</v>
      </c>
      <c r="F161" s="253" t="str">
        <f>'Rozdělení do hmotností'!EM80</f>
        <v>Šedivý Dávid</v>
      </c>
      <c r="G161" s="256" t="str">
        <f>'Rozdělení do hmotností'!EN80</f>
        <v>Trenčín</v>
      </c>
      <c r="I161" s="143">
        <f t="shared" si="38"/>
        <v>3</v>
      </c>
      <c r="J161" s="143">
        <f t="shared" si="39"/>
        <v>103</v>
      </c>
      <c r="L161" s="143">
        <f t="shared" si="40"/>
        <v>2</v>
      </c>
      <c r="N161" s="143">
        <f t="shared" si="41"/>
        <v>66</v>
      </c>
      <c r="O161" s="253" t="str">
        <f t="shared" si="35"/>
        <v>Trenčín - SVK</v>
      </c>
      <c r="P161" s="253"/>
      <c r="Q161" s="143">
        <f t="shared" si="42"/>
        <v>75</v>
      </c>
      <c r="R161" s="143">
        <f t="shared" si="36"/>
        <v>1032035007</v>
      </c>
      <c r="S161" s="253" t="str">
        <f t="shared" si="37"/>
        <v>Šedivý Dávid</v>
      </c>
      <c r="T161" s="253" t="str">
        <f t="shared" si="43"/>
        <v>Trenčín - SVK</v>
      </c>
      <c r="V161" s="143" t="e">
        <f t="shared" si="44"/>
        <v>#REF!</v>
      </c>
      <c r="W161" s="143" t="e">
        <f t="shared" si="45"/>
        <v>#REF!</v>
      </c>
      <c r="Y161" s="143" t="e">
        <f t="shared" si="46"/>
        <v>#REF!</v>
      </c>
      <c r="Z161" s="253" t="e">
        <f t="shared" si="47"/>
        <v>#REF!</v>
      </c>
      <c r="AA161" s="253" t="e">
        <f t="shared" si="48"/>
        <v>#REF!</v>
      </c>
      <c r="AB161" s="256">
        <f t="shared" si="55"/>
        <v>75</v>
      </c>
      <c r="AC161" s="256" t="e">
        <f t="shared" si="56"/>
        <v>#REF!</v>
      </c>
      <c r="AD161" s="256" t="e">
        <f t="shared" si="57"/>
        <v>#REF!</v>
      </c>
      <c r="AE161" s="255" t="e">
        <f t="shared" si="49"/>
        <v>#REF!</v>
      </c>
      <c r="AF161" s="255" t="e">
        <f t="shared" si="50"/>
        <v>#REF!</v>
      </c>
      <c r="AG161" s="256" t="e">
        <f t="shared" si="51"/>
        <v>#REF!</v>
      </c>
      <c r="AH161" s="20" t="e">
        <f t="shared" si="52"/>
        <v>#REF!</v>
      </c>
      <c r="AI161" s="20" t="e">
        <f t="shared" si="53"/>
        <v>#REF!</v>
      </c>
      <c r="AJ161" s="256" t="e">
        <f t="shared" si="54"/>
        <v>#REF!</v>
      </c>
    </row>
    <row r="162" spans="2:36">
      <c r="B162" s="20">
        <f>'Rozdělení do hmotností'!EJ81</f>
        <v>8</v>
      </c>
      <c r="C162" s="20" t="str">
        <f>'Rozdělení do hmotností'!EK81</f>
        <v>A příp</v>
      </c>
      <c r="D162" s="20">
        <f>'Rozdělení do hmotností'!EL81</f>
        <v>35</v>
      </c>
      <c r="E162" s="143" t="str">
        <f>'Rozdělení do hmotností'!ER81</f>
        <v>v.s.</v>
      </c>
      <c r="F162" s="253" t="str">
        <f>'Rozdělení do hmotností'!EM81</f>
        <v>Vodička Matěj</v>
      </c>
      <c r="G162" s="256" t="str">
        <f>'Rozdělení do hmotností'!EN81</f>
        <v>Krn.</v>
      </c>
      <c r="I162" s="143">
        <f t="shared" si="38"/>
        <v>3</v>
      </c>
      <c r="J162" s="143">
        <f t="shared" si="39"/>
        <v>103</v>
      </c>
      <c r="L162" s="143">
        <f t="shared" si="40"/>
        <v>2</v>
      </c>
      <c r="N162" s="143">
        <f t="shared" si="41"/>
        <v>45</v>
      </c>
      <c r="O162" s="253" t="str">
        <f t="shared" si="35"/>
        <v>TJ Lokomotiva Krnov</v>
      </c>
      <c r="P162" s="253"/>
      <c r="Q162" s="143">
        <f t="shared" si="42"/>
        <v>76</v>
      </c>
      <c r="R162" s="143">
        <f t="shared" si="36"/>
        <v>1032035008</v>
      </c>
      <c r="S162" s="253" t="str">
        <f t="shared" si="37"/>
        <v>Vodička Matěj</v>
      </c>
      <c r="T162" s="253" t="str">
        <f t="shared" si="43"/>
        <v>TJ Lokomotiva Krnov</v>
      </c>
      <c r="V162" s="143" t="e">
        <f t="shared" si="44"/>
        <v>#REF!</v>
      </c>
      <c r="W162" s="143" t="e">
        <f t="shared" si="45"/>
        <v>#REF!</v>
      </c>
      <c r="Y162" s="143" t="e">
        <f t="shared" si="46"/>
        <v>#REF!</v>
      </c>
      <c r="Z162" s="253" t="e">
        <f t="shared" si="47"/>
        <v>#REF!</v>
      </c>
      <c r="AA162" s="253" t="e">
        <f t="shared" si="48"/>
        <v>#REF!</v>
      </c>
      <c r="AB162" s="256">
        <f t="shared" si="55"/>
        <v>76</v>
      </c>
      <c r="AC162" s="256" t="e">
        <f t="shared" si="56"/>
        <v>#REF!</v>
      </c>
      <c r="AD162" s="256" t="e">
        <f t="shared" si="57"/>
        <v>#REF!</v>
      </c>
      <c r="AE162" s="255" t="e">
        <f t="shared" si="49"/>
        <v>#REF!</v>
      </c>
      <c r="AF162" s="255" t="e">
        <f t="shared" si="50"/>
        <v>#REF!</v>
      </c>
      <c r="AG162" s="256" t="e">
        <f t="shared" si="51"/>
        <v>#REF!</v>
      </c>
      <c r="AH162" s="20" t="e">
        <f t="shared" si="52"/>
        <v>#REF!</v>
      </c>
      <c r="AI162" s="20" t="e">
        <f t="shared" si="53"/>
        <v>#REF!</v>
      </c>
      <c r="AJ162" s="256" t="e">
        <f t="shared" si="54"/>
        <v>#REF!</v>
      </c>
    </row>
    <row r="163" spans="2:36">
      <c r="B163" s="20">
        <f>'Rozdělení do hmotností'!EJ82</f>
        <v>9</v>
      </c>
      <c r="C163" s="20" t="str">
        <f>'Rozdělení do hmotností'!EK82</f>
        <v>A příp</v>
      </c>
      <c r="D163" s="20">
        <f>'Rozdělení do hmotností'!EL82</f>
        <v>35</v>
      </c>
      <c r="E163" s="143" t="str">
        <f>'Rozdělení do hmotností'!ER82</f>
        <v>v.s.</v>
      </c>
      <c r="F163" s="253" t="str">
        <f>'Rozdělení do hmotností'!EM82</f>
        <v>Hudec Patrik</v>
      </c>
      <c r="G163" s="256" t="str">
        <f>'Rozdělení do hmotností'!EN82</f>
        <v>Brno</v>
      </c>
      <c r="I163" s="143">
        <f t="shared" si="38"/>
        <v>3</v>
      </c>
      <c r="J163" s="143">
        <f t="shared" si="39"/>
        <v>103</v>
      </c>
      <c r="L163" s="143">
        <f t="shared" si="40"/>
        <v>2</v>
      </c>
      <c r="N163" s="143">
        <f t="shared" si="41"/>
        <v>40</v>
      </c>
      <c r="O163" s="253" t="str">
        <f t="shared" si="35"/>
        <v>TAK Hellas Brno</v>
      </c>
      <c r="P163" s="253"/>
      <c r="Q163" s="143">
        <f t="shared" si="42"/>
        <v>77</v>
      </c>
      <c r="R163" s="143">
        <f t="shared" si="36"/>
        <v>1032035009</v>
      </c>
      <c r="S163" s="253" t="str">
        <f t="shared" si="37"/>
        <v>Hudec Patrik</v>
      </c>
      <c r="T163" s="253" t="str">
        <f t="shared" si="43"/>
        <v>TAK Hellas Brno</v>
      </c>
      <c r="V163" s="143" t="e">
        <f t="shared" si="44"/>
        <v>#REF!</v>
      </c>
      <c r="W163" s="143" t="e">
        <f t="shared" si="45"/>
        <v>#REF!</v>
      </c>
      <c r="Y163" s="143" t="e">
        <f t="shared" si="46"/>
        <v>#REF!</v>
      </c>
      <c r="Z163" s="253" t="e">
        <f t="shared" si="47"/>
        <v>#REF!</v>
      </c>
      <c r="AA163" s="253" t="e">
        <f t="shared" si="48"/>
        <v>#REF!</v>
      </c>
      <c r="AB163" s="256">
        <f t="shared" si="55"/>
        <v>77</v>
      </c>
      <c r="AC163" s="256" t="e">
        <f t="shared" si="56"/>
        <v>#REF!</v>
      </c>
      <c r="AD163" s="256" t="e">
        <f t="shared" si="57"/>
        <v>#REF!</v>
      </c>
      <c r="AE163" s="255" t="e">
        <f t="shared" si="49"/>
        <v>#REF!</v>
      </c>
      <c r="AF163" s="255" t="e">
        <f t="shared" si="50"/>
        <v>#REF!</v>
      </c>
      <c r="AG163" s="256" t="e">
        <f t="shared" si="51"/>
        <v>#REF!</v>
      </c>
      <c r="AH163" s="20" t="e">
        <f t="shared" si="52"/>
        <v>#REF!</v>
      </c>
      <c r="AI163" s="20" t="e">
        <f t="shared" si="53"/>
        <v>#REF!</v>
      </c>
      <c r="AJ163" s="256" t="e">
        <f t="shared" si="54"/>
        <v>#REF!</v>
      </c>
    </row>
    <row r="164" spans="2:36">
      <c r="B164" s="20">
        <f>'Rozdělení do hmotností'!EJ83</f>
        <v>10</v>
      </c>
      <c r="C164" s="20" t="str">
        <f>'Rozdělení do hmotností'!EK83</f>
        <v>A příp</v>
      </c>
      <c r="D164" s="20">
        <f>'Rozdělení do hmotností'!EL83</f>
        <v>35</v>
      </c>
      <c r="E164" s="143" t="str">
        <f>'Rozdělení do hmotností'!ER83</f>
        <v>v.s.</v>
      </c>
      <c r="F164" s="253" t="str">
        <f>'Rozdělení do hmotností'!EM83</f>
        <v>Fojtík Denis</v>
      </c>
      <c r="G164" s="256" t="str">
        <f>'Rozdělení do hmotností'!EN83</f>
        <v>Tichá</v>
      </c>
      <c r="I164" s="143">
        <f t="shared" si="38"/>
        <v>3</v>
      </c>
      <c r="J164" s="143">
        <f t="shared" si="39"/>
        <v>103</v>
      </c>
      <c r="L164" s="143">
        <f t="shared" si="40"/>
        <v>2</v>
      </c>
      <c r="N164" s="143">
        <f t="shared" si="41"/>
        <v>49</v>
      </c>
      <c r="O164" s="253" t="str">
        <f t="shared" si="35"/>
        <v>SK Tichá z.s.</v>
      </c>
      <c r="P164" s="253"/>
      <c r="Q164" s="143">
        <f t="shared" si="42"/>
        <v>78</v>
      </c>
      <c r="R164" s="143">
        <f t="shared" si="36"/>
        <v>1032035010</v>
      </c>
      <c r="S164" s="253" t="str">
        <f t="shared" si="37"/>
        <v>Fojtík Denis</v>
      </c>
      <c r="T164" s="253" t="str">
        <f t="shared" si="43"/>
        <v>SK Tichá z.s.</v>
      </c>
      <c r="V164" s="143" t="e">
        <f t="shared" si="44"/>
        <v>#REF!</v>
      </c>
      <c r="W164" s="143" t="e">
        <f t="shared" si="45"/>
        <v>#REF!</v>
      </c>
      <c r="Y164" s="143" t="e">
        <f t="shared" si="46"/>
        <v>#REF!</v>
      </c>
      <c r="Z164" s="253" t="e">
        <f t="shared" si="47"/>
        <v>#REF!</v>
      </c>
      <c r="AA164" s="253" t="e">
        <f t="shared" si="48"/>
        <v>#REF!</v>
      </c>
      <c r="AB164" s="256">
        <f t="shared" si="55"/>
        <v>78</v>
      </c>
      <c r="AC164" s="256" t="e">
        <f t="shared" si="56"/>
        <v>#REF!</v>
      </c>
      <c r="AD164" s="256" t="e">
        <f t="shared" si="57"/>
        <v>#REF!</v>
      </c>
      <c r="AE164" s="255" t="e">
        <f t="shared" si="49"/>
        <v>#REF!</v>
      </c>
      <c r="AF164" s="255" t="e">
        <f t="shared" si="50"/>
        <v>#REF!</v>
      </c>
      <c r="AG164" s="256" t="e">
        <f t="shared" si="51"/>
        <v>#REF!</v>
      </c>
      <c r="AH164" s="20" t="e">
        <f t="shared" si="52"/>
        <v>#REF!</v>
      </c>
      <c r="AI164" s="20" t="e">
        <f t="shared" si="53"/>
        <v>#REF!</v>
      </c>
      <c r="AJ164" s="256" t="e">
        <f t="shared" si="54"/>
        <v>#REF!</v>
      </c>
    </row>
    <row r="165" spans="2:36">
      <c r="B165" s="20">
        <f>'Rozdělení do hmotností'!EJ84</f>
        <v>11</v>
      </c>
      <c r="C165" s="20" t="str">
        <f>'Rozdělení do hmotností'!EK84</f>
        <v>A příp</v>
      </c>
      <c r="D165" s="20">
        <f>'Rozdělení do hmotností'!EL84</f>
        <v>35</v>
      </c>
      <c r="E165" s="143" t="str">
        <f>'Rozdělení do hmotností'!ER84</f>
        <v>v.s.</v>
      </c>
      <c r="F165" s="253" t="str">
        <f>'Rozdělení do hmotností'!EM84</f>
        <v>Tománek  Roman</v>
      </c>
      <c r="G165" s="256" t="str">
        <f>'Rozdělení do hmotností'!EN84</f>
        <v>Tichá</v>
      </c>
      <c r="I165" s="143">
        <f t="shared" si="38"/>
        <v>3</v>
      </c>
      <c r="J165" s="143">
        <f t="shared" si="39"/>
        <v>103</v>
      </c>
      <c r="L165" s="143">
        <f t="shared" si="40"/>
        <v>2</v>
      </c>
      <c r="N165" s="143">
        <f t="shared" si="41"/>
        <v>49</v>
      </c>
      <c r="O165" s="253" t="str">
        <f t="shared" si="35"/>
        <v>SK Tichá z.s.</v>
      </c>
      <c r="P165" s="253"/>
      <c r="Q165" s="143">
        <f t="shared" si="42"/>
        <v>79</v>
      </c>
      <c r="R165" s="143">
        <f t="shared" si="36"/>
        <v>1032035011</v>
      </c>
      <c r="S165" s="253" t="str">
        <f t="shared" si="37"/>
        <v>Tománek  Roman</v>
      </c>
      <c r="T165" s="253" t="str">
        <f t="shared" si="43"/>
        <v>SK Tichá z.s.</v>
      </c>
      <c r="V165" s="143" t="e">
        <f t="shared" si="44"/>
        <v>#REF!</v>
      </c>
      <c r="W165" s="143" t="e">
        <f t="shared" si="45"/>
        <v>#REF!</v>
      </c>
      <c r="Y165" s="143" t="e">
        <f t="shared" si="46"/>
        <v>#REF!</v>
      </c>
      <c r="Z165" s="253" t="e">
        <f t="shared" si="47"/>
        <v>#REF!</v>
      </c>
      <c r="AA165" s="253" t="e">
        <f t="shared" si="48"/>
        <v>#REF!</v>
      </c>
      <c r="AB165" s="256">
        <f t="shared" si="55"/>
        <v>79</v>
      </c>
      <c r="AC165" s="256" t="e">
        <f t="shared" si="56"/>
        <v>#REF!</v>
      </c>
      <c r="AD165" s="256" t="e">
        <f t="shared" si="57"/>
        <v>#REF!</v>
      </c>
      <c r="AE165" s="255" t="e">
        <f t="shared" si="49"/>
        <v>#REF!</v>
      </c>
      <c r="AF165" s="255" t="e">
        <f t="shared" si="50"/>
        <v>#REF!</v>
      </c>
      <c r="AG165" s="256" t="e">
        <f t="shared" si="51"/>
        <v>#REF!</v>
      </c>
      <c r="AH165" s="20" t="e">
        <f t="shared" si="52"/>
        <v>#REF!</v>
      </c>
      <c r="AI165" s="20" t="e">
        <f t="shared" si="53"/>
        <v>#REF!</v>
      </c>
      <c r="AJ165" s="256" t="e">
        <f t="shared" si="54"/>
        <v>#REF!</v>
      </c>
    </row>
    <row r="166" spans="2:36">
      <c r="B166" s="20">
        <f>'Rozdělení do hmotností'!EJ85</f>
        <v>12</v>
      </c>
      <c r="C166" s="20" t="str">
        <f>'Rozdělení do hmotností'!EK85</f>
        <v>A příp</v>
      </c>
      <c r="D166" s="20">
        <f>'Rozdělení do hmotností'!EL85</f>
        <v>35</v>
      </c>
      <c r="E166" s="143" t="str">
        <f>'Rozdělení do hmotností'!ER85</f>
        <v>v.s.</v>
      </c>
      <c r="F166" s="253" t="str">
        <f>'Rozdělení do hmotností'!EM85</f>
        <v>Ökrös Antal</v>
      </c>
      <c r="G166" s="256" t="str">
        <f>'Rozdělení do hmotností'!EN85</f>
        <v>Újpest</v>
      </c>
      <c r="I166" s="143">
        <f t="shared" si="38"/>
        <v>3</v>
      </c>
      <c r="J166" s="143">
        <f t="shared" si="39"/>
        <v>103</v>
      </c>
      <c r="L166" s="143">
        <f t="shared" si="40"/>
        <v>2</v>
      </c>
      <c r="N166" s="143">
        <f t="shared" si="41"/>
        <v>55</v>
      </c>
      <c r="O166" s="253" t="str">
        <f t="shared" si="35"/>
        <v>UTE Újpest - HUN</v>
      </c>
      <c r="P166" s="253"/>
      <c r="Q166" s="143">
        <f t="shared" si="42"/>
        <v>80</v>
      </c>
      <c r="R166" s="143">
        <f t="shared" si="36"/>
        <v>1032035012</v>
      </c>
      <c r="S166" s="253" t="str">
        <f t="shared" si="37"/>
        <v>Ökrös Antal</v>
      </c>
      <c r="T166" s="253" t="str">
        <f t="shared" si="43"/>
        <v>UTE Újpest - HUN</v>
      </c>
      <c r="V166" s="143" t="e">
        <f t="shared" si="44"/>
        <v>#REF!</v>
      </c>
      <c r="W166" s="143" t="e">
        <f t="shared" si="45"/>
        <v>#REF!</v>
      </c>
      <c r="Y166" s="143" t="e">
        <f t="shared" si="46"/>
        <v>#REF!</v>
      </c>
      <c r="Z166" s="253" t="e">
        <f t="shared" si="47"/>
        <v>#REF!</v>
      </c>
      <c r="AA166" s="253" t="e">
        <f t="shared" si="48"/>
        <v>#REF!</v>
      </c>
      <c r="AB166" s="256">
        <f t="shared" si="55"/>
        <v>80</v>
      </c>
      <c r="AC166" s="256" t="e">
        <f t="shared" si="56"/>
        <v>#REF!</v>
      </c>
      <c r="AD166" s="256" t="e">
        <f t="shared" si="57"/>
        <v>#REF!</v>
      </c>
      <c r="AE166" s="255" t="e">
        <f t="shared" si="49"/>
        <v>#REF!</v>
      </c>
      <c r="AF166" s="255" t="e">
        <f t="shared" si="50"/>
        <v>#REF!</v>
      </c>
      <c r="AG166" s="256" t="e">
        <f t="shared" si="51"/>
        <v>#REF!</v>
      </c>
      <c r="AH166" s="20" t="e">
        <f t="shared" si="52"/>
        <v>#REF!</v>
      </c>
      <c r="AI166" s="20" t="e">
        <f t="shared" si="53"/>
        <v>#REF!</v>
      </c>
      <c r="AJ166" s="256" t="e">
        <f t="shared" si="54"/>
        <v>#REF!</v>
      </c>
    </row>
    <row r="167" spans="2:36">
      <c r="B167" s="20">
        <f>'Rozdělení do hmotností'!EJ86</f>
        <v>13</v>
      </c>
      <c r="C167" s="20" t="str">
        <f>'Rozdělení do hmotností'!EK86</f>
        <v>A příp</v>
      </c>
      <c r="D167" s="20">
        <f>'Rozdělení do hmotností'!EL86</f>
        <v>35</v>
      </c>
      <c r="E167" s="143" t="str">
        <f>'Rozdělení do hmotností'!ER86</f>
        <v>v.s.</v>
      </c>
      <c r="F167" s="253" t="str">
        <f>'Rozdělení do hmotností'!EM86</f>
        <v>Szeles Szilárd</v>
      </c>
      <c r="G167" s="256" t="str">
        <f>'Rozdělení do hmotností'!EN86</f>
        <v>Vasas</v>
      </c>
      <c r="I167" s="143">
        <f t="shared" si="38"/>
        <v>3</v>
      </c>
      <c r="J167" s="143">
        <f t="shared" si="39"/>
        <v>103</v>
      </c>
      <c r="L167" s="143">
        <f t="shared" si="40"/>
        <v>2</v>
      </c>
      <c r="N167" s="143">
        <f t="shared" si="41"/>
        <v>58</v>
      </c>
      <c r="O167" s="253" t="str">
        <f t="shared" si="35"/>
        <v>Vasas Budapest - HUN</v>
      </c>
      <c r="P167" s="253"/>
      <c r="Q167" s="143">
        <f t="shared" si="42"/>
        <v>81</v>
      </c>
      <c r="R167" s="143">
        <f t="shared" si="36"/>
        <v>1032035013</v>
      </c>
      <c r="S167" s="253" t="str">
        <f t="shared" si="37"/>
        <v>Szeles Szilárd</v>
      </c>
      <c r="T167" s="253" t="str">
        <f t="shared" si="43"/>
        <v>Vasas Budapest - HUN</v>
      </c>
      <c r="V167" s="143" t="e">
        <f t="shared" si="44"/>
        <v>#REF!</v>
      </c>
      <c r="W167" s="143" t="e">
        <f t="shared" si="45"/>
        <v>#REF!</v>
      </c>
      <c r="Y167" s="143" t="e">
        <f t="shared" si="46"/>
        <v>#REF!</v>
      </c>
      <c r="Z167" s="253" t="e">
        <f t="shared" si="47"/>
        <v>#REF!</v>
      </c>
      <c r="AA167" s="253" t="e">
        <f t="shared" si="48"/>
        <v>#REF!</v>
      </c>
      <c r="AB167" s="256">
        <f t="shared" si="55"/>
        <v>81</v>
      </c>
      <c r="AC167" s="256" t="e">
        <f t="shared" si="56"/>
        <v>#REF!</v>
      </c>
      <c r="AD167" s="256" t="e">
        <f t="shared" si="57"/>
        <v>#REF!</v>
      </c>
      <c r="AE167" s="255" t="e">
        <f t="shared" si="49"/>
        <v>#REF!</v>
      </c>
      <c r="AF167" s="255" t="e">
        <f t="shared" si="50"/>
        <v>#REF!</v>
      </c>
      <c r="AG167" s="256" t="e">
        <f t="shared" si="51"/>
        <v>#REF!</v>
      </c>
      <c r="AH167" s="20" t="e">
        <f t="shared" si="52"/>
        <v>#REF!</v>
      </c>
      <c r="AI167" s="20" t="e">
        <f t="shared" si="53"/>
        <v>#REF!</v>
      </c>
      <c r="AJ167" s="256" t="e">
        <f t="shared" si="54"/>
        <v>#REF!</v>
      </c>
    </row>
    <row r="168" spans="2:36">
      <c r="B168" s="20">
        <f>'Rozdělení do hmotností'!EJ87</f>
        <v>1</v>
      </c>
      <c r="C168" s="20" t="str">
        <f>'Rozdělení do hmotností'!EK87</f>
        <v>A příp</v>
      </c>
      <c r="D168" s="20">
        <f>'Rozdělení do hmotností'!EL87</f>
        <v>39</v>
      </c>
      <c r="E168" s="143" t="str">
        <f>'Rozdělení do hmotností'!ER87</f>
        <v>v.s.</v>
      </c>
      <c r="F168" s="253" t="str">
        <f>'Rozdělení do hmotností'!EM87</f>
        <v>Chládek Samuel</v>
      </c>
      <c r="G168" s="256" t="str">
        <f>'Rozdělení do hmotností'!EN87</f>
        <v>Trenčín</v>
      </c>
      <c r="I168" s="143">
        <f t="shared" si="38"/>
        <v>3</v>
      </c>
      <c r="J168" s="143">
        <f t="shared" si="39"/>
        <v>103</v>
      </c>
      <c r="L168" s="143">
        <f t="shared" si="40"/>
        <v>2</v>
      </c>
      <c r="N168" s="143">
        <f t="shared" si="41"/>
        <v>66</v>
      </c>
      <c r="O168" s="253" t="str">
        <f t="shared" si="35"/>
        <v>Trenčín - SVK</v>
      </c>
      <c r="P168" s="253"/>
      <c r="Q168" s="143">
        <f t="shared" si="42"/>
        <v>82</v>
      </c>
      <c r="R168" s="143">
        <f t="shared" si="36"/>
        <v>1032039001</v>
      </c>
      <c r="S168" s="253" t="str">
        <f t="shared" si="37"/>
        <v>Chládek Samuel</v>
      </c>
      <c r="T168" s="253" t="str">
        <f t="shared" si="43"/>
        <v>Trenčín - SVK</v>
      </c>
      <c r="V168" s="143" t="e">
        <f t="shared" si="44"/>
        <v>#REF!</v>
      </c>
      <c r="W168" s="143" t="e">
        <f t="shared" si="45"/>
        <v>#REF!</v>
      </c>
      <c r="Y168" s="143" t="e">
        <f t="shared" si="46"/>
        <v>#REF!</v>
      </c>
      <c r="Z168" s="253" t="e">
        <f t="shared" si="47"/>
        <v>#REF!</v>
      </c>
      <c r="AA168" s="253" t="e">
        <f t="shared" si="48"/>
        <v>#REF!</v>
      </c>
      <c r="AB168" s="256">
        <f t="shared" si="55"/>
        <v>82</v>
      </c>
      <c r="AC168" s="256" t="e">
        <f t="shared" si="56"/>
        <v>#REF!</v>
      </c>
      <c r="AD168" s="256" t="e">
        <f t="shared" si="57"/>
        <v>#REF!</v>
      </c>
      <c r="AE168" s="255" t="e">
        <f t="shared" si="49"/>
        <v>#REF!</v>
      </c>
      <c r="AF168" s="255" t="e">
        <f t="shared" si="50"/>
        <v>#REF!</v>
      </c>
      <c r="AG168" s="256" t="e">
        <f t="shared" si="51"/>
        <v>#REF!</v>
      </c>
      <c r="AH168" s="20" t="e">
        <f t="shared" si="52"/>
        <v>#REF!</v>
      </c>
      <c r="AI168" s="20" t="e">
        <f t="shared" si="53"/>
        <v>#REF!</v>
      </c>
      <c r="AJ168" s="256" t="e">
        <f t="shared" si="54"/>
        <v>#REF!</v>
      </c>
    </row>
    <row r="169" spans="2:36">
      <c r="B169" s="20">
        <f>'Rozdělení do hmotností'!EJ88</f>
        <v>2</v>
      </c>
      <c r="C169" s="20" t="str">
        <f>'Rozdělení do hmotností'!EK88</f>
        <v>A příp</v>
      </c>
      <c r="D169" s="20">
        <f>'Rozdělení do hmotností'!EL88</f>
        <v>39</v>
      </c>
      <c r="E169" s="143" t="str">
        <f>'Rozdělení do hmotností'!ER88</f>
        <v>v.s.</v>
      </c>
      <c r="F169" s="253" t="str">
        <f>'Rozdělení do hmotností'!EM88</f>
        <v>Beran Matěj</v>
      </c>
      <c r="G169" s="256" t="str">
        <f>'Rozdělení do hmotností'!EN88</f>
        <v>Krn.</v>
      </c>
      <c r="I169" s="143">
        <f t="shared" si="38"/>
        <v>3</v>
      </c>
      <c r="J169" s="143">
        <f t="shared" si="39"/>
        <v>103</v>
      </c>
      <c r="L169" s="143">
        <f t="shared" si="40"/>
        <v>2</v>
      </c>
      <c r="N169" s="143">
        <f t="shared" si="41"/>
        <v>45</v>
      </c>
      <c r="O169" s="253" t="str">
        <f t="shared" si="35"/>
        <v>TJ Lokomotiva Krnov</v>
      </c>
      <c r="P169" s="253"/>
      <c r="Q169" s="143">
        <f t="shared" si="42"/>
        <v>83</v>
      </c>
      <c r="R169" s="143">
        <f t="shared" si="36"/>
        <v>1032039002</v>
      </c>
      <c r="S169" s="253" t="str">
        <f t="shared" si="37"/>
        <v>Beran Matěj</v>
      </c>
      <c r="T169" s="253" t="str">
        <f t="shared" si="43"/>
        <v>TJ Lokomotiva Krnov</v>
      </c>
      <c r="V169" s="143" t="e">
        <f t="shared" si="44"/>
        <v>#REF!</v>
      </c>
      <c r="W169" s="143" t="e">
        <f t="shared" si="45"/>
        <v>#REF!</v>
      </c>
      <c r="Y169" s="143" t="e">
        <f t="shared" si="46"/>
        <v>#REF!</v>
      </c>
      <c r="Z169" s="253" t="e">
        <f t="shared" si="47"/>
        <v>#REF!</v>
      </c>
      <c r="AA169" s="253" t="e">
        <f t="shared" si="48"/>
        <v>#REF!</v>
      </c>
      <c r="AB169" s="256">
        <f t="shared" si="55"/>
        <v>83</v>
      </c>
      <c r="AC169" s="256" t="e">
        <f t="shared" si="56"/>
        <v>#REF!</v>
      </c>
      <c r="AD169" s="256" t="e">
        <f t="shared" si="57"/>
        <v>#REF!</v>
      </c>
      <c r="AE169" s="255" t="e">
        <f t="shared" si="49"/>
        <v>#REF!</v>
      </c>
      <c r="AF169" s="255" t="e">
        <f t="shared" si="50"/>
        <v>#REF!</v>
      </c>
      <c r="AG169" s="256" t="e">
        <f t="shared" si="51"/>
        <v>#REF!</v>
      </c>
      <c r="AH169" s="20" t="e">
        <f t="shared" si="52"/>
        <v>#REF!</v>
      </c>
      <c r="AI169" s="20" t="e">
        <f t="shared" si="53"/>
        <v>#REF!</v>
      </c>
      <c r="AJ169" s="256" t="e">
        <f t="shared" si="54"/>
        <v>#REF!</v>
      </c>
    </row>
    <row r="170" spans="2:36">
      <c r="B170" s="20">
        <f>'Rozdělení do hmotností'!EJ89</f>
        <v>3</v>
      </c>
      <c r="C170" s="20" t="str">
        <f>'Rozdělení do hmotností'!EK89</f>
        <v>A příp</v>
      </c>
      <c r="D170" s="20">
        <f>'Rozdělení do hmotností'!EL89</f>
        <v>39</v>
      </c>
      <c r="E170" s="143" t="str">
        <f>'Rozdělení do hmotností'!ER89</f>
        <v>v.s.</v>
      </c>
      <c r="F170" s="253" t="str">
        <f>'Rozdělení do hmotností'!EM89</f>
        <v>Matýsek Matěj</v>
      </c>
      <c r="G170" s="256" t="str">
        <f>'Rozdělení do hmotností'!EN89</f>
        <v>Krn.</v>
      </c>
      <c r="I170" s="143">
        <f t="shared" si="38"/>
        <v>3</v>
      </c>
      <c r="J170" s="143">
        <f t="shared" si="39"/>
        <v>103</v>
      </c>
      <c r="L170" s="143">
        <f t="shared" si="40"/>
        <v>2</v>
      </c>
      <c r="N170" s="143">
        <f t="shared" si="41"/>
        <v>45</v>
      </c>
      <c r="O170" s="253" t="str">
        <f t="shared" si="35"/>
        <v>TJ Lokomotiva Krnov</v>
      </c>
      <c r="P170" s="253"/>
      <c r="Q170" s="143">
        <f t="shared" si="42"/>
        <v>84</v>
      </c>
      <c r="R170" s="143">
        <f t="shared" si="36"/>
        <v>1032039003</v>
      </c>
      <c r="S170" s="253" t="str">
        <f t="shared" si="37"/>
        <v>Matýsek Matěj</v>
      </c>
      <c r="T170" s="253" t="str">
        <f t="shared" si="43"/>
        <v>TJ Lokomotiva Krnov</v>
      </c>
      <c r="V170" s="143" t="e">
        <f t="shared" si="44"/>
        <v>#REF!</v>
      </c>
      <c r="W170" s="143" t="e">
        <f t="shared" si="45"/>
        <v>#REF!</v>
      </c>
      <c r="Y170" s="143" t="e">
        <f t="shared" si="46"/>
        <v>#REF!</v>
      </c>
      <c r="Z170" s="253" t="e">
        <f t="shared" si="47"/>
        <v>#REF!</v>
      </c>
      <c r="AA170" s="253" t="e">
        <f t="shared" si="48"/>
        <v>#REF!</v>
      </c>
      <c r="AB170" s="256">
        <f t="shared" si="55"/>
        <v>84</v>
      </c>
      <c r="AC170" s="256" t="e">
        <f t="shared" si="56"/>
        <v>#REF!</v>
      </c>
      <c r="AD170" s="256" t="e">
        <f t="shared" si="57"/>
        <v>#REF!</v>
      </c>
      <c r="AE170" s="255" t="e">
        <f t="shared" si="49"/>
        <v>#REF!</v>
      </c>
      <c r="AF170" s="255" t="e">
        <f t="shared" si="50"/>
        <v>#REF!</v>
      </c>
      <c r="AG170" s="256" t="e">
        <f t="shared" si="51"/>
        <v>#REF!</v>
      </c>
      <c r="AH170" s="20" t="e">
        <f t="shared" si="52"/>
        <v>#REF!</v>
      </c>
      <c r="AI170" s="20" t="e">
        <f t="shared" si="53"/>
        <v>#REF!</v>
      </c>
      <c r="AJ170" s="256" t="e">
        <f t="shared" si="54"/>
        <v>#REF!</v>
      </c>
    </row>
    <row r="171" spans="2:36">
      <c r="B171" s="20">
        <f>'Rozdělení do hmotností'!EJ90</f>
        <v>4</v>
      </c>
      <c r="C171" s="20" t="str">
        <f>'Rozdělení do hmotností'!EK90</f>
        <v>A příp</v>
      </c>
      <c r="D171" s="20">
        <f>'Rozdělení do hmotností'!EL90</f>
        <v>39</v>
      </c>
      <c r="E171" s="143" t="str">
        <f>'Rozdělení do hmotností'!ER90</f>
        <v>v.s.</v>
      </c>
      <c r="F171" s="253" t="str">
        <f>'Rozdělení do hmotností'!EM90</f>
        <v>Vitoušek Sebastian</v>
      </c>
      <c r="G171" s="256" t="str">
        <f>'Rozdělení do hmotností'!EN90</f>
        <v>Mezib.</v>
      </c>
      <c r="I171" s="143">
        <f t="shared" si="38"/>
        <v>3</v>
      </c>
      <c r="J171" s="143">
        <f t="shared" si="39"/>
        <v>103</v>
      </c>
      <c r="L171" s="143">
        <f t="shared" si="40"/>
        <v>2</v>
      </c>
      <c r="N171" s="143">
        <f t="shared" si="41"/>
        <v>17</v>
      </c>
      <c r="O171" s="253" t="str">
        <f t="shared" si="35"/>
        <v>TJ Baník Meziboří</v>
      </c>
      <c r="P171" s="253"/>
      <c r="Q171" s="143">
        <f t="shared" si="42"/>
        <v>85</v>
      </c>
      <c r="R171" s="143">
        <f t="shared" si="36"/>
        <v>1032039004</v>
      </c>
      <c r="S171" s="253" t="str">
        <f t="shared" si="37"/>
        <v>Vitoušek Sebastian</v>
      </c>
      <c r="T171" s="253" t="str">
        <f t="shared" si="43"/>
        <v>TJ Baník Meziboří</v>
      </c>
      <c r="V171" s="143" t="e">
        <f t="shared" si="44"/>
        <v>#REF!</v>
      </c>
      <c r="W171" s="143" t="e">
        <f t="shared" si="45"/>
        <v>#REF!</v>
      </c>
      <c r="Y171" s="143" t="e">
        <f t="shared" si="46"/>
        <v>#REF!</v>
      </c>
      <c r="Z171" s="253" t="e">
        <f t="shared" si="47"/>
        <v>#REF!</v>
      </c>
      <c r="AA171" s="253" t="e">
        <f t="shared" si="48"/>
        <v>#REF!</v>
      </c>
      <c r="AB171" s="256">
        <f t="shared" si="55"/>
        <v>85</v>
      </c>
      <c r="AC171" s="256" t="e">
        <f t="shared" si="56"/>
        <v>#REF!</v>
      </c>
      <c r="AD171" s="256" t="e">
        <f t="shared" si="57"/>
        <v>#REF!</v>
      </c>
      <c r="AE171" s="255" t="e">
        <f t="shared" si="49"/>
        <v>#REF!</v>
      </c>
      <c r="AF171" s="255" t="e">
        <f t="shared" si="50"/>
        <v>#REF!</v>
      </c>
      <c r="AG171" s="256" t="e">
        <f t="shared" si="51"/>
        <v>#REF!</v>
      </c>
      <c r="AH171" s="20" t="e">
        <f t="shared" si="52"/>
        <v>#REF!</v>
      </c>
      <c r="AI171" s="20" t="e">
        <f t="shared" si="53"/>
        <v>#REF!</v>
      </c>
      <c r="AJ171" s="256" t="e">
        <f t="shared" si="54"/>
        <v>#REF!</v>
      </c>
    </row>
    <row r="172" spans="2:36">
      <c r="B172" s="20">
        <f>'Rozdělení do hmotností'!EJ91</f>
        <v>5</v>
      </c>
      <c r="C172" s="20" t="str">
        <f>'Rozdělení do hmotností'!EK91</f>
        <v>A příp</v>
      </c>
      <c r="D172" s="20">
        <f>'Rozdělení do hmotností'!EL91</f>
        <v>39</v>
      </c>
      <c r="E172" s="143" t="str">
        <f>'Rozdělení do hmotností'!ER91</f>
        <v>v.s.</v>
      </c>
      <c r="F172" s="253" t="str">
        <f>'Rozdělení do hmotností'!EM91</f>
        <v>Kocián William</v>
      </c>
      <c r="G172" s="256" t="str">
        <f>'Rozdělení do hmotností'!EN91</f>
        <v>Tichá</v>
      </c>
      <c r="I172" s="143">
        <f t="shared" si="38"/>
        <v>3</v>
      </c>
      <c r="J172" s="143">
        <f t="shared" si="39"/>
        <v>103</v>
      </c>
      <c r="L172" s="143">
        <f t="shared" si="40"/>
        <v>2</v>
      </c>
      <c r="N172" s="143">
        <f t="shared" si="41"/>
        <v>49</v>
      </c>
      <c r="O172" s="253" t="str">
        <f t="shared" si="35"/>
        <v>SK Tichá z.s.</v>
      </c>
      <c r="P172" s="253"/>
      <c r="Q172" s="143">
        <f t="shared" si="42"/>
        <v>86</v>
      </c>
      <c r="R172" s="143">
        <f t="shared" si="36"/>
        <v>1032039005</v>
      </c>
      <c r="S172" s="253" t="str">
        <f t="shared" si="37"/>
        <v>Kocián William</v>
      </c>
      <c r="T172" s="253" t="str">
        <f t="shared" si="43"/>
        <v>SK Tichá z.s.</v>
      </c>
      <c r="V172" s="143" t="e">
        <f t="shared" si="44"/>
        <v>#REF!</v>
      </c>
      <c r="W172" s="143" t="e">
        <f t="shared" si="45"/>
        <v>#REF!</v>
      </c>
      <c r="Y172" s="143" t="e">
        <f t="shared" si="46"/>
        <v>#REF!</v>
      </c>
      <c r="Z172" s="253" t="e">
        <f t="shared" si="47"/>
        <v>#REF!</v>
      </c>
      <c r="AA172" s="253" t="e">
        <f t="shared" si="48"/>
        <v>#REF!</v>
      </c>
      <c r="AB172" s="256">
        <f t="shared" si="55"/>
        <v>86</v>
      </c>
      <c r="AC172" s="256" t="e">
        <f t="shared" si="56"/>
        <v>#REF!</v>
      </c>
      <c r="AD172" s="256" t="e">
        <f t="shared" si="57"/>
        <v>#REF!</v>
      </c>
      <c r="AE172" s="255" t="e">
        <f t="shared" si="49"/>
        <v>#REF!</v>
      </c>
      <c r="AF172" s="255" t="e">
        <f t="shared" si="50"/>
        <v>#REF!</v>
      </c>
      <c r="AG172" s="256" t="e">
        <f t="shared" si="51"/>
        <v>#REF!</v>
      </c>
      <c r="AH172" s="20" t="e">
        <f t="shared" si="52"/>
        <v>#REF!</v>
      </c>
      <c r="AI172" s="20" t="e">
        <f t="shared" si="53"/>
        <v>#REF!</v>
      </c>
      <c r="AJ172" s="256" t="e">
        <f t="shared" si="54"/>
        <v>#REF!</v>
      </c>
    </row>
    <row r="173" spans="2:36">
      <c r="B173" s="20">
        <f>'Rozdělení do hmotností'!EJ92</f>
        <v>6</v>
      </c>
      <c r="C173" s="20" t="str">
        <f>'Rozdělení do hmotností'!EK92</f>
        <v>A příp</v>
      </c>
      <c r="D173" s="20">
        <f>'Rozdělení do hmotností'!EL92</f>
        <v>39</v>
      </c>
      <c r="E173" s="143" t="str">
        <f>'Rozdělení do hmotností'!ER92</f>
        <v>v.s.</v>
      </c>
      <c r="F173" s="253" t="str">
        <f>'Rozdělení do hmotností'!EM92</f>
        <v>Brož Theodor</v>
      </c>
      <c r="G173" s="256" t="str">
        <f>'Rozdělení do hmotností'!EN92</f>
        <v>N.Jič.</v>
      </c>
      <c r="I173" s="143">
        <f t="shared" si="38"/>
        <v>3</v>
      </c>
      <c r="J173" s="143">
        <f t="shared" si="39"/>
        <v>103</v>
      </c>
      <c r="L173" s="143">
        <f t="shared" si="40"/>
        <v>2</v>
      </c>
      <c r="N173" s="143">
        <f t="shared" si="41"/>
        <v>46</v>
      </c>
      <c r="O173" s="253" t="str">
        <f t="shared" si="35"/>
        <v>TJ Nový Jičín</v>
      </c>
      <c r="P173" s="253"/>
      <c r="Q173" s="143">
        <f t="shared" si="42"/>
        <v>87</v>
      </c>
      <c r="R173" s="143">
        <f t="shared" si="36"/>
        <v>1032039006</v>
      </c>
      <c r="S173" s="253" t="str">
        <f t="shared" si="37"/>
        <v>Brož Theodor</v>
      </c>
      <c r="T173" s="253" t="str">
        <f t="shared" si="43"/>
        <v>TJ Nový Jičín</v>
      </c>
      <c r="V173" s="143" t="e">
        <f t="shared" si="44"/>
        <v>#REF!</v>
      </c>
      <c r="W173" s="143" t="e">
        <f t="shared" si="45"/>
        <v>#REF!</v>
      </c>
      <c r="Y173" s="143" t="e">
        <f t="shared" si="46"/>
        <v>#REF!</v>
      </c>
      <c r="Z173" s="253" t="e">
        <f t="shared" si="47"/>
        <v>#REF!</v>
      </c>
      <c r="AA173" s="253" t="e">
        <f t="shared" si="48"/>
        <v>#REF!</v>
      </c>
      <c r="AB173" s="256">
        <f t="shared" si="55"/>
        <v>87</v>
      </c>
      <c r="AC173" s="256" t="e">
        <f t="shared" si="56"/>
        <v>#REF!</v>
      </c>
      <c r="AD173" s="256" t="e">
        <f t="shared" si="57"/>
        <v>#REF!</v>
      </c>
      <c r="AE173" s="255" t="e">
        <f t="shared" si="49"/>
        <v>#REF!</v>
      </c>
      <c r="AF173" s="255" t="e">
        <f t="shared" si="50"/>
        <v>#REF!</v>
      </c>
      <c r="AG173" s="256" t="e">
        <f t="shared" si="51"/>
        <v>#REF!</v>
      </c>
      <c r="AH173" s="20" t="e">
        <f t="shared" si="52"/>
        <v>#REF!</v>
      </c>
      <c r="AI173" s="20" t="e">
        <f t="shared" si="53"/>
        <v>#REF!</v>
      </c>
      <c r="AJ173" s="256" t="e">
        <f t="shared" si="54"/>
        <v>#REF!</v>
      </c>
    </row>
    <row r="174" spans="2:36">
      <c r="B174" s="20">
        <f>'Rozdělení do hmotností'!EJ93</f>
        <v>7</v>
      </c>
      <c r="C174" s="20" t="str">
        <f>'Rozdělení do hmotností'!EK93</f>
        <v>A příp</v>
      </c>
      <c r="D174" s="20">
        <f>'Rozdělení do hmotností'!EL93</f>
        <v>39</v>
      </c>
      <c r="E174" s="143" t="str">
        <f>'Rozdělení do hmotností'!ER93</f>
        <v>v.s.</v>
      </c>
      <c r="F174" s="253" t="str">
        <f>'Rozdělení do hmotností'!EM93</f>
        <v>Kuruc Jozef</v>
      </c>
      <c r="G174" s="256" t="str">
        <f>'Rozdělení do hmotností'!EN93</f>
        <v>Kolár.</v>
      </c>
      <c r="I174" s="143">
        <f t="shared" si="38"/>
        <v>3</v>
      </c>
      <c r="J174" s="143">
        <f t="shared" si="39"/>
        <v>103</v>
      </c>
      <c r="L174" s="143">
        <f t="shared" si="40"/>
        <v>2</v>
      </c>
      <c r="N174" s="143">
        <f t="shared" si="41"/>
        <v>67</v>
      </c>
      <c r="O174" s="253" t="str">
        <f t="shared" si="35"/>
        <v>ŠK Kolarovo - SVK</v>
      </c>
      <c r="P174" s="253"/>
      <c r="Q174" s="143">
        <f t="shared" si="42"/>
        <v>88</v>
      </c>
      <c r="R174" s="143">
        <f t="shared" si="36"/>
        <v>1032039007</v>
      </c>
      <c r="S174" s="253" t="str">
        <f t="shared" si="37"/>
        <v>Kuruc Jozef</v>
      </c>
      <c r="T174" s="253" t="str">
        <f t="shared" si="43"/>
        <v>ŠK Kolarovo - SVK</v>
      </c>
      <c r="V174" s="143" t="e">
        <f t="shared" si="44"/>
        <v>#REF!</v>
      </c>
      <c r="W174" s="143" t="e">
        <f t="shared" si="45"/>
        <v>#REF!</v>
      </c>
      <c r="Y174" s="143" t="e">
        <f t="shared" si="46"/>
        <v>#REF!</v>
      </c>
      <c r="Z174" s="253" t="e">
        <f t="shared" si="47"/>
        <v>#REF!</v>
      </c>
      <c r="AA174" s="253" t="e">
        <f t="shared" si="48"/>
        <v>#REF!</v>
      </c>
      <c r="AB174" s="256">
        <f t="shared" si="55"/>
        <v>88</v>
      </c>
      <c r="AC174" s="256" t="e">
        <f t="shared" si="56"/>
        <v>#REF!</v>
      </c>
      <c r="AD174" s="256" t="e">
        <f t="shared" si="57"/>
        <v>#REF!</v>
      </c>
      <c r="AE174" s="255" t="e">
        <f t="shared" si="49"/>
        <v>#REF!</v>
      </c>
      <c r="AF174" s="255" t="e">
        <f t="shared" si="50"/>
        <v>#REF!</v>
      </c>
      <c r="AG174" s="256" t="e">
        <f t="shared" si="51"/>
        <v>#REF!</v>
      </c>
      <c r="AH174" s="20" t="e">
        <f t="shared" si="52"/>
        <v>#REF!</v>
      </c>
      <c r="AI174" s="20" t="e">
        <f t="shared" si="53"/>
        <v>#REF!</v>
      </c>
      <c r="AJ174" s="256" t="e">
        <f t="shared" si="54"/>
        <v>#REF!</v>
      </c>
    </row>
    <row r="175" spans="2:36">
      <c r="B175" s="20">
        <f>'Rozdělení do hmotností'!EJ94</f>
        <v>8</v>
      </c>
      <c r="C175" s="20" t="str">
        <f>'Rozdělení do hmotností'!EK94</f>
        <v>A příp</v>
      </c>
      <c r="D175" s="20">
        <f>'Rozdělení do hmotností'!EL94</f>
        <v>39</v>
      </c>
      <c r="E175" s="143" t="str">
        <f>'Rozdělení do hmotností'!ER94</f>
        <v>v.s.</v>
      </c>
      <c r="F175" s="253" t="str">
        <f>'Rozdělení do hmotností'!EM94</f>
        <v>Šutek Rastislav</v>
      </c>
      <c r="G175" s="256" t="str">
        <f>'Rozdělení do hmotností'!EN94</f>
        <v>Priev.</v>
      </c>
      <c r="I175" s="143">
        <f t="shared" si="38"/>
        <v>3</v>
      </c>
      <c r="J175" s="143">
        <f t="shared" si="39"/>
        <v>103</v>
      </c>
      <c r="L175" s="143">
        <f t="shared" si="40"/>
        <v>2</v>
      </c>
      <c r="N175" s="143">
        <f t="shared" si="41"/>
        <v>62</v>
      </c>
      <c r="O175" s="253" t="str">
        <f t="shared" si="35"/>
        <v>Baník Prievidza - SVK</v>
      </c>
      <c r="P175" s="253"/>
      <c r="Q175" s="143">
        <f t="shared" si="42"/>
        <v>89</v>
      </c>
      <c r="R175" s="143">
        <f t="shared" si="36"/>
        <v>1032039008</v>
      </c>
      <c r="S175" s="253" t="str">
        <f t="shared" si="37"/>
        <v>Šutek Rastislav</v>
      </c>
      <c r="T175" s="253" t="str">
        <f t="shared" si="43"/>
        <v>Baník Prievidza - SVK</v>
      </c>
      <c r="V175" s="143" t="e">
        <f t="shared" si="44"/>
        <v>#REF!</v>
      </c>
      <c r="W175" s="143" t="e">
        <f t="shared" si="45"/>
        <v>#REF!</v>
      </c>
      <c r="Y175" s="143" t="e">
        <f t="shared" si="46"/>
        <v>#REF!</v>
      </c>
      <c r="Z175" s="253" t="e">
        <f t="shared" si="47"/>
        <v>#REF!</v>
      </c>
      <c r="AA175" s="253" t="e">
        <f t="shared" si="48"/>
        <v>#REF!</v>
      </c>
      <c r="AB175" s="256">
        <f t="shared" si="55"/>
        <v>89</v>
      </c>
      <c r="AC175" s="256" t="e">
        <f t="shared" si="56"/>
        <v>#REF!</v>
      </c>
      <c r="AD175" s="256" t="e">
        <f t="shared" si="57"/>
        <v>#REF!</v>
      </c>
      <c r="AE175" s="255" t="e">
        <f t="shared" si="49"/>
        <v>#REF!</v>
      </c>
      <c r="AF175" s="255" t="e">
        <f t="shared" si="50"/>
        <v>#REF!</v>
      </c>
      <c r="AG175" s="256" t="e">
        <f t="shared" si="51"/>
        <v>#REF!</v>
      </c>
      <c r="AH175" s="20" t="e">
        <f t="shared" si="52"/>
        <v>#REF!</v>
      </c>
      <c r="AI175" s="20" t="e">
        <f t="shared" si="53"/>
        <v>#REF!</v>
      </c>
      <c r="AJ175" s="256" t="e">
        <f t="shared" si="54"/>
        <v>#REF!</v>
      </c>
    </row>
    <row r="176" spans="2:36">
      <c r="B176" s="20">
        <f>'Rozdělení do hmotností'!EJ95</f>
        <v>1</v>
      </c>
      <c r="C176" s="20" t="str">
        <f>'Rozdělení do hmotností'!EK95</f>
        <v>A příp</v>
      </c>
      <c r="D176" s="20">
        <f>'Rozdělení do hmotností'!EL95</f>
        <v>43</v>
      </c>
      <c r="E176" s="143" t="str">
        <f>'Rozdělení do hmotností'!ER95</f>
        <v>v.s.</v>
      </c>
      <c r="F176" s="253" t="str">
        <f>'Rozdělení do hmotností'!EM95</f>
        <v>Lukeš Mathyas</v>
      </c>
      <c r="G176" s="256" t="str">
        <f>'Rozdělení do hmotností'!EN95</f>
        <v>Tichá</v>
      </c>
      <c r="I176" s="143">
        <f t="shared" si="38"/>
        <v>3</v>
      </c>
      <c r="J176" s="143">
        <f t="shared" si="39"/>
        <v>103</v>
      </c>
      <c r="L176" s="143">
        <f t="shared" si="40"/>
        <v>2</v>
      </c>
      <c r="N176" s="143">
        <f t="shared" si="41"/>
        <v>49</v>
      </c>
      <c r="O176" s="253" t="str">
        <f t="shared" si="35"/>
        <v>SK Tichá z.s.</v>
      </c>
      <c r="P176" s="253"/>
      <c r="Q176" s="143">
        <f t="shared" si="42"/>
        <v>90</v>
      </c>
      <c r="R176" s="143">
        <f t="shared" si="36"/>
        <v>1032043001</v>
      </c>
      <c r="S176" s="253" t="str">
        <f t="shared" si="37"/>
        <v>Lukeš Mathyas</v>
      </c>
      <c r="T176" s="253" t="str">
        <f t="shared" si="43"/>
        <v>SK Tichá z.s.</v>
      </c>
      <c r="V176" s="143" t="e">
        <f t="shared" si="44"/>
        <v>#REF!</v>
      </c>
      <c r="W176" s="143" t="e">
        <f t="shared" si="45"/>
        <v>#REF!</v>
      </c>
      <c r="Y176" s="143" t="e">
        <f t="shared" si="46"/>
        <v>#REF!</v>
      </c>
      <c r="Z176" s="253" t="e">
        <f t="shared" si="47"/>
        <v>#REF!</v>
      </c>
      <c r="AA176" s="253" t="e">
        <f t="shared" si="48"/>
        <v>#REF!</v>
      </c>
      <c r="AB176" s="256">
        <f t="shared" si="55"/>
        <v>90</v>
      </c>
      <c r="AC176" s="256" t="e">
        <f t="shared" si="56"/>
        <v>#REF!</v>
      </c>
      <c r="AD176" s="256" t="e">
        <f t="shared" si="57"/>
        <v>#REF!</v>
      </c>
      <c r="AE176" s="255" t="e">
        <f t="shared" si="49"/>
        <v>#REF!</v>
      </c>
      <c r="AF176" s="255" t="e">
        <f t="shared" si="50"/>
        <v>#REF!</v>
      </c>
      <c r="AG176" s="256" t="e">
        <f t="shared" si="51"/>
        <v>#REF!</v>
      </c>
      <c r="AH176" s="20" t="e">
        <f t="shared" si="52"/>
        <v>#REF!</v>
      </c>
      <c r="AI176" s="20" t="e">
        <f t="shared" si="53"/>
        <v>#REF!</v>
      </c>
      <c r="AJ176" s="256" t="e">
        <f t="shared" si="54"/>
        <v>#REF!</v>
      </c>
    </row>
    <row r="177" spans="2:36">
      <c r="B177" s="20">
        <f>'Rozdělení do hmotností'!EJ96</f>
        <v>2</v>
      </c>
      <c r="C177" s="20" t="str">
        <f>'Rozdělení do hmotností'!EK96</f>
        <v>A příp</v>
      </c>
      <c r="D177" s="20">
        <f>'Rozdělení do hmotností'!EL96</f>
        <v>43</v>
      </c>
      <c r="E177" s="143" t="str">
        <f>'Rozdělení do hmotností'!ER96</f>
        <v>v.s.</v>
      </c>
      <c r="F177" s="253" t="str">
        <f>'Rozdělení do hmotností'!EM96</f>
        <v>Habr Vitězslav</v>
      </c>
      <c r="G177" s="256" t="str">
        <f>'Rozdělení do hmotností'!EN96</f>
        <v>Sok. Vít.</v>
      </c>
      <c r="I177" s="143">
        <f t="shared" si="38"/>
        <v>3</v>
      </c>
      <c r="J177" s="143">
        <f t="shared" si="39"/>
        <v>103</v>
      </c>
      <c r="L177" s="143">
        <f t="shared" si="40"/>
        <v>2</v>
      </c>
      <c r="N177" s="143">
        <f t="shared" si="41"/>
        <v>50</v>
      </c>
      <c r="O177" s="253" t="str">
        <f t="shared" si="35"/>
        <v>T.J. Sokol Vítkovice</v>
      </c>
      <c r="P177" s="253"/>
      <c r="Q177" s="143">
        <f t="shared" si="42"/>
        <v>91</v>
      </c>
      <c r="R177" s="143">
        <f t="shared" si="36"/>
        <v>1032043002</v>
      </c>
      <c r="S177" s="253" t="str">
        <f t="shared" si="37"/>
        <v>Habr Vitězslav</v>
      </c>
      <c r="T177" s="253" t="str">
        <f t="shared" si="43"/>
        <v>T.J. Sokol Vítkovice</v>
      </c>
      <c r="V177" s="143" t="e">
        <f t="shared" si="44"/>
        <v>#REF!</v>
      </c>
      <c r="W177" s="143" t="e">
        <f t="shared" si="45"/>
        <v>#REF!</v>
      </c>
      <c r="Y177" s="143" t="e">
        <f t="shared" si="46"/>
        <v>#REF!</v>
      </c>
      <c r="Z177" s="253" t="e">
        <f t="shared" si="47"/>
        <v>#REF!</v>
      </c>
      <c r="AA177" s="253" t="e">
        <f t="shared" si="48"/>
        <v>#REF!</v>
      </c>
      <c r="AB177" s="256">
        <f t="shared" si="55"/>
        <v>91</v>
      </c>
      <c r="AC177" s="256" t="e">
        <f t="shared" si="56"/>
        <v>#REF!</v>
      </c>
      <c r="AD177" s="256" t="e">
        <f t="shared" si="57"/>
        <v>#REF!</v>
      </c>
      <c r="AE177" s="255" t="e">
        <f t="shared" si="49"/>
        <v>#REF!</v>
      </c>
      <c r="AF177" s="255" t="e">
        <f t="shared" si="50"/>
        <v>#REF!</v>
      </c>
      <c r="AG177" s="256" t="e">
        <f t="shared" si="51"/>
        <v>#REF!</v>
      </c>
      <c r="AH177" s="20" t="e">
        <f t="shared" si="52"/>
        <v>#REF!</v>
      </c>
      <c r="AI177" s="20" t="e">
        <f t="shared" si="53"/>
        <v>#REF!</v>
      </c>
      <c r="AJ177" s="256" t="e">
        <f t="shared" si="54"/>
        <v>#REF!</v>
      </c>
    </row>
    <row r="178" spans="2:36">
      <c r="B178" s="20">
        <f>'Rozdělení do hmotností'!EJ97</f>
        <v>3</v>
      </c>
      <c r="C178" s="20" t="str">
        <f>'Rozdělení do hmotností'!EK97</f>
        <v>A příp</v>
      </c>
      <c r="D178" s="20">
        <f>'Rozdělení do hmotností'!EL97</f>
        <v>43</v>
      </c>
      <c r="E178" s="143" t="str">
        <f>'Rozdělení do hmotností'!ER97</f>
        <v>v.s.</v>
      </c>
      <c r="F178" s="253" t="str">
        <f>'Rozdělení do hmotností'!EM97</f>
        <v>Dušička Andrej</v>
      </c>
      <c r="G178" s="256" t="str">
        <f>'Rozdělení do hmotností'!EN97</f>
        <v>Gordoň</v>
      </c>
      <c r="I178" s="143">
        <f t="shared" si="38"/>
        <v>3</v>
      </c>
      <c r="J178" s="143">
        <f t="shared" si="39"/>
        <v>103</v>
      </c>
      <c r="L178" s="143">
        <f t="shared" si="40"/>
        <v>2</v>
      </c>
      <c r="N178" s="143">
        <f t="shared" si="41"/>
        <v>64</v>
      </c>
      <c r="O178" s="253" t="str">
        <f t="shared" si="35"/>
        <v>Gordoň Nitra - SVK</v>
      </c>
      <c r="P178" s="253"/>
      <c r="Q178" s="143">
        <f t="shared" si="42"/>
        <v>92</v>
      </c>
      <c r="R178" s="143">
        <f t="shared" si="36"/>
        <v>1032043003</v>
      </c>
      <c r="S178" s="253" t="str">
        <f t="shared" si="37"/>
        <v>Dušička Andrej</v>
      </c>
      <c r="T178" s="253" t="str">
        <f t="shared" si="43"/>
        <v>Gordoň Nitra - SVK</v>
      </c>
      <c r="V178" s="143" t="e">
        <f t="shared" si="44"/>
        <v>#REF!</v>
      </c>
      <c r="W178" s="143" t="e">
        <f t="shared" si="45"/>
        <v>#REF!</v>
      </c>
      <c r="Y178" s="143" t="e">
        <f t="shared" si="46"/>
        <v>#REF!</v>
      </c>
      <c r="Z178" s="253" t="e">
        <f t="shared" si="47"/>
        <v>#REF!</v>
      </c>
      <c r="AA178" s="253" t="e">
        <f t="shared" si="48"/>
        <v>#REF!</v>
      </c>
      <c r="AB178" s="256">
        <f t="shared" si="55"/>
        <v>92</v>
      </c>
      <c r="AC178" s="256" t="e">
        <f t="shared" si="56"/>
        <v>#REF!</v>
      </c>
      <c r="AD178" s="256" t="e">
        <f t="shared" si="57"/>
        <v>#REF!</v>
      </c>
      <c r="AE178" s="255" t="e">
        <f t="shared" si="49"/>
        <v>#REF!</v>
      </c>
      <c r="AF178" s="255" t="e">
        <f t="shared" si="50"/>
        <v>#REF!</v>
      </c>
      <c r="AG178" s="256" t="e">
        <f t="shared" si="51"/>
        <v>#REF!</v>
      </c>
      <c r="AH178" s="20" t="e">
        <f t="shared" si="52"/>
        <v>#REF!</v>
      </c>
      <c r="AI178" s="20" t="e">
        <f t="shared" si="53"/>
        <v>#REF!</v>
      </c>
      <c r="AJ178" s="256" t="e">
        <f t="shared" si="54"/>
        <v>#REF!</v>
      </c>
    </row>
    <row r="179" spans="2:36">
      <c r="B179" s="20">
        <f>'Rozdělení do hmotností'!EJ98</f>
        <v>4</v>
      </c>
      <c r="C179" s="20" t="str">
        <f>'Rozdělení do hmotností'!EK98</f>
        <v>A příp</v>
      </c>
      <c r="D179" s="20">
        <f>'Rozdělení do hmotností'!EL98</f>
        <v>43</v>
      </c>
      <c r="E179" s="143" t="str">
        <f>'Rozdělení do hmotností'!ER98</f>
        <v>v.s.</v>
      </c>
      <c r="F179" s="253" t="str">
        <f>'Rozdělení do hmotností'!EM98</f>
        <v>Pinter Ondrej</v>
      </c>
      <c r="G179" s="256" t="str">
        <f>'Rozdělení do hmotností'!EN98</f>
        <v>Nitra</v>
      </c>
      <c r="I179" s="143">
        <f t="shared" si="38"/>
        <v>3</v>
      </c>
      <c r="J179" s="143">
        <f t="shared" si="39"/>
        <v>103</v>
      </c>
      <c r="L179" s="143">
        <f t="shared" si="40"/>
        <v>2</v>
      </c>
      <c r="N179" s="143">
        <f t="shared" si="41"/>
        <v>61</v>
      </c>
      <c r="O179" s="253" t="str">
        <f t="shared" si="35"/>
        <v>AC Nitra - SVK</v>
      </c>
      <c r="P179" s="253"/>
      <c r="Q179" s="143">
        <f t="shared" si="42"/>
        <v>93</v>
      </c>
      <c r="R179" s="143">
        <f t="shared" si="36"/>
        <v>1032043004</v>
      </c>
      <c r="S179" s="253" t="str">
        <f t="shared" si="37"/>
        <v>Pinter Ondrej</v>
      </c>
      <c r="T179" s="253" t="str">
        <f t="shared" si="43"/>
        <v>AC Nitra - SVK</v>
      </c>
      <c r="V179" s="143" t="e">
        <f t="shared" si="44"/>
        <v>#REF!</v>
      </c>
      <c r="W179" s="143" t="e">
        <f t="shared" si="45"/>
        <v>#REF!</v>
      </c>
      <c r="Y179" s="143" t="e">
        <f t="shared" si="46"/>
        <v>#REF!</v>
      </c>
      <c r="Z179" s="253" t="e">
        <f t="shared" si="47"/>
        <v>#REF!</v>
      </c>
      <c r="AA179" s="253" t="e">
        <f t="shared" si="48"/>
        <v>#REF!</v>
      </c>
      <c r="AB179" s="256">
        <f t="shared" si="55"/>
        <v>93</v>
      </c>
      <c r="AC179" s="256" t="e">
        <f t="shared" si="56"/>
        <v>#REF!</v>
      </c>
      <c r="AD179" s="256" t="e">
        <f t="shared" si="57"/>
        <v>#REF!</v>
      </c>
      <c r="AE179" s="255" t="e">
        <f t="shared" si="49"/>
        <v>#REF!</v>
      </c>
      <c r="AF179" s="255" t="e">
        <f t="shared" si="50"/>
        <v>#REF!</v>
      </c>
      <c r="AG179" s="256" t="e">
        <f t="shared" si="51"/>
        <v>#REF!</v>
      </c>
      <c r="AH179" s="20" t="e">
        <f t="shared" si="52"/>
        <v>#REF!</v>
      </c>
      <c r="AI179" s="20" t="e">
        <f t="shared" si="53"/>
        <v>#REF!</v>
      </c>
      <c r="AJ179" s="256" t="e">
        <f t="shared" si="54"/>
        <v>#REF!</v>
      </c>
    </row>
    <row r="180" spans="2:36">
      <c r="B180" s="20">
        <f>'Rozdělení do hmotností'!EJ99</f>
        <v>5</v>
      </c>
      <c r="C180" s="20" t="str">
        <f>'Rozdělení do hmotností'!EK99</f>
        <v>A příp</v>
      </c>
      <c r="D180" s="20">
        <f>'Rozdělení do hmotností'!EL99</f>
        <v>43</v>
      </c>
      <c r="E180" s="143" t="str">
        <f>'Rozdělení do hmotností'!ER99</f>
        <v>v.s.</v>
      </c>
      <c r="F180" s="253" t="str">
        <f>'Rozdělení do hmotností'!EM99</f>
        <v>Schleer Ákos</v>
      </c>
      <c r="G180" s="256" t="str">
        <f>'Rozdělení do hmotností'!EN99</f>
        <v>Újpest</v>
      </c>
      <c r="I180" s="143">
        <f t="shared" si="38"/>
        <v>3</v>
      </c>
      <c r="J180" s="143">
        <f t="shared" si="39"/>
        <v>103</v>
      </c>
      <c r="L180" s="143">
        <f t="shared" si="40"/>
        <v>2</v>
      </c>
      <c r="N180" s="143">
        <f t="shared" si="41"/>
        <v>55</v>
      </c>
      <c r="O180" s="253" t="str">
        <f t="shared" si="35"/>
        <v>UTE Újpest - HUN</v>
      </c>
      <c r="P180" s="253"/>
      <c r="Q180" s="143">
        <f t="shared" si="42"/>
        <v>94</v>
      </c>
      <c r="R180" s="143">
        <f t="shared" si="36"/>
        <v>1032043005</v>
      </c>
      <c r="S180" s="253" t="str">
        <f t="shared" si="37"/>
        <v>Schleer Ákos</v>
      </c>
      <c r="T180" s="253" t="str">
        <f t="shared" si="43"/>
        <v>UTE Újpest - HUN</v>
      </c>
      <c r="V180" s="143" t="e">
        <f t="shared" si="44"/>
        <v>#REF!</v>
      </c>
      <c r="W180" s="143" t="e">
        <f t="shared" si="45"/>
        <v>#REF!</v>
      </c>
      <c r="Y180" s="143" t="e">
        <f t="shared" si="46"/>
        <v>#REF!</v>
      </c>
      <c r="Z180" s="253" t="e">
        <f t="shared" si="47"/>
        <v>#REF!</v>
      </c>
      <c r="AA180" s="253" t="e">
        <f t="shared" si="48"/>
        <v>#REF!</v>
      </c>
      <c r="AB180" s="256">
        <f t="shared" si="55"/>
        <v>94</v>
      </c>
      <c r="AC180" s="256" t="e">
        <f t="shared" si="56"/>
        <v>#REF!</v>
      </c>
      <c r="AD180" s="256" t="e">
        <f t="shared" si="57"/>
        <v>#REF!</v>
      </c>
      <c r="AE180" s="255" t="e">
        <f t="shared" si="49"/>
        <v>#REF!</v>
      </c>
      <c r="AF180" s="255" t="e">
        <f t="shared" si="50"/>
        <v>#REF!</v>
      </c>
      <c r="AG180" s="256" t="e">
        <f t="shared" si="51"/>
        <v>#REF!</v>
      </c>
      <c r="AH180" s="20" t="e">
        <f t="shared" si="52"/>
        <v>#REF!</v>
      </c>
      <c r="AI180" s="20" t="e">
        <f t="shared" si="53"/>
        <v>#REF!</v>
      </c>
      <c r="AJ180" s="256" t="e">
        <f t="shared" si="54"/>
        <v>#REF!</v>
      </c>
    </row>
    <row r="181" spans="2:36">
      <c r="B181" s="20">
        <f>'Rozdělení do hmotností'!EJ100</f>
        <v>6</v>
      </c>
      <c r="C181" s="20" t="str">
        <f>'Rozdělení do hmotností'!EK100</f>
        <v>A příp</v>
      </c>
      <c r="D181" s="20">
        <f>'Rozdělení do hmotností'!EL100</f>
        <v>43</v>
      </c>
      <c r="E181" s="143" t="str">
        <f>'Rozdělení do hmotností'!ER100</f>
        <v>v.s.</v>
      </c>
      <c r="F181" s="253" t="str">
        <f>'Rozdělení do hmotností'!EM100</f>
        <v>Štěpáník Vojtěch</v>
      </c>
      <c r="G181" s="256" t="str">
        <f>'Rozdělení do hmotností'!EN100</f>
        <v>Sok. Vít.</v>
      </c>
      <c r="I181" s="143">
        <f t="shared" si="38"/>
        <v>3</v>
      </c>
      <c r="J181" s="143">
        <f t="shared" si="39"/>
        <v>103</v>
      </c>
      <c r="L181" s="143">
        <f t="shared" si="40"/>
        <v>2</v>
      </c>
      <c r="N181" s="143">
        <f t="shared" si="41"/>
        <v>50</v>
      </c>
      <c r="O181" s="253" t="str">
        <f t="shared" si="35"/>
        <v>T.J. Sokol Vítkovice</v>
      </c>
      <c r="P181" s="253"/>
      <c r="Q181" s="143">
        <f t="shared" si="42"/>
        <v>95</v>
      </c>
      <c r="R181" s="143">
        <f t="shared" si="36"/>
        <v>1032043006</v>
      </c>
      <c r="S181" s="253" t="str">
        <f t="shared" si="37"/>
        <v>Štěpáník Vojtěch</v>
      </c>
      <c r="T181" s="253" t="str">
        <f t="shared" si="43"/>
        <v>T.J. Sokol Vítkovice</v>
      </c>
      <c r="V181" s="143" t="e">
        <f t="shared" si="44"/>
        <v>#REF!</v>
      </c>
      <c r="W181" s="143" t="e">
        <f t="shared" si="45"/>
        <v>#REF!</v>
      </c>
      <c r="Y181" s="143" t="e">
        <f t="shared" si="46"/>
        <v>#REF!</v>
      </c>
      <c r="Z181" s="253" t="e">
        <f t="shared" si="47"/>
        <v>#REF!</v>
      </c>
      <c r="AA181" s="253" t="e">
        <f t="shared" si="48"/>
        <v>#REF!</v>
      </c>
      <c r="AB181" s="256">
        <f t="shared" si="55"/>
        <v>95</v>
      </c>
      <c r="AC181" s="256" t="e">
        <f t="shared" si="56"/>
        <v>#REF!</v>
      </c>
      <c r="AD181" s="256" t="e">
        <f t="shared" si="57"/>
        <v>#REF!</v>
      </c>
      <c r="AE181" s="255" t="e">
        <f t="shared" si="49"/>
        <v>#REF!</v>
      </c>
      <c r="AF181" s="255" t="e">
        <f t="shared" si="50"/>
        <v>#REF!</v>
      </c>
      <c r="AG181" s="256" t="e">
        <f t="shared" si="51"/>
        <v>#REF!</v>
      </c>
      <c r="AH181" s="20" t="e">
        <f t="shared" si="52"/>
        <v>#REF!</v>
      </c>
      <c r="AI181" s="20" t="e">
        <f t="shared" si="53"/>
        <v>#REF!</v>
      </c>
      <c r="AJ181" s="256" t="e">
        <f t="shared" si="54"/>
        <v>#REF!</v>
      </c>
    </row>
    <row r="182" spans="2:36">
      <c r="B182" s="20">
        <f>'Rozdělení do hmotností'!EJ101</f>
        <v>7</v>
      </c>
      <c r="C182" s="20" t="str">
        <f>'Rozdělení do hmotností'!EK101</f>
        <v>A příp</v>
      </c>
      <c r="D182" s="20">
        <f>'Rozdělení do hmotností'!EL101</f>
        <v>43</v>
      </c>
      <c r="E182" s="143" t="str">
        <f>'Rozdělení do hmotností'!ER101</f>
        <v>v.s.</v>
      </c>
      <c r="F182" s="253" t="str">
        <f>'Rozdělení do hmotností'!EM101</f>
        <v>Sitek Kamil</v>
      </c>
      <c r="G182" s="256" t="str">
        <f>'Rozdělení do hmotností'!EN101</f>
        <v>Tychy</v>
      </c>
      <c r="I182" s="143">
        <f t="shared" si="38"/>
        <v>3</v>
      </c>
      <c r="J182" s="143">
        <f t="shared" si="39"/>
        <v>103</v>
      </c>
      <c r="L182" s="143">
        <f t="shared" si="40"/>
        <v>2</v>
      </c>
      <c r="N182" s="143">
        <f t="shared" si="41"/>
        <v>57</v>
      </c>
      <c r="O182" s="253" t="str">
        <f t="shared" si="35"/>
        <v>MO SM Tychy - POL</v>
      </c>
      <c r="P182" s="253"/>
      <c r="Q182" s="143">
        <f t="shared" si="42"/>
        <v>96</v>
      </c>
      <c r="R182" s="143">
        <f t="shared" si="36"/>
        <v>1032043007</v>
      </c>
      <c r="S182" s="253" t="str">
        <f t="shared" si="37"/>
        <v>Sitek Kamil</v>
      </c>
      <c r="T182" s="253" t="str">
        <f t="shared" si="43"/>
        <v>MO SM Tychy - POL</v>
      </c>
      <c r="V182" s="143" t="e">
        <f t="shared" si="44"/>
        <v>#REF!</v>
      </c>
      <c r="W182" s="143" t="e">
        <f t="shared" si="45"/>
        <v>#REF!</v>
      </c>
      <c r="Y182" s="143" t="e">
        <f t="shared" si="46"/>
        <v>#REF!</v>
      </c>
      <c r="Z182" s="253" t="e">
        <f t="shared" si="47"/>
        <v>#REF!</v>
      </c>
      <c r="AA182" s="253" t="e">
        <f t="shared" si="48"/>
        <v>#REF!</v>
      </c>
      <c r="AB182" s="256">
        <f t="shared" si="55"/>
        <v>96</v>
      </c>
      <c r="AC182" s="256" t="e">
        <f t="shared" si="56"/>
        <v>#REF!</v>
      </c>
      <c r="AD182" s="256" t="e">
        <f t="shared" si="57"/>
        <v>#REF!</v>
      </c>
      <c r="AE182" s="255" t="e">
        <f t="shared" si="49"/>
        <v>#REF!</v>
      </c>
      <c r="AF182" s="255" t="e">
        <f t="shared" si="50"/>
        <v>#REF!</v>
      </c>
      <c r="AG182" s="256" t="e">
        <f t="shared" si="51"/>
        <v>#REF!</v>
      </c>
      <c r="AH182" s="20" t="e">
        <f t="shared" si="52"/>
        <v>#REF!</v>
      </c>
      <c r="AI182" s="20" t="e">
        <f t="shared" si="53"/>
        <v>#REF!</v>
      </c>
      <c r="AJ182" s="256" t="e">
        <f t="shared" si="54"/>
        <v>#REF!</v>
      </c>
    </row>
    <row r="183" spans="2:36">
      <c r="B183" s="20">
        <f>'Rozdělení do hmotností'!EJ102</f>
        <v>8</v>
      </c>
      <c r="C183" s="20" t="str">
        <f>'Rozdělení do hmotností'!EK102</f>
        <v>A příp</v>
      </c>
      <c r="D183" s="20">
        <f>'Rozdělení do hmotností'!EL102</f>
        <v>43</v>
      </c>
      <c r="E183" s="143" t="str">
        <f>'Rozdělení do hmotností'!ER102</f>
        <v>v.s.</v>
      </c>
      <c r="F183" s="253" t="str">
        <f>'Rozdělení do hmotností'!EM102</f>
        <v>Novotný Dominik</v>
      </c>
      <c r="G183" s="256" t="str">
        <f>'Rozdělení do hmotností'!EN102</f>
        <v>Olom.</v>
      </c>
      <c r="I183" s="143">
        <f t="shared" si="38"/>
        <v>3</v>
      </c>
      <c r="J183" s="143">
        <f t="shared" si="39"/>
        <v>103</v>
      </c>
      <c r="L183" s="143">
        <f t="shared" si="40"/>
        <v>2</v>
      </c>
      <c r="N183" s="143">
        <f t="shared" si="41"/>
        <v>52</v>
      </c>
      <c r="O183" s="253" t="str">
        <f t="shared" si="35"/>
        <v>T.J. Sokol Olomouc</v>
      </c>
      <c r="P183" s="253"/>
      <c r="Q183" s="143">
        <f t="shared" si="42"/>
        <v>97</v>
      </c>
      <c r="R183" s="143">
        <f t="shared" si="36"/>
        <v>1032043008</v>
      </c>
      <c r="S183" s="253" t="str">
        <f t="shared" si="37"/>
        <v>Novotný Dominik</v>
      </c>
      <c r="T183" s="253" t="str">
        <f t="shared" si="43"/>
        <v>T.J. Sokol Olomouc</v>
      </c>
      <c r="V183" s="143" t="e">
        <f t="shared" si="44"/>
        <v>#REF!</v>
      </c>
      <c r="W183" s="143" t="e">
        <f t="shared" si="45"/>
        <v>#REF!</v>
      </c>
      <c r="Y183" s="143" t="e">
        <f t="shared" si="46"/>
        <v>#REF!</v>
      </c>
      <c r="Z183" s="253" t="e">
        <f t="shared" si="47"/>
        <v>#REF!</v>
      </c>
      <c r="AA183" s="253" t="e">
        <f t="shared" si="48"/>
        <v>#REF!</v>
      </c>
      <c r="AB183" s="256">
        <f t="shared" si="55"/>
        <v>97</v>
      </c>
      <c r="AC183" s="256" t="e">
        <f t="shared" si="56"/>
        <v>#REF!</v>
      </c>
      <c r="AD183" s="256" t="e">
        <f t="shared" si="57"/>
        <v>#REF!</v>
      </c>
      <c r="AE183" s="255" t="e">
        <f t="shared" si="49"/>
        <v>#REF!</v>
      </c>
      <c r="AF183" s="255" t="e">
        <f t="shared" si="50"/>
        <v>#REF!</v>
      </c>
      <c r="AG183" s="256" t="e">
        <f t="shared" si="51"/>
        <v>#REF!</v>
      </c>
      <c r="AH183" s="20" t="e">
        <f t="shared" si="52"/>
        <v>#REF!</v>
      </c>
      <c r="AI183" s="20" t="e">
        <f t="shared" si="53"/>
        <v>#REF!</v>
      </c>
      <c r="AJ183" s="256" t="e">
        <f t="shared" si="54"/>
        <v>#REF!</v>
      </c>
    </row>
    <row r="184" spans="2:36">
      <c r="B184" s="20">
        <f>'Rozdělení do hmotností'!EJ103</f>
        <v>9</v>
      </c>
      <c r="C184" s="20" t="str">
        <f>'Rozdělení do hmotností'!EK103</f>
        <v>A příp</v>
      </c>
      <c r="D184" s="20">
        <f>'Rozdělení do hmotností'!EL103</f>
        <v>43</v>
      </c>
      <c r="E184" s="143" t="str">
        <f>'Rozdělení do hmotností'!ER103</f>
        <v>v.s.</v>
      </c>
      <c r="F184" s="253" t="str">
        <f>'Rozdělení do hmotností'!EM103</f>
        <v>Bagi Benjámin</v>
      </c>
      <c r="G184" s="256" t="str">
        <f>'Rozdělení do hmotností'!EN103</f>
        <v>Újpest</v>
      </c>
      <c r="I184" s="143">
        <f t="shared" si="38"/>
        <v>3</v>
      </c>
      <c r="J184" s="143">
        <f t="shared" si="39"/>
        <v>103</v>
      </c>
      <c r="L184" s="143">
        <f t="shared" si="40"/>
        <v>2</v>
      </c>
      <c r="N184" s="143">
        <f t="shared" si="41"/>
        <v>55</v>
      </c>
      <c r="O184" s="253" t="str">
        <f t="shared" si="35"/>
        <v>UTE Újpest - HUN</v>
      </c>
      <c r="P184" s="253"/>
      <c r="Q184" s="143">
        <f t="shared" si="42"/>
        <v>98</v>
      </c>
      <c r="R184" s="143">
        <f t="shared" si="36"/>
        <v>1032043009</v>
      </c>
      <c r="S184" s="253" t="str">
        <f t="shared" si="37"/>
        <v>Bagi Benjámin</v>
      </c>
      <c r="T184" s="253" t="str">
        <f t="shared" si="43"/>
        <v>UTE Újpest - HUN</v>
      </c>
      <c r="V184" s="143" t="e">
        <f t="shared" si="44"/>
        <v>#REF!</v>
      </c>
      <c r="W184" s="143" t="e">
        <f t="shared" si="45"/>
        <v>#REF!</v>
      </c>
      <c r="Y184" s="143" t="e">
        <f t="shared" si="46"/>
        <v>#REF!</v>
      </c>
      <c r="Z184" s="253" t="e">
        <f t="shared" si="47"/>
        <v>#REF!</v>
      </c>
      <c r="AA184" s="253" t="e">
        <f t="shared" si="48"/>
        <v>#REF!</v>
      </c>
      <c r="AB184" s="256">
        <f t="shared" si="55"/>
        <v>98</v>
      </c>
      <c r="AC184" s="256" t="e">
        <f t="shared" si="56"/>
        <v>#REF!</v>
      </c>
      <c r="AD184" s="256" t="e">
        <f t="shared" si="57"/>
        <v>#REF!</v>
      </c>
      <c r="AE184" s="255" t="e">
        <f t="shared" si="49"/>
        <v>#REF!</v>
      </c>
      <c r="AF184" s="255" t="e">
        <f t="shared" si="50"/>
        <v>#REF!</v>
      </c>
      <c r="AG184" s="256" t="e">
        <f t="shared" si="51"/>
        <v>#REF!</v>
      </c>
      <c r="AH184" s="20" t="e">
        <f t="shared" si="52"/>
        <v>#REF!</v>
      </c>
      <c r="AI184" s="20" t="e">
        <f t="shared" si="53"/>
        <v>#REF!</v>
      </c>
      <c r="AJ184" s="256" t="e">
        <f t="shared" si="54"/>
        <v>#REF!</v>
      </c>
    </row>
    <row r="185" spans="2:36">
      <c r="B185" s="20">
        <f>'Rozdělení do hmotností'!EJ104</f>
        <v>10</v>
      </c>
      <c r="C185" s="20" t="str">
        <f>'Rozdělení do hmotností'!EK104</f>
        <v>A příp</v>
      </c>
      <c r="D185" s="20">
        <f>'Rozdělení do hmotností'!EL104</f>
        <v>43</v>
      </c>
      <c r="E185" s="143" t="str">
        <f>'Rozdělení do hmotností'!ER104</f>
        <v>v.s.</v>
      </c>
      <c r="F185" s="253" t="str">
        <f>'Rozdělení do hmotností'!EM104</f>
        <v>Krzykwa Jakub</v>
      </c>
      <c r="G185" s="256" t="str">
        <f>'Rozdělení do hmotností'!EN104</f>
        <v>Wiatr</v>
      </c>
      <c r="I185" s="143">
        <f t="shared" si="38"/>
        <v>3</v>
      </c>
      <c r="J185" s="143">
        <f t="shared" si="39"/>
        <v>103</v>
      </c>
      <c r="L185" s="143">
        <f t="shared" si="40"/>
        <v>2</v>
      </c>
      <c r="N185" s="143">
        <f t="shared" si="41"/>
        <v>56</v>
      </c>
      <c r="O185" s="253" t="str">
        <f t="shared" si="35"/>
        <v>Wiatr Wolów - POL</v>
      </c>
      <c r="P185" s="253"/>
      <c r="Q185" s="143">
        <f t="shared" si="42"/>
        <v>99</v>
      </c>
      <c r="R185" s="143">
        <f t="shared" si="36"/>
        <v>1032043010</v>
      </c>
      <c r="S185" s="253" t="str">
        <f t="shared" si="37"/>
        <v>Krzykwa Jakub</v>
      </c>
      <c r="T185" s="253" t="str">
        <f t="shared" si="43"/>
        <v>Wiatr Wolów - POL</v>
      </c>
      <c r="V185" s="143" t="e">
        <f t="shared" si="44"/>
        <v>#REF!</v>
      </c>
      <c r="W185" s="143" t="e">
        <f t="shared" si="45"/>
        <v>#REF!</v>
      </c>
      <c r="Y185" s="143" t="e">
        <f t="shared" si="46"/>
        <v>#REF!</v>
      </c>
      <c r="Z185" s="253" t="e">
        <f t="shared" si="47"/>
        <v>#REF!</v>
      </c>
      <c r="AA185" s="253" t="e">
        <f t="shared" si="48"/>
        <v>#REF!</v>
      </c>
      <c r="AB185" s="256">
        <f t="shared" si="55"/>
        <v>99</v>
      </c>
      <c r="AC185" s="256" t="e">
        <f t="shared" si="56"/>
        <v>#REF!</v>
      </c>
      <c r="AD185" s="256" t="e">
        <f t="shared" si="57"/>
        <v>#REF!</v>
      </c>
      <c r="AE185" s="255" t="e">
        <f t="shared" si="49"/>
        <v>#REF!</v>
      </c>
      <c r="AF185" s="255" t="e">
        <f t="shared" si="50"/>
        <v>#REF!</v>
      </c>
      <c r="AG185" s="256" t="e">
        <f t="shared" si="51"/>
        <v>#REF!</v>
      </c>
      <c r="AH185" s="20" t="e">
        <f t="shared" si="52"/>
        <v>#REF!</v>
      </c>
      <c r="AI185" s="20" t="e">
        <f t="shared" si="53"/>
        <v>#REF!</v>
      </c>
      <c r="AJ185" s="256" t="e">
        <f t="shared" si="54"/>
        <v>#REF!</v>
      </c>
    </row>
    <row r="186" spans="2:36">
      <c r="B186" s="20">
        <f>'Rozdělení do hmotností'!EJ105</f>
        <v>11</v>
      </c>
      <c r="C186" s="20" t="str">
        <f>'Rozdělení do hmotností'!EK105</f>
        <v>A příp</v>
      </c>
      <c r="D186" s="20">
        <f>'Rozdělení do hmotností'!EL105</f>
        <v>43</v>
      </c>
      <c r="E186" s="143" t="str">
        <f>'Rozdělení do hmotností'!ER105</f>
        <v>v.s.</v>
      </c>
      <c r="F186" s="253" t="str">
        <f>'Rozdělení do hmotností'!EM105</f>
        <v>Siryi Pavlo</v>
      </c>
      <c r="G186" s="256" t="str">
        <f>'Rozdělení do hmotností'!EN105</f>
        <v>N.Jič.</v>
      </c>
      <c r="I186" s="143">
        <f t="shared" si="38"/>
        <v>3</v>
      </c>
      <c r="J186" s="143">
        <f t="shared" si="39"/>
        <v>103</v>
      </c>
      <c r="L186" s="143">
        <f t="shared" si="40"/>
        <v>2</v>
      </c>
      <c r="N186" s="143">
        <f t="shared" si="41"/>
        <v>46</v>
      </c>
      <c r="O186" s="253" t="str">
        <f t="shared" si="35"/>
        <v>TJ Nový Jičín</v>
      </c>
      <c r="P186" s="253"/>
      <c r="Q186" s="143">
        <f t="shared" si="42"/>
        <v>100</v>
      </c>
      <c r="R186" s="143">
        <f t="shared" si="36"/>
        <v>1032043011</v>
      </c>
      <c r="S186" s="253" t="str">
        <f t="shared" si="37"/>
        <v>Siryi Pavlo</v>
      </c>
      <c r="T186" s="253" t="str">
        <f t="shared" si="43"/>
        <v>TJ Nový Jičín</v>
      </c>
      <c r="V186" s="143" t="e">
        <f t="shared" si="44"/>
        <v>#REF!</v>
      </c>
      <c r="W186" s="143" t="e">
        <f t="shared" si="45"/>
        <v>#REF!</v>
      </c>
      <c r="Y186" s="143" t="e">
        <f t="shared" si="46"/>
        <v>#REF!</v>
      </c>
      <c r="Z186" s="253" t="e">
        <f t="shared" si="47"/>
        <v>#REF!</v>
      </c>
      <c r="AA186" s="253" t="e">
        <f t="shared" si="48"/>
        <v>#REF!</v>
      </c>
      <c r="AB186" s="256">
        <f t="shared" si="55"/>
        <v>100</v>
      </c>
      <c r="AC186" s="256" t="e">
        <f t="shared" si="56"/>
        <v>#REF!</v>
      </c>
      <c r="AD186" s="256" t="e">
        <f t="shared" si="57"/>
        <v>#REF!</v>
      </c>
      <c r="AE186" s="255" t="e">
        <f t="shared" si="49"/>
        <v>#REF!</v>
      </c>
      <c r="AF186" s="255" t="e">
        <f t="shared" si="50"/>
        <v>#REF!</v>
      </c>
      <c r="AG186" s="256" t="e">
        <f t="shared" si="51"/>
        <v>#REF!</v>
      </c>
      <c r="AH186" s="20" t="e">
        <f t="shared" si="52"/>
        <v>#REF!</v>
      </c>
      <c r="AI186" s="20" t="e">
        <f t="shared" si="53"/>
        <v>#REF!</v>
      </c>
      <c r="AJ186" s="256" t="e">
        <f t="shared" si="54"/>
        <v>#REF!</v>
      </c>
    </row>
    <row r="187" spans="2:36">
      <c r="B187" s="20">
        <f>'Rozdělení do hmotností'!EJ106</f>
        <v>12</v>
      </c>
      <c r="C187" s="20" t="str">
        <f>'Rozdělení do hmotností'!EK106</f>
        <v>A příp</v>
      </c>
      <c r="D187" s="20">
        <f>'Rozdělení do hmotností'!EL106</f>
        <v>43</v>
      </c>
      <c r="E187" s="143" t="str">
        <f>'Rozdělení do hmotností'!ER106</f>
        <v>v.s.</v>
      </c>
      <c r="F187" s="253" t="str">
        <f>'Rozdělení do hmotností'!EM106</f>
        <v>Bagita Aron</v>
      </c>
      <c r="G187" s="256" t="str">
        <f>'Rozdělení do hmotností'!EN106</f>
        <v>Kolár.</v>
      </c>
      <c r="I187" s="143">
        <f t="shared" si="38"/>
        <v>3</v>
      </c>
      <c r="J187" s="143">
        <f t="shared" si="39"/>
        <v>103</v>
      </c>
      <c r="L187" s="143">
        <f t="shared" si="40"/>
        <v>2</v>
      </c>
      <c r="N187" s="143">
        <f t="shared" si="41"/>
        <v>67</v>
      </c>
      <c r="O187" s="253" t="str">
        <f t="shared" si="35"/>
        <v>ŠK Kolarovo - SVK</v>
      </c>
      <c r="P187" s="253"/>
      <c r="Q187" s="143">
        <f t="shared" si="42"/>
        <v>101</v>
      </c>
      <c r="R187" s="143">
        <f t="shared" si="36"/>
        <v>1032043012</v>
      </c>
      <c r="S187" s="253" t="str">
        <f t="shared" si="37"/>
        <v>Bagita Aron</v>
      </c>
      <c r="T187" s="253" t="str">
        <f t="shared" si="43"/>
        <v>ŠK Kolarovo - SVK</v>
      </c>
      <c r="V187" s="143" t="e">
        <f t="shared" si="44"/>
        <v>#REF!</v>
      </c>
      <c r="W187" s="143" t="e">
        <f t="shared" si="45"/>
        <v>#REF!</v>
      </c>
      <c r="Y187" s="143" t="e">
        <f t="shared" si="46"/>
        <v>#REF!</v>
      </c>
      <c r="Z187" s="253" t="e">
        <f t="shared" si="47"/>
        <v>#REF!</v>
      </c>
      <c r="AA187" s="253" t="e">
        <f t="shared" si="48"/>
        <v>#REF!</v>
      </c>
      <c r="AB187" s="256">
        <f t="shared" si="55"/>
        <v>101</v>
      </c>
      <c r="AC187" s="256" t="e">
        <f t="shared" si="56"/>
        <v>#REF!</v>
      </c>
      <c r="AD187" s="256" t="e">
        <f t="shared" si="57"/>
        <v>#REF!</v>
      </c>
      <c r="AE187" s="255" t="e">
        <f t="shared" si="49"/>
        <v>#REF!</v>
      </c>
      <c r="AF187" s="255" t="e">
        <f t="shared" si="50"/>
        <v>#REF!</v>
      </c>
      <c r="AG187" s="256" t="e">
        <f t="shared" si="51"/>
        <v>#REF!</v>
      </c>
      <c r="AH187" s="20" t="e">
        <f t="shared" si="52"/>
        <v>#REF!</v>
      </c>
      <c r="AI187" s="20" t="e">
        <f t="shared" si="53"/>
        <v>#REF!</v>
      </c>
      <c r="AJ187" s="256" t="e">
        <f t="shared" si="54"/>
        <v>#REF!</v>
      </c>
    </row>
    <row r="188" spans="2:36">
      <c r="B188" s="20">
        <f>'Rozdělení do hmotností'!EJ107</f>
        <v>13</v>
      </c>
      <c r="C188" s="20" t="str">
        <f>'Rozdělení do hmotností'!EK107</f>
        <v>A příp</v>
      </c>
      <c r="D188" s="20">
        <f>'Rozdělení do hmotností'!EL107</f>
        <v>43</v>
      </c>
      <c r="E188" s="143" t="str">
        <f>'Rozdělení do hmotností'!ER107</f>
        <v>v.s.</v>
      </c>
      <c r="F188" s="253" t="str">
        <f>'Rozdělení do hmotností'!EM107</f>
        <v>Megyes Maxim</v>
      </c>
      <c r="G188" s="256" t="str">
        <f>'Rozdělení do hmotností'!EN107</f>
        <v>Újpest</v>
      </c>
      <c r="I188" s="143">
        <f t="shared" si="38"/>
        <v>3</v>
      </c>
      <c r="J188" s="143">
        <f t="shared" si="39"/>
        <v>103</v>
      </c>
      <c r="L188" s="143">
        <f t="shared" si="40"/>
        <v>2</v>
      </c>
      <c r="N188" s="143">
        <f t="shared" si="41"/>
        <v>55</v>
      </c>
      <c r="O188" s="253" t="str">
        <f t="shared" si="35"/>
        <v>UTE Újpest - HUN</v>
      </c>
      <c r="P188" s="253"/>
      <c r="Q188" s="143">
        <f t="shared" si="42"/>
        <v>102</v>
      </c>
      <c r="R188" s="143">
        <f t="shared" si="36"/>
        <v>1032043013</v>
      </c>
      <c r="S188" s="253" t="str">
        <f t="shared" si="37"/>
        <v>Megyes Maxim</v>
      </c>
      <c r="T188" s="253" t="str">
        <f t="shared" si="43"/>
        <v>UTE Újpest - HUN</v>
      </c>
      <c r="V188" s="143" t="e">
        <f t="shared" si="44"/>
        <v>#REF!</v>
      </c>
      <c r="W188" s="143" t="e">
        <f t="shared" si="45"/>
        <v>#REF!</v>
      </c>
      <c r="Y188" s="143" t="e">
        <f t="shared" si="46"/>
        <v>#REF!</v>
      </c>
      <c r="Z188" s="253" t="e">
        <f t="shared" si="47"/>
        <v>#REF!</v>
      </c>
      <c r="AA188" s="253" t="e">
        <f t="shared" si="48"/>
        <v>#REF!</v>
      </c>
      <c r="AB188" s="256">
        <f t="shared" si="55"/>
        <v>102</v>
      </c>
      <c r="AC188" s="256" t="e">
        <f t="shared" si="56"/>
        <v>#REF!</v>
      </c>
      <c r="AD188" s="256" t="e">
        <f t="shared" si="57"/>
        <v>#REF!</v>
      </c>
      <c r="AE188" s="255" t="e">
        <f t="shared" si="49"/>
        <v>#REF!</v>
      </c>
      <c r="AF188" s="255" t="e">
        <f t="shared" si="50"/>
        <v>#REF!</v>
      </c>
      <c r="AG188" s="256" t="e">
        <f t="shared" si="51"/>
        <v>#REF!</v>
      </c>
      <c r="AH188" s="20" t="e">
        <f t="shared" si="52"/>
        <v>#REF!</v>
      </c>
      <c r="AI188" s="20" t="e">
        <f t="shared" si="53"/>
        <v>#REF!</v>
      </c>
      <c r="AJ188" s="256" t="e">
        <f t="shared" si="54"/>
        <v>#REF!</v>
      </c>
    </row>
    <row r="189" spans="2:36">
      <c r="B189" s="20">
        <f>'Rozdělení do hmotností'!EJ108</f>
        <v>1</v>
      </c>
      <c r="C189" s="20" t="str">
        <f>'Rozdělení do hmotností'!EK108</f>
        <v>A příp</v>
      </c>
      <c r="D189" s="20">
        <f>'Rozdělení do hmotností'!EL108</f>
        <v>47</v>
      </c>
      <c r="E189" s="143" t="str">
        <f>'Rozdělení do hmotností'!ER108</f>
        <v>v.s.</v>
      </c>
      <c r="F189" s="253" t="str">
        <f>'Rozdělení do hmotností'!EM108</f>
        <v>Váňa Samuel</v>
      </c>
      <c r="G189" s="256" t="str">
        <f>'Rozdělení do hmotností'!EN108</f>
        <v>Bánov.</v>
      </c>
      <c r="I189" s="143">
        <f t="shared" si="38"/>
        <v>3</v>
      </c>
      <c r="J189" s="143">
        <f t="shared" si="39"/>
        <v>103</v>
      </c>
      <c r="L189" s="143">
        <f t="shared" si="40"/>
        <v>2</v>
      </c>
      <c r="N189" s="143">
        <f t="shared" si="41"/>
        <v>63</v>
      </c>
      <c r="O189" s="253" t="str">
        <f t="shared" si="35"/>
        <v>MZK Bánovce nad Bebravou - SVK</v>
      </c>
      <c r="P189" s="253"/>
      <c r="Q189" s="143">
        <f t="shared" si="42"/>
        <v>103</v>
      </c>
      <c r="R189" s="143">
        <f t="shared" si="36"/>
        <v>1032047001</v>
      </c>
      <c r="S189" s="253" t="str">
        <f t="shared" si="37"/>
        <v>Váňa Samuel</v>
      </c>
      <c r="T189" s="253" t="str">
        <f t="shared" si="43"/>
        <v>MZK Bánovce nad Bebravou - SVK</v>
      </c>
      <c r="V189" s="143" t="e">
        <f t="shared" si="44"/>
        <v>#REF!</v>
      </c>
      <c r="W189" s="143" t="e">
        <f t="shared" si="45"/>
        <v>#REF!</v>
      </c>
      <c r="Y189" s="143" t="e">
        <f t="shared" si="46"/>
        <v>#REF!</v>
      </c>
      <c r="Z189" s="253" t="e">
        <f t="shared" si="47"/>
        <v>#REF!</v>
      </c>
      <c r="AA189" s="253" t="e">
        <f t="shared" si="48"/>
        <v>#REF!</v>
      </c>
      <c r="AB189" s="256">
        <f t="shared" si="55"/>
        <v>103</v>
      </c>
      <c r="AC189" s="256" t="e">
        <f t="shared" si="56"/>
        <v>#REF!</v>
      </c>
      <c r="AD189" s="256" t="e">
        <f t="shared" si="57"/>
        <v>#REF!</v>
      </c>
      <c r="AE189" s="255" t="e">
        <f t="shared" si="49"/>
        <v>#REF!</v>
      </c>
      <c r="AF189" s="255" t="e">
        <f t="shared" si="50"/>
        <v>#REF!</v>
      </c>
      <c r="AG189" s="256" t="e">
        <f t="shared" si="51"/>
        <v>#REF!</v>
      </c>
      <c r="AH189" s="20" t="e">
        <f t="shared" si="52"/>
        <v>#REF!</v>
      </c>
      <c r="AI189" s="20" t="e">
        <f t="shared" si="53"/>
        <v>#REF!</v>
      </c>
      <c r="AJ189" s="256" t="e">
        <f t="shared" si="54"/>
        <v>#REF!</v>
      </c>
    </row>
    <row r="190" spans="2:36">
      <c r="B190" s="20">
        <f>'Rozdělení do hmotností'!EJ109</f>
        <v>2</v>
      </c>
      <c r="C190" s="20" t="str">
        <f>'Rozdělení do hmotností'!EK109</f>
        <v>A příp</v>
      </c>
      <c r="D190" s="20">
        <f>'Rozdělení do hmotností'!EL109</f>
        <v>47</v>
      </c>
      <c r="E190" s="143" t="str">
        <f>'Rozdělení do hmotností'!ER109</f>
        <v>v.s.</v>
      </c>
      <c r="F190" s="253" t="str">
        <f>'Rozdělení do hmotností'!EM109</f>
        <v>Karásek Vojtěch</v>
      </c>
      <c r="G190" s="256" t="str">
        <f>'Rozdělení do hmotností'!EN109</f>
        <v>Sok. Vít.</v>
      </c>
      <c r="I190" s="143">
        <f t="shared" si="38"/>
        <v>3</v>
      </c>
      <c r="J190" s="143">
        <f t="shared" si="39"/>
        <v>103</v>
      </c>
      <c r="L190" s="143">
        <f t="shared" si="40"/>
        <v>2</v>
      </c>
      <c r="N190" s="143">
        <f t="shared" si="41"/>
        <v>50</v>
      </c>
      <c r="O190" s="253" t="str">
        <f t="shared" si="35"/>
        <v>T.J. Sokol Vítkovice</v>
      </c>
      <c r="P190" s="253"/>
      <c r="Q190" s="143">
        <f t="shared" si="42"/>
        <v>104</v>
      </c>
      <c r="R190" s="143">
        <f t="shared" si="36"/>
        <v>1032047002</v>
      </c>
      <c r="S190" s="253" t="str">
        <f t="shared" si="37"/>
        <v>Karásek Vojtěch</v>
      </c>
      <c r="T190" s="253" t="str">
        <f t="shared" si="43"/>
        <v>T.J. Sokol Vítkovice</v>
      </c>
      <c r="V190" s="143" t="e">
        <f t="shared" si="44"/>
        <v>#REF!</v>
      </c>
      <c r="W190" s="143" t="e">
        <f t="shared" si="45"/>
        <v>#REF!</v>
      </c>
      <c r="Y190" s="143" t="e">
        <f t="shared" si="46"/>
        <v>#REF!</v>
      </c>
      <c r="Z190" s="253" t="e">
        <f t="shared" si="47"/>
        <v>#REF!</v>
      </c>
      <c r="AA190" s="253" t="e">
        <f t="shared" si="48"/>
        <v>#REF!</v>
      </c>
      <c r="AB190" s="256">
        <f t="shared" si="55"/>
        <v>104</v>
      </c>
      <c r="AC190" s="256" t="e">
        <f t="shared" si="56"/>
        <v>#REF!</v>
      </c>
      <c r="AD190" s="256" t="e">
        <f t="shared" si="57"/>
        <v>#REF!</v>
      </c>
      <c r="AE190" s="255" t="e">
        <f t="shared" si="49"/>
        <v>#REF!</v>
      </c>
      <c r="AF190" s="255" t="e">
        <f t="shared" si="50"/>
        <v>#REF!</v>
      </c>
      <c r="AG190" s="256" t="e">
        <f t="shared" si="51"/>
        <v>#REF!</v>
      </c>
      <c r="AH190" s="20" t="e">
        <f t="shared" si="52"/>
        <v>#REF!</v>
      </c>
      <c r="AI190" s="20" t="e">
        <f t="shared" si="53"/>
        <v>#REF!</v>
      </c>
      <c r="AJ190" s="256" t="e">
        <f t="shared" si="54"/>
        <v>#REF!</v>
      </c>
    </row>
    <row r="191" spans="2:36">
      <c r="B191" s="20">
        <f>'Rozdělení do hmotností'!EJ110</f>
        <v>3</v>
      </c>
      <c r="C191" s="20" t="str">
        <f>'Rozdělení do hmotností'!EK110</f>
        <v>A příp</v>
      </c>
      <c r="D191" s="20">
        <f>'Rozdělení do hmotností'!EL110</f>
        <v>47</v>
      </c>
      <c r="E191" s="143" t="str">
        <f>'Rozdělení do hmotností'!ER110</f>
        <v>v.s.</v>
      </c>
      <c r="F191" s="253" t="str">
        <f>'Rozdělení do hmotností'!EM110</f>
        <v>Šturala Antonín</v>
      </c>
      <c r="G191" s="256" t="str">
        <f>'Rozdělení do hmotností'!EN110</f>
        <v>Tichá</v>
      </c>
      <c r="I191" s="143">
        <f t="shared" si="38"/>
        <v>3</v>
      </c>
      <c r="J191" s="143">
        <f t="shared" si="39"/>
        <v>103</v>
      </c>
      <c r="L191" s="143">
        <f t="shared" si="40"/>
        <v>2</v>
      </c>
      <c r="N191" s="143">
        <f t="shared" si="41"/>
        <v>49</v>
      </c>
      <c r="O191" s="253" t="str">
        <f t="shared" si="35"/>
        <v>SK Tichá z.s.</v>
      </c>
      <c r="P191" s="253"/>
      <c r="Q191" s="143">
        <f t="shared" si="42"/>
        <v>105</v>
      </c>
      <c r="R191" s="143">
        <f t="shared" si="36"/>
        <v>1032047003</v>
      </c>
      <c r="S191" s="253" t="str">
        <f t="shared" si="37"/>
        <v>Šturala Antonín</v>
      </c>
      <c r="T191" s="253" t="str">
        <f t="shared" si="43"/>
        <v>SK Tichá z.s.</v>
      </c>
      <c r="V191" s="143" t="e">
        <f t="shared" si="44"/>
        <v>#REF!</v>
      </c>
      <c r="W191" s="143" t="e">
        <f t="shared" si="45"/>
        <v>#REF!</v>
      </c>
      <c r="Y191" s="143" t="e">
        <f t="shared" si="46"/>
        <v>#REF!</v>
      </c>
      <c r="Z191" s="253" t="e">
        <f t="shared" si="47"/>
        <v>#REF!</v>
      </c>
      <c r="AA191" s="253" t="e">
        <f t="shared" si="48"/>
        <v>#REF!</v>
      </c>
      <c r="AB191" s="256">
        <f t="shared" si="55"/>
        <v>105</v>
      </c>
      <c r="AC191" s="256" t="e">
        <f t="shared" si="56"/>
        <v>#REF!</v>
      </c>
      <c r="AD191" s="256" t="e">
        <f t="shared" si="57"/>
        <v>#REF!</v>
      </c>
      <c r="AE191" s="255" t="e">
        <f t="shared" si="49"/>
        <v>#REF!</v>
      </c>
      <c r="AF191" s="255" t="e">
        <f t="shared" si="50"/>
        <v>#REF!</v>
      </c>
      <c r="AG191" s="256" t="e">
        <f t="shared" si="51"/>
        <v>#REF!</v>
      </c>
      <c r="AH191" s="20" t="e">
        <f t="shared" si="52"/>
        <v>#REF!</v>
      </c>
      <c r="AI191" s="20" t="e">
        <f t="shared" si="53"/>
        <v>#REF!</v>
      </c>
      <c r="AJ191" s="256" t="e">
        <f t="shared" si="54"/>
        <v>#REF!</v>
      </c>
    </row>
    <row r="192" spans="2:36">
      <c r="B192" s="20">
        <f>'Rozdělení do hmotností'!EJ111</f>
        <v>4</v>
      </c>
      <c r="C192" s="20" t="str">
        <f>'Rozdělení do hmotností'!EK111</f>
        <v>A příp</v>
      </c>
      <c r="D192" s="20">
        <f>'Rozdělení do hmotností'!EL111</f>
        <v>47</v>
      </c>
      <c r="E192" s="143" t="str">
        <f>'Rozdělení do hmotností'!ER111</f>
        <v>v.s.</v>
      </c>
      <c r="F192" s="253" t="str">
        <f>'Rozdělení do hmotností'!EM111</f>
        <v>Chrenko Samuel</v>
      </c>
      <c r="G192" s="256" t="str">
        <f>'Rozdělení do hmotností'!EN111</f>
        <v>Bánov.</v>
      </c>
      <c r="I192" s="143">
        <f t="shared" si="38"/>
        <v>3</v>
      </c>
      <c r="J192" s="143">
        <f t="shared" si="39"/>
        <v>103</v>
      </c>
      <c r="L192" s="143">
        <f t="shared" si="40"/>
        <v>2</v>
      </c>
      <c r="N192" s="143">
        <f t="shared" si="41"/>
        <v>63</v>
      </c>
      <c r="O192" s="253" t="str">
        <f t="shared" si="35"/>
        <v>MZK Bánovce nad Bebravou - SVK</v>
      </c>
      <c r="P192" s="253"/>
      <c r="Q192" s="143">
        <f t="shared" si="42"/>
        <v>106</v>
      </c>
      <c r="R192" s="143">
        <f t="shared" si="36"/>
        <v>1032047004</v>
      </c>
      <c r="S192" s="253" t="str">
        <f t="shared" si="37"/>
        <v>Chrenko Samuel</v>
      </c>
      <c r="T192" s="253" t="str">
        <f t="shared" si="43"/>
        <v>MZK Bánovce nad Bebravou - SVK</v>
      </c>
      <c r="V192" s="143" t="e">
        <f t="shared" si="44"/>
        <v>#REF!</v>
      </c>
      <c r="W192" s="143" t="e">
        <f t="shared" si="45"/>
        <v>#REF!</v>
      </c>
      <c r="Y192" s="143" t="e">
        <f t="shared" si="46"/>
        <v>#REF!</v>
      </c>
      <c r="Z192" s="253" t="e">
        <f t="shared" si="47"/>
        <v>#REF!</v>
      </c>
      <c r="AA192" s="253" t="e">
        <f t="shared" si="48"/>
        <v>#REF!</v>
      </c>
      <c r="AB192" s="256">
        <f t="shared" si="55"/>
        <v>106</v>
      </c>
      <c r="AC192" s="256" t="e">
        <f t="shared" si="56"/>
        <v>#REF!</v>
      </c>
      <c r="AD192" s="256" t="e">
        <f t="shared" si="57"/>
        <v>#REF!</v>
      </c>
      <c r="AE192" s="255" t="e">
        <f t="shared" si="49"/>
        <v>#REF!</v>
      </c>
      <c r="AF192" s="255" t="e">
        <f t="shared" si="50"/>
        <v>#REF!</v>
      </c>
      <c r="AG192" s="256" t="e">
        <f t="shared" si="51"/>
        <v>#REF!</v>
      </c>
      <c r="AH192" s="20" t="e">
        <f t="shared" si="52"/>
        <v>#REF!</v>
      </c>
      <c r="AI192" s="20" t="e">
        <f t="shared" si="53"/>
        <v>#REF!</v>
      </c>
      <c r="AJ192" s="256" t="e">
        <f t="shared" si="54"/>
        <v>#REF!</v>
      </c>
    </row>
    <row r="193" spans="2:36">
      <c r="B193" s="20">
        <f>'Rozdělení do hmotností'!EJ112</f>
        <v>1</v>
      </c>
      <c r="C193" s="20" t="str">
        <f>'Rozdělení do hmotností'!EK112</f>
        <v>A příp</v>
      </c>
      <c r="D193" s="20">
        <f>'Rozdělení do hmotností'!EL112</f>
        <v>52</v>
      </c>
      <c r="E193" s="143" t="str">
        <f>'Rozdělení do hmotností'!ER112</f>
        <v>v.s.</v>
      </c>
      <c r="F193" s="253" t="str">
        <f>'Rozdělení do hmotností'!EM112</f>
        <v>Tehlárik Šimon</v>
      </c>
      <c r="G193" s="256" t="str">
        <f>'Rozdělení do hmotností'!EN112</f>
        <v>Trenčín</v>
      </c>
      <c r="I193" s="143">
        <f t="shared" si="38"/>
        <v>3</v>
      </c>
      <c r="J193" s="143">
        <f t="shared" si="39"/>
        <v>103</v>
      </c>
      <c r="L193" s="143">
        <f t="shared" si="40"/>
        <v>2</v>
      </c>
      <c r="N193" s="143">
        <f t="shared" si="41"/>
        <v>66</v>
      </c>
      <c r="O193" s="253" t="str">
        <f t="shared" si="35"/>
        <v>Trenčín - SVK</v>
      </c>
      <c r="P193" s="253"/>
      <c r="Q193" s="143">
        <f t="shared" si="42"/>
        <v>107</v>
      </c>
      <c r="R193" s="143">
        <f t="shared" si="36"/>
        <v>1032052001</v>
      </c>
      <c r="S193" s="253" t="str">
        <f t="shared" si="37"/>
        <v>Tehlárik Šimon</v>
      </c>
      <c r="T193" s="253" t="str">
        <f t="shared" si="43"/>
        <v>Trenčín - SVK</v>
      </c>
      <c r="V193" s="143" t="e">
        <f t="shared" si="44"/>
        <v>#REF!</v>
      </c>
      <c r="W193" s="143" t="e">
        <f t="shared" si="45"/>
        <v>#REF!</v>
      </c>
      <c r="Y193" s="143" t="e">
        <f t="shared" si="46"/>
        <v>#REF!</v>
      </c>
      <c r="Z193" s="253" t="e">
        <f t="shared" si="47"/>
        <v>#REF!</v>
      </c>
      <c r="AA193" s="253" t="e">
        <f t="shared" si="48"/>
        <v>#REF!</v>
      </c>
      <c r="AB193" s="256">
        <f t="shared" si="55"/>
        <v>107</v>
      </c>
      <c r="AC193" s="256" t="e">
        <f t="shared" si="56"/>
        <v>#REF!</v>
      </c>
      <c r="AD193" s="256" t="e">
        <f t="shared" si="57"/>
        <v>#REF!</v>
      </c>
      <c r="AE193" s="255" t="e">
        <f t="shared" si="49"/>
        <v>#REF!</v>
      </c>
      <c r="AF193" s="255" t="e">
        <f t="shared" si="50"/>
        <v>#REF!</v>
      </c>
      <c r="AG193" s="256" t="e">
        <f t="shared" si="51"/>
        <v>#REF!</v>
      </c>
      <c r="AH193" s="20" t="e">
        <f t="shared" si="52"/>
        <v>#REF!</v>
      </c>
      <c r="AI193" s="20" t="e">
        <f t="shared" si="53"/>
        <v>#REF!</v>
      </c>
      <c r="AJ193" s="256" t="e">
        <f t="shared" si="54"/>
        <v>#REF!</v>
      </c>
    </row>
    <row r="194" spans="2:36">
      <c r="B194" s="20">
        <f>'Rozdělení do hmotností'!EJ113</f>
        <v>2</v>
      </c>
      <c r="C194" s="20" t="str">
        <f>'Rozdělení do hmotností'!EK113</f>
        <v>A příp</v>
      </c>
      <c r="D194" s="20">
        <f>'Rozdělení do hmotností'!EL113</f>
        <v>52</v>
      </c>
      <c r="E194" s="143" t="str">
        <f>'Rozdělení do hmotností'!ER113</f>
        <v>v.s.</v>
      </c>
      <c r="F194" s="253" t="str">
        <f>'Rozdělení do hmotností'!EM113</f>
        <v>Katrinec Jerguš</v>
      </c>
      <c r="G194" s="256" t="str">
        <f>'Rozdělení do hmotností'!EN113</f>
        <v>Trenčín</v>
      </c>
      <c r="I194" s="143">
        <f t="shared" si="38"/>
        <v>3</v>
      </c>
      <c r="J194" s="143">
        <f t="shared" si="39"/>
        <v>103</v>
      </c>
      <c r="L194" s="143">
        <f t="shared" si="40"/>
        <v>2</v>
      </c>
      <c r="N194" s="143">
        <f t="shared" si="41"/>
        <v>66</v>
      </c>
      <c r="O194" s="253" t="str">
        <f t="shared" si="35"/>
        <v>Trenčín - SVK</v>
      </c>
      <c r="P194" s="253"/>
      <c r="Q194" s="143">
        <f t="shared" si="42"/>
        <v>108</v>
      </c>
      <c r="R194" s="143">
        <f t="shared" si="36"/>
        <v>1032052002</v>
      </c>
      <c r="S194" s="253" t="str">
        <f t="shared" si="37"/>
        <v>Katrinec Jerguš</v>
      </c>
      <c r="T194" s="253" t="str">
        <f t="shared" si="43"/>
        <v>Trenčín - SVK</v>
      </c>
      <c r="V194" s="143" t="e">
        <f t="shared" si="44"/>
        <v>#REF!</v>
      </c>
      <c r="W194" s="143" t="e">
        <f t="shared" si="45"/>
        <v>#REF!</v>
      </c>
      <c r="Y194" s="143" t="e">
        <f t="shared" si="46"/>
        <v>#REF!</v>
      </c>
      <c r="Z194" s="253" t="e">
        <f t="shared" si="47"/>
        <v>#REF!</v>
      </c>
      <c r="AA194" s="253" t="e">
        <f t="shared" si="48"/>
        <v>#REF!</v>
      </c>
      <c r="AB194" s="256">
        <f t="shared" si="55"/>
        <v>108</v>
      </c>
      <c r="AC194" s="256" t="e">
        <f t="shared" si="56"/>
        <v>#REF!</v>
      </c>
      <c r="AD194" s="256" t="e">
        <f t="shared" si="57"/>
        <v>#REF!</v>
      </c>
      <c r="AE194" s="255" t="e">
        <f t="shared" si="49"/>
        <v>#REF!</v>
      </c>
      <c r="AF194" s="255" t="e">
        <f t="shared" si="50"/>
        <v>#REF!</v>
      </c>
      <c r="AG194" s="256" t="e">
        <f t="shared" si="51"/>
        <v>#REF!</v>
      </c>
      <c r="AH194" s="20" t="e">
        <f t="shared" si="52"/>
        <v>#REF!</v>
      </c>
      <c r="AI194" s="20" t="e">
        <f t="shared" si="53"/>
        <v>#REF!</v>
      </c>
      <c r="AJ194" s="256" t="e">
        <f t="shared" si="54"/>
        <v>#REF!</v>
      </c>
    </row>
    <row r="195" spans="2:36">
      <c r="B195" s="20">
        <f>'Rozdělení do hmotností'!EJ114</f>
        <v>1</v>
      </c>
      <c r="C195" s="20" t="str">
        <f>'Rozdělení do hmotností'!EK114</f>
        <v>A příp</v>
      </c>
      <c r="D195" s="20">
        <f>'Rozdělení do hmotností'!EL114</f>
        <v>57</v>
      </c>
      <c r="E195" s="143" t="str">
        <f>'Rozdělení do hmotností'!ER114</f>
        <v>v.s.</v>
      </c>
      <c r="F195" s="253" t="str">
        <f>'Rozdělení do hmotností'!EM114</f>
        <v>Múčka Simone</v>
      </c>
      <c r="G195" s="256" t="str">
        <f>'Rozdělení do hmotností'!EN114</f>
        <v>Gordoň</v>
      </c>
      <c r="I195" s="143">
        <f t="shared" si="38"/>
        <v>3</v>
      </c>
      <c r="J195" s="143">
        <f t="shared" si="39"/>
        <v>103</v>
      </c>
      <c r="L195" s="143">
        <f t="shared" si="40"/>
        <v>2</v>
      </c>
      <c r="N195" s="143">
        <f t="shared" si="41"/>
        <v>64</v>
      </c>
      <c r="O195" s="253" t="str">
        <f t="shared" si="35"/>
        <v>Gordoň Nitra - SVK</v>
      </c>
      <c r="P195" s="253"/>
      <c r="Q195" s="143">
        <f t="shared" si="42"/>
        <v>109</v>
      </c>
      <c r="R195" s="143">
        <f t="shared" si="36"/>
        <v>1032057001</v>
      </c>
      <c r="S195" s="253" t="str">
        <f t="shared" si="37"/>
        <v>Múčka Simone</v>
      </c>
      <c r="T195" s="253" t="str">
        <f t="shared" si="43"/>
        <v>Gordoň Nitra - SVK</v>
      </c>
      <c r="V195" s="143" t="e">
        <f t="shared" si="44"/>
        <v>#REF!</v>
      </c>
      <c r="W195" s="143" t="e">
        <f t="shared" si="45"/>
        <v>#REF!</v>
      </c>
      <c r="Y195" s="143" t="e">
        <f t="shared" si="46"/>
        <v>#REF!</v>
      </c>
      <c r="Z195" s="253" t="e">
        <f t="shared" si="47"/>
        <v>#REF!</v>
      </c>
      <c r="AA195" s="253" t="e">
        <f t="shared" si="48"/>
        <v>#REF!</v>
      </c>
      <c r="AB195" s="256">
        <f t="shared" si="55"/>
        <v>109</v>
      </c>
      <c r="AC195" s="256" t="e">
        <f t="shared" si="56"/>
        <v>#REF!</v>
      </c>
      <c r="AD195" s="256" t="e">
        <f t="shared" si="57"/>
        <v>#REF!</v>
      </c>
      <c r="AE195" s="255" t="e">
        <f t="shared" si="49"/>
        <v>#REF!</v>
      </c>
      <c r="AF195" s="255" t="e">
        <f t="shared" si="50"/>
        <v>#REF!</v>
      </c>
      <c r="AG195" s="256" t="e">
        <f t="shared" si="51"/>
        <v>#REF!</v>
      </c>
      <c r="AH195" s="20" t="e">
        <f t="shared" si="52"/>
        <v>#REF!</v>
      </c>
      <c r="AI195" s="20" t="e">
        <f t="shared" si="53"/>
        <v>#REF!</v>
      </c>
      <c r="AJ195" s="256" t="e">
        <f t="shared" si="54"/>
        <v>#REF!</v>
      </c>
    </row>
    <row r="196" spans="2:36">
      <c r="B196" s="20">
        <f>'Rozdělení do hmotností'!EJ115</f>
        <v>2</v>
      </c>
      <c r="C196" s="20" t="str">
        <f>'Rozdělení do hmotností'!EK115</f>
        <v>A příp</v>
      </c>
      <c r="D196" s="20">
        <f>'Rozdělení do hmotností'!EL115</f>
        <v>57</v>
      </c>
      <c r="E196" s="143" t="str">
        <f>'Rozdělení do hmotností'!ER115</f>
        <v>v.s.</v>
      </c>
      <c r="F196" s="253" t="str">
        <f>'Rozdělení do hmotností'!EM115</f>
        <v>Vasilenko Alex</v>
      </c>
      <c r="G196" s="256" t="str">
        <f>'Rozdělení do hmotností'!EN115</f>
        <v>Košice</v>
      </c>
      <c r="I196" s="143">
        <f t="shared" si="38"/>
        <v>3</v>
      </c>
      <c r="J196" s="143">
        <f t="shared" si="39"/>
        <v>103</v>
      </c>
      <c r="L196" s="143">
        <f t="shared" si="40"/>
        <v>2</v>
      </c>
      <c r="N196" s="143">
        <f t="shared" si="41"/>
        <v>59</v>
      </c>
      <c r="O196" s="253" t="str">
        <f t="shared" si="35"/>
        <v>WJ Košice - SVK</v>
      </c>
      <c r="P196" s="253"/>
      <c r="Q196" s="143">
        <f t="shared" si="42"/>
        <v>110</v>
      </c>
      <c r="R196" s="143">
        <f t="shared" si="36"/>
        <v>1032057002</v>
      </c>
      <c r="S196" s="253" t="str">
        <f t="shared" si="37"/>
        <v>Vasilenko Alex</v>
      </c>
      <c r="T196" s="253" t="str">
        <f t="shared" si="43"/>
        <v>WJ Košice - SVK</v>
      </c>
      <c r="V196" s="143" t="e">
        <f t="shared" si="44"/>
        <v>#REF!</v>
      </c>
      <c r="W196" s="143" t="e">
        <f t="shared" si="45"/>
        <v>#REF!</v>
      </c>
      <c r="Y196" s="143" t="e">
        <f t="shared" si="46"/>
        <v>#REF!</v>
      </c>
      <c r="Z196" s="253" t="e">
        <f t="shared" si="47"/>
        <v>#REF!</v>
      </c>
      <c r="AA196" s="253" t="e">
        <f t="shared" si="48"/>
        <v>#REF!</v>
      </c>
      <c r="AB196" s="256">
        <f t="shared" si="55"/>
        <v>110</v>
      </c>
      <c r="AC196" s="256" t="e">
        <f t="shared" si="56"/>
        <v>#REF!</v>
      </c>
      <c r="AD196" s="256" t="e">
        <f t="shared" si="57"/>
        <v>#REF!</v>
      </c>
      <c r="AE196" s="255" t="e">
        <f t="shared" si="49"/>
        <v>#REF!</v>
      </c>
      <c r="AF196" s="255" t="e">
        <f t="shared" si="50"/>
        <v>#REF!</v>
      </c>
      <c r="AG196" s="256" t="e">
        <f t="shared" si="51"/>
        <v>#REF!</v>
      </c>
      <c r="AH196" s="20" t="e">
        <f t="shared" si="52"/>
        <v>#REF!</v>
      </c>
      <c r="AI196" s="20" t="e">
        <f t="shared" si="53"/>
        <v>#REF!</v>
      </c>
      <c r="AJ196" s="256" t="e">
        <f t="shared" si="54"/>
        <v>#REF!</v>
      </c>
    </row>
    <row r="197" spans="2:36">
      <c r="B197" s="20">
        <f>'Rozdělení do hmotností'!EJ116</f>
        <v>1</v>
      </c>
      <c r="C197" s="20" t="str">
        <f>'Rozdělení do hmotností'!EK116</f>
        <v>ml.ž U13</v>
      </c>
      <c r="D197" s="20">
        <f>'Rozdělení do hmotností'!EL116</f>
        <v>35</v>
      </c>
      <c r="E197" s="143" t="str">
        <f>'Rozdělení do hmotností'!ER116</f>
        <v>v.s.</v>
      </c>
      <c r="F197" s="253" t="str">
        <f>'Rozdělení do hmotností'!EM116</f>
        <v>Zrubek Lukáš</v>
      </c>
      <c r="G197" s="256" t="str">
        <f>'Rozdělení do hmotností'!EN116</f>
        <v>Tichá</v>
      </c>
      <c r="I197" s="143">
        <f t="shared" si="38"/>
        <v>4</v>
      </c>
      <c r="J197" s="143">
        <f t="shared" si="39"/>
        <v>104</v>
      </c>
      <c r="L197" s="143">
        <f t="shared" si="40"/>
        <v>2</v>
      </c>
      <c r="N197" s="143">
        <f t="shared" si="41"/>
        <v>49</v>
      </c>
      <c r="O197" s="253" t="str">
        <f t="shared" si="35"/>
        <v>SK Tichá z.s.</v>
      </c>
      <c r="P197" s="253"/>
      <c r="Q197" s="143">
        <f t="shared" si="42"/>
        <v>111</v>
      </c>
      <c r="R197" s="143">
        <f t="shared" si="36"/>
        <v>1042035001</v>
      </c>
      <c r="S197" s="253" t="str">
        <f t="shared" si="37"/>
        <v>Zrubek Lukáš</v>
      </c>
      <c r="T197" s="253" t="str">
        <f t="shared" si="43"/>
        <v>SK Tichá z.s.</v>
      </c>
      <c r="V197" s="143" t="e">
        <f t="shared" si="44"/>
        <v>#REF!</v>
      </c>
      <c r="W197" s="143" t="e">
        <f t="shared" si="45"/>
        <v>#REF!</v>
      </c>
      <c r="Y197" s="143" t="e">
        <f t="shared" si="46"/>
        <v>#REF!</v>
      </c>
      <c r="Z197" s="253" t="e">
        <f t="shared" si="47"/>
        <v>#REF!</v>
      </c>
      <c r="AA197" s="253" t="e">
        <f t="shared" si="48"/>
        <v>#REF!</v>
      </c>
      <c r="AB197" s="256">
        <f t="shared" si="55"/>
        <v>111</v>
      </c>
      <c r="AC197" s="256" t="e">
        <f t="shared" si="56"/>
        <v>#REF!</v>
      </c>
      <c r="AD197" s="256" t="e">
        <f t="shared" si="57"/>
        <v>#REF!</v>
      </c>
      <c r="AE197" s="255" t="e">
        <f t="shared" si="49"/>
        <v>#REF!</v>
      </c>
      <c r="AF197" s="255" t="e">
        <f t="shared" si="50"/>
        <v>#REF!</v>
      </c>
      <c r="AG197" s="256" t="e">
        <f t="shared" si="51"/>
        <v>#REF!</v>
      </c>
      <c r="AH197" s="20" t="e">
        <f t="shared" si="52"/>
        <v>#REF!</v>
      </c>
      <c r="AI197" s="20" t="e">
        <f t="shared" si="53"/>
        <v>#REF!</v>
      </c>
      <c r="AJ197" s="256" t="e">
        <f t="shared" si="54"/>
        <v>#REF!</v>
      </c>
    </row>
    <row r="198" spans="2:36">
      <c r="B198" s="20">
        <f>'Rozdělení do hmotností'!EJ117</f>
        <v>2</v>
      </c>
      <c r="C198" s="20" t="str">
        <f>'Rozdělení do hmotností'!EK117</f>
        <v>ml.ž U13</v>
      </c>
      <c r="D198" s="20">
        <f>'Rozdělení do hmotností'!EL117</f>
        <v>35</v>
      </c>
      <c r="E198" s="143" t="str">
        <f>'Rozdělení do hmotností'!ER117</f>
        <v>v.s.</v>
      </c>
      <c r="F198" s="253" t="str">
        <f>'Rozdělení do hmotností'!EM117</f>
        <v>Pihík Mário</v>
      </c>
      <c r="G198" s="256" t="str">
        <f>'Rozdělení do hmotností'!EN117</f>
        <v>Bánov.</v>
      </c>
      <c r="I198" s="143">
        <f t="shared" si="38"/>
        <v>4</v>
      </c>
      <c r="J198" s="143">
        <f t="shared" si="39"/>
        <v>104</v>
      </c>
      <c r="L198" s="143">
        <f t="shared" si="40"/>
        <v>2</v>
      </c>
      <c r="N198" s="143">
        <f t="shared" si="41"/>
        <v>63</v>
      </c>
      <c r="O198" s="253" t="str">
        <f t="shared" si="35"/>
        <v>MZK Bánovce nad Bebravou - SVK</v>
      </c>
      <c r="P198" s="253"/>
      <c r="Q198" s="143">
        <f t="shared" si="42"/>
        <v>112</v>
      </c>
      <c r="R198" s="143">
        <f t="shared" si="36"/>
        <v>1042035002</v>
      </c>
      <c r="S198" s="253" t="str">
        <f t="shared" si="37"/>
        <v>Pihík Mário</v>
      </c>
      <c r="T198" s="253" t="str">
        <f t="shared" si="43"/>
        <v>MZK Bánovce nad Bebravou - SVK</v>
      </c>
      <c r="V198" s="143" t="e">
        <f t="shared" si="44"/>
        <v>#REF!</v>
      </c>
      <c r="W198" s="143" t="e">
        <f t="shared" si="45"/>
        <v>#REF!</v>
      </c>
      <c r="Y198" s="143" t="e">
        <f t="shared" si="46"/>
        <v>#REF!</v>
      </c>
      <c r="Z198" s="253" t="e">
        <f t="shared" si="47"/>
        <v>#REF!</v>
      </c>
      <c r="AA198" s="253" t="e">
        <f t="shared" si="48"/>
        <v>#REF!</v>
      </c>
      <c r="AB198" s="256">
        <f t="shared" si="55"/>
        <v>112</v>
      </c>
      <c r="AC198" s="256" t="e">
        <f t="shared" si="56"/>
        <v>#REF!</v>
      </c>
      <c r="AD198" s="256" t="e">
        <f t="shared" si="57"/>
        <v>#REF!</v>
      </c>
      <c r="AE198" s="255" t="e">
        <f t="shared" si="49"/>
        <v>#REF!</v>
      </c>
      <c r="AF198" s="255" t="e">
        <f t="shared" si="50"/>
        <v>#REF!</v>
      </c>
      <c r="AG198" s="256" t="e">
        <f t="shared" si="51"/>
        <v>#REF!</v>
      </c>
      <c r="AH198" s="20" t="e">
        <f t="shared" si="52"/>
        <v>#REF!</v>
      </c>
      <c r="AI198" s="20" t="e">
        <f t="shared" si="53"/>
        <v>#REF!</v>
      </c>
      <c r="AJ198" s="256" t="e">
        <f t="shared" si="54"/>
        <v>#REF!</v>
      </c>
    </row>
    <row r="199" spans="2:36">
      <c r="B199" s="20">
        <f>'Rozdělení do hmotností'!EJ118</f>
        <v>3</v>
      </c>
      <c r="C199" s="20" t="str">
        <f>'Rozdělení do hmotností'!EK118</f>
        <v>ml.ž U13</v>
      </c>
      <c r="D199" s="20">
        <f>'Rozdělení do hmotností'!EL118</f>
        <v>35</v>
      </c>
      <c r="E199" s="143" t="str">
        <f>'Rozdělení do hmotností'!ER118</f>
        <v>v.s.</v>
      </c>
      <c r="F199" s="253" t="str">
        <f>'Rozdělení do hmotností'!EM118</f>
        <v>Staněk Matěj</v>
      </c>
      <c r="G199" s="256" t="str">
        <f>'Rozdělení do hmotností'!EN118</f>
        <v>N.Jič.</v>
      </c>
      <c r="I199" s="143">
        <f t="shared" si="38"/>
        <v>4</v>
      </c>
      <c r="J199" s="143">
        <f t="shared" si="39"/>
        <v>104</v>
      </c>
      <c r="L199" s="143">
        <f t="shared" si="40"/>
        <v>2</v>
      </c>
      <c r="N199" s="143">
        <f t="shared" si="41"/>
        <v>46</v>
      </c>
      <c r="O199" s="253" t="str">
        <f t="shared" si="35"/>
        <v>TJ Nový Jičín</v>
      </c>
      <c r="P199" s="253"/>
      <c r="Q199" s="143">
        <f t="shared" si="42"/>
        <v>113</v>
      </c>
      <c r="R199" s="143">
        <f t="shared" si="36"/>
        <v>1042035003</v>
      </c>
      <c r="S199" s="253" t="str">
        <f t="shared" si="37"/>
        <v>Staněk Matěj</v>
      </c>
      <c r="T199" s="253" t="str">
        <f t="shared" si="43"/>
        <v>TJ Nový Jičín</v>
      </c>
      <c r="V199" s="143" t="e">
        <f t="shared" si="44"/>
        <v>#REF!</v>
      </c>
      <c r="W199" s="143" t="e">
        <f t="shared" si="45"/>
        <v>#REF!</v>
      </c>
      <c r="Y199" s="143" t="e">
        <f t="shared" si="46"/>
        <v>#REF!</v>
      </c>
      <c r="Z199" s="253" t="e">
        <f t="shared" si="47"/>
        <v>#REF!</v>
      </c>
      <c r="AA199" s="253" t="e">
        <f t="shared" si="48"/>
        <v>#REF!</v>
      </c>
      <c r="AB199" s="256">
        <f t="shared" si="55"/>
        <v>113</v>
      </c>
      <c r="AC199" s="256" t="e">
        <f t="shared" si="56"/>
        <v>#REF!</v>
      </c>
      <c r="AD199" s="256" t="e">
        <f t="shared" si="57"/>
        <v>#REF!</v>
      </c>
      <c r="AE199" s="255" t="e">
        <f t="shared" si="49"/>
        <v>#REF!</v>
      </c>
      <c r="AF199" s="255" t="e">
        <f t="shared" si="50"/>
        <v>#REF!</v>
      </c>
      <c r="AG199" s="256" t="e">
        <f t="shared" si="51"/>
        <v>#REF!</v>
      </c>
      <c r="AH199" s="20" t="e">
        <f t="shared" si="52"/>
        <v>#REF!</v>
      </c>
      <c r="AI199" s="20" t="e">
        <f t="shared" si="53"/>
        <v>#REF!</v>
      </c>
      <c r="AJ199" s="256" t="e">
        <f t="shared" si="54"/>
        <v>#REF!</v>
      </c>
    </row>
    <row r="200" spans="2:36">
      <c r="B200" s="20">
        <f>'Rozdělení do hmotností'!EJ119</f>
        <v>1</v>
      </c>
      <c r="C200" s="20" t="str">
        <f>'Rozdělení do hmotností'!EK119</f>
        <v>ml.ž U13</v>
      </c>
      <c r="D200" s="20">
        <f>'Rozdělení do hmotností'!EL119</f>
        <v>39</v>
      </c>
      <c r="E200" s="143" t="str">
        <f>'Rozdělení do hmotností'!ER119</f>
        <v>v.s.</v>
      </c>
      <c r="F200" s="253" t="str">
        <f>'Rozdělení do hmotností'!EM119</f>
        <v>Pécsi Szebasztián</v>
      </c>
      <c r="G200" s="256" t="str">
        <f>'Rozdělení do hmotností'!EN119</f>
        <v>Vasas</v>
      </c>
      <c r="I200" s="143">
        <f t="shared" si="38"/>
        <v>4</v>
      </c>
      <c r="J200" s="143">
        <f t="shared" si="39"/>
        <v>104</v>
      </c>
      <c r="L200" s="143">
        <f t="shared" si="40"/>
        <v>2</v>
      </c>
      <c r="N200" s="143">
        <f t="shared" si="41"/>
        <v>58</v>
      </c>
      <c r="O200" s="253" t="str">
        <f t="shared" si="35"/>
        <v>Vasas Budapest - HUN</v>
      </c>
      <c r="P200" s="253"/>
      <c r="Q200" s="143">
        <f t="shared" si="42"/>
        <v>114</v>
      </c>
      <c r="R200" s="143">
        <f t="shared" si="36"/>
        <v>1042039001</v>
      </c>
      <c r="S200" s="253" t="str">
        <f t="shared" si="37"/>
        <v>Pécsi Szebasztián</v>
      </c>
      <c r="T200" s="253" t="str">
        <f t="shared" si="43"/>
        <v>Vasas Budapest - HUN</v>
      </c>
      <c r="V200" s="143" t="e">
        <f t="shared" si="44"/>
        <v>#REF!</v>
      </c>
      <c r="W200" s="143" t="e">
        <f t="shared" si="45"/>
        <v>#REF!</v>
      </c>
      <c r="Y200" s="143" t="e">
        <f t="shared" si="46"/>
        <v>#REF!</v>
      </c>
      <c r="Z200" s="253" t="e">
        <f t="shared" si="47"/>
        <v>#REF!</v>
      </c>
      <c r="AA200" s="253" t="e">
        <f t="shared" si="48"/>
        <v>#REF!</v>
      </c>
      <c r="AB200" s="256">
        <f t="shared" si="55"/>
        <v>114</v>
      </c>
      <c r="AC200" s="256" t="e">
        <f t="shared" si="56"/>
        <v>#REF!</v>
      </c>
      <c r="AD200" s="256" t="e">
        <f t="shared" si="57"/>
        <v>#REF!</v>
      </c>
      <c r="AE200" s="255" t="e">
        <f t="shared" si="49"/>
        <v>#REF!</v>
      </c>
      <c r="AF200" s="255" t="e">
        <f t="shared" si="50"/>
        <v>#REF!</v>
      </c>
      <c r="AG200" s="256" t="e">
        <f t="shared" si="51"/>
        <v>#REF!</v>
      </c>
      <c r="AH200" s="20" t="e">
        <f t="shared" si="52"/>
        <v>#REF!</v>
      </c>
      <c r="AI200" s="20" t="e">
        <f t="shared" si="53"/>
        <v>#REF!</v>
      </c>
      <c r="AJ200" s="256" t="e">
        <f t="shared" si="54"/>
        <v>#REF!</v>
      </c>
    </row>
    <row r="201" spans="2:36">
      <c r="B201" s="20">
        <f>'Rozdělení do hmotností'!EJ120</f>
        <v>2</v>
      </c>
      <c r="C201" s="20" t="str">
        <f>'Rozdělení do hmotností'!EK120</f>
        <v>ml.ž U13</v>
      </c>
      <c r="D201" s="20">
        <f>'Rozdělení do hmotností'!EL120</f>
        <v>39</v>
      </c>
      <c r="E201" s="143" t="str">
        <f>'Rozdělení do hmotností'!ER120</f>
        <v>v.s.</v>
      </c>
      <c r="F201" s="253" t="str">
        <f>'Rozdělení do hmotností'!EM120</f>
        <v>Mustafa Marko</v>
      </c>
      <c r="G201" s="256" t="str">
        <f>'Rozdělení do hmotností'!EN120</f>
        <v>Nitra</v>
      </c>
      <c r="I201" s="143">
        <f t="shared" si="38"/>
        <v>4</v>
      </c>
      <c r="J201" s="143">
        <f t="shared" si="39"/>
        <v>104</v>
      </c>
      <c r="L201" s="143">
        <f t="shared" si="40"/>
        <v>2</v>
      </c>
      <c r="N201" s="143">
        <f t="shared" si="41"/>
        <v>61</v>
      </c>
      <c r="O201" s="253" t="str">
        <f t="shared" si="35"/>
        <v>AC Nitra - SVK</v>
      </c>
      <c r="P201" s="253"/>
      <c r="Q201" s="143">
        <f t="shared" si="42"/>
        <v>115</v>
      </c>
      <c r="R201" s="143">
        <f t="shared" si="36"/>
        <v>1042039002</v>
      </c>
      <c r="S201" s="253" t="str">
        <f t="shared" si="37"/>
        <v>Mustafa Marko</v>
      </c>
      <c r="T201" s="253" t="str">
        <f t="shared" si="43"/>
        <v>AC Nitra - SVK</v>
      </c>
      <c r="V201" s="143" t="e">
        <f t="shared" si="44"/>
        <v>#REF!</v>
      </c>
      <c r="W201" s="143" t="e">
        <f t="shared" si="45"/>
        <v>#REF!</v>
      </c>
      <c r="Y201" s="143" t="e">
        <f t="shared" si="46"/>
        <v>#REF!</v>
      </c>
      <c r="Z201" s="253" t="e">
        <f t="shared" si="47"/>
        <v>#REF!</v>
      </c>
      <c r="AA201" s="253" t="e">
        <f t="shared" si="48"/>
        <v>#REF!</v>
      </c>
      <c r="AB201" s="256">
        <f t="shared" si="55"/>
        <v>115</v>
      </c>
      <c r="AC201" s="256" t="e">
        <f t="shared" si="56"/>
        <v>#REF!</v>
      </c>
      <c r="AD201" s="256" t="e">
        <f t="shared" si="57"/>
        <v>#REF!</v>
      </c>
      <c r="AE201" s="255" t="e">
        <f t="shared" si="49"/>
        <v>#REF!</v>
      </c>
      <c r="AF201" s="255" t="e">
        <f t="shared" si="50"/>
        <v>#REF!</v>
      </c>
      <c r="AG201" s="256" t="e">
        <f t="shared" si="51"/>
        <v>#REF!</v>
      </c>
      <c r="AH201" s="20" t="e">
        <f t="shared" si="52"/>
        <v>#REF!</v>
      </c>
      <c r="AI201" s="20" t="e">
        <f t="shared" si="53"/>
        <v>#REF!</v>
      </c>
      <c r="AJ201" s="256" t="e">
        <f t="shared" si="54"/>
        <v>#REF!</v>
      </c>
    </row>
    <row r="202" spans="2:36">
      <c r="B202" s="20">
        <f>'Rozdělení do hmotností'!EJ121</f>
        <v>3</v>
      </c>
      <c r="C202" s="20" t="str">
        <f>'Rozdělení do hmotností'!EK121</f>
        <v>ml.ž U13</v>
      </c>
      <c r="D202" s="20">
        <f>'Rozdělení do hmotností'!EL121</f>
        <v>39</v>
      </c>
      <c r="E202" s="143" t="str">
        <f>'Rozdělení do hmotností'!ER121</f>
        <v>v.s.</v>
      </c>
      <c r="F202" s="253" t="str">
        <f>'Rozdělení do hmotností'!EM121</f>
        <v>Dosztár Barnabás</v>
      </c>
      <c r="G202" s="256" t="str">
        <f>'Rozdělení do hmotností'!EN121</f>
        <v>Újpest</v>
      </c>
      <c r="I202" s="143">
        <f t="shared" si="38"/>
        <v>4</v>
      </c>
      <c r="J202" s="143">
        <f t="shared" si="39"/>
        <v>104</v>
      </c>
      <c r="L202" s="143">
        <f t="shared" si="40"/>
        <v>2</v>
      </c>
      <c r="N202" s="143">
        <f t="shared" si="41"/>
        <v>55</v>
      </c>
      <c r="O202" s="253" t="str">
        <f t="shared" si="35"/>
        <v>UTE Újpest - HUN</v>
      </c>
      <c r="P202" s="253"/>
      <c r="Q202" s="143">
        <f t="shared" si="42"/>
        <v>116</v>
      </c>
      <c r="R202" s="143">
        <f t="shared" si="36"/>
        <v>1042039003</v>
      </c>
      <c r="S202" s="253" t="str">
        <f t="shared" si="37"/>
        <v>Dosztár Barnabás</v>
      </c>
      <c r="T202" s="253" t="str">
        <f t="shared" si="43"/>
        <v>UTE Újpest - HUN</v>
      </c>
      <c r="V202" s="143" t="e">
        <f t="shared" si="44"/>
        <v>#REF!</v>
      </c>
      <c r="W202" s="143" t="e">
        <f t="shared" si="45"/>
        <v>#REF!</v>
      </c>
      <c r="Y202" s="143" t="e">
        <f t="shared" si="46"/>
        <v>#REF!</v>
      </c>
      <c r="Z202" s="253" t="e">
        <f t="shared" si="47"/>
        <v>#REF!</v>
      </c>
      <c r="AA202" s="253" t="e">
        <f t="shared" si="48"/>
        <v>#REF!</v>
      </c>
      <c r="AB202" s="256">
        <f t="shared" si="55"/>
        <v>116</v>
      </c>
      <c r="AC202" s="256" t="e">
        <f t="shared" si="56"/>
        <v>#REF!</v>
      </c>
      <c r="AD202" s="256" t="e">
        <f t="shared" si="57"/>
        <v>#REF!</v>
      </c>
      <c r="AE202" s="255" t="e">
        <f t="shared" si="49"/>
        <v>#REF!</v>
      </c>
      <c r="AF202" s="255" t="e">
        <f t="shared" si="50"/>
        <v>#REF!</v>
      </c>
      <c r="AG202" s="256" t="e">
        <f t="shared" si="51"/>
        <v>#REF!</v>
      </c>
      <c r="AH202" s="20" t="e">
        <f t="shared" si="52"/>
        <v>#REF!</v>
      </c>
      <c r="AI202" s="20" t="e">
        <f t="shared" si="53"/>
        <v>#REF!</v>
      </c>
      <c r="AJ202" s="256" t="e">
        <f t="shared" si="54"/>
        <v>#REF!</v>
      </c>
    </row>
    <row r="203" spans="2:36">
      <c r="B203" s="20">
        <f>'Rozdělení do hmotností'!EJ122</f>
        <v>4</v>
      </c>
      <c r="C203" s="20" t="str">
        <f>'Rozdělení do hmotností'!EK122</f>
        <v>ml.ž U13</v>
      </c>
      <c r="D203" s="20">
        <f>'Rozdělení do hmotností'!EL122</f>
        <v>39</v>
      </c>
      <c r="E203" s="143" t="str">
        <f>'Rozdělení do hmotností'!ER122</f>
        <v>v.s.</v>
      </c>
      <c r="F203" s="253" t="str">
        <f>'Rozdělení do hmotností'!EM122</f>
        <v>Raška Samuel</v>
      </c>
      <c r="G203" s="256" t="str">
        <f>'Rozdělení do hmotností'!EN122</f>
        <v>Jabl.</v>
      </c>
      <c r="I203" s="143">
        <f t="shared" si="38"/>
        <v>4</v>
      </c>
      <c r="J203" s="143">
        <f t="shared" si="39"/>
        <v>104</v>
      </c>
      <c r="L203" s="143">
        <f t="shared" si="40"/>
        <v>2</v>
      </c>
      <c r="N203" s="143">
        <f t="shared" si="41"/>
        <v>54</v>
      </c>
      <c r="O203" s="253" t="str">
        <f t="shared" si="35"/>
        <v>SK Zápas Jablůnkov z.s.</v>
      </c>
      <c r="P203" s="253"/>
      <c r="Q203" s="143">
        <f t="shared" si="42"/>
        <v>117</v>
      </c>
      <c r="R203" s="143">
        <f t="shared" si="36"/>
        <v>1042039004</v>
      </c>
      <c r="S203" s="253" t="str">
        <f t="shared" si="37"/>
        <v>Raška Samuel</v>
      </c>
      <c r="T203" s="253" t="str">
        <f t="shared" si="43"/>
        <v>SK Zápas Jablůnkov z.s.</v>
      </c>
      <c r="V203" s="143" t="e">
        <f t="shared" si="44"/>
        <v>#REF!</v>
      </c>
      <c r="W203" s="143" t="e">
        <f t="shared" si="45"/>
        <v>#REF!</v>
      </c>
      <c r="Y203" s="143" t="e">
        <f t="shared" si="46"/>
        <v>#REF!</v>
      </c>
      <c r="Z203" s="253" t="e">
        <f t="shared" si="47"/>
        <v>#REF!</v>
      </c>
      <c r="AA203" s="253" t="e">
        <f t="shared" si="48"/>
        <v>#REF!</v>
      </c>
      <c r="AB203" s="256">
        <f t="shared" si="55"/>
        <v>117</v>
      </c>
      <c r="AC203" s="256" t="e">
        <f t="shared" si="56"/>
        <v>#REF!</v>
      </c>
      <c r="AD203" s="256" t="e">
        <f t="shared" si="57"/>
        <v>#REF!</v>
      </c>
      <c r="AE203" s="255" t="e">
        <f t="shared" si="49"/>
        <v>#REF!</v>
      </c>
      <c r="AF203" s="255" t="e">
        <f t="shared" si="50"/>
        <v>#REF!</v>
      </c>
      <c r="AG203" s="256" t="e">
        <f t="shared" si="51"/>
        <v>#REF!</v>
      </c>
      <c r="AH203" s="20" t="e">
        <f t="shared" si="52"/>
        <v>#REF!</v>
      </c>
      <c r="AI203" s="20" t="e">
        <f t="shared" si="53"/>
        <v>#REF!</v>
      </c>
      <c r="AJ203" s="256" t="e">
        <f t="shared" si="54"/>
        <v>#REF!</v>
      </c>
    </row>
    <row r="204" spans="2:36">
      <c r="B204" s="20">
        <f>'Rozdělení do hmotností'!EJ123</f>
        <v>5</v>
      </c>
      <c r="C204" s="20" t="str">
        <f>'Rozdělení do hmotností'!EK123</f>
        <v>ml.ž U13</v>
      </c>
      <c r="D204" s="20">
        <f>'Rozdělení do hmotností'!EL123</f>
        <v>39</v>
      </c>
      <c r="E204" s="143" t="str">
        <f>'Rozdělení do hmotností'!ER123</f>
        <v>v.s.</v>
      </c>
      <c r="F204" s="253" t="str">
        <f>'Rozdělení do hmotností'!EM123</f>
        <v>Nový Dominik</v>
      </c>
      <c r="G204" s="256" t="str">
        <f>'Rozdělení do hmotností'!EN123</f>
        <v>Sl.Plz.</v>
      </c>
      <c r="I204" s="143">
        <f t="shared" si="38"/>
        <v>4</v>
      </c>
      <c r="J204" s="143">
        <f t="shared" si="39"/>
        <v>104</v>
      </c>
      <c r="L204" s="143">
        <f t="shared" si="40"/>
        <v>2</v>
      </c>
      <c r="N204" s="143">
        <f t="shared" si="41"/>
        <v>13</v>
      </c>
      <c r="O204" s="253" t="str">
        <f t="shared" si="35"/>
        <v>TJ Slavoj Plzeň</v>
      </c>
      <c r="P204" s="253"/>
      <c r="Q204" s="143">
        <f t="shared" si="42"/>
        <v>118</v>
      </c>
      <c r="R204" s="143">
        <f t="shared" si="36"/>
        <v>1042039005</v>
      </c>
      <c r="S204" s="253" t="str">
        <f t="shared" si="37"/>
        <v>Nový Dominik</v>
      </c>
      <c r="T204" s="253" t="str">
        <f t="shared" si="43"/>
        <v>TJ Slavoj Plzeň</v>
      </c>
      <c r="V204" s="143" t="e">
        <f t="shared" si="44"/>
        <v>#REF!</v>
      </c>
      <c r="W204" s="143" t="e">
        <f t="shared" si="45"/>
        <v>#REF!</v>
      </c>
      <c r="Y204" s="143" t="e">
        <f t="shared" si="46"/>
        <v>#REF!</v>
      </c>
      <c r="Z204" s="253" t="e">
        <f t="shared" si="47"/>
        <v>#REF!</v>
      </c>
      <c r="AA204" s="253" t="e">
        <f t="shared" si="48"/>
        <v>#REF!</v>
      </c>
      <c r="AB204" s="256">
        <f t="shared" si="55"/>
        <v>118</v>
      </c>
      <c r="AC204" s="256" t="e">
        <f t="shared" si="56"/>
        <v>#REF!</v>
      </c>
      <c r="AD204" s="256" t="e">
        <f t="shared" si="57"/>
        <v>#REF!</v>
      </c>
      <c r="AE204" s="255" t="e">
        <f t="shared" si="49"/>
        <v>#REF!</v>
      </c>
      <c r="AF204" s="255" t="e">
        <f t="shared" si="50"/>
        <v>#REF!</v>
      </c>
      <c r="AG204" s="256" t="e">
        <f t="shared" si="51"/>
        <v>#REF!</v>
      </c>
      <c r="AH204" s="20" t="e">
        <f t="shared" si="52"/>
        <v>#REF!</v>
      </c>
      <c r="AI204" s="20" t="e">
        <f t="shared" si="53"/>
        <v>#REF!</v>
      </c>
      <c r="AJ204" s="256" t="e">
        <f t="shared" si="54"/>
        <v>#REF!</v>
      </c>
    </row>
    <row r="205" spans="2:36">
      <c r="B205" s="20">
        <f>'Rozdělení do hmotností'!EJ124</f>
        <v>6</v>
      </c>
      <c r="C205" s="20" t="str">
        <f>'Rozdělení do hmotností'!EK124</f>
        <v>ml.ž U13</v>
      </c>
      <c r="D205" s="20">
        <f>'Rozdělení do hmotností'!EL124</f>
        <v>39</v>
      </c>
      <c r="E205" s="143" t="str">
        <f>'Rozdělení do hmotností'!ER124</f>
        <v>v.s.</v>
      </c>
      <c r="F205" s="253" t="str">
        <f>'Rozdělení do hmotností'!EM124</f>
        <v>Srněnský Saumuel</v>
      </c>
      <c r="G205" s="256" t="str">
        <f>'Rozdělení do hmotností'!EN124</f>
        <v>Tichá</v>
      </c>
      <c r="I205" s="143">
        <f t="shared" si="38"/>
        <v>4</v>
      </c>
      <c r="J205" s="143">
        <f t="shared" si="39"/>
        <v>104</v>
      </c>
      <c r="L205" s="143">
        <f t="shared" si="40"/>
        <v>2</v>
      </c>
      <c r="N205" s="143">
        <f t="shared" si="41"/>
        <v>49</v>
      </c>
      <c r="O205" s="253" t="str">
        <f t="shared" si="35"/>
        <v>SK Tichá z.s.</v>
      </c>
      <c r="P205" s="253"/>
      <c r="Q205" s="143">
        <f t="shared" si="42"/>
        <v>119</v>
      </c>
      <c r="R205" s="143">
        <f t="shared" si="36"/>
        <v>1042039006</v>
      </c>
      <c r="S205" s="253" t="str">
        <f t="shared" si="37"/>
        <v>Srněnský Saumuel</v>
      </c>
      <c r="T205" s="253" t="str">
        <f t="shared" si="43"/>
        <v>SK Tichá z.s.</v>
      </c>
      <c r="V205" s="143" t="e">
        <f t="shared" si="44"/>
        <v>#REF!</v>
      </c>
      <c r="W205" s="143" t="e">
        <f t="shared" si="45"/>
        <v>#REF!</v>
      </c>
      <c r="Y205" s="143" t="e">
        <f t="shared" si="46"/>
        <v>#REF!</v>
      </c>
      <c r="Z205" s="253" t="e">
        <f t="shared" si="47"/>
        <v>#REF!</v>
      </c>
      <c r="AA205" s="253" t="e">
        <f t="shared" si="48"/>
        <v>#REF!</v>
      </c>
      <c r="AB205" s="256">
        <f t="shared" si="55"/>
        <v>119</v>
      </c>
      <c r="AC205" s="256" t="e">
        <f t="shared" si="56"/>
        <v>#REF!</v>
      </c>
      <c r="AD205" s="256" t="e">
        <f t="shared" si="57"/>
        <v>#REF!</v>
      </c>
      <c r="AE205" s="255" t="e">
        <f t="shared" si="49"/>
        <v>#REF!</v>
      </c>
      <c r="AF205" s="255" t="e">
        <f t="shared" si="50"/>
        <v>#REF!</v>
      </c>
      <c r="AG205" s="256" t="e">
        <f t="shared" si="51"/>
        <v>#REF!</v>
      </c>
      <c r="AH205" s="20" t="e">
        <f t="shared" si="52"/>
        <v>#REF!</v>
      </c>
      <c r="AI205" s="20" t="e">
        <f t="shared" si="53"/>
        <v>#REF!</v>
      </c>
      <c r="AJ205" s="256" t="e">
        <f t="shared" si="54"/>
        <v>#REF!</v>
      </c>
    </row>
    <row r="206" spans="2:36">
      <c r="B206" s="20">
        <f>'Rozdělení do hmotností'!EJ125</f>
        <v>7</v>
      </c>
      <c r="C206" s="20" t="str">
        <f>'Rozdělení do hmotností'!EK125</f>
        <v>ml.ž U13</v>
      </c>
      <c r="D206" s="20">
        <f>'Rozdělení do hmotností'!EL125</f>
        <v>39</v>
      </c>
      <c r="E206" s="143" t="str">
        <f>'Rozdělení do hmotností'!ER125</f>
        <v>v.s.</v>
      </c>
      <c r="F206" s="253" t="str">
        <f>'Rozdělení do hmotností'!EM125</f>
        <v>Boček Tadeáš</v>
      </c>
      <c r="G206" s="256" t="str">
        <f>'Rozdělení do hmotností'!EN125</f>
        <v>Brno</v>
      </c>
      <c r="I206" s="143">
        <f t="shared" si="38"/>
        <v>4</v>
      </c>
      <c r="J206" s="143">
        <f t="shared" si="39"/>
        <v>104</v>
      </c>
      <c r="L206" s="143">
        <f t="shared" si="40"/>
        <v>2</v>
      </c>
      <c r="N206" s="143">
        <f t="shared" si="41"/>
        <v>40</v>
      </c>
      <c r="O206" s="253" t="str">
        <f t="shared" si="35"/>
        <v>TAK Hellas Brno</v>
      </c>
      <c r="P206" s="253"/>
      <c r="Q206" s="143">
        <f t="shared" si="42"/>
        <v>120</v>
      </c>
      <c r="R206" s="143">
        <f t="shared" si="36"/>
        <v>1042039007</v>
      </c>
      <c r="S206" s="253" t="str">
        <f t="shared" si="37"/>
        <v>Boček Tadeáš</v>
      </c>
      <c r="T206" s="253" t="str">
        <f t="shared" si="43"/>
        <v>TAK Hellas Brno</v>
      </c>
      <c r="V206" s="143" t="e">
        <f t="shared" si="44"/>
        <v>#REF!</v>
      </c>
      <c r="W206" s="143" t="e">
        <f t="shared" si="45"/>
        <v>#REF!</v>
      </c>
      <c r="Y206" s="143" t="e">
        <f t="shared" si="46"/>
        <v>#REF!</v>
      </c>
      <c r="Z206" s="253" t="e">
        <f t="shared" si="47"/>
        <v>#REF!</v>
      </c>
      <c r="AA206" s="253" t="e">
        <f t="shared" si="48"/>
        <v>#REF!</v>
      </c>
      <c r="AB206" s="256">
        <f t="shared" si="55"/>
        <v>120</v>
      </c>
      <c r="AC206" s="256" t="e">
        <f t="shared" si="56"/>
        <v>#REF!</v>
      </c>
      <c r="AD206" s="256" t="e">
        <f t="shared" si="57"/>
        <v>#REF!</v>
      </c>
      <c r="AE206" s="255" t="e">
        <f t="shared" si="49"/>
        <v>#REF!</v>
      </c>
      <c r="AF206" s="255" t="e">
        <f t="shared" si="50"/>
        <v>#REF!</v>
      </c>
      <c r="AG206" s="256" t="e">
        <f t="shared" si="51"/>
        <v>#REF!</v>
      </c>
      <c r="AH206" s="20" t="e">
        <f t="shared" si="52"/>
        <v>#REF!</v>
      </c>
      <c r="AI206" s="20" t="e">
        <f t="shared" si="53"/>
        <v>#REF!</v>
      </c>
      <c r="AJ206" s="256" t="e">
        <f t="shared" si="54"/>
        <v>#REF!</v>
      </c>
    </row>
    <row r="207" spans="2:36">
      <c r="B207" s="20">
        <f>'Rozdělení do hmotností'!EJ126</f>
        <v>8</v>
      </c>
      <c r="C207" s="20" t="str">
        <f>'Rozdělení do hmotností'!EK126</f>
        <v>ml.ž U13</v>
      </c>
      <c r="D207" s="20">
        <f>'Rozdělení do hmotností'!EL126</f>
        <v>39</v>
      </c>
      <c r="E207" s="143" t="str">
        <f>'Rozdělení do hmotností'!ER126</f>
        <v>v.s.</v>
      </c>
      <c r="F207" s="253" t="str">
        <f>'Rozdělení do hmotností'!EM126</f>
        <v>Boček Tobiáš</v>
      </c>
      <c r="G207" s="256" t="str">
        <f>'Rozdělení do hmotností'!EN126</f>
        <v>Brno</v>
      </c>
      <c r="I207" s="143">
        <f t="shared" si="38"/>
        <v>4</v>
      </c>
      <c r="J207" s="143">
        <f t="shared" si="39"/>
        <v>104</v>
      </c>
      <c r="L207" s="143">
        <f t="shared" si="40"/>
        <v>2</v>
      </c>
      <c r="N207" s="143">
        <f t="shared" si="41"/>
        <v>40</v>
      </c>
      <c r="O207" s="253" t="str">
        <f t="shared" si="35"/>
        <v>TAK Hellas Brno</v>
      </c>
      <c r="P207" s="253"/>
      <c r="Q207" s="143">
        <f t="shared" si="42"/>
        <v>121</v>
      </c>
      <c r="R207" s="143">
        <f t="shared" si="36"/>
        <v>1042039008</v>
      </c>
      <c r="S207" s="253" t="str">
        <f t="shared" si="37"/>
        <v>Boček Tobiáš</v>
      </c>
      <c r="T207" s="253" t="str">
        <f t="shared" si="43"/>
        <v>TAK Hellas Brno</v>
      </c>
      <c r="V207" s="143" t="e">
        <f t="shared" si="44"/>
        <v>#REF!</v>
      </c>
      <c r="W207" s="143" t="e">
        <f t="shared" si="45"/>
        <v>#REF!</v>
      </c>
      <c r="Y207" s="143" t="e">
        <f t="shared" si="46"/>
        <v>#REF!</v>
      </c>
      <c r="Z207" s="253" t="e">
        <f t="shared" si="47"/>
        <v>#REF!</v>
      </c>
      <c r="AA207" s="253" t="e">
        <f t="shared" si="48"/>
        <v>#REF!</v>
      </c>
      <c r="AB207" s="256">
        <f t="shared" si="55"/>
        <v>121</v>
      </c>
      <c r="AC207" s="256" t="e">
        <f t="shared" si="56"/>
        <v>#REF!</v>
      </c>
      <c r="AD207" s="256" t="e">
        <f t="shared" si="57"/>
        <v>#REF!</v>
      </c>
      <c r="AE207" s="255" t="e">
        <f t="shared" si="49"/>
        <v>#REF!</v>
      </c>
      <c r="AF207" s="255" t="e">
        <f t="shared" si="50"/>
        <v>#REF!</v>
      </c>
      <c r="AG207" s="256" t="e">
        <f t="shared" si="51"/>
        <v>#REF!</v>
      </c>
      <c r="AH207" s="20" t="e">
        <f t="shared" si="52"/>
        <v>#REF!</v>
      </c>
      <c r="AI207" s="20" t="e">
        <f t="shared" si="53"/>
        <v>#REF!</v>
      </c>
      <c r="AJ207" s="256" t="e">
        <f t="shared" si="54"/>
        <v>#REF!</v>
      </c>
    </row>
    <row r="208" spans="2:36">
      <c r="B208" s="20">
        <f>'Rozdělení do hmotností'!EJ127</f>
        <v>9</v>
      </c>
      <c r="C208" s="20" t="str">
        <f>'Rozdělení do hmotností'!EK127</f>
        <v>ml.ž U13</v>
      </c>
      <c r="D208" s="20">
        <f>'Rozdělení do hmotností'!EL127</f>
        <v>39</v>
      </c>
      <c r="E208" s="143" t="str">
        <f>'Rozdělení do hmotností'!ER127</f>
        <v>v.s.</v>
      </c>
      <c r="F208" s="253" t="str">
        <f>'Rozdělení do hmotností'!EM127</f>
        <v>Smoleňák Patrik</v>
      </c>
      <c r="G208" s="256" t="str">
        <f>'Rozdělení do hmotností'!EN127</f>
        <v>Kolár.</v>
      </c>
      <c r="I208" s="143">
        <f t="shared" si="38"/>
        <v>4</v>
      </c>
      <c r="J208" s="143">
        <f t="shared" si="39"/>
        <v>104</v>
      </c>
      <c r="L208" s="143">
        <f t="shared" si="40"/>
        <v>2</v>
      </c>
      <c r="N208" s="143">
        <f t="shared" si="41"/>
        <v>67</v>
      </c>
      <c r="O208" s="253" t="str">
        <f t="shared" si="35"/>
        <v>ŠK Kolarovo - SVK</v>
      </c>
      <c r="P208" s="253"/>
      <c r="Q208" s="143">
        <f t="shared" si="42"/>
        <v>122</v>
      </c>
      <c r="R208" s="143">
        <f t="shared" si="36"/>
        <v>1042039009</v>
      </c>
      <c r="S208" s="253" t="str">
        <f t="shared" si="37"/>
        <v>Smoleňák Patrik</v>
      </c>
      <c r="T208" s="253" t="str">
        <f t="shared" si="43"/>
        <v>ŠK Kolarovo - SVK</v>
      </c>
      <c r="V208" s="143" t="e">
        <f t="shared" si="44"/>
        <v>#REF!</v>
      </c>
      <c r="W208" s="143" t="e">
        <f t="shared" si="45"/>
        <v>#REF!</v>
      </c>
      <c r="Y208" s="143" t="e">
        <f t="shared" si="46"/>
        <v>#REF!</v>
      </c>
      <c r="Z208" s="253" t="e">
        <f t="shared" si="47"/>
        <v>#REF!</v>
      </c>
      <c r="AA208" s="253" t="e">
        <f t="shared" si="48"/>
        <v>#REF!</v>
      </c>
      <c r="AB208" s="256">
        <f t="shared" si="55"/>
        <v>122</v>
      </c>
      <c r="AC208" s="256" t="e">
        <f t="shared" si="56"/>
        <v>#REF!</v>
      </c>
      <c r="AD208" s="256" t="e">
        <f t="shared" si="57"/>
        <v>#REF!</v>
      </c>
      <c r="AE208" s="255" t="e">
        <f t="shared" si="49"/>
        <v>#REF!</v>
      </c>
      <c r="AF208" s="255" t="e">
        <f t="shared" si="50"/>
        <v>#REF!</v>
      </c>
      <c r="AG208" s="256" t="e">
        <f t="shared" si="51"/>
        <v>#REF!</v>
      </c>
      <c r="AH208" s="20" t="e">
        <f t="shared" si="52"/>
        <v>#REF!</v>
      </c>
      <c r="AI208" s="20" t="e">
        <f t="shared" si="53"/>
        <v>#REF!</v>
      </c>
      <c r="AJ208" s="256" t="e">
        <f t="shared" si="54"/>
        <v>#REF!</v>
      </c>
    </row>
    <row r="209" spans="2:36">
      <c r="B209" s="20">
        <f>'Rozdělení do hmotností'!EJ128</f>
        <v>1</v>
      </c>
      <c r="C209" s="20" t="str">
        <f>'Rozdělení do hmotností'!EK128</f>
        <v>ml.ž U13</v>
      </c>
      <c r="D209" s="20">
        <f>'Rozdělení do hmotností'!EL128</f>
        <v>43</v>
      </c>
      <c r="E209" s="143" t="str">
        <f>'Rozdělení do hmotností'!ER128</f>
        <v>v.s.</v>
      </c>
      <c r="F209" s="253" t="str">
        <f>'Rozdělení do hmotností'!EM128</f>
        <v>Smoleňák Šimon</v>
      </c>
      <c r="G209" s="256" t="str">
        <f>'Rozdělení do hmotností'!EN128</f>
        <v>Kolár.</v>
      </c>
      <c r="I209" s="143">
        <f t="shared" si="38"/>
        <v>4</v>
      </c>
      <c r="J209" s="143">
        <f t="shared" si="39"/>
        <v>104</v>
      </c>
      <c r="L209" s="143">
        <f t="shared" si="40"/>
        <v>2</v>
      </c>
      <c r="N209" s="143">
        <f t="shared" si="41"/>
        <v>67</v>
      </c>
      <c r="O209" s="253" t="str">
        <f t="shared" si="35"/>
        <v>ŠK Kolarovo - SVK</v>
      </c>
      <c r="P209" s="253"/>
      <c r="Q209" s="143">
        <f t="shared" si="42"/>
        <v>123</v>
      </c>
      <c r="R209" s="143">
        <f t="shared" si="36"/>
        <v>1042043001</v>
      </c>
      <c r="S209" s="253" t="str">
        <f t="shared" si="37"/>
        <v>Smoleňák Šimon</v>
      </c>
      <c r="T209" s="253" t="str">
        <f t="shared" si="43"/>
        <v>ŠK Kolarovo - SVK</v>
      </c>
      <c r="V209" s="143" t="e">
        <f t="shared" si="44"/>
        <v>#REF!</v>
      </c>
      <c r="W209" s="143" t="e">
        <f t="shared" si="45"/>
        <v>#REF!</v>
      </c>
      <c r="Y209" s="143" t="e">
        <f t="shared" si="46"/>
        <v>#REF!</v>
      </c>
      <c r="Z209" s="253" t="e">
        <f t="shared" si="47"/>
        <v>#REF!</v>
      </c>
      <c r="AA209" s="253" t="e">
        <f t="shared" si="48"/>
        <v>#REF!</v>
      </c>
      <c r="AB209" s="256">
        <f t="shared" si="55"/>
        <v>123</v>
      </c>
      <c r="AC209" s="256" t="e">
        <f t="shared" si="56"/>
        <v>#REF!</v>
      </c>
      <c r="AD209" s="256" t="e">
        <f t="shared" si="57"/>
        <v>#REF!</v>
      </c>
      <c r="AE209" s="255" t="e">
        <f t="shared" si="49"/>
        <v>#REF!</v>
      </c>
      <c r="AF209" s="255" t="e">
        <f t="shared" si="50"/>
        <v>#REF!</v>
      </c>
      <c r="AG209" s="256" t="e">
        <f t="shared" si="51"/>
        <v>#REF!</v>
      </c>
      <c r="AH209" s="20" t="e">
        <f t="shared" si="52"/>
        <v>#REF!</v>
      </c>
      <c r="AI209" s="20" t="e">
        <f t="shared" si="53"/>
        <v>#REF!</v>
      </c>
      <c r="AJ209" s="256" t="e">
        <f t="shared" si="54"/>
        <v>#REF!</v>
      </c>
    </row>
    <row r="210" spans="2:36">
      <c r="B210" s="20">
        <f>'Rozdělení do hmotností'!EJ129</f>
        <v>2</v>
      </c>
      <c r="C210" s="20" t="str">
        <f>'Rozdělení do hmotností'!EK129</f>
        <v>ml.ž U13</v>
      </c>
      <c r="D210" s="20">
        <f>'Rozdělení do hmotností'!EL129</f>
        <v>43</v>
      </c>
      <c r="E210" s="143" t="str">
        <f>'Rozdělení do hmotností'!ER129</f>
        <v>v.s.</v>
      </c>
      <c r="F210" s="253" t="str">
        <f>'Rozdělení do hmotností'!EM129</f>
        <v>Hodek Miroslav</v>
      </c>
      <c r="G210" s="256" t="str">
        <f>'Rozdělení do hmotností'!EN129</f>
        <v>Sl.Plz.</v>
      </c>
      <c r="I210" s="143">
        <f t="shared" si="38"/>
        <v>4</v>
      </c>
      <c r="J210" s="143">
        <f t="shared" si="39"/>
        <v>104</v>
      </c>
      <c r="L210" s="143">
        <f t="shared" si="40"/>
        <v>2</v>
      </c>
      <c r="N210" s="143">
        <f t="shared" si="41"/>
        <v>13</v>
      </c>
      <c r="O210" s="253" t="str">
        <f t="shared" si="35"/>
        <v>TJ Slavoj Plzeň</v>
      </c>
      <c r="P210" s="253"/>
      <c r="Q210" s="143">
        <f t="shared" si="42"/>
        <v>124</v>
      </c>
      <c r="R210" s="143">
        <f t="shared" si="36"/>
        <v>1042043002</v>
      </c>
      <c r="S210" s="253" t="str">
        <f t="shared" si="37"/>
        <v>Hodek Miroslav</v>
      </c>
      <c r="T210" s="253" t="str">
        <f t="shared" si="43"/>
        <v>TJ Slavoj Plzeň</v>
      </c>
      <c r="V210" s="143" t="e">
        <f t="shared" si="44"/>
        <v>#REF!</v>
      </c>
      <c r="W210" s="143" t="e">
        <f t="shared" si="45"/>
        <v>#REF!</v>
      </c>
      <c r="Y210" s="143" t="e">
        <f t="shared" si="46"/>
        <v>#REF!</v>
      </c>
      <c r="Z210" s="253" t="e">
        <f t="shared" si="47"/>
        <v>#REF!</v>
      </c>
      <c r="AA210" s="253" t="e">
        <f t="shared" si="48"/>
        <v>#REF!</v>
      </c>
      <c r="AB210" s="256">
        <f t="shared" si="55"/>
        <v>124</v>
      </c>
      <c r="AC210" s="256" t="e">
        <f t="shared" si="56"/>
        <v>#REF!</v>
      </c>
      <c r="AD210" s="256" t="e">
        <f t="shared" si="57"/>
        <v>#REF!</v>
      </c>
      <c r="AE210" s="255" t="e">
        <f t="shared" si="49"/>
        <v>#REF!</v>
      </c>
      <c r="AF210" s="255" t="e">
        <f t="shared" si="50"/>
        <v>#REF!</v>
      </c>
      <c r="AG210" s="256" t="e">
        <f t="shared" si="51"/>
        <v>#REF!</v>
      </c>
      <c r="AH210" s="20" t="e">
        <f t="shared" si="52"/>
        <v>#REF!</v>
      </c>
      <c r="AI210" s="20" t="e">
        <f t="shared" si="53"/>
        <v>#REF!</v>
      </c>
      <c r="AJ210" s="256" t="e">
        <f t="shared" si="54"/>
        <v>#REF!</v>
      </c>
    </row>
    <row r="211" spans="2:36">
      <c r="B211" s="20">
        <f>'Rozdělení do hmotností'!EJ130</f>
        <v>3</v>
      </c>
      <c r="C211" s="20" t="str">
        <f>'Rozdělení do hmotností'!EK130</f>
        <v>ml.ž U13</v>
      </c>
      <c r="D211" s="20">
        <f>'Rozdělení do hmotností'!EL130</f>
        <v>43</v>
      </c>
      <c r="E211" s="143" t="str">
        <f>'Rozdělení do hmotností'!ER130</f>
        <v>v.s.</v>
      </c>
      <c r="F211" s="253" t="str">
        <f>'Rozdělení do hmotností'!EM130</f>
        <v>Kundrát Vojtěch</v>
      </c>
      <c r="G211" s="256" t="str">
        <f>'Rozdělení do hmotností'!EN130</f>
        <v>N.Jič.</v>
      </c>
      <c r="I211" s="143">
        <f t="shared" si="38"/>
        <v>4</v>
      </c>
      <c r="J211" s="143">
        <f t="shared" si="39"/>
        <v>104</v>
      </c>
      <c r="L211" s="143">
        <f t="shared" si="40"/>
        <v>2</v>
      </c>
      <c r="N211" s="143">
        <f t="shared" si="41"/>
        <v>46</v>
      </c>
      <c r="O211" s="253" t="str">
        <f t="shared" si="35"/>
        <v>TJ Nový Jičín</v>
      </c>
      <c r="P211" s="253"/>
      <c r="Q211" s="143">
        <f t="shared" si="42"/>
        <v>125</v>
      </c>
      <c r="R211" s="143">
        <f t="shared" si="36"/>
        <v>1042043003</v>
      </c>
      <c r="S211" s="253" t="str">
        <f t="shared" si="37"/>
        <v>Kundrát Vojtěch</v>
      </c>
      <c r="T211" s="253" t="str">
        <f t="shared" si="43"/>
        <v>TJ Nový Jičín</v>
      </c>
      <c r="V211" s="143" t="e">
        <f t="shared" si="44"/>
        <v>#REF!</v>
      </c>
      <c r="W211" s="143" t="e">
        <f t="shared" si="45"/>
        <v>#REF!</v>
      </c>
      <c r="Y211" s="143" t="e">
        <f t="shared" si="46"/>
        <v>#REF!</v>
      </c>
      <c r="Z211" s="253" t="e">
        <f t="shared" si="47"/>
        <v>#REF!</v>
      </c>
      <c r="AA211" s="253" t="e">
        <f t="shared" si="48"/>
        <v>#REF!</v>
      </c>
      <c r="AB211" s="256">
        <f t="shared" si="55"/>
        <v>125</v>
      </c>
      <c r="AC211" s="256" t="e">
        <f t="shared" si="56"/>
        <v>#REF!</v>
      </c>
      <c r="AD211" s="256" t="e">
        <f t="shared" si="57"/>
        <v>#REF!</v>
      </c>
      <c r="AE211" s="255" t="e">
        <f t="shared" si="49"/>
        <v>#REF!</v>
      </c>
      <c r="AF211" s="255" t="e">
        <f t="shared" si="50"/>
        <v>#REF!</v>
      </c>
      <c r="AG211" s="256" t="e">
        <f t="shared" si="51"/>
        <v>#REF!</v>
      </c>
      <c r="AH211" s="20" t="e">
        <f t="shared" si="52"/>
        <v>#REF!</v>
      </c>
      <c r="AI211" s="20" t="e">
        <f t="shared" si="53"/>
        <v>#REF!</v>
      </c>
      <c r="AJ211" s="256" t="e">
        <f t="shared" si="54"/>
        <v>#REF!</v>
      </c>
    </row>
    <row r="212" spans="2:36">
      <c r="B212" s="20">
        <f>'Rozdělení do hmotností'!EJ131</f>
        <v>4</v>
      </c>
      <c r="C212" s="20" t="str">
        <f>'Rozdělení do hmotností'!EK131</f>
        <v>ml.ž U13</v>
      </c>
      <c r="D212" s="20">
        <f>'Rozdělení do hmotností'!EL131</f>
        <v>43</v>
      </c>
      <c r="E212" s="143" t="str">
        <f>'Rozdělení do hmotností'!ER131</f>
        <v>v.s.</v>
      </c>
      <c r="F212" s="253" t="str">
        <f>'Rozdělení do hmotností'!EM131</f>
        <v>Večeřa Damián</v>
      </c>
      <c r="G212" s="256" t="str">
        <f>'Rozdělení do hmotností'!EN131</f>
        <v>Tichá</v>
      </c>
      <c r="I212" s="143">
        <f t="shared" si="38"/>
        <v>4</v>
      </c>
      <c r="J212" s="143">
        <f t="shared" si="39"/>
        <v>104</v>
      </c>
      <c r="L212" s="143">
        <f t="shared" si="40"/>
        <v>2</v>
      </c>
      <c r="N212" s="143">
        <f t="shared" si="41"/>
        <v>49</v>
      </c>
      <c r="O212" s="253" t="str">
        <f t="shared" si="35"/>
        <v>SK Tichá z.s.</v>
      </c>
      <c r="P212" s="253"/>
      <c r="Q212" s="143">
        <f t="shared" si="42"/>
        <v>126</v>
      </c>
      <c r="R212" s="143">
        <f t="shared" si="36"/>
        <v>1042043004</v>
      </c>
      <c r="S212" s="253" t="str">
        <f t="shared" si="37"/>
        <v>Večeřa Damián</v>
      </c>
      <c r="T212" s="253" t="str">
        <f t="shared" si="43"/>
        <v>SK Tichá z.s.</v>
      </c>
      <c r="V212" s="143" t="e">
        <f t="shared" si="44"/>
        <v>#REF!</v>
      </c>
      <c r="W212" s="143" t="e">
        <f t="shared" si="45"/>
        <v>#REF!</v>
      </c>
      <c r="Y212" s="143" t="e">
        <f t="shared" si="46"/>
        <v>#REF!</v>
      </c>
      <c r="Z212" s="253" t="e">
        <f t="shared" si="47"/>
        <v>#REF!</v>
      </c>
      <c r="AA212" s="253" t="e">
        <f t="shared" si="48"/>
        <v>#REF!</v>
      </c>
      <c r="AB212" s="256">
        <f t="shared" si="55"/>
        <v>126</v>
      </c>
      <c r="AC212" s="256" t="e">
        <f t="shared" si="56"/>
        <v>#REF!</v>
      </c>
      <c r="AD212" s="256" t="e">
        <f t="shared" si="57"/>
        <v>#REF!</v>
      </c>
      <c r="AE212" s="255" t="e">
        <f t="shared" si="49"/>
        <v>#REF!</v>
      </c>
      <c r="AF212" s="255" t="e">
        <f t="shared" si="50"/>
        <v>#REF!</v>
      </c>
      <c r="AG212" s="256" t="e">
        <f t="shared" si="51"/>
        <v>#REF!</v>
      </c>
      <c r="AH212" s="20" t="e">
        <f t="shared" si="52"/>
        <v>#REF!</v>
      </c>
      <c r="AI212" s="20" t="e">
        <f t="shared" si="53"/>
        <v>#REF!</v>
      </c>
      <c r="AJ212" s="256" t="e">
        <f t="shared" si="54"/>
        <v>#REF!</v>
      </c>
    </row>
    <row r="213" spans="2:36">
      <c r="B213" s="20">
        <f>'Rozdělení do hmotností'!EJ132</f>
        <v>5</v>
      </c>
      <c r="C213" s="20" t="str">
        <f>'Rozdělení do hmotností'!EK132</f>
        <v>ml.ž U13</v>
      </c>
      <c r="D213" s="20">
        <f>'Rozdělení do hmotností'!EL132</f>
        <v>43</v>
      </c>
      <c r="E213" s="143" t="str">
        <f>'Rozdělení do hmotností'!ER132</f>
        <v>v.s.</v>
      </c>
      <c r="F213" s="253" t="str">
        <f>'Rozdělení do hmotností'!EM132</f>
        <v>Sitek Kacper</v>
      </c>
      <c r="G213" s="256" t="str">
        <f>'Rozdělení do hmotností'!EN132</f>
        <v>Tychy</v>
      </c>
      <c r="I213" s="143">
        <f t="shared" si="38"/>
        <v>4</v>
      </c>
      <c r="J213" s="143">
        <f t="shared" si="39"/>
        <v>104</v>
      </c>
      <c r="L213" s="143">
        <f t="shared" si="40"/>
        <v>2</v>
      </c>
      <c r="N213" s="143">
        <f t="shared" si="41"/>
        <v>57</v>
      </c>
      <c r="O213" s="253" t="str">
        <f t="shared" si="35"/>
        <v>MO SM Tychy - POL</v>
      </c>
      <c r="P213" s="253"/>
      <c r="Q213" s="143">
        <f t="shared" si="42"/>
        <v>127</v>
      </c>
      <c r="R213" s="143">
        <f t="shared" si="36"/>
        <v>1042043005</v>
      </c>
      <c r="S213" s="253" t="str">
        <f t="shared" si="37"/>
        <v>Sitek Kacper</v>
      </c>
      <c r="T213" s="253" t="str">
        <f t="shared" si="43"/>
        <v>MO SM Tychy - POL</v>
      </c>
      <c r="V213" s="143" t="e">
        <f t="shared" si="44"/>
        <v>#REF!</v>
      </c>
      <c r="W213" s="143" t="e">
        <f t="shared" si="45"/>
        <v>#REF!</v>
      </c>
      <c r="Y213" s="143" t="e">
        <f t="shared" si="46"/>
        <v>#REF!</v>
      </c>
      <c r="Z213" s="253" t="e">
        <f t="shared" si="47"/>
        <v>#REF!</v>
      </c>
      <c r="AA213" s="253" t="e">
        <f t="shared" si="48"/>
        <v>#REF!</v>
      </c>
      <c r="AB213" s="256">
        <f t="shared" si="55"/>
        <v>127</v>
      </c>
      <c r="AC213" s="256" t="e">
        <f t="shared" si="56"/>
        <v>#REF!</v>
      </c>
      <c r="AD213" s="256" t="e">
        <f t="shared" si="57"/>
        <v>#REF!</v>
      </c>
      <c r="AE213" s="255" t="e">
        <f t="shared" si="49"/>
        <v>#REF!</v>
      </c>
      <c r="AF213" s="255" t="e">
        <f t="shared" si="50"/>
        <v>#REF!</v>
      </c>
      <c r="AG213" s="256" t="e">
        <f t="shared" si="51"/>
        <v>#REF!</v>
      </c>
      <c r="AH213" s="20" t="e">
        <f t="shared" si="52"/>
        <v>#REF!</v>
      </c>
      <c r="AI213" s="20" t="e">
        <f t="shared" si="53"/>
        <v>#REF!</v>
      </c>
      <c r="AJ213" s="256" t="e">
        <f t="shared" si="54"/>
        <v>#REF!</v>
      </c>
    </row>
    <row r="214" spans="2:36">
      <c r="B214" s="20">
        <f>'Rozdělení do hmotností'!EJ133</f>
        <v>6</v>
      </c>
      <c r="C214" s="20" t="str">
        <f>'Rozdělení do hmotností'!EK133</f>
        <v>ml.ž U13</v>
      </c>
      <c r="D214" s="20">
        <f>'Rozdělení do hmotností'!EL133</f>
        <v>43</v>
      </c>
      <c r="E214" s="143" t="str">
        <f>'Rozdělení do hmotností'!ER133</f>
        <v>v.s.</v>
      </c>
      <c r="F214" s="253" t="str">
        <f>'Rozdělení do hmotností'!EM133</f>
        <v>Hunchyk Aleksander</v>
      </c>
      <c r="G214" s="256" t="str">
        <f>'Rozdělení do hmotností'!EN133</f>
        <v>Vyšeh.</v>
      </c>
      <c r="I214" s="143">
        <f t="shared" si="38"/>
        <v>4</v>
      </c>
      <c r="J214" s="143">
        <f t="shared" si="39"/>
        <v>104</v>
      </c>
      <c r="L214" s="143">
        <f t="shared" si="40"/>
        <v>2</v>
      </c>
      <c r="N214" s="143">
        <f t="shared" si="41"/>
        <v>4</v>
      </c>
      <c r="O214" s="253" t="str">
        <f t="shared" si="35"/>
        <v xml:space="preserve">T.J. Sokol Vyšehrad                                      </v>
      </c>
      <c r="P214" s="253"/>
      <c r="Q214" s="143">
        <f t="shared" si="42"/>
        <v>128</v>
      </c>
      <c r="R214" s="143">
        <f t="shared" si="36"/>
        <v>1042043006</v>
      </c>
      <c r="S214" s="253" t="str">
        <f t="shared" si="37"/>
        <v>Hunchyk Aleksander</v>
      </c>
      <c r="T214" s="253" t="str">
        <f t="shared" si="43"/>
        <v xml:space="preserve">T.J. Sokol Vyšehrad                                      </v>
      </c>
      <c r="V214" s="143" t="e">
        <f t="shared" si="44"/>
        <v>#REF!</v>
      </c>
      <c r="W214" s="143" t="e">
        <f t="shared" si="45"/>
        <v>#REF!</v>
      </c>
      <c r="Y214" s="143" t="e">
        <f t="shared" si="46"/>
        <v>#REF!</v>
      </c>
      <c r="Z214" s="253" t="e">
        <f t="shared" si="47"/>
        <v>#REF!</v>
      </c>
      <c r="AA214" s="253" t="e">
        <f t="shared" si="48"/>
        <v>#REF!</v>
      </c>
      <c r="AB214" s="256">
        <f t="shared" si="55"/>
        <v>128</v>
      </c>
      <c r="AC214" s="256" t="e">
        <f t="shared" si="56"/>
        <v>#REF!</v>
      </c>
      <c r="AD214" s="256" t="e">
        <f t="shared" si="57"/>
        <v>#REF!</v>
      </c>
      <c r="AE214" s="255" t="e">
        <f t="shared" si="49"/>
        <v>#REF!</v>
      </c>
      <c r="AF214" s="255" t="e">
        <f t="shared" si="50"/>
        <v>#REF!</v>
      </c>
      <c r="AG214" s="256" t="e">
        <f t="shared" si="51"/>
        <v>#REF!</v>
      </c>
      <c r="AH214" s="20" t="e">
        <f t="shared" si="52"/>
        <v>#REF!</v>
      </c>
      <c r="AI214" s="20" t="e">
        <f t="shared" si="53"/>
        <v>#REF!</v>
      </c>
      <c r="AJ214" s="256" t="e">
        <f t="shared" si="54"/>
        <v>#REF!</v>
      </c>
    </row>
    <row r="215" spans="2:36">
      <c r="B215" s="20">
        <f>'Rozdělení do hmotností'!EJ134</f>
        <v>7</v>
      </c>
      <c r="C215" s="20" t="str">
        <f>'Rozdělení do hmotností'!EK134</f>
        <v>ml.ž U13</v>
      </c>
      <c r="D215" s="20">
        <f>'Rozdělení do hmotností'!EL134</f>
        <v>43</v>
      </c>
      <c r="E215" s="143" t="str">
        <f>'Rozdělení do hmotností'!ER134</f>
        <v>v.s.</v>
      </c>
      <c r="F215" s="253" t="str">
        <f>'Rozdělení do hmotností'!EM134</f>
        <v xml:space="preserve">Shumeiko Kyryl </v>
      </c>
      <c r="G215" s="256" t="str">
        <f>'Rozdělení do hmotností'!EN134</f>
        <v>Vasas</v>
      </c>
      <c r="I215" s="143">
        <f t="shared" si="38"/>
        <v>4</v>
      </c>
      <c r="J215" s="143">
        <f t="shared" si="39"/>
        <v>104</v>
      </c>
      <c r="L215" s="143">
        <f t="shared" si="40"/>
        <v>2</v>
      </c>
      <c r="N215" s="143">
        <f t="shared" si="41"/>
        <v>58</v>
      </c>
      <c r="O215" s="253" t="str">
        <f t="shared" ref="O215:O278" si="58">IF(G215="","",(INDEX($M$1:$M$80,N215)))</f>
        <v>Vasas Budapest - HUN</v>
      </c>
      <c r="P215" s="253"/>
      <c r="Q215" s="143">
        <f t="shared" si="42"/>
        <v>129</v>
      </c>
      <c r="R215" s="143">
        <f t="shared" ref="R215:R278" si="59">IF(J215=$J$83,$R$83,(((J215*10+L215)*1000+D215)*1000+B215))</f>
        <v>1042043007</v>
      </c>
      <c r="S215" s="253" t="str">
        <f t="shared" ref="S215:S278" si="60">IF(R215=$R$83,"",(F215))</f>
        <v xml:space="preserve">Shumeiko Kyryl </v>
      </c>
      <c r="T215" s="253" t="str">
        <f t="shared" si="43"/>
        <v>Vasas Budapest - HUN</v>
      </c>
      <c r="V215" s="143" t="e">
        <f t="shared" si="44"/>
        <v>#REF!</v>
      </c>
      <c r="W215" s="143" t="e">
        <f t="shared" si="45"/>
        <v>#REF!</v>
      </c>
      <c r="Y215" s="143" t="e">
        <f t="shared" si="46"/>
        <v>#REF!</v>
      </c>
      <c r="Z215" s="253" t="e">
        <f t="shared" si="47"/>
        <v>#REF!</v>
      </c>
      <c r="AA215" s="253" t="e">
        <f t="shared" si="48"/>
        <v>#REF!</v>
      </c>
      <c r="AB215" s="256">
        <f t="shared" si="55"/>
        <v>129</v>
      </c>
      <c r="AC215" s="256" t="e">
        <f t="shared" si="56"/>
        <v>#REF!</v>
      </c>
      <c r="AD215" s="256" t="e">
        <f t="shared" si="57"/>
        <v>#REF!</v>
      </c>
      <c r="AE215" s="255" t="e">
        <f t="shared" si="49"/>
        <v>#REF!</v>
      </c>
      <c r="AF215" s="255" t="e">
        <f t="shared" si="50"/>
        <v>#REF!</v>
      </c>
      <c r="AG215" s="256" t="e">
        <f t="shared" si="51"/>
        <v>#REF!</v>
      </c>
      <c r="AH215" s="20" t="e">
        <f t="shared" si="52"/>
        <v>#REF!</v>
      </c>
      <c r="AI215" s="20" t="e">
        <f t="shared" si="53"/>
        <v>#REF!</v>
      </c>
      <c r="AJ215" s="256" t="e">
        <f t="shared" si="54"/>
        <v>#REF!</v>
      </c>
    </row>
    <row r="216" spans="2:36">
      <c r="B216" s="20">
        <f>'Rozdělení do hmotností'!EJ135</f>
        <v>8</v>
      </c>
      <c r="C216" s="20" t="str">
        <f>'Rozdělení do hmotností'!EK135</f>
        <v>ml.ž U13</v>
      </c>
      <c r="D216" s="20">
        <f>'Rozdělení do hmotností'!EL135</f>
        <v>43</v>
      </c>
      <c r="E216" s="143" t="str">
        <f>'Rozdělení do hmotností'!ER135</f>
        <v>v.s.</v>
      </c>
      <c r="F216" s="253" t="str">
        <f>'Rozdělení do hmotností'!EM135</f>
        <v>Gyárfás Marcell</v>
      </c>
      <c r="G216" s="256" t="str">
        <f>'Rozdělení do hmotností'!EN135</f>
        <v>Újpest</v>
      </c>
      <c r="I216" s="143">
        <f t="shared" ref="I216:I279" si="61">IF(C216="","",(MATCH(C216,$B$10:$B$25,0)))</f>
        <v>4</v>
      </c>
      <c r="J216" s="143">
        <f t="shared" ref="J216:J279" si="62">IF(F216="",$J$83,(INDEX($E$10:$E$25,I216)))</f>
        <v>104</v>
      </c>
      <c r="L216" s="143">
        <f t="shared" ref="L216:L279" si="63">IF(E216="","",(MATCH(E216,$B$27:$B$28,0)))</f>
        <v>2</v>
      </c>
      <c r="N216" s="143">
        <f t="shared" ref="N216:N279" si="64">IF(G216="","",(MATCH(G216,$L$1:$L$80,0)))</f>
        <v>55</v>
      </c>
      <c r="O216" s="253" t="str">
        <f t="shared" si="58"/>
        <v>UTE Újpest - HUN</v>
      </c>
      <c r="P216" s="253"/>
      <c r="Q216" s="143">
        <f t="shared" ref="Q216:Q279" si="65">Q215+1</f>
        <v>130</v>
      </c>
      <c r="R216" s="143">
        <f t="shared" si="59"/>
        <v>1042043008</v>
      </c>
      <c r="S216" s="253" t="str">
        <f t="shared" si="60"/>
        <v>Gyárfás Marcell</v>
      </c>
      <c r="T216" s="253" t="str">
        <f t="shared" ref="T216:T279" si="66">IF(R216=$R$83,"",(O216))</f>
        <v>UTE Újpest - HUN</v>
      </c>
      <c r="V216" s="143" t="e">
        <f t="shared" ref="V216:V279" si="67">IF(R216=$R$83,"",(MATCH(W216,$R$87:$R$486,0)))</f>
        <v>#REF!</v>
      </c>
      <c r="W216" s="143" t="e">
        <f t="shared" ref="W216:W279" si="68">IF(R216=$R$83,"",(SMALL($R$87:$R$486,Q216)))</f>
        <v>#REF!</v>
      </c>
      <c r="Y216" s="143" t="e">
        <f t="shared" ref="Y216:Y279" si="69">IF(W216="","",(INDEX($R$87:$R$486,V216,0)))</f>
        <v>#REF!</v>
      </c>
      <c r="Z216" s="253" t="e">
        <f t="shared" ref="Z216:Z279" si="70">IF(W216="","",(INDEX($S$87:$S$486,V216,0)))</f>
        <v>#REF!</v>
      </c>
      <c r="AA216" s="253" t="e">
        <f t="shared" ref="AA216:AA279" si="71">IF(W216="","",(INDEX($T$87:$T$486,V216,0)))</f>
        <v>#REF!</v>
      </c>
      <c r="AB216" s="256">
        <f t="shared" si="55"/>
        <v>130</v>
      </c>
      <c r="AC216" s="256" t="e">
        <f t="shared" si="56"/>
        <v>#REF!</v>
      </c>
      <c r="AD216" s="256" t="e">
        <f t="shared" si="57"/>
        <v>#REF!</v>
      </c>
      <c r="AE216" s="255" t="e">
        <f t="shared" ref="AE216:AE279" si="72">IF(W216="","",(MID(Z216,1,AC216-1)))</f>
        <v>#REF!</v>
      </c>
      <c r="AF216" s="255" t="e">
        <f t="shared" ref="AF216:AF279" si="73">IF(W216="","",(MID(Z216,AC216+1,AD216-AC216)))</f>
        <v>#REF!</v>
      </c>
      <c r="AG216" s="256" t="e">
        <f t="shared" ref="AG216:AG279" si="74">IF(W216="","",(E216))</f>
        <v>#REF!</v>
      </c>
      <c r="AH216" s="20" t="e">
        <f t="shared" ref="AH216:AH279" si="75">IF(W216="","",(C216))</f>
        <v>#REF!</v>
      </c>
      <c r="AI216" s="20" t="e">
        <f t="shared" ref="AI216:AI279" si="76">IF(W216="","",(D216))</f>
        <v>#REF!</v>
      </c>
      <c r="AJ216" s="256" t="e">
        <f t="shared" ref="AJ216:AJ279" si="77">IF(W216="","",(IF((MATCH(AH216,$AH$58:$AH$73,0))&gt;12,1,2)))</f>
        <v>#REF!</v>
      </c>
    </row>
    <row r="217" spans="2:36">
      <c r="B217" s="20">
        <f>'Rozdělení do hmotností'!EJ136</f>
        <v>1</v>
      </c>
      <c r="C217" s="20" t="str">
        <f>'Rozdělení do hmotností'!EK136</f>
        <v>ml.ž U13</v>
      </c>
      <c r="D217" s="20">
        <f>'Rozdělení do hmotností'!EL136</f>
        <v>47</v>
      </c>
      <c r="E217" s="143" t="str">
        <f>'Rozdělení do hmotností'!ER136</f>
        <v>v.s.</v>
      </c>
      <c r="F217" s="253" t="str">
        <f>'Rozdělení do hmotností'!EM136</f>
        <v>Hegyi Hunor</v>
      </c>
      <c r="G217" s="256" t="str">
        <f>'Rozdělení do hmotností'!EN136</f>
        <v>Újpest</v>
      </c>
      <c r="I217" s="143">
        <f t="shared" si="61"/>
        <v>4</v>
      </c>
      <c r="J217" s="143">
        <f t="shared" si="62"/>
        <v>104</v>
      </c>
      <c r="L217" s="143">
        <f t="shared" si="63"/>
        <v>2</v>
      </c>
      <c r="N217" s="143">
        <f t="shared" si="64"/>
        <v>55</v>
      </c>
      <c r="O217" s="253" t="str">
        <f t="shared" si="58"/>
        <v>UTE Újpest - HUN</v>
      </c>
      <c r="P217" s="253"/>
      <c r="Q217" s="143">
        <f t="shared" si="65"/>
        <v>131</v>
      </c>
      <c r="R217" s="143">
        <f t="shared" si="59"/>
        <v>1042047001</v>
      </c>
      <c r="S217" s="253" t="str">
        <f t="shared" si="60"/>
        <v>Hegyi Hunor</v>
      </c>
      <c r="T217" s="253" t="str">
        <f t="shared" si="66"/>
        <v>UTE Újpest - HUN</v>
      </c>
      <c r="V217" s="143" t="e">
        <f t="shared" si="67"/>
        <v>#REF!</v>
      </c>
      <c r="W217" s="143" t="e">
        <f t="shared" si="68"/>
        <v>#REF!</v>
      </c>
      <c r="Y217" s="143" t="e">
        <f t="shared" si="69"/>
        <v>#REF!</v>
      </c>
      <c r="Z217" s="253" t="e">
        <f t="shared" si="70"/>
        <v>#REF!</v>
      </c>
      <c r="AA217" s="253" t="e">
        <f t="shared" si="71"/>
        <v>#REF!</v>
      </c>
      <c r="AB217" s="256">
        <f t="shared" ref="AB217:AB280" si="78">AB216+1</f>
        <v>131</v>
      </c>
      <c r="AC217" s="256" t="e">
        <f t="shared" ref="AC217:AC280" si="79">IF(W217="","",(FIND(" ",Z217,1)))</f>
        <v>#REF!</v>
      </c>
      <c r="AD217" s="256" t="e">
        <f t="shared" ref="AD217:AD280" si="80">IF(W217="","",(LEN(Z217)))</f>
        <v>#REF!</v>
      </c>
      <c r="AE217" s="255" t="e">
        <f t="shared" si="72"/>
        <v>#REF!</v>
      </c>
      <c r="AF217" s="255" t="e">
        <f t="shared" si="73"/>
        <v>#REF!</v>
      </c>
      <c r="AG217" s="256" t="e">
        <f t="shared" si="74"/>
        <v>#REF!</v>
      </c>
      <c r="AH217" s="20" t="e">
        <f t="shared" si="75"/>
        <v>#REF!</v>
      </c>
      <c r="AI217" s="20" t="e">
        <f t="shared" si="76"/>
        <v>#REF!</v>
      </c>
      <c r="AJ217" s="256" t="e">
        <f t="shared" si="77"/>
        <v>#REF!</v>
      </c>
    </row>
    <row r="218" spans="2:36">
      <c r="B218" s="20">
        <f>'Rozdělení do hmotností'!EJ137</f>
        <v>2</v>
      </c>
      <c r="C218" s="20" t="str">
        <f>'Rozdělení do hmotností'!EK137</f>
        <v>ml.ž U13</v>
      </c>
      <c r="D218" s="20">
        <f>'Rozdělení do hmotností'!EL137</f>
        <v>47</v>
      </c>
      <c r="E218" s="143" t="str">
        <f>'Rozdělení do hmotností'!ER137</f>
        <v>v.s.</v>
      </c>
      <c r="F218" s="253" t="str">
        <f>'Rozdělení do hmotností'!EM137</f>
        <v>Prorok Tomasz</v>
      </c>
      <c r="G218" s="256" t="str">
        <f>'Rozdělení do hmotností'!EN137</f>
        <v>Tychy</v>
      </c>
      <c r="I218" s="143">
        <f t="shared" si="61"/>
        <v>4</v>
      </c>
      <c r="J218" s="143">
        <f t="shared" si="62"/>
        <v>104</v>
      </c>
      <c r="L218" s="143">
        <f t="shared" si="63"/>
        <v>2</v>
      </c>
      <c r="N218" s="143">
        <f t="shared" si="64"/>
        <v>57</v>
      </c>
      <c r="O218" s="253" t="str">
        <f t="shared" si="58"/>
        <v>MO SM Tychy - POL</v>
      </c>
      <c r="P218" s="253"/>
      <c r="Q218" s="143">
        <f t="shared" si="65"/>
        <v>132</v>
      </c>
      <c r="R218" s="143">
        <f t="shared" si="59"/>
        <v>1042047002</v>
      </c>
      <c r="S218" s="253" t="str">
        <f t="shared" si="60"/>
        <v>Prorok Tomasz</v>
      </c>
      <c r="T218" s="253" t="str">
        <f t="shared" si="66"/>
        <v>MO SM Tychy - POL</v>
      </c>
      <c r="V218" s="143" t="e">
        <f t="shared" si="67"/>
        <v>#REF!</v>
      </c>
      <c r="W218" s="143" t="e">
        <f t="shared" si="68"/>
        <v>#REF!</v>
      </c>
      <c r="Y218" s="143" t="e">
        <f t="shared" si="69"/>
        <v>#REF!</v>
      </c>
      <c r="Z218" s="253" t="e">
        <f t="shared" si="70"/>
        <v>#REF!</v>
      </c>
      <c r="AA218" s="253" t="e">
        <f t="shared" si="71"/>
        <v>#REF!</v>
      </c>
      <c r="AB218" s="256">
        <f t="shared" si="78"/>
        <v>132</v>
      </c>
      <c r="AC218" s="256" t="e">
        <f t="shared" si="79"/>
        <v>#REF!</v>
      </c>
      <c r="AD218" s="256" t="e">
        <f t="shared" si="80"/>
        <v>#REF!</v>
      </c>
      <c r="AE218" s="255" t="e">
        <f t="shared" si="72"/>
        <v>#REF!</v>
      </c>
      <c r="AF218" s="255" t="e">
        <f t="shared" si="73"/>
        <v>#REF!</v>
      </c>
      <c r="AG218" s="256" t="e">
        <f t="shared" si="74"/>
        <v>#REF!</v>
      </c>
      <c r="AH218" s="20" t="e">
        <f t="shared" si="75"/>
        <v>#REF!</v>
      </c>
      <c r="AI218" s="20" t="e">
        <f t="shared" si="76"/>
        <v>#REF!</v>
      </c>
      <c r="AJ218" s="256" t="e">
        <f t="shared" si="77"/>
        <v>#REF!</v>
      </c>
    </row>
    <row r="219" spans="2:36">
      <c r="B219" s="20">
        <f>'Rozdělení do hmotností'!EJ138</f>
        <v>3</v>
      </c>
      <c r="C219" s="20" t="str">
        <f>'Rozdělení do hmotností'!EK138</f>
        <v>ml.ž U13</v>
      </c>
      <c r="D219" s="20">
        <f>'Rozdělení do hmotností'!EL138</f>
        <v>47</v>
      </c>
      <c r="E219" s="143" t="str">
        <f>'Rozdělení do hmotností'!ER138</f>
        <v>v.s.</v>
      </c>
      <c r="F219" s="253" t="str">
        <f>'Rozdělení do hmotností'!EM138</f>
        <v>Gulicska Levente</v>
      </c>
      <c r="G219" s="256" t="str">
        <f>'Rozdělení do hmotností'!EN138</f>
        <v>Újpest</v>
      </c>
      <c r="I219" s="143">
        <f t="shared" si="61"/>
        <v>4</v>
      </c>
      <c r="J219" s="143">
        <f t="shared" si="62"/>
        <v>104</v>
      </c>
      <c r="L219" s="143">
        <f t="shared" si="63"/>
        <v>2</v>
      </c>
      <c r="N219" s="143">
        <f t="shared" si="64"/>
        <v>55</v>
      </c>
      <c r="O219" s="253" t="str">
        <f t="shared" si="58"/>
        <v>UTE Újpest - HUN</v>
      </c>
      <c r="P219" s="253"/>
      <c r="Q219" s="143">
        <f t="shared" si="65"/>
        <v>133</v>
      </c>
      <c r="R219" s="143">
        <f t="shared" si="59"/>
        <v>1042047003</v>
      </c>
      <c r="S219" s="253" t="str">
        <f t="shared" si="60"/>
        <v>Gulicska Levente</v>
      </c>
      <c r="T219" s="253" t="str">
        <f t="shared" si="66"/>
        <v>UTE Újpest - HUN</v>
      </c>
      <c r="V219" s="143" t="e">
        <f t="shared" si="67"/>
        <v>#REF!</v>
      </c>
      <c r="W219" s="143" t="e">
        <f t="shared" si="68"/>
        <v>#REF!</v>
      </c>
      <c r="Y219" s="143" t="e">
        <f t="shared" si="69"/>
        <v>#REF!</v>
      </c>
      <c r="Z219" s="253" t="e">
        <f t="shared" si="70"/>
        <v>#REF!</v>
      </c>
      <c r="AA219" s="253" t="e">
        <f t="shared" si="71"/>
        <v>#REF!</v>
      </c>
      <c r="AB219" s="256">
        <f t="shared" si="78"/>
        <v>133</v>
      </c>
      <c r="AC219" s="256" t="e">
        <f t="shared" si="79"/>
        <v>#REF!</v>
      </c>
      <c r="AD219" s="256" t="e">
        <f t="shared" si="80"/>
        <v>#REF!</v>
      </c>
      <c r="AE219" s="255" t="e">
        <f t="shared" si="72"/>
        <v>#REF!</v>
      </c>
      <c r="AF219" s="255" t="e">
        <f t="shared" si="73"/>
        <v>#REF!</v>
      </c>
      <c r="AG219" s="256" t="e">
        <f t="shared" si="74"/>
        <v>#REF!</v>
      </c>
      <c r="AH219" s="20" t="e">
        <f t="shared" si="75"/>
        <v>#REF!</v>
      </c>
      <c r="AI219" s="20" t="e">
        <f t="shared" si="76"/>
        <v>#REF!</v>
      </c>
      <c r="AJ219" s="256" t="e">
        <f t="shared" si="77"/>
        <v>#REF!</v>
      </c>
    </row>
    <row r="220" spans="2:36">
      <c r="B220" s="20">
        <f>'Rozdělení do hmotností'!EJ139</f>
        <v>4</v>
      </c>
      <c r="C220" s="20" t="str">
        <f>'Rozdělení do hmotností'!EK139</f>
        <v>ml.ž U13</v>
      </c>
      <c r="D220" s="20">
        <f>'Rozdělení do hmotností'!EL139</f>
        <v>47</v>
      </c>
      <c r="E220" s="143" t="str">
        <f>'Rozdělení do hmotností'!ER139</f>
        <v>v.s.</v>
      </c>
      <c r="F220" s="253" t="str">
        <f>'Rozdělení do hmotností'!EM139</f>
        <v>Bartoněk Jakub</v>
      </c>
      <c r="G220" s="256" t="str">
        <f>'Rozdělení do hmotností'!EN139</f>
        <v>Olom.</v>
      </c>
      <c r="I220" s="143">
        <f t="shared" si="61"/>
        <v>4</v>
      </c>
      <c r="J220" s="143">
        <f t="shared" si="62"/>
        <v>104</v>
      </c>
      <c r="L220" s="143">
        <f t="shared" si="63"/>
        <v>2</v>
      </c>
      <c r="N220" s="143">
        <f t="shared" si="64"/>
        <v>52</v>
      </c>
      <c r="O220" s="253" t="str">
        <f t="shared" si="58"/>
        <v>T.J. Sokol Olomouc</v>
      </c>
      <c r="P220" s="253"/>
      <c r="Q220" s="143">
        <f t="shared" si="65"/>
        <v>134</v>
      </c>
      <c r="R220" s="143">
        <f t="shared" si="59"/>
        <v>1042047004</v>
      </c>
      <c r="S220" s="253" t="str">
        <f t="shared" si="60"/>
        <v>Bartoněk Jakub</v>
      </c>
      <c r="T220" s="253" t="str">
        <f t="shared" si="66"/>
        <v>T.J. Sokol Olomouc</v>
      </c>
      <c r="V220" s="143" t="e">
        <f t="shared" si="67"/>
        <v>#REF!</v>
      </c>
      <c r="W220" s="143" t="e">
        <f t="shared" si="68"/>
        <v>#REF!</v>
      </c>
      <c r="Y220" s="143" t="e">
        <f t="shared" si="69"/>
        <v>#REF!</v>
      </c>
      <c r="Z220" s="253" t="e">
        <f t="shared" si="70"/>
        <v>#REF!</v>
      </c>
      <c r="AA220" s="253" t="e">
        <f t="shared" si="71"/>
        <v>#REF!</v>
      </c>
      <c r="AB220" s="256">
        <f t="shared" si="78"/>
        <v>134</v>
      </c>
      <c r="AC220" s="256" t="e">
        <f t="shared" si="79"/>
        <v>#REF!</v>
      </c>
      <c r="AD220" s="256" t="e">
        <f t="shared" si="80"/>
        <v>#REF!</v>
      </c>
      <c r="AE220" s="255" t="e">
        <f t="shared" si="72"/>
        <v>#REF!</v>
      </c>
      <c r="AF220" s="255" t="e">
        <f t="shared" si="73"/>
        <v>#REF!</v>
      </c>
      <c r="AG220" s="256" t="e">
        <f t="shared" si="74"/>
        <v>#REF!</v>
      </c>
      <c r="AH220" s="20" t="e">
        <f t="shared" si="75"/>
        <v>#REF!</v>
      </c>
      <c r="AI220" s="20" t="e">
        <f t="shared" si="76"/>
        <v>#REF!</v>
      </c>
      <c r="AJ220" s="256" t="e">
        <f t="shared" si="77"/>
        <v>#REF!</v>
      </c>
    </row>
    <row r="221" spans="2:36">
      <c r="B221" s="20">
        <f>'Rozdělení do hmotností'!EJ140</f>
        <v>5</v>
      </c>
      <c r="C221" s="20" t="str">
        <f>'Rozdělení do hmotností'!EK140</f>
        <v>ml.ž U13</v>
      </c>
      <c r="D221" s="20">
        <f>'Rozdělení do hmotností'!EL140</f>
        <v>47</v>
      </c>
      <c r="E221" s="143" t="str">
        <f>'Rozdělení do hmotností'!ER140</f>
        <v>v.s.</v>
      </c>
      <c r="F221" s="253" t="str">
        <f>'Rozdělení do hmotností'!EM140</f>
        <v>Fojtík Filip</v>
      </c>
      <c r="G221" s="256" t="str">
        <f>'Rozdělení do hmotností'!EN140</f>
        <v>Tichá</v>
      </c>
      <c r="I221" s="143">
        <f t="shared" si="61"/>
        <v>4</v>
      </c>
      <c r="J221" s="143">
        <f t="shared" si="62"/>
        <v>104</v>
      </c>
      <c r="L221" s="143">
        <f t="shared" si="63"/>
        <v>2</v>
      </c>
      <c r="N221" s="143">
        <f t="shared" si="64"/>
        <v>49</v>
      </c>
      <c r="O221" s="253" t="str">
        <f t="shared" si="58"/>
        <v>SK Tichá z.s.</v>
      </c>
      <c r="P221" s="253"/>
      <c r="Q221" s="143">
        <f t="shared" si="65"/>
        <v>135</v>
      </c>
      <c r="R221" s="143">
        <f t="shared" si="59"/>
        <v>1042047005</v>
      </c>
      <c r="S221" s="253" t="str">
        <f t="shared" si="60"/>
        <v>Fojtík Filip</v>
      </c>
      <c r="T221" s="253" t="str">
        <f t="shared" si="66"/>
        <v>SK Tichá z.s.</v>
      </c>
      <c r="V221" s="143" t="e">
        <f t="shared" si="67"/>
        <v>#REF!</v>
      </c>
      <c r="W221" s="143" t="e">
        <f t="shared" si="68"/>
        <v>#REF!</v>
      </c>
      <c r="Y221" s="143" t="e">
        <f t="shared" si="69"/>
        <v>#REF!</v>
      </c>
      <c r="Z221" s="253" t="e">
        <f t="shared" si="70"/>
        <v>#REF!</v>
      </c>
      <c r="AA221" s="253" t="e">
        <f t="shared" si="71"/>
        <v>#REF!</v>
      </c>
      <c r="AB221" s="256">
        <f t="shared" si="78"/>
        <v>135</v>
      </c>
      <c r="AC221" s="256" t="e">
        <f t="shared" si="79"/>
        <v>#REF!</v>
      </c>
      <c r="AD221" s="256" t="e">
        <f t="shared" si="80"/>
        <v>#REF!</v>
      </c>
      <c r="AE221" s="255" t="e">
        <f t="shared" si="72"/>
        <v>#REF!</v>
      </c>
      <c r="AF221" s="255" t="e">
        <f t="shared" si="73"/>
        <v>#REF!</v>
      </c>
      <c r="AG221" s="256" t="e">
        <f t="shared" si="74"/>
        <v>#REF!</v>
      </c>
      <c r="AH221" s="20" t="e">
        <f t="shared" si="75"/>
        <v>#REF!</v>
      </c>
      <c r="AI221" s="20" t="e">
        <f t="shared" si="76"/>
        <v>#REF!</v>
      </c>
      <c r="AJ221" s="256" t="e">
        <f t="shared" si="77"/>
        <v>#REF!</v>
      </c>
    </row>
    <row r="222" spans="2:36">
      <c r="B222" s="20">
        <f>'Rozdělení do hmotností'!EJ141</f>
        <v>6</v>
      </c>
      <c r="C222" s="20" t="str">
        <f>'Rozdělení do hmotností'!EK141</f>
        <v>ml.ž U13</v>
      </c>
      <c r="D222" s="20">
        <f>'Rozdělení do hmotností'!EL141</f>
        <v>47</v>
      </c>
      <c r="E222" s="143" t="str">
        <f>'Rozdělení do hmotností'!ER141</f>
        <v>v.s.</v>
      </c>
      <c r="F222" s="253" t="str">
        <f>'Rozdělení do hmotností'!EM141</f>
        <v>Škultéty Samuel</v>
      </c>
      <c r="G222" s="256" t="str">
        <f>'Rozdělení do hmotností'!EN141</f>
        <v>Bánov.</v>
      </c>
      <c r="I222" s="143">
        <f t="shared" si="61"/>
        <v>4</v>
      </c>
      <c r="J222" s="143">
        <f t="shared" si="62"/>
        <v>104</v>
      </c>
      <c r="L222" s="143">
        <f t="shared" si="63"/>
        <v>2</v>
      </c>
      <c r="N222" s="143">
        <f t="shared" si="64"/>
        <v>63</v>
      </c>
      <c r="O222" s="253" t="str">
        <f t="shared" si="58"/>
        <v>MZK Bánovce nad Bebravou - SVK</v>
      </c>
      <c r="P222" s="253"/>
      <c r="Q222" s="143">
        <f t="shared" si="65"/>
        <v>136</v>
      </c>
      <c r="R222" s="143">
        <f t="shared" si="59"/>
        <v>1042047006</v>
      </c>
      <c r="S222" s="253" t="str">
        <f t="shared" si="60"/>
        <v>Škultéty Samuel</v>
      </c>
      <c r="T222" s="253" t="str">
        <f t="shared" si="66"/>
        <v>MZK Bánovce nad Bebravou - SVK</v>
      </c>
      <c r="V222" s="143" t="e">
        <f t="shared" si="67"/>
        <v>#REF!</v>
      </c>
      <c r="W222" s="143" t="e">
        <f t="shared" si="68"/>
        <v>#REF!</v>
      </c>
      <c r="Y222" s="143" t="e">
        <f t="shared" si="69"/>
        <v>#REF!</v>
      </c>
      <c r="Z222" s="253" t="e">
        <f t="shared" si="70"/>
        <v>#REF!</v>
      </c>
      <c r="AA222" s="253" t="e">
        <f t="shared" si="71"/>
        <v>#REF!</v>
      </c>
      <c r="AB222" s="256">
        <f t="shared" si="78"/>
        <v>136</v>
      </c>
      <c r="AC222" s="256" t="e">
        <f t="shared" si="79"/>
        <v>#REF!</v>
      </c>
      <c r="AD222" s="256" t="e">
        <f t="shared" si="80"/>
        <v>#REF!</v>
      </c>
      <c r="AE222" s="255" t="e">
        <f t="shared" si="72"/>
        <v>#REF!</v>
      </c>
      <c r="AF222" s="255" t="e">
        <f t="shared" si="73"/>
        <v>#REF!</v>
      </c>
      <c r="AG222" s="256" t="e">
        <f t="shared" si="74"/>
        <v>#REF!</v>
      </c>
      <c r="AH222" s="20" t="e">
        <f t="shared" si="75"/>
        <v>#REF!</v>
      </c>
      <c r="AI222" s="20" t="e">
        <f t="shared" si="76"/>
        <v>#REF!</v>
      </c>
      <c r="AJ222" s="256" t="e">
        <f t="shared" si="77"/>
        <v>#REF!</v>
      </c>
    </row>
    <row r="223" spans="2:36">
      <c r="B223" s="20">
        <f>'Rozdělení do hmotností'!EJ142</f>
        <v>7</v>
      </c>
      <c r="C223" s="20" t="str">
        <f>'Rozdělení do hmotností'!EK142</f>
        <v>ml.ž U13</v>
      </c>
      <c r="D223" s="20">
        <f>'Rozdělení do hmotností'!EL142</f>
        <v>47</v>
      </c>
      <c r="E223" s="143" t="str">
        <f>'Rozdělení do hmotností'!ER142</f>
        <v>v.s.</v>
      </c>
      <c r="F223" s="253" t="str">
        <f>'Rozdělení do hmotností'!EM142</f>
        <v>Križák Andrej</v>
      </c>
      <c r="G223" s="256" t="str">
        <f>'Rozdělení do hmotností'!EN142</f>
        <v>Košice</v>
      </c>
      <c r="I223" s="143">
        <f t="shared" si="61"/>
        <v>4</v>
      </c>
      <c r="J223" s="143">
        <f t="shared" si="62"/>
        <v>104</v>
      </c>
      <c r="L223" s="143">
        <f t="shared" si="63"/>
        <v>2</v>
      </c>
      <c r="N223" s="143">
        <f t="shared" si="64"/>
        <v>59</v>
      </c>
      <c r="O223" s="253" t="str">
        <f t="shared" si="58"/>
        <v>WJ Košice - SVK</v>
      </c>
      <c r="P223" s="253"/>
      <c r="Q223" s="143">
        <f t="shared" si="65"/>
        <v>137</v>
      </c>
      <c r="R223" s="143">
        <f t="shared" si="59"/>
        <v>1042047007</v>
      </c>
      <c r="S223" s="253" t="str">
        <f t="shared" si="60"/>
        <v>Križák Andrej</v>
      </c>
      <c r="T223" s="253" t="str">
        <f t="shared" si="66"/>
        <v>WJ Košice - SVK</v>
      </c>
      <c r="V223" s="143" t="e">
        <f t="shared" si="67"/>
        <v>#REF!</v>
      </c>
      <c r="W223" s="143" t="e">
        <f t="shared" si="68"/>
        <v>#REF!</v>
      </c>
      <c r="Y223" s="143" t="e">
        <f t="shared" si="69"/>
        <v>#REF!</v>
      </c>
      <c r="Z223" s="253" t="e">
        <f t="shared" si="70"/>
        <v>#REF!</v>
      </c>
      <c r="AA223" s="253" t="e">
        <f t="shared" si="71"/>
        <v>#REF!</v>
      </c>
      <c r="AB223" s="256">
        <f t="shared" si="78"/>
        <v>137</v>
      </c>
      <c r="AC223" s="256" t="e">
        <f t="shared" si="79"/>
        <v>#REF!</v>
      </c>
      <c r="AD223" s="256" t="e">
        <f t="shared" si="80"/>
        <v>#REF!</v>
      </c>
      <c r="AE223" s="255" t="e">
        <f t="shared" si="72"/>
        <v>#REF!</v>
      </c>
      <c r="AF223" s="255" t="e">
        <f t="shared" si="73"/>
        <v>#REF!</v>
      </c>
      <c r="AG223" s="256" t="e">
        <f t="shared" si="74"/>
        <v>#REF!</v>
      </c>
      <c r="AH223" s="20" t="e">
        <f t="shared" si="75"/>
        <v>#REF!</v>
      </c>
      <c r="AI223" s="20" t="e">
        <f t="shared" si="76"/>
        <v>#REF!</v>
      </c>
      <c r="AJ223" s="256" t="e">
        <f t="shared" si="77"/>
        <v>#REF!</v>
      </c>
    </row>
    <row r="224" spans="2:36">
      <c r="B224" s="20">
        <f>'Rozdělení do hmotností'!EJ143</f>
        <v>8</v>
      </c>
      <c r="C224" s="20" t="str">
        <f>'Rozdělení do hmotností'!EK143</f>
        <v>ml.ž U13</v>
      </c>
      <c r="D224" s="20">
        <f>'Rozdělení do hmotností'!EL143</f>
        <v>47</v>
      </c>
      <c r="E224" s="143" t="str">
        <f>'Rozdělení do hmotností'!ER143</f>
        <v>v.s.</v>
      </c>
      <c r="F224" s="253" t="str">
        <f>'Rozdělení do hmotností'!EM143</f>
        <v>Szabó Alan</v>
      </c>
      <c r="G224" s="256" t="str">
        <f>'Rozdělení do hmotností'!EN143</f>
        <v>Košice</v>
      </c>
      <c r="I224" s="143">
        <f t="shared" si="61"/>
        <v>4</v>
      </c>
      <c r="J224" s="143">
        <f t="shared" si="62"/>
        <v>104</v>
      </c>
      <c r="L224" s="143">
        <f t="shared" si="63"/>
        <v>2</v>
      </c>
      <c r="N224" s="143">
        <f t="shared" si="64"/>
        <v>59</v>
      </c>
      <c r="O224" s="253" t="str">
        <f t="shared" si="58"/>
        <v>WJ Košice - SVK</v>
      </c>
      <c r="P224" s="253"/>
      <c r="Q224" s="143">
        <f t="shared" si="65"/>
        <v>138</v>
      </c>
      <c r="R224" s="143">
        <f t="shared" si="59"/>
        <v>1042047008</v>
      </c>
      <c r="S224" s="253" t="str">
        <f t="shared" si="60"/>
        <v>Szabó Alan</v>
      </c>
      <c r="T224" s="253" t="str">
        <f t="shared" si="66"/>
        <v>WJ Košice - SVK</v>
      </c>
      <c r="V224" s="143" t="e">
        <f t="shared" si="67"/>
        <v>#REF!</v>
      </c>
      <c r="W224" s="143" t="e">
        <f t="shared" si="68"/>
        <v>#REF!</v>
      </c>
      <c r="Y224" s="143" t="e">
        <f t="shared" si="69"/>
        <v>#REF!</v>
      </c>
      <c r="Z224" s="253" t="e">
        <f t="shared" si="70"/>
        <v>#REF!</v>
      </c>
      <c r="AA224" s="253" t="e">
        <f t="shared" si="71"/>
        <v>#REF!</v>
      </c>
      <c r="AB224" s="256">
        <f t="shared" si="78"/>
        <v>138</v>
      </c>
      <c r="AC224" s="256" t="e">
        <f t="shared" si="79"/>
        <v>#REF!</v>
      </c>
      <c r="AD224" s="256" t="e">
        <f t="shared" si="80"/>
        <v>#REF!</v>
      </c>
      <c r="AE224" s="255" t="e">
        <f t="shared" si="72"/>
        <v>#REF!</v>
      </c>
      <c r="AF224" s="255" t="e">
        <f t="shared" si="73"/>
        <v>#REF!</v>
      </c>
      <c r="AG224" s="256" t="e">
        <f t="shared" si="74"/>
        <v>#REF!</v>
      </c>
      <c r="AH224" s="20" t="e">
        <f t="shared" si="75"/>
        <v>#REF!</v>
      </c>
      <c r="AI224" s="20" t="e">
        <f t="shared" si="76"/>
        <v>#REF!</v>
      </c>
      <c r="AJ224" s="256" t="e">
        <f t="shared" si="77"/>
        <v>#REF!</v>
      </c>
    </row>
    <row r="225" spans="2:36">
      <c r="B225" s="20">
        <f>'Rozdělení do hmotností'!EJ144</f>
        <v>9</v>
      </c>
      <c r="C225" s="20" t="str">
        <f>'Rozdělení do hmotností'!EK144</f>
        <v>ml.ž U13</v>
      </c>
      <c r="D225" s="20">
        <f>'Rozdělení do hmotností'!EL144</f>
        <v>47</v>
      </c>
      <c r="E225" s="143" t="str">
        <f>'Rozdělení do hmotností'!ER144</f>
        <v>v.s.</v>
      </c>
      <c r="F225" s="253" t="str">
        <f>'Rozdělení do hmotností'!EM144</f>
        <v>MAŠEK  Štěpán</v>
      </c>
      <c r="G225" s="256" t="str">
        <f>'Rozdělení do hmotností'!EN144</f>
        <v>Mezib.</v>
      </c>
      <c r="I225" s="143">
        <f t="shared" si="61"/>
        <v>4</v>
      </c>
      <c r="J225" s="143">
        <f t="shared" si="62"/>
        <v>104</v>
      </c>
      <c r="L225" s="143">
        <f t="shared" si="63"/>
        <v>2</v>
      </c>
      <c r="N225" s="143">
        <f t="shared" si="64"/>
        <v>17</v>
      </c>
      <c r="O225" s="253" t="str">
        <f t="shared" si="58"/>
        <v>TJ Baník Meziboří</v>
      </c>
      <c r="P225" s="253"/>
      <c r="Q225" s="143">
        <f t="shared" si="65"/>
        <v>139</v>
      </c>
      <c r="R225" s="143">
        <f t="shared" si="59"/>
        <v>1042047009</v>
      </c>
      <c r="S225" s="253" t="str">
        <f t="shared" si="60"/>
        <v>MAŠEK  Štěpán</v>
      </c>
      <c r="T225" s="253" t="str">
        <f t="shared" si="66"/>
        <v>TJ Baník Meziboří</v>
      </c>
      <c r="V225" s="143" t="e">
        <f t="shared" si="67"/>
        <v>#REF!</v>
      </c>
      <c r="W225" s="143" t="e">
        <f t="shared" si="68"/>
        <v>#REF!</v>
      </c>
      <c r="Y225" s="143" t="e">
        <f t="shared" si="69"/>
        <v>#REF!</v>
      </c>
      <c r="Z225" s="253" t="e">
        <f t="shared" si="70"/>
        <v>#REF!</v>
      </c>
      <c r="AA225" s="253" t="e">
        <f t="shared" si="71"/>
        <v>#REF!</v>
      </c>
      <c r="AB225" s="256">
        <f t="shared" si="78"/>
        <v>139</v>
      </c>
      <c r="AC225" s="256" t="e">
        <f t="shared" si="79"/>
        <v>#REF!</v>
      </c>
      <c r="AD225" s="256" t="e">
        <f t="shared" si="80"/>
        <v>#REF!</v>
      </c>
      <c r="AE225" s="255" t="e">
        <f t="shared" si="72"/>
        <v>#REF!</v>
      </c>
      <c r="AF225" s="255" t="e">
        <f t="shared" si="73"/>
        <v>#REF!</v>
      </c>
      <c r="AG225" s="256" t="e">
        <f t="shared" si="74"/>
        <v>#REF!</v>
      </c>
      <c r="AH225" s="20" t="e">
        <f t="shared" si="75"/>
        <v>#REF!</v>
      </c>
      <c r="AI225" s="20" t="e">
        <f t="shared" si="76"/>
        <v>#REF!</v>
      </c>
      <c r="AJ225" s="256" t="e">
        <f t="shared" si="77"/>
        <v>#REF!</v>
      </c>
    </row>
    <row r="226" spans="2:36">
      <c r="B226" s="20">
        <f>'Rozdělení do hmotností'!EJ145</f>
        <v>1</v>
      </c>
      <c r="C226" s="20" t="str">
        <f>'Rozdělení do hmotností'!EK145</f>
        <v>ml.ž U13</v>
      </c>
      <c r="D226" s="20">
        <f>'Rozdělení do hmotností'!EL145</f>
        <v>52</v>
      </c>
      <c r="E226" s="143" t="str">
        <f>'Rozdělení do hmotností'!ER145</f>
        <v>v.s.</v>
      </c>
      <c r="F226" s="253" t="str">
        <f>'Rozdělení do hmotností'!EM145</f>
        <v>Heka Erik</v>
      </c>
      <c r="G226" s="256" t="str">
        <f>'Rozdělení do hmotností'!EN145</f>
        <v>Gordoň</v>
      </c>
      <c r="I226" s="143">
        <f t="shared" si="61"/>
        <v>4</v>
      </c>
      <c r="J226" s="143">
        <f t="shared" si="62"/>
        <v>104</v>
      </c>
      <c r="L226" s="143">
        <f t="shared" si="63"/>
        <v>2</v>
      </c>
      <c r="N226" s="143">
        <f t="shared" si="64"/>
        <v>64</v>
      </c>
      <c r="O226" s="253" t="str">
        <f t="shared" si="58"/>
        <v>Gordoň Nitra - SVK</v>
      </c>
      <c r="P226" s="253"/>
      <c r="Q226" s="143">
        <f t="shared" si="65"/>
        <v>140</v>
      </c>
      <c r="R226" s="143">
        <f t="shared" si="59"/>
        <v>1042052001</v>
      </c>
      <c r="S226" s="253" t="str">
        <f t="shared" si="60"/>
        <v>Heka Erik</v>
      </c>
      <c r="T226" s="253" t="str">
        <f t="shared" si="66"/>
        <v>Gordoň Nitra - SVK</v>
      </c>
      <c r="V226" s="143" t="e">
        <f t="shared" si="67"/>
        <v>#REF!</v>
      </c>
      <c r="W226" s="143" t="e">
        <f t="shared" si="68"/>
        <v>#REF!</v>
      </c>
      <c r="Y226" s="143" t="e">
        <f t="shared" si="69"/>
        <v>#REF!</v>
      </c>
      <c r="Z226" s="253" t="e">
        <f t="shared" si="70"/>
        <v>#REF!</v>
      </c>
      <c r="AA226" s="253" t="e">
        <f t="shared" si="71"/>
        <v>#REF!</v>
      </c>
      <c r="AB226" s="256">
        <f t="shared" si="78"/>
        <v>140</v>
      </c>
      <c r="AC226" s="256" t="e">
        <f t="shared" si="79"/>
        <v>#REF!</v>
      </c>
      <c r="AD226" s="256" t="e">
        <f t="shared" si="80"/>
        <v>#REF!</v>
      </c>
      <c r="AE226" s="255" t="e">
        <f t="shared" si="72"/>
        <v>#REF!</v>
      </c>
      <c r="AF226" s="255" t="e">
        <f t="shared" si="73"/>
        <v>#REF!</v>
      </c>
      <c r="AG226" s="256" t="e">
        <f t="shared" si="74"/>
        <v>#REF!</v>
      </c>
      <c r="AH226" s="20" t="e">
        <f t="shared" si="75"/>
        <v>#REF!</v>
      </c>
      <c r="AI226" s="20" t="e">
        <f t="shared" si="76"/>
        <v>#REF!</v>
      </c>
      <c r="AJ226" s="256" t="e">
        <f t="shared" si="77"/>
        <v>#REF!</v>
      </c>
    </row>
    <row r="227" spans="2:36">
      <c r="B227" s="20">
        <f>'Rozdělení do hmotností'!EJ146</f>
        <v>2</v>
      </c>
      <c r="C227" s="20" t="str">
        <f>'Rozdělení do hmotností'!EK146</f>
        <v>ml.ž U13</v>
      </c>
      <c r="D227" s="20">
        <f>'Rozdělení do hmotností'!EL146</f>
        <v>52</v>
      </c>
      <c r="E227" s="143" t="str">
        <f>'Rozdělení do hmotností'!ER146</f>
        <v>v.s.</v>
      </c>
      <c r="F227" s="253" t="str">
        <f>'Rozdělení do hmotností'!EM146</f>
        <v>Flimel Tomáš</v>
      </c>
      <c r="G227" s="256" t="str">
        <f>'Rozdělení do hmotností'!EN146</f>
        <v>Bánov.</v>
      </c>
      <c r="I227" s="143">
        <f t="shared" si="61"/>
        <v>4</v>
      </c>
      <c r="J227" s="143">
        <f t="shared" si="62"/>
        <v>104</v>
      </c>
      <c r="L227" s="143">
        <f t="shared" si="63"/>
        <v>2</v>
      </c>
      <c r="N227" s="143">
        <f t="shared" si="64"/>
        <v>63</v>
      </c>
      <c r="O227" s="253" t="str">
        <f t="shared" si="58"/>
        <v>MZK Bánovce nad Bebravou - SVK</v>
      </c>
      <c r="P227" s="253"/>
      <c r="Q227" s="143">
        <f t="shared" si="65"/>
        <v>141</v>
      </c>
      <c r="R227" s="143">
        <f t="shared" si="59"/>
        <v>1042052002</v>
      </c>
      <c r="S227" s="253" t="str">
        <f t="shared" si="60"/>
        <v>Flimel Tomáš</v>
      </c>
      <c r="T227" s="253" t="str">
        <f t="shared" si="66"/>
        <v>MZK Bánovce nad Bebravou - SVK</v>
      </c>
      <c r="V227" s="143" t="e">
        <f t="shared" si="67"/>
        <v>#REF!</v>
      </c>
      <c r="W227" s="143" t="e">
        <f t="shared" si="68"/>
        <v>#REF!</v>
      </c>
      <c r="Y227" s="143" t="e">
        <f t="shared" si="69"/>
        <v>#REF!</v>
      </c>
      <c r="Z227" s="253" t="e">
        <f t="shared" si="70"/>
        <v>#REF!</v>
      </c>
      <c r="AA227" s="253" t="e">
        <f t="shared" si="71"/>
        <v>#REF!</v>
      </c>
      <c r="AB227" s="256">
        <f t="shared" si="78"/>
        <v>141</v>
      </c>
      <c r="AC227" s="256" t="e">
        <f t="shared" si="79"/>
        <v>#REF!</v>
      </c>
      <c r="AD227" s="256" t="e">
        <f t="shared" si="80"/>
        <v>#REF!</v>
      </c>
      <c r="AE227" s="255" t="e">
        <f t="shared" si="72"/>
        <v>#REF!</v>
      </c>
      <c r="AF227" s="255" t="e">
        <f t="shared" si="73"/>
        <v>#REF!</v>
      </c>
      <c r="AG227" s="256" t="e">
        <f t="shared" si="74"/>
        <v>#REF!</v>
      </c>
      <c r="AH227" s="20" t="e">
        <f t="shared" si="75"/>
        <v>#REF!</v>
      </c>
      <c r="AI227" s="20" t="e">
        <f t="shared" si="76"/>
        <v>#REF!</v>
      </c>
      <c r="AJ227" s="256" t="e">
        <f t="shared" si="77"/>
        <v>#REF!</v>
      </c>
    </row>
    <row r="228" spans="2:36">
      <c r="B228" s="20">
        <f>'Rozdělení do hmotností'!EJ147</f>
        <v>3</v>
      </c>
      <c r="C228" s="20" t="str">
        <f>'Rozdělení do hmotností'!EK147</f>
        <v>ml.ž U13</v>
      </c>
      <c r="D228" s="20">
        <f>'Rozdělení do hmotností'!EL147</f>
        <v>52</v>
      </c>
      <c r="E228" s="143" t="str">
        <f>'Rozdělení do hmotností'!ER147</f>
        <v>v.s.</v>
      </c>
      <c r="F228" s="253" t="str">
        <f>'Rozdělení do hmotností'!EM147</f>
        <v>Uhlířová  Emma</v>
      </c>
      <c r="G228" s="256" t="str">
        <f>'Rozdělení do hmotností'!EN147</f>
        <v>Mezib.</v>
      </c>
      <c r="I228" s="143">
        <f t="shared" si="61"/>
        <v>4</v>
      </c>
      <c r="J228" s="143">
        <f t="shared" si="62"/>
        <v>104</v>
      </c>
      <c r="L228" s="143">
        <f t="shared" si="63"/>
        <v>2</v>
      </c>
      <c r="N228" s="143">
        <f t="shared" si="64"/>
        <v>17</v>
      </c>
      <c r="O228" s="253" t="str">
        <f t="shared" si="58"/>
        <v>TJ Baník Meziboří</v>
      </c>
      <c r="P228" s="253"/>
      <c r="Q228" s="143">
        <f t="shared" si="65"/>
        <v>142</v>
      </c>
      <c r="R228" s="143">
        <f t="shared" si="59"/>
        <v>1042052003</v>
      </c>
      <c r="S228" s="253" t="str">
        <f t="shared" si="60"/>
        <v>Uhlířová  Emma</v>
      </c>
      <c r="T228" s="253" t="str">
        <f t="shared" si="66"/>
        <v>TJ Baník Meziboří</v>
      </c>
      <c r="V228" s="143" t="e">
        <f t="shared" si="67"/>
        <v>#REF!</v>
      </c>
      <c r="W228" s="143" t="e">
        <f t="shared" si="68"/>
        <v>#REF!</v>
      </c>
      <c r="Y228" s="143" t="e">
        <f t="shared" si="69"/>
        <v>#REF!</v>
      </c>
      <c r="Z228" s="253" t="e">
        <f t="shared" si="70"/>
        <v>#REF!</v>
      </c>
      <c r="AA228" s="253" t="e">
        <f t="shared" si="71"/>
        <v>#REF!</v>
      </c>
      <c r="AB228" s="256">
        <f t="shared" si="78"/>
        <v>142</v>
      </c>
      <c r="AC228" s="256" t="e">
        <f t="shared" si="79"/>
        <v>#REF!</v>
      </c>
      <c r="AD228" s="256" t="e">
        <f t="shared" si="80"/>
        <v>#REF!</v>
      </c>
      <c r="AE228" s="255" t="e">
        <f t="shared" si="72"/>
        <v>#REF!</v>
      </c>
      <c r="AF228" s="255" t="e">
        <f t="shared" si="73"/>
        <v>#REF!</v>
      </c>
      <c r="AG228" s="256" t="e">
        <f t="shared" si="74"/>
        <v>#REF!</v>
      </c>
      <c r="AH228" s="20" t="e">
        <f t="shared" si="75"/>
        <v>#REF!</v>
      </c>
      <c r="AI228" s="20" t="e">
        <f t="shared" si="76"/>
        <v>#REF!</v>
      </c>
      <c r="AJ228" s="256" t="e">
        <f t="shared" si="77"/>
        <v>#REF!</v>
      </c>
    </row>
    <row r="229" spans="2:36">
      <c r="B229" s="20">
        <f>'Rozdělení do hmotností'!EJ148</f>
        <v>4</v>
      </c>
      <c r="C229" s="20" t="str">
        <f>'Rozdělení do hmotností'!EK148</f>
        <v>ml.ž U13</v>
      </c>
      <c r="D229" s="20">
        <f>'Rozdělení do hmotností'!EL148</f>
        <v>52</v>
      </c>
      <c r="E229" s="143" t="str">
        <f>'Rozdělení do hmotností'!ER148</f>
        <v>v.s.</v>
      </c>
      <c r="F229" s="253" t="str">
        <f>'Rozdělení do hmotností'!EM148</f>
        <v>Kocián Filip</v>
      </c>
      <c r="G229" s="256" t="str">
        <f>'Rozdělení do hmotností'!EN148</f>
        <v>Tichá</v>
      </c>
      <c r="I229" s="143">
        <f t="shared" si="61"/>
        <v>4</v>
      </c>
      <c r="J229" s="143">
        <f t="shared" si="62"/>
        <v>104</v>
      </c>
      <c r="L229" s="143">
        <f t="shared" si="63"/>
        <v>2</v>
      </c>
      <c r="N229" s="143">
        <f t="shared" si="64"/>
        <v>49</v>
      </c>
      <c r="O229" s="253" t="str">
        <f t="shared" si="58"/>
        <v>SK Tichá z.s.</v>
      </c>
      <c r="P229" s="253"/>
      <c r="Q229" s="143">
        <f t="shared" si="65"/>
        <v>143</v>
      </c>
      <c r="R229" s="143">
        <f t="shared" si="59"/>
        <v>1042052004</v>
      </c>
      <c r="S229" s="253" t="str">
        <f t="shared" si="60"/>
        <v>Kocián Filip</v>
      </c>
      <c r="T229" s="253" t="str">
        <f t="shared" si="66"/>
        <v>SK Tichá z.s.</v>
      </c>
      <c r="V229" s="143" t="e">
        <f t="shared" si="67"/>
        <v>#REF!</v>
      </c>
      <c r="W229" s="143" t="e">
        <f t="shared" si="68"/>
        <v>#REF!</v>
      </c>
      <c r="Y229" s="143" t="e">
        <f t="shared" si="69"/>
        <v>#REF!</v>
      </c>
      <c r="Z229" s="253" t="e">
        <f t="shared" si="70"/>
        <v>#REF!</v>
      </c>
      <c r="AA229" s="253" t="e">
        <f t="shared" si="71"/>
        <v>#REF!</v>
      </c>
      <c r="AB229" s="256">
        <f t="shared" si="78"/>
        <v>143</v>
      </c>
      <c r="AC229" s="256" t="e">
        <f t="shared" si="79"/>
        <v>#REF!</v>
      </c>
      <c r="AD229" s="256" t="e">
        <f t="shared" si="80"/>
        <v>#REF!</v>
      </c>
      <c r="AE229" s="255" t="e">
        <f t="shared" si="72"/>
        <v>#REF!</v>
      </c>
      <c r="AF229" s="255" t="e">
        <f t="shared" si="73"/>
        <v>#REF!</v>
      </c>
      <c r="AG229" s="256" t="e">
        <f t="shared" si="74"/>
        <v>#REF!</v>
      </c>
      <c r="AH229" s="20" t="e">
        <f t="shared" si="75"/>
        <v>#REF!</v>
      </c>
      <c r="AI229" s="20" t="e">
        <f t="shared" si="76"/>
        <v>#REF!</v>
      </c>
      <c r="AJ229" s="256" t="e">
        <f t="shared" si="77"/>
        <v>#REF!</v>
      </c>
    </row>
    <row r="230" spans="2:36">
      <c r="B230" s="20">
        <f>'Rozdělení do hmotností'!EJ149</f>
        <v>5</v>
      </c>
      <c r="C230" s="20" t="str">
        <f>'Rozdělení do hmotností'!EK149</f>
        <v>ml.ž U13</v>
      </c>
      <c r="D230" s="20">
        <f>'Rozdělení do hmotností'!EL149</f>
        <v>52</v>
      </c>
      <c r="E230" s="143" t="str">
        <f>'Rozdělení do hmotností'!ER149</f>
        <v>v.s.</v>
      </c>
      <c r="F230" s="253" t="str">
        <f>'Rozdělení do hmotností'!EM149</f>
        <v>Srněnský Sebastián</v>
      </c>
      <c r="G230" s="256" t="str">
        <f>'Rozdělení do hmotností'!EN149</f>
        <v>Tichá</v>
      </c>
      <c r="I230" s="143">
        <f t="shared" si="61"/>
        <v>4</v>
      </c>
      <c r="J230" s="143">
        <f t="shared" si="62"/>
        <v>104</v>
      </c>
      <c r="L230" s="143">
        <f t="shared" si="63"/>
        <v>2</v>
      </c>
      <c r="N230" s="143">
        <f t="shared" si="64"/>
        <v>49</v>
      </c>
      <c r="O230" s="253" t="str">
        <f t="shared" si="58"/>
        <v>SK Tichá z.s.</v>
      </c>
      <c r="P230" s="253"/>
      <c r="Q230" s="143">
        <f t="shared" si="65"/>
        <v>144</v>
      </c>
      <c r="R230" s="143">
        <f t="shared" si="59"/>
        <v>1042052005</v>
      </c>
      <c r="S230" s="253" t="str">
        <f t="shared" si="60"/>
        <v>Srněnský Sebastián</v>
      </c>
      <c r="T230" s="253" t="str">
        <f t="shared" si="66"/>
        <v>SK Tichá z.s.</v>
      </c>
      <c r="V230" s="143" t="e">
        <f t="shared" si="67"/>
        <v>#REF!</v>
      </c>
      <c r="W230" s="143" t="e">
        <f t="shared" si="68"/>
        <v>#REF!</v>
      </c>
      <c r="Y230" s="143" t="e">
        <f t="shared" si="69"/>
        <v>#REF!</v>
      </c>
      <c r="Z230" s="253" t="e">
        <f t="shared" si="70"/>
        <v>#REF!</v>
      </c>
      <c r="AA230" s="253" t="e">
        <f t="shared" si="71"/>
        <v>#REF!</v>
      </c>
      <c r="AB230" s="256">
        <f t="shared" si="78"/>
        <v>144</v>
      </c>
      <c r="AC230" s="256" t="e">
        <f t="shared" si="79"/>
        <v>#REF!</v>
      </c>
      <c r="AD230" s="256" t="e">
        <f t="shared" si="80"/>
        <v>#REF!</v>
      </c>
      <c r="AE230" s="255" t="e">
        <f t="shared" si="72"/>
        <v>#REF!</v>
      </c>
      <c r="AF230" s="255" t="e">
        <f t="shared" si="73"/>
        <v>#REF!</v>
      </c>
      <c r="AG230" s="256" t="e">
        <f t="shared" si="74"/>
        <v>#REF!</v>
      </c>
      <c r="AH230" s="20" t="e">
        <f t="shared" si="75"/>
        <v>#REF!</v>
      </c>
      <c r="AI230" s="20" t="e">
        <f t="shared" si="76"/>
        <v>#REF!</v>
      </c>
      <c r="AJ230" s="256" t="e">
        <f t="shared" si="77"/>
        <v>#REF!</v>
      </c>
    </row>
    <row r="231" spans="2:36">
      <c r="B231" s="20">
        <f>'Rozdělení do hmotností'!EJ150</f>
        <v>6</v>
      </c>
      <c r="C231" s="20" t="str">
        <f>'Rozdělení do hmotností'!EK150</f>
        <v>ml.ž U13</v>
      </c>
      <c r="D231" s="20">
        <f>'Rozdělení do hmotností'!EL150</f>
        <v>52</v>
      </c>
      <c r="E231" s="143" t="str">
        <f>'Rozdělení do hmotností'!ER150</f>
        <v>v.s.</v>
      </c>
      <c r="F231" s="253" t="str">
        <f>'Rozdělení do hmotností'!EM150</f>
        <v>Forgiel Hubert</v>
      </c>
      <c r="G231" s="256" t="str">
        <f>'Rozdělení do hmotností'!EN150</f>
        <v>Wiatr</v>
      </c>
      <c r="I231" s="143">
        <f t="shared" si="61"/>
        <v>4</v>
      </c>
      <c r="J231" s="143">
        <f t="shared" si="62"/>
        <v>104</v>
      </c>
      <c r="L231" s="143">
        <f t="shared" si="63"/>
        <v>2</v>
      </c>
      <c r="N231" s="143">
        <f t="shared" si="64"/>
        <v>56</v>
      </c>
      <c r="O231" s="253" t="str">
        <f t="shared" si="58"/>
        <v>Wiatr Wolów - POL</v>
      </c>
      <c r="P231" s="253"/>
      <c r="Q231" s="143">
        <f t="shared" si="65"/>
        <v>145</v>
      </c>
      <c r="R231" s="143">
        <f t="shared" si="59"/>
        <v>1042052006</v>
      </c>
      <c r="S231" s="253" t="str">
        <f t="shared" si="60"/>
        <v>Forgiel Hubert</v>
      </c>
      <c r="T231" s="253" t="str">
        <f t="shared" si="66"/>
        <v>Wiatr Wolów - POL</v>
      </c>
      <c r="V231" s="143" t="e">
        <f t="shared" si="67"/>
        <v>#REF!</v>
      </c>
      <c r="W231" s="143" t="e">
        <f t="shared" si="68"/>
        <v>#REF!</v>
      </c>
      <c r="Y231" s="143" t="e">
        <f t="shared" si="69"/>
        <v>#REF!</v>
      </c>
      <c r="Z231" s="253" t="e">
        <f t="shared" si="70"/>
        <v>#REF!</v>
      </c>
      <c r="AA231" s="253" t="e">
        <f t="shared" si="71"/>
        <v>#REF!</v>
      </c>
      <c r="AB231" s="256">
        <f t="shared" si="78"/>
        <v>145</v>
      </c>
      <c r="AC231" s="256" t="e">
        <f t="shared" si="79"/>
        <v>#REF!</v>
      </c>
      <c r="AD231" s="256" t="e">
        <f t="shared" si="80"/>
        <v>#REF!</v>
      </c>
      <c r="AE231" s="255" t="e">
        <f t="shared" si="72"/>
        <v>#REF!</v>
      </c>
      <c r="AF231" s="255" t="e">
        <f t="shared" si="73"/>
        <v>#REF!</v>
      </c>
      <c r="AG231" s="256" t="e">
        <f t="shared" si="74"/>
        <v>#REF!</v>
      </c>
      <c r="AH231" s="20" t="e">
        <f t="shared" si="75"/>
        <v>#REF!</v>
      </c>
      <c r="AI231" s="20" t="e">
        <f t="shared" si="76"/>
        <v>#REF!</v>
      </c>
      <c r="AJ231" s="256" t="e">
        <f t="shared" si="77"/>
        <v>#REF!</v>
      </c>
    </row>
    <row r="232" spans="2:36">
      <c r="B232" s="20">
        <f>'Rozdělení do hmotností'!EJ151</f>
        <v>7</v>
      </c>
      <c r="C232" s="20" t="str">
        <f>'Rozdělení do hmotností'!EK151</f>
        <v>ml.ž U13</v>
      </c>
      <c r="D232" s="20">
        <f>'Rozdělení do hmotností'!EL151</f>
        <v>52</v>
      </c>
      <c r="E232" s="143" t="str">
        <f>'Rozdělení do hmotností'!ER151</f>
        <v>v.s.</v>
      </c>
      <c r="F232" s="253" t="str">
        <f>'Rozdělení do hmotností'!EM151</f>
        <v>Hanko Samuel</v>
      </c>
      <c r="G232" s="256" t="str">
        <f>'Rozdělení do hmotností'!EN151</f>
        <v>Bánov.</v>
      </c>
      <c r="I232" s="143">
        <f t="shared" si="61"/>
        <v>4</v>
      </c>
      <c r="J232" s="143">
        <f t="shared" si="62"/>
        <v>104</v>
      </c>
      <c r="L232" s="143">
        <f t="shared" si="63"/>
        <v>2</v>
      </c>
      <c r="N232" s="143">
        <f t="shared" si="64"/>
        <v>63</v>
      </c>
      <c r="O232" s="253" t="str">
        <f t="shared" si="58"/>
        <v>MZK Bánovce nad Bebravou - SVK</v>
      </c>
      <c r="P232" s="253"/>
      <c r="Q232" s="143">
        <f t="shared" si="65"/>
        <v>146</v>
      </c>
      <c r="R232" s="143">
        <f t="shared" si="59"/>
        <v>1042052007</v>
      </c>
      <c r="S232" s="253" t="str">
        <f t="shared" si="60"/>
        <v>Hanko Samuel</v>
      </c>
      <c r="T232" s="253" t="str">
        <f t="shared" si="66"/>
        <v>MZK Bánovce nad Bebravou - SVK</v>
      </c>
      <c r="V232" s="143" t="e">
        <f t="shared" si="67"/>
        <v>#REF!</v>
      </c>
      <c r="W232" s="143" t="e">
        <f t="shared" si="68"/>
        <v>#REF!</v>
      </c>
      <c r="Y232" s="143" t="e">
        <f t="shared" si="69"/>
        <v>#REF!</v>
      </c>
      <c r="Z232" s="253" t="e">
        <f t="shared" si="70"/>
        <v>#REF!</v>
      </c>
      <c r="AA232" s="253" t="e">
        <f t="shared" si="71"/>
        <v>#REF!</v>
      </c>
      <c r="AB232" s="256">
        <f t="shared" si="78"/>
        <v>146</v>
      </c>
      <c r="AC232" s="256" t="e">
        <f t="shared" si="79"/>
        <v>#REF!</v>
      </c>
      <c r="AD232" s="256" t="e">
        <f t="shared" si="80"/>
        <v>#REF!</v>
      </c>
      <c r="AE232" s="255" t="e">
        <f t="shared" si="72"/>
        <v>#REF!</v>
      </c>
      <c r="AF232" s="255" t="e">
        <f t="shared" si="73"/>
        <v>#REF!</v>
      </c>
      <c r="AG232" s="256" t="e">
        <f t="shared" si="74"/>
        <v>#REF!</v>
      </c>
      <c r="AH232" s="20" t="e">
        <f t="shared" si="75"/>
        <v>#REF!</v>
      </c>
      <c r="AI232" s="20" t="e">
        <f t="shared" si="76"/>
        <v>#REF!</v>
      </c>
      <c r="AJ232" s="256" t="e">
        <f t="shared" si="77"/>
        <v>#REF!</v>
      </c>
    </row>
    <row r="233" spans="2:36">
      <c r="B233" s="20">
        <f>'Rozdělení do hmotností'!EJ152</f>
        <v>8</v>
      </c>
      <c r="C233" s="20" t="str">
        <f>'Rozdělení do hmotností'!EK152</f>
        <v>ml.ž U13</v>
      </c>
      <c r="D233" s="20">
        <f>'Rozdělení do hmotností'!EL152</f>
        <v>52</v>
      </c>
      <c r="E233" s="143" t="str">
        <f>'Rozdělení do hmotností'!ER152</f>
        <v>v.s.</v>
      </c>
      <c r="F233" s="253" t="str">
        <f>'Rozdělení do hmotností'!EM152</f>
        <v>Bradáč Daniel</v>
      </c>
      <c r="G233" s="256" t="str">
        <f>'Rozdělení do hmotností'!EN152</f>
        <v>Nivn.</v>
      </c>
      <c r="I233" s="143">
        <f t="shared" si="61"/>
        <v>4</v>
      </c>
      <c r="J233" s="143">
        <f t="shared" si="62"/>
        <v>104</v>
      </c>
      <c r="L233" s="143">
        <f t="shared" si="63"/>
        <v>2</v>
      </c>
      <c r="N233" s="143">
        <f t="shared" si="64"/>
        <v>34</v>
      </c>
      <c r="O233" s="253" t="str">
        <f t="shared" si="58"/>
        <v>TJ Nivnice</v>
      </c>
      <c r="P233" s="253"/>
      <c r="Q233" s="143">
        <f t="shared" si="65"/>
        <v>147</v>
      </c>
      <c r="R233" s="143">
        <f t="shared" si="59"/>
        <v>1042052008</v>
      </c>
      <c r="S233" s="253" t="str">
        <f t="shared" si="60"/>
        <v>Bradáč Daniel</v>
      </c>
      <c r="T233" s="253" t="str">
        <f t="shared" si="66"/>
        <v>TJ Nivnice</v>
      </c>
      <c r="V233" s="143" t="e">
        <f t="shared" si="67"/>
        <v>#REF!</v>
      </c>
      <c r="W233" s="143" t="e">
        <f t="shared" si="68"/>
        <v>#REF!</v>
      </c>
      <c r="Y233" s="143" t="e">
        <f t="shared" si="69"/>
        <v>#REF!</v>
      </c>
      <c r="Z233" s="253" t="e">
        <f t="shared" si="70"/>
        <v>#REF!</v>
      </c>
      <c r="AA233" s="253" t="e">
        <f t="shared" si="71"/>
        <v>#REF!</v>
      </c>
      <c r="AB233" s="256">
        <f t="shared" si="78"/>
        <v>147</v>
      </c>
      <c r="AC233" s="256" t="e">
        <f t="shared" si="79"/>
        <v>#REF!</v>
      </c>
      <c r="AD233" s="256" t="e">
        <f t="shared" si="80"/>
        <v>#REF!</v>
      </c>
      <c r="AE233" s="255" t="e">
        <f t="shared" si="72"/>
        <v>#REF!</v>
      </c>
      <c r="AF233" s="255" t="e">
        <f t="shared" si="73"/>
        <v>#REF!</v>
      </c>
      <c r="AG233" s="256" t="e">
        <f t="shared" si="74"/>
        <v>#REF!</v>
      </c>
      <c r="AH233" s="20" t="e">
        <f t="shared" si="75"/>
        <v>#REF!</v>
      </c>
      <c r="AI233" s="20" t="e">
        <f t="shared" si="76"/>
        <v>#REF!</v>
      </c>
      <c r="AJ233" s="256" t="e">
        <f t="shared" si="77"/>
        <v>#REF!</v>
      </c>
    </row>
    <row r="234" spans="2:36">
      <c r="B234" s="20">
        <f>'Rozdělení do hmotností'!EJ153</f>
        <v>9</v>
      </c>
      <c r="C234" s="20" t="str">
        <f>'Rozdělení do hmotností'!EK153</f>
        <v>ml.ž U13</v>
      </c>
      <c r="D234" s="20">
        <f>'Rozdělení do hmotností'!EL153</f>
        <v>52</v>
      </c>
      <c r="E234" s="143" t="str">
        <f>'Rozdělení do hmotností'!ER153</f>
        <v>v.s.</v>
      </c>
      <c r="F234" s="253" t="str">
        <f>'Rozdělení do hmotností'!EM153</f>
        <v>Virt Petr</v>
      </c>
      <c r="G234" s="256" t="str">
        <f>'Rozdělení do hmotností'!EN153</f>
        <v>Sl.Plz.</v>
      </c>
      <c r="I234" s="143">
        <f t="shared" si="61"/>
        <v>4</v>
      </c>
      <c r="J234" s="143">
        <f t="shared" si="62"/>
        <v>104</v>
      </c>
      <c r="L234" s="143">
        <f t="shared" si="63"/>
        <v>2</v>
      </c>
      <c r="N234" s="143">
        <f t="shared" si="64"/>
        <v>13</v>
      </c>
      <c r="O234" s="253" t="str">
        <f t="shared" si="58"/>
        <v>TJ Slavoj Plzeň</v>
      </c>
      <c r="P234" s="253"/>
      <c r="Q234" s="143">
        <f t="shared" si="65"/>
        <v>148</v>
      </c>
      <c r="R234" s="143">
        <f t="shared" si="59"/>
        <v>1042052009</v>
      </c>
      <c r="S234" s="253" t="str">
        <f t="shared" si="60"/>
        <v>Virt Petr</v>
      </c>
      <c r="T234" s="253" t="str">
        <f t="shared" si="66"/>
        <v>TJ Slavoj Plzeň</v>
      </c>
      <c r="V234" s="143" t="e">
        <f t="shared" si="67"/>
        <v>#REF!</v>
      </c>
      <c r="W234" s="143" t="e">
        <f t="shared" si="68"/>
        <v>#REF!</v>
      </c>
      <c r="Y234" s="143" t="e">
        <f t="shared" si="69"/>
        <v>#REF!</v>
      </c>
      <c r="Z234" s="253" t="e">
        <f t="shared" si="70"/>
        <v>#REF!</v>
      </c>
      <c r="AA234" s="253" t="e">
        <f t="shared" si="71"/>
        <v>#REF!</v>
      </c>
      <c r="AB234" s="256">
        <f t="shared" si="78"/>
        <v>148</v>
      </c>
      <c r="AC234" s="256" t="e">
        <f t="shared" si="79"/>
        <v>#REF!</v>
      </c>
      <c r="AD234" s="256" t="e">
        <f t="shared" si="80"/>
        <v>#REF!</v>
      </c>
      <c r="AE234" s="255" t="e">
        <f t="shared" si="72"/>
        <v>#REF!</v>
      </c>
      <c r="AF234" s="255" t="e">
        <f t="shared" si="73"/>
        <v>#REF!</v>
      </c>
      <c r="AG234" s="256" t="e">
        <f t="shared" si="74"/>
        <v>#REF!</v>
      </c>
      <c r="AH234" s="20" t="e">
        <f t="shared" si="75"/>
        <v>#REF!</v>
      </c>
      <c r="AI234" s="20" t="e">
        <f t="shared" si="76"/>
        <v>#REF!</v>
      </c>
      <c r="AJ234" s="256" t="e">
        <f t="shared" si="77"/>
        <v>#REF!</v>
      </c>
    </row>
    <row r="235" spans="2:36">
      <c r="B235" s="20">
        <f>'Rozdělení do hmotností'!EJ154</f>
        <v>10</v>
      </c>
      <c r="C235" s="20" t="str">
        <f>'Rozdělení do hmotností'!EK154</f>
        <v>ml.ž U13</v>
      </c>
      <c r="D235" s="20">
        <f>'Rozdělení do hmotností'!EL154</f>
        <v>52</v>
      </c>
      <c r="E235" s="143" t="str">
        <f>'Rozdělení do hmotností'!ER154</f>
        <v>v.s.</v>
      </c>
      <c r="F235" s="253" t="str">
        <f>'Rozdělení do hmotností'!EM154</f>
        <v>Jamriška Lukas</v>
      </c>
      <c r="G235" s="256" t="str">
        <f>'Rozdělení do hmotností'!EN154</f>
        <v>Stříb.</v>
      </c>
      <c r="I235" s="143">
        <f t="shared" si="61"/>
        <v>4</v>
      </c>
      <c r="J235" s="143">
        <f t="shared" si="62"/>
        <v>104</v>
      </c>
      <c r="L235" s="143">
        <f t="shared" si="63"/>
        <v>2</v>
      </c>
      <c r="N235" s="143">
        <f t="shared" si="64"/>
        <v>8</v>
      </c>
      <c r="O235" s="253" t="str">
        <f t="shared" si="58"/>
        <v>Zápas Stříbro</v>
      </c>
      <c r="P235" s="253"/>
      <c r="Q235" s="143">
        <f t="shared" si="65"/>
        <v>149</v>
      </c>
      <c r="R235" s="143">
        <f t="shared" si="59"/>
        <v>1042052010</v>
      </c>
      <c r="S235" s="253" t="str">
        <f t="shared" si="60"/>
        <v>Jamriška Lukas</v>
      </c>
      <c r="T235" s="253" t="str">
        <f t="shared" si="66"/>
        <v>Zápas Stříbro</v>
      </c>
      <c r="V235" s="143" t="e">
        <f t="shared" si="67"/>
        <v>#REF!</v>
      </c>
      <c r="W235" s="143" t="e">
        <f t="shared" si="68"/>
        <v>#REF!</v>
      </c>
      <c r="Y235" s="143" t="e">
        <f t="shared" si="69"/>
        <v>#REF!</v>
      </c>
      <c r="Z235" s="253" t="e">
        <f t="shared" si="70"/>
        <v>#REF!</v>
      </c>
      <c r="AA235" s="253" t="e">
        <f t="shared" si="71"/>
        <v>#REF!</v>
      </c>
      <c r="AB235" s="256">
        <f t="shared" si="78"/>
        <v>149</v>
      </c>
      <c r="AC235" s="256" t="e">
        <f t="shared" si="79"/>
        <v>#REF!</v>
      </c>
      <c r="AD235" s="256" t="e">
        <f t="shared" si="80"/>
        <v>#REF!</v>
      </c>
      <c r="AE235" s="255" t="e">
        <f t="shared" si="72"/>
        <v>#REF!</v>
      </c>
      <c r="AF235" s="255" t="e">
        <f t="shared" si="73"/>
        <v>#REF!</v>
      </c>
      <c r="AG235" s="256" t="e">
        <f t="shared" si="74"/>
        <v>#REF!</v>
      </c>
      <c r="AH235" s="20" t="e">
        <f t="shared" si="75"/>
        <v>#REF!</v>
      </c>
      <c r="AI235" s="20" t="e">
        <f t="shared" si="76"/>
        <v>#REF!</v>
      </c>
      <c r="AJ235" s="256" t="e">
        <f t="shared" si="77"/>
        <v>#REF!</v>
      </c>
    </row>
    <row r="236" spans="2:36">
      <c r="B236" s="20">
        <f>'Rozdělení do hmotností'!EJ155</f>
        <v>11</v>
      </c>
      <c r="C236" s="20" t="str">
        <f>'Rozdělení do hmotností'!EK155</f>
        <v>ml.ž U13</v>
      </c>
      <c r="D236" s="20">
        <f>'Rozdělení do hmotností'!EL155</f>
        <v>52</v>
      </c>
      <c r="E236" s="143" t="str">
        <f>'Rozdělení do hmotností'!ER155</f>
        <v>v.s.</v>
      </c>
      <c r="F236" s="253" t="str">
        <f>'Rozdělení do hmotností'!EM155</f>
        <v>Vrobel Patrik</v>
      </c>
      <c r="G236" s="256" t="str">
        <f>'Rozdělení do hmotností'!EN155</f>
        <v>Krn.</v>
      </c>
      <c r="I236" s="143">
        <f t="shared" si="61"/>
        <v>4</v>
      </c>
      <c r="J236" s="143">
        <f t="shared" si="62"/>
        <v>104</v>
      </c>
      <c r="L236" s="143">
        <f t="shared" si="63"/>
        <v>2</v>
      </c>
      <c r="N236" s="143">
        <f t="shared" si="64"/>
        <v>45</v>
      </c>
      <c r="O236" s="253" t="str">
        <f t="shared" si="58"/>
        <v>TJ Lokomotiva Krnov</v>
      </c>
      <c r="P236" s="253"/>
      <c r="Q236" s="143">
        <f t="shared" si="65"/>
        <v>150</v>
      </c>
      <c r="R236" s="143">
        <f t="shared" si="59"/>
        <v>1042052011</v>
      </c>
      <c r="S236" s="253" t="str">
        <f t="shared" si="60"/>
        <v>Vrobel Patrik</v>
      </c>
      <c r="T236" s="253" t="str">
        <f t="shared" si="66"/>
        <v>TJ Lokomotiva Krnov</v>
      </c>
      <c r="V236" s="143" t="e">
        <f t="shared" si="67"/>
        <v>#REF!</v>
      </c>
      <c r="W236" s="143" t="e">
        <f t="shared" si="68"/>
        <v>#REF!</v>
      </c>
      <c r="Y236" s="143" t="e">
        <f t="shared" si="69"/>
        <v>#REF!</v>
      </c>
      <c r="Z236" s="253" t="e">
        <f t="shared" si="70"/>
        <v>#REF!</v>
      </c>
      <c r="AA236" s="253" t="e">
        <f t="shared" si="71"/>
        <v>#REF!</v>
      </c>
      <c r="AB236" s="256">
        <f t="shared" si="78"/>
        <v>150</v>
      </c>
      <c r="AC236" s="256" t="e">
        <f t="shared" si="79"/>
        <v>#REF!</v>
      </c>
      <c r="AD236" s="256" t="e">
        <f t="shared" si="80"/>
        <v>#REF!</v>
      </c>
      <c r="AE236" s="255" t="e">
        <f t="shared" si="72"/>
        <v>#REF!</v>
      </c>
      <c r="AF236" s="255" t="e">
        <f t="shared" si="73"/>
        <v>#REF!</v>
      </c>
      <c r="AG236" s="256" t="e">
        <f t="shared" si="74"/>
        <v>#REF!</v>
      </c>
      <c r="AH236" s="20" t="e">
        <f t="shared" si="75"/>
        <v>#REF!</v>
      </c>
      <c r="AI236" s="20" t="e">
        <f t="shared" si="76"/>
        <v>#REF!</v>
      </c>
      <c r="AJ236" s="256" t="e">
        <f t="shared" si="77"/>
        <v>#REF!</v>
      </c>
    </row>
    <row r="237" spans="2:36">
      <c r="B237" s="20">
        <f>'Rozdělení do hmotností'!EJ156</f>
        <v>12</v>
      </c>
      <c r="C237" s="20" t="str">
        <f>'Rozdělení do hmotností'!EK156</f>
        <v>ml.ž U13</v>
      </c>
      <c r="D237" s="20">
        <f>'Rozdělení do hmotností'!EL156</f>
        <v>52</v>
      </c>
      <c r="E237" s="143" t="str">
        <f>'Rozdělení do hmotností'!ER156</f>
        <v>v.s.</v>
      </c>
      <c r="F237" s="253" t="str">
        <f>'Rozdělení do hmotností'!EM156</f>
        <v>Vacík Robert</v>
      </c>
      <c r="G237" s="256" t="str">
        <f>'Rozdělení do hmotností'!EN156</f>
        <v>Sl.Plz.</v>
      </c>
      <c r="I237" s="143">
        <f t="shared" si="61"/>
        <v>4</v>
      </c>
      <c r="J237" s="143">
        <f t="shared" si="62"/>
        <v>104</v>
      </c>
      <c r="L237" s="143">
        <f t="shared" si="63"/>
        <v>2</v>
      </c>
      <c r="N237" s="143">
        <f t="shared" si="64"/>
        <v>13</v>
      </c>
      <c r="O237" s="253" t="str">
        <f t="shared" si="58"/>
        <v>TJ Slavoj Plzeň</v>
      </c>
      <c r="P237" s="253"/>
      <c r="Q237" s="143">
        <f t="shared" si="65"/>
        <v>151</v>
      </c>
      <c r="R237" s="143">
        <f t="shared" si="59"/>
        <v>1042052012</v>
      </c>
      <c r="S237" s="253" t="str">
        <f t="shared" si="60"/>
        <v>Vacík Robert</v>
      </c>
      <c r="T237" s="253" t="str">
        <f t="shared" si="66"/>
        <v>TJ Slavoj Plzeň</v>
      </c>
      <c r="V237" s="143" t="e">
        <f t="shared" si="67"/>
        <v>#REF!</v>
      </c>
      <c r="W237" s="143" t="e">
        <f t="shared" si="68"/>
        <v>#REF!</v>
      </c>
      <c r="Y237" s="143" t="e">
        <f t="shared" si="69"/>
        <v>#REF!</v>
      </c>
      <c r="Z237" s="253" t="e">
        <f t="shared" si="70"/>
        <v>#REF!</v>
      </c>
      <c r="AA237" s="253" t="e">
        <f t="shared" si="71"/>
        <v>#REF!</v>
      </c>
      <c r="AB237" s="256">
        <f t="shared" si="78"/>
        <v>151</v>
      </c>
      <c r="AC237" s="256" t="e">
        <f t="shared" si="79"/>
        <v>#REF!</v>
      </c>
      <c r="AD237" s="256" t="e">
        <f t="shared" si="80"/>
        <v>#REF!</v>
      </c>
      <c r="AE237" s="255" t="e">
        <f t="shared" si="72"/>
        <v>#REF!</v>
      </c>
      <c r="AF237" s="255" t="e">
        <f t="shared" si="73"/>
        <v>#REF!</v>
      </c>
      <c r="AG237" s="256" t="e">
        <f t="shared" si="74"/>
        <v>#REF!</v>
      </c>
      <c r="AH237" s="20" t="e">
        <f t="shared" si="75"/>
        <v>#REF!</v>
      </c>
      <c r="AI237" s="20" t="e">
        <f t="shared" si="76"/>
        <v>#REF!</v>
      </c>
      <c r="AJ237" s="256" t="e">
        <f t="shared" si="77"/>
        <v>#REF!</v>
      </c>
    </row>
    <row r="238" spans="2:36">
      <c r="B238" s="20">
        <f>'Rozdělení do hmotností'!EJ157</f>
        <v>13</v>
      </c>
      <c r="C238" s="20" t="str">
        <f>'Rozdělení do hmotností'!EK157</f>
        <v>ml.ž U13</v>
      </c>
      <c r="D238" s="20">
        <f>'Rozdělení do hmotností'!EL157</f>
        <v>52</v>
      </c>
      <c r="E238" s="143" t="str">
        <f>'Rozdělení do hmotností'!ER157</f>
        <v>v.s.</v>
      </c>
      <c r="F238" s="253" t="str">
        <f>'Rozdělení do hmotností'!EM157</f>
        <v>Wieczorek Tymon</v>
      </c>
      <c r="G238" s="256" t="str">
        <f>'Rozdělení do hmotností'!EN157</f>
        <v>Tychy</v>
      </c>
      <c r="I238" s="143">
        <f t="shared" si="61"/>
        <v>4</v>
      </c>
      <c r="J238" s="143">
        <f t="shared" si="62"/>
        <v>104</v>
      </c>
      <c r="L238" s="143">
        <f t="shared" si="63"/>
        <v>2</v>
      </c>
      <c r="N238" s="143">
        <f t="shared" si="64"/>
        <v>57</v>
      </c>
      <c r="O238" s="253" t="str">
        <f t="shared" si="58"/>
        <v>MO SM Tychy - POL</v>
      </c>
      <c r="P238" s="253"/>
      <c r="Q238" s="143">
        <f t="shared" si="65"/>
        <v>152</v>
      </c>
      <c r="R238" s="143">
        <f t="shared" si="59"/>
        <v>1042052013</v>
      </c>
      <c r="S238" s="253" t="str">
        <f t="shared" si="60"/>
        <v>Wieczorek Tymon</v>
      </c>
      <c r="T238" s="253" t="str">
        <f t="shared" si="66"/>
        <v>MO SM Tychy - POL</v>
      </c>
      <c r="V238" s="143" t="e">
        <f t="shared" si="67"/>
        <v>#REF!</v>
      </c>
      <c r="W238" s="143" t="e">
        <f t="shared" si="68"/>
        <v>#REF!</v>
      </c>
      <c r="Y238" s="143" t="e">
        <f t="shared" si="69"/>
        <v>#REF!</v>
      </c>
      <c r="Z238" s="253" t="e">
        <f t="shared" si="70"/>
        <v>#REF!</v>
      </c>
      <c r="AA238" s="253" t="e">
        <f t="shared" si="71"/>
        <v>#REF!</v>
      </c>
      <c r="AB238" s="256">
        <f t="shared" si="78"/>
        <v>152</v>
      </c>
      <c r="AC238" s="256" t="e">
        <f t="shared" si="79"/>
        <v>#REF!</v>
      </c>
      <c r="AD238" s="256" t="e">
        <f t="shared" si="80"/>
        <v>#REF!</v>
      </c>
      <c r="AE238" s="255" t="e">
        <f t="shared" si="72"/>
        <v>#REF!</v>
      </c>
      <c r="AF238" s="255" t="e">
        <f t="shared" si="73"/>
        <v>#REF!</v>
      </c>
      <c r="AG238" s="256" t="e">
        <f t="shared" si="74"/>
        <v>#REF!</v>
      </c>
      <c r="AH238" s="20" t="e">
        <f t="shared" si="75"/>
        <v>#REF!</v>
      </c>
      <c r="AI238" s="20" t="e">
        <f t="shared" si="76"/>
        <v>#REF!</v>
      </c>
      <c r="AJ238" s="256" t="e">
        <f t="shared" si="77"/>
        <v>#REF!</v>
      </c>
    </row>
    <row r="239" spans="2:36">
      <c r="B239" s="20">
        <f>'Rozdělení do hmotností'!EJ158</f>
        <v>14</v>
      </c>
      <c r="C239" s="20" t="str">
        <f>'Rozdělení do hmotností'!EK158</f>
        <v>ml.ž U13</v>
      </c>
      <c r="D239" s="20">
        <f>'Rozdělení do hmotností'!EL158</f>
        <v>52</v>
      </c>
      <c r="E239" s="143" t="str">
        <f>'Rozdělení do hmotností'!ER158</f>
        <v>v.s.</v>
      </c>
      <c r="F239" s="253" t="str">
        <f>'Rozdělení do hmotností'!EM158</f>
        <v>Janoušková  Kristýna</v>
      </c>
      <c r="G239" s="256" t="str">
        <f>'Rozdělení do hmotností'!EN158</f>
        <v>Mezib.</v>
      </c>
      <c r="I239" s="143">
        <f t="shared" si="61"/>
        <v>4</v>
      </c>
      <c r="J239" s="143">
        <f t="shared" si="62"/>
        <v>104</v>
      </c>
      <c r="L239" s="143">
        <f t="shared" si="63"/>
        <v>2</v>
      </c>
      <c r="N239" s="143">
        <f t="shared" si="64"/>
        <v>17</v>
      </c>
      <c r="O239" s="253" t="str">
        <f t="shared" si="58"/>
        <v>TJ Baník Meziboří</v>
      </c>
      <c r="P239" s="253"/>
      <c r="Q239" s="143">
        <f t="shared" si="65"/>
        <v>153</v>
      </c>
      <c r="R239" s="143">
        <f t="shared" si="59"/>
        <v>1042052014</v>
      </c>
      <c r="S239" s="253" t="str">
        <f t="shared" si="60"/>
        <v>Janoušková  Kristýna</v>
      </c>
      <c r="T239" s="253" t="str">
        <f t="shared" si="66"/>
        <v>TJ Baník Meziboří</v>
      </c>
      <c r="V239" s="143" t="e">
        <f t="shared" si="67"/>
        <v>#REF!</v>
      </c>
      <c r="W239" s="143" t="e">
        <f t="shared" si="68"/>
        <v>#REF!</v>
      </c>
      <c r="Y239" s="143" t="e">
        <f t="shared" si="69"/>
        <v>#REF!</v>
      </c>
      <c r="Z239" s="253" t="e">
        <f t="shared" si="70"/>
        <v>#REF!</v>
      </c>
      <c r="AA239" s="253" t="e">
        <f t="shared" si="71"/>
        <v>#REF!</v>
      </c>
      <c r="AB239" s="256">
        <f t="shared" si="78"/>
        <v>153</v>
      </c>
      <c r="AC239" s="256" t="e">
        <f t="shared" si="79"/>
        <v>#REF!</v>
      </c>
      <c r="AD239" s="256" t="e">
        <f t="shared" si="80"/>
        <v>#REF!</v>
      </c>
      <c r="AE239" s="255" t="e">
        <f t="shared" si="72"/>
        <v>#REF!</v>
      </c>
      <c r="AF239" s="255" t="e">
        <f t="shared" si="73"/>
        <v>#REF!</v>
      </c>
      <c r="AG239" s="256" t="e">
        <f t="shared" si="74"/>
        <v>#REF!</v>
      </c>
      <c r="AH239" s="20" t="e">
        <f t="shared" si="75"/>
        <v>#REF!</v>
      </c>
      <c r="AI239" s="20" t="e">
        <f t="shared" si="76"/>
        <v>#REF!</v>
      </c>
      <c r="AJ239" s="256" t="e">
        <f t="shared" si="77"/>
        <v>#REF!</v>
      </c>
    </row>
    <row r="240" spans="2:36">
      <c r="B240" s="20">
        <f>'Rozdělení do hmotností'!EJ159</f>
        <v>1</v>
      </c>
      <c r="C240" s="20" t="str">
        <f>'Rozdělení do hmotností'!EK159</f>
        <v>ml.ž U13</v>
      </c>
      <c r="D240" s="20">
        <f>'Rozdělení do hmotností'!EL159</f>
        <v>57</v>
      </c>
      <c r="E240" s="143" t="str">
        <f>'Rozdělení do hmotností'!ER159</f>
        <v>v.s.</v>
      </c>
      <c r="F240" s="253" t="str">
        <f>'Rozdělení do hmotností'!EM159</f>
        <v>Švihra František</v>
      </c>
      <c r="G240" s="256" t="str">
        <f>'Rozdělení do hmotností'!EN159</f>
        <v>N.Jič.</v>
      </c>
      <c r="I240" s="143">
        <f t="shared" si="61"/>
        <v>4</v>
      </c>
      <c r="J240" s="143">
        <f t="shared" si="62"/>
        <v>104</v>
      </c>
      <c r="L240" s="143">
        <f t="shared" si="63"/>
        <v>2</v>
      </c>
      <c r="N240" s="143">
        <f t="shared" si="64"/>
        <v>46</v>
      </c>
      <c r="O240" s="253" t="str">
        <f t="shared" si="58"/>
        <v>TJ Nový Jičín</v>
      </c>
      <c r="P240" s="253"/>
      <c r="Q240" s="143">
        <f t="shared" si="65"/>
        <v>154</v>
      </c>
      <c r="R240" s="143">
        <f t="shared" si="59"/>
        <v>1042057001</v>
      </c>
      <c r="S240" s="253" t="str">
        <f t="shared" si="60"/>
        <v>Švihra František</v>
      </c>
      <c r="T240" s="253" t="str">
        <f t="shared" si="66"/>
        <v>TJ Nový Jičín</v>
      </c>
      <c r="V240" s="143" t="e">
        <f t="shared" si="67"/>
        <v>#REF!</v>
      </c>
      <c r="W240" s="143" t="e">
        <f t="shared" si="68"/>
        <v>#REF!</v>
      </c>
      <c r="Y240" s="143" t="e">
        <f t="shared" si="69"/>
        <v>#REF!</v>
      </c>
      <c r="Z240" s="253" t="e">
        <f t="shared" si="70"/>
        <v>#REF!</v>
      </c>
      <c r="AA240" s="253" t="e">
        <f t="shared" si="71"/>
        <v>#REF!</v>
      </c>
      <c r="AB240" s="256">
        <f t="shared" si="78"/>
        <v>154</v>
      </c>
      <c r="AC240" s="256" t="e">
        <f t="shared" si="79"/>
        <v>#REF!</v>
      </c>
      <c r="AD240" s="256" t="e">
        <f t="shared" si="80"/>
        <v>#REF!</v>
      </c>
      <c r="AE240" s="255" t="e">
        <f t="shared" si="72"/>
        <v>#REF!</v>
      </c>
      <c r="AF240" s="255" t="e">
        <f t="shared" si="73"/>
        <v>#REF!</v>
      </c>
      <c r="AG240" s="256" t="e">
        <f t="shared" si="74"/>
        <v>#REF!</v>
      </c>
      <c r="AH240" s="20" t="e">
        <f t="shared" si="75"/>
        <v>#REF!</v>
      </c>
      <c r="AI240" s="20" t="e">
        <f t="shared" si="76"/>
        <v>#REF!</v>
      </c>
      <c r="AJ240" s="256" t="e">
        <f t="shared" si="77"/>
        <v>#REF!</v>
      </c>
    </row>
    <row r="241" spans="2:36">
      <c r="B241" s="20">
        <f>'Rozdělení do hmotností'!EJ160</f>
        <v>2</v>
      </c>
      <c r="C241" s="20" t="str">
        <f>'Rozdělení do hmotností'!EK160</f>
        <v>ml.ž U13</v>
      </c>
      <c r="D241" s="20">
        <f>'Rozdělení do hmotností'!EL160</f>
        <v>57</v>
      </c>
      <c r="E241" s="143" t="str">
        <f>'Rozdělení do hmotností'!ER160</f>
        <v>v.s.</v>
      </c>
      <c r="F241" s="253" t="str">
        <f>'Rozdělení do hmotností'!EM160</f>
        <v>Uher Samuel</v>
      </c>
      <c r="G241" s="256" t="str">
        <f>'Rozdělení do hmotností'!EN160</f>
        <v>Nivn.</v>
      </c>
      <c r="I241" s="143">
        <f t="shared" si="61"/>
        <v>4</v>
      </c>
      <c r="J241" s="143">
        <f t="shared" si="62"/>
        <v>104</v>
      </c>
      <c r="L241" s="143">
        <f t="shared" si="63"/>
        <v>2</v>
      </c>
      <c r="N241" s="143">
        <f t="shared" si="64"/>
        <v>34</v>
      </c>
      <c r="O241" s="253" t="str">
        <f t="shared" si="58"/>
        <v>TJ Nivnice</v>
      </c>
      <c r="P241" s="253"/>
      <c r="Q241" s="143">
        <f t="shared" si="65"/>
        <v>155</v>
      </c>
      <c r="R241" s="143">
        <f t="shared" si="59"/>
        <v>1042057002</v>
      </c>
      <c r="S241" s="253" t="str">
        <f t="shared" si="60"/>
        <v>Uher Samuel</v>
      </c>
      <c r="T241" s="253" t="str">
        <f t="shared" si="66"/>
        <v>TJ Nivnice</v>
      </c>
      <c r="V241" s="143" t="e">
        <f t="shared" si="67"/>
        <v>#REF!</v>
      </c>
      <c r="W241" s="143" t="e">
        <f t="shared" si="68"/>
        <v>#REF!</v>
      </c>
      <c r="Y241" s="143" t="e">
        <f t="shared" si="69"/>
        <v>#REF!</v>
      </c>
      <c r="Z241" s="253" t="e">
        <f t="shared" si="70"/>
        <v>#REF!</v>
      </c>
      <c r="AA241" s="253" t="e">
        <f t="shared" si="71"/>
        <v>#REF!</v>
      </c>
      <c r="AB241" s="256">
        <f t="shared" si="78"/>
        <v>155</v>
      </c>
      <c r="AC241" s="256" t="e">
        <f t="shared" si="79"/>
        <v>#REF!</v>
      </c>
      <c r="AD241" s="256" t="e">
        <f t="shared" si="80"/>
        <v>#REF!</v>
      </c>
      <c r="AE241" s="255" t="e">
        <f t="shared" si="72"/>
        <v>#REF!</v>
      </c>
      <c r="AF241" s="255" t="e">
        <f t="shared" si="73"/>
        <v>#REF!</v>
      </c>
      <c r="AG241" s="256" t="e">
        <f t="shared" si="74"/>
        <v>#REF!</v>
      </c>
      <c r="AH241" s="20" t="e">
        <f t="shared" si="75"/>
        <v>#REF!</v>
      </c>
      <c r="AI241" s="20" t="e">
        <f t="shared" si="76"/>
        <v>#REF!</v>
      </c>
      <c r="AJ241" s="256" t="e">
        <f t="shared" si="77"/>
        <v>#REF!</v>
      </c>
    </row>
    <row r="242" spans="2:36">
      <c r="B242" s="20">
        <f>'Rozdělení do hmotností'!EJ161</f>
        <v>3</v>
      </c>
      <c r="C242" s="20" t="str">
        <f>'Rozdělení do hmotností'!EK161</f>
        <v>ml.ž U13</v>
      </c>
      <c r="D242" s="20">
        <f>'Rozdělení do hmotností'!EL161</f>
        <v>57</v>
      </c>
      <c r="E242" s="143" t="str">
        <f>'Rozdělení do hmotností'!ER161</f>
        <v>v.s.</v>
      </c>
      <c r="F242" s="253" t="str">
        <f>'Rozdělení do hmotností'!EM161</f>
        <v>Sikora Pawel</v>
      </c>
      <c r="G242" s="256" t="str">
        <f>'Rozdělení do hmotností'!EN161</f>
        <v>Jabl.</v>
      </c>
      <c r="I242" s="143">
        <f t="shared" si="61"/>
        <v>4</v>
      </c>
      <c r="J242" s="143">
        <f t="shared" si="62"/>
        <v>104</v>
      </c>
      <c r="L242" s="143">
        <f t="shared" si="63"/>
        <v>2</v>
      </c>
      <c r="N242" s="143">
        <f t="shared" si="64"/>
        <v>54</v>
      </c>
      <c r="O242" s="253" t="str">
        <f t="shared" si="58"/>
        <v>SK Zápas Jablůnkov z.s.</v>
      </c>
      <c r="P242" s="253"/>
      <c r="Q242" s="143">
        <f t="shared" si="65"/>
        <v>156</v>
      </c>
      <c r="R242" s="143">
        <f t="shared" si="59"/>
        <v>1042057003</v>
      </c>
      <c r="S242" s="253" t="str">
        <f t="shared" si="60"/>
        <v>Sikora Pawel</v>
      </c>
      <c r="T242" s="253" t="str">
        <f t="shared" si="66"/>
        <v>SK Zápas Jablůnkov z.s.</v>
      </c>
      <c r="V242" s="143" t="e">
        <f t="shared" si="67"/>
        <v>#REF!</v>
      </c>
      <c r="W242" s="143" t="e">
        <f t="shared" si="68"/>
        <v>#REF!</v>
      </c>
      <c r="Y242" s="143" t="e">
        <f t="shared" si="69"/>
        <v>#REF!</v>
      </c>
      <c r="Z242" s="253" t="e">
        <f t="shared" si="70"/>
        <v>#REF!</v>
      </c>
      <c r="AA242" s="253" t="e">
        <f t="shared" si="71"/>
        <v>#REF!</v>
      </c>
      <c r="AB242" s="256">
        <f t="shared" si="78"/>
        <v>156</v>
      </c>
      <c r="AC242" s="256" t="e">
        <f t="shared" si="79"/>
        <v>#REF!</v>
      </c>
      <c r="AD242" s="256" t="e">
        <f t="shared" si="80"/>
        <v>#REF!</v>
      </c>
      <c r="AE242" s="255" t="e">
        <f t="shared" si="72"/>
        <v>#REF!</v>
      </c>
      <c r="AF242" s="255" t="e">
        <f t="shared" si="73"/>
        <v>#REF!</v>
      </c>
      <c r="AG242" s="256" t="e">
        <f t="shared" si="74"/>
        <v>#REF!</v>
      </c>
      <c r="AH242" s="20" t="e">
        <f t="shared" si="75"/>
        <v>#REF!</v>
      </c>
      <c r="AI242" s="20" t="e">
        <f t="shared" si="76"/>
        <v>#REF!</v>
      </c>
      <c r="AJ242" s="256" t="e">
        <f t="shared" si="77"/>
        <v>#REF!</v>
      </c>
    </row>
    <row r="243" spans="2:36">
      <c r="B243" s="20">
        <f>'Rozdělení do hmotností'!EJ162</f>
        <v>4</v>
      </c>
      <c r="C243" s="20" t="str">
        <f>'Rozdělení do hmotností'!EK162</f>
        <v>ml.ž U13</v>
      </c>
      <c r="D243" s="20">
        <f>'Rozdělení do hmotností'!EL162</f>
        <v>57</v>
      </c>
      <c r="E243" s="143" t="str">
        <f>'Rozdělení do hmotností'!ER162</f>
        <v>v.s.</v>
      </c>
      <c r="F243" s="253" t="str">
        <f>'Rozdělení do hmotností'!EM162</f>
        <v>Smolek Pavel</v>
      </c>
      <c r="G243" s="256" t="str">
        <f>'Rozdělení do hmotností'!EN162</f>
        <v>Stříb.</v>
      </c>
      <c r="I243" s="143">
        <f t="shared" si="61"/>
        <v>4</v>
      </c>
      <c r="J243" s="143">
        <f t="shared" si="62"/>
        <v>104</v>
      </c>
      <c r="L243" s="143">
        <f t="shared" si="63"/>
        <v>2</v>
      </c>
      <c r="N243" s="143">
        <f t="shared" si="64"/>
        <v>8</v>
      </c>
      <c r="O243" s="253" t="str">
        <f t="shared" si="58"/>
        <v>Zápas Stříbro</v>
      </c>
      <c r="P243" s="253"/>
      <c r="Q243" s="143">
        <f t="shared" si="65"/>
        <v>157</v>
      </c>
      <c r="R243" s="143">
        <f t="shared" si="59"/>
        <v>1042057004</v>
      </c>
      <c r="S243" s="253" t="str">
        <f t="shared" si="60"/>
        <v>Smolek Pavel</v>
      </c>
      <c r="T243" s="253" t="str">
        <f t="shared" si="66"/>
        <v>Zápas Stříbro</v>
      </c>
      <c r="V243" s="143" t="e">
        <f t="shared" si="67"/>
        <v>#REF!</v>
      </c>
      <c r="W243" s="143" t="e">
        <f t="shared" si="68"/>
        <v>#REF!</v>
      </c>
      <c r="Y243" s="143" t="e">
        <f t="shared" si="69"/>
        <v>#REF!</v>
      </c>
      <c r="Z243" s="253" t="e">
        <f t="shared" si="70"/>
        <v>#REF!</v>
      </c>
      <c r="AA243" s="253" t="e">
        <f t="shared" si="71"/>
        <v>#REF!</v>
      </c>
      <c r="AB243" s="256">
        <f t="shared" si="78"/>
        <v>157</v>
      </c>
      <c r="AC243" s="256" t="e">
        <f t="shared" si="79"/>
        <v>#REF!</v>
      </c>
      <c r="AD243" s="256" t="e">
        <f t="shared" si="80"/>
        <v>#REF!</v>
      </c>
      <c r="AE243" s="255" t="e">
        <f t="shared" si="72"/>
        <v>#REF!</v>
      </c>
      <c r="AF243" s="255" t="e">
        <f t="shared" si="73"/>
        <v>#REF!</v>
      </c>
      <c r="AG243" s="256" t="e">
        <f t="shared" si="74"/>
        <v>#REF!</v>
      </c>
      <c r="AH243" s="20" t="e">
        <f t="shared" si="75"/>
        <v>#REF!</v>
      </c>
      <c r="AI243" s="20" t="e">
        <f t="shared" si="76"/>
        <v>#REF!</v>
      </c>
      <c r="AJ243" s="256" t="e">
        <f t="shared" si="77"/>
        <v>#REF!</v>
      </c>
    </row>
    <row r="244" spans="2:36">
      <c r="B244" s="20">
        <f>'Rozdělení do hmotností'!EJ163</f>
        <v>5</v>
      </c>
      <c r="C244" s="20" t="str">
        <f>'Rozdělení do hmotností'!EK163</f>
        <v>ml.ž U13</v>
      </c>
      <c r="D244" s="20">
        <f>'Rozdělení do hmotností'!EL163</f>
        <v>57</v>
      </c>
      <c r="E244" s="143" t="str">
        <f>'Rozdělení do hmotností'!ER163</f>
        <v>v.s.</v>
      </c>
      <c r="F244" s="253" t="str">
        <f>'Rozdělení do hmotností'!EM163</f>
        <v>Kovačík Peter</v>
      </c>
      <c r="G244" s="256" t="str">
        <f>'Rozdělení do hmotností'!EN163</f>
        <v>Trenčín</v>
      </c>
      <c r="I244" s="143">
        <f t="shared" si="61"/>
        <v>4</v>
      </c>
      <c r="J244" s="143">
        <f t="shared" si="62"/>
        <v>104</v>
      </c>
      <c r="L244" s="143">
        <f t="shared" si="63"/>
        <v>2</v>
      </c>
      <c r="N244" s="143">
        <f t="shared" si="64"/>
        <v>66</v>
      </c>
      <c r="O244" s="253" t="str">
        <f t="shared" si="58"/>
        <v>Trenčín - SVK</v>
      </c>
      <c r="P244" s="253"/>
      <c r="Q244" s="143">
        <f t="shared" si="65"/>
        <v>158</v>
      </c>
      <c r="R244" s="143">
        <f t="shared" si="59"/>
        <v>1042057005</v>
      </c>
      <c r="S244" s="253" t="str">
        <f t="shared" si="60"/>
        <v>Kovačík Peter</v>
      </c>
      <c r="T244" s="253" t="str">
        <f t="shared" si="66"/>
        <v>Trenčín - SVK</v>
      </c>
      <c r="V244" s="143" t="e">
        <f t="shared" si="67"/>
        <v>#REF!</v>
      </c>
      <c r="W244" s="143" t="e">
        <f t="shared" si="68"/>
        <v>#REF!</v>
      </c>
      <c r="Y244" s="143" t="e">
        <f t="shared" si="69"/>
        <v>#REF!</v>
      </c>
      <c r="Z244" s="253" t="e">
        <f t="shared" si="70"/>
        <v>#REF!</v>
      </c>
      <c r="AA244" s="253" t="e">
        <f t="shared" si="71"/>
        <v>#REF!</v>
      </c>
      <c r="AB244" s="256">
        <f t="shared" si="78"/>
        <v>158</v>
      </c>
      <c r="AC244" s="256" t="e">
        <f t="shared" si="79"/>
        <v>#REF!</v>
      </c>
      <c r="AD244" s="256" t="e">
        <f t="shared" si="80"/>
        <v>#REF!</v>
      </c>
      <c r="AE244" s="255" t="e">
        <f t="shared" si="72"/>
        <v>#REF!</v>
      </c>
      <c r="AF244" s="255" t="e">
        <f t="shared" si="73"/>
        <v>#REF!</v>
      </c>
      <c r="AG244" s="256" t="e">
        <f t="shared" si="74"/>
        <v>#REF!</v>
      </c>
      <c r="AH244" s="20" t="e">
        <f t="shared" si="75"/>
        <v>#REF!</v>
      </c>
      <c r="AI244" s="20" t="e">
        <f t="shared" si="76"/>
        <v>#REF!</v>
      </c>
      <c r="AJ244" s="256" t="e">
        <f t="shared" si="77"/>
        <v>#REF!</v>
      </c>
    </row>
    <row r="245" spans="2:36">
      <c r="B245" s="20">
        <f>'Rozdělení do hmotností'!EJ164</f>
        <v>6</v>
      </c>
      <c r="C245" s="20" t="str">
        <f>'Rozdělení do hmotností'!EK164</f>
        <v>ml.ž U13</v>
      </c>
      <c r="D245" s="20">
        <f>'Rozdělení do hmotností'!EL164</f>
        <v>57</v>
      </c>
      <c r="E245" s="143" t="str">
        <f>'Rozdělení do hmotností'!ER164</f>
        <v>v.s.</v>
      </c>
      <c r="F245" s="253" t="str">
        <f>'Rozdělení do hmotností'!EM164</f>
        <v>Bándry Filip</v>
      </c>
      <c r="G245" s="256" t="str">
        <f>'Rozdělení do hmotností'!EN164</f>
        <v>Stříb.</v>
      </c>
      <c r="I245" s="143">
        <f t="shared" si="61"/>
        <v>4</v>
      </c>
      <c r="J245" s="143">
        <f t="shared" si="62"/>
        <v>104</v>
      </c>
      <c r="L245" s="143">
        <f t="shared" si="63"/>
        <v>2</v>
      </c>
      <c r="N245" s="143">
        <f t="shared" si="64"/>
        <v>8</v>
      </c>
      <c r="O245" s="253" t="str">
        <f t="shared" si="58"/>
        <v>Zápas Stříbro</v>
      </c>
      <c r="P245" s="253"/>
      <c r="Q245" s="143">
        <f t="shared" si="65"/>
        <v>159</v>
      </c>
      <c r="R245" s="143">
        <f t="shared" si="59"/>
        <v>1042057006</v>
      </c>
      <c r="S245" s="253" t="str">
        <f t="shared" si="60"/>
        <v>Bándry Filip</v>
      </c>
      <c r="T245" s="253" t="str">
        <f t="shared" si="66"/>
        <v>Zápas Stříbro</v>
      </c>
      <c r="V245" s="143" t="e">
        <f t="shared" si="67"/>
        <v>#REF!</v>
      </c>
      <c r="W245" s="143" t="e">
        <f t="shared" si="68"/>
        <v>#REF!</v>
      </c>
      <c r="Y245" s="143" t="e">
        <f t="shared" si="69"/>
        <v>#REF!</v>
      </c>
      <c r="Z245" s="253" t="e">
        <f t="shared" si="70"/>
        <v>#REF!</v>
      </c>
      <c r="AA245" s="253" t="e">
        <f t="shared" si="71"/>
        <v>#REF!</v>
      </c>
      <c r="AB245" s="256">
        <f t="shared" si="78"/>
        <v>159</v>
      </c>
      <c r="AC245" s="256" t="e">
        <f t="shared" si="79"/>
        <v>#REF!</v>
      </c>
      <c r="AD245" s="256" t="e">
        <f t="shared" si="80"/>
        <v>#REF!</v>
      </c>
      <c r="AE245" s="255" t="e">
        <f t="shared" si="72"/>
        <v>#REF!</v>
      </c>
      <c r="AF245" s="255" t="e">
        <f t="shared" si="73"/>
        <v>#REF!</v>
      </c>
      <c r="AG245" s="256" t="e">
        <f t="shared" si="74"/>
        <v>#REF!</v>
      </c>
      <c r="AH245" s="20" t="e">
        <f t="shared" si="75"/>
        <v>#REF!</v>
      </c>
      <c r="AI245" s="20" t="e">
        <f t="shared" si="76"/>
        <v>#REF!</v>
      </c>
      <c r="AJ245" s="256" t="e">
        <f t="shared" si="77"/>
        <v>#REF!</v>
      </c>
    </row>
    <row r="246" spans="2:36">
      <c r="B246" s="20">
        <f>'Rozdělení do hmotností'!EJ165</f>
        <v>7</v>
      </c>
      <c r="C246" s="20" t="str">
        <f>'Rozdělení do hmotností'!EK165</f>
        <v>ml.ž U13</v>
      </c>
      <c r="D246" s="20">
        <f>'Rozdělení do hmotností'!EL165</f>
        <v>57</v>
      </c>
      <c r="E246" s="143" t="str">
        <f>'Rozdělení do hmotností'!ER165</f>
        <v>v.s.</v>
      </c>
      <c r="F246" s="253" t="str">
        <f>'Rozdělení do hmotností'!EM165</f>
        <v>Virrankari Erik</v>
      </c>
      <c r="G246" s="256" t="str">
        <f>'Rozdělení do hmotností'!EN165</f>
        <v>Vyšeh.</v>
      </c>
      <c r="I246" s="143">
        <f t="shared" si="61"/>
        <v>4</v>
      </c>
      <c r="J246" s="143">
        <f t="shared" si="62"/>
        <v>104</v>
      </c>
      <c r="L246" s="143">
        <f t="shared" si="63"/>
        <v>2</v>
      </c>
      <c r="N246" s="143">
        <f t="shared" si="64"/>
        <v>4</v>
      </c>
      <c r="O246" s="253" t="str">
        <f t="shared" si="58"/>
        <v xml:space="preserve">T.J. Sokol Vyšehrad                                      </v>
      </c>
      <c r="P246" s="253"/>
      <c r="Q246" s="143">
        <f t="shared" si="65"/>
        <v>160</v>
      </c>
      <c r="R246" s="143">
        <f t="shared" si="59"/>
        <v>1042057007</v>
      </c>
      <c r="S246" s="253" t="str">
        <f t="shared" si="60"/>
        <v>Virrankari Erik</v>
      </c>
      <c r="T246" s="253" t="str">
        <f t="shared" si="66"/>
        <v xml:space="preserve">T.J. Sokol Vyšehrad                                      </v>
      </c>
      <c r="V246" s="143" t="e">
        <f t="shared" si="67"/>
        <v>#REF!</v>
      </c>
      <c r="W246" s="143" t="e">
        <f t="shared" si="68"/>
        <v>#REF!</v>
      </c>
      <c r="Y246" s="143" t="e">
        <f t="shared" si="69"/>
        <v>#REF!</v>
      </c>
      <c r="Z246" s="253" t="e">
        <f t="shared" si="70"/>
        <v>#REF!</v>
      </c>
      <c r="AA246" s="253" t="e">
        <f t="shared" si="71"/>
        <v>#REF!</v>
      </c>
      <c r="AB246" s="256">
        <f t="shared" si="78"/>
        <v>160</v>
      </c>
      <c r="AC246" s="256" t="e">
        <f t="shared" si="79"/>
        <v>#REF!</v>
      </c>
      <c r="AD246" s="256" t="e">
        <f t="shared" si="80"/>
        <v>#REF!</v>
      </c>
      <c r="AE246" s="255" t="e">
        <f t="shared" si="72"/>
        <v>#REF!</v>
      </c>
      <c r="AF246" s="255" t="e">
        <f t="shared" si="73"/>
        <v>#REF!</v>
      </c>
      <c r="AG246" s="256" t="e">
        <f t="shared" si="74"/>
        <v>#REF!</v>
      </c>
      <c r="AH246" s="20" t="e">
        <f t="shared" si="75"/>
        <v>#REF!</v>
      </c>
      <c r="AI246" s="20" t="e">
        <f t="shared" si="76"/>
        <v>#REF!</v>
      </c>
      <c r="AJ246" s="256" t="e">
        <f t="shared" si="77"/>
        <v>#REF!</v>
      </c>
    </row>
    <row r="247" spans="2:36">
      <c r="B247" s="20">
        <f>'Rozdělení do hmotností'!EJ166</f>
        <v>8</v>
      </c>
      <c r="C247" s="20" t="str">
        <f>'Rozdělení do hmotností'!EK166</f>
        <v>ml.ž U13</v>
      </c>
      <c r="D247" s="20">
        <f>'Rozdělení do hmotností'!EL166</f>
        <v>57</v>
      </c>
      <c r="E247" s="143" t="str">
        <f>'Rozdělení do hmotností'!ER166</f>
        <v>v.s.</v>
      </c>
      <c r="F247" s="253" t="str">
        <f>'Rozdělení do hmotností'!EM166</f>
        <v>Solín Andrej</v>
      </c>
      <c r="G247" s="256" t="str">
        <f>'Rozdělení do hmotností'!EN166</f>
        <v>Trenčín</v>
      </c>
      <c r="I247" s="143">
        <f t="shared" si="61"/>
        <v>4</v>
      </c>
      <c r="J247" s="143">
        <f t="shared" si="62"/>
        <v>104</v>
      </c>
      <c r="L247" s="143">
        <f t="shared" si="63"/>
        <v>2</v>
      </c>
      <c r="N247" s="143">
        <f t="shared" si="64"/>
        <v>66</v>
      </c>
      <c r="O247" s="253" t="str">
        <f t="shared" si="58"/>
        <v>Trenčín - SVK</v>
      </c>
      <c r="P247" s="253"/>
      <c r="Q247" s="143">
        <f t="shared" si="65"/>
        <v>161</v>
      </c>
      <c r="R247" s="143">
        <f t="shared" si="59"/>
        <v>1042057008</v>
      </c>
      <c r="S247" s="253" t="str">
        <f t="shared" si="60"/>
        <v>Solín Andrej</v>
      </c>
      <c r="T247" s="253" t="str">
        <f t="shared" si="66"/>
        <v>Trenčín - SVK</v>
      </c>
      <c r="V247" s="143" t="e">
        <f t="shared" si="67"/>
        <v>#REF!</v>
      </c>
      <c r="W247" s="143" t="e">
        <f t="shared" si="68"/>
        <v>#REF!</v>
      </c>
      <c r="Y247" s="143" t="e">
        <f t="shared" si="69"/>
        <v>#REF!</v>
      </c>
      <c r="Z247" s="253" t="e">
        <f t="shared" si="70"/>
        <v>#REF!</v>
      </c>
      <c r="AA247" s="253" t="e">
        <f t="shared" si="71"/>
        <v>#REF!</v>
      </c>
      <c r="AB247" s="256">
        <f t="shared" si="78"/>
        <v>161</v>
      </c>
      <c r="AC247" s="256" t="e">
        <f t="shared" si="79"/>
        <v>#REF!</v>
      </c>
      <c r="AD247" s="256" t="e">
        <f t="shared" si="80"/>
        <v>#REF!</v>
      </c>
      <c r="AE247" s="255" t="e">
        <f t="shared" si="72"/>
        <v>#REF!</v>
      </c>
      <c r="AF247" s="255" t="e">
        <f t="shared" si="73"/>
        <v>#REF!</v>
      </c>
      <c r="AG247" s="256" t="e">
        <f t="shared" si="74"/>
        <v>#REF!</v>
      </c>
      <c r="AH247" s="20" t="e">
        <f t="shared" si="75"/>
        <v>#REF!</v>
      </c>
      <c r="AI247" s="20" t="e">
        <f t="shared" si="76"/>
        <v>#REF!</v>
      </c>
      <c r="AJ247" s="256" t="e">
        <f t="shared" si="77"/>
        <v>#REF!</v>
      </c>
    </row>
    <row r="248" spans="2:36">
      <c r="B248" s="20">
        <f>'Rozdělení do hmotností'!EJ167</f>
        <v>9</v>
      </c>
      <c r="C248" s="20" t="str">
        <f>'Rozdělení do hmotností'!EK167</f>
        <v>ml.ž U13</v>
      </c>
      <c r="D248" s="20">
        <f>'Rozdělení do hmotností'!EL167</f>
        <v>57</v>
      </c>
      <c r="E248" s="143" t="str">
        <f>'Rozdělení do hmotností'!ER167</f>
        <v>v.s.</v>
      </c>
      <c r="F248" s="253" t="str">
        <f>'Rozdělení do hmotností'!EM167</f>
        <v>Hollán Kristián</v>
      </c>
      <c r="G248" s="256" t="str">
        <f>'Rozdělení do hmotností'!EN167</f>
        <v>Bánov.</v>
      </c>
      <c r="I248" s="143">
        <f t="shared" si="61"/>
        <v>4</v>
      </c>
      <c r="J248" s="143">
        <f t="shared" si="62"/>
        <v>104</v>
      </c>
      <c r="L248" s="143">
        <f t="shared" si="63"/>
        <v>2</v>
      </c>
      <c r="N248" s="143">
        <f t="shared" si="64"/>
        <v>63</v>
      </c>
      <c r="O248" s="253" t="str">
        <f t="shared" si="58"/>
        <v>MZK Bánovce nad Bebravou - SVK</v>
      </c>
      <c r="P248" s="253"/>
      <c r="Q248" s="143">
        <f t="shared" si="65"/>
        <v>162</v>
      </c>
      <c r="R248" s="143">
        <f t="shared" si="59"/>
        <v>1042057009</v>
      </c>
      <c r="S248" s="253" t="str">
        <f t="shared" si="60"/>
        <v>Hollán Kristián</v>
      </c>
      <c r="T248" s="253" t="str">
        <f t="shared" si="66"/>
        <v>MZK Bánovce nad Bebravou - SVK</v>
      </c>
      <c r="V248" s="143" t="e">
        <f t="shared" si="67"/>
        <v>#REF!</v>
      </c>
      <c r="W248" s="143" t="e">
        <f t="shared" si="68"/>
        <v>#REF!</v>
      </c>
      <c r="Y248" s="143" t="e">
        <f t="shared" si="69"/>
        <v>#REF!</v>
      </c>
      <c r="Z248" s="253" t="e">
        <f t="shared" si="70"/>
        <v>#REF!</v>
      </c>
      <c r="AA248" s="253" t="e">
        <f t="shared" si="71"/>
        <v>#REF!</v>
      </c>
      <c r="AB248" s="256">
        <f t="shared" si="78"/>
        <v>162</v>
      </c>
      <c r="AC248" s="256" t="e">
        <f t="shared" si="79"/>
        <v>#REF!</v>
      </c>
      <c r="AD248" s="256" t="e">
        <f t="shared" si="80"/>
        <v>#REF!</v>
      </c>
      <c r="AE248" s="255" t="e">
        <f t="shared" si="72"/>
        <v>#REF!</v>
      </c>
      <c r="AF248" s="255" t="e">
        <f t="shared" si="73"/>
        <v>#REF!</v>
      </c>
      <c r="AG248" s="256" t="e">
        <f t="shared" si="74"/>
        <v>#REF!</v>
      </c>
      <c r="AH248" s="20" t="e">
        <f t="shared" si="75"/>
        <v>#REF!</v>
      </c>
      <c r="AI248" s="20" t="e">
        <f t="shared" si="76"/>
        <v>#REF!</v>
      </c>
      <c r="AJ248" s="256" t="e">
        <f t="shared" si="77"/>
        <v>#REF!</v>
      </c>
    </row>
    <row r="249" spans="2:36">
      <c r="B249" s="20">
        <f>'Rozdělení do hmotností'!EJ168</f>
        <v>10</v>
      </c>
      <c r="C249" s="20" t="str">
        <f>'Rozdělení do hmotností'!EK168</f>
        <v>ml.ž U13</v>
      </c>
      <c r="D249" s="20">
        <f>'Rozdělení do hmotností'!EL168</f>
        <v>57</v>
      </c>
      <c r="E249" s="143" t="str">
        <f>'Rozdělení do hmotností'!ER168</f>
        <v>v.s.</v>
      </c>
      <c r="F249" s="253" t="str">
        <f>'Rozdělení do hmotností'!EM168</f>
        <v>Kawulok Marian</v>
      </c>
      <c r="G249" s="256" t="str">
        <f>'Rozdělení do hmotností'!EN168</f>
        <v>Jabl.</v>
      </c>
      <c r="I249" s="143">
        <f t="shared" si="61"/>
        <v>4</v>
      </c>
      <c r="J249" s="143">
        <f t="shared" si="62"/>
        <v>104</v>
      </c>
      <c r="L249" s="143">
        <f t="shared" si="63"/>
        <v>2</v>
      </c>
      <c r="N249" s="143">
        <f t="shared" si="64"/>
        <v>54</v>
      </c>
      <c r="O249" s="253" t="str">
        <f t="shared" si="58"/>
        <v>SK Zápas Jablůnkov z.s.</v>
      </c>
      <c r="P249" s="253"/>
      <c r="Q249" s="143">
        <f t="shared" si="65"/>
        <v>163</v>
      </c>
      <c r="R249" s="143">
        <f t="shared" si="59"/>
        <v>1042057010</v>
      </c>
      <c r="S249" s="253" t="str">
        <f t="shared" si="60"/>
        <v>Kawulok Marian</v>
      </c>
      <c r="T249" s="253" t="str">
        <f t="shared" si="66"/>
        <v>SK Zápas Jablůnkov z.s.</v>
      </c>
      <c r="V249" s="143" t="e">
        <f t="shared" si="67"/>
        <v>#REF!</v>
      </c>
      <c r="W249" s="143" t="e">
        <f t="shared" si="68"/>
        <v>#REF!</v>
      </c>
      <c r="Y249" s="143" t="e">
        <f t="shared" si="69"/>
        <v>#REF!</v>
      </c>
      <c r="Z249" s="253" t="e">
        <f t="shared" si="70"/>
        <v>#REF!</v>
      </c>
      <c r="AA249" s="253" t="e">
        <f t="shared" si="71"/>
        <v>#REF!</v>
      </c>
      <c r="AB249" s="256">
        <f t="shared" si="78"/>
        <v>163</v>
      </c>
      <c r="AC249" s="256" t="e">
        <f t="shared" si="79"/>
        <v>#REF!</v>
      </c>
      <c r="AD249" s="256" t="e">
        <f t="shared" si="80"/>
        <v>#REF!</v>
      </c>
      <c r="AE249" s="255" t="e">
        <f t="shared" si="72"/>
        <v>#REF!</v>
      </c>
      <c r="AF249" s="255" t="e">
        <f t="shared" si="73"/>
        <v>#REF!</v>
      </c>
      <c r="AG249" s="256" t="e">
        <f t="shared" si="74"/>
        <v>#REF!</v>
      </c>
      <c r="AH249" s="20" t="e">
        <f t="shared" si="75"/>
        <v>#REF!</v>
      </c>
      <c r="AI249" s="20" t="e">
        <f t="shared" si="76"/>
        <v>#REF!</v>
      </c>
      <c r="AJ249" s="256" t="e">
        <f t="shared" si="77"/>
        <v>#REF!</v>
      </c>
    </row>
    <row r="250" spans="2:36">
      <c r="B250" s="20">
        <f>'Rozdělení do hmotností'!EJ169</f>
        <v>11</v>
      </c>
      <c r="C250" s="20" t="str">
        <f>'Rozdělení do hmotností'!EK169</f>
        <v>ml.ž U13</v>
      </c>
      <c r="D250" s="20">
        <f>'Rozdělení do hmotností'!EL169</f>
        <v>57</v>
      </c>
      <c r="E250" s="143" t="str">
        <f>'Rozdělení do hmotností'!ER169</f>
        <v>v.s.</v>
      </c>
      <c r="F250" s="253" t="str">
        <f>'Rozdělení do hmotností'!EM169</f>
        <v>Dostál Christopher</v>
      </c>
      <c r="G250" s="256" t="str">
        <f>'Rozdělení do hmotností'!EN169</f>
        <v>Čech.</v>
      </c>
      <c r="I250" s="143">
        <f t="shared" si="61"/>
        <v>4</v>
      </c>
      <c r="J250" s="143">
        <f t="shared" si="62"/>
        <v>104</v>
      </c>
      <c r="L250" s="143">
        <f t="shared" si="63"/>
        <v>2</v>
      </c>
      <c r="N250" s="143">
        <f t="shared" si="64"/>
        <v>41</v>
      </c>
      <c r="O250" s="253" t="str">
        <f t="shared" si="58"/>
        <v>TJ Sokol Čechovice (ČUS)</v>
      </c>
      <c r="P250" s="253"/>
      <c r="Q250" s="143">
        <f t="shared" si="65"/>
        <v>164</v>
      </c>
      <c r="R250" s="143">
        <f t="shared" si="59"/>
        <v>1042057011</v>
      </c>
      <c r="S250" s="253" t="str">
        <f t="shared" si="60"/>
        <v>Dostál Christopher</v>
      </c>
      <c r="T250" s="253" t="str">
        <f t="shared" si="66"/>
        <v>TJ Sokol Čechovice (ČUS)</v>
      </c>
      <c r="V250" s="143" t="e">
        <f t="shared" si="67"/>
        <v>#REF!</v>
      </c>
      <c r="W250" s="143" t="e">
        <f t="shared" si="68"/>
        <v>#REF!</v>
      </c>
      <c r="Y250" s="143" t="e">
        <f t="shared" si="69"/>
        <v>#REF!</v>
      </c>
      <c r="Z250" s="253" t="e">
        <f t="shared" si="70"/>
        <v>#REF!</v>
      </c>
      <c r="AA250" s="253" t="e">
        <f t="shared" si="71"/>
        <v>#REF!</v>
      </c>
      <c r="AB250" s="256">
        <f t="shared" si="78"/>
        <v>164</v>
      </c>
      <c r="AC250" s="256" t="e">
        <f t="shared" si="79"/>
        <v>#REF!</v>
      </c>
      <c r="AD250" s="256" t="e">
        <f t="shared" si="80"/>
        <v>#REF!</v>
      </c>
      <c r="AE250" s="255" t="e">
        <f t="shared" si="72"/>
        <v>#REF!</v>
      </c>
      <c r="AF250" s="255" t="e">
        <f t="shared" si="73"/>
        <v>#REF!</v>
      </c>
      <c r="AG250" s="256" t="e">
        <f t="shared" si="74"/>
        <v>#REF!</v>
      </c>
      <c r="AH250" s="20" t="e">
        <f t="shared" si="75"/>
        <v>#REF!</v>
      </c>
      <c r="AI250" s="20" t="e">
        <f t="shared" si="76"/>
        <v>#REF!</v>
      </c>
      <c r="AJ250" s="256" t="e">
        <f t="shared" si="77"/>
        <v>#REF!</v>
      </c>
    </row>
    <row r="251" spans="2:36">
      <c r="B251" s="20">
        <f>'Rozdělení do hmotností'!EJ170</f>
        <v>1</v>
      </c>
      <c r="C251" s="20" t="str">
        <f>'Rozdělení do hmotností'!EK170</f>
        <v>ml.ž U13</v>
      </c>
      <c r="D251" s="20">
        <f>'Rozdělení do hmotností'!EL170</f>
        <v>63</v>
      </c>
      <c r="E251" s="143" t="str">
        <f>'Rozdělení do hmotností'!ER170</f>
        <v>v.s.</v>
      </c>
      <c r="F251" s="253" t="str">
        <f>'Rozdělení do hmotností'!EM170</f>
        <v>Leško Richard</v>
      </c>
      <c r="G251" s="256" t="str">
        <f>'Rozdělení do hmotností'!EN170</f>
        <v>Trenčín</v>
      </c>
      <c r="I251" s="143">
        <f t="shared" si="61"/>
        <v>4</v>
      </c>
      <c r="J251" s="143">
        <f t="shared" si="62"/>
        <v>104</v>
      </c>
      <c r="L251" s="143">
        <f t="shared" si="63"/>
        <v>2</v>
      </c>
      <c r="N251" s="143">
        <f t="shared" si="64"/>
        <v>66</v>
      </c>
      <c r="O251" s="253" t="str">
        <f t="shared" si="58"/>
        <v>Trenčín - SVK</v>
      </c>
      <c r="P251" s="253"/>
      <c r="Q251" s="143">
        <f t="shared" si="65"/>
        <v>165</v>
      </c>
      <c r="R251" s="143">
        <f t="shared" si="59"/>
        <v>1042063001</v>
      </c>
      <c r="S251" s="253" t="str">
        <f t="shared" si="60"/>
        <v>Leško Richard</v>
      </c>
      <c r="T251" s="253" t="str">
        <f t="shared" si="66"/>
        <v>Trenčín - SVK</v>
      </c>
      <c r="V251" s="143" t="e">
        <f t="shared" si="67"/>
        <v>#REF!</v>
      </c>
      <c r="W251" s="143" t="e">
        <f t="shared" si="68"/>
        <v>#REF!</v>
      </c>
      <c r="Y251" s="143" t="e">
        <f t="shared" si="69"/>
        <v>#REF!</v>
      </c>
      <c r="Z251" s="253" t="e">
        <f t="shared" si="70"/>
        <v>#REF!</v>
      </c>
      <c r="AA251" s="253" t="e">
        <f t="shared" si="71"/>
        <v>#REF!</v>
      </c>
      <c r="AB251" s="256">
        <f t="shared" si="78"/>
        <v>165</v>
      </c>
      <c r="AC251" s="256" t="e">
        <f t="shared" si="79"/>
        <v>#REF!</v>
      </c>
      <c r="AD251" s="256" t="e">
        <f t="shared" si="80"/>
        <v>#REF!</v>
      </c>
      <c r="AE251" s="255" t="e">
        <f t="shared" si="72"/>
        <v>#REF!</v>
      </c>
      <c r="AF251" s="255" t="e">
        <f t="shared" si="73"/>
        <v>#REF!</v>
      </c>
      <c r="AG251" s="256" t="e">
        <f t="shared" si="74"/>
        <v>#REF!</v>
      </c>
      <c r="AH251" s="20" t="e">
        <f t="shared" si="75"/>
        <v>#REF!</v>
      </c>
      <c r="AI251" s="20" t="e">
        <f t="shared" si="76"/>
        <v>#REF!</v>
      </c>
      <c r="AJ251" s="256" t="e">
        <f t="shared" si="77"/>
        <v>#REF!</v>
      </c>
    </row>
    <row r="252" spans="2:36">
      <c r="B252" s="20">
        <f>'Rozdělení do hmotností'!EJ171</f>
        <v>2</v>
      </c>
      <c r="C252" s="20" t="str">
        <f>'Rozdělení do hmotností'!EK171</f>
        <v>ml.ž U13</v>
      </c>
      <c r="D252" s="20">
        <f>'Rozdělení do hmotností'!EL171</f>
        <v>63</v>
      </c>
      <c r="E252" s="143" t="str">
        <f>'Rozdělení do hmotností'!ER171</f>
        <v>v.s.</v>
      </c>
      <c r="F252" s="253" t="str">
        <f>'Rozdělení do hmotností'!EM171</f>
        <v>Katrinec Stanoslav</v>
      </c>
      <c r="G252" s="256" t="str">
        <f>'Rozdělení do hmotností'!EN171</f>
        <v>Trenčín</v>
      </c>
      <c r="I252" s="143">
        <f t="shared" si="61"/>
        <v>4</v>
      </c>
      <c r="J252" s="143">
        <f t="shared" si="62"/>
        <v>104</v>
      </c>
      <c r="L252" s="143">
        <f t="shared" si="63"/>
        <v>2</v>
      </c>
      <c r="N252" s="143">
        <f t="shared" si="64"/>
        <v>66</v>
      </c>
      <c r="O252" s="253" t="str">
        <f t="shared" si="58"/>
        <v>Trenčín - SVK</v>
      </c>
      <c r="P252" s="253"/>
      <c r="Q252" s="143">
        <f t="shared" si="65"/>
        <v>166</v>
      </c>
      <c r="R252" s="143">
        <f t="shared" si="59"/>
        <v>1042063002</v>
      </c>
      <c r="S252" s="253" t="str">
        <f t="shared" si="60"/>
        <v>Katrinec Stanoslav</v>
      </c>
      <c r="T252" s="253" t="str">
        <f t="shared" si="66"/>
        <v>Trenčín - SVK</v>
      </c>
      <c r="V252" s="143" t="e">
        <f t="shared" si="67"/>
        <v>#REF!</v>
      </c>
      <c r="W252" s="143" t="e">
        <f t="shared" si="68"/>
        <v>#REF!</v>
      </c>
      <c r="Y252" s="143" t="e">
        <f t="shared" si="69"/>
        <v>#REF!</v>
      </c>
      <c r="Z252" s="253" t="e">
        <f t="shared" si="70"/>
        <v>#REF!</v>
      </c>
      <c r="AA252" s="253" t="e">
        <f t="shared" si="71"/>
        <v>#REF!</v>
      </c>
      <c r="AB252" s="256">
        <f t="shared" si="78"/>
        <v>166</v>
      </c>
      <c r="AC252" s="256" t="e">
        <f t="shared" si="79"/>
        <v>#REF!</v>
      </c>
      <c r="AD252" s="256" t="e">
        <f t="shared" si="80"/>
        <v>#REF!</v>
      </c>
      <c r="AE252" s="255" t="e">
        <f t="shared" si="72"/>
        <v>#REF!</v>
      </c>
      <c r="AF252" s="255" t="e">
        <f t="shared" si="73"/>
        <v>#REF!</v>
      </c>
      <c r="AG252" s="256" t="e">
        <f t="shared" si="74"/>
        <v>#REF!</v>
      </c>
      <c r="AH252" s="20" t="e">
        <f t="shared" si="75"/>
        <v>#REF!</v>
      </c>
      <c r="AI252" s="20" t="e">
        <f t="shared" si="76"/>
        <v>#REF!</v>
      </c>
      <c r="AJ252" s="256" t="e">
        <f t="shared" si="77"/>
        <v>#REF!</v>
      </c>
    </row>
    <row r="253" spans="2:36">
      <c r="B253" s="20">
        <f>'Rozdělení do hmotností'!EJ172</f>
        <v>3</v>
      </c>
      <c r="C253" s="20" t="str">
        <f>'Rozdělení do hmotností'!EK172</f>
        <v>ml.ž U13</v>
      </c>
      <c r="D253" s="20">
        <f>'Rozdělení do hmotností'!EL172</f>
        <v>63</v>
      </c>
      <c r="E253" s="143" t="str">
        <f>'Rozdělení do hmotností'!ER172</f>
        <v>v.s.</v>
      </c>
      <c r="F253" s="253" t="str">
        <f>'Rozdělení do hmotností'!EM172</f>
        <v>Horvát Martin</v>
      </c>
      <c r="G253" s="256" t="str">
        <f>'Rozdělení do hmotností'!EN172</f>
        <v>Trenčín</v>
      </c>
      <c r="I253" s="143">
        <f t="shared" si="61"/>
        <v>4</v>
      </c>
      <c r="J253" s="143">
        <f t="shared" si="62"/>
        <v>104</v>
      </c>
      <c r="L253" s="143">
        <f t="shared" si="63"/>
        <v>2</v>
      </c>
      <c r="N253" s="143">
        <f t="shared" si="64"/>
        <v>66</v>
      </c>
      <c r="O253" s="253" t="str">
        <f t="shared" si="58"/>
        <v>Trenčín - SVK</v>
      </c>
      <c r="P253" s="253"/>
      <c r="Q253" s="143">
        <f t="shared" si="65"/>
        <v>167</v>
      </c>
      <c r="R253" s="143">
        <f t="shared" si="59"/>
        <v>1042063003</v>
      </c>
      <c r="S253" s="253" t="str">
        <f t="shared" si="60"/>
        <v>Horvát Martin</v>
      </c>
      <c r="T253" s="253" t="str">
        <f t="shared" si="66"/>
        <v>Trenčín - SVK</v>
      </c>
      <c r="V253" s="143" t="e">
        <f t="shared" si="67"/>
        <v>#REF!</v>
      </c>
      <c r="W253" s="143" t="e">
        <f t="shared" si="68"/>
        <v>#REF!</v>
      </c>
      <c r="Y253" s="143" t="e">
        <f t="shared" si="69"/>
        <v>#REF!</v>
      </c>
      <c r="Z253" s="253" t="e">
        <f t="shared" si="70"/>
        <v>#REF!</v>
      </c>
      <c r="AA253" s="253" t="e">
        <f t="shared" si="71"/>
        <v>#REF!</v>
      </c>
      <c r="AB253" s="256">
        <f t="shared" si="78"/>
        <v>167</v>
      </c>
      <c r="AC253" s="256" t="e">
        <f t="shared" si="79"/>
        <v>#REF!</v>
      </c>
      <c r="AD253" s="256" t="e">
        <f t="shared" si="80"/>
        <v>#REF!</v>
      </c>
      <c r="AE253" s="255" t="e">
        <f t="shared" si="72"/>
        <v>#REF!</v>
      </c>
      <c r="AF253" s="255" t="e">
        <f t="shared" si="73"/>
        <v>#REF!</v>
      </c>
      <c r="AG253" s="256" t="e">
        <f t="shared" si="74"/>
        <v>#REF!</v>
      </c>
      <c r="AH253" s="20" t="e">
        <f t="shared" si="75"/>
        <v>#REF!</v>
      </c>
      <c r="AI253" s="20" t="e">
        <f t="shared" si="76"/>
        <v>#REF!</v>
      </c>
      <c r="AJ253" s="256" t="e">
        <f t="shared" si="77"/>
        <v>#REF!</v>
      </c>
    </row>
    <row r="254" spans="2:36">
      <c r="B254" s="20">
        <f>'Rozdělení do hmotností'!EJ173</f>
        <v>4</v>
      </c>
      <c r="C254" s="20" t="str">
        <f>'Rozdělení do hmotností'!EK173</f>
        <v>ml.ž U13</v>
      </c>
      <c r="D254" s="20">
        <f>'Rozdělení do hmotností'!EL173</f>
        <v>63</v>
      </c>
      <c r="E254" s="143" t="str">
        <f>'Rozdělení do hmotností'!ER173</f>
        <v>v.s.</v>
      </c>
      <c r="F254" s="253" t="str">
        <f>'Rozdělení do hmotností'!EM173</f>
        <v>Zbořil Pavel</v>
      </c>
      <c r="G254" s="256" t="str">
        <f>'Rozdělení do hmotností'!EN173</f>
        <v>Olom.</v>
      </c>
      <c r="I254" s="143">
        <f t="shared" si="61"/>
        <v>4</v>
      </c>
      <c r="J254" s="143">
        <f t="shared" si="62"/>
        <v>104</v>
      </c>
      <c r="L254" s="143">
        <f t="shared" si="63"/>
        <v>2</v>
      </c>
      <c r="N254" s="143">
        <f t="shared" si="64"/>
        <v>52</v>
      </c>
      <c r="O254" s="253" t="str">
        <f t="shared" si="58"/>
        <v>T.J. Sokol Olomouc</v>
      </c>
      <c r="P254" s="253"/>
      <c r="Q254" s="143">
        <f t="shared" si="65"/>
        <v>168</v>
      </c>
      <c r="R254" s="143">
        <f t="shared" si="59"/>
        <v>1042063004</v>
      </c>
      <c r="S254" s="253" t="str">
        <f t="shared" si="60"/>
        <v>Zbořil Pavel</v>
      </c>
      <c r="T254" s="253" t="str">
        <f t="shared" si="66"/>
        <v>T.J. Sokol Olomouc</v>
      </c>
      <c r="V254" s="143" t="e">
        <f t="shared" si="67"/>
        <v>#REF!</v>
      </c>
      <c r="W254" s="143" t="e">
        <f t="shared" si="68"/>
        <v>#REF!</v>
      </c>
      <c r="Y254" s="143" t="e">
        <f t="shared" si="69"/>
        <v>#REF!</v>
      </c>
      <c r="Z254" s="253" t="e">
        <f t="shared" si="70"/>
        <v>#REF!</v>
      </c>
      <c r="AA254" s="253" t="e">
        <f t="shared" si="71"/>
        <v>#REF!</v>
      </c>
      <c r="AB254" s="256">
        <f t="shared" si="78"/>
        <v>168</v>
      </c>
      <c r="AC254" s="256" t="e">
        <f t="shared" si="79"/>
        <v>#REF!</v>
      </c>
      <c r="AD254" s="256" t="e">
        <f t="shared" si="80"/>
        <v>#REF!</v>
      </c>
      <c r="AE254" s="255" t="e">
        <f t="shared" si="72"/>
        <v>#REF!</v>
      </c>
      <c r="AF254" s="255" t="e">
        <f t="shared" si="73"/>
        <v>#REF!</v>
      </c>
      <c r="AG254" s="256" t="e">
        <f t="shared" si="74"/>
        <v>#REF!</v>
      </c>
      <c r="AH254" s="20" t="e">
        <f t="shared" si="75"/>
        <v>#REF!</v>
      </c>
      <c r="AI254" s="20" t="e">
        <f t="shared" si="76"/>
        <v>#REF!</v>
      </c>
      <c r="AJ254" s="256" t="e">
        <f t="shared" si="77"/>
        <v>#REF!</v>
      </c>
    </row>
    <row r="255" spans="2:36">
      <c r="B255" s="20">
        <f>'Rozdělení do hmotností'!EJ174</f>
        <v>1</v>
      </c>
      <c r="C255" s="20" t="str">
        <f>'Rozdělení do hmotností'!EK174</f>
        <v>ml.ž U13</v>
      </c>
      <c r="D255" s="20">
        <f>'Rozdělení do hmotností'!EL174</f>
        <v>70</v>
      </c>
      <c r="E255" s="143" t="str">
        <f>'Rozdělení do hmotností'!ER174</f>
        <v>v.s.</v>
      </c>
      <c r="F255" s="253" t="str">
        <f>'Rozdělení do hmotností'!EM174</f>
        <v>Černota Pavel</v>
      </c>
      <c r="G255" s="256" t="str">
        <f>'Rozdělení do hmotností'!EN174</f>
        <v>Tichá</v>
      </c>
      <c r="I255" s="143">
        <f t="shared" si="61"/>
        <v>4</v>
      </c>
      <c r="J255" s="143">
        <f t="shared" si="62"/>
        <v>104</v>
      </c>
      <c r="L255" s="143">
        <f t="shared" si="63"/>
        <v>2</v>
      </c>
      <c r="N255" s="143">
        <f t="shared" si="64"/>
        <v>49</v>
      </c>
      <c r="O255" s="253" t="str">
        <f t="shared" si="58"/>
        <v>SK Tichá z.s.</v>
      </c>
      <c r="P255" s="253"/>
      <c r="Q255" s="143">
        <f t="shared" si="65"/>
        <v>169</v>
      </c>
      <c r="R255" s="143">
        <f t="shared" si="59"/>
        <v>1042070001</v>
      </c>
      <c r="S255" s="253" t="str">
        <f t="shared" si="60"/>
        <v>Černota Pavel</v>
      </c>
      <c r="T255" s="253" t="str">
        <f t="shared" si="66"/>
        <v>SK Tichá z.s.</v>
      </c>
      <c r="V255" s="143" t="e">
        <f t="shared" si="67"/>
        <v>#REF!</v>
      </c>
      <c r="W255" s="143" t="e">
        <f t="shared" si="68"/>
        <v>#REF!</v>
      </c>
      <c r="Y255" s="143" t="e">
        <f t="shared" si="69"/>
        <v>#REF!</v>
      </c>
      <c r="Z255" s="253" t="e">
        <f t="shared" si="70"/>
        <v>#REF!</v>
      </c>
      <c r="AA255" s="253" t="e">
        <f t="shared" si="71"/>
        <v>#REF!</v>
      </c>
      <c r="AB255" s="256">
        <f t="shared" si="78"/>
        <v>169</v>
      </c>
      <c r="AC255" s="256" t="e">
        <f t="shared" si="79"/>
        <v>#REF!</v>
      </c>
      <c r="AD255" s="256" t="e">
        <f t="shared" si="80"/>
        <v>#REF!</v>
      </c>
      <c r="AE255" s="255" t="e">
        <f t="shared" si="72"/>
        <v>#REF!</v>
      </c>
      <c r="AF255" s="255" t="e">
        <f t="shared" si="73"/>
        <v>#REF!</v>
      </c>
      <c r="AG255" s="256" t="e">
        <f t="shared" si="74"/>
        <v>#REF!</v>
      </c>
      <c r="AH255" s="20" t="e">
        <f t="shared" si="75"/>
        <v>#REF!</v>
      </c>
      <c r="AI255" s="20" t="e">
        <f t="shared" si="76"/>
        <v>#REF!</v>
      </c>
      <c r="AJ255" s="256" t="e">
        <f t="shared" si="77"/>
        <v>#REF!</v>
      </c>
    </row>
    <row r="256" spans="2:36">
      <c r="B256" s="20">
        <f>'Rozdělení do hmotností'!EJ175</f>
        <v>2</v>
      </c>
      <c r="C256" s="20" t="str">
        <f>'Rozdělení do hmotností'!EK175</f>
        <v>ml.ž U13</v>
      </c>
      <c r="D256" s="20">
        <f>'Rozdělení do hmotností'!EL175</f>
        <v>70</v>
      </c>
      <c r="E256" s="143" t="str">
        <f>'Rozdělení do hmotností'!ER175</f>
        <v>v.s.</v>
      </c>
      <c r="F256" s="253" t="str">
        <f>'Rozdělení do hmotností'!EM175</f>
        <v>Haluza Marek</v>
      </c>
      <c r="G256" s="256" t="str">
        <f>'Rozdělení do hmotností'!EN175</f>
        <v>Nivn.</v>
      </c>
      <c r="I256" s="143">
        <f t="shared" si="61"/>
        <v>4</v>
      </c>
      <c r="J256" s="143">
        <f t="shared" si="62"/>
        <v>104</v>
      </c>
      <c r="L256" s="143">
        <f t="shared" si="63"/>
        <v>2</v>
      </c>
      <c r="N256" s="143">
        <f t="shared" si="64"/>
        <v>34</v>
      </c>
      <c r="O256" s="253" t="str">
        <f t="shared" si="58"/>
        <v>TJ Nivnice</v>
      </c>
      <c r="P256" s="253"/>
      <c r="Q256" s="143">
        <f t="shared" si="65"/>
        <v>170</v>
      </c>
      <c r="R256" s="143">
        <f t="shared" si="59"/>
        <v>1042070002</v>
      </c>
      <c r="S256" s="253" t="str">
        <f t="shared" si="60"/>
        <v>Haluza Marek</v>
      </c>
      <c r="T256" s="253" t="str">
        <f t="shared" si="66"/>
        <v>TJ Nivnice</v>
      </c>
      <c r="V256" s="143" t="e">
        <f t="shared" si="67"/>
        <v>#REF!</v>
      </c>
      <c r="W256" s="143" t="e">
        <f t="shared" si="68"/>
        <v>#REF!</v>
      </c>
      <c r="Y256" s="143" t="e">
        <f t="shared" si="69"/>
        <v>#REF!</v>
      </c>
      <c r="Z256" s="253" t="e">
        <f t="shared" si="70"/>
        <v>#REF!</v>
      </c>
      <c r="AA256" s="253" t="e">
        <f t="shared" si="71"/>
        <v>#REF!</v>
      </c>
      <c r="AB256" s="256">
        <f t="shared" si="78"/>
        <v>170</v>
      </c>
      <c r="AC256" s="256" t="e">
        <f t="shared" si="79"/>
        <v>#REF!</v>
      </c>
      <c r="AD256" s="256" t="e">
        <f t="shared" si="80"/>
        <v>#REF!</v>
      </c>
      <c r="AE256" s="255" t="e">
        <f t="shared" si="72"/>
        <v>#REF!</v>
      </c>
      <c r="AF256" s="255" t="e">
        <f t="shared" si="73"/>
        <v>#REF!</v>
      </c>
      <c r="AG256" s="256" t="e">
        <f t="shared" si="74"/>
        <v>#REF!</v>
      </c>
      <c r="AH256" s="20" t="e">
        <f t="shared" si="75"/>
        <v>#REF!</v>
      </c>
      <c r="AI256" s="20" t="e">
        <f t="shared" si="76"/>
        <v>#REF!</v>
      </c>
      <c r="AJ256" s="256" t="e">
        <f t="shared" si="77"/>
        <v>#REF!</v>
      </c>
    </row>
    <row r="257" spans="2:36">
      <c r="B257" s="20">
        <f>'Rozdělení do hmotností'!EJ176</f>
        <v>3</v>
      </c>
      <c r="C257" s="20" t="str">
        <f>'Rozdělení do hmotností'!EK176</f>
        <v>ml.ž U13</v>
      </c>
      <c r="D257" s="20">
        <f>'Rozdělení do hmotností'!EL176</f>
        <v>70</v>
      </c>
      <c r="E257" s="143" t="str">
        <f>'Rozdělení do hmotností'!ER176</f>
        <v>v.s.</v>
      </c>
      <c r="F257" s="253" t="str">
        <f>'Rozdělení do hmotností'!EM176</f>
        <v>Baumgartner Barnabáš</v>
      </c>
      <c r="G257" s="256" t="str">
        <f>'Rozdělení do hmotností'!EN176</f>
        <v>Bohem.</v>
      </c>
      <c r="I257" s="143">
        <f t="shared" si="61"/>
        <v>4</v>
      </c>
      <c r="J257" s="143">
        <f t="shared" si="62"/>
        <v>104</v>
      </c>
      <c r="L257" s="143">
        <f t="shared" si="63"/>
        <v>2</v>
      </c>
      <c r="N257" s="143">
        <f t="shared" si="64"/>
        <v>1</v>
      </c>
      <c r="O257" s="253" t="str">
        <f t="shared" si="58"/>
        <v>TJ KZ Bohemians Praha</v>
      </c>
      <c r="P257" s="253"/>
      <c r="Q257" s="143">
        <f t="shared" si="65"/>
        <v>171</v>
      </c>
      <c r="R257" s="143">
        <f t="shared" si="59"/>
        <v>1042070003</v>
      </c>
      <c r="S257" s="253" t="str">
        <f t="shared" si="60"/>
        <v>Baumgartner Barnabáš</v>
      </c>
      <c r="T257" s="253" t="str">
        <f t="shared" si="66"/>
        <v>TJ KZ Bohemians Praha</v>
      </c>
      <c r="V257" s="143" t="e">
        <f t="shared" si="67"/>
        <v>#REF!</v>
      </c>
      <c r="W257" s="143" t="e">
        <f t="shared" si="68"/>
        <v>#REF!</v>
      </c>
      <c r="Y257" s="143" t="e">
        <f t="shared" si="69"/>
        <v>#REF!</v>
      </c>
      <c r="Z257" s="253" t="e">
        <f t="shared" si="70"/>
        <v>#REF!</v>
      </c>
      <c r="AA257" s="253" t="e">
        <f t="shared" si="71"/>
        <v>#REF!</v>
      </c>
      <c r="AB257" s="256">
        <f t="shared" si="78"/>
        <v>171</v>
      </c>
      <c r="AC257" s="256" t="e">
        <f t="shared" si="79"/>
        <v>#REF!</v>
      </c>
      <c r="AD257" s="256" t="e">
        <f t="shared" si="80"/>
        <v>#REF!</v>
      </c>
      <c r="AE257" s="255" t="e">
        <f t="shared" si="72"/>
        <v>#REF!</v>
      </c>
      <c r="AF257" s="255" t="e">
        <f t="shared" si="73"/>
        <v>#REF!</v>
      </c>
      <c r="AG257" s="256" t="e">
        <f t="shared" si="74"/>
        <v>#REF!</v>
      </c>
      <c r="AH257" s="20" t="e">
        <f t="shared" si="75"/>
        <v>#REF!</v>
      </c>
      <c r="AI257" s="20" t="e">
        <f t="shared" si="76"/>
        <v>#REF!</v>
      </c>
      <c r="AJ257" s="256" t="e">
        <f t="shared" si="77"/>
        <v>#REF!</v>
      </c>
    </row>
    <row r="258" spans="2:36">
      <c r="B258" s="20">
        <f>'Rozdělení do hmotností'!EJ177</f>
        <v>4</v>
      </c>
      <c r="C258" s="20" t="str">
        <f>'Rozdělení do hmotností'!EK177</f>
        <v>ml.ž U13</v>
      </c>
      <c r="D258" s="20">
        <f>'Rozdělení do hmotností'!EL177</f>
        <v>70</v>
      </c>
      <c r="E258" s="143" t="str">
        <f>'Rozdělení do hmotností'!ER177</f>
        <v>v.s.</v>
      </c>
      <c r="F258" s="253" t="str">
        <f>'Rozdělení do hmotností'!EM177</f>
        <v>Motyčiak Ján</v>
      </c>
      <c r="G258" s="256" t="str">
        <f>'Rozdělení do hmotností'!EN177</f>
        <v>Nitra</v>
      </c>
      <c r="I258" s="143">
        <f t="shared" si="61"/>
        <v>4</v>
      </c>
      <c r="J258" s="143">
        <f t="shared" si="62"/>
        <v>104</v>
      </c>
      <c r="L258" s="143">
        <f t="shared" si="63"/>
        <v>2</v>
      </c>
      <c r="N258" s="143">
        <f t="shared" si="64"/>
        <v>61</v>
      </c>
      <c r="O258" s="253" t="str">
        <f t="shared" si="58"/>
        <v>AC Nitra - SVK</v>
      </c>
      <c r="P258" s="253"/>
      <c r="Q258" s="143">
        <f t="shared" si="65"/>
        <v>172</v>
      </c>
      <c r="R258" s="143">
        <f t="shared" si="59"/>
        <v>1042070004</v>
      </c>
      <c r="S258" s="253" t="str">
        <f t="shared" si="60"/>
        <v>Motyčiak Ján</v>
      </c>
      <c r="T258" s="253" t="str">
        <f t="shared" si="66"/>
        <v>AC Nitra - SVK</v>
      </c>
      <c r="V258" s="143" t="e">
        <f t="shared" si="67"/>
        <v>#REF!</v>
      </c>
      <c r="W258" s="143" t="e">
        <f t="shared" si="68"/>
        <v>#REF!</v>
      </c>
      <c r="Y258" s="143" t="e">
        <f t="shared" si="69"/>
        <v>#REF!</v>
      </c>
      <c r="Z258" s="253" t="e">
        <f t="shared" si="70"/>
        <v>#REF!</v>
      </c>
      <c r="AA258" s="253" t="e">
        <f t="shared" si="71"/>
        <v>#REF!</v>
      </c>
      <c r="AB258" s="256">
        <f t="shared" si="78"/>
        <v>172</v>
      </c>
      <c r="AC258" s="256" t="e">
        <f t="shared" si="79"/>
        <v>#REF!</v>
      </c>
      <c r="AD258" s="256" t="e">
        <f t="shared" si="80"/>
        <v>#REF!</v>
      </c>
      <c r="AE258" s="255" t="e">
        <f t="shared" si="72"/>
        <v>#REF!</v>
      </c>
      <c r="AF258" s="255" t="e">
        <f t="shared" si="73"/>
        <v>#REF!</v>
      </c>
      <c r="AG258" s="256" t="e">
        <f t="shared" si="74"/>
        <v>#REF!</v>
      </c>
      <c r="AH258" s="20" t="e">
        <f t="shared" si="75"/>
        <v>#REF!</v>
      </c>
      <c r="AI258" s="20" t="e">
        <f t="shared" si="76"/>
        <v>#REF!</v>
      </c>
      <c r="AJ258" s="256" t="e">
        <f t="shared" si="77"/>
        <v>#REF!</v>
      </c>
    </row>
    <row r="259" spans="2:36">
      <c r="B259" s="20">
        <f>'Rozdělení do hmotností'!EJ178</f>
        <v>1</v>
      </c>
      <c r="C259" s="20" t="str">
        <f>'Rozdělení do hmotností'!EK178</f>
        <v>ml.ž U13</v>
      </c>
      <c r="D259" s="20">
        <f>'Rozdělení do hmotností'!EL178</f>
        <v>80</v>
      </c>
      <c r="E259" s="143" t="str">
        <f>'Rozdělení do hmotností'!ER178</f>
        <v>v.s.</v>
      </c>
      <c r="F259" s="253" t="str">
        <f>'Rozdělení do hmotností'!EM178</f>
        <v>Čáp Tommy</v>
      </c>
      <c r="G259" s="256" t="str">
        <f>'Rozdělení do hmotností'!EN178</f>
        <v>Sok. Vít.</v>
      </c>
      <c r="I259" s="143">
        <f t="shared" si="61"/>
        <v>4</v>
      </c>
      <c r="J259" s="143">
        <f t="shared" si="62"/>
        <v>104</v>
      </c>
      <c r="L259" s="143">
        <f t="shared" si="63"/>
        <v>2</v>
      </c>
      <c r="N259" s="143">
        <f t="shared" si="64"/>
        <v>50</v>
      </c>
      <c r="O259" s="253" t="str">
        <f t="shared" si="58"/>
        <v>T.J. Sokol Vítkovice</v>
      </c>
      <c r="P259" s="253"/>
      <c r="Q259" s="143">
        <f t="shared" si="65"/>
        <v>173</v>
      </c>
      <c r="R259" s="143">
        <f t="shared" si="59"/>
        <v>1042080001</v>
      </c>
      <c r="S259" s="253" t="str">
        <f t="shared" si="60"/>
        <v>Čáp Tommy</v>
      </c>
      <c r="T259" s="253" t="str">
        <f t="shared" si="66"/>
        <v>T.J. Sokol Vítkovice</v>
      </c>
      <c r="V259" s="143" t="e">
        <f t="shared" si="67"/>
        <v>#REF!</v>
      </c>
      <c r="W259" s="143" t="e">
        <f t="shared" si="68"/>
        <v>#REF!</v>
      </c>
      <c r="Y259" s="143" t="e">
        <f t="shared" si="69"/>
        <v>#REF!</v>
      </c>
      <c r="Z259" s="253" t="e">
        <f t="shared" si="70"/>
        <v>#REF!</v>
      </c>
      <c r="AA259" s="253" t="e">
        <f t="shared" si="71"/>
        <v>#REF!</v>
      </c>
      <c r="AB259" s="256">
        <f t="shared" si="78"/>
        <v>173</v>
      </c>
      <c r="AC259" s="256" t="e">
        <f t="shared" si="79"/>
        <v>#REF!</v>
      </c>
      <c r="AD259" s="256" t="e">
        <f t="shared" si="80"/>
        <v>#REF!</v>
      </c>
      <c r="AE259" s="255" t="e">
        <f t="shared" si="72"/>
        <v>#REF!</v>
      </c>
      <c r="AF259" s="255" t="e">
        <f t="shared" si="73"/>
        <v>#REF!</v>
      </c>
      <c r="AG259" s="256" t="e">
        <f t="shared" si="74"/>
        <v>#REF!</v>
      </c>
      <c r="AH259" s="20" t="e">
        <f t="shared" si="75"/>
        <v>#REF!</v>
      </c>
      <c r="AI259" s="20" t="e">
        <f t="shared" si="76"/>
        <v>#REF!</v>
      </c>
      <c r="AJ259" s="256" t="e">
        <f t="shared" si="77"/>
        <v>#REF!</v>
      </c>
    </row>
    <row r="260" spans="2:36">
      <c r="B260" s="20">
        <f>'Rozdělení do hmotností'!EJ179</f>
        <v>2</v>
      </c>
      <c r="C260" s="20" t="str">
        <f>'Rozdělení do hmotností'!EK179</f>
        <v>ml.ž U13</v>
      </c>
      <c r="D260" s="20">
        <f>'Rozdělení do hmotností'!EL179</f>
        <v>80</v>
      </c>
      <c r="E260" s="143" t="str">
        <f>'Rozdělení do hmotností'!ER179</f>
        <v>v.s.</v>
      </c>
      <c r="F260" s="253" t="str">
        <f>'Rozdělení do hmotností'!EM179</f>
        <v>Goth Tomáš</v>
      </c>
      <c r="G260" s="256" t="str">
        <f>'Rozdělení do hmotností'!EN179</f>
        <v>Kolár.</v>
      </c>
      <c r="I260" s="143">
        <f t="shared" si="61"/>
        <v>4</v>
      </c>
      <c r="J260" s="143">
        <f t="shared" si="62"/>
        <v>104</v>
      </c>
      <c r="L260" s="143">
        <f t="shared" si="63"/>
        <v>2</v>
      </c>
      <c r="N260" s="143">
        <f t="shared" si="64"/>
        <v>67</v>
      </c>
      <c r="O260" s="253" t="str">
        <f t="shared" si="58"/>
        <v>ŠK Kolarovo - SVK</v>
      </c>
      <c r="P260" s="253"/>
      <c r="Q260" s="143">
        <f t="shared" si="65"/>
        <v>174</v>
      </c>
      <c r="R260" s="143">
        <f t="shared" si="59"/>
        <v>1042080002</v>
      </c>
      <c r="S260" s="253" t="str">
        <f t="shared" si="60"/>
        <v>Goth Tomáš</v>
      </c>
      <c r="T260" s="253" t="str">
        <f t="shared" si="66"/>
        <v>ŠK Kolarovo - SVK</v>
      </c>
      <c r="V260" s="143" t="e">
        <f t="shared" si="67"/>
        <v>#REF!</v>
      </c>
      <c r="W260" s="143" t="e">
        <f t="shared" si="68"/>
        <v>#REF!</v>
      </c>
      <c r="Y260" s="143" t="e">
        <f t="shared" si="69"/>
        <v>#REF!</v>
      </c>
      <c r="Z260" s="253" t="e">
        <f t="shared" si="70"/>
        <v>#REF!</v>
      </c>
      <c r="AA260" s="253" t="e">
        <f t="shared" si="71"/>
        <v>#REF!</v>
      </c>
      <c r="AB260" s="256">
        <f t="shared" si="78"/>
        <v>174</v>
      </c>
      <c r="AC260" s="256" t="e">
        <f t="shared" si="79"/>
        <v>#REF!</v>
      </c>
      <c r="AD260" s="256" t="e">
        <f t="shared" si="80"/>
        <v>#REF!</v>
      </c>
      <c r="AE260" s="255" t="e">
        <f t="shared" si="72"/>
        <v>#REF!</v>
      </c>
      <c r="AF260" s="255" t="e">
        <f t="shared" si="73"/>
        <v>#REF!</v>
      </c>
      <c r="AG260" s="256" t="e">
        <f t="shared" si="74"/>
        <v>#REF!</v>
      </c>
      <c r="AH260" s="20" t="e">
        <f t="shared" si="75"/>
        <v>#REF!</v>
      </c>
      <c r="AI260" s="20" t="e">
        <f t="shared" si="76"/>
        <v>#REF!</v>
      </c>
      <c r="AJ260" s="256" t="e">
        <f t="shared" si="77"/>
        <v>#REF!</v>
      </c>
    </row>
    <row r="261" spans="2:36">
      <c r="B261" s="20">
        <f>'Rozdělení do hmotností'!EJ180</f>
        <v>1</v>
      </c>
      <c r="C261" s="20" t="str">
        <f>'Rozdělení do hmotností'!EK180</f>
        <v>ml.ž U13</v>
      </c>
      <c r="D261" s="20">
        <f>'Rozdělení do hmotností'!EL180</f>
        <v>90</v>
      </c>
      <c r="E261" s="143" t="str">
        <f>'Rozdělení do hmotností'!ER180</f>
        <v>v.s.</v>
      </c>
      <c r="F261" s="253" t="str">
        <f>'Rozdělení do hmotností'!EM180</f>
        <v>Uhrin Robert</v>
      </c>
      <c r="G261" s="256" t="str">
        <f>'Rozdělení do hmotností'!EN180</f>
        <v>Kolár.</v>
      </c>
      <c r="I261" s="143">
        <f t="shared" si="61"/>
        <v>4</v>
      </c>
      <c r="J261" s="143">
        <f t="shared" si="62"/>
        <v>104</v>
      </c>
      <c r="L261" s="143">
        <f t="shared" si="63"/>
        <v>2</v>
      </c>
      <c r="N261" s="143">
        <f t="shared" si="64"/>
        <v>67</v>
      </c>
      <c r="O261" s="253" t="str">
        <f t="shared" si="58"/>
        <v>ŠK Kolarovo - SVK</v>
      </c>
      <c r="P261" s="253"/>
      <c r="Q261" s="143">
        <f t="shared" si="65"/>
        <v>175</v>
      </c>
      <c r="R261" s="143">
        <f t="shared" si="59"/>
        <v>1042090001</v>
      </c>
      <c r="S261" s="253" t="str">
        <f t="shared" si="60"/>
        <v>Uhrin Robert</v>
      </c>
      <c r="T261" s="253" t="str">
        <f t="shared" si="66"/>
        <v>ŠK Kolarovo - SVK</v>
      </c>
      <c r="V261" s="143" t="e">
        <f t="shared" si="67"/>
        <v>#REF!</v>
      </c>
      <c r="W261" s="143" t="e">
        <f t="shared" si="68"/>
        <v>#REF!</v>
      </c>
      <c r="Y261" s="143" t="e">
        <f t="shared" si="69"/>
        <v>#REF!</v>
      </c>
      <c r="Z261" s="253" t="e">
        <f t="shared" si="70"/>
        <v>#REF!</v>
      </c>
      <c r="AA261" s="253" t="e">
        <f t="shared" si="71"/>
        <v>#REF!</v>
      </c>
      <c r="AB261" s="256">
        <f t="shared" si="78"/>
        <v>175</v>
      </c>
      <c r="AC261" s="256" t="e">
        <f t="shared" si="79"/>
        <v>#REF!</v>
      </c>
      <c r="AD261" s="256" t="e">
        <f t="shared" si="80"/>
        <v>#REF!</v>
      </c>
      <c r="AE261" s="255" t="e">
        <f t="shared" si="72"/>
        <v>#REF!</v>
      </c>
      <c r="AF261" s="255" t="e">
        <f t="shared" si="73"/>
        <v>#REF!</v>
      </c>
      <c r="AG261" s="256" t="e">
        <f t="shared" si="74"/>
        <v>#REF!</v>
      </c>
      <c r="AH261" s="20" t="e">
        <f t="shared" si="75"/>
        <v>#REF!</v>
      </c>
      <c r="AI261" s="20" t="e">
        <f t="shared" si="76"/>
        <v>#REF!</v>
      </c>
      <c r="AJ261" s="256" t="e">
        <f t="shared" si="77"/>
        <v>#REF!</v>
      </c>
    </row>
    <row r="262" spans="2:36">
      <c r="B262" s="20">
        <f>'Rozdělení do hmotností'!EJ181</f>
        <v>2</v>
      </c>
      <c r="C262" s="20" t="str">
        <f>'Rozdělení do hmotností'!EK181</f>
        <v>ml.ž U13</v>
      </c>
      <c r="D262" s="20">
        <f>'Rozdělení do hmotností'!EL181</f>
        <v>90</v>
      </c>
      <c r="E262" s="143" t="str">
        <f>'Rozdělení do hmotností'!ER181</f>
        <v>v.s.</v>
      </c>
      <c r="F262" s="253" t="str">
        <f>'Rozdělení do hmotností'!EM181</f>
        <v>Faruzel Vojtěch</v>
      </c>
      <c r="G262" s="256" t="str">
        <f>'Rozdělení do hmotností'!EN181</f>
        <v>Sok. Vít.</v>
      </c>
      <c r="I262" s="143">
        <f t="shared" si="61"/>
        <v>4</v>
      </c>
      <c r="J262" s="143">
        <f t="shared" si="62"/>
        <v>104</v>
      </c>
      <c r="L262" s="143">
        <f t="shared" si="63"/>
        <v>2</v>
      </c>
      <c r="N262" s="143">
        <f t="shared" si="64"/>
        <v>50</v>
      </c>
      <c r="O262" s="253" t="str">
        <f t="shared" si="58"/>
        <v>T.J. Sokol Vítkovice</v>
      </c>
      <c r="P262" s="253"/>
      <c r="Q262" s="143">
        <f t="shared" si="65"/>
        <v>176</v>
      </c>
      <c r="R262" s="143">
        <f t="shared" si="59"/>
        <v>1042090002</v>
      </c>
      <c r="S262" s="253" t="str">
        <f t="shared" si="60"/>
        <v>Faruzel Vojtěch</v>
      </c>
      <c r="T262" s="253" t="str">
        <f t="shared" si="66"/>
        <v>T.J. Sokol Vítkovice</v>
      </c>
      <c r="V262" s="143" t="e">
        <f t="shared" si="67"/>
        <v>#REF!</v>
      </c>
      <c r="W262" s="143" t="e">
        <f t="shared" si="68"/>
        <v>#REF!</v>
      </c>
      <c r="Y262" s="143" t="e">
        <f t="shared" si="69"/>
        <v>#REF!</v>
      </c>
      <c r="Z262" s="253" t="e">
        <f t="shared" si="70"/>
        <v>#REF!</v>
      </c>
      <c r="AA262" s="253" t="e">
        <f t="shared" si="71"/>
        <v>#REF!</v>
      </c>
      <c r="AB262" s="256">
        <f t="shared" si="78"/>
        <v>176</v>
      </c>
      <c r="AC262" s="256" t="e">
        <f t="shared" si="79"/>
        <v>#REF!</v>
      </c>
      <c r="AD262" s="256" t="e">
        <f t="shared" si="80"/>
        <v>#REF!</v>
      </c>
      <c r="AE262" s="255" t="e">
        <f t="shared" si="72"/>
        <v>#REF!</v>
      </c>
      <c r="AF262" s="255" t="e">
        <f t="shared" si="73"/>
        <v>#REF!</v>
      </c>
      <c r="AG262" s="256" t="e">
        <f t="shared" si="74"/>
        <v>#REF!</v>
      </c>
      <c r="AH262" s="20" t="e">
        <f t="shared" si="75"/>
        <v>#REF!</v>
      </c>
      <c r="AI262" s="20" t="e">
        <f t="shared" si="76"/>
        <v>#REF!</v>
      </c>
      <c r="AJ262" s="256" t="e">
        <f t="shared" si="77"/>
        <v>#REF!</v>
      </c>
    </row>
    <row r="263" spans="2:36">
      <c r="B263" s="20">
        <f>'Rozdělení do hmotností'!EJ182</f>
        <v>3</v>
      </c>
      <c r="C263" s="20" t="str">
        <f>'Rozdělení do hmotností'!EK182</f>
        <v>ml.ž U13</v>
      </c>
      <c r="D263" s="20">
        <f>'Rozdělení do hmotností'!EL182</f>
        <v>90</v>
      </c>
      <c r="E263" s="143" t="str">
        <f>'Rozdělení do hmotností'!ER182</f>
        <v>v.s.</v>
      </c>
      <c r="F263" s="253" t="str">
        <f>'Rozdělení do hmotností'!EM182</f>
        <v>Reš Jaroslav</v>
      </c>
      <c r="G263" s="256" t="str">
        <f>'Rozdělení do hmotností'!EN182</f>
        <v>Sl.Plz.</v>
      </c>
      <c r="I263" s="143">
        <f t="shared" si="61"/>
        <v>4</v>
      </c>
      <c r="J263" s="143">
        <f t="shared" si="62"/>
        <v>104</v>
      </c>
      <c r="L263" s="143">
        <f t="shared" si="63"/>
        <v>2</v>
      </c>
      <c r="N263" s="143">
        <f t="shared" si="64"/>
        <v>13</v>
      </c>
      <c r="O263" s="253" t="str">
        <f t="shared" si="58"/>
        <v>TJ Slavoj Plzeň</v>
      </c>
      <c r="P263" s="253"/>
      <c r="Q263" s="143">
        <f t="shared" si="65"/>
        <v>177</v>
      </c>
      <c r="R263" s="143">
        <f t="shared" si="59"/>
        <v>1042090003</v>
      </c>
      <c r="S263" s="253" t="str">
        <f t="shared" si="60"/>
        <v>Reš Jaroslav</v>
      </c>
      <c r="T263" s="253" t="str">
        <f t="shared" si="66"/>
        <v>TJ Slavoj Plzeň</v>
      </c>
      <c r="V263" s="143" t="e">
        <f t="shared" si="67"/>
        <v>#REF!</v>
      </c>
      <c r="W263" s="143" t="e">
        <f t="shared" si="68"/>
        <v>#REF!</v>
      </c>
      <c r="Y263" s="143" t="e">
        <f t="shared" si="69"/>
        <v>#REF!</v>
      </c>
      <c r="Z263" s="253" t="e">
        <f t="shared" si="70"/>
        <v>#REF!</v>
      </c>
      <c r="AA263" s="253" t="e">
        <f t="shared" si="71"/>
        <v>#REF!</v>
      </c>
      <c r="AB263" s="256">
        <f t="shared" si="78"/>
        <v>177</v>
      </c>
      <c r="AC263" s="256" t="e">
        <f t="shared" si="79"/>
        <v>#REF!</v>
      </c>
      <c r="AD263" s="256" t="e">
        <f t="shared" si="80"/>
        <v>#REF!</v>
      </c>
      <c r="AE263" s="255" t="e">
        <f t="shared" si="72"/>
        <v>#REF!</v>
      </c>
      <c r="AF263" s="255" t="e">
        <f t="shared" si="73"/>
        <v>#REF!</v>
      </c>
      <c r="AG263" s="256" t="e">
        <f t="shared" si="74"/>
        <v>#REF!</v>
      </c>
      <c r="AH263" s="20" t="e">
        <f t="shared" si="75"/>
        <v>#REF!</v>
      </c>
      <c r="AI263" s="20" t="e">
        <f t="shared" si="76"/>
        <v>#REF!</v>
      </c>
      <c r="AJ263" s="256" t="e">
        <f t="shared" si="77"/>
        <v>#REF!</v>
      </c>
    </row>
    <row r="264" spans="2:36">
      <c r="B264" s="20">
        <f>'Rozdělení do hmotností'!EJ183</f>
        <v>1</v>
      </c>
      <c r="C264" s="20" t="str">
        <f>'Rozdělení do hmotností'!EK183</f>
        <v>žák U15</v>
      </c>
      <c r="D264" s="20">
        <f>'Rozdělení do hmotností'!EL183</f>
        <v>48</v>
      </c>
      <c r="E264" s="143" t="str">
        <f>'Rozdělení do hmotností'!ER183</f>
        <v>v.s.</v>
      </c>
      <c r="F264" s="253" t="str">
        <f>'Rozdělení do hmotností'!EM183</f>
        <v>Blecha  Martin</v>
      </c>
      <c r="G264" s="256" t="str">
        <f>'Rozdělení do hmotností'!EN183</f>
        <v>Mezib.</v>
      </c>
      <c r="I264" s="143">
        <f t="shared" si="61"/>
        <v>5</v>
      </c>
      <c r="J264" s="143">
        <f t="shared" si="62"/>
        <v>105</v>
      </c>
      <c r="L264" s="143">
        <f t="shared" si="63"/>
        <v>2</v>
      </c>
      <c r="N264" s="143">
        <f t="shared" si="64"/>
        <v>17</v>
      </c>
      <c r="O264" s="253" t="str">
        <f t="shared" si="58"/>
        <v>TJ Baník Meziboří</v>
      </c>
      <c r="P264" s="253"/>
      <c r="Q264" s="143">
        <f t="shared" si="65"/>
        <v>178</v>
      </c>
      <c r="R264" s="143">
        <f t="shared" si="59"/>
        <v>1052048001</v>
      </c>
      <c r="S264" s="253" t="str">
        <f t="shared" si="60"/>
        <v>Blecha  Martin</v>
      </c>
      <c r="T264" s="253" t="str">
        <f t="shared" si="66"/>
        <v>TJ Baník Meziboří</v>
      </c>
      <c r="V264" s="143" t="e">
        <f t="shared" si="67"/>
        <v>#REF!</v>
      </c>
      <c r="W264" s="143" t="e">
        <f t="shared" si="68"/>
        <v>#REF!</v>
      </c>
      <c r="Y264" s="143" t="e">
        <f t="shared" si="69"/>
        <v>#REF!</v>
      </c>
      <c r="Z264" s="253" t="e">
        <f t="shared" si="70"/>
        <v>#REF!</v>
      </c>
      <c r="AA264" s="253" t="e">
        <f t="shared" si="71"/>
        <v>#REF!</v>
      </c>
      <c r="AB264" s="256">
        <f t="shared" si="78"/>
        <v>178</v>
      </c>
      <c r="AC264" s="256" t="e">
        <f t="shared" si="79"/>
        <v>#REF!</v>
      </c>
      <c r="AD264" s="256" t="e">
        <f t="shared" si="80"/>
        <v>#REF!</v>
      </c>
      <c r="AE264" s="255" t="e">
        <f t="shared" si="72"/>
        <v>#REF!</v>
      </c>
      <c r="AF264" s="255" t="e">
        <f t="shared" si="73"/>
        <v>#REF!</v>
      </c>
      <c r="AG264" s="256" t="e">
        <f t="shared" si="74"/>
        <v>#REF!</v>
      </c>
      <c r="AH264" s="20" t="e">
        <f t="shared" si="75"/>
        <v>#REF!</v>
      </c>
      <c r="AI264" s="20" t="e">
        <f t="shared" si="76"/>
        <v>#REF!</v>
      </c>
      <c r="AJ264" s="256" t="e">
        <f t="shared" si="77"/>
        <v>#REF!</v>
      </c>
    </row>
    <row r="265" spans="2:36">
      <c r="B265" s="20">
        <f>'Rozdělení do hmotností'!EJ184</f>
        <v>2</v>
      </c>
      <c r="C265" s="20" t="str">
        <f>'Rozdělení do hmotností'!EK184</f>
        <v>žák U15</v>
      </c>
      <c r="D265" s="20">
        <f>'Rozdělení do hmotností'!EL184</f>
        <v>48</v>
      </c>
      <c r="E265" s="143" t="str">
        <f>'Rozdělení do hmotností'!ER184</f>
        <v>v.s.</v>
      </c>
      <c r="F265" s="253" t="str">
        <f>'Rozdělení do hmotností'!EM184</f>
        <v>Guláš Patrik</v>
      </c>
      <c r="G265" s="256" t="str">
        <f>'Rozdělení do hmotností'!EN184</f>
        <v>Nitra</v>
      </c>
      <c r="I265" s="143">
        <f t="shared" si="61"/>
        <v>5</v>
      </c>
      <c r="J265" s="143">
        <f t="shared" si="62"/>
        <v>105</v>
      </c>
      <c r="L265" s="143">
        <f t="shared" si="63"/>
        <v>2</v>
      </c>
      <c r="N265" s="143">
        <f t="shared" si="64"/>
        <v>61</v>
      </c>
      <c r="O265" s="253" t="str">
        <f t="shared" si="58"/>
        <v>AC Nitra - SVK</v>
      </c>
      <c r="P265" s="253"/>
      <c r="Q265" s="143">
        <f t="shared" si="65"/>
        <v>179</v>
      </c>
      <c r="R265" s="143">
        <f t="shared" si="59"/>
        <v>1052048002</v>
      </c>
      <c r="S265" s="253" t="str">
        <f t="shared" si="60"/>
        <v>Guláš Patrik</v>
      </c>
      <c r="T265" s="253" t="str">
        <f t="shared" si="66"/>
        <v>AC Nitra - SVK</v>
      </c>
      <c r="V265" s="143" t="e">
        <f t="shared" si="67"/>
        <v>#REF!</v>
      </c>
      <c r="W265" s="143" t="e">
        <f t="shared" si="68"/>
        <v>#REF!</v>
      </c>
      <c r="Y265" s="143" t="e">
        <f t="shared" si="69"/>
        <v>#REF!</v>
      </c>
      <c r="Z265" s="253" t="e">
        <f t="shared" si="70"/>
        <v>#REF!</v>
      </c>
      <c r="AA265" s="253" t="e">
        <f t="shared" si="71"/>
        <v>#REF!</v>
      </c>
      <c r="AB265" s="256">
        <f t="shared" si="78"/>
        <v>179</v>
      </c>
      <c r="AC265" s="256" t="e">
        <f t="shared" si="79"/>
        <v>#REF!</v>
      </c>
      <c r="AD265" s="256" t="e">
        <f t="shared" si="80"/>
        <v>#REF!</v>
      </c>
      <c r="AE265" s="255" t="e">
        <f t="shared" si="72"/>
        <v>#REF!</v>
      </c>
      <c r="AF265" s="255" t="e">
        <f t="shared" si="73"/>
        <v>#REF!</v>
      </c>
      <c r="AG265" s="256" t="e">
        <f t="shared" si="74"/>
        <v>#REF!</v>
      </c>
      <c r="AH265" s="20" t="e">
        <f t="shared" si="75"/>
        <v>#REF!</v>
      </c>
      <c r="AI265" s="20" t="e">
        <f t="shared" si="76"/>
        <v>#REF!</v>
      </c>
      <c r="AJ265" s="256" t="e">
        <f t="shared" si="77"/>
        <v>#REF!</v>
      </c>
    </row>
    <row r="266" spans="2:36">
      <c r="B266" s="20">
        <f>'Rozdělení do hmotností'!EJ185</f>
        <v>1</v>
      </c>
      <c r="C266" s="20" t="str">
        <f>'Rozdělení do hmotností'!EK185</f>
        <v>žák U15</v>
      </c>
      <c r="D266" s="20">
        <f>'Rozdělení do hmotností'!EL185</f>
        <v>52</v>
      </c>
      <c r="E266" s="143" t="str">
        <f>'Rozdělení do hmotností'!ER185</f>
        <v>v.s.</v>
      </c>
      <c r="F266" s="253" t="str">
        <f>'Rozdělení do hmotností'!EM185</f>
        <v>Melas Tomáš</v>
      </c>
      <c r="G266" s="256" t="str">
        <f>'Rozdělení do hmotností'!EN185</f>
        <v>Bánov.</v>
      </c>
      <c r="I266" s="143">
        <f t="shared" si="61"/>
        <v>5</v>
      </c>
      <c r="J266" s="143">
        <f t="shared" si="62"/>
        <v>105</v>
      </c>
      <c r="L266" s="143">
        <f t="shared" si="63"/>
        <v>2</v>
      </c>
      <c r="N266" s="143">
        <f t="shared" si="64"/>
        <v>63</v>
      </c>
      <c r="O266" s="253" t="str">
        <f t="shared" si="58"/>
        <v>MZK Bánovce nad Bebravou - SVK</v>
      </c>
      <c r="P266" s="253"/>
      <c r="Q266" s="143">
        <f t="shared" si="65"/>
        <v>180</v>
      </c>
      <c r="R266" s="143">
        <f t="shared" si="59"/>
        <v>1052052001</v>
      </c>
      <c r="S266" s="253" t="str">
        <f t="shared" si="60"/>
        <v>Melas Tomáš</v>
      </c>
      <c r="T266" s="253" t="str">
        <f t="shared" si="66"/>
        <v>MZK Bánovce nad Bebravou - SVK</v>
      </c>
      <c r="V266" s="143" t="e">
        <f t="shared" si="67"/>
        <v>#REF!</v>
      </c>
      <c r="W266" s="143" t="e">
        <f t="shared" si="68"/>
        <v>#REF!</v>
      </c>
      <c r="Y266" s="143" t="e">
        <f t="shared" si="69"/>
        <v>#REF!</v>
      </c>
      <c r="Z266" s="253" t="e">
        <f t="shared" si="70"/>
        <v>#REF!</v>
      </c>
      <c r="AA266" s="253" t="e">
        <f t="shared" si="71"/>
        <v>#REF!</v>
      </c>
      <c r="AB266" s="256">
        <f t="shared" si="78"/>
        <v>180</v>
      </c>
      <c r="AC266" s="256" t="e">
        <f t="shared" si="79"/>
        <v>#REF!</v>
      </c>
      <c r="AD266" s="256" t="e">
        <f t="shared" si="80"/>
        <v>#REF!</v>
      </c>
      <c r="AE266" s="255" t="e">
        <f t="shared" si="72"/>
        <v>#REF!</v>
      </c>
      <c r="AF266" s="255" t="e">
        <f t="shared" si="73"/>
        <v>#REF!</v>
      </c>
      <c r="AG266" s="256" t="e">
        <f t="shared" si="74"/>
        <v>#REF!</v>
      </c>
      <c r="AH266" s="20" t="e">
        <f t="shared" si="75"/>
        <v>#REF!</v>
      </c>
      <c r="AI266" s="20" t="e">
        <f t="shared" si="76"/>
        <v>#REF!</v>
      </c>
      <c r="AJ266" s="256" t="e">
        <f t="shared" si="77"/>
        <v>#REF!</v>
      </c>
    </row>
    <row r="267" spans="2:36">
      <c r="B267" s="20">
        <f>'Rozdělení do hmotností'!EJ186</f>
        <v>2</v>
      </c>
      <c r="C267" s="20" t="str">
        <f>'Rozdělení do hmotností'!EK186</f>
        <v>žák U15</v>
      </c>
      <c r="D267" s="20">
        <f>'Rozdělení do hmotností'!EL186</f>
        <v>52</v>
      </c>
      <c r="E267" s="143" t="str">
        <f>'Rozdělení do hmotností'!ER186</f>
        <v>v.s.</v>
      </c>
      <c r="F267" s="253" t="str">
        <f>'Rozdělení do hmotností'!EM186</f>
        <v>Zemen Márk</v>
      </c>
      <c r="G267" s="256" t="str">
        <f>'Rozdělení do hmotností'!EN186</f>
        <v>Újpest</v>
      </c>
      <c r="I267" s="143">
        <f t="shared" si="61"/>
        <v>5</v>
      </c>
      <c r="J267" s="143">
        <f t="shared" si="62"/>
        <v>105</v>
      </c>
      <c r="L267" s="143">
        <f t="shared" si="63"/>
        <v>2</v>
      </c>
      <c r="N267" s="143">
        <f t="shared" si="64"/>
        <v>55</v>
      </c>
      <c r="O267" s="253" t="str">
        <f t="shared" si="58"/>
        <v>UTE Újpest - HUN</v>
      </c>
      <c r="P267" s="253"/>
      <c r="Q267" s="143">
        <f t="shared" si="65"/>
        <v>181</v>
      </c>
      <c r="R267" s="143">
        <f t="shared" si="59"/>
        <v>1052052002</v>
      </c>
      <c r="S267" s="253" t="str">
        <f t="shared" si="60"/>
        <v>Zemen Márk</v>
      </c>
      <c r="T267" s="253" t="str">
        <f t="shared" si="66"/>
        <v>UTE Újpest - HUN</v>
      </c>
      <c r="V267" s="143" t="e">
        <f t="shared" si="67"/>
        <v>#REF!</v>
      </c>
      <c r="W267" s="143" t="e">
        <f t="shared" si="68"/>
        <v>#REF!</v>
      </c>
      <c r="Y267" s="143" t="e">
        <f t="shared" si="69"/>
        <v>#REF!</v>
      </c>
      <c r="Z267" s="253" t="e">
        <f t="shared" si="70"/>
        <v>#REF!</v>
      </c>
      <c r="AA267" s="253" t="e">
        <f t="shared" si="71"/>
        <v>#REF!</v>
      </c>
      <c r="AB267" s="256">
        <f t="shared" si="78"/>
        <v>181</v>
      </c>
      <c r="AC267" s="256" t="e">
        <f t="shared" si="79"/>
        <v>#REF!</v>
      </c>
      <c r="AD267" s="256" t="e">
        <f t="shared" si="80"/>
        <v>#REF!</v>
      </c>
      <c r="AE267" s="255" t="e">
        <f t="shared" si="72"/>
        <v>#REF!</v>
      </c>
      <c r="AF267" s="255" t="e">
        <f t="shared" si="73"/>
        <v>#REF!</v>
      </c>
      <c r="AG267" s="256" t="e">
        <f t="shared" si="74"/>
        <v>#REF!</v>
      </c>
      <c r="AH267" s="20" t="e">
        <f t="shared" si="75"/>
        <v>#REF!</v>
      </c>
      <c r="AI267" s="20" t="e">
        <f t="shared" si="76"/>
        <v>#REF!</v>
      </c>
      <c r="AJ267" s="256" t="e">
        <f t="shared" si="77"/>
        <v>#REF!</v>
      </c>
    </row>
    <row r="268" spans="2:36">
      <c r="B268" s="20">
        <f>'Rozdělení do hmotností'!EJ187</f>
        <v>3</v>
      </c>
      <c r="C268" s="20" t="str">
        <f>'Rozdělení do hmotností'!EK187</f>
        <v>žák U15</v>
      </c>
      <c r="D268" s="20">
        <f>'Rozdělení do hmotností'!EL187</f>
        <v>52</v>
      </c>
      <c r="E268" s="143" t="str">
        <f>'Rozdělení do hmotností'!ER187</f>
        <v>v.s.</v>
      </c>
      <c r="F268" s="253" t="str">
        <f>'Rozdělení do hmotností'!EM187</f>
        <v>Solín Matúš</v>
      </c>
      <c r="G268" s="256" t="str">
        <f>'Rozdělení do hmotností'!EN187</f>
        <v>Trenčín</v>
      </c>
      <c r="I268" s="143">
        <f t="shared" si="61"/>
        <v>5</v>
      </c>
      <c r="J268" s="143">
        <f t="shared" si="62"/>
        <v>105</v>
      </c>
      <c r="L268" s="143">
        <f t="shared" si="63"/>
        <v>2</v>
      </c>
      <c r="N268" s="143">
        <f t="shared" si="64"/>
        <v>66</v>
      </c>
      <c r="O268" s="253" t="str">
        <f t="shared" si="58"/>
        <v>Trenčín - SVK</v>
      </c>
      <c r="P268" s="253"/>
      <c r="Q268" s="143">
        <f t="shared" si="65"/>
        <v>182</v>
      </c>
      <c r="R268" s="143">
        <f t="shared" si="59"/>
        <v>1052052003</v>
      </c>
      <c r="S268" s="253" t="str">
        <f t="shared" si="60"/>
        <v>Solín Matúš</v>
      </c>
      <c r="T268" s="253" t="str">
        <f t="shared" si="66"/>
        <v>Trenčín - SVK</v>
      </c>
      <c r="V268" s="143" t="e">
        <f t="shared" si="67"/>
        <v>#REF!</v>
      </c>
      <c r="W268" s="143" t="e">
        <f t="shared" si="68"/>
        <v>#REF!</v>
      </c>
      <c r="Y268" s="143" t="e">
        <f t="shared" si="69"/>
        <v>#REF!</v>
      </c>
      <c r="Z268" s="253" t="e">
        <f t="shared" si="70"/>
        <v>#REF!</v>
      </c>
      <c r="AA268" s="253" t="e">
        <f t="shared" si="71"/>
        <v>#REF!</v>
      </c>
      <c r="AB268" s="256">
        <f t="shared" si="78"/>
        <v>182</v>
      </c>
      <c r="AC268" s="256" t="e">
        <f t="shared" si="79"/>
        <v>#REF!</v>
      </c>
      <c r="AD268" s="256" t="e">
        <f t="shared" si="80"/>
        <v>#REF!</v>
      </c>
      <c r="AE268" s="255" t="e">
        <f t="shared" si="72"/>
        <v>#REF!</v>
      </c>
      <c r="AF268" s="255" t="e">
        <f t="shared" si="73"/>
        <v>#REF!</v>
      </c>
      <c r="AG268" s="256" t="e">
        <f t="shared" si="74"/>
        <v>#REF!</v>
      </c>
      <c r="AH268" s="20" t="e">
        <f t="shared" si="75"/>
        <v>#REF!</v>
      </c>
      <c r="AI268" s="20" t="e">
        <f t="shared" si="76"/>
        <v>#REF!</v>
      </c>
      <c r="AJ268" s="256" t="e">
        <f t="shared" si="77"/>
        <v>#REF!</v>
      </c>
    </row>
    <row r="269" spans="2:36">
      <c r="B269" s="20">
        <f>'Rozdělení do hmotností'!EJ188</f>
        <v>4</v>
      </c>
      <c r="C269" s="20" t="str">
        <f>'Rozdělení do hmotností'!EK188</f>
        <v>žák U15</v>
      </c>
      <c r="D269" s="20">
        <f>'Rozdělení do hmotností'!EL188</f>
        <v>52</v>
      </c>
      <c r="E269" s="143" t="str">
        <f>'Rozdělení do hmotností'!ER188</f>
        <v>v.s.</v>
      </c>
      <c r="F269" s="253" t="str">
        <f>'Rozdělení do hmotností'!EM188</f>
        <v>Heinrich Šimon</v>
      </c>
      <c r="G269" s="256" t="str">
        <f>'Rozdělení do hmotností'!EN188</f>
        <v>Mold.</v>
      </c>
      <c r="I269" s="143">
        <f t="shared" si="61"/>
        <v>5</v>
      </c>
      <c r="J269" s="143">
        <f t="shared" si="62"/>
        <v>105</v>
      </c>
      <c r="L269" s="143">
        <f t="shared" si="63"/>
        <v>2</v>
      </c>
      <c r="N269" s="143">
        <f t="shared" si="64"/>
        <v>60</v>
      </c>
      <c r="O269" s="253" t="str">
        <f t="shared" si="58"/>
        <v>ZK Moldava - SVK</v>
      </c>
      <c r="P269" s="253"/>
      <c r="Q269" s="143">
        <f t="shared" si="65"/>
        <v>183</v>
      </c>
      <c r="R269" s="143">
        <f t="shared" si="59"/>
        <v>1052052004</v>
      </c>
      <c r="S269" s="253" t="str">
        <f t="shared" si="60"/>
        <v>Heinrich Šimon</v>
      </c>
      <c r="T269" s="253" t="str">
        <f t="shared" si="66"/>
        <v>ZK Moldava - SVK</v>
      </c>
      <c r="V269" s="143" t="e">
        <f t="shared" si="67"/>
        <v>#REF!</v>
      </c>
      <c r="W269" s="143" t="e">
        <f t="shared" si="68"/>
        <v>#REF!</v>
      </c>
      <c r="Y269" s="143" t="e">
        <f t="shared" si="69"/>
        <v>#REF!</v>
      </c>
      <c r="Z269" s="253" t="e">
        <f t="shared" si="70"/>
        <v>#REF!</v>
      </c>
      <c r="AA269" s="253" t="e">
        <f t="shared" si="71"/>
        <v>#REF!</v>
      </c>
      <c r="AB269" s="256">
        <f t="shared" si="78"/>
        <v>183</v>
      </c>
      <c r="AC269" s="256" t="e">
        <f t="shared" si="79"/>
        <v>#REF!</v>
      </c>
      <c r="AD269" s="256" t="e">
        <f t="shared" si="80"/>
        <v>#REF!</v>
      </c>
      <c r="AE269" s="255" t="e">
        <f t="shared" si="72"/>
        <v>#REF!</v>
      </c>
      <c r="AF269" s="255" t="e">
        <f t="shared" si="73"/>
        <v>#REF!</v>
      </c>
      <c r="AG269" s="256" t="e">
        <f t="shared" si="74"/>
        <v>#REF!</v>
      </c>
      <c r="AH269" s="20" t="e">
        <f t="shared" si="75"/>
        <v>#REF!</v>
      </c>
      <c r="AI269" s="20" t="e">
        <f t="shared" si="76"/>
        <v>#REF!</v>
      </c>
      <c r="AJ269" s="256" t="e">
        <f t="shared" si="77"/>
        <v>#REF!</v>
      </c>
    </row>
    <row r="270" spans="2:36">
      <c r="B270" s="20">
        <f>'Rozdělení do hmotností'!EJ189</f>
        <v>5</v>
      </c>
      <c r="C270" s="20" t="str">
        <f>'Rozdělení do hmotností'!EK189</f>
        <v>žák U15</v>
      </c>
      <c r="D270" s="20">
        <f>'Rozdělení do hmotností'!EL189</f>
        <v>52</v>
      </c>
      <c r="E270" s="143" t="str">
        <f>'Rozdělení do hmotností'!ER189</f>
        <v>v.s.</v>
      </c>
      <c r="F270" s="253" t="str">
        <f>'Rozdělení do hmotností'!EM189</f>
        <v>Petrovec  Miroslav</v>
      </c>
      <c r="G270" s="256" t="str">
        <f>'Rozdělení do hmotností'!EN189</f>
        <v>Mezib.</v>
      </c>
      <c r="I270" s="143">
        <f t="shared" si="61"/>
        <v>5</v>
      </c>
      <c r="J270" s="143">
        <f t="shared" si="62"/>
        <v>105</v>
      </c>
      <c r="L270" s="143">
        <f t="shared" si="63"/>
        <v>2</v>
      </c>
      <c r="N270" s="143">
        <f t="shared" si="64"/>
        <v>17</v>
      </c>
      <c r="O270" s="253" t="str">
        <f t="shared" si="58"/>
        <v>TJ Baník Meziboří</v>
      </c>
      <c r="P270" s="253"/>
      <c r="Q270" s="143">
        <f t="shared" si="65"/>
        <v>184</v>
      </c>
      <c r="R270" s="143">
        <f t="shared" si="59"/>
        <v>1052052005</v>
      </c>
      <c r="S270" s="253" t="str">
        <f t="shared" si="60"/>
        <v>Petrovec  Miroslav</v>
      </c>
      <c r="T270" s="253" t="str">
        <f t="shared" si="66"/>
        <v>TJ Baník Meziboří</v>
      </c>
      <c r="V270" s="143" t="e">
        <f t="shared" si="67"/>
        <v>#REF!</v>
      </c>
      <c r="W270" s="143" t="e">
        <f t="shared" si="68"/>
        <v>#REF!</v>
      </c>
      <c r="Y270" s="143" t="e">
        <f t="shared" si="69"/>
        <v>#REF!</v>
      </c>
      <c r="Z270" s="253" t="e">
        <f t="shared" si="70"/>
        <v>#REF!</v>
      </c>
      <c r="AA270" s="253" t="e">
        <f t="shared" si="71"/>
        <v>#REF!</v>
      </c>
      <c r="AB270" s="256">
        <f t="shared" si="78"/>
        <v>184</v>
      </c>
      <c r="AC270" s="256" t="e">
        <f t="shared" si="79"/>
        <v>#REF!</v>
      </c>
      <c r="AD270" s="256" t="e">
        <f t="shared" si="80"/>
        <v>#REF!</v>
      </c>
      <c r="AE270" s="255" t="e">
        <f t="shared" si="72"/>
        <v>#REF!</v>
      </c>
      <c r="AF270" s="255" t="e">
        <f t="shared" si="73"/>
        <v>#REF!</v>
      </c>
      <c r="AG270" s="256" t="e">
        <f t="shared" si="74"/>
        <v>#REF!</v>
      </c>
      <c r="AH270" s="20" t="e">
        <f t="shared" si="75"/>
        <v>#REF!</v>
      </c>
      <c r="AI270" s="20" t="e">
        <f t="shared" si="76"/>
        <v>#REF!</v>
      </c>
      <c r="AJ270" s="256" t="e">
        <f t="shared" si="77"/>
        <v>#REF!</v>
      </c>
    </row>
    <row r="271" spans="2:36">
      <c r="B271" s="20">
        <f>'Rozdělení do hmotností'!EJ190</f>
        <v>6</v>
      </c>
      <c r="C271" s="20" t="str">
        <f>'Rozdělení do hmotností'!EK190</f>
        <v>žák U15</v>
      </c>
      <c r="D271" s="20">
        <f>'Rozdělení do hmotností'!EL190</f>
        <v>52</v>
      </c>
      <c r="E271" s="143" t="str">
        <f>'Rozdělení do hmotností'!ER190</f>
        <v>v.s.</v>
      </c>
      <c r="F271" s="253" t="str">
        <f>'Rozdělení do hmotností'!EM190</f>
        <v>Karelin Boris</v>
      </c>
      <c r="G271" s="256" t="str">
        <f>'Rozdělení do hmotností'!EN190</f>
        <v>Nitra</v>
      </c>
      <c r="I271" s="143">
        <f t="shared" si="61"/>
        <v>5</v>
      </c>
      <c r="J271" s="143">
        <f t="shared" si="62"/>
        <v>105</v>
      </c>
      <c r="L271" s="143">
        <f t="shared" si="63"/>
        <v>2</v>
      </c>
      <c r="N271" s="143">
        <f t="shared" si="64"/>
        <v>61</v>
      </c>
      <c r="O271" s="253" t="str">
        <f t="shared" si="58"/>
        <v>AC Nitra - SVK</v>
      </c>
      <c r="P271" s="253"/>
      <c r="Q271" s="143">
        <f t="shared" si="65"/>
        <v>185</v>
      </c>
      <c r="R271" s="143">
        <f t="shared" si="59"/>
        <v>1052052006</v>
      </c>
      <c r="S271" s="253" t="str">
        <f t="shared" si="60"/>
        <v>Karelin Boris</v>
      </c>
      <c r="T271" s="253" t="str">
        <f t="shared" si="66"/>
        <v>AC Nitra - SVK</v>
      </c>
      <c r="V271" s="143" t="e">
        <f t="shared" si="67"/>
        <v>#REF!</v>
      </c>
      <c r="W271" s="143" t="e">
        <f t="shared" si="68"/>
        <v>#REF!</v>
      </c>
      <c r="Y271" s="143" t="e">
        <f t="shared" si="69"/>
        <v>#REF!</v>
      </c>
      <c r="Z271" s="253" t="e">
        <f t="shared" si="70"/>
        <v>#REF!</v>
      </c>
      <c r="AA271" s="253" t="e">
        <f t="shared" si="71"/>
        <v>#REF!</v>
      </c>
      <c r="AB271" s="256">
        <f t="shared" si="78"/>
        <v>185</v>
      </c>
      <c r="AC271" s="256" t="e">
        <f t="shared" si="79"/>
        <v>#REF!</v>
      </c>
      <c r="AD271" s="256" t="e">
        <f t="shared" si="80"/>
        <v>#REF!</v>
      </c>
      <c r="AE271" s="255" t="e">
        <f t="shared" si="72"/>
        <v>#REF!</v>
      </c>
      <c r="AF271" s="255" t="e">
        <f t="shared" si="73"/>
        <v>#REF!</v>
      </c>
      <c r="AG271" s="256" t="e">
        <f t="shared" si="74"/>
        <v>#REF!</v>
      </c>
      <c r="AH271" s="20" t="e">
        <f t="shared" si="75"/>
        <v>#REF!</v>
      </c>
      <c r="AI271" s="20" t="e">
        <f t="shared" si="76"/>
        <v>#REF!</v>
      </c>
      <c r="AJ271" s="256" t="e">
        <f t="shared" si="77"/>
        <v>#REF!</v>
      </c>
    </row>
    <row r="272" spans="2:36">
      <c r="B272" s="20">
        <f>'Rozdělení do hmotností'!EJ191</f>
        <v>1</v>
      </c>
      <c r="C272" s="20" t="str">
        <f>'Rozdělení do hmotností'!EK191</f>
        <v>žák U15</v>
      </c>
      <c r="D272" s="20">
        <f>'Rozdělení do hmotností'!EL191</f>
        <v>57</v>
      </c>
      <c r="E272" s="143" t="str">
        <f>'Rozdělení do hmotností'!ER191</f>
        <v>v.s.</v>
      </c>
      <c r="F272" s="253" t="str">
        <f>'Rozdělení do hmotností'!EM191</f>
        <v>Morong Jakub</v>
      </c>
      <c r="G272" s="256" t="str">
        <f>'Rozdělení do hmotností'!EN191</f>
        <v>Sok. Vít.</v>
      </c>
      <c r="I272" s="143">
        <f t="shared" si="61"/>
        <v>5</v>
      </c>
      <c r="J272" s="143">
        <f t="shared" si="62"/>
        <v>105</v>
      </c>
      <c r="L272" s="143">
        <f t="shared" si="63"/>
        <v>2</v>
      </c>
      <c r="N272" s="143">
        <f t="shared" si="64"/>
        <v>50</v>
      </c>
      <c r="O272" s="253" t="str">
        <f t="shared" si="58"/>
        <v>T.J. Sokol Vítkovice</v>
      </c>
      <c r="P272" s="253"/>
      <c r="Q272" s="143">
        <f t="shared" si="65"/>
        <v>186</v>
      </c>
      <c r="R272" s="143">
        <f t="shared" si="59"/>
        <v>1052057001</v>
      </c>
      <c r="S272" s="253" t="str">
        <f t="shared" si="60"/>
        <v>Morong Jakub</v>
      </c>
      <c r="T272" s="253" t="str">
        <f t="shared" si="66"/>
        <v>T.J. Sokol Vítkovice</v>
      </c>
      <c r="V272" s="143" t="e">
        <f t="shared" si="67"/>
        <v>#REF!</v>
      </c>
      <c r="W272" s="143" t="e">
        <f t="shared" si="68"/>
        <v>#REF!</v>
      </c>
      <c r="Y272" s="143" t="e">
        <f t="shared" si="69"/>
        <v>#REF!</v>
      </c>
      <c r="Z272" s="253" t="e">
        <f t="shared" si="70"/>
        <v>#REF!</v>
      </c>
      <c r="AA272" s="253" t="e">
        <f t="shared" si="71"/>
        <v>#REF!</v>
      </c>
      <c r="AB272" s="256">
        <f t="shared" si="78"/>
        <v>186</v>
      </c>
      <c r="AC272" s="256" t="e">
        <f t="shared" si="79"/>
        <v>#REF!</v>
      </c>
      <c r="AD272" s="256" t="e">
        <f t="shared" si="80"/>
        <v>#REF!</v>
      </c>
      <c r="AE272" s="255" t="e">
        <f t="shared" si="72"/>
        <v>#REF!</v>
      </c>
      <c r="AF272" s="255" t="e">
        <f t="shared" si="73"/>
        <v>#REF!</v>
      </c>
      <c r="AG272" s="256" t="e">
        <f t="shared" si="74"/>
        <v>#REF!</v>
      </c>
      <c r="AH272" s="20" t="e">
        <f t="shared" si="75"/>
        <v>#REF!</v>
      </c>
      <c r="AI272" s="20" t="e">
        <f t="shared" si="76"/>
        <v>#REF!</v>
      </c>
      <c r="AJ272" s="256" t="e">
        <f t="shared" si="77"/>
        <v>#REF!</v>
      </c>
    </row>
    <row r="273" spans="2:36">
      <c r="B273" s="20">
        <f>'Rozdělení do hmotností'!EJ192</f>
        <v>2</v>
      </c>
      <c r="C273" s="20" t="str">
        <f>'Rozdělení do hmotností'!EK192</f>
        <v>žák U15</v>
      </c>
      <c r="D273" s="20">
        <f>'Rozdělení do hmotností'!EL192</f>
        <v>57</v>
      </c>
      <c r="E273" s="143" t="str">
        <f>'Rozdělení do hmotností'!ER192</f>
        <v>v.s.</v>
      </c>
      <c r="F273" s="253" t="str">
        <f>'Rozdělení do hmotností'!EM192</f>
        <v>Chylo Radoslav</v>
      </c>
      <c r="G273" s="256" t="str">
        <f>'Rozdělení do hmotností'!EN192</f>
        <v>Priev.</v>
      </c>
      <c r="I273" s="143">
        <f t="shared" si="61"/>
        <v>5</v>
      </c>
      <c r="J273" s="143">
        <f t="shared" si="62"/>
        <v>105</v>
      </c>
      <c r="L273" s="143">
        <f t="shared" si="63"/>
        <v>2</v>
      </c>
      <c r="N273" s="143">
        <f t="shared" si="64"/>
        <v>62</v>
      </c>
      <c r="O273" s="253" t="str">
        <f t="shared" si="58"/>
        <v>Baník Prievidza - SVK</v>
      </c>
      <c r="P273" s="253"/>
      <c r="Q273" s="143">
        <f t="shared" si="65"/>
        <v>187</v>
      </c>
      <c r="R273" s="143">
        <f t="shared" si="59"/>
        <v>1052057002</v>
      </c>
      <c r="S273" s="253" t="str">
        <f t="shared" si="60"/>
        <v>Chylo Radoslav</v>
      </c>
      <c r="T273" s="253" t="str">
        <f t="shared" si="66"/>
        <v>Baník Prievidza - SVK</v>
      </c>
      <c r="V273" s="143" t="e">
        <f t="shared" si="67"/>
        <v>#REF!</v>
      </c>
      <c r="W273" s="143" t="e">
        <f t="shared" si="68"/>
        <v>#REF!</v>
      </c>
      <c r="Y273" s="143" t="e">
        <f t="shared" si="69"/>
        <v>#REF!</v>
      </c>
      <c r="Z273" s="253" t="e">
        <f t="shared" si="70"/>
        <v>#REF!</v>
      </c>
      <c r="AA273" s="253" t="e">
        <f t="shared" si="71"/>
        <v>#REF!</v>
      </c>
      <c r="AB273" s="256">
        <f t="shared" si="78"/>
        <v>187</v>
      </c>
      <c r="AC273" s="256" t="e">
        <f t="shared" si="79"/>
        <v>#REF!</v>
      </c>
      <c r="AD273" s="256" t="e">
        <f t="shared" si="80"/>
        <v>#REF!</v>
      </c>
      <c r="AE273" s="255" t="e">
        <f t="shared" si="72"/>
        <v>#REF!</v>
      </c>
      <c r="AF273" s="255" t="e">
        <f t="shared" si="73"/>
        <v>#REF!</v>
      </c>
      <c r="AG273" s="256" t="e">
        <f t="shared" si="74"/>
        <v>#REF!</v>
      </c>
      <c r="AH273" s="20" t="e">
        <f t="shared" si="75"/>
        <v>#REF!</v>
      </c>
      <c r="AI273" s="20" t="e">
        <f t="shared" si="76"/>
        <v>#REF!</v>
      </c>
      <c r="AJ273" s="256" t="e">
        <f t="shared" si="77"/>
        <v>#REF!</v>
      </c>
    </row>
    <row r="274" spans="2:36">
      <c r="B274" s="20">
        <f>'Rozdělení do hmotností'!EJ193</f>
        <v>3</v>
      </c>
      <c r="C274" s="20" t="str">
        <f>'Rozdělení do hmotností'!EK193</f>
        <v>žák U15</v>
      </c>
      <c r="D274" s="20">
        <f>'Rozdělení do hmotností'!EL193</f>
        <v>57</v>
      </c>
      <c r="E274" s="143" t="str">
        <f>'Rozdělení do hmotností'!ER193</f>
        <v>v.s.</v>
      </c>
      <c r="F274" s="253" t="str">
        <f>'Rozdělení do hmotností'!EM193</f>
        <v>Greguš Šimon</v>
      </c>
      <c r="G274" s="256" t="str">
        <f>'Rozdělení do hmotností'!EN193</f>
        <v>Priev.</v>
      </c>
      <c r="I274" s="143">
        <f t="shared" si="61"/>
        <v>5</v>
      </c>
      <c r="J274" s="143">
        <f t="shared" si="62"/>
        <v>105</v>
      </c>
      <c r="L274" s="143">
        <f t="shared" si="63"/>
        <v>2</v>
      </c>
      <c r="N274" s="143">
        <f t="shared" si="64"/>
        <v>62</v>
      </c>
      <c r="O274" s="253" t="str">
        <f t="shared" si="58"/>
        <v>Baník Prievidza - SVK</v>
      </c>
      <c r="P274" s="253"/>
      <c r="Q274" s="143">
        <f t="shared" si="65"/>
        <v>188</v>
      </c>
      <c r="R274" s="143">
        <f t="shared" si="59"/>
        <v>1052057003</v>
      </c>
      <c r="S274" s="253" t="str">
        <f t="shared" si="60"/>
        <v>Greguš Šimon</v>
      </c>
      <c r="T274" s="253" t="str">
        <f t="shared" si="66"/>
        <v>Baník Prievidza - SVK</v>
      </c>
      <c r="V274" s="143" t="e">
        <f t="shared" si="67"/>
        <v>#REF!</v>
      </c>
      <c r="W274" s="143" t="e">
        <f t="shared" si="68"/>
        <v>#REF!</v>
      </c>
      <c r="Y274" s="143" t="e">
        <f t="shared" si="69"/>
        <v>#REF!</v>
      </c>
      <c r="Z274" s="253" t="e">
        <f t="shared" si="70"/>
        <v>#REF!</v>
      </c>
      <c r="AA274" s="253" t="e">
        <f t="shared" si="71"/>
        <v>#REF!</v>
      </c>
      <c r="AB274" s="256">
        <f t="shared" si="78"/>
        <v>188</v>
      </c>
      <c r="AC274" s="256" t="e">
        <f t="shared" si="79"/>
        <v>#REF!</v>
      </c>
      <c r="AD274" s="256" t="e">
        <f t="shared" si="80"/>
        <v>#REF!</v>
      </c>
      <c r="AE274" s="255" t="e">
        <f t="shared" si="72"/>
        <v>#REF!</v>
      </c>
      <c r="AF274" s="255" t="e">
        <f t="shared" si="73"/>
        <v>#REF!</v>
      </c>
      <c r="AG274" s="256" t="e">
        <f t="shared" si="74"/>
        <v>#REF!</v>
      </c>
      <c r="AH274" s="20" t="e">
        <f t="shared" si="75"/>
        <v>#REF!</v>
      </c>
      <c r="AI274" s="20" t="e">
        <f t="shared" si="76"/>
        <v>#REF!</v>
      </c>
      <c r="AJ274" s="256" t="e">
        <f t="shared" si="77"/>
        <v>#REF!</v>
      </c>
    </row>
    <row r="275" spans="2:36">
      <c r="B275" s="20">
        <f>'Rozdělení do hmotností'!EJ194</f>
        <v>4</v>
      </c>
      <c r="C275" s="20" t="str">
        <f>'Rozdělení do hmotností'!EK194</f>
        <v>žák U15</v>
      </c>
      <c r="D275" s="20">
        <f>'Rozdělení do hmotností'!EL194</f>
        <v>57</v>
      </c>
      <c r="E275" s="143" t="str">
        <f>'Rozdělení do hmotností'!ER194</f>
        <v>v.s.</v>
      </c>
      <c r="F275" s="253" t="str">
        <f>'Rozdělení do hmotností'!EM194</f>
        <v>Solín Jaroslav</v>
      </c>
      <c r="G275" s="256" t="str">
        <f>'Rozdělení do hmotností'!EN194</f>
        <v>Trenčín</v>
      </c>
      <c r="I275" s="143">
        <f t="shared" si="61"/>
        <v>5</v>
      </c>
      <c r="J275" s="143">
        <f t="shared" si="62"/>
        <v>105</v>
      </c>
      <c r="L275" s="143">
        <f t="shared" si="63"/>
        <v>2</v>
      </c>
      <c r="N275" s="143">
        <f t="shared" si="64"/>
        <v>66</v>
      </c>
      <c r="O275" s="253" t="str">
        <f t="shared" si="58"/>
        <v>Trenčín - SVK</v>
      </c>
      <c r="P275" s="253"/>
      <c r="Q275" s="143">
        <f t="shared" si="65"/>
        <v>189</v>
      </c>
      <c r="R275" s="143">
        <f t="shared" si="59"/>
        <v>1052057004</v>
      </c>
      <c r="S275" s="253" t="str">
        <f t="shared" si="60"/>
        <v>Solín Jaroslav</v>
      </c>
      <c r="T275" s="253" t="str">
        <f t="shared" si="66"/>
        <v>Trenčín - SVK</v>
      </c>
      <c r="V275" s="143" t="e">
        <f t="shared" si="67"/>
        <v>#REF!</v>
      </c>
      <c r="W275" s="143" t="e">
        <f t="shared" si="68"/>
        <v>#REF!</v>
      </c>
      <c r="Y275" s="143" t="e">
        <f t="shared" si="69"/>
        <v>#REF!</v>
      </c>
      <c r="Z275" s="253" t="e">
        <f t="shared" si="70"/>
        <v>#REF!</v>
      </c>
      <c r="AA275" s="253" t="e">
        <f t="shared" si="71"/>
        <v>#REF!</v>
      </c>
      <c r="AB275" s="256">
        <f t="shared" si="78"/>
        <v>189</v>
      </c>
      <c r="AC275" s="256" t="e">
        <f t="shared" si="79"/>
        <v>#REF!</v>
      </c>
      <c r="AD275" s="256" t="e">
        <f t="shared" si="80"/>
        <v>#REF!</v>
      </c>
      <c r="AE275" s="255" t="e">
        <f t="shared" si="72"/>
        <v>#REF!</v>
      </c>
      <c r="AF275" s="255" t="e">
        <f t="shared" si="73"/>
        <v>#REF!</v>
      </c>
      <c r="AG275" s="256" t="e">
        <f t="shared" si="74"/>
        <v>#REF!</v>
      </c>
      <c r="AH275" s="20" t="e">
        <f t="shared" si="75"/>
        <v>#REF!</v>
      </c>
      <c r="AI275" s="20" t="e">
        <f t="shared" si="76"/>
        <v>#REF!</v>
      </c>
      <c r="AJ275" s="256" t="e">
        <f t="shared" si="77"/>
        <v>#REF!</v>
      </c>
    </row>
    <row r="276" spans="2:36">
      <c r="B276" s="20">
        <f>'Rozdělení do hmotností'!EJ195</f>
        <v>5</v>
      </c>
      <c r="C276" s="20" t="str">
        <f>'Rozdělení do hmotností'!EK195</f>
        <v>žák U15</v>
      </c>
      <c r="D276" s="20">
        <f>'Rozdělení do hmotností'!EL195</f>
        <v>57</v>
      </c>
      <c r="E276" s="143" t="str">
        <f>'Rozdělení do hmotností'!ER195</f>
        <v>v.s.</v>
      </c>
      <c r="F276" s="253" t="str">
        <f>'Rozdělení do hmotností'!EM195</f>
        <v>Olšák Marián</v>
      </c>
      <c r="G276" s="256" t="str">
        <f>'Rozdělení do hmotností'!EN195</f>
        <v>Nitra</v>
      </c>
      <c r="I276" s="143">
        <f t="shared" si="61"/>
        <v>5</v>
      </c>
      <c r="J276" s="143">
        <f t="shared" si="62"/>
        <v>105</v>
      </c>
      <c r="L276" s="143">
        <f t="shared" si="63"/>
        <v>2</v>
      </c>
      <c r="N276" s="143">
        <f t="shared" si="64"/>
        <v>61</v>
      </c>
      <c r="O276" s="253" t="str">
        <f t="shared" si="58"/>
        <v>AC Nitra - SVK</v>
      </c>
      <c r="P276" s="253"/>
      <c r="Q276" s="143">
        <f t="shared" si="65"/>
        <v>190</v>
      </c>
      <c r="R276" s="143">
        <f t="shared" si="59"/>
        <v>1052057005</v>
      </c>
      <c r="S276" s="253" t="str">
        <f t="shared" si="60"/>
        <v>Olšák Marián</v>
      </c>
      <c r="T276" s="253" t="str">
        <f t="shared" si="66"/>
        <v>AC Nitra - SVK</v>
      </c>
      <c r="V276" s="143" t="e">
        <f t="shared" si="67"/>
        <v>#REF!</v>
      </c>
      <c r="W276" s="143" t="e">
        <f t="shared" si="68"/>
        <v>#REF!</v>
      </c>
      <c r="Y276" s="143" t="e">
        <f t="shared" si="69"/>
        <v>#REF!</v>
      </c>
      <c r="Z276" s="253" t="e">
        <f t="shared" si="70"/>
        <v>#REF!</v>
      </c>
      <c r="AA276" s="253" t="e">
        <f t="shared" si="71"/>
        <v>#REF!</v>
      </c>
      <c r="AB276" s="256">
        <f t="shared" si="78"/>
        <v>190</v>
      </c>
      <c r="AC276" s="256" t="e">
        <f t="shared" si="79"/>
        <v>#REF!</v>
      </c>
      <c r="AD276" s="256" t="e">
        <f t="shared" si="80"/>
        <v>#REF!</v>
      </c>
      <c r="AE276" s="255" t="e">
        <f t="shared" si="72"/>
        <v>#REF!</v>
      </c>
      <c r="AF276" s="255" t="e">
        <f t="shared" si="73"/>
        <v>#REF!</v>
      </c>
      <c r="AG276" s="256" t="e">
        <f t="shared" si="74"/>
        <v>#REF!</v>
      </c>
      <c r="AH276" s="20" t="e">
        <f t="shared" si="75"/>
        <v>#REF!</v>
      </c>
      <c r="AI276" s="20" t="e">
        <f t="shared" si="76"/>
        <v>#REF!</v>
      </c>
      <c r="AJ276" s="256" t="e">
        <f t="shared" si="77"/>
        <v>#REF!</v>
      </c>
    </row>
    <row r="277" spans="2:36">
      <c r="B277" s="20">
        <f>'Rozdělení do hmotností'!EJ196</f>
        <v>6</v>
      </c>
      <c r="C277" s="20" t="str">
        <f>'Rozdělení do hmotností'!EK196</f>
        <v>žák U15</v>
      </c>
      <c r="D277" s="20">
        <f>'Rozdělení do hmotností'!EL196</f>
        <v>57</v>
      </c>
      <c r="E277" s="143" t="str">
        <f>'Rozdělení do hmotností'!ER196</f>
        <v>v.s.</v>
      </c>
      <c r="F277" s="253" t="str">
        <f>'Rozdělení do hmotností'!EM196</f>
        <v>Adamkovič Nathaniel</v>
      </c>
      <c r="G277" s="256" t="str">
        <f>'Rozdělení do hmotností'!EN196</f>
        <v>Bánov.</v>
      </c>
      <c r="I277" s="143">
        <f t="shared" si="61"/>
        <v>5</v>
      </c>
      <c r="J277" s="143">
        <f t="shared" si="62"/>
        <v>105</v>
      </c>
      <c r="L277" s="143">
        <f t="shared" si="63"/>
        <v>2</v>
      </c>
      <c r="N277" s="143">
        <f t="shared" si="64"/>
        <v>63</v>
      </c>
      <c r="O277" s="253" t="str">
        <f t="shared" si="58"/>
        <v>MZK Bánovce nad Bebravou - SVK</v>
      </c>
      <c r="P277" s="253"/>
      <c r="Q277" s="143">
        <f t="shared" si="65"/>
        <v>191</v>
      </c>
      <c r="R277" s="143">
        <f t="shared" si="59"/>
        <v>1052057006</v>
      </c>
      <c r="S277" s="253" t="str">
        <f t="shared" si="60"/>
        <v>Adamkovič Nathaniel</v>
      </c>
      <c r="T277" s="253" t="str">
        <f t="shared" si="66"/>
        <v>MZK Bánovce nad Bebravou - SVK</v>
      </c>
      <c r="V277" s="143" t="e">
        <f t="shared" si="67"/>
        <v>#REF!</v>
      </c>
      <c r="W277" s="143" t="e">
        <f t="shared" si="68"/>
        <v>#REF!</v>
      </c>
      <c r="Y277" s="143" t="e">
        <f t="shared" si="69"/>
        <v>#REF!</v>
      </c>
      <c r="Z277" s="253" t="e">
        <f t="shared" si="70"/>
        <v>#REF!</v>
      </c>
      <c r="AA277" s="253" t="e">
        <f t="shared" si="71"/>
        <v>#REF!</v>
      </c>
      <c r="AB277" s="256">
        <f t="shared" si="78"/>
        <v>191</v>
      </c>
      <c r="AC277" s="256" t="e">
        <f t="shared" si="79"/>
        <v>#REF!</v>
      </c>
      <c r="AD277" s="256" t="e">
        <f t="shared" si="80"/>
        <v>#REF!</v>
      </c>
      <c r="AE277" s="255" t="e">
        <f t="shared" si="72"/>
        <v>#REF!</v>
      </c>
      <c r="AF277" s="255" t="e">
        <f t="shared" si="73"/>
        <v>#REF!</v>
      </c>
      <c r="AG277" s="256" t="e">
        <f t="shared" si="74"/>
        <v>#REF!</v>
      </c>
      <c r="AH277" s="20" t="e">
        <f t="shared" si="75"/>
        <v>#REF!</v>
      </c>
      <c r="AI277" s="20" t="e">
        <f t="shared" si="76"/>
        <v>#REF!</v>
      </c>
      <c r="AJ277" s="256" t="e">
        <f t="shared" si="77"/>
        <v>#REF!</v>
      </c>
    </row>
    <row r="278" spans="2:36">
      <c r="B278" s="20">
        <f>'Rozdělení do hmotností'!EJ197</f>
        <v>7</v>
      </c>
      <c r="C278" s="20" t="str">
        <f>'Rozdělení do hmotností'!EK197</f>
        <v>žák U15</v>
      </c>
      <c r="D278" s="20">
        <f>'Rozdělení do hmotností'!EL197</f>
        <v>57</v>
      </c>
      <c r="E278" s="143" t="str">
        <f>'Rozdělení do hmotností'!ER197</f>
        <v>v.s.</v>
      </c>
      <c r="F278" s="253" t="str">
        <f>'Rozdělení do hmotností'!EM197</f>
        <v>Stehlík Tomáš</v>
      </c>
      <c r="G278" s="256" t="str">
        <f>'Rozdělení do hmotností'!EN197</f>
        <v>Brno</v>
      </c>
      <c r="I278" s="143">
        <f t="shared" si="61"/>
        <v>5</v>
      </c>
      <c r="J278" s="143">
        <f t="shared" si="62"/>
        <v>105</v>
      </c>
      <c r="L278" s="143">
        <f t="shared" si="63"/>
        <v>2</v>
      </c>
      <c r="N278" s="143">
        <f t="shared" si="64"/>
        <v>40</v>
      </c>
      <c r="O278" s="253" t="str">
        <f t="shared" si="58"/>
        <v>TAK Hellas Brno</v>
      </c>
      <c r="P278" s="253"/>
      <c r="Q278" s="143">
        <f t="shared" si="65"/>
        <v>192</v>
      </c>
      <c r="R278" s="143">
        <f t="shared" si="59"/>
        <v>1052057007</v>
      </c>
      <c r="S278" s="253" t="str">
        <f t="shared" si="60"/>
        <v>Stehlík Tomáš</v>
      </c>
      <c r="T278" s="253" t="str">
        <f t="shared" si="66"/>
        <v>TAK Hellas Brno</v>
      </c>
      <c r="V278" s="143" t="e">
        <f t="shared" si="67"/>
        <v>#REF!</v>
      </c>
      <c r="W278" s="143" t="e">
        <f t="shared" si="68"/>
        <v>#REF!</v>
      </c>
      <c r="Y278" s="143" t="e">
        <f t="shared" si="69"/>
        <v>#REF!</v>
      </c>
      <c r="Z278" s="253" t="e">
        <f t="shared" si="70"/>
        <v>#REF!</v>
      </c>
      <c r="AA278" s="253" t="e">
        <f t="shared" si="71"/>
        <v>#REF!</v>
      </c>
      <c r="AB278" s="256">
        <f t="shared" si="78"/>
        <v>192</v>
      </c>
      <c r="AC278" s="256" t="e">
        <f t="shared" si="79"/>
        <v>#REF!</v>
      </c>
      <c r="AD278" s="256" t="e">
        <f t="shared" si="80"/>
        <v>#REF!</v>
      </c>
      <c r="AE278" s="255" t="e">
        <f t="shared" si="72"/>
        <v>#REF!</v>
      </c>
      <c r="AF278" s="255" t="e">
        <f t="shared" si="73"/>
        <v>#REF!</v>
      </c>
      <c r="AG278" s="256" t="e">
        <f t="shared" si="74"/>
        <v>#REF!</v>
      </c>
      <c r="AH278" s="20" t="e">
        <f t="shared" si="75"/>
        <v>#REF!</v>
      </c>
      <c r="AI278" s="20" t="e">
        <f t="shared" si="76"/>
        <v>#REF!</v>
      </c>
      <c r="AJ278" s="256" t="e">
        <f t="shared" si="77"/>
        <v>#REF!</v>
      </c>
    </row>
    <row r="279" spans="2:36">
      <c r="B279" s="20">
        <f>'Rozdělení do hmotností'!EJ198</f>
        <v>8</v>
      </c>
      <c r="C279" s="20" t="str">
        <f>'Rozdělení do hmotností'!EK198</f>
        <v>žák U15</v>
      </c>
      <c r="D279" s="20">
        <f>'Rozdělení do hmotností'!EL198</f>
        <v>57</v>
      </c>
      <c r="E279" s="143" t="str">
        <f>'Rozdělení do hmotností'!ER198</f>
        <v>v.s.</v>
      </c>
      <c r="F279" s="253" t="str">
        <f>'Rozdělení do hmotností'!EM198</f>
        <v>Hantschel Tomáš</v>
      </c>
      <c r="G279" s="256" t="str">
        <f>'Rozdělení do hmotností'!EN198</f>
        <v>N.Jič.</v>
      </c>
      <c r="I279" s="143">
        <f t="shared" si="61"/>
        <v>5</v>
      </c>
      <c r="J279" s="143">
        <f t="shared" si="62"/>
        <v>105</v>
      </c>
      <c r="L279" s="143">
        <f t="shared" si="63"/>
        <v>2</v>
      </c>
      <c r="N279" s="143">
        <f t="shared" si="64"/>
        <v>46</v>
      </c>
      <c r="O279" s="253" t="str">
        <f t="shared" ref="O279:O342" si="81">IF(G279="","",(INDEX($M$1:$M$80,N279)))</f>
        <v>TJ Nový Jičín</v>
      </c>
      <c r="P279" s="253"/>
      <c r="Q279" s="143">
        <f t="shared" si="65"/>
        <v>193</v>
      </c>
      <c r="R279" s="143">
        <f t="shared" ref="R279:R342" si="82">IF(J279=$J$83,$R$83,(((J279*10+L279)*1000+D279)*1000+B279))</f>
        <v>1052057008</v>
      </c>
      <c r="S279" s="253" t="str">
        <f t="shared" ref="S279:S342" si="83">IF(R279=$R$83,"",(F279))</f>
        <v>Hantschel Tomáš</v>
      </c>
      <c r="T279" s="253" t="str">
        <f t="shared" si="66"/>
        <v>TJ Nový Jičín</v>
      </c>
      <c r="V279" s="143" t="e">
        <f t="shared" si="67"/>
        <v>#REF!</v>
      </c>
      <c r="W279" s="143" t="e">
        <f t="shared" si="68"/>
        <v>#REF!</v>
      </c>
      <c r="Y279" s="143" t="e">
        <f t="shared" si="69"/>
        <v>#REF!</v>
      </c>
      <c r="Z279" s="253" t="e">
        <f t="shared" si="70"/>
        <v>#REF!</v>
      </c>
      <c r="AA279" s="253" t="e">
        <f t="shared" si="71"/>
        <v>#REF!</v>
      </c>
      <c r="AB279" s="256">
        <f t="shared" si="78"/>
        <v>193</v>
      </c>
      <c r="AC279" s="256" t="e">
        <f t="shared" si="79"/>
        <v>#REF!</v>
      </c>
      <c r="AD279" s="256" t="e">
        <f t="shared" si="80"/>
        <v>#REF!</v>
      </c>
      <c r="AE279" s="255" t="e">
        <f t="shared" si="72"/>
        <v>#REF!</v>
      </c>
      <c r="AF279" s="255" t="e">
        <f t="shared" si="73"/>
        <v>#REF!</v>
      </c>
      <c r="AG279" s="256" t="e">
        <f t="shared" si="74"/>
        <v>#REF!</v>
      </c>
      <c r="AH279" s="20" t="e">
        <f t="shared" si="75"/>
        <v>#REF!</v>
      </c>
      <c r="AI279" s="20" t="e">
        <f t="shared" si="76"/>
        <v>#REF!</v>
      </c>
      <c r="AJ279" s="256" t="e">
        <f t="shared" si="77"/>
        <v>#REF!</v>
      </c>
    </row>
    <row r="280" spans="2:36">
      <c r="B280" s="20">
        <f>'Rozdělení do hmotností'!EJ199</f>
        <v>9</v>
      </c>
      <c r="C280" s="20" t="str">
        <f>'Rozdělení do hmotností'!EK199</f>
        <v>žák U15</v>
      </c>
      <c r="D280" s="20">
        <f>'Rozdělení do hmotností'!EL199</f>
        <v>57</v>
      </c>
      <c r="E280" s="143" t="str">
        <f>'Rozdělení do hmotností'!ER199</f>
        <v>v.s.</v>
      </c>
      <c r="F280" s="253" t="str">
        <f>'Rozdělení do hmotností'!EM199</f>
        <v>Melas Andrej</v>
      </c>
      <c r="G280" s="256" t="str">
        <f>'Rozdělení do hmotností'!EN199</f>
        <v>Bánov.</v>
      </c>
      <c r="I280" s="143">
        <f t="shared" ref="I280:I343" si="84">IF(C280="","",(MATCH(C280,$B$10:$B$25,0)))</f>
        <v>5</v>
      </c>
      <c r="J280" s="143">
        <f t="shared" ref="J280:J343" si="85">IF(F280="",$J$83,(INDEX($E$10:$E$25,I280)))</f>
        <v>105</v>
      </c>
      <c r="L280" s="143">
        <f t="shared" ref="L280:L343" si="86">IF(E280="","",(MATCH(E280,$B$27:$B$28,0)))</f>
        <v>2</v>
      </c>
      <c r="N280" s="143">
        <f t="shared" ref="N280:N343" si="87">IF(G280="","",(MATCH(G280,$L$1:$L$80,0)))</f>
        <v>63</v>
      </c>
      <c r="O280" s="253" t="str">
        <f t="shared" si="81"/>
        <v>MZK Bánovce nad Bebravou - SVK</v>
      </c>
      <c r="P280" s="253"/>
      <c r="Q280" s="143">
        <f t="shared" ref="Q280:Q343" si="88">Q279+1</f>
        <v>194</v>
      </c>
      <c r="R280" s="143">
        <f t="shared" si="82"/>
        <v>1052057009</v>
      </c>
      <c r="S280" s="253" t="str">
        <f t="shared" si="83"/>
        <v>Melas Andrej</v>
      </c>
      <c r="T280" s="253" t="str">
        <f t="shared" ref="T280:T343" si="89">IF(R280=$R$83,"",(O280))</f>
        <v>MZK Bánovce nad Bebravou - SVK</v>
      </c>
      <c r="V280" s="143" t="e">
        <f t="shared" ref="V280:V343" si="90">IF(R280=$R$83,"",(MATCH(W280,$R$87:$R$486,0)))</f>
        <v>#REF!</v>
      </c>
      <c r="W280" s="143" t="e">
        <f t="shared" ref="W280:W343" si="91">IF(R280=$R$83,"",(SMALL($R$87:$R$486,Q280)))</f>
        <v>#REF!</v>
      </c>
      <c r="Y280" s="143" t="e">
        <f t="shared" ref="Y280:Y343" si="92">IF(W280="","",(INDEX($R$87:$R$486,V280,0)))</f>
        <v>#REF!</v>
      </c>
      <c r="Z280" s="253" t="e">
        <f t="shared" ref="Z280:Z343" si="93">IF(W280="","",(INDEX($S$87:$S$486,V280,0)))</f>
        <v>#REF!</v>
      </c>
      <c r="AA280" s="253" t="e">
        <f t="shared" ref="AA280:AA343" si="94">IF(W280="","",(INDEX($T$87:$T$486,V280,0)))</f>
        <v>#REF!</v>
      </c>
      <c r="AB280" s="256">
        <f t="shared" si="78"/>
        <v>194</v>
      </c>
      <c r="AC280" s="256" t="e">
        <f t="shared" si="79"/>
        <v>#REF!</v>
      </c>
      <c r="AD280" s="256" t="e">
        <f t="shared" si="80"/>
        <v>#REF!</v>
      </c>
      <c r="AE280" s="255" t="e">
        <f t="shared" ref="AE280:AE341" si="95">IF(W280="","",(MID(Z280,1,AC280-1)))</f>
        <v>#REF!</v>
      </c>
      <c r="AF280" s="255" t="e">
        <f t="shared" ref="AF280:AF341" si="96">IF(W280="","",(MID(Z280,AC280+1,AD280-AC280)))</f>
        <v>#REF!</v>
      </c>
      <c r="AG280" s="256" t="e">
        <f t="shared" ref="AG280:AG343" si="97">IF(W280="","",(E280))</f>
        <v>#REF!</v>
      </c>
      <c r="AH280" s="20" t="e">
        <f t="shared" ref="AH280:AH343" si="98">IF(W280="","",(C280))</f>
        <v>#REF!</v>
      </c>
      <c r="AI280" s="20" t="e">
        <f t="shared" ref="AI280:AI343" si="99">IF(W280="","",(D280))</f>
        <v>#REF!</v>
      </c>
      <c r="AJ280" s="256" t="e">
        <f t="shared" ref="AJ280:AJ343" si="100">IF(W280="","",(IF((MATCH(AH280,$AH$58:$AH$73,0))&gt;12,1,2)))</f>
        <v>#REF!</v>
      </c>
    </row>
    <row r="281" spans="2:36">
      <c r="B281" s="20">
        <f>'Rozdělení do hmotností'!EJ200</f>
        <v>1</v>
      </c>
      <c r="C281" s="20" t="str">
        <f>'Rozdělení do hmotností'!EK200</f>
        <v>žák U15</v>
      </c>
      <c r="D281" s="20">
        <f>'Rozdělení do hmotností'!EL200</f>
        <v>62</v>
      </c>
      <c r="E281" s="143" t="str">
        <f>'Rozdělení do hmotností'!ER200</f>
        <v>v.s.</v>
      </c>
      <c r="F281" s="253" t="str">
        <f>'Rozdělení do hmotností'!EM200</f>
        <v>Hodos Kristóf</v>
      </c>
      <c r="G281" s="256" t="str">
        <f>'Rozdělení do hmotností'!EN200</f>
        <v>Újpest</v>
      </c>
      <c r="I281" s="143">
        <f t="shared" si="84"/>
        <v>5</v>
      </c>
      <c r="J281" s="143">
        <f t="shared" si="85"/>
        <v>105</v>
      </c>
      <c r="L281" s="143">
        <f t="shared" si="86"/>
        <v>2</v>
      </c>
      <c r="N281" s="143">
        <f t="shared" si="87"/>
        <v>55</v>
      </c>
      <c r="O281" s="253" t="str">
        <f t="shared" si="81"/>
        <v>UTE Újpest - HUN</v>
      </c>
      <c r="P281" s="253"/>
      <c r="Q281" s="143">
        <f t="shared" si="88"/>
        <v>195</v>
      </c>
      <c r="R281" s="143">
        <f t="shared" si="82"/>
        <v>1052062001</v>
      </c>
      <c r="S281" s="253" t="str">
        <f t="shared" si="83"/>
        <v>Hodos Kristóf</v>
      </c>
      <c r="T281" s="253" t="str">
        <f t="shared" si="89"/>
        <v>UTE Újpest - HUN</v>
      </c>
      <c r="V281" s="143" t="e">
        <f t="shared" si="90"/>
        <v>#REF!</v>
      </c>
      <c r="W281" s="143" t="e">
        <f t="shared" si="91"/>
        <v>#REF!</v>
      </c>
      <c r="Y281" s="143" t="e">
        <f t="shared" si="92"/>
        <v>#REF!</v>
      </c>
      <c r="Z281" s="253" t="e">
        <f t="shared" si="93"/>
        <v>#REF!</v>
      </c>
      <c r="AA281" s="253" t="e">
        <f t="shared" si="94"/>
        <v>#REF!</v>
      </c>
      <c r="AB281" s="256">
        <f t="shared" ref="AB281:AB344" si="101">AB280+1</f>
        <v>195</v>
      </c>
      <c r="AC281" s="256" t="e">
        <f t="shared" ref="AC281:AC344" si="102">IF(W281="","",(FIND(" ",Z281,1)))</f>
        <v>#REF!</v>
      </c>
      <c r="AD281" s="256" t="e">
        <f t="shared" ref="AD281:AD344" si="103">IF(W281="","",(LEN(Z281)))</f>
        <v>#REF!</v>
      </c>
      <c r="AE281" s="255" t="e">
        <f t="shared" si="95"/>
        <v>#REF!</v>
      </c>
      <c r="AF281" s="255" t="e">
        <f t="shared" si="96"/>
        <v>#REF!</v>
      </c>
      <c r="AG281" s="256" t="e">
        <f t="shared" si="97"/>
        <v>#REF!</v>
      </c>
      <c r="AH281" s="20" t="e">
        <f t="shared" si="98"/>
        <v>#REF!</v>
      </c>
      <c r="AI281" s="20" t="e">
        <f t="shared" si="99"/>
        <v>#REF!</v>
      </c>
      <c r="AJ281" s="256" t="e">
        <f t="shared" si="100"/>
        <v>#REF!</v>
      </c>
    </row>
    <row r="282" spans="2:36">
      <c r="B282" s="20">
        <f>'Rozdělení do hmotností'!EJ201</f>
        <v>2</v>
      </c>
      <c r="C282" s="20" t="str">
        <f>'Rozdělení do hmotností'!EK201</f>
        <v>žák U15</v>
      </c>
      <c r="D282" s="20">
        <f>'Rozdělení do hmotností'!EL201</f>
        <v>62</v>
      </c>
      <c r="E282" s="143" t="str">
        <f>'Rozdělení do hmotností'!ER201</f>
        <v>v.s.</v>
      </c>
      <c r="F282" s="253" t="str">
        <f>'Rozdělení do hmotností'!EM201</f>
        <v>Katrinec Vratko</v>
      </c>
      <c r="G282" s="256" t="str">
        <f>'Rozdělení do hmotností'!EN201</f>
        <v>Trenčín</v>
      </c>
      <c r="I282" s="143">
        <f t="shared" si="84"/>
        <v>5</v>
      </c>
      <c r="J282" s="143">
        <f t="shared" si="85"/>
        <v>105</v>
      </c>
      <c r="L282" s="143">
        <f t="shared" si="86"/>
        <v>2</v>
      </c>
      <c r="N282" s="143">
        <f t="shared" si="87"/>
        <v>66</v>
      </c>
      <c r="O282" s="253" t="str">
        <f t="shared" si="81"/>
        <v>Trenčín - SVK</v>
      </c>
      <c r="P282" s="253"/>
      <c r="Q282" s="143">
        <f t="shared" si="88"/>
        <v>196</v>
      </c>
      <c r="R282" s="143">
        <f t="shared" si="82"/>
        <v>1052062002</v>
      </c>
      <c r="S282" s="253" t="str">
        <f t="shared" si="83"/>
        <v>Katrinec Vratko</v>
      </c>
      <c r="T282" s="253" t="str">
        <f t="shared" si="89"/>
        <v>Trenčín - SVK</v>
      </c>
      <c r="V282" s="143" t="e">
        <f t="shared" si="90"/>
        <v>#REF!</v>
      </c>
      <c r="W282" s="143" t="e">
        <f t="shared" si="91"/>
        <v>#REF!</v>
      </c>
      <c r="Y282" s="143" t="e">
        <f t="shared" si="92"/>
        <v>#REF!</v>
      </c>
      <c r="Z282" s="253" t="e">
        <f t="shared" si="93"/>
        <v>#REF!</v>
      </c>
      <c r="AA282" s="253" t="e">
        <f t="shared" si="94"/>
        <v>#REF!</v>
      </c>
      <c r="AB282" s="256">
        <f t="shared" si="101"/>
        <v>196</v>
      </c>
      <c r="AC282" s="256" t="e">
        <f t="shared" si="102"/>
        <v>#REF!</v>
      </c>
      <c r="AD282" s="256" t="e">
        <f t="shared" si="103"/>
        <v>#REF!</v>
      </c>
      <c r="AE282" s="255" t="e">
        <f t="shared" si="95"/>
        <v>#REF!</v>
      </c>
      <c r="AF282" s="255" t="e">
        <f t="shared" si="96"/>
        <v>#REF!</v>
      </c>
      <c r="AG282" s="256" t="e">
        <f t="shared" si="97"/>
        <v>#REF!</v>
      </c>
      <c r="AH282" s="20" t="e">
        <f t="shared" si="98"/>
        <v>#REF!</v>
      </c>
      <c r="AI282" s="20" t="e">
        <f t="shared" si="99"/>
        <v>#REF!</v>
      </c>
      <c r="AJ282" s="256" t="e">
        <f t="shared" si="100"/>
        <v>#REF!</v>
      </c>
    </row>
    <row r="283" spans="2:36">
      <c r="B283" s="20">
        <f>'Rozdělení do hmotností'!EJ202</f>
        <v>3</v>
      </c>
      <c r="C283" s="20" t="str">
        <f>'Rozdělení do hmotností'!EK202</f>
        <v>žák U15</v>
      </c>
      <c r="D283" s="20">
        <f>'Rozdělení do hmotností'!EL202</f>
        <v>62</v>
      </c>
      <c r="E283" s="143" t="str">
        <f>'Rozdělení do hmotností'!ER202</f>
        <v>v.s.</v>
      </c>
      <c r="F283" s="253" t="str">
        <f>'Rozdělení do hmotností'!EM202</f>
        <v>Mokráš Martin</v>
      </c>
      <c r="G283" s="256" t="str">
        <f>'Rozdělení do hmotností'!EN202</f>
        <v>Priev.</v>
      </c>
      <c r="I283" s="143">
        <f t="shared" si="84"/>
        <v>5</v>
      </c>
      <c r="J283" s="143">
        <f t="shared" si="85"/>
        <v>105</v>
      </c>
      <c r="L283" s="143">
        <f t="shared" si="86"/>
        <v>2</v>
      </c>
      <c r="N283" s="143">
        <f t="shared" si="87"/>
        <v>62</v>
      </c>
      <c r="O283" s="253" t="str">
        <f t="shared" si="81"/>
        <v>Baník Prievidza - SVK</v>
      </c>
      <c r="P283" s="253"/>
      <c r="Q283" s="143">
        <f t="shared" si="88"/>
        <v>197</v>
      </c>
      <c r="R283" s="143">
        <f t="shared" si="82"/>
        <v>1052062003</v>
      </c>
      <c r="S283" s="253" t="str">
        <f t="shared" si="83"/>
        <v>Mokráš Martin</v>
      </c>
      <c r="T283" s="253" t="str">
        <f t="shared" si="89"/>
        <v>Baník Prievidza - SVK</v>
      </c>
      <c r="V283" s="143" t="e">
        <f t="shared" si="90"/>
        <v>#REF!</v>
      </c>
      <c r="W283" s="143" t="e">
        <f t="shared" si="91"/>
        <v>#REF!</v>
      </c>
      <c r="Y283" s="143" t="e">
        <f t="shared" si="92"/>
        <v>#REF!</v>
      </c>
      <c r="Z283" s="253" t="e">
        <f t="shared" si="93"/>
        <v>#REF!</v>
      </c>
      <c r="AA283" s="253" t="e">
        <f t="shared" si="94"/>
        <v>#REF!</v>
      </c>
      <c r="AB283" s="256">
        <f t="shared" si="101"/>
        <v>197</v>
      </c>
      <c r="AC283" s="256" t="e">
        <f t="shared" si="102"/>
        <v>#REF!</v>
      </c>
      <c r="AD283" s="256" t="e">
        <f t="shared" si="103"/>
        <v>#REF!</v>
      </c>
      <c r="AE283" s="255" t="e">
        <f t="shared" si="95"/>
        <v>#REF!</v>
      </c>
      <c r="AF283" s="255" t="e">
        <f t="shared" si="96"/>
        <v>#REF!</v>
      </c>
      <c r="AG283" s="256" t="e">
        <f t="shared" si="97"/>
        <v>#REF!</v>
      </c>
      <c r="AH283" s="20" t="e">
        <f t="shared" si="98"/>
        <v>#REF!</v>
      </c>
      <c r="AI283" s="20" t="e">
        <f t="shared" si="99"/>
        <v>#REF!</v>
      </c>
      <c r="AJ283" s="256" t="e">
        <f t="shared" si="100"/>
        <v>#REF!</v>
      </c>
    </row>
    <row r="284" spans="2:36">
      <c r="B284" s="20">
        <f>'Rozdělení do hmotností'!EJ203</f>
        <v>4</v>
      </c>
      <c r="C284" s="20" t="str">
        <f>'Rozdělení do hmotností'!EK203</f>
        <v>žák U15</v>
      </c>
      <c r="D284" s="20">
        <f>'Rozdělení do hmotností'!EL203</f>
        <v>62</v>
      </c>
      <c r="E284" s="143" t="str">
        <f>'Rozdělení do hmotností'!ER203</f>
        <v>v.s.</v>
      </c>
      <c r="F284" s="253" t="str">
        <f>'Rozdělení do hmotností'!EM203</f>
        <v>Kubík Tibor</v>
      </c>
      <c r="G284" s="256" t="str">
        <f>'Rozdělení do hmotností'!EN203</f>
        <v>Hod.</v>
      </c>
      <c r="I284" s="143">
        <f t="shared" si="84"/>
        <v>5</v>
      </c>
      <c r="J284" s="143">
        <f t="shared" si="85"/>
        <v>105</v>
      </c>
      <c r="L284" s="143">
        <f t="shared" si="86"/>
        <v>2</v>
      </c>
      <c r="N284" s="143">
        <f t="shared" si="87"/>
        <v>37</v>
      </c>
      <c r="O284" s="253" t="str">
        <f t="shared" si="81"/>
        <v>T.J. Sokol Hodonín</v>
      </c>
      <c r="P284" s="253"/>
      <c r="Q284" s="143">
        <f t="shared" si="88"/>
        <v>198</v>
      </c>
      <c r="R284" s="143">
        <f t="shared" si="82"/>
        <v>1052062004</v>
      </c>
      <c r="S284" s="253" t="str">
        <f t="shared" si="83"/>
        <v>Kubík Tibor</v>
      </c>
      <c r="T284" s="253" t="str">
        <f t="shared" si="89"/>
        <v>T.J. Sokol Hodonín</v>
      </c>
      <c r="V284" s="143" t="e">
        <f t="shared" si="90"/>
        <v>#REF!</v>
      </c>
      <c r="W284" s="143" t="e">
        <f t="shared" si="91"/>
        <v>#REF!</v>
      </c>
      <c r="Y284" s="143" t="e">
        <f t="shared" si="92"/>
        <v>#REF!</v>
      </c>
      <c r="Z284" s="253" t="e">
        <f t="shared" si="93"/>
        <v>#REF!</v>
      </c>
      <c r="AA284" s="253" t="e">
        <f t="shared" si="94"/>
        <v>#REF!</v>
      </c>
      <c r="AB284" s="256">
        <f t="shared" si="101"/>
        <v>198</v>
      </c>
      <c r="AC284" s="256" t="e">
        <f t="shared" si="102"/>
        <v>#REF!</v>
      </c>
      <c r="AD284" s="256" t="e">
        <f t="shared" si="103"/>
        <v>#REF!</v>
      </c>
      <c r="AE284" s="255" t="e">
        <f t="shared" si="95"/>
        <v>#REF!</v>
      </c>
      <c r="AF284" s="255" t="e">
        <f t="shared" si="96"/>
        <v>#REF!</v>
      </c>
      <c r="AG284" s="256" t="e">
        <f t="shared" si="97"/>
        <v>#REF!</v>
      </c>
      <c r="AH284" s="20" t="e">
        <f t="shared" si="98"/>
        <v>#REF!</v>
      </c>
      <c r="AI284" s="20" t="e">
        <f t="shared" si="99"/>
        <v>#REF!</v>
      </c>
      <c r="AJ284" s="256" t="e">
        <f t="shared" si="100"/>
        <v>#REF!</v>
      </c>
    </row>
    <row r="285" spans="2:36">
      <c r="B285" s="20">
        <f>'Rozdělení do hmotností'!EJ204</f>
        <v>5</v>
      </c>
      <c r="C285" s="20" t="str">
        <f>'Rozdělení do hmotností'!EK204</f>
        <v>žák U15</v>
      </c>
      <c r="D285" s="20">
        <f>'Rozdělení do hmotností'!EL204</f>
        <v>62</v>
      </c>
      <c r="E285" s="143" t="str">
        <f>'Rozdělení do hmotností'!ER204</f>
        <v>v.s.</v>
      </c>
      <c r="F285" s="253" t="str">
        <f>'Rozdělení do hmotností'!EM204</f>
        <v>Svoboda Matěj</v>
      </c>
      <c r="G285" s="256" t="str">
        <f>'Rozdělení do hmotností'!EN204</f>
        <v>Tichá</v>
      </c>
      <c r="I285" s="143">
        <f t="shared" si="84"/>
        <v>5</v>
      </c>
      <c r="J285" s="143">
        <f t="shared" si="85"/>
        <v>105</v>
      </c>
      <c r="L285" s="143">
        <f t="shared" si="86"/>
        <v>2</v>
      </c>
      <c r="N285" s="143">
        <f t="shared" si="87"/>
        <v>49</v>
      </c>
      <c r="O285" s="253" t="str">
        <f t="shared" si="81"/>
        <v>SK Tichá z.s.</v>
      </c>
      <c r="P285" s="253"/>
      <c r="Q285" s="143">
        <f t="shared" si="88"/>
        <v>199</v>
      </c>
      <c r="R285" s="143">
        <f t="shared" si="82"/>
        <v>1052062005</v>
      </c>
      <c r="S285" s="253" t="str">
        <f t="shared" si="83"/>
        <v>Svoboda Matěj</v>
      </c>
      <c r="T285" s="253" t="str">
        <f t="shared" si="89"/>
        <v>SK Tichá z.s.</v>
      </c>
      <c r="V285" s="143" t="e">
        <f t="shared" si="90"/>
        <v>#REF!</v>
      </c>
      <c r="W285" s="143" t="e">
        <f t="shared" si="91"/>
        <v>#REF!</v>
      </c>
      <c r="Y285" s="143" t="e">
        <f t="shared" si="92"/>
        <v>#REF!</v>
      </c>
      <c r="Z285" s="253" t="e">
        <f t="shared" si="93"/>
        <v>#REF!</v>
      </c>
      <c r="AA285" s="253" t="e">
        <f t="shared" si="94"/>
        <v>#REF!</v>
      </c>
      <c r="AB285" s="256">
        <f t="shared" si="101"/>
        <v>199</v>
      </c>
      <c r="AC285" s="256" t="e">
        <f t="shared" si="102"/>
        <v>#REF!</v>
      </c>
      <c r="AD285" s="256" t="e">
        <f t="shared" si="103"/>
        <v>#REF!</v>
      </c>
      <c r="AE285" s="255" t="e">
        <f t="shared" si="95"/>
        <v>#REF!</v>
      </c>
      <c r="AF285" s="255" t="e">
        <f t="shared" si="96"/>
        <v>#REF!</v>
      </c>
      <c r="AG285" s="256" t="e">
        <f t="shared" si="97"/>
        <v>#REF!</v>
      </c>
      <c r="AH285" s="20" t="e">
        <f t="shared" si="98"/>
        <v>#REF!</v>
      </c>
      <c r="AI285" s="20" t="e">
        <f t="shared" si="99"/>
        <v>#REF!</v>
      </c>
      <c r="AJ285" s="256" t="e">
        <f t="shared" si="100"/>
        <v>#REF!</v>
      </c>
    </row>
    <row r="286" spans="2:36">
      <c r="B286" s="20">
        <f>'Rozdělení do hmotností'!EJ205</f>
        <v>6</v>
      </c>
      <c r="C286" s="20" t="str">
        <f>'Rozdělení do hmotností'!EK205</f>
        <v>žák U15</v>
      </c>
      <c r="D286" s="20">
        <f>'Rozdělení do hmotností'!EL205</f>
        <v>62</v>
      </c>
      <c r="E286" s="143" t="str">
        <f>'Rozdělení do hmotností'!ER205</f>
        <v>v.s.</v>
      </c>
      <c r="F286" s="253" t="str">
        <f>'Rozdělení do hmotností'!EM205</f>
        <v>Mustafa Filip</v>
      </c>
      <c r="G286" s="256" t="str">
        <f>'Rozdělení do hmotností'!EN205</f>
        <v>Nitra</v>
      </c>
      <c r="I286" s="143">
        <f t="shared" si="84"/>
        <v>5</v>
      </c>
      <c r="J286" s="143">
        <f t="shared" si="85"/>
        <v>105</v>
      </c>
      <c r="L286" s="143">
        <f t="shared" si="86"/>
        <v>2</v>
      </c>
      <c r="N286" s="143">
        <f t="shared" si="87"/>
        <v>61</v>
      </c>
      <c r="O286" s="253" t="str">
        <f t="shared" si="81"/>
        <v>AC Nitra - SVK</v>
      </c>
      <c r="P286" s="253"/>
      <c r="Q286" s="143">
        <f t="shared" si="88"/>
        <v>200</v>
      </c>
      <c r="R286" s="143">
        <f t="shared" si="82"/>
        <v>1052062006</v>
      </c>
      <c r="S286" s="253" t="str">
        <f t="shared" si="83"/>
        <v>Mustafa Filip</v>
      </c>
      <c r="T286" s="253" t="str">
        <f t="shared" si="89"/>
        <v>AC Nitra - SVK</v>
      </c>
      <c r="V286" s="143" t="e">
        <f t="shared" si="90"/>
        <v>#REF!</v>
      </c>
      <c r="W286" s="143" t="e">
        <f t="shared" si="91"/>
        <v>#REF!</v>
      </c>
      <c r="Y286" s="143" t="e">
        <f t="shared" si="92"/>
        <v>#REF!</v>
      </c>
      <c r="Z286" s="253" t="e">
        <f t="shared" si="93"/>
        <v>#REF!</v>
      </c>
      <c r="AA286" s="253" t="e">
        <f t="shared" si="94"/>
        <v>#REF!</v>
      </c>
      <c r="AB286" s="256">
        <f t="shared" si="101"/>
        <v>200</v>
      </c>
      <c r="AC286" s="256" t="e">
        <f t="shared" si="102"/>
        <v>#REF!</v>
      </c>
      <c r="AD286" s="256" t="e">
        <f t="shared" si="103"/>
        <v>#REF!</v>
      </c>
      <c r="AE286" s="255" t="e">
        <f t="shared" si="95"/>
        <v>#REF!</v>
      </c>
      <c r="AF286" s="255" t="e">
        <f t="shared" si="96"/>
        <v>#REF!</v>
      </c>
      <c r="AG286" s="256" t="e">
        <f t="shared" si="97"/>
        <v>#REF!</v>
      </c>
      <c r="AH286" s="20" t="e">
        <f t="shared" si="98"/>
        <v>#REF!</v>
      </c>
      <c r="AI286" s="20" t="e">
        <f t="shared" si="99"/>
        <v>#REF!</v>
      </c>
      <c r="AJ286" s="256" t="e">
        <f t="shared" si="100"/>
        <v>#REF!</v>
      </c>
    </row>
    <row r="287" spans="2:36">
      <c r="B287" s="20">
        <f>'Rozdělení do hmotností'!EJ206</f>
        <v>7</v>
      </c>
      <c r="C287" s="20" t="str">
        <f>'Rozdělení do hmotností'!EK206</f>
        <v>žák U15</v>
      </c>
      <c r="D287" s="20">
        <f>'Rozdělení do hmotností'!EL206</f>
        <v>62</v>
      </c>
      <c r="E287" s="143" t="str">
        <f>'Rozdělení do hmotností'!ER206</f>
        <v>v.s.</v>
      </c>
      <c r="F287" s="253" t="str">
        <f>'Rozdělení do hmotností'!EM206</f>
        <v>Dosztár Zsombor</v>
      </c>
      <c r="G287" s="256" t="str">
        <f>'Rozdělení do hmotností'!EN206</f>
        <v>Újpest</v>
      </c>
      <c r="I287" s="143">
        <f t="shared" si="84"/>
        <v>5</v>
      </c>
      <c r="J287" s="143">
        <f t="shared" si="85"/>
        <v>105</v>
      </c>
      <c r="L287" s="143">
        <f t="shared" si="86"/>
        <v>2</v>
      </c>
      <c r="N287" s="143">
        <f t="shared" si="87"/>
        <v>55</v>
      </c>
      <c r="O287" s="253" t="str">
        <f t="shared" si="81"/>
        <v>UTE Újpest - HUN</v>
      </c>
      <c r="P287" s="253"/>
      <c r="Q287" s="143">
        <f t="shared" si="88"/>
        <v>201</v>
      </c>
      <c r="R287" s="143">
        <f t="shared" si="82"/>
        <v>1052062007</v>
      </c>
      <c r="S287" s="253" t="str">
        <f t="shared" si="83"/>
        <v>Dosztár Zsombor</v>
      </c>
      <c r="T287" s="253" t="str">
        <f t="shared" si="89"/>
        <v>UTE Újpest - HUN</v>
      </c>
      <c r="V287" s="143" t="e">
        <f t="shared" si="90"/>
        <v>#REF!</v>
      </c>
      <c r="W287" s="143" t="e">
        <f t="shared" si="91"/>
        <v>#REF!</v>
      </c>
      <c r="Y287" s="143" t="e">
        <f t="shared" si="92"/>
        <v>#REF!</v>
      </c>
      <c r="Z287" s="253" t="e">
        <f t="shared" si="93"/>
        <v>#REF!</v>
      </c>
      <c r="AA287" s="253" t="e">
        <f t="shared" si="94"/>
        <v>#REF!</v>
      </c>
      <c r="AB287" s="256">
        <f t="shared" si="101"/>
        <v>201</v>
      </c>
      <c r="AC287" s="256" t="e">
        <f t="shared" si="102"/>
        <v>#REF!</v>
      </c>
      <c r="AD287" s="256" t="e">
        <f t="shared" si="103"/>
        <v>#REF!</v>
      </c>
      <c r="AE287" s="255" t="e">
        <f t="shared" si="95"/>
        <v>#REF!</v>
      </c>
      <c r="AF287" s="255" t="e">
        <f t="shared" si="96"/>
        <v>#REF!</v>
      </c>
      <c r="AG287" s="256" t="e">
        <f t="shared" si="97"/>
        <v>#REF!</v>
      </c>
      <c r="AH287" s="20" t="e">
        <f t="shared" si="98"/>
        <v>#REF!</v>
      </c>
      <c r="AI287" s="20" t="e">
        <f t="shared" si="99"/>
        <v>#REF!</v>
      </c>
      <c r="AJ287" s="256" t="e">
        <f t="shared" si="100"/>
        <v>#REF!</v>
      </c>
    </row>
    <row r="288" spans="2:36">
      <c r="B288" s="20">
        <f>'Rozdělení do hmotností'!EJ207</f>
        <v>1</v>
      </c>
      <c r="C288" s="20" t="str">
        <f>'Rozdělení do hmotností'!EK207</f>
        <v>žák U15</v>
      </c>
      <c r="D288" s="20">
        <f>'Rozdělení do hmotností'!EL207</f>
        <v>68</v>
      </c>
      <c r="E288" s="143" t="str">
        <f>'Rozdělení do hmotností'!ER207</f>
        <v>v.s.</v>
      </c>
      <c r="F288" s="253" t="str">
        <f>'Rozdělení do hmotností'!EM207</f>
        <v>Opalenko Timur</v>
      </c>
      <c r="G288" s="256" t="str">
        <f>'Rozdělení do hmotností'!EN207</f>
        <v>Vyšeh.</v>
      </c>
      <c r="I288" s="143">
        <f t="shared" si="84"/>
        <v>5</v>
      </c>
      <c r="J288" s="143">
        <f t="shared" si="85"/>
        <v>105</v>
      </c>
      <c r="L288" s="143">
        <f t="shared" si="86"/>
        <v>2</v>
      </c>
      <c r="N288" s="143">
        <f t="shared" si="87"/>
        <v>4</v>
      </c>
      <c r="O288" s="253" t="str">
        <f t="shared" si="81"/>
        <v xml:space="preserve">T.J. Sokol Vyšehrad                                      </v>
      </c>
      <c r="P288" s="253"/>
      <c r="Q288" s="143">
        <f t="shared" si="88"/>
        <v>202</v>
      </c>
      <c r="R288" s="143">
        <f t="shared" si="82"/>
        <v>1052068001</v>
      </c>
      <c r="S288" s="253" t="str">
        <f t="shared" si="83"/>
        <v>Opalenko Timur</v>
      </c>
      <c r="T288" s="253" t="str">
        <f t="shared" si="89"/>
        <v xml:space="preserve">T.J. Sokol Vyšehrad                                      </v>
      </c>
      <c r="V288" s="143" t="e">
        <f t="shared" si="90"/>
        <v>#REF!</v>
      </c>
      <c r="W288" s="143" t="e">
        <f t="shared" si="91"/>
        <v>#REF!</v>
      </c>
      <c r="Y288" s="143" t="e">
        <f t="shared" si="92"/>
        <v>#REF!</v>
      </c>
      <c r="Z288" s="253" t="e">
        <f t="shared" si="93"/>
        <v>#REF!</v>
      </c>
      <c r="AA288" s="253" t="e">
        <f t="shared" si="94"/>
        <v>#REF!</v>
      </c>
      <c r="AB288" s="256">
        <f t="shared" si="101"/>
        <v>202</v>
      </c>
      <c r="AC288" s="256" t="e">
        <f t="shared" si="102"/>
        <v>#REF!</v>
      </c>
      <c r="AD288" s="256" t="e">
        <f t="shared" si="103"/>
        <v>#REF!</v>
      </c>
      <c r="AE288" s="255" t="e">
        <f t="shared" si="95"/>
        <v>#REF!</v>
      </c>
      <c r="AF288" s="255" t="e">
        <f t="shared" si="96"/>
        <v>#REF!</v>
      </c>
      <c r="AG288" s="256" t="e">
        <f t="shared" si="97"/>
        <v>#REF!</v>
      </c>
      <c r="AH288" s="20" t="e">
        <f t="shared" si="98"/>
        <v>#REF!</v>
      </c>
      <c r="AI288" s="20" t="e">
        <f t="shared" si="99"/>
        <v>#REF!</v>
      </c>
      <c r="AJ288" s="256" t="e">
        <f t="shared" si="100"/>
        <v>#REF!</v>
      </c>
    </row>
    <row r="289" spans="2:36">
      <c r="B289" s="20">
        <f>'Rozdělení do hmotností'!EJ208</f>
        <v>2</v>
      </c>
      <c r="C289" s="20" t="str">
        <f>'Rozdělení do hmotností'!EK208</f>
        <v>žák U15</v>
      </c>
      <c r="D289" s="20">
        <f>'Rozdělení do hmotností'!EL208</f>
        <v>68</v>
      </c>
      <c r="E289" s="143" t="str">
        <f>'Rozdělení do hmotností'!ER208</f>
        <v>v.s.</v>
      </c>
      <c r="F289" s="253" t="str">
        <f>'Rozdělení do hmotností'!EM208</f>
        <v>Jesenský Lukas</v>
      </c>
      <c r="G289" s="256" t="str">
        <f>'Rozdělení do hmotností'!EN208</f>
        <v>Nitra</v>
      </c>
      <c r="I289" s="143">
        <f t="shared" si="84"/>
        <v>5</v>
      </c>
      <c r="J289" s="143">
        <f t="shared" si="85"/>
        <v>105</v>
      </c>
      <c r="L289" s="143">
        <f t="shared" si="86"/>
        <v>2</v>
      </c>
      <c r="N289" s="143">
        <f t="shared" si="87"/>
        <v>61</v>
      </c>
      <c r="O289" s="253" t="str">
        <f t="shared" si="81"/>
        <v>AC Nitra - SVK</v>
      </c>
      <c r="P289" s="253"/>
      <c r="Q289" s="143">
        <f t="shared" si="88"/>
        <v>203</v>
      </c>
      <c r="R289" s="143">
        <f t="shared" si="82"/>
        <v>1052068002</v>
      </c>
      <c r="S289" s="253" t="str">
        <f t="shared" si="83"/>
        <v>Jesenský Lukas</v>
      </c>
      <c r="T289" s="253" t="str">
        <f t="shared" si="89"/>
        <v>AC Nitra - SVK</v>
      </c>
      <c r="V289" s="143" t="e">
        <f t="shared" si="90"/>
        <v>#REF!</v>
      </c>
      <c r="W289" s="143" t="e">
        <f t="shared" si="91"/>
        <v>#REF!</v>
      </c>
      <c r="Y289" s="143" t="e">
        <f t="shared" si="92"/>
        <v>#REF!</v>
      </c>
      <c r="Z289" s="253" t="e">
        <f t="shared" si="93"/>
        <v>#REF!</v>
      </c>
      <c r="AA289" s="253" t="e">
        <f t="shared" si="94"/>
        <v>#REF!</v>
      </c>
      <c r="AB289" s="256">
        <f t="shared" si="101"/>
        <v>203</v>
      </c>
      <c r="AC289" s="256" t="e">
        <f t="shared" si="102"/>
        <v>#REF!</v>
      </c>
      <c r="AD289" s="256" t="e">
        <f t="shared" si="103"/>
        <v>#REF!</v>
      </c>
      <c r="AE289" s="255" t="e">
        <f t="shared" si="95"/>
        <v>#REF!</v>
      </c>
      <c r="AF289" s="255" t="e">
        <f t="shared" si="96"/>
        <v>#REF!</v>
      </c>
      <c r="AG289" s="256" t="e">
        <f t="shared" si="97"/>
        <v>#REF!</v>
      </c>
      <c r="AH289" s="20" t="e">
        <f t="shared" si="98"/>
        <v>#REF!</v>
      </c>
      <c r="AI289" s="20" t="e">
        <f t="shared" si="99"/>
        <v>#REF!</v>
      </c>
      <c r="AJ289" s="256" t="e">
        <f t="shared" si="100"/>
        <v>#REF!</v>
      </c>
    </row>
    <row r="290" spans="2:36">
      <c r="B290" s="20">
        <f>'Rozdělení do hmotností'!EJ209</f>
        <v>3</v>
      </c>
      <c r="C290" s="20" t="str">
        <f>'Rozdělení do hmotností'!EK209</f>
        <v>žák U15</v>
      </c>
      <c r="D290" s="20">
        <f>'Rozdělení do hmotností'!EL209</f>
        <v>68</v>
      </c>
      <c r="E290" s="143" t="str">
        <f>'Rozdělení do hmotností'!ER209</f>
        <v>v.s.</v>
      </c>
      <c r="F290" s="253" t="str">
        <f>'Rozdělení do hmotností'!EM209</f>
        <v>Knápek Pavel</v>
      </c>
      <c r="G290" s="256" t="str">
        <f>'Rozdělení do hmotností'!EN209</f>
        <v>Sl.Plz.</v>
      </c>
      <c r="I290" s="143">
        <f t="shared" si="84"/>
        <v>5</v>
      </c>
      <c r="J290" s="143">
        <f t="shared" si="85"/>
        <v>105</v>
      </c>
      <c r="L290" s="143">
        <f t="shared" si="86"/>
        <v>2</v>
      </c>
      <c r="N290" s="143">
        <f t="shared" si="87"/>
        <v>13</v>
      </c>
      <c r="O290" s="253" t="str">
        <f t="shared" si="81"/>
        <v>TJ Slavoj Plzeň</v>
      </c>
      <c r="P290" s="253"/>
      <c r="Q290" s="143">
        <f t="shared" si="88"/>
        <v>204</v>
      </c>
      <c r="R290" s="143">
        <f t="shared" si="82"/>
        <v>1052068003</v>
      </c>
      <c r="S290" s="253" t="str">
        <f t="shared" si="83"/>
        <v>Knápek Pavel</v>
      </c>
      <c r="T290" s="253" t="str">
        <f t="shared" si="89"/>
        <v>TJ Slavoj Plzeň</v>
      </c>
      <c r="V290" s="143" t="e">
        <f t="shared" si="90"/>
        <v>#REF!</v>
      </c>
      <c r="W290" s="143" t="e">
        <f t="shared" si="91"/>
        <v>#REF!</v>
      </c>
      <c r="Y290" s="143" t="e">
        <f t="shared" si="92"/>
        <v>#REF!</v>
      </c>
      <c r="Z290" s="253" t="e">
        <f t="shared" si="93"/>
        <v>#REF!</v>
      </c>
      <c r="AA290" s="253" t="e">
        <f t="shared" si="94"/>
        <v>#REF!</v>
      </c>
      <c r="AB290" s="256">
        <f t="shared" si="101"/>
        <v>204</v>
      </c>
      <c r="AC290" s="256" t="e">
        <f t="shared" si="102"/>
        <v>#REF!</v>
      </c>
      <c r="AD290" s="256" t="e">
        <f t="shared" si="103"/>
        <v>#REF!</v>
      </c>
      <c r="AE290" s="255" t="e">
        <f t="shared" si="95"/>
        <v>#REF!</v>
      </c>
      <c r="AF290" s="255" t="e">
        <f t="shared" si="96"/>
        <v>#REF!</v>
      </c>
      <c r="AG290" s="256" t="e">
        <f t="shared" si="97"/>
        <v>#REF!</v>
      </c>
      <c r="AH290" s="20" t="e">
        <f t="shared" si="98"/>
        <v>#REF!</v>
      </c>
      <c r="AI290" s="20" t="e">
        <f t="shared" si="99"/>
        <v>#REF!</v>
      </c>
      <c r="AJ290" s="256" t="e">
        <f t="shared" si="100"/>
        <v>#REF!</v>
      </c>
    </row>
    <row r="291" spans="2:36">
      <c r="B291" s="20">
        <f>'Rozdělení do hmotností'!EJ210</f>
        <v>4</v>
      </c>
      <c r="C291" s="20" t="str">
        <f>'Rozdělení do hmotností'!EK210</f>
        <v>žák U15</v>
      </c>
      <c r="D291" s="20">
        <f>'Rozdělení do hmotností'!EL210</f>
        <v>68</v>
      </c>
      <c r="E291" s="143" t="str">
        <f>'Rozdělení do hmotností'!ER210</f>
        <v>v.s.</v>
      </c>
      <c r="F291" s="253" t="str">
        <f>'Rozdělení do hmotností'!EM210</f>
        <v>Blinka Tomáš</v>
      </c>
      <c r="G291" s="256" t="str">
        <f>'Rozdělení do hmotností'!EN210</f>
        <v>Hod.</v>
      </c>
      <c r="I291" s="143">
        <f t="shared" si="84"/>
        <v>5</v>
      </c>
      <c r="J291" s="143">
        <f t="shared" si="85"/>
        <v>105</v>
      </c>
      <c r="L291" s="143">
        <f t="shared" si="86"/>
        <v>2</v>
      </c>
      <c r="N291" s="143">
        <f t="shared" si="87"/>
        <v>37</v>
      </c>
      <c r="O291" s="253" t="str">
        <f t="shared" si="81"/>
        <v>T.J. Sokol Hodonín</v>
      </c>
      <c r="P291" s="253"/>
      <c r="Q291" s="143">
        <f t="shared" si="88"/>
        <v>205</v>
      </c>
      <c r="R291" s="143">
        <f t="shared" si="82"/>
        <v>1052068004</v>
      </c>
      <c r="S291" s="253" t="str">
        <f t="shared" si="83"/>
        <v>Blinka Tomáš</v>
      </c>
      <c r="T291" s="253" t="str">
        <f t="shared" si="89"/>
        <v>T.J. Sokol Hodonín</v>
      </c>
      <c r="V291" s="143" t="e">
        <f t="shared" si="90"/>
        <v>#REF!</v>
      </c>
      <c r="W291" s="143" t="e">
        <f t="shared" si="91"/>
        <v>#REF!</v>
      </c>
      <c r="Y291" s="143" t="e">
        <f t="shared" si="92"/>
        <v>#REF!</v>
      </c>
      <c r="Z291" s="253" t="e">
        <f t="shared" si="93"/>
        <v>#REF!</v>
      </c>
      <c r="AA291" s="253" t="e">
        <f t="shared" si="94"/>
        <v>#REF!</v>
      </c>
      <c r="AB291" s="256">
        <f t="shared" si="101"/>
        <v>205</v>
      </c>
      <c r="AC291" s="256" t="e">
        <f t="shared" si="102"/>
        <v>#REF!</v>
      </c>
      <c r="AD291" s="256" t="e">
        <f t="shared" si="103"/>
        <v>#REF!</v>
      </c>
      <c r="AE291" s="255" t="e">
        <f t="shared" si="95"/>
        <v>#REF!</v>
      </c>
      <c r="AF291" s="255" t="e">
        <f t="shared" si="96"/>
        <v>#REF!</v>
      </c>
      <c r="AG291" s="256" t="e">
        <f t="shared" si="97"/>
        <v>#REF!</v>
      </c>
      <c r="AH291" s="20" t="e">
        <f t="shared" si="98"/>
        <v>#REF!</v>
      </c>
      <c r="AI291" s="20" t="e">
        <f t="shared" si="99"/>
        <v>#REF!</v>
      </c>
      <c r="AJ291" s="256" t="e">
        <f t="shared" si="100"/>
        <v>#REF!</v>
      </c>
    </row>
    <row r="292" spans="2:36">
      <c r="B292" s="20">
        <f>'Rozdělení do hmotností'!EJ211</f>
        <v>5</v>
      </c>
      <c r="C292" s="20" t="str">
        <f>'Rozdělení do hmotností'!EK211</f>
        <v>žák U15</v>
      </c>
      <c r="D292" s="20">
        <f>'Rozdělení do hmotností'!EL211</f>
        <v>68</v>
      </c>
      <c r="E292" s="143" t="str">
        <f>'Rozdělení do hmotností'!ER211</f>
        <v>v.s.</v>
      </c>
      <c r="F292" s="253" t="str">
        <f>'Rozdělení do hmotností'!EM211</f>
        <v>Hozdok Bohdan</v>
      </c>
      <c r="G292" s="256" t="str">
        <f>'Rozdělení do hmotností'!EN211</f>
        <v>Bohem.</v>
      </c>
      <c r="I292" s="143">
        <f t="shared" si="84"/>
        <v>5</v>
      </c>
      <c r="J292" s="143">
        <f t="shared" si="85"/>
        <v>105</v>
      </c>
      <c r="L292" s="143">
        <f t="shared" si="86"/>
        <v>2</v>
      </c>
      <c r="N292" s="143">
        <f t="shared" si="87"/>
        <v>1</v>
      </c>
      <c r="O292" s="253" t="str">
        <f t="shared" si="81"/>
        <v>TJ KZ Bohemians Praha</v>
      </c>
      <c r="P292" s="253"/>
      <c r="Q292" s="143">
        <f t="shared" si="88"/>
        <v>206</v>
      </c>
      <c r="R292" s="143">
        <f t="shared" si="82"/>
        <v>1052068005</v>
      </c>
      <c r="S292" s="253" t="str">
        <f t="shared" si="83"/>
        <v>Hozdok Bohdan</v>
      </c>
      <c r="T292" s="253" t="str">
        <f t="shared" si="89"/>
        <v>TJ KZ Bohemians Praha</v>
      </c>
      <c r="V292" s="143" t="e">
        <f t="shared" si="90"/>
        <v>#REF!</v>
      </c>
      <c r="W292" s="143" t="e">
        <f t="shared" si="91"/>
        <v>#REF!</v>
      </c>
      <c r="Y292" s="143" t="e">
        <f t="shared" si="92"/>
        <v>#REF!</v>
      </c>
      <c r="Z292" s="253" t="e">
        <f t="shared" si="93"/>
        <v>#REF!</v>
      </c>
      <c r="AA292" s="253" t="e">
        <f t="shared" si="94"/>
        <v>#REF!</v>
      </c>
      <c r="AB292" s="256">
        <f t="shared" si="101"/>
        <v>206</v>
      </c>
      <c r="AC292" s="256" t="e">
        <f t="shared" si="102"/>
        <v>#REF!</v>
      </c>
      <c r="AD292" s="256" t="e">
        <f t="shared" si="103"/>
        <v>#REF!</v>
      </c>
      <c r="AE292" s="255" t="e">
        <f t="shared" si="95"/>
        <v>#REF!</v>
      </c>
      <c r="AF292" s="255" t="e">
        <f t="shared" si="96"/>
        <v>#REF!</v>
      </c>
      <c r="AG292" s="256" t="e">
        <f t="shared" si="97"/>
        <v>#REF!</v>
      </c>
      <c r="AH292" s="20" t="e">
        <f t="shared" si="98"/>
        <v>#REF!</v>
      </c>
      <c r="AI292" s="20" t="e">
        <f t="shared" si="99"/>
        <v>#REF!</v>
      </c>
      <c r="AJ292" s="256" t="e">
        <f t="shared" si="100"/>
        <v>#REF!</v>
      </c>
    </row>
    <row r="293" spans="2:36">
      <c r="B293" s="20">
        <f>'Rozdělení do hmotností'!EJ212</f>
        <v>6</v>
      </c>
      <c r="C293" s="20" t="str">
        <f>'Rozdělení do hmotností'!EK212</f>
        <v>žák U15</v>
      </c>
      <c r="D293" s="20">
        <f>'Rozdělení do hmotností'!EL212</f>
        <v>68</v>
      </c>
      <c r="E293" s="143" t="str">
        <f>'Rozdělení do hmotností'!ER212</f>
        <v>v.s.</v>
      </c>
      <c r="F293" s="253" t="str">
        <f>'Rozdělení do hmotností'!EM212</f>
        <v>Krošlák Ivan</v>
      </c>
      <c r="G293" s="256" t="str">
        <f>'Rozdělení do hmotností'!EN212</f>
        <v>Nitra</v>
      </c>
      <c r="I293" s="143">
        <f t="shared" si="84"/>
        <v>5</v>
      </c>
      <c r="J293" s="143">
        <f t="shared" si="85"/>
        <v>105</v>
      </c>
      <c r="L293" s="143">
        <f t="shared" si="86"/>
        <v>2</v>
      </c>
      <c r="N293" s="143">
        <f t="shared" si="87"/>
        <v>61</v>
      </c>
      <c r="O293" s="253" t="str">
        <f t="shared" si="81"/>
        <v>AC Nitra - SVK</v>
      </c>
      <c r="P293" s="253"/>
      <c r="Q293" s="143">
        <f t="shared" si="88"/>
        <v>207</v>
      </c>
      <c r="R293" s="143">
        <f t="shared" si="82"/>
        <v>1052068006</v>
      </c>
      <c r="S293" s="253" t="str">
        <f t="shared" si="83"/>
        <v>Krošlák Ivan</v>
      </c>
      <c r="T293" s="253" t="str">
        <f t="shared" si="89"/>
        <v>AC Nitra - SVK</v>
      </c>
      <c r="V293" s="143" t="e">
        <f t="shared" si="90"/>
        <v>#REF!</v>
      </c>
      <c r="W293" s="143" t="e">
        <f t="shared" si="91"/>
        <v>#REF!</v>
      </c>
      <c r="Y293" s="143" t="e">
        <f t="shared" si="92"/>
        <v>#REF!</v>
      </c>
      <c r="Z293" s="253" t="e">
        <f t="shared" si="93"/>
        <v>#REF!</v>
      </c>
      <c r="AA293" s="253" t="e">
        <f t="shared" si="94"/>
        <v>#REF!</v>
      </c>
      <c r="AB293" s="256">
        <f t="shared" si="101"/>
        <v>207</v>
      </c>
      <c r="AC293" s="256" t="e">
        <f t="shared" si="102"/>
        <v>#REF!</v>
      </c>
      <c r="AD293" s="256" t="e">
        <f t="shared" si="103"/>
        <v>#REF!</v>
      </c>
      <c r="AE293" s="255" t="e">
        <f t="shared" si="95"/>
        <v>#REF!</v>
      </c>
      <c r="AF293" s="255" t="e">
        <f t="shared" si="96"/>
        <v>#REF!</v>
      </c>
      <c r="AG293" s="256" t="e">
        <f t="shared" si="97"/>
        <v>#REF!</v>
      </c>
      <c r="AH293" s="20" t="e">
        <f t="shared" si="98"/>
        <v>#REF!</v>
      </c>
      <c r="AI293" s="20" t="e">
        <f t="shared" si="99"/>
        <v>#REF!</v>
      </c>
      <c r="AJ293" s="256" t="e">
        <f t="shared" si="100"/>
        <v>#REF!</v>
      </c>
    </row>
    <row r="294" spans="2:36">
      <c r="B294" s="20">
        <f>'Rozdělení do hmotností'!EJ213</f>
        <v>7</v>
      </c>
      <c r="C294" s="20" t="str">
        <f>'Rozdělení do hmotností'!EK213</f>
        <v>žák U15</v>
      </c>
      <c r="D294" s="20">
        <f>'Rozdělení do hmotností'!EL213</f>
        <v>68</v>
      </c>
      <c r="E294" s="143" t="str">
        <f>'Rozdělení do hmotností'!ER213</f>
        <v>v.s.</v>
      </c>
      <c r="F294" s="253" t="str">
        <f>'Rozdělení do hmotností'!EM213</f>
        <v>Vánko Martin</v>
      </c>
      <c r="G294" s="256" t="str">
        <f>'Rozdělení do hmotností'!EN213</f>
        <v>Trenčín</v>
      </c>
      <c r="I294" s="143">
        <f t="shared" si="84"/>
        <v>5</v>
      </c>
      <c r="J294" s="143">
        <f t="shared" si="85"/>
        <v>105</v>
      </c>
      <c r="L294" s="143">
        <f t="shared" si="86"/>
        <v>2</v>
      </c>
      <c r="N294" s="143">
        <f t="shared" si="87"/>
        <v>66</v>
      </c>
      <c r="O294" s="253" t="str">
        <f t="shared" si="81"/>
        <v>Trenčín - SVK</v>
      </c>
      <c r="P294" s="253"/>
      <c r="Q294" s="143">
        <f t="shared" si="88"/>
        <v>208</v>
      </c>
      <c r="R294" s="143">
        <f t="shared" si="82"/>
        <v>1052068007</v>
      </c>
      <c r="S294" s="253" t="str">
        <f t="shared" si="83"/>
        <v>Vánko Martin</v>
      </c>
      <c r="T294" s="253" t="str">
        <f t="shared" si="89"/>
        <v>Trenčín - SVK</v>
      </c>
      <c r="V294" s="143" t="e">
        <f t="shared" si="90"/>
        <v>#REF!</v>
      </c>
      <c r="W294" s="143" t="e">
        <f t="shared" si="91"/>
        <v>#REF!</v>
      </c>
      <c r="Y294" s="143" t="e">
        <f t="shared" si="92"/>
        <v>#REF!</v>
      </c>
      <c r="Z294" s="253" t="e">
        <f t="shared" si="93"/>
        <v>#REF!</v>
      </c>
      <c r="AA294" s="253" t="e">
        <f t="shared" si="94"/>
        <v>#REF!</v>
      </c>
      <c r="AB294" s="256">
        <f t="shared" si="101"/>
        <v>208</v>
      </c>
      <c r="AC294" s="256" t="e">
        <f t="shared" si="102"/>
        <v>#REF!</v>
      </c>
      <c r="AD294" s="256" t="e">
        <f t="shared" si="103"/>
        <v>#REF!</v>
      </c>
      <c r="AE294" s="255" t="e">
        <f t="shared" si="95"/>
        <v>#REF!</v>
      </c>
      <c r="AF294" s="255" t="e">
        <f t="shared" si="96"/>
        <v>#REF!</v>
      </c>
      <c r="AG294" s="256" t="e">
        <f t="shared" si="97"/>
        <v>#REF!</v>
      </c>
      <c r="AH294" s="20" t="e">
        <f t="shared" si="98"/>
        <v>#REF!</v>
      </c>
      <c r="AI294" s="20" t="e">
        <f t="shared" si="99"/>
        <v>#REF!</v>
      </c>
      <c r="AJ294" s="256" t="e">
        <f t="shared" si="100"/>
        <v>#REF!</v>
      </c>
    </row>
    <row r="295" spans="2:36">
      <c r="B295" s="20">
        <f>'Rozdělení do hmotností'!EJ214</f>
        <v>8</v>
      </c>
      <c r="C295" s="20" t="str">
        <f>'Rozdělení do hmotností'!EK214</f>
        <v>žák U15</v>
      </c>
      <c r="D295" s="20">
        <f>'Rozdělení do hmotností'!EL214</f>
        <v>68</v>
      </c>
      <c r="E295" s="143" t="str">
        <f>'Rozdělení do hmotností'!ER214</f>
        <v>v.s.</v>
      </c>
      <c r="F295" s="253" t="str">
        <f>'Rozdělení do hmotností'!EM214</f>
        <v>Pýcha David</v>
      </c>
      <c r="G295" s="256" t="str">
        <f>'Rozdělení do hmotností'!EN214</f>
        <v>Vyšeh.</v>
      </c>
      <c r="I295" s="143">
        <f t="shared" si="84"/>
        <v>5</v>
      </c>
      <c r="J295" s="143">
        <f t="shared" si="85"/>
        <v>105</v>
      </c>
      <c r="L295" s="143">
        <f t="shared" si="86"/>
        <v>2</v>
      </c>
      <c r="N295" s="143">
        <f t="shared" si="87"/>
        <v>4</v>
      </c>
      <c r="O295" s="253" t="str">
        <f t="shared" si="81"/>
        <v xml:space="preserve">T.J. Sokol Vyšehrad                                      </v>
      </c>
      <c r="P295" s="253"/>
      <c r="Q295" s="143">
        <f t="shared" si="88"/>
        <v>209</v>
      </c>
      <c r="R295" s="143">
        <f t="shared" si="82"/>
        <v>1052068008</v>
      </c>
      <c r="S295" s="253" t="str">
        <f t="shared" si="83"/>
        <v>Pýcha David</v>
      </c>
      <c r="T295" s="253" t="str">
        <f t="shared" si="89"/>
        <v xml:space="preserve">T.J. Sokol Vyšehrad                                      </v>
      </c>
      <c r="V295" s="143" t="e">
        <f t="shared" si="90"/>
        <v>#REF!</v>
      </c>
      <c r="W295" s="143" t="e">
        <f t="shared" si="91"/>
        <v>#REF!</v>
      </c>
      <c r="Y295" s="143" t="e">
        <f t="shared" si="92"/>
        <v>#REF!</v>
      </c>
      <c r="Z295" s="253" t="e">
        <f t="shared" si="93"/>
        <v>#REF!</v>
      </c>
      <c r="AA295" s="253" t="e">
        <f t="shared" si="94"/>
        <v>#REF!</v>
      </c>
      <c r="AB295" s="256">
        <f t="shared" si="101"/>
        <v>209</v>
      </c>
      <c r="AC295" s="256" t="e">
        <f t="shared" si="102"/>
        <v>#REF!</v>
      </c>
      <c r="AD295" s="256" t="e">
        <f t="shared" si="103"/>
        <v>#REF!</v>
      </c>
      <c r="AE295" s="255" t="e">
        <f t="shared" si="95"/>
        <v>#REF!</v>
      </c>
      <c r="AF295" s="255" t="e">
        <f t="shared" si="96"/>
        <v>#REF!</v>
      </c>
      <c r="AG295" s="256" t="e">
        <f t="shared" si="97"/>
        <v>#REF!</v>
      </c>
      <c r="AH295" s="20" t="e">
        <f t="shared" si="98"/>
        <v>#REF!</v>
      </c>
      <c r="AI295" s="20" t="e">
        <f t="shared" si="99"/>
        <v>#REF!</v>
      </c>
      <c r="AJ295" s="256" t="e">
        <f t="shared" si="100"/>
        <v>#REF!</v>
      </c>
    </row>
    <row r="296" spans="2:36">
      <c r="B296" s="20">
        <f>'Rozdělení do hmotností'!EJ215</f>
        <v>1</v>
      </c>
      <c r="C296" s="20" t="str">
        <f>'Rozdělení do hmotností'!EK215</f>
        <v>žák U15</v>
      </c>
      <c r="D296" s="20">
        <f>'Rozdělení do hmotností'!EL215</f>
        <v>75</v>
      </c>
      <c r="E296" s="143" t="str">
        <f>'Rozdělení do hmotností'!ER215</f>
        <v>v.s.</v>
      </c>
      <c r="F296" s="253" t="str">
        <f>'Rozdělení do hmotností'!EM215</f>
        <v>Urbánek Patrik</v>
      </c>
      <c r="G296" s="256" t="str">
        <f>'Rozdělení do hmotností'!EN215</f>
        <v>Bánov.</v>
      </c>
      <c r="I296" s="143">
        <f t="shared" si="84"/>
        <v>5</v>
      </c>
      <c r="J296" s="143">
        <f t="shared" si="85"/>
        <v>105</v>
      </c>
      <c r="L296" s="143">
        <f t="shared" si="86"/>
        <v>2</v>
      </c>
      <c r="N296" s="143">
        <f t="shared" si="87"/>
        <v>63</v>
      </c>
      <c r="O296" s="253" t="str">
        <f t="shared" si="81"/>
        <v>MZK Bánovce nad Bebravou - SVK</v>
      </c>
      <c r="P296" s="253"/>
      <c r="Q296" s="143">
        <f t="shared" si="88"/>
        <v>210</v>
      </c>
      <c r="R296" s="143">
        <f t="shared" si="82"/>
        <v>1052075001</v>
      </c>
      <c r="S296" s="253" t="str">
        <f t="shared" si="83"/>
        <v>Urbánek Patrik</v>
      </c>
      <c r="T296" s="253" t="str">
        <f t="shared" si="89"/>
        <v>MZK Bánovce nad Bebravou - SVK</v>
      </c>
      <c r="V296" s="143" t="e">
        <f t="shared" si="90"/>
        <v>#REF!</v>
      </c>
      <c r="W296" s="143" t="e">
        <f t="shared" si="91"/>
        <v>#REF!</v>
      </c>
      <c r="Y296" s="143" t="e">
        <f t="shared" si="92"/>
        <v>#REF!</v>
      </c>
      <c r="Z296" s="253" t="e">
        <f t="shared" si="93"/>
        <v>#REF!</v>
      </c>
      <c r="AA296" s="253" t="e">
        <f t="shared" si="94"/>
        <v>#REF!</v>
      </c>
      <c r="AB296" s="256">
        <f t="shared" si="101"/>
        <v>210</v>
      </c>
      <c r="AC296" s="256" t="e">
        <f t="shared" si="102"/>
        <v>#REF!</v>
      </c>
      <c r="AD296" s="256" t="e">
        <f t="shared" si="103"/>
        <v>#REF!</v>
      </c>
      <c r="AE296" s="255" t="e">
        <f t="shared" si="95"/>
        <v>#REF!</v>
      </c>
      <c r="AF296" s="255" t="e">
        <f t="shared" si="96"/>
        <v>#REF!</v>
      </c>
      <c r="AG296" s="256" t="e">
        <f t="shared" si="97"/>
        <v>#REF!</v>
      </c>
      <c r="AH296" s="20" t="e">
        <f t="shared" si="98"/>
        <v>#REF!</v>
      </c>
      <c r="AI296" s="20" t="e">
        <f t="shared" si="99"/>
        <v>#REF!</v>
      </c>
      <c r="AJ296" s="256" t="e">
        <f t="shared" si="100"/>
        <v>#REF!</v>
      </c>
    </row>
    <row r="297" spans="2:36">
      <c r="B297" s="20">
        <f>'Rozdělení do hmotností'!EJ216</f>
        <v>2</v>
      </c>
      <c r="C297" s="20" t="str">
        <f>'Rozdělení do hmotností'!EK216</f>
        <v>žák U15</v>
      </c>
      <c r="D297" s="20">
        <f>'Rozdělení do hmotností'!EL216</f>
        <v>75</v>
      </c>
      <c r="E297" s="143" t="str">
        <f>'Rozdělení do hmotností'!ER216</f>
        <v>v.s.</v>
      </c>
      <c r="F297" s="253" t="str">
        <f>'Rozdělení do hmotností'!EM216</f>
        <v>Koczai Marko</v>
      </c>
      <c r="G297" s="256" t="str">
        <f>'Rozdělení do hmotností'!EN216</f>
        <v>Mold.</v>
      </c>
      <c r="I297" s="143">
        <f t="shared" si="84"/>
        <v>5</v>
      </c>
      <c r="J297" s="143">
        <f t="shared" si="85"/>
        <v>105</v>
      </c>
      <c r="L297" s="143">
        <f t="shared" si="86"/>
        <v>2</v>
      </c>
      <c r="N297" s="143">
        <f t="shared" si="87"/>
        <v>60</v>
      </c>
      <c r="O297" s="253" t="str">
        <f t="shared" si="81"/>
        <v>ZK Moldava - SVK</v>
      </c>
      <c r="P297" s="253"/>
      <c r="Q297" s="143">
        <f t="shared" si="88"/>
        <v>211</v>
      </c>
      <c r="R297" s="143">
        <f t="shared" si="82"/>
        <v>1052075002</v>
      </c>
      <c r="S297" s="253" t="str">
        <f t="shared" si="83"/>
        <v>Koczai Marko</v>
      </c>
      <c r="T297" s="253" t="str">
        <f t="shared" si="89"/>
        <v>ZK Moldava - SVK</v>
      </c>
      <c r="V297" s="143" t="e">
        <f t="shared" si="90"/>
        <v>#REF!</v>
      </c>
      <c r="W297" s="143" t="e">
        <f t="shared" si="91"/>
        <v>#REF!</v>
      </c>
      <c r="Y297" s="143" t="e">
        <f t="shared" si="92"/>
        <v>#REF!</v>
      </c>
      <c r="Z297" s="253" t="e">
        <f t="shared" si="93"/>
        <v>#REF!</v>
      </c>
      <c r="AA297" s="253" t="e">
        <f t="shared" si="94"/>
        <v>#REF!</v>
      </c>
      <c r="AB297" s="256">
        <f t="shared" si="101"/>
        <v>211</v>
      </c>
      <c r="AC297" s="256" t="e">
        <f t="shared" si="102"/>
        <v>#REF!</v>
      </c>
      <c r="AD297" s="256" t="e">
        <f t="shared" si="103"/>
        <v>#REF!</v>
      </c>
      <c r="AE297" s="255" t="e">
        <f t="shared" si="95"/>
        <v>#REF!</v>
      </c>
      <c r="AF297" s="255" t="e">
        <f t="shared" si="96"/>
        <v>#REF!</v>
      </c>
      <c r="AG297" s="256" t="e">
        <f t="shared" si="97"/>
        <v>#REF!</v>
      </c>
      <c r="AH297" s="20" t="e">
        <f t="shared" si="98"/>
        <v>#REF!</v>
      </c>
      <c r="AI297" s="20" t="e">
        <f t="shared" si="99"/>
        <v>#REF!</v>
      </c>
      <c r="AJ297" s="256" t="e">
        <f t="shared" si="100"/>
        <v>#REF!</v>
      </c>
    </row>
    <row r="298" spans="2:36">
      <c r="B298" s="20">
        <f>'Rozdělení do hmotností'!EJ217</f>
        <v>3</v>
      </c>
      <c r="C298" s="20" t="str">
        <f>'Rozdělení do hmotností'!EK217</f>
        <v>žák U15</v>
      </c>
      <c r="D298" s="20">
        <f>'Rozdělení do hmotností'!EL217</f>
        <v>75</v>
      </c>
      <c r="E298" s="143" t="str">
        <f>'Rozdělení do hmotností'!ER217</f>
        <v>v.s.</v>
      </c>
      <c r="F298" s="253" t="str">
        <f>'Rozdělení do hmotností'!EM217</f>
        <v>Ziombra Filip</v>
      </c>
      <c r="G298" s="256" t="str">
        <f>'Rozdělení do hmotností'!EN217</f>
        <v>Wiatr</v>
      </c>
      <c r="I298" s="143">
        <f t="shared" si="84"/>
        <v>5</v>
      </c>
      <c r="J298" s="143">
        <f t="shared" si="85"/>
        <v>105</v>
      </c>
      <c r="L298" s="143">
        <f t="shared" si="86"/>
        <v>2</v>
      </c>
      <c r="N298" s="143">
        <f t="shared" si="87"/>
        <v>56</v>
      </c>
      <c r="O298" s="253" t="str">
        <f t="shared" si="81"/>
        <v>Wiatr Wolów - POL</v>
      </c>
      <c r="P298" s="253"/>
      <c r="Q298" s="143">
        <f t="shared" si="88"/>
        <v>212</v>
      </c>
      <c r="R298" s="143">
        <f t="shared" si="82"/>
        <v>1052075003</v>
      </c>
      <c r="S298" s="253" t="str">
        <f t="shared" si="83"/>
        <v>Ziombra Filip</v>
      </c>
      <c r="T298" s="253" t="str">
        <f t="shared" si="89"/>
        <v>Wiatr Wolów - POL</v>
      </c>
      <c r="V298" s="143" t="e">
        <f t="shared" si="90"/>
        <v>#REF!</v>
      </c>
      <c r="W298" s="143" t="e">
        <f t="shared" si="91"/>
        <v>#REF!</v>
      </c>
      <c r="Y298" s="143" t="e">
        <f t="shared" si="92"/>
        <v>#REF!</v>
      </c>
      <c r="Z298" s="253" t="e">
        <f t="shared" si="93"/>
        <v>#REF!</v>
      </c>
      <c r="AA298" s="253" t="e">
        <f t="shared" si="94"/>
        <v>#REF!</v>
      </c>
      <c r="AB298" s="256">
        <f t="shared" si="101"/>
        <v>212</v>
      </c>
      <c r="AC298" s="256" t="e">
        <f t="shared" si="102"/>
        <v>#REF!</v>
      </c>
      <c r="AD298" s="256" t="e">
        <f t="shared" si="103"/>
        <v>#REF!</v>
      </c>
      <c r="AE298" s="255" t="e">
        <f t="shared" si="95"/>
        <v>#REF!</v>
      </c>
      <c r="AF298" s="255" t="e">
        <f t="shared" si="96"/>
        <v>#REF!</v>
      </c>
      <c r="AG298" s="256" t="e">
        <f t="shared" si="97"/>
        <v>#REF!</v>
      </c>
      <c r="AH298" s="20" t="e">
        <f t="shared" si="98"/>
        <v>#REF!</v>
      </c>
      <c r="AI298" s="20" t="e">
        <f t="shared" si="99"/>
        <v>#REF!</v>
      </c>
      <c r="AJ298" s="256" t="e">
        <f t="shared" si="100"/>
        <v>#REF!</v>
      </c>
    </row>
    <row r="299" spans="2:36">
      <c r="B299" s="20">
        <f>'Rozdělení do hmotností'!EJ218</f>
        <v>4</v>
      </c>
      <c r="C299" s="20" t="str">
        <f>'Rozdělení do hmotností'!EK218</f>
        <v>žák U15</v>
      </c>
      <c r="D299" s="20">
        <f>'Rozdělení do hmotností'!EL218</f>
        <v>75</v>
      </c>
      <c r="E299" s="143" t="str">
        <f>'Rozdělení do hmotností'!ER218</f>
        <v>v.s.</v>
      </c>
      <c r="F299" s="253" t="str">
        <f>'Rozdělení do hmotností'!EM218</f>
        <v>Moravčík Marco</v>
      </c>
      <c r="G299" s="256" t="str">
        <f>'Rozdělení do hmotností'!EN218</f>
        <v>Nitra</v>
      </c>
      <c r="I299" s="143">
        <f t="shared" si="84"/>
        <v>5</v>
      </c>
      <c r="J299" s="143">
        <f t="shared" si="85"/>
        <v>105</v>
      </c>
      <c r="L299" s="143">
        <f t="shared" si="86"/>
        <v>2</v>
      </c>
      <c r="N299" s="143">
        <f t="shared" si="87"/>
        <v>61</v>
      </c>
      <c r="O299" s="253" t="str">
        <f t="shared" si="81"/>
        <v>AC Nitra - SVK</v>
      </c>
      <c r="P299" s="253"/>
      <c r="Q299" s="143">
        <f t="shared" si="88"/>
        <v>213</v>
      </c>
      <c r="R299" s="143">
        <f t="shared" si="82"/>
        <v>1052075004</v>
      </c>
      <c r="S299" s="253" t="str">
        <f t="shared" si="83"/>
        <v>Moravčík Marco</v>
      </c>
      <c r="T299" s="253" t="str">
        <f t="shared" si="89"/>
        <v>AC Nitra - SVK</v>
      </c>
      <c r="V299" s="143" t="e">
        <f t="shared" si="90"/>
        <v>#REF!</v>
      </c>
      <c r="W299" s="143" t="e">
        <f t="shared" si="91"/>
        <v>#REF!</v>
      </c>
      <c r="Y299" s="143" t="e">
        <f t="shared" si="92"/>
        <v>#REF!</v>
      </c>
      <c r="Z299" s="253" t="e">
        <f t="shared" si="93"/>
        <v>#REF!</v>
      </c>
      <c r="AA299" s="253" t="e">
        <f t="shared" si="94"/>
        <v>#REF!</v>
      </c>
      <c r="AB299" s="256">
        <f t="shared" si="101"/>
        <v>213</v>
      </c>
      <c r="AC299" s="256" t="e">
        <f t="shared" si="102"/>
        <v>#REF!</v>
      </c>
      <c r="AD299" s="256" t="e">
        <f t="shared" si="103"/>
        <v>#REF!</v>
      </c>
      <c r="AE299" s="255" t="e">
        <f t="shared" si="95"/>
        <v>#REF!</v>
      </c>
      <c r="AF299" s="255" t="e">
        <f t="shared" si="96"/>
        <v>#REF!</v>
      </c>
      <c r="AG299" s="256" t="e">
        <f t="shared" si="97"/>
        <v>#REF!</v>
      </c>
      <c r="AH299" s="20" t="e">
        <f t="shared" si="98"/>
        <v>#REF!</v>
      </c>
      <c r="AI299" s="20" t="e">
        <f t="shared" si="99"/>
        <v>#REF!</v>
      </c>
      <c r="AJ299" s="256" t="e">
        <f t="shared" si="100"/>
        <v>#REF!</v>
      </c>
    </row>
    <row r="300" spans="2:36">
      <c r="B300" s="20">
        <f>'Rozdělení do hmotností'!EJ219</f>
        <v>5</v>
      </c>
      <c r="C300" s="20" t="str">
        <f>'Rozdělení do hmotností'!EK219</f>
        <v>žák U15</v>
      </c>
      <c r="D300" s="20">
        <f>'Rozdělení do hmotností'!EL219</f>
        <v>75</v>
      </c>
      <c r="E300" s="143" t="str">
        <f>'Rozdělení do hmotností'!ER219</f>
        <v>v.s.</v>
      </c>
      <c r="F300" s="253" t="str">
        <f>'Rozdělení do hmotností'!EM219</f>
        <v>Zatloukal Martin</v>
      </c>
      <c r="G300" s="256" t="str">
        <f>'Rozdělení do hmotností'!EN219</f>
        <v>Čech.</v>
      </c>
      <c r="I300" s="143">
        <f t="shared" si="84"/>
        <v>5</v>
      </c>
      <c r="J300" s="143">
        <f t="shared" si="85"/>
        <v>105</v>
      </c>
      <c r="L300" s="143">
        <f t="shared" si="86"/>
        <v>2</v>
      </c>
      <c r="N300" s="143">
        <f t="shared" si="87"/>
        <v>41</v>
      </c>
      <c r="O300" s="253" t="str">
        <f t="shared" si="81"/>
        <v>TJ Sokol Čechovice (ČUS)</v>
      </c>
      <c r="P300" s="253"/>
      <c r="Q300" s="143">
        <f t="shared" si="88"/>
        <v>214</v>
      </c>
      <c r="R300" s="143">
        <f t="shared" si="82"/>
        <v>1052075005</v>
      </c>
      <c r="S300" s="253" t="str">
        <f t="shared" si="83"/>
        <v>Zatloukal Martin</v>
      </c>
      <c r="T300" s="253" t="str">
        <f t="shared" si="89"/>
        <v>TJ Sokol Čechovice (ČUS)</v>
      </c>
      <c r="V300" s="143" t="e">
        <f t="shared" si="90"/>
        <v>#REF!</v>
      </c>
      <c r="W300" s="143" t="e">
        <f t="shared" si="91"/>
        <v>#REF!</v>
      </c>
      <c r="Y300" s="143" t="e">
        <f t="shared" si="92"/>
        <v>#REF!</v>
      </c>
      <c r="Z300" s="253" t="e">
        <f t="shared" si="93"/>
        <v>#REF!</v>
      </c>
      <c r="AA300" s="253" t="e">
        <f t="shared" si="94"/>
        <v>#REF!</v>
      </c>
      <c r="AB300" s="256">
        <f t="shared" si="101"/>
        <v>214</v>
      </c>
      <c r="AC300" s="256" t="e">
        <f t="shared" si="102"/>
        <v>#REF!</v>
      </c>
      <c r="AD300" s="256" t="e">
        <f t="shared" si="103"/>
        <v>#REF!</v>
      </c>
      <c r="AE300" s="255" t="e">
        <f t="shared" si="95"/>
        <v>#REF!</v>
      </c>
      <c r="AF300" s="255" t="e">
        <f t="shared" si="96"/>
        <v>#REF!</v>
      </c>
      <c r="AG300" s="256" t="e">
        <f t="shared" si="97"/>
        <v>#REF!</v>
      </c>
      <c r="AH300" s="20" t="e">
        <f t="shared" si="98"/>
        <v>#REF!</v>
      </c>
      <c r="AI300" s="20" t="e">
        <f t="shared" si="99"/>
        <v>#REF!</v>
      </c>
      <c r="AJ300" s="256" t="e">
        <f t="shared" si="100"/>
        <v>#REF!</v>
      </c>
    </row>
    <row r="301" spans="2:36">
      <c r="B301" s="20">
        <f>'Rozdělení do hmotností'!EJ220</f>
        <v>1</v>
      </c>
      <c r="C301" s="20" t="str">
        <f>'Rozdělení do hmotností'!EK220</f>
        <v>žák U15</v>
      </c>
      <c r="D301" s="20">
        <f>'Rozdělení do hmotností'!EL220</f>
        <v>85</v>
      </c>
      <c r="E301" s="143" t="str">
        <f>'Rozdělení do hmotností'!ER220</f>
        <v>v.s.</v>
      </c>
      <c r="F301" s="253" t="str">
        <f>'Rozdělení do hmotností'!EM220</f>
        <v>Nič Daniel</v>
      </c>
      <c r="G301" s="256" t="str">
        <f>'Rozdělení do hmotností'!EN220</f>
        <v>Nitra</v>
      </c>
      <c r="I301" s="143">
        <f t="shared" si="84"/>
        <v>5</v>
      </c>
      <c r="J301" s="143">
        <f t="shared" si="85"/>
        <v>105</v>
      </c>
      <c r="L301" s="143">
        <f t="shared" si="86"/>
        <v>2</v>
      </c>
      <c r="N301" s="143">
        <f t="shared" si="87"/>
        <v>61</v>
      </c>
      <c r="O301" s="253" t="str">
        <f t="shared" si="81"/>
        <v>AC Nitra - SVK</v>
      </c>
      <c r="P301" s="253"/>
      <c r="Q301" s="143">
        <f t="shared" si="88"/>
        <v>215</v>
      </c>
      <c r="R301" s="143">
        <f t="shared" si="82"/>
        <v>1052085001</v>
      </c>
      <c r="S301" s="253" t="str">
        <f t="shared" si="83"/>
        <v>Nič Daniel</v>
      </c>
      <c r="T301" s="253" t="str">
        <f t="shared" si="89"/>
        <v>AC Nitra - SVK</v>
      </c>
      <c r="V301" s="143" t="e">
        <f t="shared" si="90"/>
        <v>#REF!</v>
      </c>
      <c r="W301" s="143" t="e">
        <f t="shared" si="91"/>
        <v>#REF!</v>
      </c>
      <c r="Y301" s="143" t="e">
        <f t="shared" si="92"/>
        <v>#REF!</v>
      </c>
      <c r="Z301" s="253" t="e">
        <f t="shared" si="93"/>
        <v>#REF!</v>
      </c>
      <c r="AA301" s="253" t="e">
        <f t="shared" si="94"/>
        <v>#REF!</v>
      </c>
      <c r="AB301" s="256">
        <f t="shared" si="101"/>
        <v>215</v>
      </c>
      <c r="AC301" s="256" t="e">
        <f t="shared" si="102"/>
        <v>#REF!</v>
      </c>
      <c r="AD301" s="256" t="e">
        <f t="shared" si="103"/>
        <v>#REF!</v>
      </c>
      <c r="AE301" s="255" t="e">
        <f t="shared" si="95"/>
        <v>#REF!</v>
      </c>
      <c r="AF301" s="255" t="e">
        <f t="shared" si="96"/>
        <v>#REF!</v>
      </c>
      <c r="AG301" s="256" t="e">
        <f t="shared" si="97"/>
        <v>#REF!</v>
      </c>
      <c r="AH301" s="20" t="e">
        <f t="shared" si="98"/>
        <v>#REF!</v>
      </c>
      <c r="AI301" s="20" t="e">
        <f t="shared" si="99"/>
        <v>#REF!</v>
      </c>
      <c r="AJ301" s="256" t="e">
        <f t="shared" si="100"/>
        <v>#REF!</v>
      </c>
    </row>
    <row r="302" spans="2:36">
      <c r="B302" s="20">
        <f>'Rozdělení do hmotností'!EJ221</f>
        <v>2</v>
      </c>
      <c r="C302" s="20" t="str">
        <f>'Rozdělení do hmotností'!EK221</f>
        <v>žák U15</v>
      </c>
      <c r="D302" s="20">
        <f>'Rozdělení do hmotností'!EL221</f>
        <v>85</v>
      </c>
      <c r="E302" s="143" t="str">
        <f>'Rozdělení do hmotností'!ER221</f>
        <v>v.s.</v>
      </c>
      <c r="F302" s="253" t="str">
        <f>'Rozdělení do hmotností'!EM221</f>
        <v>Kouříl Filip</v>
      </c>
      <c r="G302" s="256" t="str">
        <f>'Rozdělení do hmotností'!EN221</f>
        <v>Čech.</v>
      </c>
      <c r="I302" s="143">
        <f t="shared" si="84"/>
        <v>5</v>
      </c>
      <c r="J302" s="143">
        <f t="shared" si="85"/>
        <v>105</v>
      </c>
      <c r="L302" s="143">
        <f t="shared" si="86"/>
        <v>2</v>
      </c>
      <c r="N302" s="143">
        <f t="shared" si="87"/>
        <v>41</v>
      </c>
      <c r="O302" s="253" t="str">
        <f t="shared" si="81"/>
        <v>TJ Sokol Čechovice (ČUS)</v>
      </c>
      <c r="P302" s="253"/>
      <c r="Q302" s="143">
        <f t="shared" si="88"/>
        <v>216</v>
      </c>
      <c r="R302" s="143">
        <f t="shared" si="82"/>
        <v>1052085002</v>
      </c>
      <c r="S302" s="253" t="str">
        <f t="shared" si="83"/>
        <v>Kouříl Filip</v>
      </c>
      <c r="T302" s="253" t="str">
        <f t="shared" si="89"/>
        <v>TJ Sokol Čechovice (ČUS)</v>
      </c>
      <c r="V302" s="143" t="e">
        <f t="shared" si="90"/>
        <v>#REF!</v>
      </c>
      <c r="W302" s="143" t="e">
        <f t="shared" si="91"/>
        <v>#REF!</v>
      </c>
      <c r="Y302" s="143" t="e">
        <f t="shared" si="92"/>
        <v>#REF!</v>
      </c>
      <c r="Z302" s="253" t="e">
        <f t="shared" si="93"/>
        <v>#REF!</v>
      </c>
      <c r="AA302" s="253" t="e">
        <f t="shared" si="94"/>
        <v>#REF!</v>
      </c>
      <c r="AB302" s="256">
        <f t="shared" si="101"/>
        <v>216</v>
      </c>
      <c r="AC302" s="256" t="e">
        <f t="shared" si="102"/>
        <v>#REF!</v>
      </c>
      <c r="AD302" s="256" t="e">
        <f t="shared" si="103"/>
        <v>#REF!</v>
      </c>
      <c r="AE302" s="255" t="e">
        <f t="shared" si="95"/>
        <v>#REF!</v>
      </c>
      <c r="AF302" s="255" t="e">
        <f t="shared" si="96"/>
        <v>#REF!</v>
      </c>
      <c r="AG302" s="256" t="e">
        <f t="shared" si="97"/>
        <v>#REF!</v>
      </c>
      <c r="AH302" s="20" t="e">
        <f t="shared" si="98"/>
        <v>#REF!</v>
      </c>
      <c r="AI302" s="20" t="e">
        <f t="shared" si="99"/>
        <v>#REF!</v>
      </c>
      <c r="AJ302" s="256" t="e">
        <f t="shared" si="100"/>
        <v>#REF!</v>
      </c>
    </row>
    <row r="303" spans="2:36">
      <c r="B303" s="20">
        <f>'Rozdělení do hmotností'!EJ222</f>
        <v>3</v>
      </c>
      <c r="C303" s="20" t="str">
        <f>'Rozdělení do hmotností'!EK222</f>
        <v>žák U15</v>
      </c>
      <c r="D303" s="20">
        <f>'Rozdělení do hmotností'!EL222</f>
        <v>85</v>
      </c>
      <c r="E303" s="143" t="str">
        <f>'Rozdělení do hmotností'!ER222</f>
        <v>v.s.</v>
      </c>
      <c r="F303" s="253" t="str">
        <f>'Rozdělení do hmotností'!EM222</f>
        <v>Tóth Adam</v>
      </c>
      <c r="G303" s="256" t="str">
        <f>'Rozdělení do hmotností'!EN222</f>
        <v>Mold.</v>
      </c>
      <c r="I303" s="143">
        <f t="shared" si="84"/>
        <v>5</v>
      </c>
      <c r="J303" s="143">
        <f t="shared" si="85"/>
        <v>105</v>
      </c>
      <c r="L303" s="143">
        <f t="shared" si="86"/>
        <v>2</v>
      </c>
      <c r="N303" s="143">
        <f t="shared" si="87"/>
        <v>60</v>
      </c>
      <c r="O303" s="253" t="str">
        <f t="shared" si="81"/>
        <v>ZK Moldava - SVK</v>
      </c>
      <c r="P303" s="253"/>
      <c r="Q303" s="143">
        <f t="shared" si="88"/>
        <v>217</v>
      </c>
      <c r="R303" s="143">
        <f t="shared" si="82"/>
        <v>1052085003</v>
      </c>
      <c r="S303" s="253" t="str">
        <f t="shared" si="83"/>
        <v>Tóth Adam</v>
      </c>
      <c r="T303" s="253" t="str">
        <f t="shared" si="89"/>
        <v>ZK Moldava - SVK</v>
      </c>
      <c r="V303" s="143" t="e">
        <f t="shared" si="90"/>
        <v>#REF!</v>
      </c>
      <c r="W303" s="143" t="e">
        <f t="shared" si="91"/>
        <v>#REF!</v>
      </c>
      <c r="Y303" s="143" t="e">
        <f t="shared" si="92"/>
        <v>#REF!</v>
      </c>
      <c r="Z303" s="253" t="e">
        <f t="shared" si="93"/>
        <v>#REF!</v>
      </c>
      <c r="AA303" s="253" t="e">
        <f t="shared" si="94"/>
        <v>#REF!</v>
      </c>
      <c r="AB303" s="256">
        <f t="shared" si="101"/>
        <v>217</v>
      </c>
      <c r="AC303" s="256" t="e">
        <f t="shared" si="102"/>
        <v>#REF!</v>
      </c>
      <c r="AD303" s="256" t="e">
        <f t="shared" si="103"/>
        <v>#REF!</v>
      </c>
      <c r="AE303" s="255" t="e">
        <f t="shared" si="95"/>
        <v>#REF!</v>
      </c>
      <c r="AF303" s="255" t="e">
        <f t="shared" si="96"/>
        <v>#REF!</v>
      </c>
      <c r="AG303" s="256" t="e">
        <f t="shared" si="97"/>
        <v>#REF!</v>
      </c>
      <c r="AH303" s="20" t="e">
        <f t="shared" si="98"/>
        <v>#REF!</v>
      </c>
      <c r="AI303" s="20" t="e">
        <f t="shared" si="99"/>
        <v>#REF!</v>
      </c>
      <c r="AJ303" s="256" t="e">
        <f t="shared" si="100"/>
        <v>#REF!</v>
      </c>
    </row>
    <row r="304" spans="2:36">
      <c r="B304" s="20">
        <f>'Rozdělení do hmotností'!EJ223</f>
        <v>1</v>
      </c>
      <c r="C304" s="20" t="str">
        <f>'Rozdělení do hmotností'!EK223</f>
        <v>žák U15</v>
      </c>
      <c r="D304" s="20">
        <f>'Rozdělení do hmotností'!EL223</f>
        <v>100</v>
      </c>
      <c r="E304" s="143" t="str">
        <f>'Rozdělení do hmotností'!ER223</f>
        <v>v.s.</v>
      </c>
      <c r="F304" s="253" t="str">
        <f>'Rozdělení do hmotností'!EM223</f>
        <v>Fabian Karol</v>
      </c>
      <c r="G304" s="256" t="str">
        <f>'Rozdělení do hmotností'!EN223</f>
        <v>Priev.</v>
      </c>
      <c r="I304" s="143">
        <f t="shared" si="84"/>
        <v>5</v>
      </c>
      <c r="J304" s="143">
        <f t="shared" si="85"/>
        <v>105</v>
      </c>
      <c r="L304" s="143">
        <f t="shared" si="86"/>
        <v>2</v>
      </c>
      <c r="N304" s="143">
        <f t="shared" si="87"/>
        <v>62</v>
      </c>
      <c r="O304" s="253" t="str">
        <f t="shared" si="81"/>
        <v>Baník Prievidza - SVK</v>
      </c>
      <c r="P304" s="253"/>
      <c r="Q304" s="143">
        <f t="shared" si="88"/>
        <v>218</v>
      </c>
      <c r="R304" s="143">
        <f t="shared" si="82"/>
        <v>1052100001</v>
      </c>
      <c r="S304" s="253" t="str">
        <f t="shared" si="83"/>
        <v>Fabian Karol</v>
      </c>
      <c r="T304" s="253" t="str">
        <f t="shared" si="89"/>
        <v>Baník Prievidza - SVK</v>
      </c>
      <c r="V304" s="143" t="e">
        <f t="shared" si="90"/>
        <v>#REF!</v>
      </c>
      <c r="W304" s="143" t="e">
        <f t="shared" si="91"/>
        <v>#REF!</v>
      </c>
      <c r="Y304" s="143" t="e">
        <f t="shared" si="92"/>
        <v>#REF!</v>
      </c>
      <c r="Z304" s="253" t="e">
        <f t="shared" si="93"/>
        <v>#REF!</v>
      </c>
      <c r="AA304" s="253" t="e">
        <f t="shared" si="94"/>
        <v>#REF!</v>
      </c>
      <c r="AB304" s="256">
        <f t="shared" si="101"/>
        <v>218</v>
      </c>
      <c r="AC304" s="256" t="e">
        <f t="shared" si="102"/>
        <v>#REF!</v>
      </c>
      <c r="AD304" s="256" t="e">
        <f t="shared" si="103"/>
        <v>#REF!</v>
      </c>
      <c r="AE304" s="255" t="e">
        <f t="shared" si="95"/>
        <v>#REF!</v>
      </c>
      <c r="AF304" s="255" t="e">
        <f t="shared" si="96"/>
        <v>#REF!</v>
      </c>
      <c r="AG304" s="256" t="e">
        <f t="shared" si="97"/>
        <v>#REF!</v>
      </c>
      <c r="AH304" s="20" t="e">
        <f t="shared" si="98"/>
        <v>#REF!</v>
      </c>
      <c r="AI304" s="20" t="e">
        <f t="shared" si="99"/>
        <v>#REF!</v>
      </c>
      <c r="AJ304" s="256" t="e">
        <f t="shared" si="100"/>
        <v>#REF!</v>
      </c>
    </row>
    <row r="305" spans="2:36">
      <c r="B305" s="20">
        <f>'Rozdělení do hmotností'!EJ224</f>
        <v>2</v>
      </c>
      <c r="C305" s="20" t="str">
        <f>'Rozdělení do hmotností'!EK224</f>
        <v>žák U15</v>
      </c>
      <c r="D305" s="20">
        <f>'Rozdělení do hmotností'!EL224</f>
        <v>100</v>
      </c>
      <c r="E305" s="143" t="str">
        <f>'Rozdělení do hmotností'!ER224</f>
        <v>v.s.</v>
      </c>
      <c r="F305" s="253" t="str">
        <f>'Rozdělení do hmotností'!EM224</f>
        <v>Košč Adam</v>
      </c>
      <c r="G305" s="256" t="str">
        <f>'Rozdělení do hmotností'!EN224</f>
        <v>Košice</v>
      </c>
      <c r="I305" s="143">
        <f t="shared" si="84"/>
        <v>5</v>
      </c>
      <c r="J305" s="143">
        <f t="shared" si="85"/>
        <v>105</v>
      </c>
      <c r="L305" s="143">
        <f t="shared" si="86"/>
        <v>2</v>
      </c>
      <c r="N305" s="143">
        <f t="shared" si="87"/>
        <v>59</v>
      </c>
      <c r="O305" s="253" t="str">
        <f t="shared" si="81"/>
        <v>WJ Košice - SVK</v>
      </c>
      <c r="P305" s="253"/>
      <c r="Q305" s="143">
        <f t="shared" si="88"/>
        <v>219</v>
      </c>
      <c r="R305" s="143">
        <f t="shared" si="82"/>
        <v>1052100002</v>
      </c>
      <c r="S305" s="253" t="str">
        <f t="shared" si="83"/>
        <v>Košč Adam</v>
      </c>
      <c r="T305" s="253" t="str">
        <f t="shared" si="89"/>
        <v>WJ Košice - SVK</v>
      </c>
      <c r="V305" s="143" t="e">
        <f t="shared" si="90"/>
        <v>#REF!</v>
      </c>
      <c r="W305" s="143" t="e">
        <f t="shared" si="91"/>
        <v>#REF!</v>
      </c>
      <c r="Y305" s="143" t="e">
        <f t="shared" si="92"/>
        <v>#REF!</v>
      </c>
      <c r="Z305" s="253" t="e">
        <f t="shared" si="93"/>
        <v>#REF!</v>
      </c>
      <c r="AA305" s="253" t="e">
        <f t="shared" si="94"/>
        <v>#REF!</v>
      </c>
      <c r="AB305" s="256">
        <f t="shared" si="101"/>
        <v>219</v>
      </c>
      <c r="AC305" s="256" t="e">
        <f t="shared" si="102"/>
        <v>#REF!</v>
      </c>
      <c r="AD305" s="256" t="e">
        <f t="shared" si="103"/>
        <v>#REF!</v>
      </c>
      <c r="AE305" s="255" t="e">
        <f t="shared" si="95"/>
        <v>#REF!</v>
      </c>
      <c r="AF305" s="255" t="e">
        <f t="shared" si="96"/>
        <v>#REF!</v>
      </c>
      <c r="AG305" s="256" t="e">
        <f t="shared" si="97"/>
        <v>#REF!</v>
      </c>
      <c r="AH305" s="20" t="e">
        <f t="shared" si="98"/>
        <v>#REF!</v>
      </c>
      <c r="AI305" s="20" t="e">
        <f t="shared" si="99"/>
        <v>#REF!</v>
      </c>
      <c r="AJ305" s="256" t="e">
        <f t="shared" si="100"/>
        <v>#REF!</v>
      </c>
    </row>
    <row r="306" spans="2:36">
      <c r="B306" s="20">
        <f>'Rozdělení do hmotností'!EJ225</f>
        <v>1</v>
      </c>
      <c r="C306" s="20" t="str">
        <f>'Rozdělení do hmotností'!EK225</f>
        <v>kad U17</v>
      </c>
      <c r="D306" s="20">
        <f>'Rozdělení do hmotností'!EL225</f>
        <v>55</v>
      </c>
      <c r="E306" s="143" t="str">
        <f>'Rozdělení do hmotností'!ER225</f>
        <v>v.s.</v>
      </c>
      <c r="F306" s="253" t="str">
        <f>'Rozdělení do hmotností'!EM225</f>
        <v>Labuda Samo</v>
      </c>
      <c r="G306" s="256" t="str">
        <f>'Rozdělení do hmotností'!EN225</f>
        <v>Priev.</v>
      </c>
      <c r="I306" s="143">
        <f t="shared" si="84"/>
        <v>6</v>
      </c>
      <c r="J306" s="143">
        <f t="shared" si="85"/>
        <v>106</v>
      </c>
      <c r="L306" s="143">
        <f t="shared" si="86"/>
        <v>2</v>
      </c>
      <c r="N306" s="143">
        <f t="shared" si="87"/>
        <v>62</v>
      </c>
      <c r="O306" s="253" t="str">
        <f t="shared" si="81"/>
        <v>Baník Prievidza - SVK</v>
      </c>
      <c r="P306" s="253"/>
      <c r="Q306" s="143">
        <f t="shared" si="88"/>
        <v>220</v>
      </c>
      <c r="R306" s="143">
        <f t="shared" si="82"/>
        <v>1062055001</v>
      </c>
      <c r="S306" s="253" t="str">
        <f t="shared" si="83"/>
        <v>Labuda Samo</v>
      </c>
      <c r="T306" s="253" t="str">
        <f t="shared" si="89"/>
        <v>Baník Prievidza - SVK</v>
      </c>
      <c r="V306" s="143" t="e">
        <f t="shared" si="90"/>
        <v>#REF!</v>
      </c>
      <c r="W306" s="143" t="e">
        <f t="shared" si="91"/>
        <v>#REF!</v>
      </c>
      <c r="Y306" s="143" t="e">
        <f t="shared" si="92"/>
        <v>#REF!</v>
      </c>
      <c r="Z306" s="253" t="e">
        <f t="shared" si="93"/>
        <v>#REF!</v>
      </c>
      <c r="AA306" s="253" t="e">
        <f t="shared" si="94"/>
        <v>#REF!</v>
      </c>
      <c r="AB306" s="256">
        <f t="shared" si="101"/>
        <v>220</v>
      </c>
      <c r="AC306" s="256" t="e">
        <f t="shared" si="102"/>
        <v>#REF!</v>
      </c>
      <c r="AD306" s="256" t="e">
        <f t="shared" si="103"/>
        <v>#REF!</v>
      </c>
      <c r="AE306" s="255" t="e">
        <f t="shared" si="95"/>
        <v>#REF!</v>
      </c>
      <c r="AF306" s="255" t="e">
        <f t="shared" si="96"/>
        <v>#REF!</v>
      </c>
      <c r="AG306" s="256" t="e">
        <f t="shared" si="97"/>
        <v>#REF!</v>
      </c>
      <c r="AH306" s="20" t="e">
        <f t="shared" si="98"/>
        <v>#REF!</v>
      </c>
      <c r="AI306" s="20" t="e">
        <f t="shared" si="99"/>
        <v>#REF!</v>
      </c>
      <c r="AJ306" s="256" t="e">
        <f t="shared" si="100"/>
        <v>#REF!</v>
      </c>
    </row>
    <row r="307" spans="2:36">
      <c r="B307" s="20">
        <f>'Rozdělení do hmotností'!EJ226</f>
        <v>2</v>
      </c>
      <c r="C307" s="20" t="str">
        <f>'Rozdělení do hmotností'!EK226</f>
        <v>kad U17</v>
      </c>
      <c r="D307" s="20">
        <f>'Rozdělení do hmotností'!EL226</f>
        <v>55</v>
      </c>
      <c r="E307" s="143" t="str">
        <f>'Rozdělení do hmotností'!ER226</f>
        <v>v.s.</v>
      </c>
      <c r="F307" s="253" t="str">
        <f>'Rozdělení do hmotností'!EM226</f>
        <v>Bedák Zsolt</v>
      </c>
      <c r="G307" s="256" t="str">
        <f>'Rozdělení do hmotností'!EN226</f>
        <v>Újpest</v>
      </c>
      <c r="I307" s="143">
        <f t="shared" si="84"/>
        <v>6</v>
      </c>
      <c r="J307" s="143">
        <f t="shared" si="85"/>
        <v>106</v>
      </c>
      <c r="L307" s="143">
        <f t="shared" si="86"/>
        <v>2</v>
      </c>
      <c r="N307" s="143">
        <f t="shared" si="87"/>
        <v>55</v>
      </c>
      <c r="O307" s="253" t="str">
        <f t="shared" si="81"/>
        <v>UTE Újpest - HUN</v>
      </c>
      <c r="P307" s="253"/>
      <c r="Q307" s="143">
        <f t="shared" si="88"/>
        <v>221</v>
      </c>
      <c r="R307" s="143">
        <f t="shared" si="82"/>
        <v>1062055002</v>
      </c>
      <c r="S307" s="253" t="str">
        <f t="shared" si="83"/>
        <v>Bedák Zsolt</v>
      </c>
      <c r="T307" s="253" t="str">
        <f t="shared" si="89"/>
        <v>UTE Újpest - HUN</v>
      </c>
      <c r="V307" s="143" t="e">
        <f t="shared" si="90"/>
        <v>#REF!</v>
      </c>
      <c r="W307" s="143" t="e">
        <f t="shared" si="91"/>
        <v>#REF!</v>
      </c>
      <c r="Y307" s="143" t="e">
        <f t="shared" si="92"/>
        <v>#REF!</v>
      </c>
      <c r="Z307" s="253" t="e">
        <f t="shared" si="93"/>
        <v>#REF!</v>
      </c>
      <c r="AA307" s="253" t="e">
        <f t="shared" si="94"/>
        <v>#REF!</v>
      </c>
      <c r="AB307" s="256">
        <f t="shared" si="101"/>
        <v>221</v>
      </c>
      <c r="AC307" s="256" t="e">
        <f t="shared" si="102"/>
        <v>#REF!</v>
      </c>
      <c r="AD307" s="256" t="e">
        <f t="shared" si="103"/>
        <v>#REF!</v>
      </c>
      <c r="AE307" s="255" t="e">
        <f t="shared" si="95"/>
        <v>#REF!</v>
      </c>
      <c r="AF307" s="255" t="e">
        <f t="shared" si="96"/>
        <v>#REF!</v>
      </c>
      <c r="AG307" s="256" t="e">
        <f t="shared" si="97"/>
        <v>#REF!</v>
      </c>
      <c r="AH307" s="20" t="e">
        <f t="shared" si="98"/>
        <v>#REF!</v>
      </c>
      <c r="AI307" s="20" t="e">
        <f t="shared" si="99"/>
        <v>#REF!</v>
      </c>
      <c r="AJ307" s="256" t="e">
        <f t="shared" si="100"/>
        <v>#REF!</v>
      </c>
    </row>
    <row r="308" spans="2:36">
      <c r="B308" s="20">
        <f>'Rozdělení do hmotností'!EJ227</f>
        <v>3</v>
      </c>
      <c r="C308" s="20" t="str">
        <f>'Rozdělení do hmotností'!EK227</f>
        <v>kad U17</v>
      </c>
      <c r="D308" s="20">
        <f>'Rozdělení do hmotností'!EL227</f>
        <v>55</v>
      </c>
      <c r="E308" s="143" t="str">
        <f>'Rozdělení do hmotností'!ER227</f>
        <v>v.s.</v>
      </c>
      <c r="F308" s="253" t="str">
        <f>'Rozdělení do hmotností'!EM227</f>
        <v>Timko Ladislav</v>
      </c>
      <c r="G308" s="256" t="str">
        <f>'Rozdělení do hmotností'!EN227</f>
        <v>N.Jič.</v>
      </c>
      <c r="I308" s="143">
        <f t="shared" si="84"/>
        <v>6</v>
      </c>
      <c r="J308" s="143">
        <f t="shared" si="85"/>
        <v>106</v>
      </c>
      <c r="L308" s="143">
        <f t="shared" si="86"/>
        <v>2</v>
      </c>
      <c r="N308" s="143">
        <f t="shared" si="87"/>
        <v>46</v>
      </c>
      <c r="O308" s="253" t="str">
        <f t="shared" si="81"/>
        <v>TJ Nový Jičín</v>
      </c>
      <c r="P308" s="253"/>
      <c r="Q308" s="143">
        <f t="shared" si="88"/>
        <v>222</v>
      </c>
      <c r="R308" s="143">
        <f t="shared" si="82"/>
        <v>1062055003</v>
      </c>
      <c r="S308" s="253" t="str">
        <f t="shared" si="83"/>
        <v>Timko Ladislav</v>
      </c>
      <c r="T308" s="253" t="str">
        <f t="shared" si="89"/>
        <v>TJ Nový Jičín</v>
      </c>
      <c r="V308" s="143" t="e">
        <f t="shared" si="90"/>
        <v>#REF!</v>
      </c>
      <c r="W308" s="143" t="e">
        <f t="shared" si="91"/>
        <v>#REF!</v>
      </c>
      <c r="Y308" s="143" t="e">
        <f t="shared" si="92"/>
        <v>#REF!</v>
      </c>
      <c r="Z308" s="253" t="e">
        <f t="shared" si="93"/>
        <v>#REF!</v>
      </c>
      <c r="AA308" s="253" t="e">
        <f t="shared" si="94"/>
        <v>#REF!</v>
      </c>
      <c r="AB308" s="256">
        <f t="shared" si="101"/>
        <v>222</v>
      </c>
      <c r="AC308" s="256" t="e">
        <f t="shared" si="102"/>
        <v>#REF!</v>
      </c>
      <c r="AD308" s="256" t="e">
        <f t="shared" si="103"/>
        <v>#REF!</v>
      </c>
      <c r="AE308" s="255" t="e">
        <f t="shared" si="95"/>
        <v>#REF!</v>
      </c>
      <c r="AF308" s="255" t="e">
        <f t="shared" si="96"/>
        <v>#REF!</v>
      </c>
      <c r="AG308" s="256" t="e">
        <f t="shared" si="97"/>
        <v>#REF!</v>
      </c>
      <c r="AH308" s="20" t="e">
        <f t="shared" si="98"/>
        <v>#REF!</v>
      </c>
      <c r="AI308" s="20" t="e">
        <f t="shared" si="99"/>
        <v>#REF!</v>
      </c>
      <c r="AJ308" s="256" t="e">
        <f t="shared" si="100"/>
        <v>#REF!</v>
      </c>
    </row>
    <row r="309" spans="2:36">
      <c r="B309" s="20">
        <f>'Rozdělení do hmotností'!EJ228</f>
        <v>1</v>
      </c>
      <c r="C309" s="20" t="str">
        <f>'Rozdělení do hmotností'!EK228</f>
        <v>kad U17</v>
      </c>
      <c r="D309" s="20">
        <f>'Rozdělení do hmotností'!EL228</f>
        <v>110</v>
      </c>
      <c r="E309" s="143" t="str">
        <f>'Rozdělení do hmotností'!ER228</f>
        <v>v.s.</v>
      </c>
      <c r="F309" s="253" t="str">
        <f>'Rozdělení do hmotností'!EM228</f>
        <v>Moravčík Marek</v>
      </c>
      <c r="G309" s="256" t="str">
        <f>'Rozdělení do hmotností'!EN228</f>
        <v>N.Jič.</v>
      </c>
      <c r="I309" s="143">
        <f t="shared" si="84"/>
        <v>6</v>
      </c>
      <c r="J309" s="143">
        <f t="shared" si="85"/>
        <v>106</v>
      </c>
      <c r="L309" s="143">
        <f t="shared" si="86"/>
        <v>2</v>
      </c>
      <c r="N309" s="143">
        <f t="shared" si="87"/>
        <v>46</v>
      </c>
      <c r="O309" s="253" t="str">
        <f t="shared" si="81"/>
        <v>TJ Nový Jičín</v>
      </c>
      <c r="P309" s="253"/>
      <c r="Q309" s="143">
        <f t="shared" si="88"/>
        <v>223</v>
      </c>
      <c r="R309" s="143">
        <f t="shared" si="82"/>
        <v>1062110001</v>
      </c>
      <c r="S309" s="253" t="str">
        <f t="shared" si="83"/>
        <v>Moravčík Marek</v>
      </c>
      <c r="T309" s="253" t="str">
        <f t="shared" si="89"/>
        <v>TJ Nový Jičín</v>
      </c>
      <c r="V309" s="143" t="e">
        <f t="shared" si="90"/>
        <v>#REF!</v>
      </c>
      <c r="W309" s="143" t="e">
        <f t="shared" si="91"/>
        <v>#REF!</v>
      </c>
      <c r="Y309" s="143" t="e">
        <f t="shared" si="92"/>
        <v>#REF!</v>
      </c>
      <c r="Z309" s="253" t="e">
        <f t="shared" si="93"/>
        <v>#REF!</v>
      </c>
      <c r="AA309" s="253" t="e">
        <f t="shared" si="94"/>
        <v>#REF!</v>
      </c>
      <c r="AB309" s="256">
        <f t="shared" si="101"/>
        <v>223</v>
      </c>
      <c r="AC309" s="256" t="e">
        <f t="shared" si="102"/>
        <v>#REF!</v>
      </c>
      <c r="AD309" s="256" t="e">
        <f t="shared" si="103"/>
        <v>#REF!</v>
      </c>
      <c r="AE309" s="255" t="e">
        <f t="shared" si="95"/>
        <v>#REF!</v>
      </c>
      <c r="AF309" s="255" t="e">
        <f t="shared" si="96"/>
        <v>#REF!</v>
      </c>
      <c r="AG309" s="256" t="e">
        <f t="shared" si="97"/>
        <v>#REF!</v>
      </c>
      <c r="AH309" s="20" t="e">
        <f t="shared" si="98"/>
        <v>#REF!</v>
      </c>
      <c r="AI309" s="20" t="e">
        <f t="shared" si="99"/>
        <v>#REF!</v>
      </c>
      <c r="AJ309" s="256" t="e">
        <f t="shared" si="100"/>
        <v>#REF!</v>
      </c>
    </row>
    <row r="310" spans="2:36">
      <c r="B310" s="20">
        <f>'Rozdělení do hmotností'!EJ229</f>
        <v>2</v>
      </c>
      <c r="C310" s="20" t="str">
        <f>'Rozdělení do hmotností'!EK229</f>
        <v>kad U17</v>
      </c>
      <c r="D310" s="20">
        <f>'Rozdělení do hmotností'!EL229</f>
        <v>110</v>
      </c>
      <c r="E310" s="143" t="str">
        <f>'Rozdělení do hmotností'!ER229</f>
        <v>v.s.</v>
      </c>
      <c r="F310" s="253" t="str">
        <f>'Rozdělení do hmotností'!EM229</f>
        <v>Beck Patrik</v>
      </c>
      <c r="G310" s="256" t="str">
        <f>'Rozdělení do hmotností'!EN229</f>
        <v>Košice</v>
      </c>
      <c r="I310" s="143">
        <f t="shared" si="84"/>
        <v>6</v>
      </c>
      <c r="J310" s="143">
        <f t="shared" si="85"/>
        <v>106</v>
      </c>
      <c r="L310" s="143">
        <f t="shared" si="86"/>
        <v>2</v>
      </c>
      <c r="N310" s="143">
        <f t="shared" si="87"/>
        <v>59</v>
      </c>
      <c r="O310" s="253" t="str">
        <f t="shared" si="81"/>
        <v>WJ Košice - SVK</v>
      </c>
      <c r="P310" s="253"/>
      <c r="Q310" s="143">
        <f t="shared" si="88"/>
        <v>224</v>
      </c>
      <c r="R310" s="143">
        <f t="shared" si="82"/>
        <v>1062110002</v>
      </c>
      <c r="S310" s="253" t="str">
        <f t="shared" si="83"/>
        <v>Beck Patrik</v>
      </c>
      <c r="T310" s="253" t="str">
        <f t="shared" si="89"/>
        <v>WJ Košice - SVK</v>
      </c>
      <c r="V310" s="143" t="e">
        <f t="shared" si="90"/>
        <v>#REF!</v>
      </c>
      <c r="W310" s="143" t="e">
        <f t="shared" si="91"/>
        <v>#REF!</v>
      </c>
      <c r="Y310" s="143" t="e">
        <f t="shared" si="92"/>
        <v>#REF!</v>
      </c>
      <c r="Z310" s="253" t="e">
        <f t="shared" si="93"/>
        <v>#REF!</v>
      </c>
      <c r="AA310" s="253" t="e">
        <f t="shared" si="94"/>
        <v>#REF!</v>
      </c>
      <c r="AB310" s="256">
        <f t="shared" si="101"/>
        <v>224</v>
      </c>
      <c r="AC310" s="256" t="e">
        <f t="shared" si="102"/>
        <v>#REF!</v>
      </c>
      <c r="AD310" s="256" t="e">
        <f t="shared" si="103"/>
        <v>#REF!</v>
      </c>
      <c r="AE310" s="255" t="e">
        <f t="shared" si="95"/>
        <v>#REF!</v>
      </c>
      <c r="AF310" s="255" t="e">
        <f t="shared" si="96"/>
        <v>#REF!</v>
      </c>
      <c r="AG310" s="256" t="e">
        <f t="shared" si="97"/>
        <v>#REF!</v>
      </c>
      <c r="AH310" s="20" t="e">
        <f t="shared" si="98"/>
        <v>#REF!</v>
      </c>
      <c r="AI310" s="20" t="e">
        <f t="shared" si="99"/>
        <v>#REF!</v>
      </c>
      <c r="AJ310" s="256" t="e">
        <f t="shared" si="100"/>
        <v>#REF!</v>
      </c>
    </row>
    <row r="311" spans="2:36">
      <c r="B311" s="20">
        <f>'Rozdělení do hmotností'!EJ230</f>
        <v>1</v>
      </c>
      <c r="C311" s="20" t="str">
        <f>'Rozdělení do hmotností'!EK230</f>
        <v>jun U20</v>
      </c>
      <c r="D311" s="20">
        <f>'Rozdělení do hmotností'!EL230</f>
        <v>79</v>
      </c>
      <c r="E311" s="143" t="str">
        <f>'Rozdělení do hmotností'!ER230</f>
        <v>v.s.</v>
      </c>
      <c r="F311" s="253" t="str">
        <f>'Rozdělení do hmotností'!EM230</f>
        <v>Pírek Jan</v>
      </c>
      <c r="G311" s="256" t="str">
        <f>'Rozdělení do hmotností'!EN230</f>
        <v>N.Jič.</v>
      </c>
      <c r="I311" s="143">
        <f t="shared" si="84"/>
        <v>7</v>
      </c>
      <c r="J311" s="143">
        <f t="shared" si="85"/>
        <v>107</v>
      </c>
      <c r="L311" s="143">
        <f t="shared" si="86"/>
        <v>2</v>
      </c>
      <c r="N311" s="143">
        <f t="shared" si="87"/>
        <v>46</v>
      </c>
      <c r="O311" s="253" t="str">
        <f t="shared" si="81"/>
        <v>TJ Nový Jičín</v>
      </c>
      <c r="P311" s="253"/>
      <c r="Q311" s="143">
        <f t="shared" si="88"/>
        <v>225</v>
      </c>
      <c r="R311" s="143">
        <f t="shared" si="82"/>
        <v>1072079001</v>
      </c>
      <c r="S311" s="253" t="str">
        <f t="shared" si="83"/>
        <v>Pírek Jan</v>
      </c>
      <c r="T311" s="253" t="str">
        <f t="shared" si="89"/>
        <v>TJ Nový Jičín</v>
      </c>
      <c r="V311" s="143" t="e">
        <f t="shared" si="90"/>
        <v>#REF!</v>
      </c>
      <c r="W311" s="143" t="e">
        <f t="shared" si="91"/>
        <v>#REF!</v>
      </c>
      <c r="Y311" s="143" t="e">
        <f t="shared" si="92"/>
        <v>#REF!</v>
      </c>
      <c r="Z311" s="253" t="e">
        <f t="shared" si="93"/>
        <v>#REF!</v>
      </c>
      <c r="AA311" s="253" t="e">
        <f t="shared" si="94"/>
        <v>#REF!</v>
      </c>
      <c r="AB311" s="256">
        <f t="shared" si="101"/>
        <v>225</v>
      </c>
      <c r="AC311" s="256" t="e">
        <f t="shared" si="102"/>
        <v>#REF!</v>
      </c>
      <c r="AD311" s="256" t="e">
        <f t="shared" si="103"/>
        <v>#REF!</v>
      </c>
      <c r="AE311" s="255" t="e">
        <f t="shared" si="95"/>
        <v>#REF!</v>
      </c>
      <c r="AF311" s="255" t="e">
        <f t="shared" si="96"/>
        <v>#REF!</v>
      </c>
      <c r="AG311" s="256" t="e">
        <f t="shared" si="97"/>
        <v>#REF!</v>
      </c>
      <c r="AH311" s="20" t="e">
        <f t="shared" si="98"/>
        <v>#REF!</v>
      </c>
      <c r="AI311" s="20" t="e">
        <f t="shared" si="99"/>
        <v>#REF!</v>
      </c>
      <c r="AJ311" s="256" t="e">
        <f t="shared" si="100"/>
        <v>#REF!</v>
      </c>
    </row>
    <row r="312" spans="2:36">
      <c r="B312" s="20">
        <f>'Rozdělení do hmotností'!EJ231</f>
        <v>2</v>
      </c>
      <c r="C312" s="20" t="str">
        <f>'Rozdělení do hmotností'!EK231</f>
        <v>jun U20</v>
      </c>
      <c r="D312" s="20">
        <f>'Rozdělení do hmotností'!EL231</f>
        <v>79</v>
      </c>
      <c r="E312" s="143" t="str">
        <f>'Rozdělení do hmotností'!ER231</f>
        <v>v.s.</v>
      </c>
      <c r="F312" s="253" t="str">
        <f>'Rozdělení do hmotností'!EM231</f>
        <v>Vereš Michal</v>
      </c>
      <c r="G312" s="256" t="str">
        <f>'Rozdělení do hmotností'!EN231</f>
        <v>Nitra</v>
      </c>
      <c r="I312" s="143">
        <f t="shared" si="84"/>
        <v>7</v>
      </c>
      <c r="J312" s="143">
        <f t="shared" si="85"/>
        <v>107</v>
      </c>
      <c r="L312" s="143">
        <f t="shared" si="86"/>
        <v>2</v>
      </c>
      <c r="N312" s="143">
        <f t="shared" si="87"/>
        <v>61</v>
      </c>
      <c r="O312" s="253" t="str">
        <f t="shared" si="81"/>
        <v>AC Nitra - SVK</v>
      </c>
      <c r="P312" s="253"/>
      <c r="Q312" s="143">
        <f t="shared" si="88"/>
        <v>226</v>
      </c>
      <c r="R312" s="143">
        <f t="shared" si="82"/>
        <v>1072079002</v>
      </c>
      <c r="S312" s="253" t="str">
        <f t="shared" si="83"/>
        <v>Vereš Michal</v>
      </c>
      <c r="T312" s="253" t="str">
        <f t="shared" si="89"/>
        <v>AC Nitra - SVK</v>
      </c>
      <c r="V312" s="143" t="e">
        <f t="shared" si="90"/>
        <v>#REF!</v>
      </c>
      <c r="W312" s="143" t="e">
        <f t="shared" si="91"/>
        <v>#REF!</v>
      </c>
      <c r="Y312" s="143" t="e">
        <f t="shared" si="92"/>
        <v>#REF!</v>
      </c>
      <c r="Z312" s="253" t="e">
        <f t="shared" si="93"/>
        <v>#REF!</v>
      </c>
      <c r="AA312" s="253" t="e">
        <f t="shared" si="94"/>
        <v>#REF!</v>
      </c>
      <c r="AB312" s="256">
        <f t="shared" si="101"/>
        <v>226</v>
      </c>
      <c r="AC312" s="256" t="e">
        <f t="shared" si="102"/>
        <v>#REF!</v>
      </c>
      <c r="AD312" s="256" t="e">
        <f t="shared" si="103"/>
        <v>#REF!</v>
      </c>
      <c r="AE312" s="255" t="e">
        <f t="shared" si="95"/>
        <v>#REF!</v>
      </c>
      <c r="AF312" s="255" t="e">
        <f t="shared" si="96"/>
        <v>#REF!</v>
      </c>
      <c r="AG312" s="256" t="e">
        <f t="shared" si="97"/>
        <v>#REF!</v>
      </c>
      <c r="AH312" s="20" t="e">
        <f t="shared" si="98"/>
        <v>#REF!</v>
      </c>
      <c r="AI312" s="20" t="e">
        <f t="shared" si="99"/>
        <v>#REF!</v>
      </c>
      <c r="AJ312" s="256" t="e">
        <f t="shared" si="100"/>
        <v>#REF!</v>
      </c>
    </row>
    <row r="313" spans="2:36">
      <c r="B313" s="20">
        <f>'Rozdělení do hmotností'!EJ232</f>
        <v>3</v>
      </c>
      <c r="C313" s="20" t="str">
        <f>'Rozdělení do hmotností'!EK232</f>
        <v>jun U20</v>
      </c>
      <c r="D313" s="20">
        <f>'Rozdělení do hmotností'!EL232</f>
        <v>79</v>
      </c>
      <c r="E313" s="143" t="str">
        <f>'Rozdělení do hmotností'!ER232</f>
        <v>v.s.</v>
      </c>
      <c r="F313" s="253" t="str">
        <f>'Rozdělení do hmotností'!EM232</f>
        <v>Juzwik Michal</v>
      </c>
      <c r="G313" s="256" t="str">
        <f>'Rozdělení do hmotností'!EN232</f>
        <v>Tychy</v>
      </c>
      <c r="I313" s="143">
        <f t="shared" si="84"/>
        <v>7</v>
      </c>
      <c r="J313" s="143">
        <f t="shared" si="85"/>
        <v>107</v>
      </c>
      <c r="L313" s="143">
        <f t="shared" si="86"/>
        <v>2</v>
      </c>
      <c r="N313" s="143">
        <f t="shared" si="87"/>
        <v>57</v>
      </c>
      <c r="O313" s="253" t="str">
        <f t="shared" si="81"/>
        <v>MO SM Tychy - POL</v>
      </c>
      <c r="P313" s="253"/>
      <c r="Q313" s="143">
        <f t="shared" si="88"/>
        <v>227</v>
      </c>
      <c r="R313" s="143">
        <f t="shared" si="82"/>
        <v>1072079003</v>
      </c>
      <c r="S313" s="253" t="str">
        <f t="shared" si="83"/>
        <v>Juzwik Michal</v>
      </c>
      <c r="T313" s="253" t="str">
        <f t="shared" si="89"/>
        <v>MO SM Tychy - POL</v>
      </c>
      <c r="V313" s="143" t="e">
        <f t="shared" si="90"/>
        <v>#REF!</v>
      </c>
      <c r="W313" s="143" t="e">
        <f t="shared" si="91"/>
        <v>#REF!</v>
      </c>
      <c r="Y313" s="143" t="e">
        <f t="shared" si="92"/>
        <v>#REF!</v>
      </c>
      <c r="Z313" s="253" t="e">
        <f t="shared" si="93"/>
        <v>#REF!</v>
      </c>
      <c r="AA313" s="253" t="e">
        <f t="shared" si="94"/>
        <v>#REF!</v>
      </c>
      <c r="AB313" s="256">
        <f t="shared" si="101"/>
        <v>227</v>
      </c>
      <c r="AC313" s="256" t="e">
        <f t="shared" si="102"/>
        <v>#REF!</v>
      </c>
      <c r="AD313" s="256" t="e">
        <f t="shared" si="103"/>
        <v>#REF!</v>
      </c>
      <c r="AE313" s="255" t="e">
        <f t="shared" si="95"/>
        <v>#REF!</v>
      </c>
      <c r="AF313" s="255" t="e">
        <f t="shared" si="96"/>
        <v>#REF!</v>
      </c>
      <c r="AG313" s="256" t="e">
        <f t="shared" si="97"/>
        <v>#REF!</v>
      </c>
      <c r="AH313" s="20" t="e">
        <f t="shared" si="98"/>
        <v>#REF!</v>
      </c>
      <c r="AI313" s="20" t="e">
        <f t="shared" si="99"/>
        <v>#REF!</v>
      </c>
      <c r="AJ313" s="256" t="e">
        <f t="shared" si="100"/>
        <v>#REF!</v>
      </c>
    </row>
    <row r="314" spans="2:36">
      <c r="B314" s="20">
        <f>'Rozdělení do hmotností'!EJ233</f>
        <v>4</v>
      </c>
      <c r="C314" s="20" t="str">
        <f>'Rozdělení do hmotností'!EK233</f>
        <v>jun U20</v>
      </c>
      <c r="D314" s="20">
        <f>'Rozdělení do hmotností'!EL233</f>
        <v>79</v>
      </c>
      <c r="E314" s="143" t="str">
        <f>'Rozdělení do hmotností'!ER233</f>
        <v>v.s.</v>
      </c>
      <c r="F314" s="253" t="str">
        <f>'Rozdělení do hmotností'!EM233</f>
        <v>Tran Lukáš</v>
      </c>
      <c r="G314" s="256" t="str">
        <f>'Rozdělení do hmotností'!EN233</f>
        <v>N.Jič.</v>
      </c>
      <c r="I314" s="143">
        <f t="shared" si="84"/>
        <v>7</v>
      </c>
      <c r="J314" s="143">
        <f t="shared" si="85"/>
        <v>107</v>
      </c>
      <c r="L314" s="143">
        <f t="shared" si="86"/>
        <v>2</v>
      </c>
      <c r="N314" s="143">
        <f t="shared" si="87"/>
        <v>46</v>
      </c>
      <c r="O314" s="253" t="str">
        <f t="shared" si="81"/>
        <v>TJ Nový Jičín</v>
      </c>
      <c r="P314" s="253"/>
      <c r="Q314" s="143">
        <f t="shared" si="88"/>
        <v>228</v>
      </c>
      <c r="R314" s="143">
        <f t="shared" si="82"/>
        <v>1072079004</v>
      </c>
      <c r="S314" s="253" t="str">
        <f t="shared" si="83"/>
        <v>Tran Lukáš</v>
      </c>
      <c r="T314" s="253" t="str">
        <f t="shared" si="89"/>
        <v>TJ Nový Jičín</v>
      </c>
      <c r="V314" s="143" t="e">
        <f t="shared" si="90"/>
        <v>#REF!</v>
      </c>
      <c r="W314" s="143" t="e">
        <f t="shared" si="91"/>
        <v>#REF!</v>
      </c>
      <c r="Y314" s="143" t="e">
        <f t="shared" si="92"/>
        <v>#REF!</v>
      </c>
      <c r="Z314" s="253" t="e">
        <f t="shared" si="93"/>
        <v>#REF!</v>
      </c>
      <c r="AA314" s="253" t="e">
        <f t="shared" si="94"/>
        <v>#REF!</v>
      </c>
      <c r="AB314" s="256">
        <f t="shared" si="101"/>
        <v>228</v>
      </c>
      <c r="AC314" s="256" t="e">
        <f t="shared" si="102"/>
        <v>#REF!</v>
      </c>
      <c r="AD314" s="256" t="e">
        <f t="shared" si="103"/>
        <v>#REF!</v>
      </c>
      <c r="AE314" s="255" t="e">
        <f t="shared" si="95"/>
        <v>#REF!</v>
      </c>
      <c r="AF314" s="255" t="e">
        <f t="shared" si="96"/>
        <v>#REF!</v>
      </c>
      <c r="AG314" s="256" t="e">
        <f t="shared" si="97"/>
        <v>#REF!</v>
      </c>
      <c r="AH314" s="20" t="e">
        <f t="shared" si="98"/>
        <v>#REF!</v>
      </c>
      <c r="AI314" s="20" t="e">
        <f t="shared" si="99"/>
        <v>#REF!</v>
      </c>
      <c r="AJ314" s="256" t="e">
        <f t="shared" si="100"/>
        <v>#REF!</v>
      </c>
    </row>
    <row r="315" spans="2:36">
      <c r="B315" s="20">
        <f>'Rozdělení do hmotností'!EJ234</f>
        <v>5</v>
      </c>
      <c r="C315" s="20" t="str">
        <f>'Rozdělení do hmotností'!EK234</f>
        <v>jun U20</v>
      </c>
      <c r="D315" s="20">
        <f>'Rozdělení do hmotností'!EL234</f>
        <v>79</v>
      </c>
      <c r="E315" s="143" t="str">
        <f>'Rozdělení do hmotností'!ER234</f>
        <v>v.s.</v>
      </c>
      <c r="F315" s="253" t="str">
        <f>'Rozdělení do hmotností'!EM234</f>
        <v>Chulej Volodymyr</v>
      </c>
      <c r="G315" s="256" t="str">
        <f>'Rozdělení do hmotností'!EN234</f>
        <v>Košice</v>
      </c>
      <c r="I315" s="143">
        <f t="shared" si="84"/>
        <v>7</v>
      </c>
      <c r="J315" s="143">
        <f t="shared" si="85"/>
        <v>107</v>
      </c>
      <c r="L315" s="143">
        <f t="shared" si="86"/>
        <v>2</v>
      </c>
      <c r="N315" s="143">
        <f t="shared" si="87"/>
        <v>59</v>
      </c>
      <c r="O315" s="253" t="str">
        <f t="shared" si="81"/>
        <v>WJ Košice - SVK</v>
      </c>
      <c r="P315" s="253"/>
      <c r="Q315" s="143">
        <f t="shared" si="88"/>
        <v>229</v>
      </c>
      <c r="R315" s="143">
        <f t="shared" si="82"/>
        <v>1072079005</v>
      </c>
      <c r="S315" s="253" t="str">
        <f t="shared" si="83"/>
        <v>Chulej Volodymyr</v>
      </c>
      <c r="T315" s="253" t="str">
        <f t="shared" si="89"/>
        <v>WJ Košice - SVK</v>
      </c>
      <c r="V315" s="143" t="e">
        <f t="shared" si="90"/>
        <v>#REF!</v>
      </c>
      <c r="W315" s="143" t="e">
        <f t="shared" si="91"/>
        <v>#REF!</v>
      </c>
      <c r="Y315" s="143" t="e">
        <f t="shared" si="92"/>
        <v>#REF!</v>
      </c>
      <c r="Z315" s="253" t="e">
        <f t="shared" si="93"/>
        <v>#REF!</v>
      </c>
      <c r="AA315" s="253" t="e">
        <f t="shared" si="94"/>
        <v>#REF!</v>
      </c>
      <c r="AB315" s="256">
        <f t="shared" si="101"/>
        <v>229</v>
      </c>
      <c r="AC315" s="256" t="e">
        <f t="shared" si="102"/>
        <v>#REF!</v>
      </c>
      <c r="AD315" s="256" t="e">
        <f t="shared" si="103"/>
        <v>#REF!</v>
      </c>
      <c r="AE315" s="255" t="e">
        <f t="shared" si="95"/>
        <v>#REF!</v>
      </c>
      <c r="AF315" s="255" t="e">
        <f t="shared" si="96"/>
        <v>#REF!</v>
      </c>
      <c r="AG315" s="256" t="e">
        <f t="shared" si="97"/>
        <v>#REF!</v>
      </c>
      <c r="AH315" s="20" t="e">
        <f t="shared" si="98"/>
        <v>#REF!</v>
      </c>
      <c r="AI315" s="20" t="e">
        <f t="shared" si="99"/>
        <v>#REF!</v>
      </c>
      <c r="AJ315" s="256" t="e">
        <f t="shared" si="100"/>
        <v>#REF!</v>
      </c>
    </row>
    <row r="316" spans="2:36">
      <c r="B316" s="20">
        <f>'Rozdělení do hmotností'!EJ235</f>
        <v>1</v>
      </c>
      <c r="C316" s="20" t="str">
        <f>'Rozdělení do hmotností'!EK235</f>
        <v>ž-ml.ž WU13</v>
      </c>
      <c r="D316" s="20">
        <f>'Rozdělení do hmotností'!EL235</f>
        <v>43</v>
      </c>
      <c r="E316" s="143" t="str">
        <f>'Rozdělení do hmotností'!ER235</f>
        <v>v.s.</v>
      </c>
      <c r="F316" s="253" t="str">
        <f>'Rozdělení do hmotností'!EM235</f>
        <v>Sillei Janka</v>
      </c>
      <c r="G316" s="256" t="str">
        <f>'Rozdělení do hmotností'!EN235</f>
        <v>Vasas</v>
      </c>
      <c r="I316" s="143">
        <f t="shared" si="84"/>
        <v>12</v>
      </c>
      <c r="J316" s="143">
        <f t="shared" si="85"/>
        <v>114</v>
      </c>
      <c r="L316" s="143">
        <f t="shared" si="86"/>
        <v>2</v>
      </c>
      <c r="N316" s="143">
        <f t="shared" si="87"/>
        <v>58</v>
      </c>
      <c r="O316" s="253" t="str">
        <f t="shared" si="81"/>
        <v>Vasas Budapest - HUN</v>
      </c>
      <c r="P316" s="253"/>
      <c r="Q316" s="143">
        <f t="shared" si="88"/>
        <v>230</v>
      </c>
      <c r="R316" s="143">
        <f t="shared" si="82"/>
        <v>1142043001</v>
      </c>
      <c r="S316" s="253" t="str">
        <f t="shared" si="83"/>
        <v>Sillei Janka</v>
      </c>
      <c r="T316" s="253" t="str">
        <f t="shared" si="89"/>
        <v>Vasas Budapest - HUN</v>
      </c>
      <c r="V316" s="143" t="e">
        <f t="shared" si="90"/>
        <v>#REF!</v>
      </c>
      <c r="W316" s="143" t="e">
        <f t="shared" si="91"/>
        <v>#REF!</v>
      </c>
      <c r="Y316" s="143" t="e">
        <f t="shared" si="92"/>
        <v>#REF!</v>
      </c>
      <c r="Z316" s="253" t="e">
        <f t="shared" si="93"/>
        <v>#REF!</v>
      </c>
      <c r="AA316" s="253" t="e">
        <f t="shared" si="94"/>
        <v>#REF!</v>
      </c>
      <c r="AB316" s="256">
        <f t="shared" si="101"/>
        <v>230</v>
      </c>
      <c r="AC316" s="256" t="e">
        <f t="shared" si="102"/>
        <v>#REF!</v>
      </c>
      <c r="AD316" s="256" t="e">
        <f t="shared" si="103"/>
        <v>#REF!</v>
      </c>
      <c r="AE316" s="255" t="e">
        <f t="shared" si="95"/>
        <v>#REF!</v>
      </c>
      <c r="AF316" s="255" t="e">
        <f t="shared" si="96"/>
        <v>#REF!</v>
      </c>
      <c r="AG316" s="256" t="e">
        <f t="shared" si="97"/>
        <v>#REF!</v>
      </c>
      <c r="AH316" s="20" t="e">
        <f t="shared" si="98"/>
        <v>#REF!</v>
      </c>
      <c r="AI316" s="20" t="e">
        <f t="shared" si="99"/>
        <v>#REF!</v>
      </c>
      <c r="AJ316" s="256" t="e">
        <f t="shared" si="100"/>
        <v>#REF!</v>
      </c>
    </row>
    <row r="317" spans="2:36">
      <c r="B317" s="20">
        <f>'Rozdělení do hmotností'!EJ236</f>
        <v>2</v>
      </c>
      <c r="C317" s="20" t="str">
        <f>'Rozdělení do hmotností'!EK236</f>
        <v>ž-ml.ž WU13</v>
      </c>
      <c r="D317" s="20">
        <f>'Rozdělení do hmotností'!EL236</f>
        <v>43</v>
      </c>
      <c r="E317" s="143" t="str">
        <f>'Rozdělení do hmotností'!ER236</f>
        <v>v.s.</v>
      </c>
      <c r="F317" s="253" t="str">
        <f>'Rozdělení do hmotností'!EM236</f>
        <v>Ivanová Sofia</v>
      </c>
      <c r="G317" s="256" t="str">
        <f>'Rozdělení do hmotností'!EN236</f>
        <v>Mold.</v>
      </c>
      <c r="I317" s="143">
        <f t="shared" si="84"/>
        <v>12</v>
      </c>
      <c r="J317" s="143">
        <f t="shared" si="85"/>
        <v>114</v>
      </c>
      <c r="L317" s="143">
        <f t="shared" si="86"/>
        <v>2</v>
      </c>
      <c r="N317" s="143">
        <f t="shared" si="87"/>
        <v>60</v>
      </c>
      <c r="O317" s="253" t="str">
        <f t="shared" si="81"/>
        <v>ZK Moldava - SVK</v>
      </c>
      <c r="P317" s="253"/>
      <c r="Q317" s="143">
        <f t="shared" si="88"/>
        <v>231</v>
      </c>
      <c r="R317" s="143">
        <f t="shared" si="82"/>
        <v>1142043002</v>
      </c>
      <c r="S317" s="253" t="str">
        <f t="shared" si="83"/>
        <v>Ivanová Sofia</v>
      </c>
      <c r="T317" s="253" t="str">
        <f t="shared" si="89"/>
        <v>ZK Moldava - SVK</v>
      </c>
      <c r="V317" s="143" t="e">
        <f t="shared" si="90"/>
        <v>#REF!</v>
      </c>
      <c r="W317" s="143" t="e">
        <f t="shared" si="91"/>
        <v>#REF!</v>
      </c>
      <c r="Y317" s="143" t="e">
        <f t="shared" si="92"/>
        <v>#REF!</v>
      </c>
      <c r="Z317" s="253" t="e">
        <f t="shared" si="93"/>
        <v>#REF!</v>
      </c>
      <c r="AA317" s="253" t="e">
        <f t="shared" si="94"/>
        <v>#REF!</v>
      </c>
      <c r="AB317" s="256">
        <f t="shared" si="101"/>
        <v>231</v>
      </c>
      <c r="AC317" s="256" t="e">
        <f t="shared" si="102"/>
        <v>#REF!</v>
      </c>
      <c r="AD317" s="256" t="e">
        <f t="shared" si="103"/>
        <v>#REF!</v>
      </c>
      <c r="AE317" s="255" t="e">
        <f t="shared" si="95"/>
        <v>#REF!</v>
      </c>
      <c r="AF317" s="255" t="e">
        <f t="shared" si="96"/>
        <v>#REF!</v>
      </c>
      <c r="AG317" s="256" t="e">
        <f t="shared" si="97"/>
        <v>#REF!</v>
      </c>
      <c r="AH317" s="20" t="e">
        <f t="shared" si="98"/>
        <v>#REF!</v>
      </c>
      <c r="AI317" s="20" t="e">
        <f t="shared" si="99"/>
        <v>#REF!</v>
      </c>
      <c r="AJ317" s="256" t="e">
        <f t="shared" si="100"/>
        <v>#REF!</v>
      </c>
    </row>
    <row r="318" spans="2:36">
      <c r="B318" s="20">
        <f>'Rozdělení do hmotností'!EJ237</f>
        <v>3</v>
      </c>
      <c r="C318" s="20" t="str">
        <f>'Rozdělení do hmotností'!EK237</f>
        <v>ž-ml.ž WU13</v>
      </c>
      <c r="D318" s="20">
        <f>'Rozdělení do hmotností'!EL237</f>
        <v>43</v>
      </c>
      <c r="E318" s="143" t="str">
        <f>'Rozdělení do hmotností'!ER237</f>
        <v>v.s.</v>
      </c>
      <c r="F318" s="253" t="str">
        <f>'Rozdělení do hmotností'!EM237</f>
        <v>Urbánková Simona</v>
      </c>
      <c r="G318" s="256" t="str">
        <f>'Rozdělení do hmotností'!EN237</f>
        <v>Stříb.</v>
      </c>
      <c r="I318" s="143">
        <f t="shared" si="84"/>
        <v>12</v>
      </c>
      <c r="J318" s="143">
        <f t="shared" si="85"/>
        <v>114</v>
      </c>
      <c r="L318" s="143">
        <f t="shared" si="86"/>
        <v>2</v>
      </c>
      <c r="N318" s="143">
        <f t="shared" si="87"/>
        <v>8</v>
      </c>
      <c r="O318" s="253" t="str">
        <f t="shared" si="81"/>
        <v>Zápas Stříbro</v>
      </c>
      <c r="P318" s="253"/>
      <c r="Q318" s="143">
        <f t="shared" si="88"/>
        <v>232</v>
      </c>
      <c r="R318" s="143">
        <f t="shared" si="82"/>
        <v>1142043003</v>
      </c>
      <c r="S318" s="253" t="str">
        <f t="shared" si="83"/>
        <v>Urbánková Simona</v>
      </c>
      <c r="T318" s="253" t="str">
        <f t="shared" si="89"/>
        <v>Zápas Stříbro</v>
      </c>
      <c r="V318" s="143" t="e">
        <f t="shared" si="90"/>
        <v>#REF!</v>
      </c>
      <c r="W318" s="143" t="e">
        <f t="shared" si="91"/>
        <v>#REF!</v>
      </c>
      <c r="Y318" s="143" t="e">
        <f t="shared" si="92"/>
        <v>#REF!</v>
      </c>
      <c r="Z318" s="253" t="e">
        <f t="shared" si="93"/>
        <v>#REF!</v>
      </c>
      <c r="AA318" s="253" t="e">
        <f t="shared" si="94"/>
        <v>#REF!</v>
      </c>
      <c r="AB318" s="256">
        <f t="shared" si="101"/>
        <v>232</v>
      </c>
      <c r="AC318" s="256" t="e">
        <f t="shared" si="102"/>
        <v>#REF!</v>
      </c>
      <c r="AD318" s="256" t="e">
        <f t="shared" si="103"/>
        <v>#REF!</v>
      </c>
      <c r="AE318" s="255" t="e">
        <f t="shared" si="95"/>
        <v>#REF!</v>
      </c>
      <c r="AF318" s="255" t="e">
        <f t="shared" si="96"/>
        <v>#REF!</v>
      </c>
      <c r="AG318" s="256" t="e">
        <f t="shared" si="97"/>
        <v>#REF!</v>
      </c>
      <c r="AH318" s="20" t="e">
        <f t="shared" si="98"/>
        <v>#REF!</v>
      </c>
      <c r="AI318" s="20" t="e">
        <f t="shared" si="99"/>
        <v>#REF!</v>
      </c>
      <c r="AJ318" s="256" t="e">
        <f t="shared" si="100"/>
        <v>#REF!</v>
      </c>
    </row>
    <row r="319" spans="2:36">
      <c r="B319" s="20">
        <f>'Rozdělení do hmotností'!EJ238</f>
        <v>4</v>
      </c>
      <c r="C319" s="20" t="str">
        <f>'Rozdělení do hmotností'!EK238</f>
        <v>ž-ml.ž WU13</v>
      </c>
      <c r="D319" s="20">
        <f>'Rozdělení do hmotností'!EL238</f>
        <v>43</v>
      </c>
      <c r="E319" s="143" t="str">
        <f>'Rozdělení do hmotností'!ER238</f>
        <v>v.s.</v>
      </c>
      <c r="F319" s="253" t="str">
        <f>'Rozdělení do hmotností'!EM238</f>
        <v>Jančová Zuzana</v>
      </c>
      <c r="G319" s="256" t="str">
        <f>'Rozdělení do hmotností'!EN238</f>
        <v>N.Jič.</v>
      </c>
      <c r="I319" s="143">
        <f t="shared" si="84"/>
        <v>12</v>
      </c>
      <c r="J319" s="143">
        <f t="shared" si="85"/>
        <v>114</v>
      </c>
      <c r="L319" s="143">
        <f t="shared" si="86"/>
        <v>2</v>
      </c>
      <c r="N319" s="143">
        <f t="shared" si="87"/>
        <v>46</v>
      </c>
      <c r="O319" s="253" t="str">
        <f t="shared" si="81"/>
        <v>TJ Nový Jičín</v>
      </c>
      <c r="P319" s="253"/>
      <c r="Q319" s="143">
        <f t="shared" si="88"/>
        <v>233</v>
      </c>
      <c r="R319" s="143">
        <f t="shared" si="82"/>
        <v>1142043004</v>
      </c>
      <c r="S319" s="253" t="str">
        <f t="shared" si="83"/>
        <v>Jančová Zuzana</v>
      </c>
      <c r="T319" s="253" t="str">
        <f t="shared" si="89"/>
        <v>TJ Nový Jičín</v>
      </c>
      <c r="V319" s="143" t="e">
        <f t="shared" si="90"/>
        <v>#REF!</v>
      </c>
      <c r="W319" s="143" t="e">
        <f t="shared" si="91"/>
        <v>#REF!</v>
      </c>
      <c r="Y319" s="143" t="e">
        <f t="shared" si="92"/>
        <v>#REF!</v>
      </c>
      <c r="Z319" s="253" t="e">
        <f t="shared" si="93"/>
        <v>#REF!</v>
      </c>
      <c r="AA319" s="253" t="e">
        <f t="shared" si="94"/>
        <v>#REF!</v>
      </c>
      <c r="AB319" s="256">
        <f t="shared" si="101"/>
        <v>233</v>
      </c>
      <c r="AC319" s="256" t="e">
        <f t="shared" si="102"/>
        <v>#REF!</v>
      </c>
      <c r="AD319" s="256" t="e">
        <f t="shared" si="103"/>
        <v>#REF!</v>
      </c>
      <c r="AE319" s="255" t="e">
        <f t="shared" si="95"/>
        <v>#REF!</v>
      </c>
      <c r="AF319" s="255" t="e">
        <f t="shared" si="96"/>
        <v>#REF!</v>
      </c>
      <c r="AG319" s="256" t="e">
        <f t="shared" si="97"/>
        <v>#REF!</v>
      </c>
      <c r="AH319" s="20" t="e">
        <f t="shared" si="98"/>
        <v>#REF!</v>
      </c>
      <c r="AI319" s="20" t="e">
        <f t="shared" si="99"/>
        <v>#REF!</v>
      </c>
      <c r="AJ319" s="256" t="e">
        <f t="shared" si="100"/>
        <v>#REF!</v>
      </c>
    </row>
    <row r="320" spans="2:36">
      <c r="B320" s="20">
        <f>'Rozdělení do hmotností'!EJ239</f>
        <v>1</v>
      </c>
      <c r="C320" s="20" t="str">
        <f>'Rozdělení do hmotností'!EK239</f>
        <v>ž-ml.ž WU13</v>
      </c>
      <c r="D320" s="20">
        <f>'Rozdělení do hmotností'!EL239</f>
        <v>52</v>
      </c>
      <c r="E320" s="143" t="str">
        <f>'Rozdělení do hmotností'!ER239</f>
        <v>v.s.</v>
      </c>
      <c r="F320" s="253" t="str">
        <f>'Rozdělení do hmotností'!EM239</f>
        <v>Niedobová Zlata</v>
      </c>
      <c r="G320" s="256" t="str">
        <f>'Rozdělení do hmotností'!EN239</f>
        <v>Jabl.</v>
      </c>
      <c r="I320" s="143">
        <f t="shared" si="84"/>
        <v>12</v>
      </c>
      <c r="J320" s="143">
        <f t="shared" si="85"/>
        <v>114</v>
      </c>
      <c r="L320" s="143">
        <f t="shared" si="86"/>
        <v>2</v>
      </c>
      <c r="N320" s="143">
        <f t="shared" si="87"/>
        <v>54</v>
      </c>
      <c r="O320" s="253" t="str">
        <f t="shared" si="81"/>
        <v>SK Zápas Jablůnkov z.s.</v>
      </c>
      <c r="P320" s="253"/>
      <c r="Q320" s="143">
        <f t="shared" si="88"/>
        <v>234</v>
      </c>
      <c r="R320" s="143">
        <f t="shared" si="82"/>
        <v>1142052001</v>
      </c>
      <c r="S320" s="253" t="str">
        <f t="shared" si="83"/>
        <v>Niedobová Zlata</v>
      </c>
      <c r="T320" s="253" t="str">
        <f t="shared" si="89"/>
        <v>SK Zápas Jablůnkov z.s.</v>
      </c>
      <c r="V320" s="143" t="e">
        <f t="shared" si="90"/>
        <v>#REF!</v>
      </c>
      <c r="W320" s="143" t="e">
        <f t="shared" si="91"/>
        <v>#REF!</v>
      </c>
      <c r="Y320" s="143" t="e">
        <f t="shared" si="92"/>
        <v>#REF!</v>
      </c>
      <c r="Z320" s="253" t="e">
        <f t="shared" si="93"/>
        <v>#REF!</v>
      </c>
      <c r="AA320" s="253" t="e">
        <f t="shared" si="94"/>
        <v>#REF!</v>
      </c>
      <c r="AB320" s="256">
        <f t="shared" si="101"/>
        <v>234</v>
      </c>
      <c r="AC320" s="256" t="e">
        <f t="shared" si="102"/>
        <v>#REF!</v>
      </c>
      <c r="AD320" s="256" t="e">
        <f t="shared" si="103"/>
        <v>#REF!</v>
      </c>
      <c r="AE320" s="255" t="e">
        <f t="shared" si="95"/>
        <v>#REF!</v>
      </c>
      <c r="AF320" s="255" t="e">
        <f t="shared" si="96"/>
        <v>#REF!</v>
      </c>
      <c r="AG320" s="256" t="e">
        <f t="shared" si="97"/>
        <v>#REF!</v>
      </c>
      <c r="AH320" s="20" t="e">
        <f t="shared" si="98"/>
        <v>#REF!</v>
      </c>
      <c r="AI320" s="20" t="e">
        <f t="shared" si="99"/>
        <v>#REF!</v>
      </c>
      <c r="AJ320" s="256" t="e">
        <f t="shared" si="100"/>
        <v>#REF!</v>
      </c>
    </row>
    <row r="321" spans="2:36">
      <c r="B321" s="20">
        <f>'Rozdělení do hmotností'!EJ240</f>
        <v>2</v>
      </c>
      <c r="C321" s="20" t="str">
        <f>'Rozdělení do hmotností'!EK240</f>
        <v>ž-ml.ž WU13</v>
      </c>
      <c r="D321" s="20">
        <f>'Rozdělení do hmotností'!EL240</f>
        <v>52</v>
      </c>
      <c r="E321" s="143" t="str">
        <f>'Rozdělení do hmotností'!ER240</f>
        <v>v.s.</v>
      </c>
      <c r="F321" s="253" t="str">
        <f>'Rozdělení do hmotností'!EM240</f>
        <v>Uhliariková Lea</v>
      </c>
      <c r="G321" s="256" t="str">
        <f>'Rozdělení do hmotností'!EN240</f>
        <v>Nitra</v>
      </c>
      <c r="I321" s="143">
        <f t="shared" si="84"/>
        <v>12</v>
      </c>
      <c r="J321" s="143">
        <f t="shared" si="85"/>
        <v>114</v>
      </c>
      <c r="L321" s="143">
        <f t="shared" si="86"/>
        <v>2</v>
      </c>
      <c r="N321" s="143">
        <f t="shared" si="87"/>
        <v>61</v>
      </c>
      <c r="O321" s="253" t="str">
        <f t="shared" si="81"/>
        <v>AC Nitra - SVK</v>
      </c>
      <c r="P321" s="253"/>
      <c r="Q321" s="143">
        <f t="shared" si="88"/>
        <v>235</v>
      </c>
      <c r="R321" s="143">
        <f t="shared" si="82"/>
        <v>1142052002</v>
      </c>
      <c r="S321" s="253" t="str">
        <f t="shared" si="83"/>
        <v>Uhliariková Lea</v>
      </c>
      <c r="T321" s="253" t="str">
        <f t="shared" si="89"/>
        <v>AC Nitra - SVK</v>
      </c>
      <c r="V321" s="143" t="e">
        <f t="shared" si="90"/>
        <v>#REF!</v>
      </c>
      <c r="W321" s="143" t="e">
        <f t="shared" si="91"/>
        <v>#REF!</v>
      </c>
      <c r="Y321" s="143" t="e">
        <f t="shared" si="92"/>
        <v>#REF!</v>
      </c>
      <c r="Z321" s="253" t="e">
        <f t="shared" si="93"/>
        <v>#REF!</v>
      </c>
      <c r="AA321" s="253" t="e">
        <f t="shared" si="94"/>
        <v>#REF!</v>
      </c>
      <c r="AB321" s="256">
        <f t="shared" si="101"/>
        <v>235</v>
      </c>
      <c r="AC321" s="256" t="e">
        <f t="shared" si="102"/>
        <v>#REF!</v>
      </c>
      <c r="AD321" s="256" t="e">
        <f t="shared" si="103"/>
        <v>#REF!</v>
      </c>
      <c r="AE321" s="255" t="e">
        <f t="shared" si="95"/>
        <v>#REF!</v>
      </c>
      <c r="AF321" s="255" t="e">
        <f t="shared" si="96"/>
        <v>#REF!</v>
      </c>
      <c r="AG321" s="256" t="e">
        <f t="shared" si="97"/>
        <v>#REF!</v>
      </c>
      <c r="AH321" s="20" t="e">
        <f t="shared" si="98"/>
        <v>#REF!</v>
      </c>
      <c r="AI321" s="20" t="e">
        <f t="shared" si="99"/>
        <v>#REF!</v>
      </c>
      <c r="AJ321" s="256" t="e">
        <f t="shared" si="100"/>
        <v>#REF!</v>
      </c>
    </row>
    <row r="322" spans="2:36">
      <c r="B322" s="20">
        <f>'Rozdělení do hmotností'!EJ241</f>
        <v>3</v>
      </c>
      <c r="C322" s="20" t="str">
        <f>'Rozdělení do hmotností'!EK241</f>
        <v>ž-ml.ž WU13</v>
      </c>
      <c r="D322" s="20">
        <f>'Rozdělení do hmotností'!EL241</f>
        <v>52</v>
      </c>
      <c r="E322" s="143" t="str">
        <f>'Rozdělení do hmotností'!ER241</f>
        <v>v.s.</v>
      </c>
      <c r="F322" s="253" t="str">
        <f>'Rozdělení do hmotností'!EM241</f>
        <v>Szwarcová Adriana</v>
      </c>
      <c r="G322" s="256" t="str">
        <f>'Rozdělení do hmotností'!EN241</f>
        <v>Jabl.</v>
      </c>
      <c r="I322" s="143">
        <f t="shared" si="84"/>
        <v>12</v>
      </c>
      <c r="J322" s="143">
        <f t="shared" si="85"/>
        <v>114</v>
      </c>
      <c r="L322" s="143">
        <f t="shared" si="86"/>
        <v>2</v>
      </c>
      <c r="N322" s="143">
        <f t="shared" si="87"/>
        <v>54</v>
      </c>
      <c r="O322" s="253" t="str">
        <f t="shared" si="81"/>
        <v>SK Zápas Jablůnkov z.s.</v>
      </c>
      <c r="P322" s="253"/>
      <c r="Q322" s="143">
        <f t="shared" si="88"/>
        <v>236</v>
      </c>
      <c r="R322" s="143">
        <f t="shared" si="82"/>
        <v>1142052003</v>
      </c>
      <c r="S322" s="253" t="str">
        <f t="shared" si="83"/>
        <v>Szwarcová Adriana</v>
      </c>
      <c r="T322" s="253" t="str">
        <f t="shared" si="89"/>
        <v>SK Zápas Jablůnkov z.s.</v>
      </c>
      <c r="V322" s="143" t="e">
        <f t="shared" si="90"/>
        <v>#REF!</v>
      </c>
      <c r="W322" s="143" t="e">
        <f t="shared" si="91"/>
        <v>#REF!</v>
      </c>
      <c r="Y322" s="143" t="e">
        <f t="shared" si="92"/>
        <v>#REF!</v>
      </c>
      <c r="Z322" s="253" t="e">
        <f t="shared" si="93"/>
        <v>#REF!</v>
      </c>
      <c r="AA322" s="253" t="e">
        <f t="shared" si="94"/>
        <v>#REF!</v>
      </c>
      <c r="AB322" s="256">
        <f t="shared" si="101"/>
        <v>236</v>
      </c>
      <c r="AC322" s="256" t="e">
        <f t="shared" si="102"/>
        <v>#REF!</v>
      </c>
      <c r="AD322" s="256" t="e">
        <f t="shared" si="103"/>
        <v>#REF!</v>
      </c>
      <c r="AE322" s="255" t="e">
        <f t="shared" si="95"/>
        <v>#REF!</v>
      </c>
      <c r="AF322" s="255" t="e">
        <f t="shared" si="96"/>
        <v>#REF!</v>
      </c>
      <c r="AG322" s="256" t="e">
        <f t="shared" si="97"/>
        <v>#REF!</v>
      </c>
      <c r="AH322" s="20" t="e">
        <f t="shared" si="98"/>
        <v>#REF!</v>
      </c>
      <c r="AI322" s="20" t="e">
        <f t="shared" si="99"/>
        <v>#REF!</v>
      </c>
      <c r="AJ322" s="256" t="e">
        <f t="shared" si="100"/>
        <v>#REF!</v>
      </c>
    </row>
    <row r="323" spans="2:36">
      <c r="B323" s="20">
        <f>'Rozdělení do hmotností'!EJ242</f>
        <v>4</v>
      </c>
      <c r="C323" s="20" t="str">
        <f>'Rozdělení do hmotností'!EK242</f>
        <v>ž-ml.ž WU13</v>
      </c>
      <c r="D323" s="20">
        <f>'Rozdělení do hmotností'!EL242</f>
        <v>52</v>
      </c>
      <c r="E323" s="143" t="str">
        <f>'Rozdělení do hmotností'!ER242</f>
        <v>v.s.</v>
      </c>
      <c r="F323" s="253" t="str">
        <f>'Rozdělení do hmotností'!EM242</f>
        <v>Machala Julia</v>
      </c>
      <c r="G323" s="256" t="str">
        <f>'Rozdělení do hmotností'!EN242</f>
        <v>Wiatr</v>
      </c>
      <c r="I323" s="143">
        <f t="shared" si="84"/>
        <v>12</v>
      </c>
      <c r="J323" s="143">
        <f t="shared" si="85"/>
        <v>114</v>
      </c>
      <c r="L323" s="143">
        <f t="shared" si="86"/>
        <v>2</v>
      </c>
      <c r="N323" s="143">
        <f t="shared" si="87"/>
        <v>56</v>
      </c>
      <c r="O323" s="253" t="str">
        <f t="shared" si="81"/>
        <v>Wiatr Wolów - POL</v>
      </c>
      <c r="P323" s="253"/>
      <c r="Q323" s="143">
        <f t="shared" si="88"/>
        <v>237</v>
      </c>
      <c r="R323" s="143">
        <f t="shared" si="82"/>
        <v>1142052004</v>
      </c>
      <c r="S323" s="253" t="str">
        <f t="shared" si="83"/>
        <v>Machala Julia</v>
      </c>
      <c r="T323" s="253" t="str">
        <f t="shared" si="89"/>
        <v>Wiatr Wolów - POL</v>
      </c>
      <c r="V323" s="143" t="e">
        <f t="shared" si="90"/>
        <v>#REF!</v>
      </c>
      <c r="W323" s="143" t="e">
        <f t="shared" si="91"/>
        <v>#REF!</v>
      </c>
      <c r="Y323" s="143" t="e">
        <f t="shared" si="92"/>
        <v>#REF!</v>
      </c>
      <c r="Z323" s="253" t="e">
        <f t="shared" si="93"/>
        <v>#REF!</v>
      </c>
      <c r="AA323" s="253" t="e">
        <f t="shared" si="94"/>
        <v>#REF!</v>
      </c>
      <c r="AB323" s="256">
        <f t="shared" si="101"/>
        <v>237</v>
      </c>
      <c r="AC323" s="256" t="e">
        <f t="shared" si="102"/>
        <v>#REF!</v>
      </c>
      <c r="AD323" s="256" t="e">
        <f t="shared" si="103"/>
        <v>#REF!</v>
      </c>
      <c r="AE323" s="255" t="e">
        <f t="shared" si="95"/>
        <v>#REF!</v>
      </c>
      <c r="AF323" s="255" t="e">
        <f t="shared" si="96"/>
        <v>#REF!</v>
      </c>
      <c r="AG323" s="256" t="e">
        <f t="shared" si="97"/>
        <v>#REF!</v>
      </c>
      <c r="AH323" s="20" t="e">
        <f t="shared" si="98"/>
        <v>#REF!</v>
      </c>
      <c r="AI323" s="20" t="e">
        <f t="shared" si="99"/>
        <v>#REF!</v>
      </c>
      <c r="AJ323" s="256" t="e">
        <f t="shared" si="100"/>
        <v>#REF!</v>
      </c>
    </row>
    <row r="324" spans="2:36">
      <c r="B324" s="20">
        <f>'Rozdělení do hmotností'!EJ243</f>
        <v>5</v>
      </c>
      <c r="C324" s="20" t="str">
        <f>'Rozdělení do hmotností'!EK243</f>
        <v>ž-ml.ž WU13</v>
      </c>
      <c r="D324" s="20">
        <f>'Rozdělení do hmotností'!EL243</f>
        <v>52</v>
      </c>
      <c r="E324" s="143" t="str">
        <f>'Rozdělení do hmotností'!ER243</f>
        <v>v.s.</v>
      </c>
      <c r="F324" s="253" t="str">
        <f>'Rozdělení do hmotností'!EM243</f>
        <v>Svobodová Barbora</v>
      </c>
      <c r="G324" s="256" t="str">
        <f>'Rozdělení do hmotností'!EN243</f>
        <v>Tichá</v>
      </c>
      <c r="I324" s="143">
        <f t="shared" si="84"/>
        <v>12</v>
      </c>
      <c r="J324" s="143">
        <f t="shared" si="85"/>
        <v>114</v>
      </c>
      <c r="L324" s="143">
        <f t="shared" si="86"/>
        <v>2</v>
      </c>
      <c r="N324" s="143">
        <f t="shared" si="87"/>
        <v>49</v>
      </c>
      <c r="O324" s="253" t="str">
        <f t="shared" si="81"/>
        <v>SK Tichá z.s.</v>
      </c>
      <c r="P324" s="253"/>
      <c r="Q324" s="143">
        <f t="shared" si="88"/>
        <v>238</v>
      </c>
      <c r="R324" s="143">
        <f t="shared" si="82"/>
        <v>1142052005</v>
      </c>
      <c r="S324" s="253" t="str">
        <f t="shared" si="83"/>
        <v>Svobodová Barbora</v>
      </c>
      <c r="T324" s="253" t="str">
        <f t="shared" si="89"/>
        <v>SK Tichá z.s.</v>
      </c>
      <c r="V324" s="143" t="e">
        <f t="shared" si="90"/>
        <v>#REF!</v>
      </c>
      <c r="W324" s="143" t="e">
        <f t="shared" si="91"/>
        <v>#REF!</v>
      </c>
      <c r="Y324" s="143" t="e">
        <f t="shared" si="92"/>
        <v>#REF!</v>
      </c>
      <c r="Z324" s="253" t="e">
        <f t="shared" si="93"/>
        <v>#REF!</v>
      </c>
      <c r="AA324" s="253" t="e">
        <f t="shared" si="94"/>
        <v>#REF!</v>
      </c>
      <c r="AB324" s="256">
        <f t="shared" si="101"/>
        <v>238</v>
      </c>
      <c r="AC324" s="256" t="e">
        <f t="shared" si="102"/>
        <v>#REF!</v>
      </c>
      <c r="AD324" s="256" t="e">
        <f t="shared" si="103"/>
        <v>#REF!</v>
      </c>
      <c r="AE324" s="255" t="e">
        <f t="shared" si="95"/>
        <v>#REF!</v>
      </c>
      <c r="AF324" s="255" t="e">
        <f t="shared" si="96"/>
        <v>#REF!</v>
      </c>
      <c r="AG324" s="256" t="e">
        <f t="shared" si="97"/>
        <v>#REF!</v>
      </c>
      <c r="AH324" s="20" t="e">
        <f t="shared" si="98"/>
        <v>#REF!</v>
      </c>
      <c r="AI324" s="20" t="e">
        <f t="shared" si="99"/>
        <v>#REF!</v>
      </c>
      <c r="AJ324" s="256" t="e">
        <f t="shared" si="100"/>
        <v>#REF!</v>
      </c>
    </row>
    <row r="325" spans="2:36">
      <c r="B325" s="20">
        <f>'Rozdělení do hmotností'!EJ244</f>
        <v>6</v>
      </c>
      <c r="C325" s="20" t="str">
        <f>'Rozdělení do hmotností'!EK244</f>
        <v>ž-ml.ž WU13</v>
      </c>
      <c r="D325" s="20">
        <f>'Rozdělení do hmotností'!EL244</f>
        <v>52</v>
      </c>
      <c r="E325" s="143" t="str">
        <f>'Rozdělení do hmotností'!ER244</f>
        <v>v.s.</v>
      </c>
      <c r="F325" s="253" t="str">
        <f>'Rozdělení do hmotností'!EM244</f>
        <v>Tvrzniková Natálie</v>
      </c>
      <c r="G325" s="256" t="str">
        <f>'Rozdělení do hmotností'!EN244</f>
        <v>Jabl.</v>
      </c>
      <c r="I325" s="143">
        <f t="shared" si="84"/>
        <v>12</v>
      </c>
      <c r="J325" s="143">
        <f t="shared" si="85"/>
        <v>114</v>
      </c>
      <c r="L325" s="143">
        <f t="shared" si="86"/>
        <v>2</v>
      </c>
      <c r="N325" s="143">
        <f t="shared" si="87"/>
        <v>54</v>
      </c>
      <c r="O325" s="253" t="str">
        <f t="shared" si="81"/>
        <v>SK Zápas Jablůnkov z.s.</v>
      </c>
      <c r="P325" s="253"/>
      <c r="Q325" s="143">
        <f t="shared" si="88"/>
        <v>239</v>
      </c>
      <c r="R325" s="143">
        <f t="shared" si="82"/>
        <v>1142052006</v>
      </c>
      <c r="S325" s="253" t="str">
        <f t="shared" si="83"/>
        <v>Tvrzniková Natálie</v>
      </c>
      <c r="T325" s="253" t="str">
        <f t="shared" si="89"/>
        <v>SK Zápas Jablůnkov z.s.</v>
      </c>
      <c r="V325" s="143" t="e">
        <f t="shared" si="90"/>
        <v>#REF!</v>
      </c>
      <c r="W325" s="143" t="e">
        <f t="shared" si="91"/>
        <v>#REF!</v>
      </c>
      <c r="Y325" s="143" t="e">
        <f t="shared" si="92"/>
        <v>#REF!</v>
      </c>
      <c r="Z325" s="253" t="e">
        <f t="shared" si="93"/>
        <v>#REF!</v>
      </c>
      <c r="AA325" s="253" t="e">
        <f t="shared" si="94"/>
        <v>#REF!</v>
      </c>
      <c r="AB325" s="256">
        <f t="shared" si="101"/>
        <v>239</v>
      </c>
      <c r="AC325" s="256" t="e">
        <f t="shared" si="102"/>
        <v>#REF!</v>
      </c>
      <c r="AD325" s="256" t="e">
        <f t="shared" si="103"/>
        <v>#REF!</v>
      </c>
      <c r="AE325" s="255" t="e">
        <f t="shared" si="95"/>
        <v>#REF!</v>
      </c>
      <c r="AF325" s="255" t="e">
        <f t="shared" si="96"/>
        <v>#REF!</v>
      </c>
      <c r="AG325" s="256" t="e">
        <f t="shared" si="97"/>
        <v>#REF!</v>
      </c>
      <c r="AH325" s="20" t="e">
        <f t="shared" si="98"/>
        <v>#REF!</v>
      </c>
      <c r="AI325" s="20" t="e">
        <f t="shared" si="99"/>
        <v>#REF!</v>
      </c>
      <c r="AJ325" s="256" t="e">
        <f t="shared" si="100"/>
        <v>#REF!</v>
      </c>
    </row>
    <row r="326" spans="2:36">
      <c r="B326" s="20" t="str">
        <f>'Rozdělení do hmotností'!EJ245</f>
        <v/>
      </c>
      <c r="C326" s="20" t="str">
        <f>'Rozdělení do hmotností'!EK245</f>
        <v/>
      </c>
      <c r="D326" s="20" t="str">
        <f>'Rozdělení do hmotností'!EL245</f>
        <v/>
      </c>
      <c r="E326" s="143" t="str">
        <f>'Rozdělení do hmotností'!ER245</f>
        <v/>
      </c>
      <c r="F326" s="253" t="str">
        <f>'Rozdělení do hmotností'!EM245</f>
        <v/>
      </c>
      <c r="G326" s="256" t="str">
        <f>'Rozdělení do hmotností'!EN245</f>
        <v/>
      </c>
      <c r="I326" s="143" t="str">
        <f t="shared" si="84"/>
        <v/>
      </c>
      <c r="J326" s="143">
        <f t="shared" si="85"/>
        <v>999</v>
      </c>
      <c r="L326" s="143" t="str">
        <f t="shared" si="86"/>
        <v/>
      </c>
      <c r="N326" s="143" t="str">
        <f t="shared" si="87"/>
        <v/>
      </c>
      <c r="O326" s="253" t="str">
        <f t="shared" si="81"/>
        <v/>
      </c>
      <c r="P326" s="253"/>
      <c r="Q326" s="143">
        <f t="shared" si="88"/>
        <v>240</v>
      </c>
      <c r="R326" s="143">
        <f t="shared" si="82"/>
        <v>9999999999</v>
      </c>
      <c r="S326" s="253" t="str">
        <f t="shared" si="83"/>
        <v/>
      </c>
      <c r="T326" s="253" t="str">
        <f t="shared" si="89"/>
        <v/>
      </c>
      <c r="V326" s="143" t="str">
        <f t="shared" si="90"/>
        <v/>
      </c>
      <c r="W326" s="143" t="str">
        <f t="shared" si="91"/>
        <v/>
      </c>
      <c r="Y326" s="143" t="str">
        <f t="shared" si="92"/>
        <v/>
      </c>
      <c r="Z326" s="253" t="str">
        <f t="shared" si="93"/>
        <v/>
      </c>
      <c r="AA326" s="253" t="str">
        <f t="shared" si="94"/>
        <v/>
      </c>
      <c r="AB326" s="256">
        <f t="shared" si="101"/>
        <v>240</v>
      </c>
      <c r="AC326" s="256" t="str">
        <f t="shared" si="102"/>
        <v/>
      </c>
      <c r="AD326" s="256" t="str">
        <f t="shared" si="103"/>
        <v/>
      </c>
      <c r="AE326" s="255" t="str">
        <f t="shared" si="95"/>
        <v/>
      </c>
      <c r="AF326" s="255" t="str">
        <f t="shared" si="96"/>
        <v/>
      </c>
      <c r="AG326" s="256" t="str">
        <f t="shared" si="97"/>
        <v/>
      </c>
      <c r="AH326" s="20" t="str">
        <f t="shared" si="98"/>
        <v/>
      </c>
      <c r="AI326" s="20" t="str">
        <f t="shared" si="99"/>
        <v/>
      </c>
      <c r="AJ326" s="256" t="str">
        <f t="shared" si="100"/>
        <v/>
      </c>
    </row>
    <row r="327" spans="2:36">
      <c r="B327" s="20" t="str">
        <f>'Rozdělení do hmotností'!EJ246</f>
        <v/>
      </c>
      <c r="C327" s="20" t="str">
        <f>'Rozdělení do hmotností'!EK246</f>
        <v/>
      </c>
      <c r="D327" s="20" t="str">
        <f>'Rozdělení do hmotností'!EL246</f>
        <v/>
      </c>
      <c r="E327" s="143" t="str">
        <f>'Rozdělení do hmotností'!ER246</f>
        <v/>
      </c>
      <c r="F327" s="253" t="str">
        <f>'Rozdělení do hmotností'!EM246</f>
        <v/>
      </c>
      <c r="G327" s="256" t="str">
        <f>'Rozdělení do hmotností'!EN246</f>
        <v/>
      </c>
      <c r="I327" s="143" t="str">
        <f t="shared" si="84"/>
        <v/>
      </c>
      <c r="J327" s="143">
        <f t="shared" si="85"/>
        <v>999</v>
      </c>
      <c r="L327" s="143" t="str">
        <f t="shared" si="86"/>
        <v/>
      </c>
      <c r="N327" s="143" t="str">
        <f t="shared" si="87"/>
        <v/>
      </c>
      <c r="O327" s="253" t="str">
        <f t="shared" si="81"/>
        <v/>
      </c>
      <c r="P327" s="253"/>
      <c r="Q327" s="143">
        <f t="shared" si="88"/>
        <v>241</v>
      </c>
      <c r="R327" s="143">
        <f t="shared" si="82"/>
        <v>9999999999</v>
      </c>
      <c r="S327" s="253" t="str">
        <f t="shared" si="83"/>
        <v/>
      </c>
      <c r="T327" s="253" t="str">
        <f t="shared" si="89"/>
        <v/>
      </c>
      <c r="V327" s="143" t="str">
        <f t="shared" si="90"/>
        <v/>
      </c>
      <c r="W327" s="143" t="str">
        <f t="shared" si="91"/>
        <v/>
      </c>
      <c r="Y327" s="143" t="str">
        <f t="shared" si="92"/>
        <v/>
      </c>
      <c r="Z327" s="253" t="str">
        <f t="shared" si="93"/>
        <v/>
      </c>
      <c r="AA327" s="253" t="str">
        <f t="shared" si="94"/>
        <v/>
      </c>
      <c r="AB327" s="256">
        <f t="shared" si="101"/>
        <v>241</v>
      </c>
      <c r="AC327" s="256" t="str">
        <f t="shared" si="102"/>
        <v/>
      </c>
      <c r="AD327" s="256" t="str">
        <f t="shared" si="103"/>
        <v/>
      </c>
      <c r="AE327" s="255" t="str">
        <f t="shared" si="95"/>
        <v/>
      </c>
      <c r="AF327" s="255" t="str">
        <f t="shared" si="96"/>
        <v/>
      </c>
      <c r="AG327" s="256" t="str">
        <f t="shared" si="97"/>
        <v/>
      </c>
      <c r="AH327" s="20" t="str">
        <f t="shared" si="98"/>
        <v/>
      </c>
      <c r="AI327" s="20" t="str">
        <f t="shared" si="99"/>
        <v/>
      </c>
      <c r="AJ327" s="256" t="str">
        <f t="shared" si="100"/>
        <v/>
      </c>
    </row>
    <row r="328" spans="2:36">
      <c r="B328" s="20" t="str">
        <f>'Rozdělení do hmotností'!EJ247</f>
        <v/>
      </c>
      <c r="C328" s="20" t="str">
        <f>'Rozdělení do hmotností'!EK247</f>
        <v/>
      </c>
      <c r="D328" s="20" t="str">
        <f>'Rozdělení do hmotností'!EL247</f>
        <v/>
      </c>
      <c r="E328" s="143" t="str">
        <f>'Rozdělení do hmotností'!ER247</f>
        <v/>
      </c>
      <c r="F328" s="253" t="str">
        <f>'Rozdělení do hmotností'!EM247</f>
        <v/>
      </c>
      <c r="G328" s="256" t="str">
        <f>'Rozdělení do hmotností'!EN247</f>
        <v/>
      </c>
      <c r="I328" s="143" t="str">
        <f t="shared" si="84"/>
        <v/>
      </c>
      <c r="J328" s="143">
        <f t="shared" si="85"/>
        <v>999</v>
      </c>
      <c r="L328" s="143" t="str">
        <f t="shared" si="86"/>
        <v/>
      </c>
      <c r="N328" s="143" t="str">
        <f t="shared" si="87"/>
        <v/>
      </c>
      <c r="O328" s="253" t="str">
        <f t="shared" si="81"/>
        <v/>
      </c>
      <c r="P328" s="253"/>
      <c r="Q328" s="143">
        <f t="shared" si="88"/>
        <v>242</v>
      </c>
      <c r="R328" s="143">
        <f t="shared" si="82"/>
        <v>9999999999</v>
      </c>
      <c r="S328" s="253" t="str">
        <f t="shared" si="83"/>
        <v/>
      </c>
      <c r="T328" s="253" t="str">
        <f t="shared" si="89"/>
        <v/>
      </c>
      <c r="V328" s="143" t="str">
        <f t="shared" si="90"/>
        <v/>
      </c>
      <c r="W328" s="143" t="str">
        <f t="shared" si="91"/>
        <v/>
      </c>
      <c r="Y328" s="143" t="str">
        <f t="shared" si="92"/>
        <v/>
      </c>
      <c r="Z328" s="253" t="str">
        <f t="shared" si="93"/>
        <v/>
      </c>
      <c r="AA328" s="253" t="str">
        <f t="shared" si="94"/>
        <v/>
      </c>
      <c r="AB328" s="256">
        <f t="shared" si="101"/>
        <v>242</v>
      </c>
      <c r="AC328" s="256" t="str">
        <f t="shared" si="102"/>
        <v/>
      </c>
      <c r="AD328" s="256" t="str">
        <f t="shared" si="103"/>
        <v/>
      </c>
      <c r="AE328" s="255" t="str">
        <f t="shared" si="95"/>
        <v/>
      </c>
      <c r="AF328" s="255" t="str">
        <f t="shared" si="96"/>
        <v/>
      </c>
      <c r="AG328" s="256" t="str">
        <f t="shared" si="97"/>
        <v/>
      </c>
      <c r="AH328" s="20" t="str">
        <f t="shared" si="98"/>
        <v/>
      </c>
      <c r="AI328" s="20" t="str">
        <f t="shared" si="99"/>
        <v/>
      </c>
      <c r="AJ328" s="256" t="str">
        <f t="shared" si="100"/>
        <v/>
      </c>
    </row>
    <row r="329" spans="2:36">
      <c r="B329" s="20" t="str">
        <f>'Rozdělení do hmotností'!EJ248</f>
        <v/>
      </c>
      <c r="C329" s="20" t="str">
        <f>'Rozdělení do hmotností'!EK248</f>
        <v/>
      </c>
      <c r="D329" s="20" t="str">
        <f>'Rozdělení do hmotností'!EL248</f>
        <v/>
      </c>
      <c r="E329" s="143" t="str">
        <f>'Rozdělení do hmotností'!ER248</f>
        <v/>
      </c>
      <c r="F329" s="253" t="str">
        <f>'Rozdělení do hmotností'!EM248</f>
        <v/>
      </c>
      <c r="G329" s="256" t="str">
        <f>'Rozdělení do hmotností'!EN248</f>
        <v/>
      </c>
      <c r="I329" s="143" t="str">
        <f t="shared" si="84"/>
        <v/>
      </c>
      <c r="J329" s="143">
        <f t="shared" si="85"/>
        <v>999</v>
      </c>
      <c r="L329" s="143" t="str">
        <f t="shared" si="86"/>
        <v/>
      </c>
      <c r="N329" s="143" t="str">
        <f t="shared" si="87"/>
        <v/>
      </c>
      <c r="O329" s="253" t="str">
        <f t="shared" si="81"/>
        <v/>
      </c>
      <c r="P329" s="253"/>
      <c r="Q329" s="143">
        <f t="shared" si="88"/>
        <v>243</v>
      </c>
      <c r="R329" s="143">
        <f t="shared" si="82"/>
        <v>9999999999</v>
      </c>
      <c r="S329" s="253" t="str">
        <f t="shared" si="83"/>
        <v/>
      </c>
      <c r="T329" s="253" t="str">
        <f t="shared" si="89"/>
        <v/>
      </c>
      <c r="V329" s="143" t="str">
        <f t="shared" si="90"/>
        <v/>
      </c>
      <c r="W329" s="143" t="str">
        <f t="shared" si="91"/>
        <v/>
      </c>
      <c r="Y329" s="143" t="str">
        <f t="shared" si="92"/>
        <v/>
      </c>
      <c r="Z329" s="253" t="str">
        <f t="shared" si="93"/>
        <v/>
      </c>
      <c r="AA329" s="253" t="str">
        <f t="shared" si="94"/>
        <v/>
      </c>
      <c r="AB329" s="256">
        <f t="shared" si="101"/>
        <v>243</v>
      </c>
      <c r="AC329" s="256" t="str">
        <f t="shared" si="102"/>
        <v/>
      </c>
      <c r="AD329" s="256" t="str">
        <f t="shared" si="103"/>
        <v/>
      </c>
      <c r="AE329" s="255" t="str">
        <f t="shared" si="95"/>
        <v/>
      </c>
      <c r="AF329" s="255" t="str">
        <f t="shared" si="96"/>
        <v/>
      </c>
      <c r="AG329" s="256" t="str">
        <f t="shared" si="97"/>
        <v/>
      </c>
      <c r="AH329" s="20" t="str">
        <f t="shared" si="98"/>
        <v/>
      </c>
      <c r="AI329" s="20" t="str">
        <f t="shared" si="99"/>
        <v/>
      </c>
      <c r="AJ329" s="256" t="str">
        <f t="shared" si="100"/>
        <v/>
      </c>
    </row>
    <row r="330" spans="2:36">
      <c r="B330" s="20" t="str">
        <f>'Rozdělení do hmotností'!EJ249</f>
        <v/>
      </c>
      <c r="C330" s="20" t="str">
        <f>'Rozdělení do hmotností'!EK249</f>
        <v/>
      </c>
      <c r="D330" s="20" t="str">
        <f>'Rozdělení do hmotností'!EL249</f>
        <v/>
      </c>
      <c r="E330" s="143" t="str">
        <f>'Rozdělení do hmotností'!ER249</f>
        <v/>
      </c>
      <c r="F330" s="253" t="str">
        <f>'Rozdělení do hmotností'!EM249</f>
        <v/>
      </c>
      <c r="G330" s="256" t="str">
        <f>'Rozdělení do hmotností'!EN249</f>
        <v/>
      </c>
      <c r="I330" s="143" t="str">
        <f t="shared" si="84"/>
        <v/>
      </c>
      <c r="J330" s="143">
        <f t="shared" si="85"/>
        <v>999</v>
      </c>
      <c r="L330" s="143" t="str">
        <f t="shared" si="86"/>
        <v/>
      </c>
      <c r="N330" s="143" t="str">
        <f t="shared" si="87"/>
        <v/>
      </c>
      <c r="O330" s="253" t="str">
        <f t="shared" si="81"/>
        <v/>
      </c>
      <c r="P330" s="253"/>
      <c r="Q330" s="143">
        <f t="shared" si="88"/>
        <v>244</v>
      </c>
      <c r="R330" s="143">
        <f t="shared" si="82"/>
        <v>9999999999</v>
      </c>
      <c r="S330" s="253" t="str">
        <f t="shared" si="83"/>
        <v/>
      </c>
      <c r="T330" s="253" t="str">
        <f t="shared" si="89"/>
        <v/>
      </c>
      <c r="V330" s="143" t="str">
        <f t="shared" si="90"/>
        <v/>
      </c>
      <c r="W330" s="143" t="str">
        <f t="shared" si="91"/>
        <v/>
      </c>
      <c r="Y330" s="143" t="str">
        <f t="shared" si="92"/>
        <v/>
      </c>
      <c r="Z330" s="253" t="str">
        <f t="shared" si="93"/>
        <v/>
      </c>
      <c r="AA330" s="253" t="str">
        <f t="shared" si="94"/>
        <v/>
      </c>
      <c r="AB330" s="256">
        <f t="shared" si="101"/>
        <v>244</v>
      </c>
      <c r="AC330" s="256" t="str">
        <f t="shared" si="102"/>
        <v/>
      </c>
      <c r="AD330" s="256" t="str">
        <f t="shared" si="103"/>
        <v/>
      </c>
      <c r="AE330" s="255" t="str">
        <f t="shared" si="95"/>
        <v/>
      </c>
      <c r="AF330" s="255" t="str">
        <f t="shared" si="96"/>
        <v/>
      </c>
      <c r="AG330" s="256" t="str">
        <f t="shared" si="97"/>
        <v/>
      </c>
      <c r="AH330" s="20" t="str">
        <f t="shared" si="98"/>
        <v/>
      </c>
      <c r="AI330" s="20" t="str">
        <f t="shared" si="99"/>
        <v/>
      </c>
      <c r="AJ330" s="256" t="str">
        <f t="shared" si="100"/>
        <v/>
      </c>
    </row>
    <row r="331" spans="2:36">
      <c r="B331" s="20" t="str">
        <f>'Rozdělení do hmotností'!EJ250</f>
        <v/>
      </c>
      <c r="C331" s="20" t="str">
        <f>'Rozdělení do hmotností'!EK250</f>
        <v/>
      </c>
      <c r="D331" s="20" t="str">
        <f>'Rozdělení do hmotností'!EL250</f>
        <v/>
      </c>
      <c r="E331" s="143" t="str">
        <f>'Rozdělení do hmotností'!ER250</f>
        <v/>
      </c>
      <c r="F331" s="253" t="str">
        <f>'Rozdělení do hmotností'!EM250</f>
        <v/>
      </c>
      <c r="G331" s="256" t="str">
        <f>'Rozdělení do hmotností'!EN250</f>
        <v/>
      </c>
      <c r="I331" s="143" t="str">
        <f t="shared" si="84"/>
        <v/>
      </c>
      <c r="J331" s="143">
        <f t="shared" si="85"/>
        <v>999</v>
      </c>
      <c r="L331" s="143" t="str">
        <f t="shared" si="86"/>
        <v/>
      </c>
      <c r="N331" s="143" t="str">
        <f t="shared" si="87"/>
        <v/>
      </c>
      <c r="O331" s="253" t="str">
        <f t="shared" si="81"/>
        <v/>
      </c>
      <c r="P331" s="253"/>
      <c r="Q331" s="143">
        <f t="shared" si="88"/>
        <v>245</v>
      </c>
      <c r="R331" s="143">
        <f t="shared" si="82"/>
        <v>9999999999</v>
      </c>
      <c r="S331" s="253" t="str">
        <f t="shared" si="83"/>
        <v/>
      </c>
      <c r="T331" s="253" t="str">
        <f t="shared" si="89"/>
        <v/>
      </c>
      <c r="V331" s="143" t="str">
        <f t="shared" si="90"/>
        <v/>
      </c>
      <c r="W331" s="143" t="str">
        <f t="shared" si="91"/>
        <v/>
      </c>
      <c r="Y331" s="143" t="str">
        <f t="shared" si="92"/>
        <v/>
      </c>
      <c r="Z331" s="253" t="str">
        <f t="shared" si="93"/>
        <v/>
      </c>
      <c r="AA331" s="253" t="str">
        <f t="shared" si="94"/>
        <v/>
      </c>
      <c r="AB331" s="256">
        <f t="shared" si="101"/>
        <v>245</v>
      </c>
      <c r="AC331" s="256" t="str">
        <f t="shared" si="102"/>
        <v/>
      </c>
      <c r="AD331" s="256" t="str">
        <f t="shared" si="103"/>
        <v/>
      </c>
      <c r="AE331" s="255" t="str">
        <f t="shared" si="95"/>
        <v/>
      </c>
      <c r="AF331" s="255" t="str">
        <f t="shared" si="96"/>
        <v/>
      </c>
      <c r="AG331" s="256" t="str">
        <f t="shared" si="97"/>
        <v/>
      </c>
      <c r="AH331" s="20" t="str">
        <f t="shared" si="98"/>
        <v/>
      </c>
      <c r="AI331" s="20" t="str">
        <f t="shared" si="99"/>
        <v/>
      </c>
      <c r="AJ331" s="256" t="str">
        <f t="shared" si="100"/>
        <v/>
      </c>
    </row>
    <row r="332" spans="2:36">
      <c r="B332" s="20" t="str">
        <f>'Rozdělení do hmotností'!EJ251</f>
        <v/>
      </c>
      <c r="C332" s="20" t="str">
        <f>'Rozdělení do hmotností'!EK251</f>
        <v/>
      </c>
      <c r="D332" s="20" t="str">
        <f>'Rozdělení do hmotností'!EL251</f>
        <v/>
      </c>
      <c r="E332" s="143" t="str">
        <f>'Rozdělení do hmotností'!ER251</f>
        <v/>
      </c>
      <c r="F332" s="253" t="str">
        <f>'Rozdělení do hmotností'!EM251</f>
        <v/>
      </c>
      <c r="G332" s="256" t="str">
        <f>'Rozdělení do hmotností'!EN251</f>
        <v/>
      </c>
      <c r="I332" s="143" t="str">
        <f t="shared" si="84"/>
        <v/>
      </c>
      <c r="J332" s="143">
        <f t="shared" si="85"/>
        <v>999</v>
      </c>
      <c r="L332" s="143" t="str">
        <f t="shared" si="86"/>
        <v/>
      </c>
      <c r="N332" s="143" t="str">
        <f t="shared" si="87"/>
        <v/>
      </c>
      <c r="O332" s="253" t="str">
        <f t="shared" si="81"/>
        <v/>
      </c>
      <c r="P332" s="253"/>
      <c r="Q332" s="143">
        <f t="shared" si="88"/>
        <v>246</v>
      </c>
      <c r="R332" s="143">
        <f t="shared" si="82"/>
        <v>9999999999</v>
      </c>
      <c r="S332" s="253" t="str">
        <f t="shared" si="83"/>
        <v/>
      </c>
      <c r="T332" s="253" t="str">
        <f t="shared" si="89"/>
        <v/>
      </c>
      <c r="V332" s="143" t="str">
        <f t="shared" si="90"/>
        <v/>
      </c>
      <c r="W332" s="143" t="str">
        <f t="shared" si="91"/>
        <v/>
      </c>
      <c r="Y332" s="143" t="str">
        <f t="shared" si="92"/>
        <v/>
      </c>
      <c r="Z332" s="253" t="str">
        <f t="shared" si="93"/>
        <v/>
      </c>
      <c r="AA332" s="253" t="str">
        <f t="shared" si="94"/>
        <v/>
      </c>
      <c r="AB332" s="256">
        <f t="shared" si="101"/>
        <v>246</v>
      </c>
      <c r="AC332" s="256" t="str">
        <f t="shared" si="102"/>
        <v/>
      </c>
      <c r="AD332" s="256" t="str">
        <f t="shared" si="103"/>
        <v/>
      </c>
      <c r="AE332" s="255" t="str">
        <f t="shared" si="95"/>
        <v/>
      </c>
      <c r="AF332" s="255" t="str">
        <f t="shared" si="96"/>
        <v/>
      </c>
      <c r="AG332" s="256" t="str">
        <f t="shared" si="97"/>
        <v/>
      </c>
      <c r="AH332" s="20" t="str">
        <f t="shared" si="98"/>
        <v/>
      </c>
      <c r="AI332" s="20" t="str">
        <f t="shared" si="99"/>
        <v/>
      </c>
      <c r="AJ332" s="256" t="str">
        <f t="shared" si="100"/>
        <v/>
      </c>
    </row>
    <row r="333" spans="2:36">
      <c r="B333" s="20" t="str">
        <f>'Rozdělení do hmotností'!EJ252</f>
        <v/>
      </c>
      <c r="C333" s="20" t="str">
        <f>'Rozdělení do hmotností'!EK252</f>
        <v/>
      </c>
      <c r="D333" s="20" t="str">
        <f>'Rozdělení do hmotností'!EL252</f>
        <v/>
      </c>
      <c r="E333" s="143" t="str">
        <f>'Rozdělení do hmotností'!ER252</f>
        <v/>
      </c>
      <c r="F333" s="253" t="str">
        <f>'Rozdělení do hmotností'!EM252</f>
        <v/>
      </c>
      <c r="G333" s="256" t="str">
        <f>'Rozdělení do hmotností'!EN252</f>
        <v/>
      </c>
      <c r="I333" s="143" t="str">
        <f t="shared" si="84"/>
        <v/>
      </c>
      <c r="J333" s="143">
        <f t="shared" si="85"/>
        <v>999</v>
      </c>
      <c r="L333" s="143" t="str">
        <f t="shared" si="86"/>
        <v/>
      </c>
      <c r="N333" s="143" t="str">
        <f t="shared" si="87"/>
        <v/>
      </c>
      <c r="O333" s="253" t="str">
        <f t="shared" si="81"/>
        <v/>
      </c>
      <c r="P333" s="253"/>
      <c r="Q333" s="143">
        <f t="shared" si="88"/>
        <v>247</v>
      </c>
      <c r="R333" s="143">
        <f t="shared" si="82"/>
        <v>9999999999</v>
      </c>
      <c r="S333" s="253" t="str">
        <f t="shared" si="83"/>
        <v/>
      </c>
      <c r="T333" s="253" t="str">
        <f t="shared" si="89"/>
        <v/>
      </c>
      <c r="V333" s="143" t="str">
        <f t="shared" si="90"/>
        <v/>
      </c>
      <c r="W333" s="143" t="str">
        <f t="shared" si="91"/>
        <v/>
      </c>
      <c r="Y333" s="143" t="str">
        <f t="shared" si="92"/>
        <v/>
      </c>
      <c r="Z333" s="253" t="str">
        <f t="shared" si="93"/>
        <v/>
      </c>
      <c r="AA333" s="253" t="str">
        <f t="shared" si="94"/>
        <v/>
      </c>
      <c r="AB333" s="256">
        <f t="shared" si="101"/>
        <v>247</v>
      </c>
      <c r="AC333" s="256" t="str">
        <f t="shared" si="102"/>
        <v/>
      </c>
      <c r="AD333" s="256" t="str">
        <f t="shared" si="103"/>
        <v/>
      </c>
      <c r="AE333" s="255" t="str">
        <f t="shared" si="95"/>
        <v/>
      </c>
      <c r="AF333" s="255" t="str">
        <f t="shared" si="96"/>
        <v/>
      </c>
      <c r="AG333" s="256" t="str">
        <f t="shared" si="97"/>
        <v/>
      </c>
      <c r="AH333" s="20" t="str">
        <f t="shared" si="98"/>
        <v/>
      </c>
      <c r="AI333" s="20" t="str">
        <f t="shared" si="99"/>
        <v/>
      </c>
      <c r="AJ333" s="256" t="str">
        <f t="shared" si="100"/>
        <v/>
      </c>
    </row>
    <row r="334" spans="2:36">
      <c r="B334" s="20" t="str">
        <f>'Rozdělení do hmotností'!EJ253</f>
        <v/>
      </c>
      <c r="C334" s="20" t="str">
        <f>'Rozdělení do hmotností'!EK253</f>
        <v/>
      </c>
      <c r="D334" s="20" t="str">
        <f>'Rozdělení do hmotností'!EL253</f>
        <v/>
      </c>
      <c r="E334" s="143" t="str">
        <f>'Rozdělení do hmotností'!ER253</f>
        <v/>
      </c>
      <c r="F334" s="253" t="str">
        <f>'Rozdělení do hmotností'!EM253</f>
        <v/>
      </c>
      <c r="G334" s="256" t="str">
        <f>'Rozdělení do hmotností'!EN253</f>
        <v/>
      </c>
      <c r="I334" s="143" t="str">
        <f t="shared" si="84"/>
        <v/>
      </c>
      <c r="J334" s="143">
        <f t="shared" si="85"/>
        <v>999</v>
      </c>
      <c r="L334" s="143" t="str">
        <f t="shared" si="86"/>
        <v/>
      </c>
      <c r="N334" s="143" t="str">
        <f t="shared" si="87"/>
        <v/>
      </c>
      <c r="O334" s="253" t="str">
        <f t="shared" si="81"/>
        <v/>
      </c>
      <c r="P334" s="253"/>
      <c r="Q334" s="143">
        <f t="shared" si="88"/>
        <v>248</v>
      </c>
      <c r="R334" s="143">
        <f t="shared" si="82"/>
        <v>9999999999</v>
      </c>
      <c r="S334" s="253" t="str">
        <f t="shared" si="83"/>
        <v/>
      </c>
      <c r="T334" s="253" t="str">
        <f t="shared" si="89"/>
        <v/>
      </c>
      <c r="V334" s="143" t="str">
        <f t="shared" si="90"/>
        <v/>
      </c>
      <c r="W334" s="143" t="str">
        <f t="shared" si="91"/>
        <v/>
      </c>
      <c r="Y334" s="143" t="str">
        <f t="shared" si="92"/>
        <v/>
      </c>
      <c r="Z334" s="253" t="str">
        <f t="shared" si="93"/>
        <v/>
      </c>
      <c r="AA334" s="253" t="str">
        <f t="shared" si="94"/>
        <v/>
      </c>
      <c r="AB334" s="256">
        <f t="shared" si="101"/>
        <v>248</v>
      </c>
      <c r="AC334" s="256" t="str">
        <f t="shared" si="102"/>
        <v/>
      </c>
      <c r="AD334" s="256" t="str">
        <f t="shared" si="103"/>
        <v/>
      </c>
      <c r="AE334" s="255" t="str">
        <f t="shared" si="95"/>
        <v/>
      </c>
      <c r="AF334" s="255" t="str">
        <f t="shared" si="96"/>
        <v/>
      </c>
      <c r="AG334" s="256" t="str">
        <f t="shared" si="97"/>
        <v/>
      </c>
      <c r="AH334" s="20" t="str">
        <f t="shared" si="98"/>
        <v/>
      </c>
      <c r="AI334" s="20" t="str">
        <f t="shared" si="99"/>
        <v/>
      </c>
      <c r="AJ334" s="256" t="str">
        <f t="shared" si="100"/>
        <v/>
      </c>
    </row>
    <row r="335" spans="2:36">
      <c r="B335" s="20" t="str">
        <f>'Rozdělení do hmotností'!EJ254</f>
        <v/>
      </c>
      <c r="C335" s="20" t="str">
        <f>'Rozdělení do hmotností'!EK254</f>
        <v/>
      </c>
      <c r="D335" s="20" t="str">
        <f>'Rozdělení do hmotností'!EL254</f>
        <v/>
      </c>
      <c r="E335" s="143" t="str">
        <f>'Rozdělení do hmotností'!ER254</f>
        <v/>
      </c>
      <c r="F335" s="253" t="str">
        <f>'Rozdělení do hmotností'!EM254</f>
        <v/>
      </c>
      <c r="G335" s="256" t="str">
        <f>'Rozdělení do hmotností'!EN254</f>
        <v/>
      </c>
      <c r="I335" s="143" t="str">
        <f t="shared" si="84"/>
        <v/>
      </c>
      <c r="J335" s="143">
        <f t="shared" si="85"/>
        <v>999</v>
      </c>
      <c r="L335" s="143" t="str">
        <f t="shared" si="86"/>
        <v/>
      </c>
      <c r="N335" s="143" t="str">
        <f t="shared" si="87"/>
        <v/>
      </c>
      <c r="O335" s="253" t="str">
        <f t="shared" si="81"/>
        <v/>
      </c>
      <c r="P335" s="253"/>
      <c r="Q335" s="143">
        <f t="shared" si="88"/>
        <v>249</v>
      </c>
      <c r="R335" s="143">
        <f t="shared" si="82"/>
        <v>9999999999</v>
      </c>
      <c r="S335" s="253" t="str">
        <f t="shared" si="83"/>
        <v/>
      </c>
      <c r="T335" s="253" t="str">
        <f t="shared" si="89"/>
        <v/>
      </c>
      <c r="V335" s="143" t="str">
        <f t="shared" si="90"/>
        <v/>
      </c>
      <c r="W335" s="143" t="str">
        <f t="shared" si="91"/>
        <v/>
      </c>
      <c r="Y335" s="143" t="str">
        <f t="shared" si="92"/>
        <v/>
      </c>
      <c r="Z335" s="253" t="str">
        <f t="shared" si="93"/>
        <v/>
      </c>
      <c r="AA335" s="253" t="str">
        <f t="shared" si="94"/>
        <v/>
      </c>
      <c r="AB335" s="256">
        <f t="shared" si="101"/>
        <v>249</v>
      </c>
      <c r="AC335" s="256" t="str">
        <f t="shared" si="102"/>
        <v/>
      </c>
      <c r="AD335" s="256" t="str">
        <f t="shared" si="103"/>
        <v/>
      </c>
      <c r="AE335" s="255" t="str">
        <f t="shared" si="95"/>
        <v/>
      </c>
      <c r="AF335" s="255" t="str">
        <f t="shared" si="96"/>
        <v/>
      </c>
      <c r="AG335" s="256" t="str">
        <f t="shared" si="97"/>
        <v/>
      </c>
      <c r="AH335" s="20" t="str">
        <f t="shared" si="98"/>
        <v/>
      </c>
      <c r="AI335" s="20" t="str">
        <f t="shared" si="99"/>
        <v/>
      </c>
      <c r="AJ335" s="256" t="str">
        <f t="shared" si="100"/>
        <v/>
      </c>
    </row>
    <row r="336" spans="2:36">
      <c r="B336" s="20" t="str">
        <f>'Rozdělení do hmotností'!EJ255</f>
        <v/>
      </c>
      <c r="C336" s="20" t="str">
        <f>'Rozdělení do hmotností'!EK255</f>
        <v/>
      </c>
      <c r="D336" s="20" t="str">
        <f>'Rozdělení do hmotností'!EL255</f>
        <v/>
      </c>
      <c r="E336" s="143" t="str">
        <f>'Rozdělení do hmotností'!ER255</f>
        <v/>
      </c>
      <c r="F336" s="253" t="str">
        <f>'Rozdělení do hmotností'!EM255</f>
        <v/>
      </c>
      <c r="G336" s="256" t="str">
        <f>'Rozdělení do hmotností'!EN255</f>
        <v/>
      </c>
      <c r="I336" s="143" t="str">
        <f t="shared" si="84"/>
        <v/>
      </c>
      <c r="J336" s="143">
        <f t="shared" si="85"/>
        <v>999</v>
      </c>
      <c r="L336" s="143" t="str">
        <f t="shared" si="86"/>
        <v/>
      </c>
      <c r="N336" s="143" t="str">
        <f t="shared" si="87"/>
        <v/>
      </c>
      <c r="O336" s="253" t="str">
        <f t="shared" si="81"/>
        <v/>
      </c>
      <c r="P336" s="253"/>
      <c r="Q336" s="143">
        <f t="shared" si="88"/>
        <v>250</v>
      </c>
      <c r="R336" s="143">
        <f t="shared" si="82"/>
        <v>9999999999</v>
      </c>
      <c r="S336" s="253" t="str">
        <f t="shared" si="83"/>
        <v/>
      </c>
      <c r="T336" s="253" t="str">
        <f t="shared" si="89"/>
        <v/>
      </c>
      <c r="V336" s="143" t="str">
        <f t="shared" si="90"/>
        <v/>
      </c>
      <c r="W336" s="143" t="str">
        <f t="shared" si="91"/>
        <v/>
      </c>
      <c r="Y336" s="143" t="str">
        <f t="shared" si="92"/>
        <v/>
      </c>
      <c r="Z336" s="253" t="str">
        <f t="shared" si="93"/>
        <v/>
      </c>
      <c r="AA336" s="253" t="str">
        <f t="shared" si="94"/>
        <v/>
      </c>
      <c r="AB336" s="256">
        <f t="shared" si="101"/>
        <v>250</v>
      </c>
      <c r="AC336" s="256" t="str">
        <f t="shared" si="102"/>
        <v/>
      </c>
      <c r="AD336" s="256" t="str">
        <f t="shared" si="103"/>
        <v/>
      </c>
      <c r="AE336" s="255" t="str">
        <f t="shared" si="95"/>
        <v/>
      </c>
      <c r="AF336" s="255" t="str">
        <f t="shared" si="96"/>
        <v/>
      </c>
      <c r="AG336" s="256" t="str">
        <f t="shared" si="97"/>
        <v/>
      </c>
      <c r="AH336" s="20" t="str">
        <f t="shared" si="98"/>
        <v/>
      </c>
      <c r="AI336" s="20" t="str">
        <f t="shared" si="99"/>
        <v/>
      </c>
      <c r="AJ336" s="256" t="str">
        <f t="shared" si="100"/>
        <v/>
      </c>
    </row>
    <row r="337" spans="2:36">
      <c r="B337" s="20" t="str">
        <f>'Rozdělení do hmotností'!EJ256</f>
        <v/>
      </c>
      <c r="C337" s="20" t="str">
        <f>'Rozdělení do hmotností'!EK256</f>
        <v/>
      </c>
      <c r="D337" s="20" t="str">
        <f>'Rozdělení do hmotností'!EL256</f>
        <v/>
      </c>
      <c r="E337" s="143" t="str">
        <f>'Rozdělení do hmotností'!ER256</f>
        <v/>
      </c>
      <c r="F337" s="253" t="str">
        <f>'Rozdělení do hmotností'!EM256</f>
        <v/>
      </c>
      <c r="G337" s="256" t="str">
        <f>'Rozdělení do hmotností'!EN256</f>
        <v/>
      </c>
      <c r="I337" s="143" t="str">
        <f t="shared" si="84"/>
        <v/>
      </c>
      <c r="J337" s="143">
        <f t="shared" si="85"/>
        <v>999</v>
      </c>
      <c r="L337" s="143" t="str">
        <f t="shared" si="86"/>
        <v/>
      </c>
      <c r="N337" s="143" t="str">
        <f t="shared" si="87"/>
        <v/>
      </c>
      <c r="O337" s="253" t="str">
        <f t="shared" si="81"/>
        <v/>
      </c>
      <c r="P337" s="253"/>
      <c r="Q337" s="143">
        <f t="shared" si="88"/>
        <v>251</v>
      </c>
      <c r="R337" s="143">
        <f t="shared" si="82"/>
        <v>9999999999</v>
      </c>
      <c r="S337" s="253" t="str">
        <f t="shared" si="83"/>
        <v/>
      </c>
      <c r="T337" s="253" t="str">
        <f t="shared" si="89"/>
        <v/>
      </c>
      <c r="V337" s="143" t="str">
        <f t="shared" si="90"/>
        <v/>
      </c>
      <c r="W337" s="143" t="str">
        <f t="shared" si="91"/>
        <v/>
      </c>
      <c r="Y337" s="143" t="str">
        <f t="shared" si="92"/>
        <v/>
      </c>
      <c r="Z337" s="253" t="str">
        <f t="shared" si="93"/>
        <v/>
      </c>
      <c r="AA337" s="253" t="str">
        <f t="shared" si="94"/>
        <v/>
      </c>
      <c r="AB337" s="256">
        <f t="shared" si="101"/>
        <v>251</v>
      </c>
      <c r="AC337" s="256" t="str">
        <f t="shared" si="102"/>
        <v/>
      </c>
      <c r="AD337" s="256" t="str">
        <f t="shared" si="103"/>
        <v/>
      </c>
      <c r="AE337" s="255" t="str">
        <f t="shared" si="95"/>
        <v/>
      </c>
      <c r="AF337" s="255" t="str">
        <f t="shared" si="96"/>
        <v/>
      </c>
      <c r="AG337" s="256" t="str">
        <f t="shared" si="97"/>
        <v/>
      </c>
      <c r="AH337" s="20" t="str">
        <f t="shared" si="98"/>
        <v/>
      </c>
      <c r="AI337" s="20" t="str">
        <f t="shared" si="99"/>
        <v/>
      </c>
      <c r="AJ337" s="256" t="str">
        <f t="shared" si="100"/>
        <v/>
      </c>
    </row>
    <row r="338" spans="2:36">
      <c r="B338" s="20" t="str">
        <f>'Rozdělení do hmotností'!EJ257</f>
        <v/>
      </c>
      <c r="C338" s="20" t="str">
        <f>'Rozdělení do hmotností'!EK257</f>
        <v/>
      </c>
      <c r="D338" s="20" t="str">
        <f>'Rozdělení do hmotností'!EL257</f>
        <v/>
      </c>
      <c r="E338" s="143" t="str">
        <f>'Rozdělení do hmotností'!ER257</f>
        <v/>
      </c>
      <c r="F338" s="253" t="str">
        <f>'Rozdělení do hmotností'!EM257</f>
        <v/>
      </c>
      <c r="G338" s="256" t="str">
        <f>'Rozdělení do hmotností'!EN257</f>
        <v/>
      </c>
      <c r="I338" s="143" t="str">
        <f t="shared" si="84"/>
        <v/>
      </c>
      <c r="J338" s="143">
        <f t="shared" si="85"/>
        <v>999</v>
      </c>
      <c r="L338" s="143" t="str">
        <f t="shared" si="86"/>
        <v/>
      </c>
      <c r="N338" s="143" t="str">
        <f t="shared" si="87"/>
        <v/>
      </c>
      <c r="O338" s="253" t="str">
        <f t="shared" si="81"/>
        <v/>
      </c>
      <c r="P338" s="253"/>
      <c r="Q338" s="143">
        <f t="shared" si="88"/>
        <v>252</v>
      </c>
      <c r="R338" s="143">
        <f t="shared" si="82"/>
        <v>9999999999</v>
      </c>
      <c r="S338" s="253" t="str">
        <f t="shared" si="83"/>
        <v/>
      </c>
      <c r="T338" s="253" t="str">
        <f t="shared" si="89"/>
        <v/>
      </c>
      <c r="V338" s="143" t="str">
        <f t="shared" si="90"/>
        <v/>
      </c>
      <c r="W338" s="143" t="str">
        <f t="shared" si="91"/>
        <v/>
      </c>
      <c r="Y338" s="143" t="str">
        <f t="shared" si="92"/>
        <v/>
      </c>
      <c r="Z338" s="253" t="str">
        <f t="shared" si="93"/>
        <v/>
      </c>
      <c r="AA338" s="253" t="str">
        <f t="shared" si="94"/>
        <v/>
      </c>
      <c r="AB338" s="256">
        <f t="shared" si="101"/>
        <v>252</v>
      </c>
      <c r="AC338" s="256" t="str">
        <f t="shared" si="102"/>
        <v/>
      </c>
      <c r="AD338" s="256" t="str">
        <f t="shared" si="103"/>
        <v/>
      </c>
      <c r="AE338" s="255" t="str">
        <f t="shared" si="95"/>
        <v/>
      </c>
      <c r="AF338" s="255" t="str">
        <f t="shared" si="96"/>
        <v/>
      </c>
      <c r="AG338" s="256" t="str">
        <f t="shared" si="97"/>
        <v/>
      </c>
      <c r="AH338" s="20" t="str">
        <f t="shared" si="98"/>
        <v/>
      </c>
      <c r="AI338" s="20" t="str">
        <f t="shared" si="99"/>
        <v/>
      </c>
      <c r="AJ338" s="256" t="str">
        <f t="shared" si="100"/>
        <v/>
      </c>
    </row>
    <row r="339" spans="2:36">
      <c r="B339" s="20" t="str">
        <f>'Rozdělení do hmotností'!EJ258</f>
        <v/>
      </c>
      <c r="C339" s="20" t="str">
        <f>'Rozdělení do hmotností'!EK258</f>
        <v/>
      </c>
      <c r="D339" s="20" t="str">
        <f>'Rozdělení do hmotností'!EL258</f>
        <v/>
      </c>
      <c r="E339" s="143" t="str">
        <f>'Rozdělení do hmotností'!ER258</f>
        <v/>
      </c>
      <c r="F339" s="253" t="str">
        <f>'Rozdělení do hmotností'!EM258</f>
        <v/>
      </c>
      <c r="G339" s="256" t="str">
        <f>'Rozdělení do hmotností'!EN258</f>
        <v/>
      </c>
      <c r="I339" s="143" t="str">
        <f t="shared" si="84"/>
        <v/>
      </c>
      <c r="J339" s="143">
        <f t="shared" si="85"/>
        <v>999</v>
      </c>
      <c r="L339" s="143" t="str">
        <f t="shared" si="86"/>
        <v/>
      </c>
      <c r="N339" s="143" t="str">
        <f t="shared" si="87"/>
        <v/>
      </c>
      <c r="O339" s="253" t="str">
        <f t="shared" si="81"/>
        <v/>
      </c>
      <c r="P339" s="253"/>
      <c r="Q339" s="143">
        <f t="shared" si="88"/>
        <v>253</v>
      </c>
      <c r="R339" s="143">
        <f t="shared" si="82"/>
        <v>9999999999</v>
      </c>
      <c r="S339" s="253" t="str">
        <f t="shared" si="83"/>
        <v/>
      </c>
      <c r="T339" s="253" t="str">
        <f t="shared" si="89"/>
        <v/>
      </c>
      <c r="V339" s="143" t="str">
        <f t="shared" si="90"/>
        <v/>
      </c>
      <c r="W339" s="143" t="str">
        <f t="shared" si="91"/>
        <v/>
      </c>
      <c r="Y339" s="143" t="str">
        <f t="shared" si="92"/>
        <v/>
      </c>
      <c r="Z339" s="253" t="str">
        <f t="shared" si="93"/>
        <v/>
      </c>
      <c r="AA339" s="253" t="str">
        <f t="shared" si="94"/>
        <v/>
      </c>
      <c r="AB339" s="256">
        <f t="shared" si="101"/>
        <v>253</v>
      </c>
      <c r="AC339" s="256" t="str">
        <f t="shared" si="102"/>
        <v/>
      </c>
      <c r="AD339" s="256" t="str">
        <f t="shared" si="103"/>
        <v/>
      </c>
      <c r="AE339" s="255" t="str">
        <f t="shared" si="95"/>
        <v/>
      </c>
      <c r="AF339" s="255" t="str">
        <f t="shared" si="96"/>
        <v/>
      </c>
      <c r="AG339" s="256" t="str">
        <f t="shared" si="97"/>
        <v/>
      </c>
      <c r="AH339" s="20" t="str">
        <f t="shared" si="98"/>
        <v/>
      </c>
      <c r="AI339" s="20" t="str">
        <f t="shared" si="99"/>
        <v/>
      </c>
      <c r="AJ339" s="256" t="str">
        <f t="shared" si="100"/>
        <v/>
      </c>
    </row>
    <row r="340" spans="2:36">
      <c r="B340" s="20" t="str">
        <f>'Rozdělení do hmotností'!EJ259</f>
        <v/>
      </c>
      <c r="C340" s="20" t="str">
        <f>'Rozdělení do hmotností'!EK259</f>
        <v/>
      </c>
      <c r="D340" s="20" t="str">
        <f>'Rozdělení do hmotností'!EL259</f>
        <v/>
      </c>
      <c r="E340" s="143" t="str">
        <f>'Rozdělení do hmotností'!ER259</f>
        <v/>
      </c>
      <c r="F340" s="253" t="str">
        <f>'Rozdělení do hmotností'!EM259</f>
        <v/>
      </c>
      <c r="G340" s="256" t="str">
        <f>'Rozdělení do hmotností'!EN259</f>
        <v/>
      </c>
      <c r="I340" s="143" t="str">
        <f t="shared" si="84"/>
        <v/>
      </c>
      <c r="J340" s="143">
        <f t="shared" si="85"/>
        <v>999</v>
      </c>
      <c r="L340" s="143" t="str">
        <f t="shared" si="86"/>
        <v/>
      </c>
      <c r="N340" s="143" t="str">
        <f t="shared" si="87"/>
        <v/>
      </c>
      <c r="O340" s="253" t="str">
        <f t="shared" si="81"/>
        <v/>
      </c>
      <c r="P340" s="253"/>
      <c r="Q340" s="143">
        <f t="shared" si="88"/>
        <v>254</v>
      </c>
      <c r="R340" s="143">
        <f t="shared" si="82"/>
        <v>9999999999</v>
      </c>
      <c r="S340" s="253" t="str">
        <f t="shared" si="83"/>
        <v/>
      </c>
      <c r="T340" s="253" t="str">
        <f t="shared" si="89"/>
        <v/>
      </c>
      <c r="V340" s="143" t="str">
        <f t="shared" si="90"/>
        <v/>
      </c>
      <c r="W340" s="143" t="str">
        <f t="shared" si="91"/>
        <v/>
      </c>
      <c r="Y340" s="143" t="str">
        <f t="shared" si="92"/>
        <v/>
      </c>
      <c r="Z340" s="253" t="str">
        <f t="shared" si="93"/>
        <v/>
      </c>
      <c r="AA340" s="253" t="str">
        <f t="shared" si="94"/>
        <v/>
      </c>
      <c r="AB340" s="256">
        <f t="shared" si="101"/>
        <v>254</v>
      </c>
      <c r="AC340" s="256" t="str">
        <f t="shared" si="102"/>
        <v/>
      </c>
      <c r="AD340" s="256" t="str">
        <f t="shared" si="103"/>
        <v/>
      </c>
      <c r="AE340" s="255" t="str">
        <f t="shared" si="95"/>
        <v/>
      </c>
      <c r="AF340" s="255" t="str">
        <f t="shared" si="96"/>
        <v/>
      </c>
      <c r="AG340" s="256" t="str">
        <f t="shared" si="97"/>
        <v/>
      </c>
      <c r="AH340" s="20" t="str">
        <f t="shared" si="98"/>
        <v/>
      </c>
      <c r="AI340" s="20" t="str">
        <f t="shared" si="99"/>
        <v/>
      </c>
      <c r="AJ340" s="256" t="str">
        <f t="shared" si="100"/>
        <v/>
      </c>
    </row>
    <row r="341" spans="2:36">
      <c r="B341" s="20" t="str">
        <f>'Rozdělení do hmotností'!EJ260</f>
        <v/>
      </c>
      <c r="C341" s="20" t="str">
        <f>'Rozdělení do hmotností'!EK260</f>
        <v/>
      </c>
      <c r="D341" s="20" t="str">
        <f>'Rozdělení do hmotností'!EL260</f>
        <v/>
      </c>
      <c r="E341" s="143" t="str">
        <f>'Rozdělení do hmotností'!ER260</f>
        <v/>
      </c>
      <c r="F341" s="253" t="str">
        <f>'Rozdělení do hmotností'!EM260</f>
        <v/>
      </c>
      <c r="G341" s="256" t="str">
        <f>'Rozdělení do hmotností'!EN260</f>
        <v/>
      </c>
      <c r="I341" s="143" t="str">
        <f t="shared" si="84"/>
        <v/>
      </c>
      <c r="J341" s="143">
        <f t="shared" si="85"/>
        <v>999</v>
      </c>
      <c r="L341" s="143" t="str">
        <f t="shared" si="86"/>
        <v/>
      </c>
      <c r="N341" s="143" t="str">
        <f t="shared" si="87"/>
        <v/>
      </c>
      <c r="O341" s="253" t="str">
        <f t="shared" si="81"/>
        <v/>
      </c>
      <c r="P341" s="253"/>
      <c r="Q341" s="143">
        <f t="shared" si="88"/>
        <v>255</v>
      </c>
      <c r="R341" s="143">
        <f t="shared" si="82"/>
        <v>9999999999</v>
      </c>
      <c r="S341" s="253" t="str">
        <f t="shared" si="83"/>
        <v/>
      </c>
      <c r="T341" s="253" t="str">
        <f t="shared" si="89"/>
        <v/>
      </c>
      <c r="V341" s="143" t="str">
        <f t="shared" si="90"/>
        <v/>
      </c>
      <c r="W341" s="143" t="str">
        <f t="shared" si="91"/>
        <v/>
      </c>
      <c r="Y341" s="143" t="str">
        <f t="shared" si="92"/>
        <v/>
      </c>
      <c r="Z341" s="253" t="str">
        <f t="shared" si="93"/>
        <v/>
      </c>
      <c r="AA341" s="253" t="str">
        <f t="shared" si="94"/>
        <v/>
      </c>
      <c r="AB341" s="256">
        <f t="shared" si="101"/>
        <v>255</v>
      </c>
      <c r="AC341" s="256" t="str">
        <f t="shared" si="102"/>
        <v/>
      </c>
      <c r="AD341" s="256" t="str">
        <f t="shared" si="103"/>
        <v/>
      </c>
      <c r="AE341" s="255" t="str">
        <f t="shared" si="95"/>
        <v/>
      </c>
      <c r="AF341" s="255" t="str">
        <f t="shared" si="96"/>
        <v/>
      </c>
      <c r="AG341" s="256" t="str">
        <f t="shared" si="97"/>
        <v/>
      </c>
      <c r="AH341" s="20" t="str">
        <f t="shared" si="98"/>
        <v/>
      </c>
      <c r="AI341" s="20" t="str">
        <f t="shared" si="99"/>
        <v/>
      </c>
      <c r="AJ341" s="256" t="str">
        <f t="shared" si="100"/>
        <v/>
      </c>
    </row>
    <row r="342" spans="2:36">
      <c r="B342" s="20" t="str">
        <f>'Rozdělení do hmotností'!EJ261</f>
        <v/>
      </c>
      <c r="C342" s="20" t="str">
        <f>'Rozdělení do hmotností'!EK261</f>
        <v/>
      </c>
      <c r="D342" s="20" t="str">
        <f>'Rozdělení do hmotností'!EL261</f>
        <v/>
      </c>
      <c r="E342" s="143" t="str">
        <f>'Rozdělení do hmotností'!ER261</f>
        <v/>
      </c>
      <c r="F342" s="253" t="str">
        <f>'Rozdělení do hmotností'!EM261</f>
        <v/>
      </c>
      <c r="G342" s="256" t="str">
        <f>'Rozdělení do hmotností'!EN261</f>
        <v/>
      </c>
      <c r="I342" s="143" t="str">
        <f t="shared" si="84"/>
        <v/>
      </c>
      <c r="J342" s="143">
        <f t="shared" si="85"/>
        <v>999</v>
      </c>
      <c r="L342" s="143" t="str">
        <f t="shared" si="86"/>
        <v/>
      </c>
      <c r="N342" s="143" t="str">
        <f t="shared" si="87"/>
        <v/>
      </c>
      <c r="O342" s="253" t="str">
        <f t="shared" si="81"/>
        <v/>
      </c>
      <c r="P342" s="253"/>
      <c r="Q342" s="143">
        <f t="shared" si="88"/>
        <v>256</v>
      </c>
      <c r="R342" s="143">
        <f t="shared" si="82"/>
        <v>9999999999</v>
      </c>
      <c r="S342" s="253" t="str">
        <f t="shared" si="83"/>
        <v/>
      </c>
      <c r="T342" s="253" t="str">
        <f t="shared" si="89"/>
        <v/>
      </c>
      <c r="V342" s="143" t="str">
        <f t="shared" si="90"/>
        <v/>
      </c>
      <c r="W342" s="143" t="str">
        <f t="shared" si="91"/>
        <v/>
      </c>
      <c r="Y342" s="143" t="str">
        <f t="shared" si="92"/>
        <v/>
      </c>
      <c r="Z342" s="253" t="str">
        <f t="shared" si="93"/>
        <v/>
      </c>
      <c r="AA342" s="253" t="str">
        <f t="shared" si="94"/>
        <v/>
      </c>
      <c r="AB342" s="256">
        <f t="shared" si="101"/>
        <v>256</v>
      </c>
      <c r="AC342" s="256" t="str">
        <f t="shared" si="102"/>
        <v/>
      </c>
      <c r="AD342" s="256" t="str">
        <f t="shared" si="103"/>
        <v/>
      </c>
      <c r="AG342" s="256" t="str">
        <f t="shared" si="97"/>
        <v/>
      </c>
      <c r="AH342" s="20" t="str">
        <f t="shared" si="98"/>
        <v/>
      </c>
      <c r="AI342" s="20" t="str">
        <f t="shared" si="99"/>
        <v/>
      </c>
      <c r="AJ342" s="256" t="str">
        <f t="shared" si="100"/>
        <v/>
      </c>
    </row>
    <row r="343" spans="2:36">
      <c r="B343" s="20" t="str">
        <f>'Rozdělení do hmotností'!EJ262</f>
        <v/>
      </c>
      <c r="C343" s="20" t="str">
        <f>'Rozdělení do hmotností'!EK262</f>
        <v/>
      </c>
      <c r="D343" s="20" t="str">
        <f>'Rozdělení do hmotností'!EL262</f>
        <v/>
      </c>
      <c r="E343" s="143" t="str">
        <f>'Rozdělení do hmotností'!ER262</f>
        <v/>
      </c>
      <c r="F343" s="253" t="str">
        <f>'Rozdělení do hmotností'!EM262</f>
        <v/>
      </c>
      <c r="G343" s="256" t="str">
        <f>'Rozdělení do hmotností'!EN262</f>
        <v/>
      </c>
      <c r="I343" s="143" t="str">
        <f t="shared" si="84"/>
        <v/>
      </c>
      <c r="J343" s="143">
        <f t="shared" si="85"/>
        <v>999</v>
      </c>
      <c r="L343" s="143" t="str">
        <f t="shared" si="86"/>
        <v/>
      </c>
      <c r="N343" s="143" t="str">
        <f t="shared" si="87"/>
        <v/>
      </c>
      <c r="O343" s="253" t="str">
        <f t="shared" ref="O343:O406" si="104">IF(G343="","",(INDEX($M$1:$M$80,N343)))</f>
        <v/>
      </c>
      <c r="P343" s="253"/>
      <c r="Q343" s="143">
        <f t="shared" si="88"/>
        <v>257</v>
      </c>
      <c r="R343" s="143">
        <f t="shared" ref="R343:R406" si="105">IF(J343=$J$83,$R$83,(((J343*10+L343)*1000+D343)*1000+B343))</f>
        <v>9999999999</v>
      </c>
      <c r="S343" s="253" t="str">
        <f t="shared" ref="S343:S406" si="106">IF(R343=$R$83,"",(F343))</f>
        <v/>
      </c>
      <c r="T343" s="253" t="str">
        <f t="shared" si="89"/>
        <v/>
      </c>
      <c r="V343" s="143" t="str">
        <f t="shared" si="90"/>
        <v/>
      </c>
      <c r="W343" s="143" t="str">
        <f t="shared" si="91"/>
        <v/>
      </c>
      <c r="Y343" s="143" t="str">
        <f t="shared" si="92"/>
        <v/>
      </c>
      <c r="Z343" s="253" t="str">
        <f t="shared" si="93"/>
        <v/>
      </c>
      <c r="AA343" s="253" t="str">
        <f t="shared" si="94"/>
        <v/>
      </c>
      <c r="AB343" s="256">
        <f t="shared" si="101"/>
        <v>257</v>
      </c>
      <c r="AC343" s="256" t="str">
        <f t="shared" si="102"/>
        <v/>
      </c>
      <c r="AD343" s="256" t="str">
        <f t="shared" si="103"/>
        <v/>
      </c>
      <c r="AG343" s="256" t="str">
        <f t="shared" si="97"/>
        <v/>
      </c>
      <c r="AH343" s="20" t="str">
        <f t="shared" si="98"/>
        <v/>
      </c>
      <c r="AI343" s="20" t="str">
        <f t="shared" si="99"/>
        <v/>
      </c>
      <c r="AJ343" s="256" t="str">
        <f t="shared" si="100"/>
        <v/>
      </c>
    </row>
    <row r="344" spans="2:36">
      <c r="B344" s="20" t="str">
        <f>'Rozdělení do hmotností'!EJ263</f>
        <v/>
      </c>
      <c r="C344" s="20" t="str">
        <f>'Rozdělení do hmotností'!EK263</f>
        <v/>
      </c>
      <c r="D344" s="20" t="str">
        <f>'Rozdělení do hmotností'!EL263</f>
        <v/>
      </c>
      <c r="E344" s="143" t="str">
        <f>'Rozdělení do hmotností'!ER263</f>
        <v/>
      </c>
      <c r="F344" s="253" t="str">
        <f>'Rozdělení do hmotností'!EM263</f>
        <v/>
      </c>
      <c r="G344" s="256" t="str">
        <f>'Rozdělení do hmotností'!EN263</f>
        <v/>
      </c>
      <c r="I344" s="143" t="str">
        <f t="shared" ref="I344:I407" si="107">IF(C344="","",(MATCH(C344,$B$10:$B$25,0)))</f>
        <v/>
      </c>
      <c r="J344" s="143">
        <f t="shared" ref="J344:J407" si="108">IF(F344="",$J$83,(INDEX($E$10:$E$25,I344)))</f>
        <v>999</v>
      </c>
      <c r="L344" s="143" t="str">
        <f t="shared" ref="L344:L407" si="109">IF(E344="","",(MATCH(E344,$B$27:$B$28,0)))</f>
        <v/>
      </c>
      <c r="N344" s="143" t="str">
        <f t="shared" ref="N344:N407" si="110">IF(G344="","",(MATCH(G344,$L$1:$L$80,0)))</f>
        <v/>
      </c>
      <c r="O344" s="253" t="str">
        <f t="shared" si="104"/>
        <v/>
      </c>
      <c r="P344" s="253"/>
      <c r="Q344" s="143">
        <f t="shared" ref="Q344:Q407" si="111">Q343+1</f>
        <v>258</v>
      </c>
      <c r="R344" s="143">
        <f t="shared" si="105"/>
        <v>9999999999</v>
      </c>
      <c r="S344" s="253" t="str">
        <f t="shared" si="106"/>
        <v/>
      </c>
      <c r="T344" s="253" t="str">
        <f t="shared" ref="T344:T407" si="112">IF(R344=$R$83,"",(O344))</f>
        <v/>
      </c>
      <c r="V344" s="143" t="str">
        <f t="shared" ref="V344:V407" si="113">IF(R344=$R$83,"",(MATCH(W344,$R$87:$R$486,0)))</f>
        <v/>
      </c>
      <c r="W344" s="143" t="str">
        <f t="shared" ref="W344:W407" si="114">IF(R344=$R$83,"",(SMALL($R$87:$R$486,Q344)))</f>
        <v/>
      </c>
      <c r="Y344" s="143" t="str">
        <f t="shared" ref="Y344:Y407" si="115">IF(W344="","",(INDEX($R$87:$R$486,V344,0)))</f>
        <v/>
      </c>
      <c r="Z344" s="253" t="str">
        <f t="shared" ref="Z344:Z407" si="116">IF(W344="","",(INDEX($S$87:$S$486,V344,0)))</f>
        <v/>
      </c>
      <c r="AA344" s="253" t="str">
        <f t="shared" ref="AA344:AA407" si="117">IF(W344="","",(INDEX($T$87:$T$486,V344,0)))</f>
        <v/>
      </c>
      <c r="AB344" s="256">
        <f t="shared" si="101"/>
        <v>258</v>
      </c>
      <c r="AC344" s="256" t="str">
        <f t="shared" si="102"/>
        <v/>
      </c>
      <c r="AD344" s="256" t="str">
        <f t="shared" si="103"/>
        <v/>
      </c>
      <c r="AG344" s="256" t="str">
        <f t="shared" ref="AG344:AG407" si="118">IF(W344="","",(E344))</f>
        <v/>
      </c>
      <c r="AH344" s="20" t="str">
        <f t="shared" ref="AH344:AH407" si="119">IF(W344="","",(C344))</f>
        <v/>
      </c>
      <c r="AI344" s="20" t="str">
        <f t="shared" ref="AI344:AI407" si="120">IF(W344="","",(D344))</f>
        <v/>
      </c>
      <c r="AJ344" s="256" t="str">
        <f t="shared" ref="AJ344:AJ407" si="121">IF(W344="","",(IF((MATCH(AH344,$AH$58:$AH$73,0))&gt;12,1,2)))</f>
        <v/>
      </c>
    </row>
    <row r="345" spans="2:36">
      <c r="B345" s="20" t="str">
        <f>'Rozdělení do hmotností'!EJ264</f>
        <v/>
      </c>
      <c r="C345" s="20" t="str">
        <f>'Rozdělení do hmotností'!EK264</f>
        <v/>
      </c>
      <c r="D345" s="20" t="str">
        <f>'Rozdělení do hmotností'!EL264</f>
        <v/>
      </c>
      <c r="E345" s="143" t="str">
        <f>'Rozdělení do hmotností'!ER264</f>
        <v/>
      </c>
      <c r="F345" s="253" t="str">
        <f>'Rozdělení do hmotností'!EM264</f>
        <v/>
      </c>
      <c r="G345" s="256" t="str">
        <f>'Rozdělení do hmotností'!EN264</f>
        <v/>
      </c>
      <c r="I345" s="143" t="str">
        <f t="shared" si="107"/>
        <v/>
      </c>
      <c r="J345" s="143">
        <f t="shared" si="108"/>
        <v>999</v>
      </c>
      <c r="L345" s="143" t="str">
        <f t="shared" si="109"/>
        <v/>
      </c>
      <c r="N345" s="143" t="str">
        <f t="shared" si="110"/>
        <v/>
      </c>
      <c r="O345" s="253" t="str">
        <f t="shared" si="104"/>
        <v/>
      </c>
      <c r="P345" s="253"/>
      <c r="Q345" s="143">
        <f t="shared" si="111"/>
        <v>259</v>
      </c>
      <c r="R345" s="143">
        <f t="shared" si="105"/>
        <v>9999999999</v>
      </c>
      <c r="S345" s="253" t="str">
        <f t="shared" si="106"/>
        <v/>
      </c>
      <c r="T345" s="253" t="str">
        <f t="shared" si="112"/>
        <v/>
      </c>
      <c r="V345" s="143" t="str">
        <f t="shared" si="113"/>
        <v/>
      </c>
      <c r="W345" s="143" t="str">
        <f t="shared" si="114"/>
        <v/>
      </c>
      <c r="Y345" s="143" t="str">
        <f t="shared" si="115"/>
        <v/>
      </c>
      <c r="Z345" s="253" t="str">
        <f t="shared" si="116"/>
        <v/>
      </c>
      <c r="AA345" s="253" t="str">
        <f t="shared" si="117"/>
        <v/>
      </c>
      <c r="AB345" s="256">
        <f t="shared" ref="AB345:AB408" si="122">AB344+1</f>
        <v>259</v>
      </c>
      <c r="AC345" s="256" t="str">
        <f t="shared" ref="AC345:AC408" si="123">IF(W345="","",(FIND(" ",Z345,1)))</f>
        <v/>
      </c>
      <c r="AD345" s="256" t="str">
        <f t="shared" ref="AD345:AD408" si="124">IF(W345="","",(LEN(Z345)))</f>
        <v/>
      </c>
      <c r="AG345" s="256" t="str">
        <f t="shared" si="118"/>
        <v/>
      </c>
      <c r="AH345" s="20" t="str">
        <f t="shared" si="119"/>
        <v/>
      </c>
      <c r="AI345" s="20" t="str">
        <f t="shared" si="120"/>
        <v/>
      </c>
      <c r="AJ345" s="256" t="str">
        <f t="shared" si="121"/>
        <v/>
      </c>
    </row>
    <row r="346" spans="2:36">
      <c r="B346" s="20" t="str">
        <f>'Rozdělení do hmotností'!EJ265</f>
        <v/>
      </c>
      <c r="C346" s="20" t="str">
        <f>'Rozdělení do hmotností'!EK265</f>
        <v/>
      </c>
      <c r="D346" s="20" t="str">
        <f>'Rozdělení do hmotností'!EL265</f>
        <v/>
      </c>
      <c r="E346" s="143" t="str">
        <f>'Rozdělení do hmotností'!ER265</f>
        <v/>
      </c>
      <c r="F346" s="253" t="str">
        <f>'Rozdělení do hmotností'!EM265</f>
        <v/>
      </c>
      <c r="G346" s="256" t="str">
        <f>'Rozdělení do hmotností'!EN265</f>
        <v/>
      </c>
      <c r="I346" s="143" t="str">
        <f t="shared" si="107"/>
        <v/>
      </c>
      <c r="J346" s="143">
        <f t="shared" si="108"/>
        <v>999</v>
      </c>
      <c r="L346" s="143" t="str">
        <f t="shared" si="109"/>
        <v/>
      </c>
      <c r="N346" s="143" t="str">
        <f t="shared" si="110"/>
        <v/>
      </c>
      <c r="O346" s="253" t="str">
        <f t="shared" si="104"/>
        <v/>
      </c>
      <c r="P346" s="253"/>
      <c r="Q346" s="143">
        <f t="shared" si="111"/>
        <v>260</v>
      </c>
      <c r="R346" s="143">
        <f t="shared" si="105"/>
        <v>9999999999</v>
      </c>
      <c r="S346" s="253" t="str">
        <f t="shared" si="106"/>
        <v/>
      </c>
      <c r="T346" s="253" t="str">
        <f t="shared" si="112"/>
        <v/>
      </c>
      <c r="V346" s="143" t="str">
        <f t="shared" si="113"/>
        <v/>
      </c>
      <c r="W346" s="143" t="str">
        <f t="shared" si="114"/>
        <v/>
      </c>
      <c r="Y346" s="143" t="str">
        <f t="shared" si="115"/>
        <v/>
      </c>
      <c r="Z346" s="253" t="str">
        <f t="shared" si="116"/>
        <v/>
      </c>
      <c r="AA346" s="253" t="str">
        <f t="shared" si="117"/>
        <v/>
      </c>
      <c r="AB346" s="256">
        <f t="shared" si="122"/>
        <v>260</v>
      </c>
      <c r="AC346" s="256" t="str">
        <f t="shared" si="123"/>
        <v/>
      </c>
      <c r="AD346" s="256" t="str">
        <f t="shared" si="124"/>
        <v/>
      </c>
      <c r="AG346" s="256" t="str">
        <f t="shared" si="118"/>
        <v/>
      </c>
      <c r="AH346" s="20" t="str">
        <f t="shared" si="119"/>
        <v/>
      </c>
      <c r="AI346" s="20" t="str">
        <f t="shared" si="120"/>
        <v/>
      </c>
      <c r="AJ346" s="256" t="str">
        <f t="shared" si="121"/>
        <v/>
      </c>
    </row>
    <row r="347" spans="2:36">
      <c r="B347" s="20" t="str">
        <f>'Rozdělení do hmotností'!EJ266</f>
        <v/>
      </c>
      <c r="C347" s="20" t="str">
        <f>'Rozdělení do hmotností'!EK266</f>
        <v/>
      </c>
      <c r="D347" s="20" t="str">
        <f>'Rozdělení do hmotností'!EL266</f>
        <v/>
      </c>
      <c r="E347" s="143" t="str">
        <f>'Rozdělení do hmotností'!ER266</f>
        <v/>
      </c>
      <c r="F347" s="253" t="str">
        <f>'Rozdělení do hmotností'!EM266</f>
        <v/>
      </c>
      <c r="G347" s="256" t="str">
        <f>'Rozdělení do hmotností'!EN266</f>
        <v/>
      </c>
      <c r="I347" s="143" t="str">
        <f t="shared" si="107"/>
        <v/>
      </c>
      <c r="J347" s="143">
        <f t="shared" si="108"/>
        <v>999</v>
      </c>
      <c r="L347" s="143" t="str">
        <f t="shared" si="109"/>
        <v/>
      </c>
      <c r="N347" s="143" t="str">
        <f t="shared" si="110"/>
        <v/>
      </c>
      <c r="O347" s="253" t="str">
        <f t="shared" si="104"/>
        <v/>
      </c>
      <c r="P347" s="253"/>
      <c r="Q347" s="143">
        <f t="shared" si="111"/>
        <v>261</v>
      </c>
      <c r="R347" s="143">
        <f t="shared" si="105"/>
        <v>9999999999</v>
      </c>
      <c r="S347" s="253" t="str">
        <f t="shared" si="106"/>
        <v/>
      </c>
      <c r="T347" s="253" t="str">
        <f t="shared" si="112"/>
        <v/>
      </c>
      <c r="V347" s="143" t="str">
        <f t="shared" si="113"/>
        <v/>
      </c>
      <c r="W347" s="143" t="str">
        <f t="shared" si="114"/>
        <v/>
      </c>
      <c r="Y347" s="143" t="str">
        <f t="shared" si="115"/>
        <v/>
      </c>
      <c r="Z347" s="253" t="str">
        <f t="shared" si="116"/>
        <v/>
      </c>
      <c r="AA347" s="253" t="str">
        <f t="shared" si="117"/>
        <v/>
      </c>
      <c r="AB347" s="256">
        <f t="shared" si="122"/>
        <v>261</v>
      </c>
      <c r="AC347" s="256" t="str">
        <f t="shared" si="123"/>
        <v/>
      </c>
      <c r="AD347" s="256" t="str">
        <f t="shared" si="124"/>
        <v/>
      </c>
      <c r="AG347" s="256" t="str">
        <f t="shared" si="118"/>
        <v/>
      </c>
      <c r="AH347" s="20" t="str">
        <f t="shared" si="119"/>
        <v/>
      </c>
      <c r="AI347" s="20" t="str">
        <f t="shared" si="120"/>
        <v/>
      </c>
      <c r="AJ347" s="256" t="str">
        <f t="shared" si="121"/>
        <v/>
      </c>
    </row>
    <row r="348" spans="2:36">
      <c r="B348" s="20" t="str">
        <f>'Rozdělení do hmotností'!EJ267</f>
        <v/>
      </c>
      <c r="C348" s="20" t="str">
        <f>'Rozdělení do hmotností'!EK267</f>
        <v/>
      </c>
      <c r="D348" s="20" t="str">
        <f>'Rozdělení do hmotností'!EL267</f>
        <v/>
      </c>
      <c r="E348" s="143" t="str">
        <f>'Rozdělení do hmotností'!ER267</f>
        <v/>
      </c>
      <c r="F348" s="253" t="str">
        <f>'Rozdělení do hmotností'!EM267</f>
        <v/>
      </c>
      <c r="G348" s="256" t="str">
        <f>'Rozdělení do hmotností'!EN267</f>
        <v/>
      </c>
      <c r="I348" s="143" t="str">
        <f t="shared" si="107"/>
        <v/>
      </c>
      <c r="J348" s="143">
        <f t="shared" si="108"/>
        <v>999</v>
      </c>
      <c r="L348" s="143" t="str">
        <f t="shared" si="109"/>
        <v/>
      </c>
      <c r="N348" s="143" t="str">
        <f t="shared" si="110"/>
        <v/>
      </c>
      <c r="O348" s="253" t="str">
        <f t="shared" si="104"/>
        <v/>
      </c>
      <c r="P348" s="253"/>
      <c r="Q348" s="143">
        <f t="shared" si="111"/>
        <v>262</v>
      </c>
      <c r="R348" s="143">
        <f t="shared" si="105"/>
        <v>9999999999</v>
      </c>
      <c r="S348" s="253" t="str">
        <f t="shared" si="106"/>
        <v/>
      </c>
      <c r="T348" s="253" t="str">
        <f t="shared" si="112"/>
        <v/>
      </c>
      <c r="V348" s="143" t="str">
        <f t="shared" si="113"/>
        <v/>
      </c>
      <c r="W348" s="143" t="str">
        <f t="shared" si="114"/>
        <v/>
      </c>
      <c r="Y348" s="143" t="str">
        <f t="shared" si="115"/>
        <v/>
      </c>
      <c r="Z348" s="253" t="str">
        <f t="shared" si="116"/>
        <v/>
      </c>
      <c r="AA348" s="253" t="str">
        <f t="shared" si="117"/>
        <v/>
      </c>
      <c r="AB348" s="256">
        <f t="shared" si="122"/>
        <v>262</v>
      </c>
      <c r="AC348" s="256" t="str">
        <f t="shared" si="123"/>
        <v/>
      </c>
      <c r="AD348" s="256" t="str">
        <f t="shared" si="124"/>
        <v/>
      </c>
      <c r="AG348" s="256" t="str">
        <f t="shared" si="118"/>
        <v/>
      </c>
      <c r="AH348" s="20" t="str">
        <f t="shared" si="119"/>
        <v/>
      </c>
      <c r="AI348" s="20" t="str">
        <f t="shared" si="120"/>
        <v/>
      </c>
      <c r="AJ348" s="256" t="str">
        <f t="shared" si="121"/>
        <v/>
      </c>
    </row>
    <row r="349" spans="2:36">
      <c r="B349" s="20" t="str">
        <f>'Rozdělení do hmotností'!EJ268</f>
        <v/>
      </c>
      <c r="C349" s="20" t="str">
        <f>'Rozdělení do hmotností'!EK268</f>
        <v/>
      </c>
      <c r="D349" s="20" t="str">
        <f>'Rozdělení do hmotností'!EL268</f>
        <v/>
      </c>
      <c r="E349" s="143" t="str">
        <f>'Rozdělení do hmotností'!ER268</f>
        <v/>
      </c>
      <c r="F349" s="253" t="str">
        <f>'Rozdělení do hmotností'!EM268</f>
        <v/>
      </c>
      <c r="G349" s="256" t="str">
        <f>'Rozdělení do hmotností'!EN268</f>
        <v/>
      </c>
      <c r="I349" s="143" t="str">
        <f t="shared" si="107"/>
        <v/>
      </c>
      <c r="J349" s="143">
        <f t="shared" si="108"/>
        <v>999</v>
      </c>
      <c r="L349" s="143" t="str">
        <f t="shared" si="109"/>
        <v/>
      </c>
      <c r="N349" s="143" t="str">
        <f t="shared" si="110"/>
        <v/>
      </c>
      <c r="O349" s="253" t="str">
        <f t="shared" si="104"/>
        <v/>
      </c>
      <c r="P349" s="253"/>
      <c r="Q349" s="143">
        <f t="shared" si="111"/>
        <v>263</v>
      </c>
      <c r="R349" s="143">
        <f t="shared" si="105"/>
        <v>9999999999</v>
      </c>
      <c r="S349" s="253" t="str">
        <f t="shared" si="106"/>
        <v/>
      </c>
      <c r="T349" s="253" t="str">
        <f t="shared" si="112"/>
        <v/>
      </c>
      <c r="V349" s="143" t="str">
        <f t="shared" si="113"/>
        <v/>
      </c>
      <c r="W349" s="143" t="str">
        <f t="shared" si="114"/>
        <v/>
      </c>
      <c r="Y349" s="143" t="str">
        <f t="shared" si="115"/>
        <v/>
      </c>
      <c r="Z349" s="253" t="str">
        <f t="shared" si="116"/>
        <v/>
      </c>
      <c r="AA349" s="253" t="str">
        <f t="shared" si="117"/>
        <v/>
      </c>
      <c r="AB349" s="256">
        <f t="shared" si="122"/>
        <v>263</v>
      </c>
      <c r="AC349" s="256" t="str">
        <f t="shared" si="123"/>
        <v/>
      </c>
      <c r="AD349" s="256" t="str">
        <f t="shared" si="124"/>
        <v/>
      </c>
      <c r="AG349" s="256" t="str">
        <f t="shared" si="118"/>
        <v/>
      </c>
      <c r="AH349" s="20" t="str">
        <f t="shared" si="119"/>
        <v/>
      </c>
      <c r="AI349" s="20" t="str">
        <f t="shared" si="120"/>
        <v/>
      </c>
      <c r="AJ349" s="256" t="str">
        <f t="shared" si="121"/>
        <v/>
      </c>
    </row>
    <row r="350" spans="2:36">
      <c r="B350" s="20" t="str">
        <f>'Rozdělení do hmotností'!EJ269</f>
        <v/>
      </c>
      <c r="C350" s="20" t="str">
        <f>'Rozdělení do hmotností'!EK269</f>
        <v/>
      </c>
      <c r="D350" s="20" t="str">
        <f>'Rozdělení do hmotností'!EL269</f>
        <v/>
      </c>
      <c r="E350" s="143" t="str">
        <f>'Rozdělení do hmotností'!ER269</f>
        <v/>
      </c>
      <c r="F350" s="253" t="str">
        <f>'Rozdělení do hmotností'!EM269</f>
        <v/>
      </c>
      <c r="G350" s="256" t="str">
        <f>'Rozdělení do hmotností'!EN269</f>
        <v/>
      </c>
      <c r="I350" s="143" t="str">
        <f t="shared" si="107"/>
        <v/>
      </c>
      <c r="J350" s="143">
        <f t="shared" si="108"/>
        <v>999</v>
      </c>
      <c r="L350" s="143" t="str">
        <f t="shared" si="109"/>
        <v/>
      </c>
      <c r="N350" s="143" t="str">
        <f t="shared" si="110"/>
        <v/>
      </c>
      <c r="O350" s="253" t="str">
        <f t="shared" si="104"/>
        <v/>
      </c>
      <c r="P350" s="253"/>
      <c r="Q350" s="143">
        <f t="shared" si="111"/>
        <v>264</v>
      </c>
      <c r="R350" s="143">
        <f t="shared" si="105"/>
        <v>9999999999</v>
      </c>
      <c r="S350" s="253" t="str">
        <f t="shared" si="106"/>
        <v/>
      </c>
      <c r="T350" s="253" t="str">
        <f t="shared" si="112"/>
        <v/>
      </c>
      <c r="V350" s="143" t="str">
        <f t="shared" si="113"/>
        <v/>
      </c>
      <c r="W350" s="143" t="str">
        <f t="shared" si="114"/>
        <v/>
      </c>
      <c r="Y350" s="143" t="str">
        <f t="shared" si="115"/>
        <v/>
      </c>
      <c r="Z350" s="253" t="str">
        <f t="shared" si="116"/>
        <v/>
      </c>
      <c r="AA350" s="253" t="str">
        <f t="shared" si="117"/>
        <v/>
      </c>
      <c r="AB350" s="256">
        <f t="shared" si="122"/>
        <v>264</v>
      </c>
      <c r="AC350" s="256" t="str">
        <f t="shared" si="123"/>
        <v/>
      </c>
      <c r="AD350" s="256" t="str">
        <f t="shared" si="124"/>
        <v/>
      </c>
      <c r="AG350" s="256" t="str">
        <f t="shared" si="118"/>
        <v/>
      </c>
      <c r="AH350" s="20" t="str">
        <f t="shared" si="119"/>
        <v/>
      </c>
      <c r="AI350" s="20" t="str">
        <f t="shared" si="120"/>
        <v/>
      </c>
      <c r="AJ350" s="256" t="str">
        <f t="shared" si="121"/>
        <v/>
      </c>
    </row>
    <row r="351" spans="2:36">
      <c r="B351" s="20" t="str">
        <f>'Rozdělení do hmotností'!EJ270</f>
        <v/>
      </c>
      <c r="C351" s="20" t="str">
        <f>'Rozdělení do hmotností'!EK270</f>
        <v/>
      </c>
      <c r="D351" s="20" t="str">
        <f>'Rozdělení do hmotností'!EL270</f>
        <v/>
      </c>
      <c r="E351" s="143" t="str">
        <f>'Rozdělení do hmotností'!ER270</f>
        <v/>
      </c>
      <c r="F351" s="253" t="str">
        <f>'Rozdělení do hmotností'!EM270</f>
        <v/>
      </c>
      <c r="G351" s="256" t="str">
        <f>'Rozdělení do hmotností'!EN270</f>
        <v/>
      </c>
      <c r="I351" s="143" t="str">
        <f t="shared" si="107"/>
        <v/>
      </c>
      <c r="J351" s="143">
        <f t="shared" si="108"/>
        <v>999</v>
      </c>
      <c r="L351" s="143" t="str">
        <f t="shared" si="109"/>
        <v/>
      </c>
      <c r="N351" s="143" t="str">
        <f t="shared" si="110"/>
        <v/>
      </c>
      <c r="O351" s="253" t="str">
        <f t="shared" si="104"/>
        <v/>
      </c>
      <c r="P351" s="253"/>
      <c r="Q351" s="143">
        <f t="shared" si="111"/>
        <v>265</v>
      </c>
      <c r="R351" s="143">
        <f t="shared" si="105"/>
        <v>9999999999</v>
      </c>
      <c r="S351" s="253" t="str">
        <f t="shared" si="106"/>
        <v/>
      </c>
      <c r="T351" s="253" t="str">
        <f t="shared" si="112"/>
        <v/>
      </c>
      <c r="V351" s="143" t="str">
        <f t="shared" si="113"/>
        <v/>
      </c>
      <c r="W351" s="143" t="str">
        <f t="shared" si="114"/>
        <v/>
      </c>
      <c r="Y351" s="143" t="str">
        <f t="shared" si="115"/>
        <v/>
      </c>
      <c r="Z351" s="253" t="str">
        <f t="shared" si="116"/>
        <v/>
      </c>
      <c r="AA351" s="253" t="str">
        <f t="shared" si="117"/>
        <v/>
      </c>
      <c r="AB351" s="256">
        <f t="shared" si="122"/>
        <v>265</v>
      </c>
      <c r="AC351" s="256" t="str">
        <f t="shared" si="123"/>
        <v/>
      </c>
      <c r="AD351" s="256" t="str">
        <f t="shared" si="124"/>
        <v/>
      </c>
      <c r="AG351" s="256" t="str">
        <f t="shared" si="118"/>
        <v/>
      </c>
      <c r="AH351" s="20" t="str">
        <f t="shared" si="119"/>
        <v/>
      </c>
      <c r="AI351" s="20" t="str">
        <f t="shared" si="120"/>
        <v/>
      </c>
      <c r="AJ351" s="256" t="str">
        <f t="shared" si="121"/>
        <v/>
      </c>
    </row>
    <row r="352" spans="2:36">
      <c r="B352" s="20" t="str">
        <f>'Rozdělení do hmotností'!EJ271</f>
        <v/>
      </c>
      <c r="C352" s="20" t="str">
        <f>'Rozdělení do hmotností'!EK271</f>
        <v/>
      </c>
      <c r="D352" s="20" t="str">
        <f>'Rozdělení do hmotností'!EL271</f>
        <v/>
      </c>
      <c r="E352" s="143" t="str">
        <f>'Rozdělení do hmotností'!ER271</f>
        <v/>
      </c>
      <c r="F352" s="253" t="str">
        <f>'Rozdělení do hmotností'!EM271</f>
        <v/>
      </c>
      <c r="G352" s="256" t="str">
        <f>'Rozdělení do hmotností'!EN271</f>
        <v/>
      </c>
      <c r="I352" s="143" t="str">
        <f t="shared" si="107"/>
        <v/>
      </c>
      <c r="J352" s="143">
        <f t="shared" si="108"/>
        <v>999</v>
      </c>
      <c r="L352" s="143" t="str">
        <f t="shared" si="109"/>
        <v/>
      </c>
      <c r="N352" s="143" t="str">
        <f t="shared" si="110"/>
        <v/>
      </c>
      <c r="O352" s="253" t="str">
        <f t="shared" si="104"/>
        <v/>
      </c>
      <c r="P352" s="253"/>
      <c r="Q352" s="143">
        <f t="shared" si="111"/>
        <v>266</v>
      </c>
      <c r="R352" s="143">
        <f t="shared" si="105"/>
        <v>9999999999</v>
      </c>
      <c r="S352" s="253" t="str">
        <f t="shared" si="106"/>
        <v/>
      </c>
      <c r="T352" s="253" t="str">
        <f t="shared" si="112"/>
        <v/>
      </c>
      <c r="V352" s="143" t="str">
        <f t="shared" si="113"/>
        <v/>
      </c>
      <c r="W352" s="143" t="str">
        <f t="shared" si="114"/>
        <v/>
      </c>
      <c r="Y352" s="143" t="str">
        <f t="shared" si="115"/>
        <v/>
      </c>
      <c r="Z352" s="253" t="str">
        <f t="shared" si="116"/>
        <v/>
      </c>
      <c r="AA352" s="253" t="str">
        <f t="shared" si="117"/>
        <v/>
      </c>
      <c r="AB352" s="256">
        <f t="shared" si="122"/>
        <v>266</v>
      </c>
      <c r="AC352" s="256" t="str">
        <f t="shared" si="123"/>
        <v/>
      </c>
      <c r="AD352" s="256" t="str">
        <f t="shared" si="124"/>
        <v/>
      </c>
      <c r="AG352" s="256" t="str">
        <f t="shared" si="118"/>
        <v/>
      </c>
      <c r="AH352" s="20" t="str">
        <f t="shared" si="119"/>
        <v/>
      </c>
      <c r="AI352" s="20" t="str">
        <f t="shared" si="120"/>
        <v/>
      </c>
      <c r="AJ352" s="256" t="str">
        <f t="shared" si="121"/>
        <v/>
      </c>
    </row>
    <row r="353" spans="2:36">
      <c r="B353" s="20" t="str">
        <f>'Rozdělení do hmotností'!EJ272</f>
        <v/>
      </c>
      <c r="C353" s="20" t="str">
        <f>'Rozdělení do hmotností'!EK272</f>
        <v/>
      </c>
      <c r="D353" s="20" t="str">
        <f>'Rozdělení do hmotností'!EL272</f>
        <v/>
      </c>
      <c r="E353" s="143" t="str">
        <f>'Rozdělení do hmotností'!ER272</f>
        <v/>
      </c>
      <c r="F353" s="253" t="str">
        <f>'Rozdělení do hmotností'!EM272</f>
        <v/>
      </c>
      <c r="G353" s="256" t="str">
        <f>'Rozdělení do hmotností'!EN272</f>
        <v/>
      </c>
      <c r="I353" s="143" t="str">
        <f t="shared" si="107"/>
        <v/>
      </c>
      <c r="J353" s="143">
        <f t="shared" si="108"/>
        <v>999</v>
      </c>
      <c r="L353" s="143" t="str">
        <f t="shared" si="109"/>
        <v/>
      </c>
      <c r="N353" s="143" t="str">
        <f t="shared" si="110"/>
        <v/>
      </c>
      <c r="O353" s="253" t="str">
        <f t="shared" si="104"/>
        <v/>
      </c>
      <c r="P353" s="253"/>
      <c r="Q353" s="143">
        <f t="shared" si="111"/>
        <v>267</v>
      </c>
      <c r="R353" s="143">
        <f t="shared" si="105"/>
        <v>9999999999</v>
      </c>
      <c r="S353" s="253" t="str">
        <f t="shared" si="106"/>
        <v/>
      </c>
      <c r="T353" s="253" t="str">
        <f t="shared" si="112"/>
        <v/>
      </c>
      <c r="V353" s="143" t="str">
        <f t="shared" si="113"/>
        <v/>
      </c>
      <c r="W353" s="143" t="str">
        <f t="shared" si="114"/>
        <v/>
      </c>
      <c r="Y353" s="143" t="str">
        <f t="shared" si="115"/>
        <v/>
      </c>
      <c r="Z353" s="253" t="str">
        <f t="shared" si="116"/>
        <v/>
      </c>
      <c r="AA353" s="253" t="str">
        <f t="shared" si="117"/>
        <v/>
      </c>
      <c r="AB353" s="256">
        <f t="shared" si="122"/>
        <v>267</v>
      </c>
      <c r="AC353" s="256" t="str">
        <f t="shared" si="123"/>
        <v/>
      </c>
      <c r="AD353" s="256" t="str">
        <f t="shared" si="124"/>
        <v/>
      </c>
      <c r="AG353" s="256" t="str">
        <f t="shared" si="118"/>
        <v/>
      </c>
      <c r="AH353" s="20" t="str">
        <f t="shared" si="119"/>
        <v/>
      </c>
      <c r="AI353" s="20" t="str">
        <f t="shared" si="120"/>
        <v/>
      </c>
      <c r="AJ353" s="256" t="str">
        <f t="shared" si="121"/>
        <v/>
      </c>
    </row>
    <row r="354" spans="2:36">
      <c r="B354" s="20" t="str">
        <f>'Rozdělení do hmotností'!EJ273</f>
        <v/>
      </c>
      <c r="C354" s="20" t="str">
        <f>'Rozdělení do hmotností'!EK273</f>
        <v/>
      </c>
      <c r="D354" s="20" t="str">
        <f>'Rozdělení do hmotností'!EL273</f>
        <v/>
      </c>
      <c r="E354" s="143" t="str">
        <f>'Rozdělení do hmotností'!ER273</f>
        <v/>
      </c>
      <c r="F354" s="253" t="str">
        <f>'Rozdělení do hmotností'!EM273</f>
        <v/>
      </c>
      <c r="G354" s="256" t="str">
        <f>'Rozdělení do hmotností'!EN273</f>
        <v/>
      </c>
      <c r="I354" s="143" t="str">
        <f t="shared" si="107"/>
        <v/>
      </c>
      <c r="J354" s="143">
        <f t="shared" si="108"/>
        <v>999</v>
      </c>
      <c r="L354" s="143" t="str">
        <f t="shared" si="109"/>
        <v/>
      </c>
      <c r="N354" s="143" t="str">
        <f t="shared" si="110"/>
        <v/>
      </c>
      <c r="O354" s="253" t="str">
        <f t="shared" si="104"/>
        <v/>
      </c>
      <c r="P354" s="253"/>
      <c r="Q354" s="143">
        <f t="shared" si="111"/>
        <v>268</v>
      </c>
      <c r="R354" s="143">
        <f t="shared" si="105"/>
        <v>9999999999</v>
      </c>
      <c r="S354" s="253" t="str">
        <f t="shared" si="106"/>
        <v/>
      </c>
      <c r="T354" s="253" t="str">
        <f t="shared" si="112"/>
        <v/>
      </c>
      <c r="V354" s="143" t="str">
        <f t="shared" si="113"/>
        <v/>
      </c>
      <c r="W354" s="143" t="str">
        <f t="shared" si="114"/>
        <v/>
      </c>
      <c r="Y354" s="143" t="str">
        <f t="shared" si="115"/>
        <v/>
      </c>
      <c r="Z354" s="253" t="str">
        <f t="shared" si="116"/>
        <v/>
      </c>
      <c r="AA354" s="253" t="str">
        <f t="shared" si="117"/>
        <v/>
      </c>
      <c r="AB354" s="256">
        <f t="shared" si="122"/>
        <v>268</v>
      </c>
      <c r="AC354" s="256" t="str">
        <f t="shared" si="123"/>
        <v/>
      </c>
      <c r="AD354" s="256" t="str">
        <f t="shared" si="124"/>
        <v/>
      </c>
      <c r="AG354" s="256" t="str">
        <f t="shared" si="118"/>
        <v/>
      </c>
      <c r="AH354" s="20" t="str">
        <f t="shared" si="119"/>
        <v/>
      </c>
      <c r="AI354" s="20" t="str">
        <f t="shared" si="120"/>
        <v/>
      </c>
      <c r="AJ354" s="256" t="str">
        <f t="shared" si="121"/>
        <v/>
      </c>
    </row>
    <row r="355" spans="2:36">
      <c r="B355" s="20" t="str">
        <f>'Rozdělení do hmotností'!EJ274</f>
        <v/>
      </c>
      <c r="C355" s="20" t="str">
        <f>'Rozdělení do hmotností'!EK274</f>
        <v/>
      </c>
      <c r="D355" s="20" t="str">
        <f>'Rozdělení do hmotností'!EL274</f>
        <v/>
      </c>
      <c r="E355" s="143" t="str">
        <f>'Rozdělení do hmotností'!ER274</f>
        <v/>
      </c>
      <c r="F355" s="253" t="str">
        <f>'Rozdělení do hmotností'!EM274</f>
        <v/>
      </c>
      <c r="G355" s="256" t="str">
        <f>'Rozdělení do hmotností'!EN274</f>
        <v/>
      </c>
      <c r="I355" s="143" t="str">
        <f t="shared" si="107"/>
        <v/>
      </c>
      <c r="J355" s="143">
        <f t="shared" si="108"/>
        <v>999</v>
      </c>
      <c r="L355" s="143" t="str">
        <f t="shared" si="109"/>
        <v/>
      </c>
      <c r="N355" s="143" t="str">
        <f t="shared" si="110"/>
        <v/>
      </c>
      <c r="O355" s="253" t="str">
        <f t="shared" si="104"/>
        <v/>
      </c>
      <c r="P355" s="253"/>
      <c r="Q355" s="143">
        <f t="shared" si="111"/>
        <v>269</v>
      </c>
      <c r="R355" s="143">
        <f t="shared" si="105"/>
        <v>9999999999</v>
      </c>
      <c r="S355" s="253" t="str">
        <f t="shared" si="106"/>
        <v/>
      </c>
      <c r="T355" s="253" t="str">
        <f t="shared" si="112"/>
        <v/>
      </c>
      <c r="V355" s="143" t="str">
        <f t="shared" si="113"/>
        <v/>
      </c>
      <c r="W355" s="143" t="str">
        <f t="shared" si="114"/>
        <v/>
      </c>
      <c r="Y355" s="143" t="str">
        <f t="shared" si="115"/>
        <v/>
      </c>
      <c r="Z355" s="253" t="str">
        <f t="shared" si="116"/>
        <v/>
      </c>
      <c r="AA355" s="253" t="str">
        <f t="shared" si="117"/>
        <v/>
      </c>
      <c r="AB355" s="256">
        <f t="shared" si="122"/>
        <v>269</v>
      </c>
      <c r="AC355" s="256" t="str">
        <f t="shared" si="123"/>
        <v/>
      </c>
      <c r="AD355" s="256" t="str">
        <f t="shared" si="124"/>
        <v/>
      </c>
      <c r="AG355" s="256" t="str">
        <f t="shared" si="118"/>
        <v/>
      </c>
      <c r="AH355" s="20" t="str">
        <f t="shared" si="119"/>
        <v/>
      </c>
      <c r="AI355" s="20" t="str">
        <f t="shared" si="120"/>
        <v/>
      </c>
      <c r="AJ355" s="256" t="str">
        <f t="shared" si="121"/>
        <v/>
      </c>
    </row>
    <row r="356" spans="2:36">
      <c r="B356" s="20" t="e">
        <f>'Rozdělení do hmotností'!#REF!</f>
        <v>#REF!</v>
      </c>
      <c r="C356" s="20" t="e">
        <f>'Rozdělení do hmotností'!#REF!</f>
        <v>#REF!</v>
      </c>
      <c r="D356" s="20" t="e">
        <f>'Rozdělení do hmotností'!#REF!</f>
        <v>#REF!</v>
      </c>
      <c r="E356" s="143" t="e">
        <f>'Rozdělení do hmotností'!#REF!</f>
        <v>#REF!</v>
      </c>
      <c r="F356" s="253" t="e">
        <f>'Rozdělení do hmotností'!#REF!</f>
        <v>#REF!</v>
      </c>
      <c r="G356" s="256" t="e">
        <f>'Rozdělení do hmotností'!#REF!</f>
        <v>#REF!</v>
      </c>
      <c r="I356" s="143" t="e">
        <f t="shared" si="107"/>
        <v>#REF!</v>
      </c>
      <c r="J356" s="143" t="e">
        <f t="shared" si="108"/>
        <v>#REF!</v>
      </c>
      <c r="L356" s="143" t="e">
        <f t="shared" si="109"/>
        <v>#REF!</v>
      </c>
      <c r="N356" s="143" t="e">
        <f t="shared" si="110"/>
        <v>#REF!</v>
      </c>
      <c r="O356" s="253" t="e">
        <f t="shared" si="104"/>
        <v>#REF!</v>
      </c>
      <c r="P356" s="253"/>
      <c r="Q356" s="143">
        <f t="shared" si="111"/>
        <v>270</v>
      </c>
      <c r="R356" s="143" t="e">
        <f t="shared" si="105"/>
        <v>#REF!</v>
      </c>
      <c r="S356" s="253" t="e">
        <f t="shared" si="106"/>
        <v>#REF!</v>
      </c>
      <c r="T356" s="253" t="e">
        <f t="shared" si="112"/>
        <v>#REF!</v>
      </c>
      <c r="V356" s="143" t="e">
        <f t="shared" si="113"/>
        <v>#REF!</v>
      </c>
      <c r="W356" s="143" t="e">
        <f t="shared" si="114"/>
        <v>#REF!</v>
      </c>
      <c r="Y356" s="143" t="e">
        <f t="shared" si="115"/>
        <v>#REF!</v>
      </c>
      <c r="Z356" s="253" t="e">
        <f t="shared" si="116"/>
        <v>#REF!</v>
      </c>
      <c r="AA356" s="253" t="e">
        <f t="shared" si="117"/>
        <v>#REF!</v>
      </c>
      <c r="AB356" s="256">
        <f t="shared" si="122"/>
        <v>270</v>
      </c>
      <c r="AC356" s="256" t="e">
        <f t="shared" si="123"/>
        <v>#REF!</v>
      </c>
      <c r="AD356" s="256" t="e">
        <f t="shared" si="124"/>
        <v>#REF!</v>
      </c>
      <c r="AG356" s="256" t="e">
        <f t="shared" si="118"/>
        <v>#REF!</v>
      </c>
      <c r="AH356" s="20" t="e">
        <f t="shared" si="119"/>
        <v>#REF!</v>
      </c>
      <c r="AI356" s="20" t="e">
        <f t="shared" si="120"/>
        <v>#REF!</v>
      </c>
      <c r="AJ356" s="256" t="e">
        <f t="shared" si="121"/>
        <v>#REF!</v>
      </c>
    </row>
    <row r="357" spans="2:36">
      <c r="B357" s="20" t="e">
        <f>'Rozdělení do hmotností'!#REF!</f>
        <v>#REF!</v>
      </c>
      <c r="C357" s="20" t="e">
        <f>'Rozdělení do hmotností'!#REF!</f>
        <v>#REF!</v>
      </c>
      <c r="D357" s="20" t="e">
        <f>'Rozdělení do hmotností'!#REF!</f>
        <v>#REF!</v>
      </c>
      <c r="E357" s="143" t="e">
        <f>'Rozdělení do hmotností'!#REF!</f>
        <v>#REF!</v>
      </c>
      <c r="F357" s="253" t="e">
        <f>'Rozdělení do hmotností'!#REF!</f>
        <v>#REF!</v>
      </c>
      <c r="G357" s="256" t="e">
        <f>'Rozdělení do hmotností'!#REF!</f>
        <v>#REF!</v>
      </c>
      <c r="I357" s="143" t="e">
        <f t="shared" si="107"/>
        <v>#REF!</v>
      </c>
      <c r="J357" s="143" t="e">
        <f t="shared" si="108"/>
        <v>#REF!</v>
      </c>
      <c r="L357" s="143" t="e">
        <f t="shared" si="109"/>
        <v>#REF!</v>
      </c>
      <c r="N357" s="143" t="e">
        <f t="shared" si="110"/>
        <v>#REF!</v>
      </c>
      <c r="O357" s="253" t="e">
        <f t="shared" si="104"/>
        <v>#REF!</v>
      </c>
      <c r="P357" s="253"/>
      <c r="Q357" s="143">
        <f t="shared" si="111"/>
        <v>271</v>
      </c>
      <c r="R357" s="143" t="e">
        <f t="shared" si="105"/>
        <v>#REF!</v>
      </c>
      <c r="S357" s="253" t="e">
        <f t="shared" si="106"/>
        <v>#REF!</v>
      </c>
      <c r="T357" s="253" t="e">
        <f t="shared" si="112"/>
        <v>#REF!</v>
      </c>
      <c r="V357" s="143" t="e">
        <f t="shared" si="113"/>
        <v>#REF!</v>
      </c>
      <c r="W357" s="143" t="e">
        <f t="shared" si="114"/>
        <v>#REF!</v>
      </c>
      <c r="Y357" s="143" t="e">
        <f t="shared" si="115"/>
        <v>#REF!</v>
      </c>
      <c r="Z357" s="253" t="e">
        <f t="shared" si="116"/>
        <v>#REF!</v>
      </c>
      <c r="AA357" s="253" t="e">
        <f t="shared" si="117"/>
        <v>#REF!</v>
      </c>
      <c r="AB357" s="256">
        <f t="shared" si="122"/>
        <v>271</v>
      </c>
      <c r="AC357" s="256" t="e">
        <f t="shared" si="123"/>
        <v>#REF!</v>
      </c>
      <c r="AD357" s="256" t="e">
        <f t="shared" si="124"/>
        <v>#REF!</v>
      </c>
      <c r="AG357" s="256" t="e">
        <f t="shared" si="118"/>
        <v>#REF!</v>
      </c>
      <c r="AH357" s="20" t="e">
        <f t="shared" si="119"/>
        <v>#REF!</v>
      </c>
      <c r="AI357" s="20" t="e">
        <f t="shared" si="120"/>
        <v>#REF!</v>
      </c>
      <c r="AJ357" s="256" t="e">
        <f t="shared" si="121"/>
        <v>#REF!</v>
      </c>
    </row>
    <row r="358" spans="2:36">
      <c r="B358" s="20" t="e">
        <f>'Rozdělení do hmotností'!#REF!</f>
        <v>#REF!</v>
      </c>
      <c r="C358" s="20" t="e">
        <f>'Rozdělení do hmotností'!#REF!</f>
        <v>#REF!</v>
      </c>
      <c r="D358" s="20" t="e">
        <f>'Rozdělení do hmotností'!#REF!</f>
        <v>#REF!</v>
      </c>
      <c r="E358" s="143" t="e">
        <f>'Rozdělení do hmotností'!#REF!</f>
        <v>#REF!</v>
      </c>
      <c r="F358" s="253" t="e">
        <f>'Rozdělení do hmotností'!#REF!</f>
        <v>#REF!</v>
      </c>
      <c r="G358" s="256" t="e">
        <f>'Rozdělení do hmotností'!#REF!</f>
        <v>#REF!</v>
      </c>
      <c r="I358" s="143" t="e">
        <f t="shared" si="107"/>
        <v>#REF!</v>
      </c>
      <c r="J358" s="143" t="e">
        <f t="shared" si="108"/>
        <v>#REF!</v>
      </c>
      <c r="L358" s="143" t="e">
        <f t="shared" si="109"/>
        <v>#REF!</v>
      </c>
      <c r="N358" s="143" t="e">
        <f t="shared" si="110"/>
        <v>#REF!</v>
      </c>
      <c r="O358" s="253" t="e">
        <f t="shared" si="104"/>
        <v>#REF!</v>
      </c>
      <c r="P358" s="253"/>
      <c r="Q358" s="143">
        <f t="shared" si="111"/>
        <v>272</v>
      </c>
      <c r="R358" s="143" t="e">
        <f t="shared" si="105"/>
        <v>#REF!</v>
      </c>
      <c r="S358" s="253" t="e">
        <f t="shared" si="106"/>
        <v>#REF!</v>
      </c>
      <c r="T358" s="253" t="e">
        <f t="shared" si="112"/>
        <v>#REF!</v>
      </c>
      <c r="V358" s="143" t="e">
        <f t="shared" si="113"/>
        <v>#REF!</v>
      </c>
      <c r="W358" s="143" t="e">
        <f t="shared" si="114"/>
        <v>#REF!</v>
      </c>
      <c r="Y358" s="143" t="e">
        <f t="shared" si="115"/>
        <v>#REF!</v>
      </c>
      <c r="Z358" s="253" t="e">
        <f t="shared" si="116"/>
        <v>#REF!</v>
      </c>
      <c r="AA358" s="253" t="e">
        <f t="shared" si="117"/>
        <v>#REF!</v>
      </c>
      <c r="AB358" s="256">
        <f t="shared" si="122"/>
        <v>272</v>
      </c>
      <c r="AC358" s="256" t="e">
        <f t="shared" si="123"/>
        <v>#REF!</v>
      </c>
      <c r="AD358" s="256" t="e">
        <f t="shared" si="124"/>
        <v>#REF!</v>
      </c>
      <c r="AG358" s="256" t="e">
        <f t="shared" si="118"/>
        <v>#REF!</v>
      </c>
      <c r="AH358" s="20" t="e">
        <f t="shared" si="119"/>
        <v>#REF!</v>
      </c>
      <c r="AI358" s="20" t="e">
        <f t="shared" si="120"/>
        <v>#REF!</v>
      </c>
      <c r="AJ358" s="256" t="e">
        <f t="shared" si="121"/>
        <v>#REF!</v>
      </c>
    </row>
    <row r="359" spans="2:36">
      <c r="B359" s="20" t="e">
        <f>'Rozdělení do hmotností'!#REF!</f>
        <v>#REF!</v>
      </c>
      <c r="C359" s="20" t="e">
        <f>'Rozdělení do hmotností'!#REF!</f>
        <v>#REF!</v>
      </c>
      <c r="D359" s="20" t="e">
        <f>'Rozdělení do hmotností'!#REF!</f>
        <v>#REF!</v>
      </c>
      <c r="E359" s="143" t="e">
        <f>'Rozdělení do hmotností'!#REF!</f>
        <v>#REF!</v>
      </c>
      <c r="F359" s="253" t="e">
        <f>'Rozdělení do hmotností'!#REF!</f>
        <v>#REF!</v>
      </c>
      <c r="G359" s="256" t="e">
        <f>'Rozdělení do hmotností'!#REF!</f>
        <v>#REF!</v>
      </c>
      <c r="I359" s="143" t="e">
        <f t="shared" si="107"/>
        <v>#REF!</v>
      </c>
      <c r="J359" s="143" t="e">
        <f t="shared" si="108"/>
        <v>#REF!</v>
      </c>
      <c r="L359" s="143" t="e">
        <f t="shared" si="109"/>
        <v>#REF!</v>
      </c>
      <c r="N359" s="143" t="e">
        <f t="shared" si="110"/>
        <v>#REF!</v>
      </c>
      <c r="O359" s="253" t="e">
        <f t="shared" si="104"/>
        <v>#REF!</v>
      </c>
      <c r="P359" s="253"/>
      <c r="Q359" s="143">
        <f t="shared" si="111"/>
        <v>273</v>
      </c>
      <c r="R359" s="143" t="e">
        <f t="shared" si="105"/>
        <v>#REF!</v>
      </c>
      <c r="S359" s="253" t="e">
        <f t="shared" si="106"/>
        <v>#REF!</v>
      </c>
      <c r="T359" s="253" t="e">
        <f t="shared" si="112"/>
        <v>#REF!</v>
      </c>
      <c r="V359" s="143" t="e">
        <f t="shared" si="113"/>
        <v>#REF!</v>
      </c>
      <c r="W359" s="143" t="e">
        <f t="shared" si="114"/>
        <v>#REF!</v>
      </c>
      <c r="Y359" s="143" t="e">
        <f t="shared" si="115"/>
        <v>#REF!</v>
      </c>
      <c r="Z359" s="253" t="e">
        <f t="shared" si="116"/>
        <v>#REF!</v>
      </c>
      <c r="AA359" s="253" t="e">
        <f t="shared" si="117"/>
        <v>#REF!</v>
      </c>
      <c r="AB359" s="256">
        <f t="shared" si="122"/>
        <v>273</v>
      </c>
      <c r="AC359" s="256" t="e">
        <f t="shared" si="123"/>
        <v>#REF!</v>
      </c>
      <c r="AD359" s="256" t="e">
        <f t="shared" si="124"/>
        <v>#REF!</v>
      </c>
      <c r="AG359" s="256" t="e">
        <f t="shared" si="118"/>
        <v>#REF!</v>
      </c>
      <c r="AH359" s="20" t="e">
        <f t="shared" si="119"/>
        <v>#REF!</v>
      </c>
      <c r="AI359" s="20" t="e">
        <f t="shared" si="120"/>
        <v>#REF!</v>
      </c>
      <c r="AJ359" s="256" t="e">
        <f t="shared" si="121"/>
        <v>#REF!</v>
      </c>
    </row>
    <row r="360" spans="2:36">
      <c r="B360" s="20" t="e">
        <f>'Rozdělení do hmotností'!#REF!</f>
        <v>#REF!</v>
      </c>
      <c r="C360" s="20" t="e">
        <f>'Rozdělení do hmotností'!#REF!</f>
        <v>#REF!</v>
      </c>
      <c r="D360" s="20" t="e">
        <f>'Rozdělení do hmotností'!#REF!</f>
        <v>#REF!</v>
      </c>
      <c r="E360" s="143" t="e">
        <f>'Rozdělení do hmotností'!#REF!</f>
        <v>#REF!</v>
      </c>
      <c r="F360" s="253" t="e">
        <f>'Rozdělení do hmotností'!#REF!</f>
        <v>#REF!</v>
      </c>
      <c r="G360" s="256" t="e">
        <f>'Rozdělení do hmotností'!#REF!</f>
        <v>#REF!</v>
      </c>
      <c r="I360" s="143" t="e">
        <f t="shared" si="107"/>
        <v>#REF!</v>
      </c>
      <c r="J360" s="143" t="e">
        <f t="shared" si="108"/>
        <v>#REF!</v>
      </c>
      <c r="L360" s="143" t="e">
        <f t="shared" si="109"/>
        <v>#REF!</v>
      </c>
      <c r="N360" s="143" t="e">
        <f t="shared" si="110"/>
        <v>#REF!</v>
      </c>
      <c r="O360" s="253" t="e">
        <f t="shared" si="104"/>
        <v>#REF!</v>
      </c>
      <c r="P360" s="253"/>
      <c r="Q360" s="143">
        <f t="shared" si="111"/>
        <v>274</v>
      </c>
      <c r="R360" s="143" t="e">
        <f t="shared" si="105"/>
        <v>#REF!</v>
      </c>
      <c r="S360" s="253" t="e">
        <f t="shared" si="106"/>
        <v>#REF!</v>
      </c>
      <c r="T360" s="253" t="e">
        <f t="shared" si="112"/>
        <v>#REF!</v>
      </c>
      <c r="V360" s="143" t="e">
        <f t="shared" si="113"/>
        <v>#REF!</v>
      </c>
      <c r="W360" s="143" t="e">
        <f t="shared" si="114"/>
        <v>#REF!</v>
      </c>
      <c r="Y360" s="143" t="e">
        <f t="shared" si="115"/>
        <v>#REF!</v>
      </c>
      <c r="Z360" s="253" t="e">
        <f t="shared" si="116"/>
        <v>#REF!</v>
      </c>
      <c r="AA360" s="253" t="e">
        <f t="shared" si="117"/>
        <v>#REF!</v>
      </c>
      <c r="AB360" s="256">
        <f t="shared" si="122"/>
        <v>274</v>
      </c>
      <c r="AC360" s="256" t="e">
        <f t="shared" si="123"/>
        <v>#REF!</v>
      </c>
      <c r="AD360" s="256" t="e">
        <f t="shared" si="124"/>
        <v>#REF!</v>
      </c>
      <c r="AG360" s="256" t="e">
        <f t="shared" si="118"/>
        <v>#REF!</v>
      </c>
      <c r="AH360" s="20" t="e">
        <f t="shared" si="119"/>
        <v>#REF!</v>
      </c>
      <c r="AI360" s="20" t="e">
        <f t="shared" si="120"/>
        <v>#REF!</v>
      </c>
      <c r="AJ360" s="256" t="e">
        <f t="shared" si="121"/>
        <v>#REF!</v>
      </c>
    </row>
    <row r="361" spans="2:36">
      <c r="B361" s="20" t="e">
        <f>'Rozdělení do hmotností'!#REF!</f>
        <v>#REF!</v>
      </c>
      <c r="C361" s="20" t="e">
        <f>'Rozdělení do hmotností'!#REF!</f>
        <v>#REF!</v>
      </c>
      <c r="D361" s="20" t="e">
        <f>'Rozdělení do hmotností'!#REF!</f>
        <v>#REF!</v>
      </c>
      <c r="E361" s="143" t="e">
        <f>'Rozdělení do hmotností'!#REF!</f>
        <v>#REF!</v>
      </c>
      <c r="F361" s="253" t="e">
        <f>'Rozdělení do hmotností'!#REF!</f>
        <v>#REF!</v>
      </c>
      <c r="G361" s="256" t="e">
        <f>'Rozdělení do hmotností'!#REF!</f>
        <v>#REF!</v>
      </c>
      <c r="I361" s="143" t="e">
        <f t="shared" si="107"/>
        <v>#REF!</v>
      </c>
      <c r="J361" s="143" t="e">
        <f t="shared" si="108"/>
        <v>#REF!</v>
      </c>
      <c r="L361" s="143" t="e">
        <f t="shared" si="109"/>
        <v>#REF!</v>
      </c>
      <c r="N361" s="143" t="e">
        <f t="shared" si="110"/>
        <v>#REF!</v>
      </c>
      <c r="O361" s="253" t="e">
        <f t="shared" si="104"/>
        <v>#REF!</v>
      </c>
      <c r="P361" s="253"/>
      <c r="Q361" s="143">
        <f t="shared" si="111"/>
        <v>275</v>
      </c>
      <c r="R361" s="143" t="e">
        <f t="shared" si="105"/>
        <v>#REF!</v>
      </c>
      <c r="S361" s="253" t="e">
        <f t="shared" si="106"/>
        <v>#REF!</v>
      </c>
      <c r="T361" s="253" t="e">
        <f t="shared" si="112"/>
        <v>#REF!</v>
      </c>
      <c r="V361" s="143" t="e">
        <f t="shared" si="113"/>
        <v>#REF!</v>
      </c>
      <c r="W361" s="143" t="e">
        <f t="shared" si="114"/>
        <v>#REF!</v>
      </c>
      <c r="Y361" s="143" t="e">
        <f t="shared" si="115"/>
        <v>#REF!</v>
      </c>
      <c r="Z361" s="253" t="e">
        <f t="shared" si="116"/>
        <v>#REF!</v>
      </c>
      <c r="AA361" s="253" t="e">
        <f t="shared" si="117"/>
        <v>#REF!</v>
      </c>
      <c r="AB361" s="256">
        <f t="shared" si="122"/>
        <v>275</v>
      </c>
      <c r="AC361" s="256" t="e">
        <f t="shared" si="123"/>
        <v>#REF!</v>
      </c>
      <c r="AD361" s="256" t="e">
        <f t="shared" si="124"/>
        <v>#REF!</v>
      </c>
      <c r="AG361" s="256" t="e">
        <f t="shared" si="118"/>
        <v>#REF!</v>
      </c>
      <c r="AH361" s="20" t="e">
        <f t="shared" si="119"/>
        <v>#REF!</v>
      </c>
      <c r="AI361" s="20" t="e">
        <f t="shared" si="120"/>
        <v>#REF!</v>
      </c>
      <c r="AJ361" s="256" t="e">
        <f t="shared" si="121"/>
        <v>#REF!</v>
      </c>
    </row>
    <row r="362" spans="2:36">
      <c r="B362" s="20" t="e">
        <f>'Rozdělení do hmotností'!#REF!</f>
        <v>#REF!</v>
      </c>
      <c r="C362" s="20" t="e">
        <f>'Rozdělení do hmotností'!#REF!</f>
        <v>#REF!</v>
      </c>
      <c r="D362" s="20" t="e">
        <f>'Rozdělení do hmotností'!#REF!</f>
        <v>#REF!</v>
      </c>
      <c r="E362" s="143" t="e">
        <f>'Rozdělení do hmotností'!#REF!</f>
        <v>#REF!</v>
      </c>
      <c r="F362" s="253" t="e">
        <f>'Rozdělení do hmotností'!#REF!</f>
        <v>#REF!</v>
      </c>
      <c r="G362" s="256" t="e">
        <f>'Rozdělení do hmotností'!#REF!</f>
        <v>#REF!</v>
      </c>
      <c r="I362" s="143" t="e">
        <f t="shared" si="107"/>
        <v>#REF!</v>
      </c>
      <c r="J362" s="143" t="e">
        <f t="shared" si="108"/>
        <v>#REF!</v>
      </c>
      <c r="L362" s="143" t="e">
        <f t="shared" si="109"/>
        <v>#REF!</v>
      </c>
      <c r="N362" s="143" t="e">
        <f t="shared" si="110"/>
        <v>#REF!</v>
      </c>
      <c r="O362" s="253" t="e">
        <f t="shared" si="104"/>
        <v>#REF!</v>
      </c>
      <c r="P362" s="253"/>
      <c r="Q362" s="143">
        <f t="shared" si="111"/>
        <v>276</v>
      </c>
      <c r="R362" s="143" t="e">
        <f t="shared" si="105"/>
        <v>#REF!</v>
      </c>
      <c r="S362" s="253" t="e">
        <f t="shared" si="106"/>
        <v>#REF!</v>
      </c>
      <c r="T362" s="253" t="e">
        <f t="shared" si="112"/>
        <v>#REF!</v>
      </c>
      <c r="V362" s="143" t="e">
        <f t="shared" si="113"/>
        <v>#REF!</v>
      </c>
      <c r="W362" s="143" t="e">
        <f t="shared" si="114"/>
        <v>#REF!</v>
      </c>
      <c r="Y362" s="143" t="e">
        <f t="shared" si="115"/>
        <v>#REF!</v>
      </c>
      <c r="Z362" s="253" t="e">
        <f t="shared" si="116"/>
        <v>#REF!</v>
      </c>
      <c r="AA362" s="253" t="e">
        <f t="shared" si="117"/>
        <v>#REF!</v>
      </c>
      <c r="AB362" s="256">
        <f t="shared" si="122"/>
        <v>276</v>
      </c>
      <c r="AC362" s="256" t="e">
        <f t="shared" si="123"/>
        <v>#REF!</v>
      </c>
      <c r="AD362" s="256" t="e">
        <f t="shared" si="124"/>
        <v>#REF!</v>
      </c>
      <c r="AG362" s="256" t="e">
        <f t="shared" si="118"/>
        <v>#REF!</v>
      </c>
      <c r="AH362" s="20" t="e">
        <f t="shared" si="119"/>
        <v>#REF!</v>
      </c>
      <c r="AI362" s="20" t="e">
        <f t="shared" si="120"/>
        <v>#REF!</v>
      </c>
      <c r="AJ362" s="256" t="e">
        <f t="shared" si="121"/>
        <v>#REF!</v>
      </c>
    </row>
    <row r="363" spans="2:36">
      <c r="B363" s="20" t="e">
        <f>'Rozdělení do hmotností'!#REF!</f>
        <v>#REF!</v>
      </c>
      <c r="C363" s="20" t="e">
        <f>'Rozdělení do hmotností'!#REF!</f>
        <v>#REF!</v>
      </c>
      <c r="D363" s="20" t="e">
        <f>'Rozdělení do hmotností'!#REF!</f>
        <v>#REF!</v>
      </c>
      <c r="E363" s="143" t="e">
        <f>'Rozdělení do hmotností'!#REF!</f>
        <v>#REF!</v>
      </c>
      <c r="F363" s="253" t="e">
        <f>'Rozdělení do hmotností'!#REF!</f>
        <v>#REF!</v>
      </c>
      <c r="G363" s="256" t="e">
        <f>'Rozdělení do hmotností'!#REF!</f>
        <v>#REF!</v>
      </c>
      <c r="I363" s="143" t="e">
        <f t="shared" si="107"/>
        <v>#REF!</v>
      </c>
      <c r="J363" s="143" t="e">
        <f t="shared" si="108"/>
        <v>#REF!</v>
      </c>
      <c r="L363" s="143" t="e">
        <f t="shared" si="109"/>
        <v>#REF!</v>
      </c>
      <c r="N363" s="143" t="e">
        <f t="shared" si="110"/>
        <v>#REF!</v>
      </c>
      <c r="O363" s="253" t="e">
        <f t="shared" si="104"/>
        <v>#REF!</v>
      </c>
      <c r="P363" s="253"/>
      <c r="Q363" s="143">
        <f t="shared" si="111"/>
        <v>277</v>
      </c>
      <c r="R363" s="143" t="e">
        <f t="shared" si="105"/>
        <v>#REF!</v>
      </c>
      <c r="S363" s="253" t="e">
        <f t="shared" si="106"/>
        <v>#REF!</v>
      </c>
      <c r="T363" s="253" t="e">
        <f t="shared" si="112"/>
        <v>#REF!</v>
      </c>
      <c r="V363" s="143" t="e">
        <f t="shared" si="113"/>
        <v>#REF!</v>
      </c>
      <c r="W363" s="143" t="e">
        <f t="shared" si="114"/>
        <v>#REF!</v>
      </c>
      <c r="Y363" s="143" t="e">
        <f t="shared" si="115"/>
        <v>#REF!</v>
      </c>
      <c r="Z363" s="253" t="e">
        <f t="shared" si="116"/>
        <v>#REF!</v>
      </c>
      <c r="AA363" s="253" t="e">
        <f t="shared" si="117"/>
        <v>#REF!</v>
      </c>
      <c r="AB363" s="256">
        <f t="shared" si="122"/>
        <v>277</v>
      </c>
      <c r="AC363" s="256" t="e">
        <f t="shared" si="123"/>
        <v>#REF!</v>
      </c>
      <c r="AD363" s="256" t="e">
        <f t="shared" si="124"/>
        <v>#REF!</v>
      </c>
      <c r="AG363" s="256" t="e">
        <f t="shared" si="118"/>
        <v>#REF!</v>
      </c>
      <c r="AH363" s="20" t="e">
        <f t="shared" si="119"/>
        <v>#REF!</v>
      </c>
      <c r="AI363" s="20" t="e">
        <f t="shared" si="120"/>
        <v>#REF!</v>
      </c>
      <c r="AJ363" s="256" t="e">
        <f t="shared" si="121"/>
        <v>#REF!</v>
      </c>
    </row>
    <row r="364" spans="2:36">
      <c r="B364" s="20" t="e">
        <f>'Rozdělení do hmotností'!#REF!</f>
        <v>#REF!</v>
      </c>
      <c r="C364" s="20" t="e">
        <f>'Rozdělení do hmotností'!#REF!</f>
        <v>#REF!</v>
      </c>
      <c r="D364" s="20" t="e">
        <f>'Rozdělení do hmotností'!#REF!</f>
        <v>#REF!</v>
      </c>
      <c r="E364" s="143" t="e">
        <f>'Rozdělení do hmotností'!#REF!</f>
        <v>#REF!</v>
      </c>
      <c r="F364" s="253" t="e">
        <f>'Rozdělení do hmotností'!#REF!</f>
        <v>#REF!</v>
      </c>
      <c r="G364" s="256" t="e">
        <f>'Rozdělení do hmotností'!#REF!</f>
        <v>#REF!</v>
      </c>
      <c r="I364" s="143" t="e">
        <f t="shared" si="107"/>
        <v>#REF!</v>
      </c>
      <c r="J364" s="143" t="e">
        <f t="shared" si="108"/>
        <v>#REF!</v>
      </c>
      <c r="L364" s="143" t="e">
        <f t="shared" si="109"/>
        <v>#REF!</v>
      </c>
      <c r="N364" s="143" t="e">
        <f t="shared" si="110"/>
        <v>#REF!</v>
      </c>
      <c r="O364" s="253" t="e">
        <f t="shared" si="104"/>
        <v>#REF!</v>
      </c>
      <c r="P364" s="253"/>
      <c r="Q364" s="143">
        <f t="shared" si="111"/>
        <v>278</v>
      </c>
      <c r="R364" s="143" t="e">
        <f t="shared" si="105"/>
        <v>#REF!</v>
      </c>
      <c r="S364" s="253" t="e">
        <f t="shared" si="106"/>
        <v>#REF!</v>
      </c>
      <c r="T364" s="253" t="e">
        <f t="shared" si="112"/>
        <v>#REF!</v>
      </c>
      <c r="V364" s="143" t="e">
        <f t="shared" si="113"/>
        <v>#REF!</v>
      </c>
      <c r="W364" s="143" t="e">
        <f t="shared" si="114"/>
        <v>#REF!</v>
      </c>
      <c r="Y364" s="143" t="e">
        <f t="shared" si="115"/>
        <v>#REF!</v>
      </c>
      <c r="Z364" s="253" t="e">
        <f t="shared" si="116"/>
        <v>#REF!</v>
      </c>
      <c r="AA364" s="253" t="e">
        <f t="shared" si="117"/>
        <v>#REF!</v>
      </c>
      <c r="AB364" s="256">
        <f t="shared" si="122"/>
        <v>278</v>
      </c>
      <c r="AC364" s="256" t="e">
        <f t="shared" si="123"/>
        <v>#REF!</v>
      </c>
      <c r="AD364" s="256" t="e">
        <f t="shared" si="124"/>
        <v>#REF!</v>
      </c>
      <c r="AG364" s="256" t="e">
        <f t="shared" si="118"/>
        <v>#REF!</v>
      </c>
      <c r="AH364" s="20" t="e">
        <f t="shared" si="119"/>
        <v>#REF!</v>
      </c>
      <c r="AI364" s="20" t="e">
        <f t="shared" si="120"/>
        <v>#REF!</v>
      </c>
      <c r="AJ364" s="256" t="e">
        <f t="shared" si="121"/>
        <v>#REF!</v>
      </c>
    </row>
    <row r="365" spans="2:36">
      <c r="B365" s="20" t="e">
        <f>'Rozdělení do hmotností'!#REF!</f>
        <v>#REF!</v>
      </c>
      <c r="C365" s="20" t="e">
        <f>'Rozdělení do hmotností'!#REF!</f>
        <v>#REF!</v>
      </c>
      <c r="D365" s="20" t="e">
        <f>'Rozdělení do hmotností'!#REF!</f>
        <v>#REF!</v>
      </c>
      <c r="E365" s="143" t="e">
        <f>'Rozdělení do hmotností'!#REF!</f>
        <v>#REF!</v>
      </c>
      <c r="F365" s="253" t="e">
        <f>'Rozdělení do hmotností'!#REF!</f>
        <v>#REF!</v>
      </c>
      <c r="G365" s="256" t="e">
        <f>'Rozdělení do hmotností'!#REF!</f>
        <v>#REF!</v>
      </c>
      <c r="I365" s="143" t="e">
        <f t="shared" si="107"/>
        <v>#REF!</v>
      </c>
      <c r="J365" s="143" t="e">
        <f t="shared" si="108"/>
        <v>#REF!</v>
      </c>
      <c r="L365" s="143" t="e">
        <f t="shared" si="109"/>
        <v>#REF!</v>
      </c>
      <c r="N365" s="143" t="e">
        <f t="shared" si="110"/>
        <v>#REF!</v>
      </c>
      <c r="O365" s="253" t="e">
        <f t="shared" si="104"/>
        <v>#REF!</v>
      </c>
      <c r="P365" s="253"/>
      <c r="Q365" s="143">
        <f t="shared" si="111"/>
        <v>279</v>
      </c>
      <c r="R365" s="143" t="e">
        <f t="shared" si="105"/>
        <v>#REF!</v>
      </c>
      <c r="S365" s="253" t="e">
        <f t="shared" si="106"/>
        <v>#REF!</v>
      </c>
      <c r="T365" s="253" t="e">
        <f t="shared" si="112"/>
        <v>#REF!</v>
      </c>
      <c r="V365" s="143" t="e">
        <f t="shared" si="113"/>
        <v>#REF!</v>
      </c>
      <c r="W365" s="143" t="e">
        <f t="shared" si="114"/>
        <v>#REF!</v>
      </c>
      <c r="Y365" s="143" t="e">
        <f t="shared" si="115"/>
        <v>#REF!</v>
      </c>
      <c r="Z365" s="253" t="e">
        <f t="shared" si="116"/>
        <v>#REF!</v>
      </c>
      <c r="AA365" s="253" t="e">
        <f t="shared" si="117"/>
        <v>#REF!</v>
      </c>
      <c r="AB365" s="256">
        <f t="shared" si="122"/>
        <v>279</v>
      </c>
      <c r="AC365" s="256" t="e">
        <f t="shared" si="123"/>
        <v>#REF!</v>
      </c>
      <c r="AD365" s="256" t="e">
        <f t="shared" si="124"/>
        <v>#REF!</v>
      </c>
      <c r="AG365" s="256" t="e">
        <f t="shared" si="118"/>
        <v>#REF!</v>
      </c>
      <c r="AH365" s="20" t="e">
        <f t="shared" si="119"/>
        <v>#REF!</v>
      </c>
      <c r="AI365" s="20" t="e">
        <f t="shared" si="120"/>
        <v>#REF!</v>
      </c>
      <c r="AJ365" s="256" t="e">
        <f t="shared" si="121"/>
        <v>#REF!</v>
      </c>
    </row>
    <row r="366" spans="2:36">
      <c r="B366" s="20" t="e">
        <f>'Rozdělení do hmotností'!#REF!</f>
        <v>#REF!</v>
      </c>
      <c r="C366" s="20" t="e">
        <f>'Rozdělení do hmotností'!#REF!</f>
        <v>#REF!</v>
      </c>
      <c r="D366" s="20" t="e">
        <f>'Rozdělení do hmotností'!#REF!</f>
        <v>#REF!</v>
      </c>
      <c r="E366" s="143" t="e">
        <f>'Rozdělení do hmotností'!#REF!</f>
        <v>#REF!</v>
      </c>
      <c r="F366" s="253" t="e">
        <f>'Rozdělení do hmotností'!#REF!</f>
        <v>#REF!</v>
      </c>
      <c r="G366" s="256" t="e">
        <f>'Rozdělení do hmotností'!#REF!</f>
        <v>#REF!</v>
      </c>
      <c r="I366" s="143" t="e">
        <f t="shared" si="107"/>
        <v>#REF!</v>
      </c>
      <c r="J366" s="143" t="e">
        <f t="shared" si="108"/>
        <v>#REF!</v>
      </c>
      <c r="L366" s="143" t="e">
        <f t="shared" si="109"/>
        <v>#REF!</v>
      </c>
      <c r="N366" s="143" t="e">
        <f t="shared" si="110"/>
        <v>#REF!</v>
      </c>
      <c r="O366" s="253" t="e">
        <f t="shared" si="104"/>
        <v>#REF!</v>
      </c>
      <c r="P366" s="253"/>
      <c r="Q366" s="143">
        <f t="shared" si="111"/>
        <v>280</v>
      </c>
      <c r="R366" s="143" t="e">
        <f t="shared" si="105"/>
        <v>#REF!</v>
      </c>
      <c r="S366" s="253" t="e">
        <f t="shared" si="106"/>
        <v>#REF!</v>
      </c>
      <c r="T366" s="253" t="e">
        <f t="shared" si="112"/>
        <v>#REF!</v>
      </c>
      <c r="V366" s="143" t="e">
        <f t="shared" si="113"/>
        <v>#REF!</v>
      </c>
      <c r="W366" s="143" t="e">
        <f t="shared" si="114"/>
        <v>#REF!</v>
      </c>
      <c r="Y366" s="143" t="e">
        <f t="shared" si="115"/>
        <v>#REF!</v>
      </c>
      <c r="Z366" s="253" t="e">
        <f t="shared" si="116"/>
        <v>#REF!</v>
      </c>
      <c r="AA366" s="253" t="e">
        <f t="shared" si="117"/>
        <v>#REF!</v>
      </c>
      <c r="AB366" s="256">
        <f t="shared" si="122"/>
        <v>280</v>
      </c>
      <c r="AC366" s="256" t="e">
        <f t="shared" si="123"/>
        <v>#REF!</v>
      </c>
      <c r="AD366" s="256" t="e">
        <f t="shared" si="124"/>
        <v>#REF!</v>
      </c>
      <c r="AG366" s="256" t="e">
        <f t="shared" si="118"/>
        <v>#REF!</v>
      </c>
      <c r="AH366" s="20" t="e">
        <f t="shared" si="119"/>
        <v>#REF!</v>
      </c>
      <c r="AI366" s="20" t="e">
        <f t="shared" si="120"/>
        <v>#REF!</v>
      </c>
      <c r="AJ366" s="256" t="e">
        <f t="shared" si="121"/>
        <v>#REF!</v>
      </c>
    </row>
    <row r="367" spans="2:36">
      <c r="B367" s="20" t="e">
        <f>'Rozdělení do hmotností'!#REF!</f>
        <v>#REF!</v>
      </c>
      <c r="C367" s="20" t="e">
        <f>'Rozdělení do hmotností'!#REF!</f>
        <v>#REF!</v>
      </c>
      <c r="D367" s="20" t="e">
        <f>'Rozdělení do hmotností'!#REF!</f>
        <v>#REF!</v>
      </c>
      <c r="E367" s="143" t="e">
        <f>'Rozdělení do hmotností'!#REF!</f>
        <v>#REF!</v>
      </c>
      <c r="F367" s="253" t="e">
        <f>'Rozdělení do hmotností'!#REF!</f>
        <v>#REF!</v>
      </c>
      <c r="G367" s="256" t="e">
        <f>'Rozdělení do hmotností'!#REF!</f>
        <v>#REF!</v>
      </c>
      <c r="I367" s="143" t="e">
        <f t="shared" si="107"/>
        <v>#REF!</v>
      </c>
      <c r="J367" s="143" t="e">
        <f t="shared" si="108"/>
        <v>#REF!</v>
      </c>
      <c r="L367" s="143" t="e">
        <f t="shared" si="109"/>
        <v>#REF!</v>
      </c>
      <c r="N367" s="143" t="e">
        <f t="shared" si="110"/>
        <v>#REF!</v>
      </c>
      <c r="O367" s="253" t="e">
        <f t="shared" si="104"/>
        <v>#REF!</v>
      </c>
      <c r="P367" s="253"/>
      <c r="Q367" s="143">
        <f t="shared" si="111"/>
        <v>281</v>
      </c>
      <c r="R367" s="143" t="e">
        <f t="shared" si="105"/>
        <v>#REF!</v>
      </c>
      <c r="S367" s="253" t="e">
        <f t="shared" si="106"/>
        <v>#REF!</v>
      </c>
      <c r="T367" s="253" t="e">
        <f t="shared" si="112"/>
        <v>#REF!</v>
      </c>
      <c r="V367" s="143" t="e">
        <f t="shared" si="113"/>
        <v>#REF!</v>
      </c>
      <c r="W367" s="143" t="e">
        <f t="shared" si="114"/>
        <v>#REF!</v>
      </c>
      <c r="Y367" s="143" t="e">
        <f t="shared" si="115"/>
        <v>#REF!</v>
      </c>
      <c r="Z367" s="253" t="e">
        <f t="shared" si="116"/>
        <v>#REF!</v>
      </c>
      <c r="AA367" s="253" t="e">
        <f t="shared" si="117"/>
        <v>#REF!</v>
      </c>
      <c r="AB367" s="256">
        <f t="shared" si="122"/>
        <v>281</v>
      </c>
      <c r="AC367" s="256" t="e">
        <f t="shared" si="123"/>
        <v>#REF!</v>
      </c>
      <c r="AD367" s="256" t="e">
        <f t="shared" si="124"/>
        <v>#REF!</v>
      </c>
      <c r="AG367" s="256" t="e">
        <f t="shared" si="118"/>
        <v>#REF!</v>
      </c>
      <c r="AH367" s="20" t="e">
        <f t="shared" si="119"/>
        <v>#REF!</v>
      </c>
      <c r="AI367" s="20" t="e">
        <f t="shared" si="120"/>
        <v>#REF!</v>
      </c>
      <c r="AJ367" s="256" t="e">
        <f t="shared" si="121"/>
        <v>#REF!</v>
      </c>
    </row>
    <row r="368" spans="2:36">
      <c r="B368" s="20" t="e">
        <f>'Rozdělení do hmotností'!#REF!</f>
        <v>#REF!</v>
      </c>
      <c r="C368" s="20" t="e">
        <f>'Rozdělení do hmotností'!#REF!</f>
        <v>#REF!</v>
      </c>
      <c r="D368" s="20" t="e">
        <f>'Rozdělení do hmotností'!#REF!</f>
        <v>#REF!</v>
      </c>
      <c r="E368" s="143" t="e">
        <f>'Rozdělení do hmotností'!#REF!</f>
        <v>#REF!</v>
      </c>
      <c r="F368" s="253" t="e">
        <f>'Rozdělení do hmotností'!#REF!</f>
        <v>#REF!</v>
      </c>
      <c r="G368" s="256" t="e">
        <f>'Rozdělení do hmotností'!#REF!</f>
        <v>#REF!</v>
      </c>
      <c r="I368" s="143" t="e">
        <f t="shared" si="107"/>
        <v>#REF!</v>
      </c>
      <c r="J368" s="143" t="e">
        <f t="shared" si="108"/>
        <v>#REF!</v>
      </c>
      <c r="L368" s="143" t="e">
        <f t="shared" si="109"/>
        <v>#REF!</v>
      </c>
      <c r="N368" s="143" t="e">
        <f t="shared" si="110"/>
        <v>#REF!</v>
      </c>
      <c r="O368" s="253" t="e">
        <f t="shared" si="104"/>
        <v>#REF!</v>
      </c>
      <c r="P368" s="253"/>
      <c r="Q368" s="143">
        <f t="shared" si="111"/>
        <v>282</v>
      </c>
      <c r="R368" s="143" t="e">
        <f t="shared" si="105"/>
        <v>#REF!</v>
      </c>
      <c r="S368" s="253" t="e">
        <f t="shared" si="106"/>
        <v>#REF!</v>
      </c>
      <c r="T368" s="253" t="e">
        <f t="shared" si="112"/>
        <v>#REF!</v>
      </c>
      <c r="V368" s="143" t="e">
        <f t="shared" si="113"/>
        <v>#REF!</v>
      </c>
      <c r="W368" s="143" t="e">
        <f t="shared" si="114"/>
        <v>#REF!</v>
      </c>
      <c r="Y368" s="143" t="e">
        <f t="shared" si="115"/>
        <v>#REF!</v>
      </c>
      <c r="Z368" s="253" t="e">
        <f t="shared" si="116"/>
        <v>#REF!</v>
      </c>
      <c r="AA368" s="253" t="e">
        <f t="shared" si="117"/>
        <v>#REF!</v>
      </c>
      <c r="AB368" s="256">
        <f t="shared" si="122"/>
        <v>282</v>
      </c>
      <c r="AC368" s="256" t="e">
        <f t="shared" si="123"/>
        <v>#REF!</v>
      </c>
      <c r="AD368" s="256" t="e">
        <f t="shared" si="124"/>
        <v>#REF!</v>
      </c>
      <c r="AG368" s="256" t="e">
        <f t="shared" si="118"/>
        <v>#REF!</v>
      </c>
      <c r="AH368" s="20" t="e">
        <f t="shared" si="119"/>
        <v>#REF!</v>
      </c>
      <c r="AI368" s="20" t="e">
        <f t="shared" si="120"/>
        <v>#REF!</v>
      </c>
      <c r="AJ368" s="256" t="e">
        <f t="shared" si="121"/>
        <v>#REF!</v>
      </c>
    </row>
    <row r="369" spans="2:36">
      <c r="B369" s="20" t="e">
        <f>'Rozdělení do hmotností'!#REF!</f>
        <v>#REF!</v>
      </c>
      <c r="C369" s="20" t="e">
        <f>'Rozdělení do hmotností'!#REF!</f>
        <v>#REF!</v>
      </c>
      <c r="D369" s="20" t="e">
        <f>'Rozdělení do hmotností'!#REF!</f>
        <v>#REF!</v>
      </c>
      <c r="E369" s="143" t="e">
        <f>'Rozdělení do hmotností'!#REF!</f>
        <v>#REF!</v>
      </c>
      <c r="F369" s="253" t="e">
        <f>'Rozdělení do hmotností'!#REF!</f>
        <v>#REF!</v>
      </c>
      <c r="G369" s="256" t="e">
        <f>'Rozdělení do hmotností'!#REF!</f>
        <v>#REF!</v>
      </c>
      <c r="I369" s="143" t="e">
        <f t="shared" si="107"/>
        <v>#REF!</v>
      </c>
      <c r="J369" s="143" t="e">
        <f t="shared" si="108"/>
        <v>#REF!</v>
      </c>
      <c r="L369" s="143" t="e">
        <f t="shared" si="109"/>
        <v>#REF!</v>
      </c>
      <c r="N369" s="143" t="e">
        <f t="shared" si="110"/>
        <v>#REF!</v>
      </c>
      <c r="O369" s="253" t="e">
        <f t="shared" si="104"/>
        <v>#REF!</v>
      </c>
      <c r="P369" s="253"/>
      <c r="Q369" s="143">
        <f t="shared" si="111"/>
        <v>283</v>
      </c>
      <c r="R369" s="143" t="e">
        <f t="shared" si="105"/>
        <v>#REF!</v>
      </c>
      <c r="S369" s="253" t="e">
        <f t="shared" si="106"/>
        <v>#REF!</v>
      </c>
      <c r="T369" s="253" t="e">
        <f t="shared" si="112"/>
        <v>#REF!</v>
      </c>
      <c r="V369" s="143" t="e">
        <f t="shared" si="113"/>
        <v>#REF!</v>
      </c>
      <c r="W369" s="143" t="e">
        <f t="shared" si="114"/>
        <v>#REF!</v>
      </c>
      <c r="Y369" s="143" t="e">
        <f t="shared" si="115"/>
        <v>#REF!</v>
      </c>
      <c r="Z369" s="253" t="e">
        <f t="shared" si="116"/>
        <v>#REF!</v>
      </c>
      <c r="AA369" s="253" t="e">
        <f t="shared" si="117"/>
        <v>#REF!</v>
      </c>
      <c r="AB369" s="256">
        <f t="shared" si="122"/>
        <v>283</v>
      </c>
      <c r="AC369" s="256" t="e">
        <f t="shared" si="123"/>
        <v>#REF!</v>
      </c>
      <c r="AD369" s="256" t="e">
        <f t="shared" si="124"/>
        <v>#REF!</v>
      </c>
      <c r="AG369" s="256" t="e">
        <f t="shared" si="118"/>
        <v>#REF!</v>
      </c>
      <c r="AH369" s="20" t="e">
        <f t="shared" si="119"/>
        <v>#REF!</v>
      </c>
      <c r="AI369" s="20" t="e">
        <f t="shared" si="120"/>
        <v>#REF!</v>
      </c>
      <c r="AJ369" s="256" t="e">
        <f t="shared" si="121"/>
        <v>#REF!</v>
      </c>
    </row>
    <row r="370" spans="2:36">
      <c r="B370" s="20" t="e">
        <f>'Rozdělení do hmotností'!#REF!</f>
        <v>#REF!</v>
      </c>
      <c r="C370" s="20" t="e">
        <f>'Rozdělení do hmotností'!#REF!</f>
        <v>#REF!</v>
      </c>
      <c r="D370" s="20" t="e">
        <f>'Rozdělení do hmotností'!#REF!</f>
        <v>#REF!</v>
      </c>
      <c r="E370" s="143" t="e">
        <f>'Rozdělení do hmotností'!#REF!</f>
        <v>#REF!</v>
      </c>
      <c r="F370" s="253" t="e">
        <f>'Rozdělení do hmotností'!#REF!</f>
        <v>#REF!</v>
      </c>
      <c r="G370" s="256" t="e">
        <f>'Rozdělení do hmotností'!#REF!</f>
        <v>#REF!</v>
      </c>
      <c r="I370" s="143" t="e">
        <f t="shared" si="107"/>
        <v>#REF!</v>
      </c>
      <c r="J370" s="143" t="e">
        <f t="shared" si="108"/>
        <v>#REF!</v>
      </c>
      <c r="L370" s="143" t="e">
        <f t="shared" si="109"/>
        <v>#REF!</v>
      </c>
      <c r="N370" s="143" t="e">
        <f t="shared" si="110"/>
        <v>#REF!</v>
      </c>
      <c r="O370" s="253" t="e">
        <f t="shared" si="104"/>
        <v>#REF!</v>
      </c>
      <c r="P370" s="253"/>
      <c r="Q370" s="143">
        <f t="shared" si="111"/>
        <v>284</v>
      </c>
      <c r="R370" s="143" t="e">
        <f t="shared" si="105"/>
        <v>#REF!</v>
      </c>
      <c r="S370" s="253" t="e">
        <f t="shared" si="106"/>
        <v>#REF!</v>
      </c>
      <c r="T370" s="253" t="e">
        <f t="shared" si="112"/>
        <v>#REF!</v>
      </c>
      <c r="V370" s="143" t="e">
        <f t="shared" si="113"/>
        <v>#REF!</v>
      </c>
      <c r="W370" s="143" t="e">
        <f t="shared" si="114"/>
        <v>#REF!</v>
      </c>
      <c r="Y370" s="143" t="e">
        <f t="shared" si="115"/>
        <v>#REF!</v>
      </c>
      <c r="Z370" s="253" t="e">
        <f t="shared" si="116"/>
        <v>#REF!</v>
      </c>
      <c r="AA370" s="253" t="e">
        <f t="shared" si="117"/>
        <v>#REF!</v>
      </c>
      <c r="AB370" s="256">
        <f t="shared" si="122"/>
        <v>284</v>
      </c>
      <c r="AC370" s="256" t="e">
        <f t="shared" si="123"/>
        <v>#REF!</v>
      </c>
      <c r="AD370" s="256" t="e">
        <f t="shared" si="124"/>
        <v>#REF!</v>
      </c>
      <c r="AG370" s="256" t="e">
        <f t="shared" si="118"/>
        <v>#REF!</v>
      </c>
      <c r="AH370" s="20" t="e">
        <f t="shared" si="119"/>
        <v>#REF!</v>
      </c>
      <c r="AI370" s="20" t="e">
        <f t="shared" si="120"/>
        <v>#REF!</v>
      </c>
      <c r="AJ370" s="256" t="e">
        <f t="shared" si="121"/>
        <v>#REF!</v>
      </c>
    </row>
    <row r="371" spans="2:36">
      <c r="B371" s="20" t="e">
        <f>'Rozdělení do hmotností'!#REF!</f>
        <v>#REF!</v>
      </c>
      <c r="C371" s="20" t="e">
        <f>'Rozdělení do hmotností'!#REF!</f>
        <v>#REF!</v>
      </c>
      <c r="D371" s="20" t="e">
        <f>'Rozdělení do hmotností'!#REF!</f>
        <v>#REF!</v>
      </c>
      <c r="E371" s="143" t="e">
        <f>'Rozdělení do hmotností'!#REF!</f>
        <v>#REF!</v>
      </c>
      <c r="F371" s="253" t="e">
        <f>'Rozdělení do hmotností'!#REF!</f>
        <v>#REF!</v>
      </c>
      <c r="G371" s="256" t="e">
        <f>'Rozdělení do hmotností'!#REF!</f>
        <v>#REF!</v>
      </c>
      <c r="I371" s="143" t="e">
        <f t="shared" si="107"/>
        <v>#REF!</v>
      </c>
      <c r="J371" s="143" t="e">
        <f t="shared" si="108"/>
        <v>#REF!</v>
      </c>
      <c r="L371" s="143" t="e">
        <f t="shared" si="109"/>
        <v>#REF!</v>
      </c>
      <c r="N371" s="143" t="e">
        <f t="shared" si="110"/>
        <v>#REF!</v>
      </c>
      <c r="O371" s="253" t="e">
        <f t="shared" si="104"/>
        <v>#REF!</v>
      </c>
      <c r="P371" s="253"/>
      <c r="Q371" s="143">
        <f t="shared" si="111"/>
        <v>285</v>
      </c>
      <c r="R371" s="143" t="e">
        <f t="shared" si="105"/>
        <v>#REF!</v>
      </c>
      <c r="S371" s="253" t="e">
        <f t="shared" si="106"/>
        <v>#REF!</v>
      </c>
      <c r="T371" s="253" t="e">
        <f t="shared" si="112"/>
        <v>#REF!</v>
      </c>
      <c r="V371" s="143" t="e">
        <f t="shared" si="113"/>
        <v>#REF!</v>
      </c>
      <c r="W371" s="143" t="e">
        <f t="shared" si="114"/>
        <v>#REF!</v>
      </c>
      <c r="Y371" s="143" t="e">
        <f t="shared" si="115"/>
        <v>#REF!</v>
      </c>
      <c r="Z371" s="253" t="e">
        <f t="shared" si="116"/>
        <v>#REF!</v>
      </c>
      <c r="AA371" s="253" t="e">
        <f t="shared" si="117"/>
        <v>#REF!</v>
      </c>
      <c r="AB371" s="256">
        <f t="shared" si="122"/>
        <v>285</v>
      </c>
      <c r="AC371" s="256" t="e">
        <f t="shared" si="123"/>
        <v>#REF!</v>
      </c>
      <c r="AD371" s="256" t="e">
        <f t="shared" si="124"/>
        <v>#REF!</v>
      </c>
      <c r="AG371" s="256" t="e">
        <f t="shared" si="118"/>
        <v>#REF!</v>
      </c>
      <c r="AH371" s="20" t="e">
        <f t="shared" si="119"/>
        <v>#REF!</v>
      </c>
      <c r="AI371" s="20" t="e">
        <f t="shared" si="120"/>
        <v>#REF!</v>
      </c>
      <c r="AJ371" s="256" t="e">
        <f t="shared" si="121"/>
        <v>#REF!</v>
      </c>
    </row>
    <row r="372" spans="2:36">
      <c r="B372" s="20" t="e">
        <f>'Rozdělení do hmotností'!#REF!</f>
        <v>#REF!</v>
      </c>
      <c r="C372" s="20" t="e">
        <f>'Rozdělení do hmotností'!#REF!</f>
        <v>#REF!</v>
      </c>
      <c r="D372" s="20" t="e">
        <f>'Rozdělení do hmotností'!#REF!</f>
        <v>#REF!</v>
      </c>
      <c r="E372" s="143" t="e">
        <f>'Rozdělení do hmotností'!#REF!</f>
        <v>#REF!</v>
      </c>
      <c r="F372" s="253" t="e">
        <f>'Rozdělení do hmotností'!#REF!</f>
        <v>#REF!</v>
      </c>
      <c r="G372" s="256" t="e">
        <f>'Rozdělení do hmotností'!#REF!</f>
        <v>#REF!</v>
      </c>
      <c r="I372" s="143" t="e">
        <f t="shared" si="107"/>
        <v>#REF!</v>
      </c>
      <c r="J372" s="143" t="e">
        <f t="shared" si="108"/>
        <v>#REF!</v>
      </c>
      <c r="L372" s="143" t="e">
        <f t="shared" si="109"/>
        <v>#REF!</v>
      </c>
      <c r="N372" s="143" t="e">
        <f t="shared" si="110"/>
        <v>#REF!</v>
      </c>
      <c r="O372" s="253" t="e">
        <f t="shared" si="104"/>
        <v>#REF!</v>
      </c>
      <c r="P372" s="253"/>
      <c r="Q372" s="143">
        <f t="shared" si="111"/>
        <v>286</v>
      </c>
      <c r="R372" s="143" t="e">
        <f t="shared" si="105"/>
        <v>#REF!</v>
      </c>
      <c r="S372" s="253" t="e">
        <f t="shared" si="106"/>
        <v>#REF!</v>
      </c>
      <c r="T372" s="253" t="e">
        <f t="shared" si="112"/>
        <v>#REF!</v>
      </c>
      <c r="V372" s="143" t="e">
        <f t="shared" si="113"/>
        <v>#REF!</v>
      </c>
      <c r="W372" s="143" t="e">
        <f t="shared" si="114"/>
        <v>#REF!</v>
      </c>
      <c r="Y372" s="143" t="e">
        <f t="shared" si="115"/>
        <v>#REF!</v>
      </c>
      <c r="Z372" s="253" t="e">
        <f t="shared" si="116"/>
        <v>#REF!</v>
      </c>
      <c r="AA372" s="253" t="e">
        <f t="shared" si="117"/>
        <v>#REF!</v>
      </c>
      <c r="AB372" s="256">
        <f t="shared" si="122"/>
        <v>286</v>
      </c>
      <c r="AC372" s="256" t="e">
        <f t="shared" si="123"/>
        <v>#REF!</v>
      </c>
      <c r="AD372" s="256" t="e">
        <f t="shared" si="124"/>
        <v>#REF!</v>
      </c>
      <c r="AG372" s="256" t="e">
        <f t="shared" si="118"/>
        <v>#REF!</v>
      </c>
      <c r="AH372" s="20" t="e">
        <f t="shared" si="119"/>
        <v>#REF!</v>
      </c>
      <c r="AI372" s="20" t="e">
        <f t="shared" si="120"/>
        <v>#REF!</v>
      </c>
      <c r="AJ372" s="256" t="e">
        <f t="shared" si="121"/>
        <v>#REF!</v>
      </c>
    </row>
    <row r="373" spans="2:36">
      <c r="B373" s="20" t="e">
        <f>'Rozdělení do hmotností'!#REF!</f>
        <v>#REF!</v>
      </c>
      <c r="C373" s="20" t="e">
        <f>'Rozdělení do hmotností'!#REF!</f>
        <v>#REF!</v>
      </c>
      <c r="D373" s="20" t="e">
        <f>'Rozdělení do hmotností'!#REF!</f>
        <v>#REF!</v>
      </c>
      <c r="E373" s="143" t="e">
        <f>'Rozdělení do hmotností'!#REF!</f>
        <v>#REF!</v>
      </c>
      <c r="F373" s="253" t="e">
        <f>'Rozdělení do hmotností'!#REF!</f>
        <v>#REF!</v>
      </c>
      <c r="G373" s="256" t="e">
        <f>'Rozdělení do hmotností'!#REF!</f>
        <v>#REF!</v>
      </c>
      <c r="I373" s="143" t="e">
        <f t="shared" si="107"/>
        <v>#REF!</v>
      </c>
      <c r="J373" s="143" t="e">
        <f t="shared" si="108"/>
        <v>#REF!</v>
      </c>
      <c r="L373" s="143" t="e">
        <f t="shared" si="109"/>
        <v>#REF!</v>
      </c>
      <c r="N373" s="143" t="e">
        <f t="shared" si="110"/>
        <v>#REF!</v>
      </c>
      <c r="O373" s="253" t="e">
        <f t="shared" si="104"/>
        <v>#REF!</v>
      </c>
      <c r="P373" s="253"/>
      <c r="Q373" s="143">
        <f t="shared" si="111"/>
        <v>287</v>
      </c>
      <c r="R373" s="143" t="e">
        <f t="shared" si="105"/>
        <v>#REF!</v>
      </c>
      <c r="S373" s="253" t="e">
        <f t="shared" si="106"/>
        <v>#REF!</v>
      </c>
      <c r="T373" s="253" t="e">
        <f t="shared" si="112"/>
        <v>#REF!</v>
      </c>
      <c r="V373" s="143" t="e">
        <f t="shared" si="113"/>
        <v>#REF!</v>
      </c>
      <c r="W373" s="143" t="e">
        <f t="shared" si="114"/>
        <v>#REF!</v>
      </c>
      <c r="Y373" s="143" t="e">
        <f t="shared" si="115"/>
        <v>#REF!</v>
      </c>
      <c r="Z373" s="253" t="e">
        <f t="shared" si="116"/>
        <v>#REF!</v>
      </c>
      <c r="AA373" s="253" t="e">
        <f t="shared" si="117"/>
        <v>#REF!</v>
      </c>
      <c r="AB373" s="256">
        <f t="shared" si="122"/>
        <v>287</v>
      </c>
      <c r="AC373" s="256" t="e">
        <f t="shared" si="123"/>
        <v>#REF!</v>
      </c>
      <c r="AD373" s="256" t="e">
        <f t="shared" si="124"/>
        <v>#REF!</v>
      </c>
      <c r="AG373" s="256" t="e">
        <f t="shared" si="118"/>
        <v>#REF!</v>
      </c>
      <c r="AH373" s="20" t="e">
        <f t="shared" si="119"/>
        <v>#REF!</v>
      </c>
      <c r="AI373" s="20" t="e">
        <f t="shared" si="120"/>
        <v>#REF!</v>
      </c>
      <c r="AJ373" s="256" t="e">
        <f t="shared" si="121"/>
        <v>#REF!</v>
      </c>
    </row>
    <row r="374" spans="2:36">
      <c r="B374" s="20" t="e">
        <f>'Rozdělení do hmotností'!#REF!</f>
        <v>#REF!</v>
      </c>
      <c r="C374" s="20" t="e">
        <f>'Rozdělení do hmotností'!#REF!</f>
        <v>#REF!</v>
      </c>
      <c r="D374" s="20" t="e">
        <f>'Rozdělení do hmotností'!#REF!</f>
        <v>#REF!</v>
      </c>
      <c r="E374" s="143" t="e">
        <f>'Rozdělení do hmotností'!#REF!</f>
        <v>#REF!</v>
      </c>
      <c r="F374" s="253" t="e">
        <f>'Rozdělení do hmotností'!#REF!</f>
        <v>#REF!</v>
      </c>
      <c r="G374" s="256" t="e">
        <f>'Rozdělení do hmotností'!#REF!</f>
        <v>#REF!</v>
      </c>
      <c r="I374" s="143" t="e">
        <f t="shared" si="107"/>
        <v>#REF!</v>
      </c>
      <c r="J374" s="143" t="e">
        <f t="shared" si="108"/>
        <v>#REF!</v>
      </c>
      <c r="L374" s="143" t="e">
        <f t="shared" si="109"/>
        <v>#REF!</v>
      </c>
      <c r="N374" s="143" t="e">
        <f t="shared" si="110"/>
        <v>#REF!</v>
      </c>
      <c r="O374" s="253" t="e">
        <f t="shared" si="104"/>
        <v>#REF!</v>
      </c>
      <c r="P374" s="253"/>
      <c r="Q374" s="143">
        <f t="shared" si="111"/>
        <v>288</v>
      </c>
      <c r="R374" s="143" t="e">
        <f t="shared" si="105"/>
        <v>#REF!</v>
      </c>
      <c r="S374" s="253" t="e">
        <f t="shared" si="106"/>
        <v>#REF!</v>
      </c>
      <c r="T374" s="253" t="e">
        <f t="shared" si="112"/>
        <v>#REF!</v>
      </c>
      <c r="V374" s="143" t="e">
        <f t="shared" si="113"/>
        <v>#REF!</v>
      </c>
      <c r="W374" s="143" t="e">
        <f t="shared" si="114"/>
        <v>#REF!</v>
      </c>
      <c r="Y374" s="143" t="e">
        <f t="shared" si="115"/>
        <v>#REF!</v>
      </c>
      <c r="Z374" s="253" t="e">
        <f t="shared" si="116"/>
        <v>#REF!</v>
      </c>
      <c r="AA374" s="253" t="e">
        <f t="shared" si="117"/>
        <v>#REF!</v>
      </c>
      <c r="AB374" s="256">
        <f t="shared" si="122"/>
        <v>288</v>
      </c>
      <c r="AC374" s="256" t="e">
        <f t="shared" si="123"/>
        <v>#REF!</v>
      </c>
      <c r="AD374" s="256" t="e">
        <f t="shared" si="124"/>
        <v>#REF!</v>
      </c>
      <c r="AG374" s="256" t="e">
        <f t="shared" si="118"/>
        <v>#REF!</v>
      </c>
      <c r="AH374" s="20" t="e">
        <f t="shared" si="119"/>
        <v>#REF!</v>
      </c>
      <c r="AI374" s="20" t="e">
        <f t="shared" si="120"/>
        <v>#REF!</v>
      </c>
      <c r="AJ374" s="256" t="e">
        <f t="shared" si="121"/>
        <v>#REF!</v>
      </c>
    </row>
    <row r="375" spans="2:36">
      <c r="B375" s="20" t="e">
        <f>'Rozdělení do hmotností'!#REF!</f>
        <v>#REF!</v>
      </c>
      <c r="C375" s="20" t="e">
        <f>'Rozdělení do hmotností'!#REF!</f>
        <v>#REF!</v>
      </c>
      <c r="D375" s="20" t="e">
        <f>'Rozdělení do hmotností'!#REF!</f>
        <v>#REF!</v>
      </c>
      <c r="E375" s="143" t="e">
        <f>'Rozdělení do hmotností'!#REF!</f>
        <v>#REF!</v>
      </c>
      <c r="F375" s="253" t="e">
        <f>'Rozdělení do hmotností'!#REF!</f>
        <v>#REF!</v>
      </c>
      <c r="G375" s="256" t="e">
        <f>'Rozdělení do hmotností'!#REF!</f>
        <v>#REF!</v>
      </c>
      <c r="I375" s="143" t="e">
        <f t="shared" si="107"/>
        <v>#REF!</v>
      </c>
      <c r="J375" s="143" t="e">
        <f t="shared" si="108"/>
        <v>#REF!</v>
      </c>
      <c r="L375" s="143" t="e">
        <f t="shared" si="109"/>
        <v>#REF!</v>
      </c>
      <c r="N375" s="143" t="e">
        <f t="shared" si="110"/>
        <v>#REF!</v>
      </c>
      <c r="O375" s="253" t="e">
        <f t="shared" si="104"/>
        <v>#REF!</v>
      </c>
      <c r="P375" s="253"/>
      <c r="Q375" s="143">
        <f t="shared" si="111"/>
        <v>289</v>
      </c>
      <c r="R375" s="143" t="e">
        <f t="shared" si="105"/>
        <v>#REF!</v>
      </c>
      <c r="S375" s="253" t="e">
        <f t="shared" si="106"/>
        <v>#REF!</v>
      </c>
      <c r="T375" s="253" t="e">
        <f t="shared" si="112"/>
        <v>#REF!</v>
      </c>
      <c r="V375" s="143" t="e">
        <f t="shared" si="113"/>
        <v>#REF!</v>
      </c>
      <c r="W375" s="143" t="e">
        <f t="shared" si="114"/>
        <v>#REF!</v>
      </c>
      <c r="Y375" s="143" t="e">
        <f t="shared" si="115"/>
        <v>#REF!</v>
      </c>
      <c r="Z375" s="253" t="e">
        <f t="shared" si="116"/>
        <v>#REF!</v>
      </c>
      <c r="AA375" s="253" t="e">
        <f t="shared" si="117"/>
        <v>#REF!</v>
      </c>
      <c r="AB375" s="256">
        <f t="shared" si="122"/>
        <v>289</v>
      </c>
      <c r="AC375" s="256" t="e">
        <f t="shared" si="123"/>
        <v>#REF!</v>
      </c>
      <c r="AD375" s="256" t="e">
        <f t="shared" si="124"/>
        <v>#REF!</v>
      </c>
      <c r="AG375" s="256" t="e">
        <f t="shared" si="118"/>
        <v>#REF!</v>
      </c>
      <c r="AH375" s="20" t="e">
        <f t="shared" si="119"/>
        <v>#REF!</v>
      </c>
      <c r="AI375" s="20" t="e">
        <f t="shared" si="120"/>
        <v>#REF!</v>
      </c>
      <c r="AJ375" s="256" t="e">
        <f t="shared" si="121"/>
        <v>#REF!</v>
      </c>
    </row>
    <row r="376" spans="2:36">
      <c r="B376" s="20" t="e">
        <f>'Rozdělení do hmotností'!#REF!</f>
        <v>#REF!</v>
      </c>
      <c r="C376" s="20" t="e">
        <f>'Rozdělení do hmotností'!#REF!</f>
        <v>#REF!</v>
      </c>
      <c r="D376" s="20" t="e">
        <f>'Rozdělení do hmotností'!#REF!</f>
        <v>#REF!</v>
      </c>
      <c r="E376" s="143" t="e">
        <f>'Rozdělení do hmotností'!#REF!</f>
        <v>#REF!</v>
      </c>
      <c r="F376" s="253" t="e">
        <f>'Rozdělení do hmotností'!#REF!</f>
        <v>#REF!</v>
      </c>
      <c r="G376" s="256" t="e">
        <f>'Rozdělení do hmotností'!#REF!</f>
        <v>#REF!</v>
      </c>
      <c r="I376" s="143" t="e">
        <f t="shared" si="107"/>
        <v>#REF!</v>
      </c>
      <c r="J376" s="143" t="e">
        <f t="shared" si="108"/>
        <v>#REF!</v>
      </c>
      <c r="L376" s="143" t="e">
        <f t="shared" si="109"/>
        <v>#REF!</v>
      </c>
      <c r="N376" s="143" t="e">
        <f t="shared" si="110"/>
        <v>#REF!</v>
      </c>
      <c r="O376" s="253" t="e">
        <f t="shared" si="104"/>
        <v>#REF!</v>
      </c>
      <c r="P376" s="253"/>
      <c r="Q376" s="143">
        <f t="shared" si="111"/>
        <v>290</v>
      </c>
      <c r="R376" s="143" t="e">
        <f t="shared" si="105"/>
        <v>#REF!</v>
      </c>
      <c r="S376" s="253" t="e">
        <f t="shared" si="106"/>
        <v>#REF!</v>
      </c>
      <c r="T376" s="253" t="e">
        <f t="shared" si="112"/>
        <v>#REF!</v>
      </c>
      <c r="V376" s="143" t="e">
        <f t="shared" si="113"/>
        <v>#REF!</v>
      </c>
      <c r="W376" s="143" t="e">
        <f t="shared" si="114"/>
        <v>#REF!</v>
      </c>
      <c r="Y376" s="143" t="e">
        <f t="shared" si="115"/>
        <v>#REF!</v>
      </c>
      <c r="Z376" s="253" t="e">
        <f t="shared" si="116"/>
        <v>#REF!</v>
      </c>
      <c r="AA376" s="253" t="e">
        <f t="shared" si="117"/>
        <v>#REF!</v>
      </c>
      <c r="AB376" s="256">
        <f t="shared" si="122"/>
        <v>290</v>
      </c>
      <c r="AC376" s="256" t="e">
        <f t="shared" si="123"/>
        <v>#REF!</v>
      </c>
      <c r="AD376" s="256" t="e">
        <f t="shared" si="124"/>
        <v>#REF!</v>
      </c>
      <c r="AG376" s="256" t="e">
        <f t="shared" si="118"/>
        <v>#REF!</v>
      </c>
      <c r="AH376" s="20" t="e">
        <f t="shared" si="119"/>
        <v>#REF!</v>
      </c>
      <c r="AI376" s="20" t="e">
        <f t="shared" si="120"/>
        <v>#REF!</v>
      </c>
      <c r="AJ376" s="256" t="e">
        <f t="shared" si="121"/>
        <v>#REF!</v>
      </c>
    </row>
    <row r="377" spans="2:36">
      <c r="B377" s="20" t="e">
        <f>'Rozdělení do hmotností'!#REF!</f>
        <v>#REF!</v>
      </c>
      <c r="C377" s="20" t="e">
        <f>'Rozdělení do hmotností'!#REF!</f>
        <v>#REF!</v>
      </c>
      <c r="D377" s="20" t="e">
        <f>'Rozdělení do hmotností'!#REF!</f>
        <v>#REF!</v>
      </c>
      <c r="E377" s="143" t="e">
        <f>'Rozdělení do hmotností'!#REF!</f>
        <v>#REF!</v>
      </c>
      <c r="F377" s="253" t="e">
        <f>'Rozdělení do hmotností'!#REF!</f>
        <v>#REF!</v>
      </c>
      <c r="G377" s="256" t="e">
        <f>'Rozdělení do hmotností'!#REF!</f>
        <v>#REF!</v>
      </c>
      <c r="I377" s="143" t="e">
        <f t="shared" si="107"/>
        <v>#REF!</v>
      </c>
      <c r="J377" s="143" t="e">
        <f t="shared" si="108"/>
        <v>#REF!</v>
      </c>
      <c r="L377" s="143" t="e">
        <f t="shared" si="109"/>
        <v>#REF!</v>
      </c>
      <c r="N377" s="143" t="e">
        <f t="shared" si="110"/>
        <v>#REF!</v>
      </c>
      <c r="O377" s="253" t="e">
        <f t="shared" si="104"/>
        <v>#REF!</v>
      </c>
      <c r="P377" s="253"/>
      <c r="Q377" s="143">
        <f t="shared" si="111"/>
        <v>291</v>
      </c>
      <c r="R377" s="143" t="e">
        <f t="shared" si="105"/>
        <v>#REF!</v>
      </c>
      <c r="S377" s="253" t="e">
        <f t="shared" si="106"/>
        <v>#REF!</v>
      </c>
      <c r="T377" s="253" t="e">
        <f t="shared" si="112"/>
        <v>#REF!</v>
      </c>
      <c r="V377" s="143" t="e">
        <f t="shared" si="113"/>
        <v>#REF!</v>
      </c>
      <c r="W377" s="143" t="e">
        <f t="shared" si="114"/>
        <v>#REF!</v>
      </c>
      <c r="Y377" s="143" t="e">
        <f t="shared" si="115"/>
        <v>#REF!</v>
      </c>
      <c r="Z377" s="253" t="e">
        <f t="shared" si="116"/>
        <v>#REF!</v>
      </c>
      <c r="AA377" s="253" t="e">
        <f t="shared" si="117"/>
        <v>#REF!</v>
      </c>
      <c r="AB377" s="256">
        <f t="shared" si="122"/>
        <v>291</v>
      </c>
      <c r="AC377" s="256" t="e">
        <f t="shared" si="123"/>
        <v>#REF!</v>
      </c>
      <c r="AD377" s="256" t="e">
        <f t="shared" si="124"/>
        <v>#REF!</v>
      </c>
      <c r="AG377" s="256" t="e">
        <f t="shared" si="118"/>
        <v>#REF!</v>
      </c>
      <c r="AH377" s="20" t="e">
        <f t="shared" si="119"/>
        <v>#REF!</v>
      </c>
      <c r="AI377" s="20" t="e">
        <f t="shared" si="120"/>
        <v>#REF!</v>
      </c>
      <c r="AJ377" s="256" t="e">
        <f t="shared" si="121"/>
        <v>#REF!</v>
      </c>
    </row>
    <row r="378" spans="2:36">
      <c r="B378" s="20" t="e">
        <f>'Rozdělení do hmotností'!#REF!</f>
        <v>#REF!</v>
      </c>
      <c r="C378" s="20" t="e">
        <f>'Rozdělení do hmotností'!#REF!</f>
        <v>#REF!</v>
      </c>
      <c r="D378" s="20" t="e">
        <f>'Rozdělení do hmotností'!#REF!</f>
        <v>#REF!</v>
      </c>
      <c r="E378" s="143" t="e">
        <f>'Rozdělení do hmotností'!#REF!</f>
        <v>#REF!</v>
      </c>
      <c r="F378" s="253" t="e">
        <f>'Rozdělení do hmotností'!#REF!</f>
        <v>#REF!</v>
      </c>
      <c r="G378" s="256" t="e">
        <f>'Rozdělení do hmotností'!#REF!</f>
        <v>#REF!</v>
      </c>
      <c r="I378" s="143" t="e">
        <f t="shared" si="107"/>
        <v>#REF!</v>
      </c>
      <c r="J378" s="143" t="e">
        <f t="shared" si="108"/>
        <v>#REF!</v>
      </c>
      <c r="L378" s="143" t="e">
        <f t="shared" si="109"/>
        <v>#REF!</v>
      </c>
      <c r="N378" s="143" t="e">
        <f t="shared" si="110"/>
        <v>#REF!</v>
      </c>
      <c r="O378" s="253" t="e">
        <f t="shared" si="104"/>
        <v>#REF!</v>
      </c>
      <c r="P378" s="253"/>
      <c r="Q378" s="143">
        <f t="shared" si="111"/>
        <v>292</v>
      </c>
      <c r="R378" s="143" t="e">
        <f t="shared" si="105"/>
        <v>#REF!</v>
      </c>
      <c r="S378" s="253" t="e">
        <f t="shared" si="106"/>
        <v>#REF!</v>
      </c>
      <c r="T378" s="253" t="e">
        <f t="shared" si="112"/>
        <v>#REF!</v>
      </c>
      <c r="V378" s="143" t="e">
        <f t="shared" si="113"/>
        <v>#REF!</v>
      </c>
      <c r="W378" s="143" t="e">
        <f t="shared" si="114"/>
        <v>#REF!</v>
      </c>
      <c r="Y378" s="143" t="e">
        <f t="shared" si="115"/>
        <v>#REF!</v>
      </c>
      <c r="Z378" s="253" t="e">
        <f t="shared" si="116"/>
        <v>#REF!</v>
      </c>
      <c r="AA378" s="253" t="e">
        <f t="shared" si="117"/>
        <v>#REF!</v>
      </c>
      <c r="AB378" s="256">
        <f t="shared" si="122"/>
        <v>292</v>
      </c>
      <c r="AC378" s="256" t="e">
        <f t="shared" si="123"/>
        <v>#REF!</v>
      </c>
      <c r="AD378" s="256" t="e">
        <f t="shared" si="124"/>
        <v>#REF!</v>
      </c>
      <c r="AG378" s="256" t="e">
        <f t="shared" si="118"/>
        <v>#REF!</v>
      </c>
      <c r="AH378" s="20" t="e">
        <f t="shared" si="119"/>
        <v>#REF!</v>
      </c>
      <c r="AI378" s="20" t="e">
        <f t="shared" si="120"/>
        <v>#REF!</v>
      </c>
      <c r="AJ378" s="256" t="e">
        <f t="shared" si="121"/>
        <v>#REF!</v>
      </c>
    </row>
    <row r="379" spans="2:36">
      <c r="B379" s="20" t="e">
        <f>'Rozdělení do hmotností'!#REF!</f>
        <v>#REF!</v>
      </c>
      <c r="C379" s="20" t="e">
        <f>'Rozdělení do hmotností'!#REF!</f>
        <v>#REF!</v>
      </c>
      <c r="D379" s="20" t="e">
        <f>'Rozdělení do hmotností'!#REF!</f>
        <v>#REF!</v>
      </c>
      <c r="E379" s="143" t="e">
        <f>'Rozdělení do hmotností'!#REF!</f>
        <v>#REF!</v>
      </c>
      <c r="F379" s="253" t="e">
        <f>'Rozdělení do hmotností'!#REF!</f>
        <v>#REF!</v>
      </c>
      <c r="G379" s="256" t="e">
        <f>'Rozdělení do hmotností'!#REF!</f>
        <v>#REF!</v>
      </c>
      <c r="I379" s="143" t="e">
        <f t="shared" si="107"/>
        <v>#REF!</v>
      </c>
      <c r="J379" s="143" t="e">
        <f t="shared" si="108"/>
        <v>#REF!</v>
      </c>
      <c r="L379" s="143" t="e">
        <f t="shared" si="109"/>
        <v>#REF!</v>
      </c>
      <c r="N379" s="143" t="e">
        <f t="shared" si="110"/>
        <v>#REF!</v>
      </c>
      <c r="O379" s="253" t="e">
        <f t="shared" si="104"/>
        <v>#REF!</v>
      </c>
      <c r="P379" s="253"/>
      <c r="Q379" s="143">
        <f t="shared" si="111"/>
        <v>293</v>
      </c>
      <c r="R379" s="143" t="e">
        <f t="shared" si="105"/>
        <v>#REF!</v>
      </c>
      <c r="S379" s="253" t="e">
        <f t="shared" si="106"/>
        <v>#REF!</v>
      </c>
      <c r="T379" s="253" t="e">
        <f t="shared" si="112"/>
        <v>#REF!</v>
      </c>
      <c r="V379" s="143" t="e">
        <f t="shared" si="113"/>
        <v>#REF!</v>
      </c>
      <c r="W379" s="143" t="e">
        <f t="shared" si="114"/>
        <v>#REF!</v>
      </c>
      <c r="Y379" s="143" t="e">
        <f t="shared" si="115"/>
        <v>#REF!</v>
      </c>
      <c r="Z379" s="253" t="e">
        <f t="shared" si="116"/>
        <v>#REF!</v>
      </c>
      <c r="AA379" s="253" t="e">
        <f t="shared" si="117"/>
        <v>#REF!</v>
      </c>
      <c r="AB379" s="256">
        <f t="shared" si="122"/>
        <v>293</v>
      </c>
      <c r="AC379" s="256" t="e">
        <f t="shared" si="123"/>
        <v>#REF!</v>
      </c>
      <c r="AD379" s="256" t="e">
        <f t="shared" si="124"/>
        <v>#REF!</v>
      </c>
      <c r="AG379" s="256" t="e">
        <f t="shared" si="118"/>
        <v>#REF!</v>
      </c>
      <c r="AH379" s="20" t="e">
        <f t="shared" si="119"/>
        <v>#REF!</v>
      </c>
      <c r="AI379" s="20" t="e">
        <f t="shared" si="120"/>
        <v>#REF!</v>
      </c>
      <c r="AJ379" s="256" t="e">
        <f t="shared" si="121"/>
        <v>#REF!</v>
      </c>
    </row>
    <row r="380" spans="2:36">
      <c r="B380" s="20" t="e">
        <f>'Rozdělení do hmotností'!#REF!</f>
        <v>#REF!</v>
      </c>
      <c r="C380" s="20" t="e">
        <f>'Rozdělení do hmotností'!#REF!</f>
        <v>#REF!</v>
      </c>
      <c r="D380" s="20" t="e">
        <f>'Rozdělení do hmotností'!#REF!</f>
        <v>#REF!</v>
      </c>
      <c r="E380" s="143" t="e">
        <f>'Rozdělení do hmotností'!#REF!</f>
        <v>#REF!</v>
      </c>
      <c r="F380" s="253" t="e">
        <f>'Rozdělení do hmotností'!#REF!</f>
        <v>#REF!</v>
      </c>
      <c r="G380" s="256" t="e">
        <f>'Rozdělení do hmotností'!#REF!</f>
        <v>#REF!</v>
      </c>
      <c r="I380" s="143" t="e">
        <f t="shared" si="107"/>
        <v>#REF!</v>
      </c>
      <c r="J380" s="143" t="e">
        <f t="shared" si="108"/>
        <v>#REF!</v>
      </c>
      <c r="L380" s="143" t="e">
        <f t="shared" si="109"/>
        <v>#REF!</v>
      </c>
      <c r="N380" s="143" t="e">
        <f t="shared" si="110"/>
        <v>#REF!</v>
      </c>
      <c r="O380" s="253" t="e">
        <f t="shared" si="104"/>
        <v>#REF!</v>
      </c>
      <c r="P380" s="253"/>
      <c r="Q380" s="143">
        <f t="shared" si="111"/>
        <v>294</v>
      </c>
      <c r="R380" s="143" t="e">
        <f t="shared" si="105"/>
        <v>#REF!</v>
      </c>
      <c r="S380" s="253" t="e">
        <f t="shared" si="106"/>
        <v>#REF!</v>
      </c>
      <c r="T380" s="253" t="e">
        <f t="shared" si="112"/>
        <v>#REF!</v>
      </c>
      <c r="V380" s="143" t="e">
        <f t="shared" si="113"/>
        <v>#REF!</v>
      </c>
      <c r="W380" s="143" t="e">
        <f t="shared" si="114"/>
        <v>#REF!</v>
      </c>
      <c r="Y380" s="143" t="e">
        <f t="shared" si="115"/>
        <v>#REF!</v>
      </c>
      <c r="Z380" s="253" t="e">
        <f t="shared" si="116"/>
        <v>#REF!</v>
      </c>
      <c r="AA380" s="253" t="e">
        <f t="shared" si="117"/>
        <v>#REF!</v>
      </c>
      <c r="AB380" s="256">
        <f t="shared" si="122"/>
        <v>294</v>
      </c>
      <c r="AC380" s="256" t="e">
        <f t="shared" si="123"/>
        <v>#REF!</v>
      </c>
      <c r="AD380" s="256" t="e">
        <f t="shared" si="124"/>
        <v>#REF!</v>
      </c>
      <c r="AG380" s="256" t="e">
        <f t="shared" si="118"/>
        <v>#REF!</v>
      </c>
      <c r="AH380" s="20" t="e">
        <f t="shared" si="119"/>
        <v>#REF!</v>
      </c>
      <c r="AI380" s="20" t="e">
        <f t="shared" si="120"/>
        <v>#REF!</v>
      </c>
      <c r="AJ380" s="256" t="e">
        <f t="shared" si="121"/>
        <v>#REF!</v>
      </c>
    </row>
    <row r="381" spans="2:36">
      <c r="B381" s="20" t="e">
        <f>'Rozdělení do hmotností'!#REF!</f>
        <v>#REF!</v>
      </c>
      <c r="C381" s="20" t="e">
        <f>'Rozdělení do hmotností'!#REF!</f>
        <v>#REF!</v>
      </c>
      <c r="D381" s="20" t="e">
        <f>'Rozdělení do hmotností'!#REF!</f>
        <v>#REF!</v>
      </c>
      <c r="E381" s="143" t="e">
        <f>'Rozdělení do hmotností'!#REF!</f>
        <v>#REF!</v>
      </c>
      <c r="F381" s="253" t="e">
        <f>'Rozdělení do hmotností'!#REF!</f>
        <v>#REF!</v>
      </c>
      <c r="G381" s="256" t="e">
        <f>'Rozdělení do hmotností'!#REF!</f>
        <v>#REF!</v>
      </c>
      <c r="I381" s="143" t="e">
        <f t="shared" si="107"/>
        <v>#REF!</v>
      </c>
      <c r="J381" s="143" t="e">
        <f t="shared" si="108"/>
        <v>#REF!</v>
      </c>
      <c r="L381" s="143" t="e">
        <f t="shared" si="109"/>
        <v>#REF!</v>
      </c>
      <c r="N381" s="143" t="e">
        <f t="shared" si="110"/>
        <v>#REF!</v>
      </c>
      <c r="O381" s="253" t="e">
        <f t="shared" si="104"/>
        <v>#REF!</v>
      </c>
      <c r="P381" s="253"/>
      <c r="Q381" s="143">
        <f t="shared" si="111"/>
        <v>295</v>
      </c>
      <c r="R381" s="143" t="e">
        <f t="shared" si="105"/>
        <v>#REF!</v>
      </c>
      <c r="S381" s="253" t="e">
        <f t="shared" si="106"/>
        <v>#REF!</v>
      </c>
      <c r="T381" s="253" t="e">
        <f t="shared" si="112"/>
        <v>#REF!</v>
      </c>
      <c r="V381" s="143" t="e">
        <f t="shared" si="113"/>
        <v>#REF!</v>
      </c>
      <c r="W381" s="143" t="e">
        <f t="shared" si="114"/>
        <v>#REF!</v>
      </c>
      <c r="Y381" s="143" t="e">
        <f t="shared" si="115"/>
        <v>#REF!</v>
      </c>
      <c r="Z381" s="253" t="e">
        <f t="shared" si="116"/>
        <v>#REF!</v>
      </c>
      <c r="AA381" s="253" t="e">
        <f t="shared" si="117"/>
        <v>#REF!</v>
      </c>
      <c r="AB381" s="256">
        <f t="shared" si="122"/>
        <v>295</v>
      </c>
      <c r="AC381" s="256" t="e">
        <f t="shared" si="123"/>
        <v>#REF!</v>
      </c>
      <c r="AD381" s="256" t="e">
        <f t="shared" si="124"/>
        <v>#REF!</v>
      </c>
      <c r="AG381" s="256" t="e">
        <f t="shared" si="118"/>
        <v>#REF!</v>
      </c>
      <c r="AH381" s="20" t="e">
        <f t="shared" si="119"/>
        <v>#REF!</v>
      </c>
      <c r="AI381" s="20" t="e">
        <f t="shared" si="120"/>
        <v>#REF!</v>
      </c>
      <c r="AJ381" s="256" t="e">
        <f t="shared" si="121"/>
        <v>#REF!</v>
      </c>
    </row>
    <row r="382" spans="2:36">
      <c r="B382" s="20" t="e">
        <f>'Rozdělení do hmotností'!#REF!</f>
        <v>#REF!</v>
      </c>
      <c r="C382" s="20" t="e">
        <f>'Rozdělení do hmotností'!#REF!</f>
        <v>#REF!</v>
      </c>
      <c r="D382" s="20" t="e">
        <f>'Rozdělení do hmotností'!#REF!</f>
        <v>#REF!</v>
      </c>
      <c r="E382" s="143" t="e">
        <f>'Rozdělení do hmotností'!#REF!</f>
        <v>#REF!</v>
      </c>
      <c r="F382" s="253" t="e">
        <f>'Rozdělení do hmotností'!#REF!</f>
        <v>#REF!</v>
      </c>
      <c r="G382" s="256" t="e">
        <f>'Rozdělení do hmotností'!#REF!</f>
        <v>#REF!</v>
      </c>
      <c r="I382" s="143" t="e">
        <f t="shared" si="107"/>
        <v>#REF!</v>
      </c>
      <c r="J382" s="143" t="e">
        <f t="shared" si="108"/>
        <v>#REF!</v>
      </c>
      <c r="L382" s="143" t="e">
        <f t="shared" si="109"/>
        <v>#REF!</v>
      </c>
      <c r="N382" s="143" t="e">
        <f t="shared" si="110"/>
        <v>#REF!</v>
      </c>
      <c r="O382" s="253" t="e">
        <f t="shared" si="104"/>
        <v>#REF!</v>
      </c>
      <c r="P382" s="253"/>
      <c r="Q382" s="143">
        <f t="shared" si="111"/>
        <v>296</v>
      </c>
      <c r="R382" s="143" t="e">
        <f t="shared" si="105"/>
        <v>#REF!</v>
      </c>
      <c r="S382" s="253" t="e">
        <f t="shared" si="106"/>
        <v>#REF!</v>
      </c>
      <c r="T382" s="253" t="e">
        <f t="shared" si="112"/>
        <v>#REF!</v>
      </c>
      <c r="V382" s="143" t="e">
        <f t="shared" si="113"/>
        <v>#REF!</v>
      </c>
      <c r="W382" s="143" t="e">
        <f t="shared" si="114"/>
        <v>#REF!</v>
      </c>
      <c r="Y382" s="143" t="e">
        <f t="shared" si="115"/>
        <v>#REF!</v>
      </c>
      <c r="Z382" s="253" t="e">
        <f t="shared" si="116"/>
        <v>#REF!</v>
      </c>
      <c r="AA382" s="253" t="e">
        <f t="shared" si="117"/>
        <v>#REF!</v>
      </c>
      <c r="AB382" s="256">
        <f t="shared" si="122"/>
        <v>296</v>
      </c>
      <c r="AC382" s="256" t="e">
        <f t="shared" si="123"/>
        <v>#REF!</v>
      </c>
      <c r="AD382" s="256" t="e">
        <f t="shared" si="124"/>
        <v>#REF!</v>
      </c>
      <c r="AG382" s="256" t="e">
        <f t="shared" si="118"/>
        <v>#REF!</v>
      </c>
      <c r="AH382" s="20" t="e">
        <f t="shared" si="119"/>
        <v>#REF!</v>
      </c>
      <c r="AI382" s="20" t="e">
        <f t="shared" si="120"/>
        <v>#REF!</v>
      </c>
      <c r="AJ382" s="256" t="e">
        <f t="shared" si="121"/>
        <v>#REF!</v>
      </c>
    </row>
    <row r="383" spans="2:36">
      <c r="B383" s="20" t="e">
        <f>'Rozdělení do hmotností'!#REF!</f>
        <v>#REF!</v>
      </c>
      <c r="C383" s="20" t="e">
        <f>'Rozdělení do hmotností'!#REF!</f>
        <v>#REF!</v>
      </c>
      <c r="D383" s="20" t="e">
        <f>'Rozdělení do hmotností'!#REF!</f>
        <v>#REF!</v>
      </c>
      <c r="E383" s="143" t="e">
        <f>'Rozdělení do hmotností'!#REF!</f>
        <v>#REF!</v>
      </c>
      <c r="F383" s="253" t="e">
        <f>'Rozdělení do hmotností'!#REF!</f>
        <v>#REF!</v>
      </c>
      <c r="G383" s="256" t="e">
        <f>'Rozdělení do hmotností'!#REF!</f>
        <v>#REF!</v>
      </c>
      <c r="I383" s="143" t="e">
        <f t="shared" si="107"/>
        <v>#REF!</v>
      </c>
      <c r="J383" s="143" t="e">
        <f t="shared" si="108"/>
        <v>#REF!</v>
      </c>
      <c r="L383" s="143" t="e">
        <f t="shared" si="109"/>
        <v>#REF!</v>
      </c>
      <c r="N383" s="143" t="e">
        <f t="shared" si="110"/>
        <v>#REF!</v>
      </c>
      <c r="O383" s="253" t="e">
        <f t="shared" si="104"/>
        <v>#REF!</v>
      </c>
      <c r="P383" s="253"/>
      <c r="Q383" s="143">
        <f t="shared" si="111"/>
        <v>297</v>
      </c>
      <c r="R383" s="143" t="e">
        <f t="shared" si="105"/>
        <v>#REF!</v>
      </c>
      <c r="S383" s="253" t="e">
        <f t="shared" si="106"/>
        <v>#REF!</v>
      </c>
      <c r="T383" s="253" t="e">
        <f t="shared" si="112"/>
        <v>#REF!</v>
      </c>
      <c r="V383" s="143" t="e">
        <f t="shared" si="113"/>
        <v>#REF!</v>
      </c>
      <c r="W383" s="143" t="e">
        <f t="shared" si="114"/>
        <v>#REF!</v>
      </c>
      <c r="Y383" s="143" t="e">
        <f t="shared" si="115"/>
        <v>#REF!</v>
      </c>
      <c r="Z383" s="253" t="e">
        <f t="shared" si="116"/>
        <v>#REF!</v>
      </c>
      <c r="AA383" s="253" t="e">
        <f t="shared" si="117"/>
        <v>#REF!</v>
      </c>
      <c r="AB383" s="256">
        <f t="shared" si="122"/>
        <v>297</v>
      </c>
      <c r="AC383" s="256" t="e">
        <f t="shared" si="123"/>
        <v>#REF!</v>
      </c>
      <c r="AD383" s="256" t="e">
        <f t="shared" si="124"/>
        <v>#REF!</v>
      </c>
      <c r="AG383" s="256" t="e">
        <f t="shared" si="118"/>
        <v>#REF!</v>
      </c>
      <c r="AH383" s="20" t="e">
        <f t="shared" si="119"/>
        <v>#REF!</v>
      </c>
      <c r="AI383" s="20" t="e">
        <f t="shared" si="120"/>
        <v>#REF!</v>
      </c>
      <c r="AJ383" s="256" t="e">
        <f t="shared" si="121"/>
        <v>#REF!</v>
      </c>
    </row>
    <row r="384" spans="2:36">
      <c r="B384" s="20" t="e">
        <f>'Rozdělení do hmotností'!#REF!</f>
        <v>#REF!</v>
      </c>
      <c r="C384" s="20" t="e">
        <f>'Rozdělení do hmotností'!#REF!</f>
        <v>#REF!</v>
      </c>
      <c r="D384" s="20" t="e">
        <f>'Rozdělení do hmotností'!#REF!</f>
        <v>#REF!</v>
      </c>
      <c r="E384" s="143" t="e">
        <f>'Rozdělení do hmotností'!#REF!</f>
        <v>#REF!</v>
      </c>
      <c r="F384" s="253" t="e">
        <f>'Rozdělení do hmotností'!#REF!</f>
        <v>#REF!</v>
      </c>
      <c r="G384" s="256" t="e">
        <f>'Rozdělení do hmotností'!#REF!</f>
        <v>#REF!</v>
      </c>
      <c r="I384" s="143" t="e">
        <f t="shared" si="107"/>
        <v>#REF!</v>
      </c>
      <c r="J384" s="143" t="e">
        <f t="shared" si="108"/>
        <v>#REF!</v>
      </c>
      <c r="L384" s="143" t="e">
        <f t="shared" si="109"/>
        <v>#REF!</v>
      </c>
      <c r="N384" s="143" t="e">
        <f t="shared" si="110"/>
        <v>#REF!</v>
      </c>
      <c r="O384" s="253" t="e">
        <f t="shared" si="104"/>
        <v>#REF!</v>
      </c>
      <c r="P384" s="253"/>
      <c r="Q384" s="143">
        <f t="shared" si="111"/>
        <v>298</v>
      </c>
      <c r="R384" s="143" t="e">
        <f t="shared" si="105"/>
        <v>#REF!</v>
      </c>
      <c r="S384" s="253" t="e">
        <f t="shared" si="106"/>
        <v>#REF!</v>
      </c>
      <c r="T384" s="253" t="e">
        <f t="shared" si="112"/>
        <v>#REF!</v>
      </c>
      <c r="V384" s="143" t="e">
        <f t="shared" si="113"/>
        <v>#REF!</v>
      </c>
      <c r="W384" s="143" t="e">
        <f t="shared" si="114"/>
        <v>#REF!</v>
      </c>
      <c r="Y384" s="143" t="e">
        <f t="shared" si="115"/>
        <v>#REF!</v>
      </c>
      <c r="Z384" s="253" t="e">
        <f t="shared" si="116"/>
        <v>#REF!</v>
      </c>
      <c r="AA384" s="253" t="e">
        <f t="shared" si="117"/>
        <v>#REF!</v>
      </c>
      <c r="AB384" s="256">
        <f t="shared" si="122"/>
        <v>298</v>
      </c>
      <c r="AC384" s="256" t="e">
        <f t="shared" si="123"/>
        <v>#REF!</v>
      </c>
      <c r="AD384" s="256" t="e">
        <f t="shared" si="124"/>
        <v>#REF!</v>
      </c>
      <c r="AG384" s="256" t="e">
        <f t="shared" si="118"/>
        <v>#REF!</v>
      </c>
      <c r="AH384" s="20" t="e">
        <f t="shared" si="119"/>
        <v>#REF!</v>
      </c>
      <c r="AI384" s="20" t="e">
        <f t="shared" si="120"/>
        <v>#REF!</v>
      </c>
      <c r="AJ384" s="256" t="e">
        <f t="shared" si="121"/>
        <v>#REF!</v>
      </c>
    </row>
    <row r="385" spans="2:36">
      <c r="B385" s="20" t="e">
        <f>'Rozdělení do hmotností'!#REF!</f>
        <v>#REF!</v>
      </c>
      <c r="C385" s="20" t="e">
        <f>'Rozdělení do hmotností'!#REF!</f>
        <v>#REF!</v>
      </c>
      <c r="D385" s="20" t="e">
        <f>'Rozdělení do hmotností'!#REF!</f>
        <v>#REF!</v>
      </c>
      <c r="E385" s="143" t="e">
        <f>'Rozdělení do hmotností'!#REF!</f>
        <v>#REF!</v>
      </c>
      <c r="F385" s="253" t="e">
        <f>'Rozdělení do hmotností'!#REF!</f>
        <v>#REF!</v>
      </c>
      <c r="G385" s="256" t="e">
        <f>'Rozdělení do hmotností'!#REF!</f>
        <v>#REF!</v>
      </c>
      <c r="I385" s="143" t="e">
        <f t="shared" si="107"/>
        <v>#REF!</v>
      </c>
      <c r="J385" s="143" t="e">
        <f t="shared" si="108"/>
        <v>#REF!</v>
      </c>
      <c r="L385" s="143" t="e">
        <f t="shared" si="109"/>
        <v>#REF!</v>
      </c>
      <c r="N385" s="143" t="e">
        <f t="shared" si="110"/>
        <v>#REF!</v>
      </c>
      <c r="O385" s="253" t="e">
        <f t="shared" si="104"/>
        <v>#REF!</v>
      </c>
      <c r="P385" s="253"/>
      <c r="Q385" s="143">
        <f t="shared" si="111"/>
        <v>299</v>
      </c>
      <c r="R385" s="143" t="e">
        <f t="shared" si="105"/>
        <v>#REF!</v>
      </c>
      <c r="S385" s="253" t="e">
        <f t="shared" si="106"/>
        <v>#REF!</v>
      </c>
      <c r="T385" s="253" t="e">
        <f t="shared" si="112"/>
        <v>#REF!</v>
      </c>
      <c r="V385" s="143" t="e">
        <f t="shared" si="113"/>
        <v>#REF!</v>
      </c>
      <c r="W385" s="143" t="e">
        <f t="shared" si="114"/>
        <v>#REF!</v>
      </c>
      <c r="Y385" s="143" t="e">
        <f t="shared" si="115"/>
        <v>#REF!</v>
      </c>
      <c r="Z385" s="253" t="e">
        <f t="shared" si="116"/>
        <v>#REF!</v>
      </c>
      <c r="AA385" s="253" t="e">
        <f t="shared" si="117"/>
        <v>#REF!</v>
      </c>
      <c r="AB385" s="256">
        <f t="shared" si="122"/>
        <v>299</v>
      </c>
      <c r="AC385" s="256" t="e">
        <f t="shared" si="123"/>
        <v>#REF!</v>
      </c>
      <c r="AD385" s="256" t="e">
        <f t="shared" si="124"/>
        <v>#REF!</v>
      </c>
      <c r="AG385" s="256" t="e">
        <f t="shared" si="118"/>
        <v>#REF!</v>
      </c>
      <c r="AH385" s="20" t="e">
        <f t="shared" si="119"/>
        <v>#REF!</v>
      </c>
      <c r="AI385" s="20" t="e">
        <f t="shared" si="120"/>
        <v>#REF!</v>
      </c>
      <c r="AJ385" s="256" t="e">
        <f t="shared" si="121"/>
        <v>#REF!</v>
      </c>
    </row>
    <row r="386" spans="2:36">
      <c r="B386" s="20" t="e">
        <f>'Rozdělení do hmotností'!#REF!</f>
        <v>#REF!</v>
      </c>
      <c r="C386" s="20" t="e">
        <f>'Rozdělení do hmotností'!#REF!</f>
        <v>#REF!</v>
      </c>
      <c r="D386" s="20" t="e">
        <f>'Rozdělení do hmotností'!#REF!</f>
        <v>#REF!</v>
      </c>
      <c r="E386" s="143" t="e">
        <f>'Rozdělení do hmotností'!#REF!</f>
        <v>#REF!</v>
      </c>
      <c r="F386" s="253" t="e">
        <f>'Rozdělení do hmotností'!#REF!</f>
        <v>#REF!</v>
      </c>
      <c r="G386" s="256" t="e">
        <f>'Rozdělení do hmotností'!#REF!</f>
        <v>#REF!</v>
      </c>
      <c r="I386" s="143" t="e">
        <f t="shared" si="107"/>
        <v>#REF!</v>
      </c>
      <c r="J386" s="143" t="e">
        <f t="shared" si="108"/>
        <v>#REF!</v>
      </c>
      <c r="L386" s="143" t="e">
        <f t="shared" si="109"/>
        <v>#REF!</v>
      </c>
      <c r="N386" s="143" t="e">
        <f t="shared" si="110"/>
        <v>#REF!</v>
      </c>
      <c r="O386" s="253" t="e">
        <f t="shared" si="104"/>
        <v>#REF!</v>
      </c>
      <c r="P386" s="253"/>
      <c r="Q386" s="143">
        <f t="shared" si="111"/>
        <v>300</v>
      </c>
      <c r="R386" s="143" t="e">
        <f t="shared" si="105"/>
        <v>#REF!</v>
      </c>
      <c r="S386" s="253" t="e">
        <f t="shared" si="106"/>
        <v>#REF!</v>
      </c>
      <c r="T386" s="253" t="e">
        <f t="shared" si="112"/>
        <v>#REF!</v>
      </c>
      <c r="V386" s="143" t="e">
        <f t="shared" si="113"/>
        <v>#REF!</v>
      </c>
      <c r="W386" s="143" t="e">
        <f t="shared" si="114"/>
        <v>#REF!</v>
      </c>
      <c r="Y386" s="143" t="e">
        <f t="shared" si="115"/>
        <v>#REF!</v>
      </c>
      <c r="Z386" s="253" t="e">
        <f t="shared" si="116"/>
        <v>#REF!</v>
      </c>
      <c r="AA386" s="253" t="e">
        <f t="shared" si="117"/>
        <v>#REF!</v>
      </c>
      <c r="AB386" s="256">
        <f t="shared" si="122"/>
        <v>300</v>
      </c>
      <c r="AC386" s="256" t="e">
        <f t="shared" si="123"/>
        <v>#REF!</v>
      </c>
      <c r="AD386" s="256" t="e">
        <f t="shared" si="124"/>
        <v>#REF!</v>
      </c>
      <c r="AG386" s="256" t="e">
        <f t="shared" si="118"/>
        <v>#REF!</v>
      </c>
      <c r="AH386" s="20" t="e">
        <f t="shared" si="119"/>
        <v>#REF!</v>
      </c>
      <c r="AI386" s="20" t="e">
        <f t="shared" si="120"/>
        <v>#REF!</v>
      </c>
      <c r="AJ386" s="256" t="e">
        <f t="shared" si="121"/>
        <v>#REF!</v>
      </c>
    </row>
    <row r="387" spans="2:36">
      <c r="B387" s="20" t="e">
        <f>'Rozdělení do hmotností'!#REF!</f>
        <v>#REF!</v>
      </c>
      <c r="C387" s="20" t="e">
        <f>'Rozdělení do hmotností'!#REF!</f>
        <v>#REF!</v>
      </c>
      <c r="D387" s="20" t="e">
        <f>'Rozdělení do hmotností'!#REF!</f>
        <v>#REF!</v>
      </c>
      <c r="E387" s="143" t="e">
        <f>'Rozdělení do hmotností'!#REF!</f>
        <v>#REF!</v>
      </c>
      <c r="F387" s="253" t="e">
        <f>'Rozdělení do hmotností'!#REF!</f>
        <v>#REF!</v>
      </c>
      <c r="G387" s="256" t="e">
        <f>'Rozdělení do hmotností'!#REF!</f>
        <v>#REF!</v>
      </c>
      <c r="I387" s="143" t="e">
        <f t="shared" si="107"/>
        <v>#REF!</v>
      </c>
      <c r="J387" s="143" t="e">
        <f t="shared" si="108"/>
        <v>#REF!</v>
      </c>
      <c r="L387" s="143" t="e">
        <f t="shared" si="109"/>
        <v>#REF!</v>
      </c>
      <c r="N387" s="143" t="e">
        <f t="shared" si="110"/>
        <v>#REF!</v>
      </c>
      <c r="O387" s="253" t="e">
        <f t="shared" si="104"/>
        <v>#REF!</v>
      </c>
      <c r="P387" s="253"/>
      <c r="Q387" s="143">
        <f t="shared" si="111"/>
        <v>301</v>
      </c>
      <c r="R387" s="143" t="e">
        <f t="shared" si="105"/>
        <v>#REF!</v>
      </c>
      <c r="S387" s="253" t="e">
        <f t="shared" si="106"/>
        <v>#REF!</v>
      </c>
      <c r="T387" s="253" t="e">
        <f t="shared" si="112"/>
        <v>#REF!</v>
      </c>
      <c r="V387" s="143" t="e">
        <f t="shared" si="113"/>
        <v>#REF!</v>
      </c>
      <c r="W387" s="143" t="e">
        <f t="shared" si="114"/>
        <v>#REF!</v>
      </c>
      <c r="Y387" s="143" t="e">
        <f t="shared" si="115"/>
        <v>#REF!</v>
      </c>
      <c r="Z387" s="253" t="e">
        <f t="shared" si="116"/>
        <v>#REF!</v>
      </c>
      <c r="AA387" s="253" t="e">
        <f t="shared" si="117"/>
        <v>#REF!</v>
      </c>
      <c r="AB387" s="256">
        <f t="shared" si="122"/>
        <v>301</v>
      </c>
      <c r="AC387" s="256" t="e">
        <f t="shared" si="123"/>
        <v>#REF!</v>
      </c>
      <c r="AD387" s="256" t="e">
        <f t="shared" si="124"/>
        <v>#REF!</v>
      </c>
      <c r="AG387" s="256" t="e">
        <f t="shared" si="118"/>
        <v>#REF!</v>
      </c>
      <c r="AH387" s="20" t="e">
        <f t="shared" si="119"/>
        <v>#REF!</v>
      </c>
      <c r="AI387" s="20" t="e">
        <f t="shared" si="120"/>
        <v>#REF!</v>
      </c>
      <c r="AJ387" s="256" t="e">
        <f t="shared" si="121"/>
        <v>#REF!</v>
      </c>
    </row>
    <row r="388" spans="2:36">
      <c r="B388" s="20" t="e">
        <f>'Rozdělení do hmotností'!#REF!</f>
        <v>#REF!</v>
      </c>
      <c r="C388" s="20" t="e">
        <f>'Rozdělení do hmotností'!#REF!</f>
        <v>#REF!</v>
      </c>
      <c r="D388" s="20" t="e">
        <f>'Rozdělení do hmotností'!#REF!</f>
        <v>#REF!</v>
      </c>
      <c r="E388" s="143" t="e">
        <f>'Rozdělení do hmotností'!#REF!</f>
        <v>#REF!</v>
      </c>
      <c r="F388" s="253" t="e">
        <f>'Rozdělení do hmotností'!#REF!</f>
        <v>#REF!</v>
      </c>
      <c r="G388" s="256" t="e">
        <f>'Rozdělení do hmotností'!#REF!</f>
        <v>#REF!</v>
      </c>
      <c r="I388" s="143" t="e">
        <f t="shared" si="107"/>
        <v>#REF!</v>
      </c>
      <c r="J388" s="143" t="e">
        <f t="shared" si="108"/>
        <v>#REF!</v>
      </c>
      <c r="L388" s="143" t="e">
        <f t="shared" si="109"/>
        <v>#REF!</v>
      </c>
      <c r="N388" s="143" t="e">
        <f t="shared" si="110"/>
        <v>#REF!</v>
      </c>
      <c r="O388" s="253" t="e">
        <f t="shared" si="104"/>
        <v>#REF!</v>
      </c>
      <c r="P388" s="253"/>
      <c r="Q388" s="143">
        <f t="shared" si="111"/>
        <v>302</v>
      </c>
      <c r="R388" s="143" t="e">
        <f t="shared" si="105"/>
        <v>#REF!</v>
      </c>
      <c r="S388" s="253" t="e">
        <f t="shared" si="106"/>
        <v>#REF!</v>
      </c>
      <c r="T388" s="253" t="e">
        <f t="shared" si="112"/>
        <v>#REF!</v>
      </c>
      <c r="V388" s="143" t="e">
        <f t="shared" si="113"/>
        <v>#REF!</v>
      </c>
      <c r="W388" s="143" t="e">
        <f t="shared" si="114"/>
        <v>#REF!</v>
      </c>
      <c r="Y388" s="143" t="e">
        <f t="shared" si="115"/>
        <v>#REF!</v>
      </c>
      <c r="Z388" s="253" t="e">
        <f t="shared" si="116"/>
        <v>#REF!</v>
      </c>
      <c r="AA388" s="253" t="e">
        <f t="shared" si="117"/>
        <v>#REF!</v>
      </c>
      <c r="AB388" s="256">
        <f t="shared" si="122"/>
        <v>302</v>
      </c>
      <c r="AC388" s="256" t="e">
        <f t="shared" si="123"/>
        <v>#REF!</v>
      </c>
      <c r="AD388" s="256" t="e">
        <f t="shared" si="124"/>
        <v>#REF!</v>
      </c>
      <c r="AG388" s="256" t="e">
        <f t="shared" si="118"/>
        <v>#REF!</v>
      </c>
      <c r="AH388" s="20" t="e">
        <f t="shared" si="119"/>
        <v>#REF!</v>
      </c>
      <c r="AI388" s="20" t="e">
        <f t="shared" si="120"/>
        <v>#REF!</v>
      </c>
      <c r="AJ388" s="256" t="e">
        <f t="shared" si="121"/>
        <v>#REF!</v>
      </c>
    </row>
    <row r="389" spans="2:36">
      <c r="B389" s="20" t="e">
        <f>'Rozdělení do hmotností'!#REF!</f>
        <v>#REF!</v>
      </c>
      <c r="C389" s="20" t="e">
        <f>'Rozdělení do hmotností'!#REF!</f>
        <v>#REF!</v>
      </c>
      <c r="D389" s="20" t="e">
        <f>'Rozdělení do hmotností'!#REF!</f>
        <v>#REF!</v>
      </c>
      <c r="E389" s="143" t="e">
        <f>'Rozdělení do hmotností'!#REF!</f>
        <v>#REF!</v>
      </c>
      <c r="F389" s="253" t="e">
        <f>'Rozdělení do hmotností'!#REF!</f>
        <v>#REF!</v>
      </c>
      <c r="G389" s="256" t="e">
        <f>'Rozdělení do hmotností'!#REF!</f>
        <v>#REF!</v>
      </c>
      <c r="I389" s="143" t="e">
        <f t="shared" si="107"/>
        <v>#REF!</v>
      </c>
      <c r="J389" s="143" t="e">
        <f t="shared" si="108"/>
        <v>#REF!</v>
      </c>
      <c r="L389" s="143" t="e">
        <f t="shared" si="109"/>
        <v>#REF!</v>
      </c>
      <c r="N389" s="143" t="e">
        <f t="shared" si="110"/>
        <v>#REF!</v>
      </c>
      <c r="O389" s="253" t="e">
        <f t="shared" si="104"/>
        <v>#REF!</v>
      </c>
      <c r="P389" s="253"/>
      <c r="Q389" s="143">
        <f t="shared" si="111"/>
        <v>303</v>
      </c>
      <c r="R389" s="143" t="e">
        <f t="shared" si="105"/>
        <v>#REF!</v>
      </c>
      <c r="S389" s="253" t="e">
        <f t="shared" si="106"/>
        <v>#REF!</v>
      </c>
      <c r="T389" s="253" t="e">
        <f t="shared" si="112"/>
        <v>#REF!</v>
      </c>
      <c r="V389" s="143" t="e">
        <f t="shared" si="113"/>
        <v>#REF!</v>
      </c>
      <c r="W389" s="143" t="e">
        <f t="shared" si="114"/>
        <v>#REF!</v>
      </c>
      <c r="Y389" s="143" t="e">
        <f t="shared" si="115"/>
        <v>#REF!</v>
      </c>
      <c r="Z389" s="253" t="e">
        <f t="shared" si="116"/>
        <v>#REF!</v>
      </c>
      <c r="AA389" s="253" t="e">
        <f t="shared" si="117"/>
        <v>#REF!</v>
      </c>
      <c r="AB389" s="256">
        <f t="shared" si="122"/>
        <v>303</v>
      </c>
      <c r="AC389" s="256" t="e">
        <f t="shared" si="123"/>
        <v>#REF!</v>
      </c>
      <c r="AD389" s="256" t="e">
        <f t="shared" si="124"/>
        <v>#REF!</v>
      </c>
      <c r="AG389" s="256" t="e">
        <f t="shared" si="118"/>
        <v>#REF!</v>
      </c>
      <c r="AH389" s="20" t="e">
        <f t="shared" si="119"/>
        <v>#REF!</v>
      </c>
      <c r="AI389" s="20" t="e">
        <f t="shared" si="120"/>
        <v>#REF!</v>
      </c>
      <c r="AJ389" s="256" t="e">
        <f t="shared" si="121"/>
        <v>#REF!</v>
      </c>
    </row>
    <row r="390" spans="2:36">
      <c r="B390" s="20" t="e">
        <f>'Rozdělení do hmotností'!#REF!</f>
        <v>#REF!</v>
      </c>
      <c r="C390" s="20" t="e">
        <f>'Rozdělení do hmotností'!#REF!</f>
        <v>#REF!</v>
      </c>
      <c r="D390" s="20" t="e">
        <f>'Rozdělení do hmotností'!#REF!</f>
        <v>#REF!</v>
      </c>
      <c r="E390" s="143" t="e">
        <f>'Rozdělení do hmotností'!#REF!</f>
        <v>#REF!</v>
      </c>
      <c r="F390" s="253" t="e">
        <f>'Rozdělení do hmotností'!#REF!</f>
        <v>#REF!</v>
      </c>
      <c r="G390" s="256" t="e">
        <f>'Rozdělení do hmotností'!#REF!</f>
        <v>#REF!</v>
      </c>
      <c r="I390" s="143" t="e">
        <f t="shared" si="107"/>
        <v>#REF!</v>
      </c>
      <c r="J390" s="143" t="e">
        <f t="shared" si="108"/>
        <v>#REF!</v>
      </c>
      <c r="L390" s="143" t="e">
        <f t="shared" si="109"/>
        <v>#REF!</v>
      </c>
      <c r="N390" s="143" t="e">
        <f t="shared" si="110"/>
        <v>#REF!</v>
      </c>
      <c r="O390" s="253" t="e">
        <f t="shared" si="104"/>
        <v>#REF!</v>
      </c>
      <c r="P390" s="253"/>
      <c r="Q390" s="143">
        <f t="shared" si="111"/>
        <v>304</v>
      </c>
      <c r="R390" s="143" t="e">
        <f t="shared" si="105"/>
        <v>#REF!</v>
      </c>
      <c r="S390" s="253" t="e">
        <f t="shared" si="106"/>
        <v>#REF!</v>
      </c>
      <c r="T390" s="253" t="e">
        <f t="shared" si="112"/>
        <v>#REF!</v>
      </c>
      <c r="V390" s="143" t="e">
        <f t="shared" si="113"/>
        <v>#REF!</v>
      </c>
      <c r="W390" s="143" t="e">
        <f t="shared" si="114"/>
        <v>#REF!</v>
      </c>
      <c r="Y390" s="143" t="e">
        <f t="shared" si="115"/>
        <v>#REF!</v>
      </c>
      <c r="Z390" s="253" t="e">
        <f t="shared" si="116"/>
        <v>#REF!</v>
      </c>
      <c r="AA390" s="253" t="e">
        <f t="shared" si="117"/>
        <v>#REF!</v>
      </c>
      <c r="AB390" s="256">
        <f t="shared" si="122"/>
        <v>304</v>
      </c>
      <c r="AC390" s="256" t="e">
        <f t="shared" si="123"/>
        <v>#REF!</v>
      </c>
      <c r="AD390" s="256" t="e">
        <f t="shared" si="124"/>
        <v>#REF!</v>
      </c>
      <c r="AG390" s="256" t="e">
        <f t="shared" si="118"/>
        <v>#REF!</v>
      </c>
      <c r="AH390" s="20" t="e">
        <f t="shared" si="119"/>
        <v>#REF!</v>
      </c>
      <c r="AI390" s="20" t="e">
        <f t="shared" si="120"/>
        <v>#REF!</v>
      </c>
      <c r="AJ390" s="256" t="e">
        <f t="shared" si="121"/>
        <v>#REF!</v>
      </c>
    </row>
    <row r="391" spans="2:36">
      <c r="B391" s="20" t="e">
        <f>'Rozdělení do hmotností'!#REF!</f>
        <v>#REF!</v>
      </c>
      <c r="C391" s="20" t="e">
        <f>'Rozdělení do hmotností'!#REF!</f>
        <v>#REF!</v>
      </c>
      <c r="D391" s="20" t="e">
        <f>'Rozdělení do hmotností'!#REF!</f>
        <v>#REF!</v>
      </c>
      <c r="E391" s="143" t="e">
        <f>'Rozdělení do hmotností'!#REF!</f>
        <v>#REF!</v>
      </c>
      <c r="F391" s="253" t="e">
        <f>'Rozdělení do hmotností'!#REF!</f>
        <v>#REF!</v>
      </c>
      <c r="G391" s="256" t="e">
        <f>'Rozdělení do hmotností'!#REF!</f>
        <v>#REF!</v>
      </c>
      <c r="I391" s="143" t="e">
        <f t="shared" si="107"/>
        <v>#REF!</v>
      </c>
      <c r="J391" s="143" t="e">
        <f t="shared" si="108"/>
        <v>#REF!</v>
      </c>
      <c r="L391" s="143" t="e">
        <f t="shared" si="109"/>
        <v>#REF!</v>
      </c>
      <c r="N391" s="143" t="e">
        <f t="shared" si="110"/>
        <v>#REF!</v>
      </c>
      <c r="O391" s="253" t="e">
        <f t="shared" si="104"/>
        <v>#REF!</v>
      </c>
      <c r="P391" s="253"/>
      <c r="Q391" s="143">
        <f t="shared" si="111"/>
        <v>305</v>
      </c>
      <c r="R391" s="143" t="e">
        <f t="shared" si="105"/>
        <v>#REF!</v>
      </c>
      <c r="S391" s="253" t="e">
        <f t="shared" si="106"/>
        <v>#REF!</v>
      </c>
      <c r="T391" s="253" t="e">
        <f t="shared" si="112"/>
        <v>#REF!</v>
      </c>
      <c r="V391" s="143" t="e">
        <f t="shared" si="113"/>
        <v>#REF!</v>
      </c>
      <c r="W391" s="143" t="e">
        <f t="shared" si="114"/>
        <v>#REF!</v>
      </c>
      <c r="Y391" s="143" t="e">
        <f t="shared" si="115"/>
        <v>#REF!</v>
      </c>
      <c r="Z391" s="253" t="e">
        <f t="shared" si="116"/>
        <v>#REF!</v>
      </c>
      <c r="AA391" s="253" t="e">
        <f t="shared" si="117"/>
        <v>#REF!</v>
      </c>
      <c r="AB391" s="256">
        <f t="shared" si="122"/>
        <v>305</v>
      </c>
      <c r="AC391" s="256" t="e">
        <f t="shared" si="123"/>
        <v>#REF!</v>
      </c>
      <c r="AD391" s="256" t="e">
        <f t="shared" si="124"/>
        <v>#REF!</v>
      </c>
      <c r="AG391" s="256" t="e">
        <f t="shared" si="118"/>
        <v>#REF!</v>
      </c>
      <c r="AH391" s="20" t="e">
        <f t="shared" si="119"/>
        <v>#REF!</v>
      </c>
      <c r="AI391" s="20" t="e">
        <f t="shared" si="120"/>
        <v>#REF!</v>
      </c>
      <c r="AJ391" s="256" t="e">
        <f t="shared" si="121"/>
        <v>#REF!</v>
      </c>
    </row>
    <row r="392" spans="2:36">
      <c r="B392" s="20" t="e">
        <f>'Rozdělení do hmotností'!#REF!</f>
        <v>#REF!</v>
      </c>
      <c r="C392" s="20" t="e">
        <f>'Rozdělení do hmotností'!#REF!</f>
        <v>#REF!</v>
      </c>
      <c r="D392" s="20" t="e">
        <f>'Rozdělení do hmotností'!#REF!</f>
        <v>#REF!</v>
      </c>
      <c r="E392" s="143" t="e">
        <f>'Rozdělení do hmotností'!#REF!</f>
        <v>#REF!</v>
      </c>
      <c r="F392" s="253" t="e">
        <f>'Rozdělení do hmotností'!#REF!</f>
        <v>#REF!</v>
      </c>
      <c r="G392" s="256" t="e">
        <f>'Rozdělení do hmotností'!#REF!</f>
        <v>#REF!</v>
      </c>
      <c r="I392" s="143" t="e">
        <f t="shared" si="107"/>
        <v>#REF!</v>
      </c>
      <c r="J392" s="143" t="e">
        <f t="shared" si="108"/>
        <v>#REF!</v>
      </c>
      <c r="L392" s="143" t="e">
        <f t="shared" si="109"/>
        <v>#REF!</v>
      </c>
      <c r="N392" s="143" t="e">
        <f t="shared" si="110"/>
        <v>#REF!</v>
      </c>
      <c r="O392" s="253" t="e">
        <f t="shared" si="104"/>
        <v>#REF!</v>
      </c>
      <c r="P392" s="253"/>
      <c r="Q392" s="143">
        <f t="shared" si="111"/>
        <v>306</v>
      </c>
      <c r="R392" s="143" t="e">
        <f t="shared" si="105"/>
        <v>#REF!</v>
      </c>
      <c r="S392" s="253" t="e">
        <f t="shared" si="106"/>
        <v>#REF!</v>
      </c>
      <c r="T392" s="253" t="e">
        <f t="shared" si="112"/>
        <v>#REF!</v>
      </c>
      <c r="V392" s="143" t="e">
        <f t="shared" si="113"/>
        <v>#REF!</v>
      </c>
      <c r="W392" s="143" t="e">
        <f t="shared" si="114"/>
        <v>#REF!</v>
      </c>
      <c r="Y392" s="143" t="e">
        <f t="shared" si="115"/>
        <v>#REF!</v>
      </c>
      <c r="Z392" s="253" t="e">
        <f t="shared" si="116"/>
        <v>#REF!</v>
      </c>
      <c r="AA392" s="253" t="e">
        <f t="shared" si="117"/>
        <v>#REF!</v>
      </c>
      <c r="AB392" s="256">
        <f t="shared" si="122"/>
        <v>306</v>
      </c>
      <c r="AC392" s="256" t="e">
        <f t="shared" si="123"/>
        <v>#REF!</v>
      </c>
      <c r="AD392" s="256" t="e">
        <f t="shared" si="124"/>
        <v>#REF!</v>
      </c>
      <c r="AG392" s="256" t="e">
        <f t="shared" si="118"/>
        <v>#REF!</v>
      </c>
      <c r="AH392" s="20" t="e">
        <f t="shared" si="119"/>
        <v>#REF!</v>
      </c>
      <c r="AI392" s="20" t="e">
        <f t="shared" si="120"/>
        <v>#REF!</v>
      </c>
      <c r="AJ392" s="256" t="e">
        <f t="shared" si="121"/>
        <v>#REF!</v>
      </c>
    </row>
    <row r="393" spans="2:36">
      <c r="B393" s="20" t="e">
        <f>'Rozdělení do hmotností'!#REF!</f>
        <v>#REF!</v>
      </c>
      <c r="C393" s="20" t="e">
        <f>'Rozdělení do hmotností'!#REF!</f>
        <v>#REF!</v>
      </c>
      <c r="D393" s="20" t="e">
        <f>'Rozdělení do hmotností'!#REF!</f>
        <v>#REF!</v>
      </c>
      <c r="E393" s="143" t="e">
        <f>'Rozdělení do hmotností'!#REF!</f>
        <v>#REF!</v>
      </c>
      <c r="F393" s="253" t="e">
        <f>'Rozdělení do hmotností'!#REF!</f>
        <v>#REF!</v>
      </c>
      <c r="G393" s="256" t="e">
        <f>'Rozdělení do hmotností'!#REF!</f>
        <v>#REF!</v>
      </c>
      <c r="I393" s="143" t="e">
        <f t="shared" si="107"/>
        <v>#REF!</v>
      </c>
      <c r="J393" s="143" t="e">
        <f t="shared" si="108"/>
        <v>#REF!</v>
      </c>
      <c r="L393" s="143" t="e">
        <f t="shared" si="109"/>
        <v>#REF!</v>
      </c>
      <c r="N393" s="143" t="e">
        <f t="shared" si="110"/>
        <v>#REF!</v>
      </c>
      <c r="O393" s="253" t="e">
        <f t="shared" si="104"/>
        <v>#REF!</v>
      </c>
      <c r="P393" s="253"/>
      <c r="Q393" s="143">
        <f t="shared" si="111"/>
        <v>307</v>
      </c>
      <c r="R393" s="143" t="e">
        <f t="shared" si="105"/>
        <v>#REF!</v>
      </c>
      <c r="S393" s="253" t="e">
        <f t="shared" si="106"/>
        <v>#REF!</v>
      </c>
      <c r="T393" s="253" t="e">
        <f t="shared" si="112"/>
        <v>#REF!</v>
      </c>
      <c r="V393" s="143" t="e">
        <f t="shared" si="113"/>
        <v>#REF!</v>
      </c>
      <c r="W393" s="143" t="e">
        <f t="shared" si="114"/>
        <v>#REF!</v>
      </c>
      <c r="Y393" s="143" t="e">
        <f t="shared" si="115"/>
        <v>#REF!</v>
      </c>
      <c r="Z393" s="253" t="e">
        <f t="shared" si="116"/>
        <v>#REF!</v>
      </c>
      <c r="AA393" s="253" t="e">
        <f t="shared" si="117"/>
        <v>#REF!</v>
      </c>
      <c r="AB393" s="256">
        <f t="shared" si="122"/>
        <v>307</v>
      </c>
      <c r="AC393" s="256" t="e">
        <f t="shared" si="123"/>
        <v>#REF!</v>
      </c>
      <c r="AD393" s="256" t="e">
        <f t="shared" si="124"/>
        <v>#REF!</v>
      </c>
      <c r="AG393" s="256" t="e">
        <f t="shared" si="118"/>
        <v>#REF!</v>
      </c>
      <c r="AH393" s="20" t="e">
        <f t="shared" si="119"/>
        <v>#REF!</v>
      </c>
      <c r="AI393" s="20" t="e">
        <f t="shared" si="120"/>
        <v>#REF!</v>
      </c>
      <c r="AJ393" s="256" t="e">
        <f t="shared" si="121"/>
        <v>#REF!</v>
      </c>
    </row>
    <row r="394" spans="2:36">
      <c r="B394" s="20" t="e">
        <f>'Rozdělení do hmotností'!#REF!</f>
        <v>#REF!</v>
      </c>
      <c r="C394" s="20" t="e">
        <f>'Rozdělení do hmotností'!#REF!</f>
        <v>#REF!</v>
      </c>
      <c r="D394" s="20" t="e">
        <f>'Rozdělení do hmotností'!#REF!</f>
        <v>#REF!</v>
      </c>
      <c r="E394" s="143" t="e">
        <f>'Rozdělení do hmotností'!#REF!</f>
        <v>#REF!</v>
      </c>
      <c r="F394" s="253" t="e">
        <f>'Rozdělení do hmotností'!#REF!</f>
        <v>#REF!</v>
      </c>
      <c r="G394" s="256" t="e">
        <f>'Rozdělení do hmotností'!#REF!</f>
        <v>#REF!</v>
      </c>
      <c r="I394" s="143" t="e">
        <f t="shared" si="107"/>
        <v>#REF!</v>
      </c>
      <c r="J394" s="143" t="e">
        <f t="shared" si="108"/>
        <v>#REF!</v>
      </c>
      <c r="L394" s="143" t="e">
        <f t="shared" si="109"/>
        <v>#REF!</v>
      </c>
      <c r="N394" s="143" t="e">
        <f t="shared" si="110"/>
        <v>#REF!</v>
      </c>
      <c r="O394" s="253" t="e">
        <f t="shared" si="104"/>
        <v>#REF!</v>
      </c>
      <c r="P394" s="253"/>
      <c r="Q394" s="143">
        <f t="shared" si="111"/>
        <v>308</v>
      </c>
      <c r="R394" s="143" t="e">
        <f t="shared" si="105"/>
        <v>#REF!</v>
      </c>
      <c r="S394" s="253" t="e">
        <f t="shared" si="106"/>
        <v>#REF!</v>
      </c>
      <c r="T394" s="253" t="e">
        <f t="shared" si="112"/>
        <v>#REF!</v>
      </c>
      <c r="V394" s="143" t="e">
        <f t="shared" si="113"/>
        <v>#REF!</v>
      </c>
      <c r="W394" s="143" t="e">
        <f t="shared" si="114"/>
        <v>#REF!</v>
      </c>
      <c r="Y394" s="143" t="e">
        <f t="shared" si="115"/>
        <v>#REF!</v>
      </c>
      <c r="Z394" s="253" t="e">
        <f t="shared" si="116"/>
        <v>#REF!</v>
      </c>
      <c r="AA394" s="253" t="e">
        <f t="shared" si="117"/>
        <v>#REF!</v>
      </c>
      <c r="AB394" s="256">
        <f t="shared" si="122"/>
        <v>308</v>
      </c>
      <c r="AC394" s="256" t="e">
        <f t="shared" si="123"/>
        <v>#REF!</v>
      </c>
      <c r="AD394" s="256" t="e">
        <f t="shared" si="124"/>
        <v>#REF!</v>
      </c>
      <c r="AG394" s="256" t="e">
        <f t="shared" si="118"/>
        <v>#REF!</v>
      </c>
      <c r="AH394" s="20" t="e">
        <f t="shared" si="119"/>
        <v>#REF!</v>
      </c>
      <c r="AI394" s="20" t="e">
        <f t="shared" si="120"/>
        <v>#REF!</v>
      </c>
      <c r="AJ394" s="256" t="e">
        <f t="shared" si="121"/>
        <v>#REF!</v>
      </c>
    </row>
    <row r="395" spans="2:36">
      <c r="B395" s="20" t="e">
        <f>'Rozdělení do hmotností'!#REF!</f>
        <v>#REF!</v>
      </c>
      <c r="C395" s="20" t="e">
        <f>'Rozdělení do hmotností'!#REF!</f>
        <v>#REF!</v>
      </c>
      <c r="D395" s="20" t="e">
        <f>'Rozdělení do hmotností'!#REF!</f>
        <v>#REF!</v>
      </c>
      <c r="E395" s="143" t="e">
        <f>'Rozdělení do hmotností'!#REF!</f>
        <v>#REF!</v>
      </c>
      <c r="F395" s="253" t="e">
        <f>'Rozdělení do hmotností'!#REF!</f>
        <v>#REF!</v>
      </c>
      <c r="G395" s="256" t="e">
        <f>'Rozdělení do hmotností'!#REF!</f>
        <v>#REF!</v>
      </c>
      <c r="I395" s="143" t="e">
        <f t="shared" si="107"/>
        <v>#REF!</v>
      </c>
      <c r="J395" s="143" t="e">
        <f t="shared" si="108"/>
        <v>#REF!</v>
      </c>
      <c r="L395" s="143" t="e">
        <f t="shared" si="109"/>
        <v>#REF!</v>
      </c>
      <c r="N395" s="143" t="e">
        <f t="shared" si="110"/>
        <v>#REF!</v>
      </c>
      <c r="O395" s="253" t="e">
        <f t="shared" si="104"/>
        <v>#REF!</v>
      </c>
      <c r="P395" s="253"/>
      <c r="Q395" s="143">
        <f t="shared" si="111"/>
        <v>309</v>
      </c>
      <c r="R395" s="143" t="e">
        <f t="shared" si="105"/>
        <v>#REF!</v>
      </c>
      <c r="S395" s="253" t="e">
        <f t="shared" si="106"/>
        <v>#REF!</v>
      </c>
      <c r="T395" s="253" t="e">
        <f t="shared" si="112"/>
        <v>#REF!</v>
      </c>
      <c r="V395" s="143" t="e">
        <f t="shared" si="113"/>
        <v>#REF!</v>
      </c>
      <c r="W395" s="143" t="e">
        <f t="shared" si="114"/>
        <v>#REF!</v>
      </c>
      <c r="Y395" s="143" t="e">
        <f t="shared" si="115"/>
        <v>#REF!</v>
      </c>
      <c r="Z395" s="253" t="e">
        <f t="shared" si="116"/>
        <v>#REF!</v>
      </c>
      <c r="AA395" s="253" t="e">
        <f t="shared" si="117"/>
        <v>#REF!</v>
      </c>
      <c r="AB395" s="256">
        <f t="shared" si="122"/>
        <v>309</v>
      </c>
      <c r="AC395" s="256" t="e">
        <f t="shared" si="123"/>
        <v>#REF!</v>
      </c>
      <c r="AD395" s="256" t="e">
        <f t="shared" si="124"/>
        <v>#REF!</v>
      </c>
      <c r="AG395" s="256" t="e">
        <f t="shared" si="118"/>
        <v>#REF!</v>
      </c>
      <c r="AH395" s="20" t="e">
        <f t="shared" si="119"/>
        <v>#REF!</v>
      </c>
      <c r="AI395" s="20" t="e">
        <f t="shared" si="120"/>
        <v>#REF!</v>
      </c>
      <c r="AJ395" s="256" t="e">
        <f t="shared" si="121"/>
        <v>#REF!</v>
      </c>
    </row>
    <row r="396" spans="2:36">
      <c r="B396" s="20" t="e">
        <f>'Rozdělení do hmotností'!#REF!</f>
        <v>#REF!</v>
      </c>
      <c r="C396" s="20" t="e">
        <f>'Rozdělení do hmotností'!#REF!</f>
        <v>#REF!</v>
      </c>
      <c r="D396" s="20" t="e">
        <f>'Rozdělení do hmotností'!#REF!</f>
        <v>#REF!</v>
      </c>
      <c r="E396" s="143" t="e">
        <f>'Rozdělení do hmotností'!#REF!</f>
        <v>#REF!</v>
      </c>
      <c r="F396" s="253" t="e">
        <f>'Rozdělení do hmotností'!#REF!</f>
        <v>#REF!</v>
      </c>
      <c r="G396" s="256" t="e">
        <f>'Rozdělení do hmotností'!#REF!</f>
        <v>#REF!</v>
      </c>
      <c r="I396" s="143" t="e">
        <f t="shared" si="107"/>
        <v>#REF!</v>
      </c>
      <c r="J396" s="143" t="e">
        <f t="shared" si="108"/>
        <v>#REF!</v>
      </c>
      <c r="L396" s="143" t="e">
        <f t="shared" si="109"/>
        <v>#REF!</v>
      </c>
      <c r="N396" s="143" t="e">
        <f t="shared" si="110"/>
        <v>#REF!</v>
      </c>
      <c r="O396" s="253" t="e">
        <f t="shared" si="104"/>
        <v>#REF!</v>
      </c>
      <c r="P396" s="253"/>
      <c r="Q396" s="143">
        <f t="shared" si="111"/>
        <v>310</v>
      </c>
      <c r="R396" s="143" t="e">
        <f t="shared" si="105"/>
        <v>#REF!</v>
      </c>
      <c r="S396" s="253" t="e">
        <f t="shared" si="106"/>
        <v>#REF!</v>
      </c>
      <c r="T396" s="253" t="e">
        <f t="shared" si="112"/>
        <v>#REF!</v>
      </c>
      <c r="V396" s="143" t="e">
        <f t="shared" si="113"/>
        <v>#REF!</v>
      </c>
      <c r="W396" s="143" t="e">
        <f t="shared" si="114"/>
        <v>#REF!</v>
      </c>
      <c r="Y396" s="143" t="e">
        <f t="shared" si="115"/>
        <v>#REF!</v>
      </c>
      <c r="Z396" s="253" t="e">
        <f t="shared" si="116"/>
        <v>#REF!</v>
      </c>
      <c r="AA396" s="253" t="e">
        <f t="shared" si="117"/>
        <v>#REF!</v>
      </c>
      <c r="AB396" s="256">
        <f t="shared" si="122"/>
        <v>310</v>
      </c>
      <c r="AC396" s="256" t="e">
        <f t="shared" si="123"/>
        <v>#REF!</v>
      </c>
      <c r="AD396" s="256" t="e">
        <f t="shared" si="124"/>
        <v>#REF!</v>
      </c>
      <c r="AG396" s="256" t="e">
        <f t="shared" si="118"/>
        <v>#REF!</v>
      </c>
      <c r="AH396" s="20" t="e">
        <f t="shared" si="119"/>
        <v>#REF!</v>
      </c>
      <c r="AI396" s="20" t="e">
        <f t="shared" si="120"/>
        <v>#REF!</v>
      </c>
      <c r="AJ396" s="256" t="e">
        <f t="shared" si="121"/>
        <v>#REF!</v>
      </c>
    </row>
    <row r="397" spans="2:36">
      <c r="B397" s="20" t="e">
        <f>'Rozdělení do hmotností'!#REF!</f>
        <v>#REF!</v>
      </c>
      <c r="C397" s="20" t="e">
        <f>'Rozdělení do hmotností'!#REF!</f>
        <v>#REF!</v>
      </c>
      <c r="D397" s="20" t="e">
        <f>'Rozdělení do hmotností'!#REF!</f>
        <v>#REF!</v>
      </c>
      <c r="E397" s="143" t="e">
        <f>'Rozdělení do hmotností'!#REF!</f>
        <v>#REF!</v>
      </c>
      <c r="F397" s="253" t="e">
        <f>'Rozdělení do hmotností'!#REF!</f>
        <v>#REF!</v>
      </c>
      <c r="G397" s="256" t="e">
        <f>'Rozdělení do hmotností'!#REF!</f>
        <v>#REF!</v>
      </c>
      <c r="I397" s="143" t="e">
        <f t="shared" si="107"/>
        <v>#REF!</v>
      </c>
      <c r="J397" s="143" t="e">
        <f t="shared" si="108"/>
        <v>#REF!</v>
      </c>
      <c r="L397" s="143" t="e">
        <f t="shared" si="109"/>
        <v>#REF!</v>
      </c>
      <c r="N397" s="143" t="e">
        <f t="shared" si="110"/>
        <v>#REF!</v>
      </c>
      <c r="O397" s="253" t="e">
        <f t="shared" si="104"/>
        <v>#REF!</v>
      </c>
      <c r="P397" s="253"/>
      <c r="Q397" s="143">
        <f t="shared" si="111"/>
        <v>311</v>
      </c>
      <c r="R397" s="143" t="e">
        <f t="shared" si="105"/>
        <v>#REF!</v>
      </c>
      <c r="S397" s="253" t="e">
        <f t="shared" si="106"/>
        <v>#REF!</v>
      </c>
      <c r="T397" s="253" t="e">
        <f t="shared" si="112"/>
        <v>#REF!</v>
      </c>
      <c r="V397" s="143" t="e">
        <f t="shared" si="113"/>
        <v>#REF!</v>
      </c>
      <c r="W397" s="143" t="e">
        <f t="shared" si="114"/>
        <v>#REF!</v>
      </c>
      <c r="Y397" s="143" t="e">
        <f t="shared" si="115"/>
        <v>#REF!</v>
      </c>
      <c r="Z397" s="253" t="e">
        <f t="shared" si="116"/>
        <v>#REF!</v>
      </c>
      <c r="AA397" s="253" t="e">
        <f t="shared" si="117"/>
        <v>#REF!</v>
      </c>
      <c r="AB397" s="256">
        <f t="shared" si="122"/>
        <v>311</v>
      </c>
      <c r="AC397" s="256" t="e">
        <f t="shared" si="123"/>
        <v>#REF!</v>
      </c>
      <c r="AD397" s="256" t="e">
        <f t="shared" si="124"/>
        <v>#REF!</v>
      </c>
      <c r="AG397" s="256" t="e">
        <f t="shared" si="118"/>
        <v>#REF!</v>
      </c>
      <c r="AH397" s="20" t="e">
        <f t="shared" si="119"/>
        <v>#REF!</v>
      </c>
      <c r="AI397" s="20" t="e">
        <f t="shared" si="120"/>
        <v>#REF!</v>
      </c>
      <c r="AJ397" s="256" t="e">
        <f t="shared" si="121"/>
        <v>#REF!</v>
      </c>
    </row>
    <row r="398" spans="2:36">
      <c r="B398" s="20" t="e">
        <f>'Rozdělení do hmotností'!#REF!</f>
        <v>#REF!</v>
      </c>
      <c r="C398" s="20" t="e">
        <f>'Rozdělení do hmotností'!#REF!</f>
        <v>#REF!</v>
      </c>
      <c r="D398" s="20" t="e">
        <f>'Rozdělení do hmotností'!#REF!</f>
        <v>#REF!</v>
      </c>
      <c r="E398" s="143" t="e">
        <f>'Rozdělení do hmotností'!#REF!</f>
        <v>#REF!</v>
      </c>
      <c r="F398" s="253" t="e">
        <f>'Rozdělení do hmotností'!#REF!</f>
        <v>#REF!</v>
      </c>
      <c r="G398" s="256" t="e">
        <f>'Rozdělení do hmotností'!#REF!</f>
        <v>#REF!</v>
      </c>
      <c r="I398" s="143" t="e">
        <f t="shared" si="107"/>
        <v>#REF!</v>
      </c>
      <c r="J398" s="143" t="e">
        <f t="shared" si="108"/>
        <v>#REF!</v>
      </c>
      <c r="L398" s="143" t="e">
        <f t="shared" si="109"/>
        <v>#REF!</v>
      </c>
      <c r="N398" s="143" t="e">
        <f t="shared" si="110"/>
        <v>#REF!</v>
      </c>
      <c r="O398" s="253" t="e">
        <f t="shared" si="104"/>
        <v>#REF!</v>
      </c>
      <c r="P398" s="253"/>
      <c r="Q398" s="143">
        <f t="shared" si="111"/>
        <v>312</v>
      </c>
      <c r="R398" s="143" t="e">
        <f t="shared" si="105"/>
        <v>#REF!</v>
      </c>
      <c r="S398" s="253" t="e">
        <f t="shared" si="106"/>
        <v>#REF!</v>
      </c>
      <c r="T398" s="253" t="e">
        <f t="shared" si="112"/>
        <v>#REF!</v>
      </c>
      <c r="V398" s="143" t="e">
        <f t="shared" si="113"/>
        <v>#REF!</v>
      </c>
      <c r="W398" s="143" t="e">
        <f t="shared" si="114"/>
        <v>#REF!</v>
      </c>
      <c r="Y398" s="143" t="e">
        <f t="shared" si="115"/>
        <v>#REF!</v>
      </c>
      <c r="Z398" s="253" t="e">
        <f t="shared" si="116"/>
        <v>#REF!</v>
      </c>
      <c r="AA398" s="253" t="e">
        <f t="shared" si="117"/>
        <v>#REF!</v>
      </c>
      <c r="AB398" s="256">
        <f t="shared" si="122"/>
        <v>312</v>
      </c>
      <c r="AC398" s="256" t="e">
        <f t="shared" si="123"/>
        <v>#REF!</v>
      </c>
      <c r="AD398" s="256" t="e">
        <f t="shared" si="124"/>
        <v>#REF!</v>
      </c>
      <c r="AG398" s="256" t="e">
        <f t="shared" si="118"/>
        <v>#REF!</v>
      </c>
      <c r="AH398" s="20" t="e">
        <f t="shared" si="119"/>
        <v>#REF!</v>
      </c>
      <c r="AI398" s="20" t="e">
        <f t="shared" si="120"/>
        <v>#REF!</v>
      </c>
      <c r="AJ398" s="256" t="e">
        <f t="shared" si="121"/>
        <v>#REF!</v>
      </c>
    </row>
    <row r="399" spans="2:36">
      <c r="B399" s="20" t="e">
        <f>'Rozdělení do hmotností'!#REF!</f>
        <v>#REF!</v>
      </c>
      <c r="C399" s="20" t="e">
        <f>'Rozdělení do hmotností'!#REF!</f>
        <v>#REF!</v>
      </c>
      <c r="D399" s="20" t="e">
        <f>'Rozdělení do hmotností'!#REF!</f>
        <v>#REF!</v>
      </c>
      <c r="E399" s="143" t="e">
        <f>'Rozdělení do hmotností'!#REF!</f>
        <v>#REF!</v>
      </c>
      <c r="F399" s="253" t="e">
        <f>'Rozdělení do hmotností'!#REF!</f>
        <v>#REF!</v>
      </c>
      <c r="G399" s="256" t="e">
        <f>'Rozdělení do hmotností'!#REF!</f>
        <v>#REF!</v>
      </c>
      <c r="I399" s="143" t="e">
        <f t="shared" si="107"/>
        <v>#REF!</v>
      </c>
      <c r="J399" s="143" t="e">
        <f t="shared" si="108"/>
        <v>#REF!</v>
      </c>
      <c r="L399" s="143" t="e">
        <f t="shared" si="109"/>
        <v>#REF!</v>
      </c>
      <c r="N399" s="143" t="e">
        <f t="shared" si="110"/>
        <v>#REF!</v>
      </c>
      <c r="O399" s="253" t="e">
        <f t="shared" si="104"/>
        <v>#REF!</v>
      </c>
      <c r="P399" s="253"/>
      <c r="Q399" s="143">
        <f t="shared" si="111"/>
        <v>313</v>
      </c>
      <c r="R399" s="143" t="e">
        <f t="shared" si="105"/>
        <v>#REF!</v>
      </c>
      <c r="S399" s="253" t="e">
        <f t="shared" si="106"/>
        <v>#REF!</v>
      </c>
      <c r="T399" s="253" t="e">
        <f t="shared" si="112"/>
        <v>#REF!</v>
      </c>
      <c r="V399" s="143" t="e">
        <f t="shared" si="113"/>
        <v>#REF!</v>
      </c>
      <c r="W399" s="143" t="e">
        <f t="shared" si="114"/>
        <v>#REF!</v>
      </c>
      <c r="Y399" s="143" t="e">
        <f t="shared" si="115"/>
        <v>#REF!</v>
      </c>
      <c r="Z399" s="253" t="e">
        <f t="shared" si="116"/>
        <v>#REF!</v>
      </c>
      <c r="AA399" s="253" t="e">
        <f t="shared" si="117"/>
        <v>#REF!</v>
      </c>
      <c r="AB399" s="256">
        <f t="shared" si="122"/>
        <v>313</v>
      </c>
      <c r="AC399" s="256" t="e">
        <f t="shared" si="123"/>
        <v>#REF!</v>
      </c>
      <c r="AD399" s="256" t="e">
        <f t="shared" si="124"/>
        <v>#REF!</v>
      </c>
      <c r="AG399" s="256" t="e">
        <f t="shared" si="118"/>
        <v>#REF!</v>
      </c>
      <c r="AH399" s="20" t="e">
        <f t="shared" si="119"/>
        <v>#REF!</v>
      </c>
      <c r="AI399" s="20" t="e">
        <f t="shared" si="120"/>
        <v>#REF!</v>
      </c>
      <c r="AJ399" s="256" t="e">
        <f t="shared" si="121"/>
        <v>#REF!</v>
      </c>
    </row>
    <row r="400" spans="2:36">
      <c r="B400" s="20" t="e">
        <f>'Rozdělení do hmotností'!#REF!</f>
        <v>#REF!</v>
      </c>
      <c r="C400" s="20" t="e">
        <f>'Rozdělení do hmotností'!#REF!</f>
        <v>#REF!</v>
      </c>
      <c r="D400" s="20" t="e">
        <f>'Rozdělení do hmotností'!#REF!</f>
        <v>#REF!</v>
      </c>
      <c r="E400" s="143" t="e">
        <f>'Rozdělení do hmotností'!#REF!</f>
        <v>#REF!</v>
      </c>
      <c r="F400" s="253" t="e">
        <f>'Rozdělení do hmotností'!#REF!</f>
        <v>#REF!</v>
      </c>
      <c r="G400" s="256" t="e">
        <f>'Rozdělení do hmotností'!#REF!</f>
        <v>#REF!</v>
      </c>
      <c r="I400" s="143" t="e">
        <f t="shared" si="107"/>
        <v>#REF!</v>
      </c>
      <c r="J400" s="143" t="e">
        <f t="shared" si="108"/>
        <v>#REF!</v>
      </c>
      <c r="L400" s="143" t="e">
        <f t="shared" si="109"/>
        <v>#REF!</v>
      </c>
      <c r="N400" s="143" t="e">
        <f t="shared" si="110"/>
        <v>#REF!</v>
      </c>
      <c r="O400" s="253" t="e">
        <f t="shared" si="104"/>
        <v>#REF!</v>
      </c>
      <c r="P400" s="253"/>
      <c r="Q400" s="143">
        <f t="shared" si="111"/>
        <v>314</v>
      </c>
      <c r="R400" s="143" t="e">
        <f t="shared" si="105"/>
        <v>#REF!</v>
      </c>
      <c r="S400" s="253" t="e">
        <f t="shared" si="106"/>
        <v>#REF!</v>
      </c>
      <c r="T400" s="253" t="e">
        <f t="shared" si="112"/>
        <v>#REF!</v>
      </c>
      <c r="V400" s="143" t="e">
        <f t="shared" si="113"/>
        <v>#REF!</v>
      </c>
      <c r="W400" s="143" t="e">
        <f t="shared" si="114"/>
        <v>#REF!</v>
      </c>
      <c r="Y400" s="143" t="e">
        <f t="shared" si="115"/>
        <v>#REF!</v>
      </c>
      <c r="Z400" s="253" t="e">
        <f t="shared" si="116"/>
        <v>#REF!</v>
      </c>
      <c r="AA400" s="253" t="e">
        <f t="shared" si="117"/>
        <v>#REF!</v>
      </c>
      <c r="AB400" s="256">
        <f t="shared" si="122"/>
        <v>314</v>
      </c>
      <c r="AC400" s="256" t="e">
        <f t="shared" si="123"/>
        <v>#REF!</v>
      </c>
      <c r="AD400" s="256" t="e">
        <f t="shared" si="124"/>
        <v>#REF!</v>
      </c>
      <c r="AG400" s="256" t="e">
        <f t="shared" si="118"/>
        <v>#REF!</v>
      </c>
      <c r="AH400" s="20" t="e">
        <f t="shared" si="119"/>
        <v>#REF!</v>
      </c>
      <c r="AI400" s="20" t="e">
        <f t="shared" si="120"/>
        <v>#REF!</v>
      </c>
      <c r="AJ400" s="256" t="e">
        <f t="shared" si="121"/>
        <v>#REF!</v>
      </c>
    </row>
    <row r="401" spans="2:36">
      <c r="B401" s="20" t="e">
        <f>'Rozdělení do hmotností'!#REF!</f>
        <v>#REF!</v>
      </c>
      <c r="C401" s="20" t="e">
        <f>'Rozdělení do hmotností'!#REF!</f>
        <v>#REF!</v>
      </c>
      <c r="D401" s="20" t="e">
        <f>'Rozdělení do hmotností'!#REF!</f>
        <v>#REF!</v>
      </c>
      <c r="E401" s="143" t="e">
        <f>'Rozdělení do hmotností'!#REF!</f>
        <v>#REF!</v>
      </c>
      <c r="F401" s="253" t="e">
        <f>'Rozdělení do hmotností'!#REF!</f>
        <v>#REF!</v>
      </c>
      <c r="G401" s="256" t="e">
        <f>'Rozdělení do hmotností'!#REF!</f>
        <v>#REF!</v>
      </c>
      <c r="I401" s="143" t="e">
        <f t="shared" si="107"/>
        <v>#REF!</v>
      </c>
      <c r="J401" s="143" t="e">
        <f t="shared" si="108"/>
        <v>#REF!</v>
      </c>
      <c r="L401" s="143" t="e">
        <f t="shared" si="109"/>
        <v>#REF!</v>
      </c>
      <c r="N401" s="143" t="e">
        <f t="shared" si="110"/>
        <v>#REF!</v>
      </c>
      <c r="O401" s="253" t="e">
        <f t="shared" si="104"/>
        <v>#REF!</v>
      </c>
      <c r="P401" s="253"/>
      <c r="Q401" s="143">
        <f t="shared" si="111"/>
        <v>315</v>
      </c>
      <c r="R401" s="143" t="e">
        <f t="shared" si="105"/>
        <v>#REF!</v>
      </c>
      <c r="S401" s="253" t="e">
        <f t="shared" si="106"/>
        <v>#REF!</v>
      </c>
      <c r="T401" s="253" t="e">
        <f t="shared" si="112"/>
        <v>#REF!</v>
      </c>
      <c r="V401" s="143" t="e">
        <f t="shared" si="113"/>
        <v>#REF!</v>
      </c>
      <c r="W401" s="143" t="e">
        <f t="shared" si="114"/>
        <v>#REF!</v>
      </c>
      <c r="Y401" s="143" t="e">
        <f t="shared" si="115"/>
        <v>#REF!</v>
      </c>
      <c r="Z401" s="253" t="e">
        <f t="shared" si="116"/>
        <v>#REF!</v>
      </c>
      <c r="AA401" s="253" t="e">
        <f t="shared" si="117"/>
        <v>#REF!</v>
      </c>
      <c r="AB401" s="256">
        <f t="shared" si="122"/>
        <v>315</v>
      </c>
      <c r="AC401" s="256" t="e">
        <f t="shared" si="123"/>
        <v>#REF!</v>
      </c>
      <c r="AD401" s="256" t="e">
        <f t="shared" si="124"/>
        <v>#REF!</v>
      </c>
      <c r="AG401" s="256" t="e">
        <f t="shared" si="118"/>
        <v>#REF!</v>
      </c>
      <c r="AH401" s="20" t="e">
        <f t="shared" si="119"/>
        <v>#REF!</v>
      </c>
      <c r="AI401" s="20" t="e">
        <f t="shared" si="120"/>
        <v>#REF!</v>
      </c>
      <c r="AJ401" s="256" t="e">
        <f t="shared" si="121"/>
        <v>#REF!</v>
      </c>
    </row>
    <row r="402" spans="2:36">
      <c r="B402" s="20" t="e">
        <f>'Rozdělení do hmotností'!#REF!</f>
        <v>#REF!</v>
      </c>
      <c r="C402" s="20" t="e">
        <f>'Rozdělení do hmotností'!#REF!</f>
        <v>#REF!</v>
      </c>
      <c r="D402" s="20" t="e">
        <f>'Rozdělení do hmotností'!#REF!</f>
        <v>#REF!</v>
      </c>
      <c r="E402" s="143" t="e">
        <f>'Rozdělení do hmotností'!#REF!</f>
        <v>#REF!</v>
      </c>
      <c r="F402" s="253" t="e">
        <f>'Rozdělení do hmotností'!#REF!</f>
        <v>#REF!</v>
      </c>
      <c r="G402" s="256" t="e">
        <f>'Rozdělení do hmotností'!#REF!</f>
        <v>#REF!</v>
      </c>
      <c r="I402" s="143" t="e">
        <f t="shared" si="107"/>
        <v>#REF!</v>
      </c>
      <c r="J402" s="143" t="e">
        <f t="shared" si="108"/>
        <v>#REF!</v>
      </c>
      <c r="L402" s="143" t="e">
        <f t="shared" si="109"/>
        <v>#REF!</v>
      </c>
      <c r="N402" s="143" t="e">
        <f t="shared" si="110"/>
        <v>#REF!</v>
      </c>
      <c r="O402" s="253" t="e">
        <f t="shared" si="104"/>
        <v>#REF!</v>
      </c>
      <c r="P402" s="253"/>
      <c r="Q402" s="143">
        <f t="shared" si="111"/>
        <v>316</v>
      </c>
      <c r="R402" s="143" t="e">
        <f t="shared" si="105"/>
        <v>#REF!</v>
      </c>
      <c r="S402" s="253" t="e">
        <f t="shared" si="106"/>
        <v>#REF!</v>
      </c>
      <c r="T402" s="253" t="e">
        <f t="shared" si="112"/>
        <v>#REF!</v>
      </c>
      <c r="V402" s="143" t="e">
        <f t="shared" si="113"/>
        <v>#REF!</v>
      </c>
      <c r="W402" s="143" t="e">
        <f t="shared" si="114"/>
        <v>#REF!</v>
      </c>
      <c r="Y402" s="143" t="e">
        <f t="shared" si="115"/>
        <v>#REF!</v>
      </c>
      <c r="Z402" s="253" t="e">
        <f t="shared" si="116"/>
        <v>#REF!</v>
      </c>
      <c r="AA402" s="253" t="e">
        <f t="shared" si="117"/>
        <v>#REF!</v>
      </c>
      <c r="AB402" s="256">
        <f t="shared" si="122"/>
        <v>316</v>
      </c>
      <c r="AC402" s="256" t="e">
        <f t="shared" si="123"/>
        <v>#REF!</v>
      </c>
      <c r="AD402" s="256" t="e">
        <f t="shared" si="124"/>
        <v>#REF!</v>
      </c>
      <c r="AG402" s="256" t="e">
        <f t="shared" si="118"/>
        <v>#REF!</v>
      </c>
      <c r="AH402" s="20" t="e">
        <f t="shared" si="119"/>
        <v>#REF!</v>
      </c>
      <c r="AI402" s="20" t="e">
        <f t="shared" si="120"/>
        <v>#REF!</v>
      </c>
      <c r="AJ402" s="256" t="e">
        <f t="shared" si="121"/>
        <v>#REF!</v>
      </c>
    </row>
    <row r="403" spans="2:36">
      <c r="B403" s="20" t="e">
        <f>'Rozdělení do hmotností'!#REF!</f>
        <v>#REF!</v>
      </c>
      <c r="C403" s="20" t="e">
        <f>'Rozdělení do hmotností'!#REF!</f>
        <v>#REF!</v>
      </c>
      <c r="D403" s="20" t="e">
        <f>'Rozdělení do hmotností'!#REF!</f>
        <v>#REF!</v>
      </c>
      <c r="E403" s="143" t="e">
        <f>'Rozdělení do hmotností'!#REF!</f>
        <v>#REF!</v>
      </c>
      <c r="F403" s="253" t="e">
        <f>'Rozdělení do hmotností'!#REF!</f>
        <v>#REF!</v>
      </c>
      <c r="G403" s="256" t="e">
        <f>'Rozdělení do hmotností'!#REF!</f>
        <v>#REF!</v>
      </c>
      <c r="I403" s="143" t="e">
        <f t="shared" si="107"/>
        <v>#REF!</v>
      </c>
      <c r="J403" s="143" t="e">
        <f t="shared" si="108"/>
        <v>#REF!</v>
      </c>
      <c r="L403" s="143" t="e">
        <f t="shared" si="109"/>
        <v>#REF!</v>
      </c>
      <c r="N403" s="143" t="e">
        <f t="shared" si="110"/>
        <v>#REF!</v>
      </c>
      <c r="O403" s="253" t="e">
        <f t="shared" si="104"/>
        <v>#REF!</v>
      </c>
      <c r="P403" s="253"/>
      <c r="Q403" s="143">
        <f t="shared" si="111"/>
        <v>317</v>
      </c>
      <c r="R403" s="143" t="e">
        <f t="shared" si="105"/>
        <v>#REF!</v>
      </c>
      <c r="S403" s="253" t="e">
        <f t="shared" si="106"/>
        <v>#REF!</v>
      </c>
      <c r="T403" s="253" t="e">
        <f t="shared" si="112"/>
        <v>#REF!</v>
      </c>
      <c r="V403" s="143" t="e">
        <f t="shared" si="113"/>
        <v>#REF!</v>
      </c>
      <c r="W403" s="143" t="e">
        <f t="shared" si="114"/>
        <v>#REF!</v>
      </c>
      <c r="Y403" s="143" t="e">
        <f t="shared" si="115"/>
        <v>#REF!</v>
      </c>
      <c r="Z403" s="253" t="e">
        <f t="shared" si="116"/>
        <v>#REF!</v>
      </c>
      <c r="AA403" s="253" t="e">
        <f t="shared" si="117"/>
        <v>#REF!</v>
      </c>
      <c r="AB403" s="256">
        <f t="shared" si="122"/>
        <v>317</v>
      </c>
      <c r="AC403" s="256" t="e">
        <f t="shared" si="123"/>
        <v>#REF!</v>
      </c>
      <c r="AD403" s="256" t="e">
        <f t="shared" si="124"/>
        <v>#REF!</v>
      </c>
      <c r="AG403" s="256" t="e">
        <f t="shared" si="118"/>
        <v>#REF!</v>
      </c>
      <c r="AH403" s="20" t="e">
        <f t="shared" si="119"/>
        <v>#REF!</v>
      </c>
      <c r="AI403" s="20" t="e">
        <f t="shared" si="120"/>
        <v>#REF!</v>
      </c>
      <c r="AJ403" s="256" t="e">
        <f t="shared" si="121"/>
        <v>#REF!</v>
      </c>
    </row>
    <row r="404" spans="2:36">
      <c r="B404" s="20" t="e">
        <f>'Rozdělení do hmotností'!#REF!</f>
        <v>#REF!</v>
      </c>
      <c r="C404" s="20" t="e">
        <f>'Rozdělení do hmotností'!#REF!</f>
        <v>#REF!</v>
      </c>
      <c r="D404" s="20" t="e">
        <f>'Rozdělení do hmotností'!#REF!</f>
        <v>#REF!</v>
      </c>
      <c r="E404" s="143" t="e">
        <f>'Rozdělení do hmotností'!#REF!</f>
        <v>#REF!</v>
      </c>
      <c r="F404" s="253" t="e">
        <f>'Rozdělení do hmotností'!#REF!</f>
        <v>#REF!</v>
      </c>
      <c r="G404" s="256" t="e">
        <f>'Rozdělení do hmotností'!#REF!</f>
        <v>#REF!</v>
      </c>
      <c r="I404" s="143" t="e">
        <f t="shared" si="107"/>
        <v>#REF!</v>
      </c>
      <c r="J404" s="143" t="e">
        <f t="shared" si="108"/>
        <v>#REF!</v>
      </c>
      <c r="L404" s="143" t="e">
        <f t="shared" si="109"/>
        <v>#REF!</v>
      </c>
      <c r="N404" s="143" t="e">
        <f t="shared" si="110"/>
        <v>#REF!</v>
      </c>
      <c r="O404" s="253" t="e">
        <f t="shared" si="104"/>
        <v>#REF!</v>
      </c>
      <c r="P404" s="253"/>
      <c r="Q404" s="143">
        <f t="shared" si="111"/>
        <v>318</v>
      </c>
      <c r="R404" s="143" t="e">
        <f t="shared" si="105"/>
        <v>#REF!</v>
      </c>
      <c r="S404" s="253" t="e">
        <f t="shared" si="106"/>
        <v>#REF!</v>
      </c>
      <c r="T404" s="253" t="e">
        <f t="shared" si="112"/>
        <v>#REF!</v>
      </c>
      <c r="V404" s="143" t="e">
        <f t="shared" si="113"/>
        <v>#REF!</v>
      </c>
      <c r="W404" s="143" t="e">
        <f t="shared" si="114"/>
        <v>#REF!</v>
      </c>
      <c r="Y404" s="143" t="e">
        <f t="shared" si="115"/>
        <v>#REF!</v>
      </c>
      <c r="Z404" s="253" t="e">
        <f t="shared" si="116"/>
        <v>#REF!</v>
      </c>
      <c r="AA404" s="253" t="e">
        <f t="shared" si="117"/>
        <v>#REF!</v>
      </c>
      <c r="AB404" s="256">
        <f t="shared" si="122"/>
        <v>318</v>
      </c>
      <c r="AC404" s="256" t="e">
        <f t="shared" si="123"/>
        <v>#REF!</v>
      </c>
      <c r="AD404" s="256" t="e">
        <f t="shared" si="124"/>
        <v>#REF!</v>
      </c>
      <c r="AG404" s="256" t="e">
        <f t="shared" si="118"/>
        <v>#REF!</v>
      </c>
      <c r="AH404" s="20" t="e">
        <f t="shared" si="119"/>
        <v>#REF!</v>
      </c>
      <c r="AI404" s="20" t="e">
        <f t="shared" si="120"/>
        <v>#REF!</v>
      </c>
      <c r="AJ404" s="256" t="e">
        <f t="shared" si="121"/>
        <v>#REF!</v>
      </c>
    </row>
    <row r="405" spans="2:36">
      <c r="B405" s="20" t="e">
        <f>'Rozdělení do hmotností'!#REF!</f>
        <v>#REF!</v>
      </c>
      <c r="C405" s="20" t="e">
        <f>'Rozdělení do hmotností'!#REF!</f>
        <v>#REF!</v>
      </c>
      <c r="D405" s="20" t="e">
        <f>'Rozdělení do hmotností'!#REF!</f>
        <v>#REF!</v>
      </c>
      <c r="E405" s="143" t="e">
        <f>'Rozdělení do hmotností'!#REF!</f>
        <v>#REF!</v>
      </c>
      <c r="F405" s="253" t="e">
        <f>'Rozdělení do hmotností'!#REF!</f>
        <v>#REF!</v>
      </c>
      <c r="G405" s="256" t="e">
        <f>'Rozdělení do hmotností'!#REF!</f>
        <v>#REF!</v>
      </c>
      <c r="I405" s="143" t="e">
        <f t="shared" si="107"/>
        <v>#REF!</v>
      </c>
      <c r="J405" s="143" t="e">
        <f t="shared" si="108"/>
        <v>#REF!</v>
      </c>
      <c r="L405" s="143" t="e">
        <f t="shared" si="109"/>
        <v>#REF!</v>
      </c>
      <c r="N405" s="143" t="e">
        <f t="shared" si="110"/>
        <v>#REF!</v>
      </c>
      <c r="O405" s="253" t="e">
        <f t="shared" si="104"/>
        <v>#REF!</v>
      </c>
      <c r="P405" s="253"/>
      <c r="Q405" s="143">
        <f t="shared" si="111"/>
        <v>319</v>
      </c>
      <c r="R405" s="143" t="e">
        <f t="shared" si="105"/>
        <v>#REF!</v>
      </c>
      <c r="S405" s="253" t="e">
        <f t="shared" si="106"/>
        <v>#REF!</v>
      </c>
      <c r="T405" s="253" t="e">
        <f t="shared" si="112"/>
        <v>#REF!</v>
      </c>
      <c r="V405" s="143" t="e">
        <f t="shared" si="113"/>
        <v>#REF!</v>
      </c>
      <c r="W405" s="143" t="e">
        <f t="shared" si="114"/>
        <v>#REF!</v>
      </c>
      <c r="Y405" s="143" t="e">
        <f t="shared" si="115"/>
        <v>#REF!</v>
      </c>
      <c r="Z405" s="253" t="e">
        <f t="shared" si="116"/>
        <v>#REF!</v>
      </c>
      <c r="AA405" s="253" t="e">
        <f t="shared" si="117"/>
        <v>#REF!</v>
      </c>
      <c r="AB405" s="256">
        <f t="shared" si="122"/>
        <v>319</v>
      </c>
      <c r="AC405" s="256" t="e">
        <f t="shared" si="123"/>
        <v>#REF!</v>
      </c>
      <c r="AD405" s="256" t="e">
        <f t="shared" si="124"/>
        <v>#REF!</v>
      </c>
      <c r="AG405" s="256" t="e">
        <f t="shared" si="118"/>
        <v>#REF!</v>
      </c>
      <c r="AH405" s="20" t="e">
        <f t="shared" si="119"/>
        <v>#REF!</v>
      </c>
      <c r="AI405" s="20" t="e">
        <f t="shared" si="120"/>
        <v>#REF!</v>
      </c>
      <c r="AJ405" s="256" t="e">
        <f t="shared" si="121"/>
        <v>#REF!</v>
      </c>
    </row>
    <row r="406" spans="2:36">
      <c r="B406" s="20" t="e">
        <f>'Rozdělení do hmotností'!#REF!</f>
        <v>#REF!</v>
      </c>
      <c r="C406" s="20" t="e">
        <f>'Rozdělení do hmotností'!#REF!</f>
        <v>#REF!</v>
      </c>
      <c r="D406" s="20" t="e">
        <f>'Rozdělení do hmotností'!#REF!</f>
        <v>#REF!</v>
      </c>
      <c r="E406" s="143" t="e">
        <f>'Rozdělení do hmotností'!#REF!</f>
        <v>#REF!</v>
      </c>
      <c r="F406" s="253" t="e">
        <f>'Rozdělení do hmotností'!#REF!</f>
        <v>#REF!</v>
      </c>
      <c r="G406" s="256" t="e">
        <f>'Rozdělení do hmotností'!#REF!</f>
        <v>#REF!</v>
      </c>
      <c r="I406" s="143" t="e">
        <f t="shared" si="107"/>
        <v>#REF!</v>
      </c>
      <c r="J406" s="143" t="e">
        <f t="shared" si="108"/>
        <v>#REF!</v>
      </c>
      <c r="L406" s="143" t="e">
        <f t="shared" si="109"/>
        <v>#REF!</v>
      </c>
      <c r="N406" s="143" t="e">
        <f t="shared" si="110"/>
        <v>#REF!</v>
      </c>
      <c r="O406" s="253" t="e">
        <f t="shared" si="104"/>
        <v>#REF!</v>
      </c>
      <c r="P406" s="253"/>
      <c r="Q406" s="143">
        <f t="shared" si="111"/>
        <v>320</v>
      </c>
      <c r="R406" s="143" t="e">
        <f t="shared" si="105"/>
        <v>#REF!</v>
      </c>
      <c r="S406" s="253" t="e">
        <f t="shared" si="106"/>
        <v>#REF!</v>
      </c>
      <c r="T406" s="253" t="e">
        <f t="shared" si="112"/>
        <v>#REF!</v>
      </c>
      <c r="V406" s="143" t="e">
        <f t="shared" si="113"/>
        <v>#REF!</v>
      </c>
      <c r="W406" s="143" t="e">
        <f t="shared" si="114"/>
        <v>#REF!</v>
      </c>
      <c r="Y406" s="143" t="e">
        <f t="shared" si="115"/>
        <v>#REF!</v>
      </c>
      <c r="Z406" s="253" t="e">
        <f t="shared" si="116"/>
        <v>#REF!</v>
      </c>
      <c r="AA406" s="253" t="e">
        <f t="shared" si="117"/>
        <v>#REF!</v>
      </c>
      <c r="AB406" s="256">
        <f t="shared" si="122"/>
        <v>320</v>
      </c>
      <c r="AC406" s="256" t="e">
        <f t="shared" si="123"/>
        <v>#REF!</v>
      </c>
      <c r="AD406" s="256" t="e">
        <f t="shared" si="124"/>
        <v>#REF!</v>
      </c>
      <c r="AG406" s="256" t="e">
        <f t="shared" si="118"/>
        <v>#REF!</v>
      </c>
      <c r="AH406" s="20" t="e">
        <f t="shared" si="119"/>
        <v>#REF!</v>
      </c>
      <c r="AI406" s="20" t="e">
        <f t="shared" si="120"/>
        <v>#REF!</v>
      </c>
      <c r="AJ406" s="256" t="e">
        <f t="shared" si="121"/>
        <v>#REF!</v>
      </c>
    </row>
    <row r="407" spans="2:36">
      <c r="B407" s="20" t="e">
        <f>'Rozdělení do hmotností'!#REF!</f>
        <v>#REF!</v>
      </c>
      <c r="C407" s="20" t="e">
        <f>'Rozdělení do hmotností'!#REF!</f>
        <v>#REF!</v>
      </c>
      <c r="D407" s="20" t="e">
        <f>'Rozdělení do hmotností'!#REF!</f>
        <v>#REF!</v>
      </c>
      <c r="E407" s="143" t="e">
        <f>'Rozdělení do hmotností'!#REF!</f>
        <v>#REF!</v>
      </c>
      <c r="F407" s="253" t="e">
        <f>'Rozdělení do hmotností'!#REF!</f>
        <v>#REF!</v>
      </c>
      <c r="G407" s="256" t="e">
        <f>'Rozdělení do hmotností'!#REF!</f>
        <v>#REF!</v>
      </c>
      <c r="I407" s="143" t="e">
        <f t="shared" si="107"/>
        <v>#REF!</v>
      </c>
      <c r="J407" s="143" t="e">
        <f t="shared" si="108"/>
        <v>#REF!</v>
      </c>
      <c r="L407" s="143" t="e">
        <f t="shared" si="109"/>
        <v>#REF!</v>
      </c>
      <c r="N407" s="143" t="e">
        <f t="shared" si="110"/>
        <v>#REF!</v>
      </c>
      <c r="O407" s="253" t="e">
        <f t="shared" ref="O407:O470" si="125">IF(G407="","",(INDEX($M$1:$M$80,N407)))</f>
        <v>#REF!</v>
      </c>
      <c r="P407" s="253"/>
      <c r="Q407" s="143">
        <f t="shared" si="111"/>
        <v>321</v>
      </c>
      <c r="R407" s="143" t="e">
        <f t="shared" ref="R407:R470" si="126">IF(J407=$J$83,$R$83,(((J407*10+L407)*1000+D407)*1000+B407))</f>
        <v>#REF!</v>
      </c>
      <c r="S407" s="253" t="e">
        <f t="shared" ref="S407:S470" si="127">IF(R407=$R$83,"",(F407))</f>
        <v>#REF!</v>
      </c>
      <c r="T407" s="253" t="e">
        <f t="shared" si="112"/>
        <v>#REF!</v>
      </c>
      <c r="V407" s="143" t="e">
        <f t="shared" si="113"/>
        <v>#REF!</v>
      </c>
      <c r="W407" s="143" t="e">
        <f t="shared" si="114"/>
        <v>#REF!</v>
      </c>
      <c r="Y407" s="143" t="e">
        <f t="shared" si="115"/>
        <v>#REF!</v>
      </c>
      <c r="Z407" s="253" t="e">
        <f t="shared" si="116"/>
        <v>#REF!</v>
      </c>
      <c r="AA407" s="253" t="e">
        <f t="shared" si="117"/>
        <v>#REF!</v>
      </c>
      <c r="AB407" s="256">
        <f t="shared" si="122"/>
        <v>321</v>
      </c>
      <c r="AC407" s="256" t="e">
        <f t="shared" si="123"/>
        <v>#REF!</v>
      </c>
      <c r="AD407" s="256" t="e">
        <f t="shared" si="124"/>
        <v>#REF!</v>
      </c>
      <c r="AG407" s="256" t="e">
        <f t="shared" si="118"/>
        <v>#REF!</v>
      </c>
      <c r="AH407" s="20" t="e">
        <f t="shared" si="119"/>
        <v>#REF!</v>
      </c>
      <c r="AI407" s="20" t="e">
        <f t="shared" si="120"/>
        <v>#REF!</v>
      </c>
      <c r="AJ407" s="256" t="e">
        <f t="shared" si="121"/>
        <v>#REF!</v>
      </c>
    </row>
    <row r="408" spans="2:36">
      <c r="B408" s="20" t="e">
        <f>'Rozdělení do hmotností'!#REF!</f>
        <v>#REF!</v>
      </c>
      <c r="C408" s="20" t="e">
        <f>'Rozdělení do hmotností'!#REF!</f>
        <v>#REF!</v>
      </c>
      <c r="D408" s="20" t="e">
        <f>'Rozdělení do hmotností'!#REF!</f>
        <v>#REF!</v>
      </c>
      <c r="E408" s="143" t="e">
        <f>'Rozdělení do hmotností'!#REF!</f>
        <v>#REF!</v>
      </c>
      <c r="F408" s="253" t="e">
        <f>'Rozdělení do hmotností'!#REF!</f>
        <v>#REF!</v>
      </c>
      <c r="G408" s="256" t="e">
        <f>'Rozdělení do hmotností'!#REF!</f>
        <v>#REF!</v>
      </c>
      <c r="I408" s="143" t="e">
        <f t="shared" ref="I408:I471" si="128">IF(C408="","",(MATCH(C408,$B$10:$B$25,0)))</f>
        <v>#REF!</v>
      </c>
      <c r="J408" s="143" t="e">
        <f t="shared" ref="J408:J471" si="129">IF(F408="",$J$83,(INDEX($E$10:$E$25,I408)))</f>
        <v>#REF!</v>
      </c>
      <c r="L408" s="143" t="e">
        <f t="shared" ref="L408:L471" si="130">IF(E408="","",(MATCH(E408,$B$27:$B$28,0)))</f>
        <v>#REF!</v>
      </c>
      <c r="N408" s="143" t="e">
        <f t="shared" ref="N408:N471" si="131">IF(G408="","",(MATCH(G408,$L$1:$L$80,0)))</f>
        <v>#REF!</v>
      </c>
      <c r="O408" s="253" t="e">
        <f t="shared" si="125"/>
        <v>#REF!</v>
      </c>
      <c r="P408" s="253"/>
      <c r="Q408" s="143">
        <f t="shared" ref="Q408:Q471" si="132">Q407+1</f>
        <v>322</v>
      </c>
      <c r="R408" s="143" t="e">
        <f t="shared" si="126"/>
        <v>#REF!</v>
      </c>
      <c r="S408" s="253" t="e">
        <f t="shared" si="127"/>
        <v>#REF!</v>
      </c>
      <c r="T408" s="253" t="e">
        <f t="shared" ref="T408:T471" si="133">IF(R408=$R$83,"",(O408))</f>
        <v>#REF!</v>
      </c>
      <c r="V408" s="143" t="e">
        <f t="shared" ref="V408:V471" si="134">IF(R408=$R$83,"",(MATCH(W408,$R$87:$R$486,0)))</f>
        <v>#REF!</v>
      </c>
      <c r="W408" s="143" t="e">
        <f t="shared" ref="W408:W471" si="135">IF(R408=$R$83,"",(SMALL($R$87:$R$486,Q408)))</f>
        <v>#REF!</v>
      </c>
      <c r="Y408" s="143" t="e">
        <f t="shared" ref="Y408:Y471" si="136">IF(W408="","",(INDEX($R$87:$R$486,V408,0)))</f>
        <v>#REF!</v>
      </c>
      <c r="Z408" s="253" t="e">
        <f t="shared" ref="Z408:Z471" si="137">IF(W408="","",(INDEX($S$87:$S$486,V408,0)))</f>
        <v>#REF!</v>
      </c>
      <c r="AA408" s="253" t="e">
        <f t="shared" ref="AA408:AA471" si="138">IF(W408="","",(INDEX($T$87:$T$486,V408,0)))</f>
        <v>#REF!</v>
      </c>
      <c r="AB408" s="256">
        <f t="shared" si="122"/>
        <v>322</v>
      </c>
      <c r="AC408" s="256" t="e">
        <f t="shared" si="123"/>
        <v>#REF!</v>
      </c>
      <c r="AD408" s="256" t="e">
        <f t="shared" si="124"/>
        <v>#REF!</v>
      </c>
      <c r="AG408" s="256" t="e">
        <f t="shared" ref="AG408:AG471" si="139">IF(W408="","",(E408))</f>
        <v>#REF!</v>
      </c>
      <c r="AH408" s="20" t="e">
        <f t="shared" ref="AH408:AH471" si="140">IF(W408="","",(C408))</f>
        <v>#REF!</v>
      </c>
      <c r="AI408" s="20" t="e">
        <f t="shared" ref="AI408:AI471" si="141">IF(W408="","",(D408))</f>
        <v>#REF!</v>
      </c>
      <c r="AJ408" s="256" t="e">
        <f t="shared" ref="AJ408:AJ471" si="142">IF(W408="","",(IF((MATCH(AH408,$AH$58:$AH$73,0))&gt;12,1,2)))</f>
        <v>#REF!</v>
      </c>
    </row>
    <row r="409" spans="2:36">
      <c r="B409" s="20" t="e">
        <f>'Rozdělení do hmotností'!#REF!</f>
        <v>#REF!</v>
      </c>
      <c r="C409" s="20" t="e">
        <f>'Rozdělení do hmotností'!#REF!</f>
        <v>#REF!</v>
      </c>
      <c r="D409" s="20" t="e">
        <f>'Rozdělení do hmotností'!#REF!</f>
        <v>#REF!</v>
      </c>
      <c r="E409" s="143" t="e">
        <f>'Rozdělení do hmotností'!#REF!</f>
        <v>#REF!</v>
      </c>
      <c r="F409" s="253" t="e">
        <f>'Rozdělení do hmotností'!#REF!</f>
        <v>#REF!</v>
      </c>
      <c r="G409" s="256" t="e">
        <f>'Rozdělení do hmotností'!#REF!</f>
        <v>#REF!</v>
      </c>
      <c r="I409" s="143" t="e">
        <f t="shared" si="128"/>
        <v>#REF!</v>
      </c>
      <c r="J409" s="143" t="e">
        <f t="shared" si="129"/>
        <v>#REF!</v>
      </c>
      <c r="L409" s="143" t="e">
        <f t="shared" si="130"/>
        <v>#REF!</v>
      </c>
      <c r="N409" s="143" t="e">
        <f t="shared" si="131"/>
        <v>#REF!</v>
      </c>
      <c r="O409" s="253" t="e">
        <f t="shared" si="125"/>
        <v>#REF!</v>
      </c>
      <c r="P409" s="253"/>
      <c r="Q409" s="143">
        <f t="shared" si="132"/>
        <v>323</v>
      </c>
      <c r="R409" s="143" t="e">
        <f t="shared" si="126"/>
        <v>#REF!</v>
      </c>
      <c r="S409" s="253" t="e">
        <f t="shared" si="127"/>
        <v>#REF!</v>
      </c>
      <c r="T409" s="253" t="e">
        <f t="shared" si="133"/>
        <v>#REF!</v>
      </c>
      <c r="V409" s="143" t="e">
        <f t="shared" si="134"/>
        <v>#REF!</v>
      </c>
      <c r="W409" s="143" t="e">
        <f t="shared" si="135"/>
        <v>#REF!</v>
      </c>
      <c r="Y409" s="143" t="e">
        <f t="shared" si="136"/>
        <v>#REF!</v>
      </c>
      <c r="Z409" s="253" t="e">
        <f t="shared" si="137"/>
        <v>#REF!</v>
      </c>
      <c r="AA409" s="253" t="e">
        <f t="shared" si="138"/>
        <v>#REF!</v>
      </c>
      <c r="AB409" s="256">
        <f>AB408+1</f>
        <v>323</v>
      </c>
      <c r="AC409" s="256" t="e">
        <f>IF(W409="","",(FIND(" ",Z409,1)))</f>
        <v>#REF!</v>
      </c>
      <c r="AD409" s="256" t="e">
        <f>IF(W409="","",(LEN(Z409)))</f>
        <v>#REF!</v>
      </c>
      <c r="AG409" s="256" t="e">
        <f t="shared" si="139"/>
        <v>#REF!</v>
      </c>
      <c r="AH409" s="20" t="e">
        <f t="shared" si="140"/>
        <v>#REF!</v>
      </c>
      <c r="AI409" s="20" t="e">
        <f t="shared" si="141"/>
        <v>#REF!</v>
      </c>
      <c r="AJ409" s="256" t="e">
        <f t="shared" si="142"/>
        <v>#REF!</v>
      </c>
    </row>
    <row r="410" spans="2:36">
      <c r="B410" s="20" t="e">
        <f>'Rozdělení do hmotností'!#REF!</f>
        <v>#REF!</v>
      </c>
      <c r="C410" s="20" t="e">
        <f>'Rozdělení do hmotností'!#REF!</f>
        <v>#REF!</v>
      </c>
      <c r="D410" s="20" t="e">
        <f>'Rozdělení do hmotností'!#REF!</f>
        <v>#REF!</v>
      </c>
      <c r="E410" s="143" t="e">
        <f>'Rozdělení do hmotností'!#REF!</f>
        <v>#REF!</v>
      </c>
      <c r="F410" s="253" t="e">
        <f>'Rozdělení do hmotností'!#REF!</f>
        <v>#REF!</v>
      </c>
      <c r="G410" s="256" t="e">
        <f>'Rozdělení do hmotností'!#REF!</f>
        <v>#REF!</v>
      </c>
      <c r="I410" s="143" t="e">
        <f t="shared" si="128"/>
        <v>#REF!</v>
      </c>
      <c r="J410" s="143" t="e">
        <f t="shared" si="129"/>
        <v>#REF!</v>
      </c>
      <c r="L410" s="143" t="e">
        <f t="shared" si="130"/>
        <v>#REF!</v>
      </c>
      <c r="N410" s="143" t="e">
        <f t="shared" si="131"/>
        <v>#REF!</v>
      </c>
      <c r="O410" s="253" t="e">
        <f t="shared" si="125"/>
        <v>#REF!</v>
      </c>
      <c r="P410" s="253"/>
      <c r="Q410" s="143">
        <f t="shared" si="132"/>
        <v>324</v>
      </c>
      <c r="R410" s="143" t="e">
        <f t="shared" si="126"/>
        <v>#REF!</v>
      </c>
      <c r="S410" s="253" t="e">
        <f t="shared" si="127"/>
        <v>#REF!</v>
      </c>
      <c r="T410" s="253" t="e">
        <f t="shared" si="133"/>
        <v>#REF!</v>
      </c>
      <c r="V410" s="143" t="e">
        <f t="shared" si="134"/>
        <v>#REF!</v>
      </c>
      <c r="W410" s="143" t="e">
        <f t="shared" si="135"/>
        <v>#REF!</v>
      </c>
      <c r="Y410" s="143" t="e">
        <f t="shared" si="136"/>
        <v>#REF!</v>
      </c>
      <c r="Z410" s="253" t="e">
        <f t="shared" si="137"/>
        <v>#REF!</v>
      </c>
      <c r="AA410" s="253" t="e">
        <f t="shared" si="138"/>
        <v>#REF!</v>
      </c>
      <c r="AB410" s="256">
        <f>AB409+1</f>
        <v>324</v>
      </c>
      <c r="AC410" s="256" t="e">
        <f>IF(W410="","",(FIND(" ",Z410,1)))</f>
        <v>#REF!</v>
      </c>
      <c r="AD410" s="256" t="e">
        <f>IF(W410="","",(LEN(Z410)))</f>
        <v>#REF!</v>
      </c>
      <c r="AG410" s="256" t="e">
        <f t="shared" si="139"/>
        <v>#REF!</v>
      </c>
      <c r="AH410" s="20" t="e">
        <f t="shared" si="140"/>
        <v>#REF!</v>
      </c>
      <c r="AI410" s="20" t="e">
        <f t="shared" si="141"/>
        <v>#REF!</v>
      </c>
      <c r="AJ410" s="256" t="e">
        <f t="shared" si="142"/>
        <v>#REF!</v>
      </c>
    </row>
    <row r="411" spans="2:36">
      <c r="B411" s="20" t="e">
        <f>'Rozdělení do hmotností'!#REF!</f>
        <v>#REF!</v>
      </c>
      <c r="C411" s="20" t="e">
        <f>'Rozdělení do hmotností'!#REF!</f>
        <v>#REF!</v>
      </c>
      <c r="D411" s="20" t="e">
        <f>'Rozdělení do hmotností'!#REF!</f>
        <v>#REF!</v>
      </c>
      <c r="E411" s="143" t="e">
        <f>'Rozdělení do hmotností'!#REF!</f>
        <v>#REF!</v>
      </c>
      <c r="F411" s="253" t="e">
        <f>'Rozdělení do hmotností'!#REF!</f>
        <v>#REF!</v>
      </c>
      <c r="G411" s="256" t="e">
        <f>'Rozdělení do hmotností'!#REF!</f>
        <v>#REF!</v>
      </c>
      <c r="I411" s="143" t="e">
        <f t="shared" si="128"/>
        <v>#REF!</v>
      </c>
      <c r="J411" s="143" t="e">
        <f t="shared" si="129"/>
        <v>#REF!</v>
      </c>
      <c r="L411" s="143" t="e">
        <f t="shared" si="130"/>
        <v>#REF!</v>
      </c>
      <c r="N411" s="143" t="e">
        <f t="shared" si="131"/>
        <v>#REF!</v>
      </c>
      <c r="O411" s="253" t="e">
        <f t="shared" si="125"/>
        <v>#REF!</v>
      </c>
      <c r="P411" s="253"/>
      <c r="Q411" s="143">
        <f t="shared" si="132"/>
        <v>325</v>
      </c>
      <c r="R411" s="143" t="e">
        <f t="shared" si="126"/>
        <v>#REF!</v>
      </c>
      <c r="S411" s="253" t="e">
        <f t="shared" si="127"/>
        <v>#REF!</v>
      </c>
      <c r="T411" s="253" t="e">
        <f t="shared" si="133"/>
        <v>#REF!</v>
      </c>
      <c r="V411" s="143" t="e">
        <f t="shared" si="134"/>
        <v>#REF!</v>
      </c>
      <c r="W411" s="143" t="e">
        <f t="shared" si="135"/>
        <v>#REF!</v>
      </c>
      <c r="Y411" s="143" t="e">
        <f t="shared" si="136"/>
        <v>#REF!</v>
      </c>
      <c r="Z411" s="253" t="e">
        <f t="shared" si="137"/>
        <v>#REF!</v>
      </c>
      <c r="AA411" s="253" t="e">
        <f t="shared" si="138"/>
        <v>#REF!</v>
      </c>
      <c r="AB411" s="256">
        <f t="shared" ref="AB411:AB416" si="143">AB410+1</f>
        <v>325</v>
      </c>
      <c r="AC411" s="256" t="e">
        <f t="shared" ref="AC411:AC416" si="144">IF(W411="","",(FIND(" ",Z411,1)))</f>
        <v>#REF!</v>
      </c>
      <c r="AD411" s="256" t="e">
        <f t="shared" ref="AD411:AD416" si="145">IF(W411="","",(LEN(Z411)))</f>
        <v>#REF!</v>
      </c>
      <c r="AG411" s="256" t="e">
        <f t="shared" si="139"/>
        <v>#REF!</v>
      </c>
      <c r="AH411" s="20" t="e">
        <f t="shared" si="140"/>
        <v>#REF!</v>
      </c>
      <c r="AI411" s="20" t="e">
        <f t="shared" si="141"/>
        <v>#REF!</v>
      </c>
      <c r="AJ411" s="256" t="e">
        <f t="shared" si="142"/>
        <v>#REF!</v>
      </c>
    </row>
    <row r="412" spans="2:36">
      <c r="B412" s="20" t="e">
        <f>'Rozdělení do hmotností'!#REF!</f>
        <v>#REF!</v>
      </c>
      <c r="C412" s="20" t="e">
        <f>'Rozdělení do hmotností'!#REF!</f>
        <v>#REF!</v>
      </c>
      <c r="D412" s="20" t="e">
        <f>'Rozdělení do hmotností'!#REF!</f>
        <v>#REF!</v>
      </c>
      <c r="E412" s="143" t="e">
        <f>'Rozdělení do hmotností'!#REF!</f>
        <v>#REF!</v>
      </c>
      <c r="F412" s="253" t="e">
        <f>'Rozdělení do hmotností'!#REF!</f>
        <v>#REF!</v>
      </c>
      <c r="G412" s="256" t="e">
        <f>'Rozdělení do hmotností'!#REF!</f>
        <v>#REF!</v>
      </c>
      <c r="I412" s="143" t="e">
        <f t="shared" si="128"/>
        <v>#REF!</v>
      </c>
      <c r="J412" s="143" t="e">
        <f t="shared" si="129"/>
        <v>#REF!</v>
      </c>
      <c r="L412" s="143" t="e">
        <f t="shared" si="130"/>
        <v>#REF!</v>
      </c>
      <c r="N412" s="143" t="e">
        <f t="shared" si="131"/>
        <v>#REF!</v>
      </c>
      <c r="O412" s="253" t="e">
        <f t="shared" si="125"/>
        <v>#REF!</v>
      </c>
      <c r="P412" s="253"/>
      <c r="Q412" s="143">
        <f t="shared" si="132"/>
        <v>326</v>
      </c>
      <c r="R412" s="143" t="e">
        <f t="shared" si="126"/>
        <v>#REF!</v>
      </c>
      <c r="S412" s="253" t="e">
        <f t="shared" si="127"/>
        <v>#REF!</v>
      </c>
      <c r="T412" s="253" t="e">
        <f t="shared" si="133"/>
        <v>#REF!</v>
      </c>
      <c r="V412" s="143" t="e">
        <f t="shared" si="134"/>
        <v>#REF!</v>
      </c>
      <c r="W412" s="143" t="e">
        <f t="shared" si="135"/>
        <v>#REF!</v>
      </c>
      <c r="Y412" s="143" t="e">
        <f t="shared" si="136"/>
        <v>#REF!</v>
      </c>
      <c r="Z412" s="253" t="e">
        <f t="shared" si="137"/>
        <v>#REF!</v>
      </c>
      <c r="AA412" s="253" t="e">
        <f t="shared" si="138"/>
        <v>#REF!</v>
      </c>
      <c r="AB412" s="256">
        <f t="shared" si="143"/>
        <v>326</v>
      </c>
      <c r="AC412" s="256" t="e">
        <f t="shared" si="144"/>
        <v>#REF!</v>
      </c>
      <c r="AD412" s="256" t="e">
        <f t="shared" si="145"/>
        <v>#REF!</v>
      </c>
      <c r="AG412" s="256" t="e">
        <f t="shared" si="139"/>
        <v>#REF!</v>
      </c>
      <c r="AH412" s="20" t="e">
        <f t="shared" si="140"/>
        <v>#REF!</v>
      </c>
      <c r="AI412" s="20" t="e">
        <f t="shared" si="141"/>
        <v>#REF!</v>
      </c>
      <c r="AJ412" s="256" t="e">
        <f t="shared" si="142"/>
        <v>#REF!</v>
      </c>
    </row>
    <row r="413" spans="2:36">
      <c r="B413" s="20" t="e">
        <f>'Rozdělení do hmotností'!#REF!</f>
        <v>#REF!</v>
      </c>
      <c r="C413" s="20" t="e">
        <f>'Rozdělení do hmotností'!#REF!</f>
        <v>#REF!</v>
      </c>
      <c r="D413" s="20" t="e">
        <f>'Rozdělení do hmotností'!#REF!</f>
        <v>#REF!</v>
      </c>
      <c r="E413" s="143" t="e">
        <f>'Rozdělení do hmotností'!#REF!</f>
        <v>#REF!</v>
      </c>
      <c r="F413" s="253" t="e">
        <f>'Rozdělení do hmotností'!#REF!</f>
        <v>#REF!</v>
      </c>
      <c r="G413" s="256" t="e">
        <f>'Rozdělení do hmotností'!#REF!</f>
        <v>#REF!</v>
      </c>
      <c r="I413" s="143" t="e">
        <f t="shared" si="128"/>
        <v>#REF!</v>
      </c>
      <c r="J413" s="143" t="e">
        <f t="shared" si="129"/>
        <v>#REF!</v>
      </c>
      <c r="L413" s="143" t="e">
        <f t="shared" si="130"/>
        <v>#REF!</v>
      </c>
      <c r="N413" s="143" t="e">
        <f t="shared" si="131"/>
        <v>#REF!</v>
      </c>
      <c r="O413" s="253" t="e">
        <f t="shared" si="125"/>
        <v>#REF!</v>
      </c>
      <c r="P413" s="253"/>
      <c r="Q413" s="143">
        <f t="shared" si="132"/>
        <v>327</v>
      </c>
      <c r="R413" s="143" t="e">
        <f t="shared" si="126"/>
        <v>#REF!</v>
      </c>
      <c r="S413" s="253" t="e">
        <f t="shared" si="127"/>
        <v>#REF!</v>
      </c>
      <c r="T413" s="253" t="e">
        <f t="shared" si="133"/>
        <v>#REF!</v>
      </c>
      <c r="V413" s="143" t="e">
        <f t="shared" si="134"/>
        <v>#REF!</v>
      </c>
      <c r="W413" s="143" t="e">
        <f t="shared" si="135"/>
        <v>#REF!</v>
      </c>
      <c r="Y413" s="143" t="e">
        <f t="shared" si="136"/>
        <v>#REF!</v>
      </c>
      <c r="Z413" s="253" t="e">
        <f t="shared" si="137"/>
        <v>#REF!</v>
      </c>
      <c r="AA413" s="253" t="e">
        <f t="shared" si="138"/>
        <v>#REF!</v>
      </c>
      <c r="AB413" s="256">
        <f t="shared" si="143"/>
        <v>327</v>
      </c>
      <c r="AC413" s="256" t="e">
        <f t="shared" si="144"/>
        <v>#REF!</v>
      </c>
      <c r="AD413" s="256" t="e">
        <f t="shared" si="145"/>
        <v>#REF!</v>
      </c>
      <c r="AG413" s="256" t="e">
        <f t="shared" si="139"/>
        <v>#REF!</v>
      </c>
      <c r="AH413" s="20" t="e">
        <f t="shared" si="140"/>
        <v>#REF!</v>
      </c>
      <c r="AI413" s="20" t="e">
        <f t="shared" si="141"/>
        <v>#REF!</v>
      </c>
      <c r="AJ413" s="256" t="e">
        <f t="shared" si="142"/>
        <v>#REF!</v>
      </c>
    </row>
    <row r="414" spans="2:36">
      <c r="B414" s="20" t="e">
        <f>'Rozdělení do hmotností'!#REF!</f>
        <v>#REF!</v>
      </c>
      <c r="C414" s="20" t="e">
        <f>'Rozdělení do hmotností'!#REF!</f>
        <v>#REF!</v>
      </c>
      <c r="D414" s="20" t="e">
        <f>'Rozdělení do hmotností'!#REF!</f>
        <v>#REF!</v>
      </c>
      <c r="E414" s="143" t="e">
        <f>'Rozdělení do hmotností'!#REF!</f>
        <v>#REF!</v>
      </c>
      <c r="F414" s="253" t="e">
        <f>'Rozdělení do hmotností'!#REF!</f>
        <v>#REF!</v>
      </c>
      <c r="G414" s="256" t="e">
        <f>'Rozdělení do hmotností'!#REF!</f>
        <v>#REF!</v>
      </c>
      <c r="I414" s="143" t="e">
        <f t="shared" si="128"/>
        <v>#REF!</v>
      </c>
      <c r="J414" s="143" t="e">
        <f t="shared" si="129"/>
        <v>#REF!</v>
      </c>
      <c r="L414" s="143" t="e">
        <f t="shared" si="130"/>
        <v>#REF!</v>
      </c>
      <c r="N414" s="143" t="e">
        <f t="shared" si="131"/>
        <v>#REF!</v>
      </c>
      <c r="O414" s="253" t="e">
        <f t="shared" si="125"/>
        <v>#REF!</v>
      </c>
      <c r="P414" s="253"/>
      <c r="Q414" s="143">
        <f t="shared" si="132"/>
        <v>328</v>
      </c>
      <c r="R414" s="143" t="e">
        <f t="shared" si="126"/>
        <v>#REF!</v>
      </c>
      <c r="S414" s="253" t="e">
        <f t="shared" si="127"/>
        <v>#REF!</v>
      </c>
      <c r="T414" s="253" t="e">
        <f t="shared" si="133"/>
        <v>#REF!</v>
      </c>
      <c r="V414" s="143" t="e">
        <f t="shared" si="134"/>
        <v>#REF!</v>
      </c>
      <c r="W414" s="143" t="e">
        <f t="shared" si="135"/>
        <v>#REF!</v>
      </c>
      <c r="Y414" s="143" t="e">
        <f t="shared" si="136"/>
        <v>#REF!</v>
      </c>
      <c r="Z414" s="253" t="e">
        <f t="shared" si="137"/>
        <v>#REF!</v>
      </c>
      <c r="AA414" s="253" t="e">
        <f t="shared" si="138"/>
        <v>#REF!</v>
      </c>
      <c r="AB414" s="256">
        <f t="shared" si="143"/>
        <v>328</v>
      </c>
      <c r="AC414" s="256" t="e">
        <f t="shared" si="144"/>
        <v>#REF!</v>
      </c>
      <c r="AD414" s="256" t="e">
        <f t="shared" si="145"/>
        <v>#REF!</v>
      </c>
      <c r="AG414" s="256" t="e">
        <f t="shared" si="139"/>
        <v>#REF!</v>
      </c>
      <c r="AH414" s="20" t="e">
        <f t="shared" si="140"/>
        <v>#REF!</v>
      </c>
      <c r="AI414" s="20" t="e">
        <f t="shared" si="141"/>
        <v>#REF!</v>
      </c>
      <c r="AJ414" s="256" t="e">
        <f t="shared" si="142"/>
        <v>#REF!</v>
      </c>
    </row>
    <row r="415" spans="2:36">
      <c r="B415" s="20" t="e">
        <f>'Rozdělení do hmotností'!#REF!</f>
        <v>#REF!</v>
      </c>
      <c r="C415" s="20" t="e">
        <f>'Rozdělení do hmotností'!#REF!</f>
        <v>#REF!</v>
      </c>
      <c r="D415" s="20" t="e">
        <f>'Rozdělení do hmotností'!#REF!</f>
        <v>#REF!</v>
      </c>
      <c r="E415" s="143" t="e">
        <f>'Rozdělení do hmotností'!#REF!</f>
        <v>#REF!</v>
      </c>
      <c r="F415" s="253" t="e">
        <f>'Rozdělení do hmotností'!#REF!</f>
        <v>#REF!</v>
      </c>
      <c r="G415" s="256" t="e">
        <f>'Rozdělení do hmotností'!#REF!</f>
        <v>#REF!</v>
      </c>
      <c r="I415" s="143" t="e">
        <f t="shared" si="128"/>
        <v>#REF!</v>
      </c>
      <c r="J415" s="143" t="e">
        <f t="shared" si="129"/>
        <v>#REF!</v>
      </c>
      <c r="L415" s="143" t="e">
        <f t="shared" si="130"/>
        <v>#REF!</v>
      </c>
      <c r="N415" s="143" t="e">
        <f t="shared" si="131"/>
        <v>#REF!</v>
      </c>
      <c r="O415" s="253" t="e">
        <f t="shared" si="125"/>
        <v>#REF!</v>
      </c>
      <c r="P415" s="253"/>
      <c r="Q415" s="143">
        <f t="shared" si="132"/>
        <v>329</v>
      </c>
      <c r="R415" s="143" t="e">
        <f t="shared" si="126"/>
        <v>#REF!</v>
      </c>
      <c r="S415" s="253" t="e">
        <f t="shared" si="127"/>
        <v>#REF!</v>
      </c>
      <c r="T415" s="253" t="e">
        <f t="shared" si="133"/>
        <v>#REF!</v>
      </c>
      <c r="V415" s="143" t="e">
        <f t="shared" si="134"/>
        <v>#REF!</v>
      </c>
      <c r="W415" s="143" t="e">
        <f t="shared" si="135"/>
        <v>#REF!</v>
      </c>
      <c r="Y415" s="143" t="e">
        <f t="shared" si="136"/>
        <v>#REF!</v>
      </c>
      <c r="Z415" s="253" t="e">
        <f t="shared" si="137"/>
        <v>#REF!</v>
      </c>
      <c r="AA415" s="253" t="e">
        <f t="shared" si="138"/>
        <v>#REF!</v>
      </c>
      <c r="AB415" s="256">
        <f t="shared" si="143"/>
        <v>329</v>
      </c>
      <c r="AC415" s="256" t="e">
        <f t="shared" si="144"/>
        <v>#REF!</v>
      </c>
      <c r="AD415" s="256" t="e">
        <f t="shared" si="145"/>
        <v>#REF!</v>
      </c>
      <c r="AG415" s="256" t="e">
        <f t="shared" si="139"/>
        <v>#REF!</v>
      </c>
      <c r="AH415" s="20" t="e">
        <f t="shared" si="140"/>
        <v>#REF!</v>
      </c>
      <c r="AI415" s="20" t="e">
        <f t="shared" si="141"/>
        <v>#REF!</v>
      </c>
      <c r="AJ415" s="256" t="e">
        <f t="shared" si="142"/>
        <v>#REF!</v>
      </c>
    </row>
    <row r="416" spans="2:36">
      <c r="B416" s="20" t="e">
        <f>'Rozdělení do hmotností'!#REF!</f>
        <v>#REF!</v>
      </c>
      <c r="C416" s="20" t="e">
        <f>'Rozdělení do hmotností'!#REF!</f>
        <v>#REF!</v>
      </c>
      <c r="D416" s="20" t="e">
        <f>'Rozdělení do hmotností'!#REF!</f>
        <v>#REF!</v>
      </c>
      <c r="E416" s="143" t="e">
        <f>'Rozdělení do hmotností'!#REF!</f>
        <v>#REF!</v>
      </c>
      <c r="F416" s="253" t="e">
        <f>'Rozdělení do hmotností'!#REF!</f>
        <v>#REF!</v>
      </c>
      <c r="G416" s="256" t="e">
        <f>'Rozdělení do hmotností'!#REF!</f>
        <v>#REF!</v>
      </c>
      <c r="I416" s="143" t="e">
        <f t="shared" si="128"/>
        <v>#REF!</v>
      </c>
      <c r="J416" s="143" t="e">
        <f t="shared" si="129"/>
        <v>#REF!</v>
      </c>
      <c r="L416" s="143" t="e">
        <f t="shared" si="130"/>
        <v>#REF!</v>
      </c>
      <c r="N416" s="143" t="e">
        <f t="shared" si="131"/>
        <v>#REF!</v>
      </c>
      <c r="O416" s="253" t="e">
        <f t="shared" si="125"/>
        <v>#REF!</v>
      </c>
      <c r="P416" s="253"/>
      <c r="Q416" s="143">
        <f t="shared" si="132"/>
        <v>330</v>
      </c>
      <c r="R416" s="143" t="e">
        <f t="shared" si="126"/>
        <v>#REF!</v>
      </c>
      <c r="S416" s="253" t="e">
        <f t="shared" si="127"/>
        <v>#REF!</v>
      </c>
      <c r="T416" s="253" t="e">
        <f t="shared" si="133"/>
        <v>#REF!</v>
      </c>
      <c r="V416" s="143" t="e">
        <f t="shared" si="134"/>
        <v>#REF!</v>
      </c>
      <c r="W416" s="143" t="e">
        <f t="shared" si="135"/>
        <v>#REF!</v>
      </c>
      <c r="Y416" s="143" t="e">
        <f t="shared" si="136"/>
        <v>#REF!</v>
      </c>
      <c r="Z416" s="253" t="e">
        <f t="shared" si="137"/>
        <v>#REF!</v>
      </c>
      <c r="AA416" s="253" t="e">
        <f t="shared" si="138"/>
        <v>#REF!</v>
      </c>
      <c r="AB416" s="256">
        <f t="shared" si="143"/>
        <v>330</v>
      </c>
      <c r="AC416" s="256" t="e">
        <f t="shared" si="144"/>
        <v>#REF!</v>
      </c>
      <c r="AD416" s="256" t="e">
        <f t="shared" si="145"/>
        <v>#REF!</v>
      </c>
      <c r="AG416" s="256" t="e">
        <f t="shared" si="139"/>
        <v>#REF!</v>
      </c>
      <c r="AH416" s="20" t="e">
        <f t="shared" si="140"/>
        <v>#REF!</v>
      </c>
      <c r="AI416" s="20" t="e">
        <f t="shared" si="141"/>
        <v>#REF!</v>
      </c>
      <c r="AJ416" s="256" t="e">
        <f t="shared" si="142"/>
        <v>#REF!</v>
      </c>
    </row>
    <row r="417" spans="2:36">
      <c r="B417" s="20" t="e">
        <f>'Rozdělení do hmotností'!#REF!</f>
        <v>#REF!</v>
      </c>
      <c r="C417" s="20" t="e">
        <f>'Rozdělení do hmotností'!#REF!</f>
        <v>#REF!</v>
      </c>
      <c r="D417" s="20" t="e">
        <f>'Rozdělení do hmotností'!#REF!</f>
        <v>#REF!</v>
      </c>
      <c r="E417" s="143" t="e">
        <f>'Rozdělení do hmotností'!#REF!</f>
        <v>#REF!</v>
      </c>
      <c r="F417" s="253" t="e">
        <f>'Rozdělení do hmotností'!#REF!</f>
        <v>#REF!</v>
      </c>
      <c r="G417" s="256" t="e">
        <f>'Rozdělení do hmotností'!#REF!</f>
        <v>#REF!</v>
      </c>
      <c r="I417" s="143" t="e">
        <f t="shared" si="128"/>
        <v>#REF!</v>
      </c>
      <c r="J417" s="143" t="e">
        <f t="shared" si="129"/>
        <v>#REF!</v>
      </c>
      <c r="L417" s="143" t="e">
        <f t="shared" si="130"/>
        <v>#REF!</v>
      </c>
      <c r="N417" s="143" t="e">
        <f t="shared" si="131"/>
        <v>#REF!</v>
      </c>
      <c r="O417" s="253" t="e">
        <f t="shared" si="125"/>
        <v>#REF!</v>
      </c>
      <c r="P417" s="253"/>
      <c r="Q417" s="143">
        <f t="shared" si="132"/>
        <v>331</v>
      </c>
      <c r="R417" s="143" t="e">
        <f t="shared" si="126"/>
        <v>#REF!</v>
      </c>
      <c r="S417" s="253" t="e">
        <f t="shared" si="127"/>
        <v>#REF!</v>
      </c>
      <c r="T417" s="253" t="e">
        <f t="shared" si="133"/>
        <v>#REF!</v>
      </c>
      <c r="V417" s="143" t="e">
        <f t="shared" si="134"/>
        <v>#REF!</v>
      </c>
      <c r="W417" s="143" t="e">
        <f t="shared" si="135"/>
        <v>#REF!</v>
      </c>
      <c r="Y417" s="143" t="e">
        <f t="shared" si="136"/>
        <v>#REF!</v>
      </c>
      <c r="Z417" s="253" t="e">
        <f t="shared" si="137"/>
        <v>#REF!</v>
      </c>
      <c r="AA417" s="253" t="e">
        <f t="shared" si="138"/>
        <v>#REF!</v>
      </c>
      <c r="AB417" s="256">
        <f>AB416+1</f>
        <v>331</v>
      </c>
      <c r="AC417" s="256" t="e">
        <f>IF(W417="","",(FIND(" ",Z417,1)))</f>
        <v>#REF!</v>
      </c>
      <c r="AD417" s="256" t="e">
        <f>IF(W417="","",(LEN(Z417)))</f>
        <v>#REF!</v>
      </c>
      <c r="AG417" s="256" t="e">
        <f t="shared" si="139"/>
        <v>#REF!</v>
      </c>
      <c r="AH417" s="20" t="e">
        <f t="shared" si="140"/>
        <v>#REF!</v>
      </c>
      <c r="AI417" s="20" t="e">
        <f t="shared" si="141"/>
        <v>#REF!</v>
      </c>
      <c r="AJ417" s="256" t="e">
        <f t="shared" si="142"/>
        <v>#REF!</v>
      </c>
    </row>
    <row r="418" spans="2:36">
      <c r="B418" s="20" t="e">
        <f>'Rozdělení do hmotností'!#REF!</f>
        <v>#REF!</v>
      </c>
      <c r="C418" s="20" t="e">
        <f>'Rozdělení do hmotností'!#REF!</f>
        <v>#REF!</v>
      </c>
      <c r="D418" s="20" t="e">
        <f>'Rozdělení do hmotností'!#REF!</f>
        <v>#REF!</v>
      </c>
      <c r="E418" s="143" t="e">
        <f>'Rozdělení do hmotností'!#REF!</f>
        <v>#REF!</v>
      </c>
      <c r="F418" s="253" t="e">
        <f>'Rozdělení do hmotností'!#REF!</f>
        <v>#REF!</v>
      </c>
      <c r="G418" s="256" t="e">
        <f>'Rozdělení do hmotností'!#REF!</f>
        <v>#REF!</v>
      </c>
      <c r="I418" s="143" t="e">
        <f t="shared" si="128"/>
        <v>#REF!</v>
      </c>
      <c r="J418" s="143" t="e">
        <f t="shared" si="129"/>
        <v>#REF!</v>
      </c>
      <c r="L418" s="143" t="e">
        <f t="shared" si="130"/>
        <v>#REF!</v>
      </c>
      <c r="N418" s="143" t="e">
        <f t="shared" si="131"/>
        <v>#REF!</v>
      </c>
      <c r="O418" s="253" t="e">
        <f t="shared" si="125"/>
        <v>#REF!</v>
      </c>
      <c r="P418" s="253"/>
      <c r="Q418" s="143">
        <f t="shared" si="132"/>
        <v>332</v>
      </c>
      <c r="R418" s="143" t="e">
        <f t="shared" si="126"/>
        <v>#REF!</v>
      </c>
      <c r="S418" s="253" t="e">
        <f t="shared" si="127"/>
        <v>#REF!</v>
      </c>
      <c r="T418" s="253" t="e">
        <f t="shared" si="133"/>
        <v>#REF!</v>
      </c>
      <c r="V418" s="143" t="e">
        <f t="shared" si="134"/>
        <v>#REF!</v>
      </c>
      <c r="W418" s="143" t="e">
        <f t="shared" si="135"/>
        <v>#REF!</v>
      </c>
      <c r="Y418" s="143" t="e">
        <f t="shared" si="136"/>
        <v>#REF!</v>
      </c>
      <c r="Z418" s="253" t="e">
        <f t="shared" si="137"/>
        <v>#REF!</v>
      </c>
      <c r="AA418" s="253" t="e">
        <f t="shared" si="138"/>
        <v>#REF!</v>
      </c>
      <c r="AB418" s="256">
        <f t="shared" ref="AB418:AB441" si="146">AB417+1</f>
        <v>332</v>
      </c>
      <c r="AC418" s="256" t="e">
        <f t="shared" ref="AC418:AC441" si="147">IF(W418="","",(FIND(" ",Z418,1)))</f>
        <v>#REF!</v>
      </c>
      <c r="AD418" s="256" t="e">
        <f t="shared" ref="AD418:AD441" si="148">IF(W418="","",(LEN(Z418)))</f>
        <v>#REF!</v>
      </c>
      <c r="AG418" s="256" t="e">
        <f t="shared" si="139"/>
        <v>#REF!</v>
      </c>
      <c r="AH418" s="20" t="e">
        <f t="shared" si="140"/>
        <v>#REF!</v>
      </c>
      <c r="AI418" s="20" t="e">
        <f t="shared" si="141"/>
        <v>#REF!</v>
      </c>
      <c r="AJ418" s="256" t="e">
        <f t="shared" si="142"/>
        <v>#REF!</v>
      </c>
    </row>
    <row r="419" spans="2:36">
      <c r="B419" s="20" t="e">
        <f>'Rozdělení do hmotností'!#REF!</f>
        <v>#REF!</v>
      </c>
      <c r="C419" s="20" t="e">
        <f>'Rozdělení do hmotností'!#REF!</f>
        <v>#REF!</v>
      </c>
      <c r="D419" s="20" t="e">
        <f>'Rozdělení do hmotností'!#REF!</f>
        <v>#REF!</v>
      </c>
      <c r="E419" s="143" t="e">
        <f>'Rozdělení do hmotností'!#REF!</f>
        <v>#REF!</v>
      </c>
      <c r="F419" s="253" t="e">
        <f>'Rozdělení do hmotností'!#REF!</f>
        <v>#REF!</v>
      </c>
      <c r="G419" s="256" t="e">
        <f>'Rozdělení do hmotností'!#REF!</f>
        <v>#REF!</v>
      </c>
      <c r="I419" s="143" t="e">
        <f t="shared" si="128"/>
        <v>#REF!</v>
      </c>
      <c r="J419" s="143" t="e">
        <f t="shared" si="129"/>
        <v>#REF!</v>
      </c>
      <c r="L419" s="143" t="e">
        <f t="shared" si="130"/>
        <v>#REF!</v>
      </c>
      <c r="N419" s="143" t="e">
        <f t="shared" si="131"/>
        <v>#REF!</v>
      </c>
      <c r="O419" s="253" t="e">
        <f t="shared" si="125"/>
        <v>#REF!</v>
      </c>
      <c r="P419" s="253"/>
      <c r="Q419" s="143">
        <f t="shared" si="132"/>
        <v>333</v>
      </c>
      <c r="R419" s="143" t="e">
        <f t="shared" si="126"/>
        <v>#REF!</v>
      </c>
      <c r="S419" s="253" t="e">
        <f t="shared" si="127"/>
        <v>#REF!</v>
      </c>
      <c r="T419" s="253" t="e">
        <f t="shared" si="133"/>
        <v>#REF!</v>
      </c>
      <c r="V419" s="143" t="e">
        <f t="shared" si="134"/>
        <v>#REF!</v>
      </c>
      <c r="W419" s="143" t="e">
        <f t="shared" si="135"/>
        <v>#REF!</v>
      </c>
      <c r="Y419" s="143" t="e">
        <f t="shared" si="136"/>
        <v>#REF!</v>
      </c>
      <c r="Z419" s="253" t="e">
        <f t="shared" si="137"/>
        <v>#REF!</v>
      </c>
      <c r="AA419" s="253" t="e">
        <f t="shared" si="138"/>
        <v>#REF!</v>
      </c>
      <c r="AB419" s="256">
        <f t="shared" si="146"/>
        <v>333</v>
      </c>
      <c r="AC419" s="256" t="e">
        <f t="shared" si="147"/>
        <v>#REF!</v>
      </c>
      <c r="AD419" s="256" t="e">
        <f t="shared" si="148"/>
        <v>#REF!</v>
      </c>
      <c r="AG419" s="256" t="e">
        <f t="shared" si="139"/>
        <v>#REF!</v>
      </c>
      <c r="AH419" s="20" t="e">
        <f t="shared" si="140"/>
        <v>#REF!</v>
      </c>
      <c r="AI419" s="20" t="e">
        <f t="shared" si="141"/>
        <v>#REF!</v>
      </c>
      <c r="AJ419" s="256" t="e">
        <f t="shared" si="142"/>
        <v>#REF!</v>
      </c>
    </row>
    <row r="420" spans="2:36">
      <c r="B420" s="20" t="e">
        <f>'Rozdělení do hmotností'!#REF!</f>
        <v>#REF!</v>
      </c>
      <c r="C420" s="20" t="e">
        <f>'Rozdělení do hmotností'!#REF!</f>
        <v>#REF!</v>
      </c>
      <c r="D420" s="20" t="e">
        <f>'Rozdělení do hmotností'!#REF!</f>
        <v>#REF!</v>
      </c>
      <c r="E420" s="143" t="e">
        <f>'Rozdělení do hmotností'!#REF!</f>
        <v>#REF!</v>
      </c>
      <c r="F420" s="253" t="e">
        <f>'Rozdělení do hmotností'!#REF!</f>
        <v>#REF!</v>
      </c>
      <c r="G420" s="256" t="e">
        <f>'Rozdělení do hmotností'!#REF!</f>
        <v>#REF!</v>
      </c>
      <c r="I420" s="143" t="e">
        <f t="shared" si="128"/>
        <v>#REF!</v>
      </c>
      <c r="J420" s="143" t="e">
        <f t="shared" si="129"/>
        <v>#REF!</v>
      </c>
      <c r="L420" s="143" t="e">
        <f t="shared" si="130"/>
        <v>#REF!</v>
      </c>
      <c r="N420" s="143" t="e">
        <f t="shared" si="131"/>
        <v>#REF!</v>
      </c>
      <c r="O420" s="253" t="e">
        <f t="shared" si="125"/>
        <v>#REF!</v>
      </c>
      <c r="P420" s="253"/>
      <c r="Q420" s="143">
        <f t="shared" si="132"/>
        <v>334</v>
      </c>
      <c r="R420" s="143" t="e">
        <f t="shared" si="126"/>
        <v>#REF!</v>
      </c>
      <c r="S420" s="253" t="e">
        <f t="shared" si="127"/>
        <v>#REF!</v>
      </c>
      <c r="T420" s="253" t="e">
        <f t="shared" si="133"/>
        <v>#REF!</v>
      </c>
      <c r="V420" s="143" t="e">
        <f t="shared" si="134"/>
        <v>#REF!</v>
      </c>
      <c r="W420" s="143" t="e">
        <f t="shared" si="135"/>
        <v>#REF!</v>
      </c>
      <c r="Y420" s="143" t="e">
        <f t="shared" si="136"/>
        <v>#REF!</v>
      </c>
      <c r="Z420" s="253" t="e">
        <f t="shared" si="137"/>
        <v>#REF!</v>
      </c>
      <c r="AA420" s="253" t="e">
        <f t="shared" si="138"/>
        <v>#REF!</v>
      </c>
      <c r="AB420" s="256">
        <f t="shared" si="146"/>
        <v>334</v>
      </c>
      <c r="AC420" s="256" t="e">
        <f t="shared" si="147"/>
        <v>#REF!</v>
      </c>
      <c r="AD420" s="256" t="e">
        <f t="shared" si="148"/>
        <v>#REF!</v>
      </c>
      <c r="AG420" s="256" t="e">
        <f t="shared" si="139"/>
        <v>#REF!</v>
      </c>
      <c r="AH420" s="20" t="e">
        <f t="shared" si="140"/>
        <v>#REF!</v>
      </c>
      <c r="AI420" s="20" t="e">
        <f t="shared" si="141"/>
        <v>#REF!</v>
      </c>
      <c r="AJ420" s="256" t="e">
        <f t="shared" si="142"/>
        <v>#REF!</v>
      </c>
    </row>
    <row r="421" spans="2:36">
      <c r="B421" s="20" t="e">
        <f>'Rozdělení do hmotností'!#REF!</f>
        <v>#REF!</v>
      </c>
      <c r="C421" s="20" t="e">
        <f>'Rozdělení do hmotností'!#REF!</f>
        <v>#REF!</v>
      </c>
      <c r="D421" s="20" t="e">
        <f>'Rozdělení do hmotností'!#REF!</f>
        <v>#REF!</v>
      </c>
      <c r="E421" s="143" t="e">
        <f>'Rozdělení do hmotností'!#REF!</f>
        <v>#REF!</v>
      </c>
      <c r="F421" s="253" t="e">
        <f>'Rozdělení do hmotností'!#REF!</f>
        <v>#REF!</v>
      </c>
      <c r="G421" s="256" t="e">
        <f>'Rozdělení do hmotností'!#REF!</f>
        <v>#REF!</v>
      </c>
      <c r="I421" s="143" t="e">
        <f t="shared" si="128"/>
        <v>#REF!</v>
      </c>
      <c r="J421" s="143" t="e">
        <f t="shared" si="129"/>
        <v>#REF!</v>
      </c>
      <c r="L421" s="143" t="e">
        <f t="shared" si="130"/>
        <v>#REF!</v>
      </c>
      <c r="N421" s="143" t="e">
        <f t="shared" si="131"/>
        <v>#REF!</v>
      </c>
      <c r="O421" s="253" t="e">
        <f t="shared" si="125"/>
        <v>#REF!</v>
      </c>
      <c r="P421" s="253"/>
      <c r="Q421" s="143">
        <f t="shared" si="132"/>
        <v>335</v>
      </c>
      <c r="R421" s="143" t="e">
        <f t="shared" si="126"/>
        <v>#REF!</v>
      </c>
      <c r="S421" s="253" t="e">
        <f t="shared" si="127"/>
        <v>#REF!</v>
      </c>
      <c r="T421" s="253" t="e">
        <f t="shared" si="133"/>
        <v>#REF!</v>
      </c>
      <c r="V421" s="143" t="e">
        <f t="shared" si="134"/>
        <v>#REF!</v>
      </c>
      <c r="W421" s="143" t="e">
        <f t="shared" si="135"/>
        <v>#REF!</v>
      </c>
      <c r="Y421" s="143" t="e">
        <f t="shared" si="136"/>
        <v>#REF!</v>
      </c>
      <c r="Z421" s="253" t="e">
        <f t="shared" si="137"/>
        <v>#REF!</v>
      </c>
      <c r="AA421" s="253" t="e">
        <f t="shared" si="138"/>
        <v>#REF!</v>
      </c>
      <c r="AB421" s="256">
        <f t="shared" si="146"/>
        <v>335</v>
      </c>
      <c r="AC421" s="256" t="e">
        <f t="shared" si="147"/>
        <v>#REF!</v>
      </c>
      <c r="AD421" s="256" t="e">
        <f t="shared" si="148"/>
        <v>#REF!</v>
      </c>
      <c r="AG421" s="256" t="e">
        <f t="shared" si="139"/>
        <v>#REF!</v>
      </c>
      <c r="AH421" s="20" t="e">
        <f t="shared" si="140"/>
        <v>#REF!</v>
      </c>
      <c r="AI421" s="20" t="e">
        <f t="shared" si="141"/>
        <v>#REF!</v>
      </c>
      <c r="AJ421" s="256" t="e">
        <f t="shared" si="142"/>
        <v>#REF!</v>
      </c>
    </row>
    <row r="422" spans="2:36">
      <c r="B422" s="20" t="e">
        <f>'Rozdělení do hmotností'!#REF!</f>
        <v>#REF!</v>
      </c>
      <c r="C422" s="20" t="e">
        <f>'Rozdělení do hmotností'!#REF!</f>
        <v>#REF!</v>
      </c>
      <c r="D422" s="20" t="e">
        <f>'Rozdělení do hmotností'!#REF!</f>
        <v>#REF!</v>
      </c>
      <c r="E422" s="143" t="e">
        <f>'Rozdělení do hmotností'!#REF!</f>
        <v>#REF!</v>
      </c>
      <c r="F422" s="253" t="e">
        <f>'Rozdělení do hmotností'!#REF!</f>
        <v>#REF!</v>
      </c>
      <c r="G422" s="256" t="e">
        <f>'Rozdělení do hmotností'!#REF!</f>
        <v>#REF!</v>
      </c>
      <c r="I422" s="143" t="e">
        <f t="shared" si="128"/>
        <v>#REF!</v>
      </c>
      <c r="J422" s="143" t="e">
        <f t="shared" si="129"/>
        <v>#REF!</v>
      </c>
      <c r="L422" s="143" t="e">
        <f t="shared" si="130"/>
        <v>#REF!</v>
      </c>
      <c r="N422" s="143" t="e">
        <f t="shared" si="131"/>
        <v>#REF!</v>
      </c>
      <c r="O422" s="253" t="e">
        <f t="shared" si="125"/>
        <v>#REF!</v>
      </c>
      <c r="P422" s="253"/>
      <c r="Q422" s="143">
        <f t="shared" si="132"/>
        <v>336</v>
      </c>
      <c r="R422" s="143" t="e">
        <f t="shared" si="126"/>
        <v>#REF!</v>
      </c>
      <c r="S422" s="253" t="e">
        <f t="shared" si="127"/>
        <v>#REF!</v>
      </c>
      <c r="T422" s="253" t="e">
        <f t="shared" si="133"/>
        <v>#REF!</v>
      </c>
      <c r="V422" s="143" t="e">
        <f t="shared" si="134"/>
        <v>#REF!</v>
      </c>
      <c r="W422" s="143" t="e">
        <f t="shared" si="135"/>
        <v>#REF!</v>
      </c>
      <c r="Y422" s="143" t="e">
        <f t="shared" si="136"/>
        <v>#REF!</v>
      </c>
      <c r="Z422" s="253" t="e">
        <f t="shared" si="137"/>
        <v>#REF!</v>
      </c>
      <c r="AA422" s="253" t="e">
        <f t="shared" si="138"/>
        <v>#REF!</v>
      </c>
      <c r="AB422" s="256">
        <f t="shared" si="146"/>
        <v>336</v>
      </c>
      <c r="AC422" s="256" t="e">
        <f t="shared" si="147"/>
        <v>#REF!</v>
      </c>
      <c r="AD422" s="256" t="e">
        <f t="shared" si="148"/>
        <v>#REF!</v>
      </c>
      <c r="AG422" s="256" t="e">
        <f t="shared" si="139"/>
        <v>#REF!</v>
      </c>
      <c r="AH422" s="20" t="e">
        <f t="shared" si="140"/>
        <v>#REF!</v>
      </c>
      <c r="AI422" s="20" t="e">
        <f t="shared" si="141"/>
        <v>#REF!</v>
      </c>
      <c r="AJ422" s="256" t="e">
        <f t="shared" si="142"/>
        <v>#REF!</v>
      </c>
    </row>
    <row r="423" spans="2:36">
      <c r="B423" s="20" t="e">
        <f>'Rozdělení do hmotností'!#REF!</f>
        <v>#REF!</v>
      </c>
      <c r="C423" s="20" t="e">
        <f>'Rozdělení do hmotností'!#REF!</f>
        <v>#REF!</v>
      </c>
      <c r="D423" s="20" t="e">
        <f>'Rozdělení do hmotností'!#REF!</f>
        <v>#REF!</v>
      </c>
      <c r="E423" s="143" t="e">
        <f>'Rozdělení do hmotností'!#REF!</f>
        <v>#REF!</v>
      </c>
      <c r="F423" s="253" t="e">
        <f>'Rozdělení do hmotností'!#REF!</f>
        <v>#REF!</v>
      </c>
      <c r="G423" s="256" t="e">
        <f>'Rozdělení do hmotností'!#REF!</f>
        <v>#REF!</v>
      </c>
      <c r="I423" s="143" t="e">
        <f t="shared" si="128"/>
        <v>#REF!</v>
      </c>
      <c r="J423" s="143" t="e">
        <f t="shared" si="129"/>
        <v>#REF!</v>
      </c>
      <c r="L423" s="143" t="e">
        <f t="shared" si="130"/>
        <v>#REF!</v>
      </c>
      <c r="N423" s="143" t="e">
        <f t="shared" si="131"/>
        <v>#REF!</v>
      </c>
      <c r="O423" s="253" t="e">
        <f t="shared" si="125"/>
        <v>#REF!</v>
      </c>
      <c r="P423" s="253"/>
      <c r="Q423" s="143">
        <f t="shared" si="132"/>
        <v>337</v>
      </c>
      <c r="R423" s="143" t="e">
        <f t="shared" si="126"/>
        <v>#REF!</v>
      </c>
      <c r="S423" s="253" t="e">
        <f t="shared" si="127"/>
        <v>#REF!</v>
      </c>
      <c r="T423" s="253" t="e">
        <f t="shared" si="133"/>
        <v>#REF!</v>
      </c>
      <c r="V423" s="143" t="e">
        <f t="shared" si="134"/>
        <v>#REF!</v>
      </c>
      <c r="W423" s="143" t="e">
        <f t="shared" si="135"/>
        <v>#REF!</v>
      </c>
      <c r="Y423" s="143" t="e">
        <f t="shared" si="136"/>
        <v>#REF!</v>
      </c>
      <c r="Z423" s="253" t="e">
        <f t="shared" si="137"/>
        <v>#REF!</v>
      </c>
      <c r="AA423" s="253" t="e">
        <f t="shared" si="138"/>
        <v>#REF!</v>
      </c>
      <c r="AB423" s="256">
        <f t="shared" si="146"/>
        <v>337</v>
      </c>
      <c r="AC423" s="256" t="e">
        <f t="shared" si="147"/>
        <v>#REF!</v>
      </c>
      <c r="AD423" s="256" t="e">
        <f t="shared" si="148"/>
        <v>#REF!</v>
      </c>
      <c r="AG423" s="256" t="e">
        <f t="shared" si="139"/>
        <v>#REF!</v>
      </c>
      <c r="AH423" s="20" t="e">
        <f t="shared" si="140"/>
        <v>#REF!</v>
      </c>
      <c r="AI423" s="20" t="e">
        <f t="shared" si="141"/>
        <v>#REF!</v>
      </c>
      <c r="AJ423" s="256" t="e">
        <f t="shared" si="142"/>
        <v>#REF!</v>
      </c>
    </row>
    <row r="424" spans="2:36">
      <c r="B424" s="20" t="e">
        <f>'Rozdělení do hmotností'!#REF!</f>
        <v>#REF!</v>
      </c>
      <c r="C424" s="20" t="e">
        <f>'Rozdělení do hmotností'!#REF!</f>
        <v>#REF!</v>
      </c>
      <c r="D424" s="20" t="e">
        <f>'Rozdělení do hmotností'!#REF!</f>
        <v>#REF!</v>
      </c>
      <c r="E424" s="143" t="e">
        <f>'Rozdělení do hmotností'!#REF!</f>
        <v>#REF!</v>
      </c>
      <c r="F424" s="253" t="e">
        <f>'Rozdělení do hmotností'!#REF!</f>
        <v>#REF!</v>
      </c>
      <c r="G424" s="256" t="e">
        <f>'Rozdělení do hmotností'!#REF!</f>
        <v>#REF!</v>
      </c>
      <c r="I424" s="143" t="e">
        <f t="shared" si="128"/>
        <v>#REF!</v>
      </c>
      <c r="J424" s="143" t="e">
        <f t="shared" si="129"/>
        <v>#REF!</v>
      </c>
      <c r="L424" s="143" t="e">
        <f t="shared" si="130"/>
        <v>#REF!</v>
      </c>
      <c r="N424" s="143" t="e">
        <f t="shared" si="131"/>
        <v>#REF!</v>
      </c>
      <c r="O424" s="253" t="e">
        <f t="shared" si="125"/>
        <v>#REF!</v>
      </c>
      <c r="P424" s="253"/>
      <c r="Q424" s="143">
        <f t="shared" si="132"/>
        <v>338</v>
      </c>
      <c r="R424" s="143" t="e">
        <f t="shared" si="126"/>
        <v>#REF!</v>
      </c>
      <c r="S424" s="253" t="e">
        <f t="shared" si="127"/>
        <v>#REF!</v>
      </c>
      <c r="T424" s="253" t="e">
        <f t="shared" si="133"/>
        <v>#REF!</v>
      </c>
      <c r="V424" s="143" t="e">
        <f t="shared" si="134"/>
        <v>#REF!</v>
      </c>
      <c r="W424" s="143" t="e">
        <f t="shared" si="135"/>
        <v>#REF!</v>
      </c>
      <c r="Y424" s="143" t="e">
        <f t="shared" si="136"/>
        <v>#REF!</v>
      </c>
      <c r="Z424" s="253" t="e">
        <f t="shared" si="137"/>
        <v>#REF!</v>
      </c>
      <c r="AA424" s="253" t="e">
        <f t="shared" si="138"/>
        <v>#REF!</v>
      </c>
      <c r="AB424" s="256">
        <f t="shared" si="146"/>
        <v>338</v>
      </c>
      <c r="AC424" s="256" t="e">
        <f t="shared" si="147"/>
        <v>#REF!</v>
      </c>
      <c r="AD424" s="256" t="e">
        <f t="shared" si="148"/>
        <v>#REF!</v>
      </c>
      <c r="AG424" s="256" t="e">
        <f t="shared" si="139"/>
        <v>#REF!</v>
      </c>
      <c r="AH424" s="20" t="e">
        <f t="shared" si="140"/>
        <v>#REF!</v>
      </c>
      <c r="AI424" s="20" t="e">
        <f t="shared" si="141"/>
        <v>#REF!</v>
      </c>
      <c r="AJ424" s="256" t="e">
        <f t="shared" si="142"/>
        <v>#REF!</v>
      </c>
    </row>
    <row r="425" spans="2:36">
      <c r="B425" s="20" t="e">
        <f>'Rozdělení do hmotností'!#REF!</f>
        <v>#REF!</v>
      </c>
      <c r="C425" s="20" t="e">
        <f>'Rozdělení do hmotností'!#REF!</f>
        <v>#REF!</v>
      </c>
      <c r="D425" s="20" t="e">
        <f>'Rozdělení do hmotností'!#REF!</f>
        <v>#REF!</v>
      </c>
      <c r="E425" s="143" t="e">
        <f>'Rozdělení do hmotností'!#REF!</f>
        <v>#REF!</v>
      </c>
      <c r="F425" s="253" t="e">
        <f>'Rozdělení do hmotností'!#REF!</f>
        <v>#REF!</v>
      </c>
      <c r="G425" s="256" t="e">
        <f>'Rozdělení do hmotností'!#REF!</f>
        <v>#REF!</v>
      </c>
      <c r="I425" s="143" t="e">
        <f t="shared" si="128"/>
        <v>#REF!</v>
      </c>
      <c r="J425" s="143" t="e">
        <f t="shared" si="129"/>
        <v>#REF!</v>
      </c>
      <c r="L425" s="143" t="e">
        <f t="shared" si="130"/>
        <v>#REF!</v>
      </c>
      <c r="N425" s="143" t="e">
        <f t="shared" si="131"/>
        <v>#REF!</v>
      </c>
      <c r="O425" s="253" t="e">
        <f t="shared" si="125"/>
        <v>#REF!</v>
      </c>
      <c r="P425" s="253"/>
      <c r="Q425" s="143">
        <f t="shared" si="132"/>
        <v>339</v>
      </c>
      <c r="R425" s="143" t="e">
        <f t="shared" si="126"/>
        <v>#REF!</v>
      </c>
      <c r="S425" s="253" t="e">
        <f t="shared" si="127"/>
        <v>#REF!</v>
      </c>
      <c r="T425" s="253" t="e">
        <f t="shared" si="133"/>
        <v>#REF!</v>
      </c>
      <c r="V425" s="143" t="e">
        <f t="shared" si="134"/>
        <v>#REF!</v>
      </c>
      <c r="W425" s="143" t="e">
        <f t="shared" si="135"/>
        <v>#REF!</v>
      </c>
      <c r="Y425" s="143" t="e">
        <f t="shared" si="136"/>
        <v>#REF!</v>
      </c>
      <c r="Z425" s="253" t="e">
        <f t="shared" si="137"/>
        <v>#REF!</v>
      </c>
      <c r="AA425" s="253" t="e">
        <f t="shared" si="138"/>
        <v>#REF!</v>
      </c>
      <c r="AB425" s="256">
        <f t="shared" si="146"/>
        <v>339</v>
      </c>
      <c r="AC425" s="256" t="e">
        <f t="shared" si="147"/>
        <v>#REF!</v>
      </c>
      <c r="AD425" s="256" t="e">
        <f t="shared" si="148"/>
        <v>#REF!</v>
      </c>
      <c r="AG425" s="256" t="e">
        <f t="shared" si="139"/>
        <v>#REF!</v>
      </c>
      <c r="AH425" s="20" t="e">
        <f t="shared" si="140"/>
        <v>#REF!</v>
      </c>
      <c r="AI425" s="20" t="e">
        <f t="shared" si="141"/>
        <v>#REF!</v>
      </c>
      <c r="AJ425" s="256" t="e">
        <f t="shared" si="142"/>
        <v>#REF!</v>
      </c>
    </row>
    <row r="426" spans="2:36">
      <c r="B426" s="20" t="e">
        <f>'Rozdělení do hmotností'!#REF!</f>
        <v>#REF!</v>
      </c>
      <c r="C426" s="20" t="e">
        <f>'Rozdělení do hmotností'!#REF!</f>
        <v>#REF!</v>
      </c>
      <c r="D426" s="20" t="e">
        <f>'Rozdělení do hmotností'!#REF!</f>
        <v>#REF!</v>
      </c>
      <c r="E426" s="143" t="e">
        <f>'Rozdělení do hmotností'!#REF!</f>
        <v>#REF!</v>
      </c>
      <c r="F426" s="253" t="e">
        <f>'Rozdělení do hmotností'!#REF!</f>
        <v>#REF!</v>
      </c>
      <c r="G426" s="256" t="e">
        <f>'Rozdělení do hmotností'!#REF!</f>
        <v>#REF!</v>
      </c>
      <c r="I426" s="143" t="e">
        <f t="shared" si="128"/>
        <v>#REF!</v>
      </c>
      <c r="J426" s="143" t="e">
        <f t="shared" si="129"/>
        <v>#REF!</v>
      </c>
      <c r="L426" s="143" t="e">
        <f t="shared" si="130"/>
        <v>#REF!</v>
      </c>
      <c r="N426" s="143" t="e">
        <f t="shared" si="131"/>
        <v>#REF!</v>
      </c>
      <c r="O426" s="253" t="e">
        <f t="shared" si="125"/>
        <v>#REF!</v>
      </c>
      <c r="P426" s="253"/>
      <c r="Q426" s="143">
        <f t="shared" si="132"/>
        <v>340</v>
      </c>
      <c r="R426" s="143" t="e">
        <f t="shared" si="126"/>
        <v>#REF!</v>
      </c>
      <c r="S426" s="253" t="e">
        <f t="shared" si="127"/>
        <v>#REF!</v>
      </c>
      <c r="T426" s="253" t="e">
        <f t="shared" si="133"/>
        <v>#REF!</v>
      </c>
      <c r="V426" s="143" t="e">
        <f t="shared" si="134"/>
        <v>#REF!</v>
      </c>
      <c r="W426" s="143" t="e">
        <f t="shared" si="135"/>
        <v>#REF!</v>
      </c>
      <c r="Y426" s="143" t="e">
        <f t="shared" si="136"/>
        <v>#REF!</v>
      </c>
      <c r="Z426" s="253" t="e">
        <f t="shared" si="137"/>
        <v>#REF!</v>
      </c>
      <c r="AA426" s="253" t="e">
        <f t="shared" si="138"/>
        <v>#REF!</v>
      </c>
      <c r="AB426" s="256">
        <f t="shared" si="146"/>
        <v>340</v>
      </c>
      <c r="AC426" s="256" t="e">
        <f t="shared" si="147"/>
        <v>#REF!</v>
      </c>
      <c r="AD426" s="256" t="e">
        <f t="shared" si="148"/>
        <v>#REF!</v>
      </c>
      <c r="AG426" s="256" t="e">
        <f t="shared" si="139"/>
        <v>#REF!</v>
      </c>
      <c r="AH426" s="20" t="e">
        <f t="shared" si="140"/>
        <v>#REF!</v>
      </c>
      <c r="AI426" s="20" t="e">
        <f t="shared" si="141"/>
        <v>#REF!</v>
      </c>
      <c r="AJ426" s="256" t="e">
        <f t="shared" si="142"/>
        <v>#REF!</v>
      </c>
    </row>
    <row r="427" spans="2:36">
      <c r="B427" s="20" t="e">
        <f>'Rozdělení do hmotností'!#REF!</f>
        <v>#REF!</v>
      </c>
      <c r="C427" s="20" t="e">
        <f>'Rozdělení do hmotností'!#REF!</f>
        <v>#REF!</v>
      </c>
      <c r="D427" s="20" t="e">
        <f>'Rozdělení do hmotností'!#REF!</f>
        <v>#REF!</v>
      </c>
      <c r="E427" s="143" t="e">
        <f>'Rozdělení do hmotností'!#REF!</f>
        <v>#REF!</v>
      </c>
      <c r="F427" s="253" t="e">
        <f>'Rozdělení do hmotností'!#REF!</f>
        <v>#REF!</v>
      </c>
      <c r="G427" s="256" t="e">
        <f>'Rozdělení do hmotností'!#REF!</f>
        <v>#REF!</v>
      </c>
      <c r="I427" s="143" t="e">
        <f t="shared" si="128"/>
        <v>#REF!</v>
      </c>
      <c r="J427" s="143" t="e">
        <f t="shared" si="129"/>
        <v>#REF!</v>
      </c>
      <c r="L427" s="143" t="e">
        <f t="shared" si="130"/>
        <v>#REF!</v>
      </c>
      <c r="N427" s="143" t="e">
        <f t="shared" si="131"/>
        <v>#REF!</v>
      </c>
      <c r="O427" s="253" t="e">
        <f t="shared" si="125"/>
        <v>#REF!</v>
      </c>
      <c r="P427" s="253"/>
      <c r="Q427" s="143">
        <f t="shared" si="132"/>
        <v>341</v>
      </c>
      <c r="R427" s="143" t="e">
        <f t="shared" si="126"/>
        <v>#REF!</v>
      </c>
      <c r="S427" s="253" t="e">
        <f t="shared" si="127"/>
        <v>#REF!</v>
      </c>
      <c r="T427" s="253" t="e">
        <f t="shared" si="133"/>
        <v>#REF!</v>
      </c>
      <c r="V427" s="143" t="e">
        <f t="shared" si="134"/>
        <v>#REF!</v>
      </c>
      <c r="W427" s="143" t="e">
        <f t="shared" si="135"/>
        <v>#REF!</v>
      </c>
      <c r="Y427" s="143" t="e">
        <f t="shared" si="136"/>
        <v>#REF!</v>
      </c>
      <c r="Z427" s="253" t="e">
        <f t="shared" si="137"/>
        <v>#REF!</v>
      </c>
      <c r="AA427" s="253" t="e">
        <f t="shared" si="138"/>
        <v>#REF!</v>
      </c>
      <c r="AB427" s="256">
        <f t="shared" si="146"/>
        <v>341</v>
      </c>
      <c r="AC427" s="256" t="e">
        <f t="shared" si="147"/>
        <v>#REF!</v>
      </c>
      <c r="AD427" s="256" t="e">
        <f t="shared" si="148"/>
        <v>#REF!</v>
      </c>
      <c r="AG427" s="256" t="e">
        <f t="shared" si="139"/>
        <v>#REF!</v>
      </c>
      <c r="AH427" s="20" t="e">
        <f t="shared" si="140"/>
        <v>#REF!</v>
      </c>
      <c r="AI427" s="20" t="e">
        <f t="shared" si="141"/>
        <v>#REF!</v>
      </c>
      <c r="AJ427" s="256" t="e">
        <f t="shared" si="142"/>
        <v>#REF!</v>
      </c>
    </row>
    <row r="428" spans="2:36">
      <c r="B428" s="20" t="e">
        <f>'Rozdělení do hmotností'!#REF!</f>
        <v>#REF!</v>
      </c>
      <c r="C428" s="20" t="e">
        <f>'Rozdělení do hmotností'!#REF!</f>
        <v>#REF!</v>
      </c>
      <c r="D428" s="20" t="e">
        <f>'Rozdělení do hmotností'!#REF!</f>
        <v>#REF!</v>
      </c>
      <c r="E428" s="143" t="e">
        <f>'Rozdělení do hmotností'!#REF!</f>
        <v>#REF!</v>
      </c>
      <c r="F428" s="253" t="e">
        <f>'Rozdělení do hmotností'!#REF!</f>
        <v>#REF!</v>
      </c>
      <c r="G428" s="256" t="e">
        <f>'Rozdělení do hmotností'!#REF!</f>
        <v>#REF!</v>
      </c>
      <c r="I428" s="143" t="e">
        <f t="shared" si="128"/>
        <v>#REF!</v>
      </c>
      <c r="J428" s="143" t="e">
        <f t="shared" si="129"/>
        <v>#REF!</v>
      </c>
      <c r="L428" s="143" t="e">
        <f t="shared" si="130"/>
        <v>#REF!</v>
      </c>
      <c r="N428" s="143" t="e">
        <f t="shared" si="131"/>
        <v>#REF!</v>
      </c>
      <c r="O428" s="253" t="e">
        <f t="shared" si="125"/>
        <v>#REF!</v>
      </c>
      <c r="P428" s="253"/>
      <c r="Q428" s="143">
        <f t="shared" si="132"/>
        <v>342</v>
      </c>
      <c r="R428" s="143" t="e">
        <f t="shared" si="126"/>
        <v>#REF!</v>
      </c>
      <c r="S428" s="253" t="e">
        <f t="shared" si="127"/>
        <v>#REF!</v>
      </c>
      <c r="T428" s="253" t="e">
        <f t="shared" si="133"/>
        <v>#REF!</v>
      </c>
      <c r="V428" s="143" t="e">
        <f t="shared" si="134"/>
        <v>#REF!</v>
      </c>
      <c r="W428" s="143" t="e">
        <f t="shared" si="135"/>
        <v>#REF!</v>
      </c>
      <c r="Y428" s="143" t="e">
        <f t="shared" si="136"/>
        <v>#REF!</v>
      </c>
      <c r="Z428" s="253" t="e">
        <f t="shared" si="137"/>
        <v>#REF!</v>
      </c>
      <c r="AA428" s="253" t="e">
        <f t="shared" si="138"/>
        <v>#REF!</v>
      </c>
      <c r="AB428" s="256">
        <f t="shared" si="146"/>
        <v>342</v>
      </c>
      <c r="AC428" s="256" t="e">
        <f t="shared" si="147"/>
        <v>#REF!</v>
      </c>
      <c r="AD428" s="256" t="e">
        <f t="shared" si="148"/>
        <v>#REF!</v>
      </c>
      <c r="AG428" s="256" t="e">
        <f t="shared" si="139"/>
        <v>#REF!</v>
      </c>
      <c r="AH428" s="20" t="e">
        <f t="shared" si="140"/>
        <v>#REF!</v>
      </c>
      <c r="AI428" s="20" t="e">
        <f t="shared" si="141"/>
        <v>#REF!</v>
      </c>
      <c r="AJ428" s="256" t="e">
        <f t="shared" si="142"/>
        <v>#REF!</v>
      </c>
    </row>
    <row r="429" spans="2:36">
      <c r="B429" s="20" t="e">
        <f>'Rozdělení do hmotností'!#REF!</f>
        <v>#REF!</v>
      </c>
      <c r="C429" s="20" t="e">
        <f>'Rozdělení do hmotností'!#REF!</f>
        <v>#REF!</v>
      </c>
      <c r="D429" s="20" t="e">
        <f>'Rozdělení do hmotností'!#REF!</f>
        <v>#REF!</v>
      </c>
      <c r="E429" s="143" t="e">
        <f>'Rozdělení do hmotností'!#REF!</f>
        <v>#REF!</v>
      </c>
      <c r="F429" s="253" t="e">
        <f>'Rozdělení do hmotností'!#REF!</f>
        <v>#REF!</v>
      </c>
      <c r="G429" s="256" t="e">
        <f>'Rozdělení do hmotností'!#REF!</f>
        <v>#REF!</v>
      </c>
      <c r="I429" s="143" t="e">
        <f t="shared" si="128"/>
        <v>#REF!</v>
      </c>
      <c r="J429" s="143" t="e">
        <f t="shared" si="129"/>
        <v>#REF!</v>
      </c>
      <c r="L429" s="143" t="e">
        <f t="shared" si="130"/>
        <v>#REF!</v>
      </c>
      <c r="N429" s="143" t="e">
        <f t="shared" si="131"/>
        <v>#REF!</v>
      </c>
      <c r="O429" s="253" t="e">
        <f t="shared" si="125"/>
        <v>#REF!</v>
      </c>
      <c r="P429" s="253"/>
      <c r="Q429" s="143">
        <f t="shared" si="132"/>
        <v>343</v>
      </c>
      <c r="R429" s="143" t="e">
        <f t="shared" si="126"/>
        <v>#REF!</v>
      </c>
      <c r="S429" s="253" t="e">
        <f t="shared" si="127"/>
        <v>#REF!</v>
      </c>
      <c r="T429" s="253" t="e">
        <f t="shared" si="133"/>
        <v>#REF!</v>
      </c>
      <c r="V429" s="143" t="e">
        <f t="shared" si="134"/>
        <v>#REF!</v>
      </c>
      <c r="W429" s="143" t="e">
        <f t="shared" si="135"/>
        <v>#REF!</v>
      </c>
      <c r="Y429" s="143" t="e">
        <f t="shared" si="136"/>
        <v>#REF!</v>
      </c>
      <c r="Z429" s="253" t="e">
        <f t="shared" si="137"/>
        <v>#REF!</v>
      </c>
      <c r="AA429" s="253" t="e">
        <f t="shared" si="138"/>
        <v>#REF!</v>
      </c>
      <c r="AB429" s="256">
        <f t="shared" si="146"/>
        <v>343</v>
      </c>
      <c r="AC429" s="256" t="e">
        <f t="shared" si="147"/>
        <v>#REF!</v>
      </c>
      <c r="AD429" s="256" t="e">
        <f t="shared" si="148"/>
        <v>#REF!</v>
      </c>
      <c r="AG429" s="256" t="e">
        <f t="shared" si="139"/>
        <v>#REF!</v>
      </c>
      <c r="AH429" s="20" t="e">
        <f t="shared" si="140"/>
        <v>#REF!</v>
      </c>
      <c r="AI429" s="20" t="e">
        <f t="shared" si="141"/>
        <v>#REF!</v>
      </c>
      <c r="AJ429" s="256" t="e">
        <f t="shared" si="142"/>
        <v>#REF!</v>
      </c>
    </row>
    <row r="430" spans="2:36">
      <c r="B430" s="20" t="e">
        <f>'Rozdělení do hmotností'!#REF!</f>
        <v>#REF!</v>
      </c>
      <c r="C430" s="20" t="e">
        <f>'Rozdělení do hmotností'!#REF!</f>
        <v>#REF!</v>
      </c>
      <c r="D430" s="20" t="e">
        <f>'Rozdělení do hmotností'!#REF!</f>
        <v>#REF!</v>
      </c>
      <c r="E430" s="143" t="e">
        <f>'Rozdělení do hmotností'!#REF!</f>
        <v>#REF!</v>
      </c>
      <c r="F430" s="253" t="e">
        <f>'Rozdělení do hmotností'!#REF!</f>
        <v>#REF!</v>
      </c>
      <c r="G430" s="256" t="e">
        <f>'Rozdělení do hmotností'!#REF!</f>
        <v>#REF!</v>
      </c>
      <c r="I430" s="143" t="e">
        <f t="shared" si="128"/>
        <v>#REF!</v>
      </c>
      <c r="J430" s="143" t="e">
        <f t="shared" si="129"/>
        <v>#REF!</v>
      </c>
      <c r="L430" s="143" t="e">
        <f t="shared" si="130"/>
        <v>#REF!</v>
      </c>
      <c r="N430" s="143" t="e">
        <f t="shared" si="131"/>
        <v>#REF!</v>
      </c>
      <c r="O430" s="253" t="e">
        <f t="shared" si="125"/>
        <v>#REF!</v>
      </c>
      <c r="P430" s="253"/>
      <c r="Q430" s="143">
        <f t="shared" si="132"/>
        <v>344</v>
      </c>
      <c r="R430" s="143" t="e">
        <f t="shared" si="126"/>
        <v>#REF!</v>
      </c>
      <c r="S430" s="253" t="e">
        <f t="shared" si="127"/>
        <v>#REF!</v>
      </c>
      <c r="T430" s="253" t="e">
        <f t="shared" si="133"/>
        <v>#REF!</v>
      </c>
      <c r="V430" s="143" t="e">
        <f t="shared" si="134"/>
        <v>#REF!</v>
      </c>
      <c r="W430" s="143" t="e">
        <f t="shared" si="135"/>
        <v>#REF!</v>
      </c>
      <c r="Y430" s="143" t="e">
        <f t="shared" si="136"/>
        <v>#REF!</v>
      </c>
      <c r="Z430" s="253" t="e">
        <f t="shared" si="137"/>
        <v>#REF!</v>
      </c>
      <c r="AA430" s="253" t="e">
        <f t="shared" si="138"/>
        <v>#REF!</v>
      </c>
      <c r="AB430" s="256">
        <f t="shared" si="146"/>
        <v>344</v>
      </c>
      <c r="AC430" s="256" t="e">
        <f t="shared" si="147"/>
        <v>#REF!</v>
      </c>
      <c r="AD430" s="256" t="e">
        <f t="shared" si="148"/>
        <v>#REF!</v>
      </c>
      <c r="AG430" s="256" t="e">
        <f t="shared" si="139"/>
        <v>#REF!</v>
      </c>
      <c r="AH430" s="20" t="e">
        <f t="shared" si="140"/>
        <v>#REF!</v>
      </c>
      <c r="AI430" s="20" t="e">
        <f t="shared" si="141"/>
        <v>#REF!</v>
      </c>
      <c r="AJ430" s="256" t="e">
        <f t="shared" si="142"/>
        <v>#REF!</v>
      </c>
    </row>
    <row r="431" spans="2:36">
      <c r="B431" s="20" t="e">
        <f>'Rozdělení do hmotností'!#REF!</f>
        <v>#REF!</v>
      </c>
      <c r="C431" s="20" t="e">
        <f>'Rozdělení do hmotností'!#REF!</f>
        <v>#REF!</v>
      </c>
      <c r="D431" s="20" t="e">
        <f>'Rozdělení do hmotností'!#REF!</f>
        <v>#REF!</v>
      </c>
      <c r="E431" s="143" t="e">
        <f>'Rozdělení do hmotností'!#REF!</f>
        <v>#REF!</v>
      </c>
      <c r="F431" s="253" t="e">
        <f>'Rozdělení do hmotností'!#REF!</f>
        <v>#REF!</v>
      </c>
      <c r="G431" s="256" t="e">
        <f>'Rozdělení do hmotností'!#REF!</f>
        <v>#REF!</v>
      </c>
      <c r="I431" s="143" t="e">
        <f t="shared" si="128"/>
        <v>#REF!</v>
      </c>
      <c r="J431" s="143" t="e">
        <f t="shared" si="129"/>
        <v>#REF!</v>
      </c>
      <c r="L431" s="143" t="e">
        <f t="shared" si="130"/>
        <v>#REF!</v>
      </c>
      <c r="N431" s="143" t="e">
        <f t="shared" si="131"/>
        <v>#REF!</v>
      </c>
      <c r="O431" s="253" t="e">
        <f t="shared" si="125"/>
        <v>#REF!</v>
      </c>
      <c r="P431" s="253"/>
      <c r="Q431" s="143">
        <f t="shared" si="132"/>
        <v>345</v>
      </c>
      <c r="R431" s="143" t="e">
        <f t="shared" si="126"/>
        <v>#REF!</v>
      </c>
      <c r="S431" s="253" t="e">
        <f t="shared" si="127"/>
        <v>#REF!</v>
      </c>
      <c r="T431" s="253" t="e">
        <f t="shared" si="133"/>
        <v>#REF!</v>
      </c>
      <c r="V431" s="143" t="e">
        <f t="shared" si="134"/>
        <v>#REF!</v>
      </c>
      <c r="W431" s="143" t="e">
        <f t="shared" si="135"/>
        <v>#REF!</v>
      </c>
      <c r="Y431" s="143" t="e">
        <f t="shared" si="136"/>
        <v>#REF!</v>
      </c>
      <c r="Z431" s="253" t="e">
        <f t="shared" si="137"/>
        <v>#REF!</v>
      </c>
      <c r="AA431" s="253" t="e">
        <f t="shared" si="138"/>
        <v>#REF!</v>
      </c>
      <c r="AB431" s="256">
        <f t="shared" si="146"/>
        <v>345</v>
      </c>
      <c r="AC431" s="256" t="e">
        <f t="shared" si="147"/>
        <v>#REF!</v>
      </c>
      <c r="AD431" s="256" t="e">
        <f t="shared" si="148"/>
        <v>#REF!</v>
      </c>
      <c r="AG431" s="256" t="e">
        <f t="shared" si="139"/>
        <v>#REF!</v>
      </c>
      <c r="AH431" s="20" t="e">
        <f t="shared" si="140"/>
        <v>#REF!</v>
      </c>
      <c r="AI431" s="20" t="e">
        <f t="shared" si="141"/>
        <v>#REF!</v>
      </c>
      <c r="AJ431" s="256" t="e">
        <f t="shared" si="142"/>
        <v>#REF!</v>
      </c>
    </row>
    <row r="432" spans="2:36">
      <c r="B432" s="20" t="e">
        <f>'Rozdělení do hmotností'!#REF!</f>
        <v>#REF!</v>
      </c>
      <c r="C432" s="20" t="e">
        <f>'Rozdělení do hmotností'!#REF!</f>
        <v>#REF!</v>
      </c>
      <c r="D432" s="20" t="e">
        <f>'Rozdělení do hmotností'!#REF!</f>
        <v>#REF!</v>
      </c>
      <c r="E432" s="143" t="e">
        <f>'Rozdělení do hmotností'!#REF!</f>
        <v>#REF!</v>
      </c>
      <c r="F432" s="253" t="e">
        <f>'Rozdělení do hmotností'!#REF!</f>
        <v>#REF!</v>
      </c>
      <c r="G432" s="256" t="e">
        <f>'Rozdělení do hmotností'!#REF!</f>
        <v>#REF!</v>
      </c>
      <c r="I432" s="143" t="e">
        <f t="shared" si="128"/>
        <v>#REF!</v>
      </c>
      <c r="J432" s="143" t="e">
        <f t="shared" si="129"/>
        <v>#REF!</v>
      </c>
      <c r="L432" s="143" t="e">
        <f t="shared" si="130"/>
        <v>#REF!</v>
      </c>
      <c r="N432" s="143" t="e">
        <f t="shared" si="131"/>
        <v>#REF!</v>
      </c>
      <c r="O432" s="253" t="e">
        <f t="shared" si="125"/>
        <v>#REF!</v>
      </c>
      <c r="P432" s="253"/>
      <c r="Q432" s="143">
        <f t="shared" si="132"/>
        <v>346</v>
      </c>
      <c r="R432" s="143" t="e">
        <f t="shared" si="126"/>
        <v>#REF!</v>
      </c>
      <c r="S432" s="253" t="e">
        <f t="shared" si="127"/>
        <v>#REF!</v>
      </c>
      <c r="T432" s="253" t="e">
        <f t="shared" si="133"/>
        <v>#REF!</v>
      </c>
      <c r="V432" s="143" t="e">
        <f t="shared" si="134"/>
        <v>#REF!</v>
      </c>
      <c r="W432" s="143" t="e">
        <f t="shared" si="135"/>
        <v>#REF!</v>
      </c>
      <c r="Y432" s="143" t="e">
        <f t="shared" si="136"/>
        <v>#REF!</v>
      </c>
      <c r="Z432" s="253" t="e">
        <f t="shared" si="137"/>
        <v>#REF!</v>
      </c>
      <c r="AA432" s="253" t="e">
        <f t="shared" si="138"/>
        <v>#REF!</v>
      </c>
      <c r="AB432" s="256">
        <f t="shared" si="146"/>
        <v>346</v>
      </c>
      <c r="AC432" s="256" t="e">
        <f t="shared" si="147"/>
        <v>#REF!</v>
      </c>
      <c r="AD432" s="256" t="e">
        <f t="shared" si="148"/>
        <v>#REF!</v>
      </c>
      <c r="AG432" s="256" t="e">
        <f t="shared" si="139"/>
        <v>#REF!</v>
      </c>
      <c r="AH432" s="20" t="e">
        <f t="shared" si="140"/>
        <v>#REF!</v>
      </c>
      <c r="AI432" s="20" t="e">
        <f t="shared" si="141"/>
        <v>#REF!</v>
      </c>
      <c r="AJ432" s="256" t="e">
        <f t="shared" si="142"/>
        <v>#REF!</v>
      </c>
    </row>
    <row r="433" spans="2:36">
      <c r="B433" s="20" t="e">
        <f>'Rozdělení do hmotností'!#REF!</f>
        <v>#REF!</v>
      </c>
      <c r="C433" s="20" t="e">
        <f>'Rozdělení do hmotností'!#REF!</f>
        <v>#REF!</v>
      </c>
      <c r="D433" s="20" t="e">
        <f>'Rozdělení do hmotností'!#REF!</f>
        <v>#REF!</v>
      </c>
      <c r="E433" s="143" t="e">
        <f>'Rozdělení do hmotností'!#REF!</f>
        <v>#REF!</v>
      </c>
      <c r="F433" s="253" t="e">
        <f>'Rozdělení do hmotností'!#REF!</f>
        <v>#REF!</v>
      </c>
      <c r="G433" s="256" t="e">
        <f>'Rozdělení do hmotností'!#REF!</f>
        <v>#REF!</v>
      </c>
      <c r="I433" s="143" t="e">
        <f t="shared" si="128"/>
        <v>#REF!</v>
      </c>
      <c r="J433" s="143" t="e">
        <f t="shared" si="129"/>
        <v>#REF!</v>
      </c>
      <c r="L433" s="143" t="e">
        <f t="shared" si="130"/>
        <v>#REF!</v>
      </c>
      <c r="N433" s="143" t="e">
        <f t="shared" si="131"/>
        <v>#REF!</v>
      </c>
      <c r="O433" s="253" t="e">
        <f t="shared" si="125"/>
        <v>#REF!</v>
      </c>
      <c r="P433" s="253"/>
      <c r="Q433" s="143">
        <f t="shared" si="132"/>
        <v>347</v>
      </c>
      <c r="R433" s="143" t="e">
        <f t="shared" si="126"/>
        <v>#REF!</v>
      </c>
      <c r="S433" s="253" t="e">
        <f t="shared" si="127"/>
        <v>#REF!</v>
      </c>
      <c r="T433" s="253" t="e">
        <f t="shared" si="133"/>
        <v>#REF!</v>
      </c>
      <c r="V433" s="143" t="e">
        <f t="shared" si="134"/>
        <v>#REF!</v>
      </c>
      <c r="W433" s="143" t="e">
        <f t="shared" si="135"/>
        <v>#REF!</v>
      </c>
      <c r="Y433" s="143" t="e">
        <f t="shared" si="136"/>
        <v>#REF!</v>
      </c>
      <c r="Z433" s="253" t="e">
        <f t="shared" si="137"/>
        <v>#REF!</v>
      </c>
      <c r="AA433" s="253" t="e">
        <f t="shared" si="138"/>
        <v>#REF!</v>
      </c>
      <c r="AB433" s="256">
        <f t="shared" si="146"/>
        <v>347</v>
      </c>
      <c r="AC433" s="256" t="e">
        <f t="shared" si="147"/>
        <v>#REF!</v>
      </c>
      <c r="AD433" s="256" t="e">
        <f t="shared" si="148"/>
        <v>#REF!</v>
      </c>
      <c r="AG433" s="256" t="e">
        <f t="shared" si="139"/>
        <v>#REF!</v>
      </c>
      <c r="AH433" s="20" t="e">
        <f t="shared" si="140"/>
        <v>#REF!</v>
      </c>
      <c r="AI433" s="20" t="e">
        <f t="shared" si="141"/>
        <v>#REF!</v>
      </c>
      <c r="AJ433" s="256" t="e">
        <f t="shared" si="142"/>
        <v>#REF!</v>
      </c>
    </row>
    <row r="434" spans="2:36">
      <c r="B434" s="20" t="e">
        <f>'Rozdělení do hmotností'!#REF!</f>
        <v>#REF!</v>
      </c>
      <c r="C434" s="20" t="e">
        <f>'Rozdělení do hmotností'!#REF!</f>
        <v>#REF!</v>
      </c>
      <c r="D434" s="20" t="e">
        <f>'Rozdělení do hmotností'!#REF!</f>
        <v>#REF!</v>
      </c>
      <c r="E434" s="143" t="e">
        <f>'Rozdělení do hmotností'!#REF!</f>
        <v>#REF!</v>
      </c>
      <c r="F434" s="253" t="e">
        <f>'Rozdělení do hmotností'!#REF!</f>
        <v>#REF!</v>
      </c>
      <c r="G434" s="256" t="e">
        <f>'Rozdělení do hmotností'!#REF!</f>
        <v>#REF!</v>
      </c>
      <c r="I434" s="143" t="e">
        <f t="shared" si="128"/>
        <v>#REF!</v>
      </c>
      <c r="J434" s="143" t="e">
        <f t="shared" si="129"/>
        <v>#REF!</v>
      </c>
      <c r="L434" s="143" t="e">
        <f t="shared" si="130"/>
        <v>#REF!</v>
      </c>
      <c r="N434" s="143" t="e">
        <f t="shared" si="131"/>
        <v>#REF!</v>
      </c>
      <c r="O434" s="253" t="e">
        <f t="shared" si="125"/>
        <v>#REF!</v>
      </c>
      <c r="P434" s="253"/>
      <c r="Q434" s="143">
        <f t="shared" si="132"/>
        <v>348</v>
      </c>
      <c r="R434" s="143" t="e">
        <f t="shared" si="126"/>
        <v>#REF!</v>
      </c>
      <c r="S434" s="253" t="e">
        <f t="shared" si="127"/>
        <v>#REF!</v>
      </c>
      <c r="T434" s="253" t="e">
        <f t="shared" si="133"/>
        <v>#REF!</v>
      </c>
      <c r="V434" s="143" t="e">
        <f t="shared" si="134"/>
        <v>#REF!</v>
      </c>
      <c r="W434" s="143" t="e">
        <f t="shared" si="135"/>
        <v>#REF!</v>
      </c>
      <c r="Y434" s="143" t="e">
        <f t="shared" si="136"/>
        <v>#REF!</v>
      </c>
      <c r="Z434" s="253" t="e">
        <f t="shared" si="137"/>
        <v>#REF!</v>
      </c>
      <c r="AA434" s="253" t="e">
        <f t="shared" si="138"/>
        <v>#REF!</v>
      </c>
      <c r="AB434" s="256">
        <f t="shared" si="146"/>
        <v>348</v>
      </c>
      <c r="AC434" s="256" t="e">
        <f t="shared" si="147"/>
        <v>#REF!</v>
      </c>
      <c r="AD434" s="256" t="e">
        <f t="shared" si="148"/>
        <v>#REF!</v>
      </c>
      <c r="AG434" s="256" t="e">
        <f t="shared" si="139"/>
        <v>#REF!</v>
      </c>
      <c r="AH434" s="20" t="e">
        <f t="shared" si="140"/>
        <v>#REF!</v>
      </c>
      <c r="AI434" s="20" t="e">
        <f t="shared" si="141"/>
        <v>#REF!</v>
      </c>
      <c r="AJ434" s="256" t="e">
        <f t="shared" si="142"/>
        <v>#REF!</v>
      </c>
    </row>
    <row r="435" spans="2:36">
      <c r="B435" s="20" t="e">
        <f>'Rozdělení do hmotností'!#REF!</f>
        <v>#REF!</v>
      </c>
      <c r="C435" s="20" t="e">
        <f>'Rozdělení do hmotností'!#REF!</f>
        <v>#REF!</v>
      </c>
      <c r="D435" s="20" t="e">
        <f>'Rozdělení do hmotností'!#REF!</f>
        <v>#REF!</v>
      </c>
      <c r="E435" s="143" t="e">
        <f>'Rozdělení do hmotností'!#REF!</f>
        <v>#REF!</v>
      </c>
      <c r="F435" s="253" t="e">
        <f>'Rozdělení do hmotností'!#REF!</f>
        <v>#REF!</v>
      </c>
      <c r="G435" s="256" t="e">
        <f>'Rozdělení do hmotností'!#REF!</f>
        <v>#REF!</v>
      </c>
      <c r="I435" s="143" t="e">
        <f t="shared" si="128"/>
        <v>#REF!</v>
      </c>
      <c r="J435" s="143" t="e">
        <f t="shared" si="129"/>
        <v>#REF!</v>
      </c>
      <c r="L435" s="143" t="e">
        <f t="shared" si="130"/>
        <v>#REF!</v>
      </c>
      <c r="N435" s="143" t="e">
        <f t="shared" si="131"/>
        <v>#REF!</v>
      </c>
      <c r="O435" s="253" t="e">
        <f t="shared" si="125"/>
        <v>#REF!</v>
      </c>
      <c r="P435" s="253"/>
      <c r="Q435" s="143">
        <f t="shared" si="132"/>
        <v>349</v>
      </c>
      <c r="R435" s="143" t="e">
        <f t="shared" si="126"/>
        <v>#REF!</v>
      </c>
      <c r="S435" s="253" t="e">
        <f t="shared" si="127"/>
        <v>#REF!</v>
      </c>
      <c r="T435" s="253" t="e">
        <f t="shared" si="133"/>
        <v>#REF!</v>
      </c>
      <c r="V435" s="143" t="e">
        <f t="shared" si="134"/>
        <v>#REF!</v>
      </c>
      <c r="W435" s="143" t="e">
        <f t="shared" si="135"/>
        <v>#REF!</v>
      </c>
      <c r="Y435" s="143" t="e">
        <f t="shared" si="136"/>
        <v>#REF!</v>
      </c>
      <c r="Z435" s="253" t="e">
        <f t="shared" si="137"/>
        <v>#REF!</v>
      </c>
      <c r="AA435" s="253" t="e">
        <f t="shared" si="138"/>
        <v>#REF!</v>
      </c>
      <c r="AB435" s="256">
        <f t="shared" si="146"/>
        <v>349</v>
      </c>
      <c r="AC435" s="256" t="e">
        <f t="shared" si="147"/>
        <v>#REF!</v>
      </c>
      <c r="AD435" s="256" t="e">
        <f t="shared" si="148"/>
        <v>#REF!</v>
      </c>
      <c r="AG435" s="256" t="e">
        <f t="shared" si="139"/>
        <v>#REF!</v>
      </c>
      <c r="AH435" s="20" t="e">
        <f t="shared" si="140"/>
        <v>#REF!</v>
      </c>
      <c r="AI435" s="20" t="e">
        <f t="shared" si="141"/>
        <v>#REF!</v>
      </c>
      <c r="AJ435" s="256" t="e">
        <f t="shared" si="142"/>
        <v>#REF!</v>
      </c>
    </row>
    <row r="436" spans="2:36">
      <c r="B436" s="20" t="e">
        <f>'Rozdělení do hmotností'!#REF!</f>
        <v>#REF!</v>
      </c>
      <c r="C436" s="20" t="e">
        <f>'Rozdělení do hmotností'!#REF!</f>
        <v>#REF!</v>
      </c>
      <c r="D436" s="20" t="e">
        <f>'Rozdělení do hmotností'!#REF!</f>
        <v>#REF!</v>
      </c>
      <c r="E436" s="143" t="e">
        <f>'Rozdělení do hmotností'!#REF!</f>
        <v>#REF!</v>
      </c>
      <c r="F436" s="253" t="e">
        <f>'Rozdělení do hmotností'!#REF!</f>
        <v>#REF!</v>
      </c>
      <c r="G436" s="256" t="e">
        <f>'Rozdělení do hmotností'!#REF!</f>
        <v>#REF!</v>
      </c>
      <c r="I436" s="143" t="e">
        <f t="shared" si="128"/>
        <v>#REF!</v>
      </c>
      <c r="J436" s="143" t="e">
        <f t="shared" si="129"/>
        <v>#REF!</v>
      </c>
      <c r="L436" s="143" t="e">
        <f t="shared" si="130"/>
        <v>#REF!</v>
      </c>
      <c r="N436" s="143" t="e">
        <f t="shared" si="131"/>
        <v>#REF!</v>
      </c>
      <c r="O436" s="253" t="e">
        <f t="shared" si="125"/>
        <v>#REF!</v>
      </c>
      <c r="P436" s="253"/>
      <c r="Q436" s="143">
        <f t="shared" si="132"/>
        <v>350</v>
      </c>
      <c r="R436" s="143" t="e">
        <f t="shared" si="126"/>
        <v>#REF!</v>
      </c>
      <c r="S436" s="253" t="e">
        <f t="shared" si="127"/>
        <v>#REF!</v>
      </c>
      <c r="T436" s="253" t="e">
        <f t="shared" si="133"/>
        <v>#REF!</v>
      </c>
      <c r="V436" s="143" t="e">
        <f t="shared" si="134"/>
        <v>#REF!</v>
      </c>
      <c r="W436" s="143" t="e">
        <f t="shared" si="135"/>
        <v>#REF!</v>
      </c>
      <c r="Y436" s="143" t="e">
        <f t="shared" si="136"/>
        <v>#REF!</v>
      </c>
      <c r="Z436" s="253" t="e">
        <f t="shared" si="137"/>
        <v>#REF!</v>
      </c>
      <c r="AA436" s="253" t="e">
        <f t="shared" si="138"/>
        <v>#REF!</v>
      </c>
      <c r="AB436" s="256">
        <f t="shared" si="146"/>
        <v>350</v>
      </c>
      <c r="AC436" s="256" t="e">
        <f t="shared" si="147"/>
        <v>#REF!</v>
      </c>
      <c r="AD436" s="256" t="e">
        <f t="shared" si="148"/>
        <v>#REF!</v>
      </c>
      <c r="AG436" s="256" t="e">
        <f t="shared" si="139"/>
        <v>#REF!</v>
      </c>
      <c r="AH436" s="20" t="e">
        <f t="shared" si="140"/>
        <v>#REF!</v>
      </c>
      <c r="AI436" s="20" t="e">
        <f t="shared" si="141"/>
        <v>#REF!</v>
      </c>
      <c r="AJ436" s="256" t="e">
        <f t="shared" si="142"/>
        <v>#REF!</v>
      </c>
    </row>
    <row r="437" spans="2:36">
      <c r="B437" s="20" t="e">
        <f>'Rozdělení do hmotností'!#REF!</f>
        <v>#REF!</v>
      </c>
      <c r="C437" s="20" t="e">
        <f>'Rozdělení do hmotností'!#REF!</f>
        <v>#REF!</v>
      </c>
      <c r="D437" s="20" t="e">
        <f>'Rozdělení do hmotností'!#REF!</f>
        <v>#REF!</v>
      </c>
      <c r="E437" s="143" t="e">
        <f>'Rozdělení do hmotností'!#REF!</f>
        <v>#REF!</v>
      </c>
      <c r="F437" s="253" t="e">
        <f>'Rozdělení do hmotností'!#REF!</f>
        <v>#REF!</v>
      </c>
      <c r="G437" s="256" t="e">
        <f>'Rozdělení do hmotností'!#REF!</f>
        <v>#REF!</v>
      </c>
      <c r="I437" s="143" t="e">
        <f t="shared" si="128"/>
        <v>#REF!</v>
      </c>
      <c r="J437" s="143" t="e">
        <f t="shared" si="129"/>
        <v>#REF!</v>
      </c>
      <c r="L437" s="143" t="e">
        <f t="shared" si="130"/>
        <v>#REF!</v>
      </c>
      <c r="N437" s="143" t="e">
        <f t="shared" si="131"/>
        <v>#REF!</v>
      </c>
      <c r="O437" s="253" t="e">
        <f t="shared" si="125"/>
        <v>#REF!</v>
      </c>
      <c r="P437" s="253"/>
      <c r="Q437" s="143">
        <f t="shared" si="132"/>
        <v>351</v>
      </c>
      <c r="R437" s="143" t="e">
        <f t="shared" si="126"/>
        <v>#REF!</v>
      </c>
      <c r="S437" s="253" t="e">
        <f t="shared" si="127"/>
        <v>#REF!</v>
      </c>
      <c r="T437" s="253" t="e">
        <f t="shared" si="133"/>
        <v>#REF!</v>
      </c>
      <c r="V437" s="143" t="e">
        <f t="shared" si="134"/>
        <v>#REF!</v>
      </c>
      <c r="W437" s="143" t="e">
        <f t="shared" si="135"/>
        <v>#REF!</v>
      </c>
      <c r="Y437" s="143" t="e">
        <f t="shared" si="136"/>
        <v>#REF!</v>
      </c>
      <c r="Z437" s="253" t="e">
        <f t="shared" si="137"/>
        <v>#REF!</v>
      </c>
      <c r="AA437" s="253" t="e">
        <f t="shared" si="138"/>
        <v>#REF!</v>
      </c>
      <c r="AB437" s="256">
        <f t="shared" si="146"/>
        <v>351</v>
      </c>
      <c r="AC437" s="256" t="e">
        <f t="shared" si="147"/>
        <v>#REF!</v>
      </c>
      <c r="AD437" s="256" t="e">
        <f t="shared" si="148"/>
        <v>#REF!</v>
      </c>
      <c r="AG437" s="256" t="e">
        <f t="shared" si="139"/>
        <v>#REF!</v>
      </c>
      <c r="AH437" s="20" t="e">
        <f t="shared" si="140"/>
        <v>#REF!</v>
      </c>
      <c r="AI437" s="20" t="e">
        <f t="shared" si="141"/>
        <v>#REF!</v>
      </c>
      <c r="AJ437" s="256" t="e">
        <f t="shared" si="142"/>
        <v>#REF!</v>
      </c>
    </row>
    <row r="438" spans="2:36">
      <c r="B438" s="20" t="e">
        <f>'Rozdělení do hmotností'!#REF!</f>
        <v>#REF!</v>
      </c>
      <c r="C438" s="20" t="e">
        <f>'Rozdělení do hmotností'!#REF!</f>
        <v>#REF!</v>
      </c>
      <c r="D438" s="20" t="e">
        <f>'Rozdělení do hmotností'!#REF!</f>
        <v>#REF!</v>
      </c>
      <c r="E438" s="143" t="e">
        <f>'Rozdělení do hmotností'!#REF!</f>
        <v>#REF!</v>
      </c>
      <c r="F438" s="253" t="e">
        <f>'Rozdělení do hmotností'!#REF!</f>
        <v>#REF!</v>
      </c>
      <c r="G438" s="256" t="e">
        <f>'Rozdělení do hmotností'!#REF!</f>
        <v>#REF!</v>
      </c>
      <c r="I438" s="143" t="e">
        <f t="shared" si="128"/>
        <v>#REF!</v>
      </c>
      <c r="J438" s="143" t="e">
        <f t="shared" si="129"/>
        <v>#REF!</v>
      </c>
      <c r="L438" s="143" t="e">
        <f t="shared" si="130"/>
        <v>#REF!</v>
      </c>
      <c r="N438" s="143" t="e">
        <f t="shared" si="131"/>
        <v>#REF!</v>
      </c>
      <c r="O438" s="253" t="e">
        <f t="shared" si="125"/>
        <v>#REF!</v>
      </c>
      <c r="P438" s="253"/>
      <c r="Q438" s="143">
        <f t="shared" si="132"/>
        <v>352</v>
      </c>
      <c r="R438" s="143" t="e">
        <f t="shared" si="126"/>
        <v>#REF!</v>
      </c>
      <c r="S438" s="253" t="e">
        <f t="shared" si="127"/>
        <v>#REF!</v>
      </c>
      <c r="T438" s="253" t="e">
        <f t="shared" si="133"/>
        <v>#REF!</v>
      </c>
      <c r="V438" s="143" t="e">
        <f t="shared" si="134"/>
        <v>#REF!</v>
      </c>
      <c r="W438" s="143" t="e">
        <f t="shared" si="135"/>
        <v>#REF!</v>
      </c>
      <c r="Y438" s="143" t="e">
        <f t="shared" si="136"/>
        <v>#REF!</v>
      </c>
      <c r="Z438" s="253" t="e">
        <f t="shared" si="137"/>
        <v>#REF!</v>
      </c>
      <c r="AA438" s="253" t="e">
        <f t="shared" si="138"/>
        <v>#REF!</v>
      </c>
      <c r="AB438" s="256">
        <f t="shared" si="146"/>
        <v>352</v>
      </c>
      <c r="AC438" s="256" t="e">
        <f t="shared" si="147"/>
        <v>#REF!</v>
      </c>
      <c r="AD438" s="256" t="e">
        <f t="shared" si="148"/>
        <v>#REF!</v>
      </c>
      <c r="AG438" s="256" t="e">
        <f t="shared" si="139"/>
        <v>#REF!</v>
      </c>
      <c r="AH438" s="20" t="e">
        <f t="shared" si="140"/>
        <v>#REF!</v>
      </c>
      <c r="AI438" s="20" t="e">
        <f t="shared" si="141"/>
        <v>#REF!</v>
      </c>
      <c r="AJ438" s="256" t="e">
        <f t="shared" si="142"/>
        <v>#REF!</v>
      </c>
    </row>
    <row r="439" spans="2:36">
      <c r="B439" s="20" t="e">
        <f>'Rozdělení do hmotností'!#REF!</f>
        <v>#REF!</v>
      </c>
      <c r="C439" s="20" t="e">
        <f>'Rozdělení do hmotností'!#REF!</f>
        <v>#REF!</v>
      </c>
      <c r="D439" s="20" t="e">
        <f>'Rozdělení do hmotností'!#REF!</f>
        <v>#REF!</v>
      </c>
      <c r="E439" s="143" t="e">
        <f>'Rozdělení do hmotností'!#REF!</f>
        <v>#REF!</v>
      </c>
      <c r="F439" s="253" t="e">
        <f>'Rozdělení do hmotností'!#REF!</f>
        <v>#REF!</v>
      </c>
      <c r="G439" s="256" t="e">
        <f>'Rozdělení do hmotností'!#REF!</f>
        <v>#REF!</v>
      </c>
      <c r="I439" s="143" t="e">
        <f t="shared" si="128"/>
        <v>#REF!</v>
      </c>
      <c r="J439" s="143" t="e">
        <f t="shared" si="129"/>
        <v>#REF!</v>
      </c>
      <c r="L439" s="143" t="e">
        <f t="shared" si="130"/>
        <v>#REF!</v>
      </c>
      <c r="N439" s="143" t="e">
        <f t="shared" si="131"/>
        <v>#REF!</v>
      </c>
      <c r="O439" s="253" t="e">
        <f t="shared" si="125"/>
        <v>#REF!</v>
      </c>
      <c r="P439" s="253"/>
      <c r="Q439" s="143">
        <f t="shared" si="132"/>
        <v>353</v>
      </c>
      <c r="R439" s="143" t="e">
        <f t="shared" si="126"/>
        <v>#REF!</v>
      </c>
      <c r="S439" s="253" t="e">
        <f t="shared" si="127"/>
        <v>#REF!</v>
      </c>
      <c r="T439" s="253" t="e">
        <f t="shared" si="133"/>
        <v>#REF!</v>
      </c>
      <c r="V439" s="143" t="e">
        <f t="shared" si="134"/>
        <v>#REF!</v>
      </c>
      <c r="W439" s="143" t="e">
        <f t="shared" si="135"/>
        <v>#REF!</v>
      </c>
      <c r="Y439" s="143" t="e">
        <f t="shared" si="136"/>
        <v>#REF!</v>
      </c>
      <c r="Z439" s="253" t="e">
        <f t="shared" si="137"/>
        <v>#REF!</v>
      </c>
      <c r="AA439" s="253" t="e">
        <f t="shared" si="138"/>
        <v>#REF!</v>
      </c>
      <c r="AB439" s="256">
        <f t="shared" si="146"/>
        <v>353</v>
      </c>
      <c r="AC439" s="256" t="e">
        <f t="shared" si="147"/>
        <v>#REF!</v>
      </c>
      <c r="AD439" s="256" t="e">
        <f t="shared" si="148"/>
        <v>#REF!</v>
      </c>
      <c r="AG439" s="256" t="e">
        <f t="shared" si="139"/>
        <v>#REF!</v>
      </c>
      <c r="AH439" s="20" t="e">
        <f t="shared" si="140"/>
        <v>#REF!</v>
      </c>
      <c r="AI439" s="20" t="e">
        <f t="shared" si="141"/>
        <v>#REF!</v>
      </c>
      <c r="AJ439" s="256" t="e">
        <f t="shared" si="142"/>
        <v>#REF!</v>
      </c>
    </row>
    <row r="440" spans="2:36">
      <c r="B440" s="20" t="e">
        <f>'Rozdělení do hmotností'!#REF!</f>
        <v>#REF!</v>
      </c>
      <c r="C440" s="20" t="e">
        <f>'Rozdělení do hmotností'!#REF!</f>
        <v>#REF!</v>
      </c>
      <c r="D440" s="20" t="e">
        <f>'Rozdělení do hmotností'!#REF!</f>
        <v>#REF!</v>
      </c>
      <c r="E440" s="143" t="e">
        <f>'Rozdělení do hmotností'!#REF!</f>
        <v>#REF!</v>
      </c>
      <c r="F440" s="253" t="e">
        <f>'Rozdělení do hmotností'!#REF!</f>
        <v>#REF!</v>
      </c>
      <c r="G440" s="256" t="e">
        <f>'Rozdělení do hmotností'!#REF!</f>
        <v>#REF!</v>
      </c>
      <c r="I440" s="143" t="e">
        <f t="shared" si="128"/>
        <v>#REF!</v>
      </c>
      <c r="J440" s="143" t="e">
        <f t="shared" si="129"/>
        <v>#REF!</v>
      </c>
      <c r="L440" s="143" t="e">
        <f t="shared" si="130"/>
        <v>#REF!</v>
      </c>
      <c r="N440" s="143" t="e">
        <f t="shared" si="131"/>
        <v>#REF!</v>
      </c>
      <c r="O440" s="253" t="e">
        <f t="shared" si="125"/>
        <v>#REF!</v>
      </c>
      <c r="P440" s="253"/>
      <c r="Q440" s="143">
        <f t="shared" si="132"/>
        <v>354</v>
      </c>
      <c r="R440" s="143" t="e">
        <f t="shared" si="126"/>
        <v>#REF!</v>
      </c>
      <c r="S440" s="253" t="e">
        <f t="shared" si="127"/>
        <v>#REF!</v>
      </c>
      <c r="T440" s="253" t="e">
        <f t="shared" si="133"/>
        <v>#REF!</v>
      </c>
      <c r="V440" s="143" t="e">
        <f t="shared" si="134"/>
        <v>#REF!</v>
      </c>
      <c r="W440" s="143" t="e">
        <f t="shared" si="135"/>
        <v>#REF!</v>
      </c>
      <c r="Y440" s="143" t="e">
        <f t="shared" si="136"/>
        <v>#REF!</v>
      </c>
      <c r="Z440" s="253" t="e">
        <f t="shared" si="137"/>
        <v>#REF!</v>
      </c>
      <c r="AA440" s="253" t="e">
        <f t="shared" si="138"/>
        <v>#REF!</v>
      </c>
      <c r="AB440" s="256">
        <f t="shared" si="146"/>
        <v>354</v>
      </c>
      <c r="AC440" s="256" t="e">
        <f t="shared" si="147"/>
        <v>#REF!</v>
      </c>
      <c r="AD440" s="256" t="e">
        <f t="shared" si="148"/>
        <v>#REF!</v>
      </c>
      <c r="AG440" s="256" t="e">
        <f t="shared" si="139"/>
        <v>#REF!</v>
      </c>
      <c r="AH440" s="20" t="e">
        <f t="shared" si="140"/>
        <v>#REF!</v>
      </c>
      <c r="AI440" s="20" t="e">
        <f t="shared" si="141"/>
        <v>#REF!</v>
      </c>
      <c r="AJ440" s="256" t="e">
        <f t="shared" si="142"/>
        <v>#REF!</v>
      </c>
    </row>
    <row r="441" spans="2:36">
      <c r="B441" s="20" t="e">
        <f>'Rozdělení do hmotností'!#REF!</f>
        <v>#REF!</v>
      </c>
      <c r="C441" s="20" t="e">
        <f>'Rozdělení do hmotností'!#REF!</f>
        <v>#REF!</v>
      </c>
      <c r="D441" s="20" t="e">
        <f>'Rozdělení do hmotností'!#REF!</f>
        <v>#REF!</v>
      </c>
      <c r="E441" s="143" t="e">
        <f>'Rozdělení do hmotností'!#REF!</f>
        <v>#REF!</v>
      </c>
      <c r="F441" s="253" t="e">
        <f>'Rozdělení do hmotností'!#REF!</f>
        <v>#REF!</v>
      </c>
      <c r="G441" s="256" t="e">
        <f>'Rozdělení do hmotností'!#REF!</f>
        <v>#REF!</v>
      </c>
      <c r="I441" s="143" t="e">
        <f t="shared" si="128"/>
        <v>#REF!</v>
      </c>
      <c r="J441" s="143" t="e">
        <f t="shared" si="129"/>
        <v>#REF!</v>
      </c>
      <c r="L441" s="143" t="e">
        <f t="shared" si="130"/>
        <v>#REF!</v>
      </c>
      <c r="N441" s="143" t="e">
        <f t="shared" si="131"/>
        <v>#REF!</v>
      </c>
      <c r="O441" s="253" t="e">
        <f t="shared" si="125"/>
        <v>#REF!</v>
      </c>
      <c r="P441" s="253"/>
      <c r="Q441" s="143">
        <f t="shared" si="132"/>
        <v>355</v>
      </c>
      <c r="R441" s="143" t="e">
        <f t="shared" si="126"/>
        <v>#REF!</v>
      </c>
      <c r="S441" s="253" t="e">
        <f t="shared" si="127"/>
        <v>#REF!</v>
      </c>
      <c r="T441" s="253" t="e">
        <f t="shared" si="133"/>
        <v>#REF!</v>
      </c>
      <c r="V441" s="143" t="e">
        <f t="shared" si="134"/>
        <v>#REF!</v>
      </c>
      <c r="W441" s="143" t="e">
        <f t="shared" si="135"/>
        <v>#REF!</v>
      </c>
      <c r="Y441" s="143" t="e">
        <f t="shared" si="136"/>
        <v>#REF!</v>
      </c>
      <c r="Z441" s="253" t="e">
        <f t="shared" si="137"/>
        <v>#REF!</v>
      </c>
      <c r="AA441" s="253" t="e">
        <f t="shared" si="138"/>
        <v>#REF!</v>
      </c>
      <c r="AB441" s="256">
        <f t="shared" si="146"/>
        <v>355</v>
      </c>
      <c r="AC441" s="256" t="e">
        <f t="shared" si="147"/>
        <v>#REF!</v>
      </c>
      <c r="AD441" s="256" t="e">
        <f t="shared" si="148"/>
        <v>#REF!</v>
      </c>
      <c r="AG441" s="256" t="e">
        <f t="shared" si="139"/>
        <v>#REF!</v>
      </c>
      <c r="AH441" s="20" t="e">
        <f t="shared" si="140"/>
        <v>#REF!</v>
      </c>
      <c r="AI441" s="20" t="e">
        <f t="shared" si="141"/>
        <v>#REF!</v>
      </c>
      <c r="AJ441" s="256" t="e">
        <f t="shared" si="142"/>
        <v>#REF!</v>
      </c>
    </row>
    <row r="442" spans="2:36">
      <c r="B442" s="20" t="e">
        <f>'Rozdělení do hmotností'!#REF!</f>
        <v>#REF!</v>
      </c>
      <c r="C442" s="20" t="e">
        <f>'Rozdělení do hmotností'!#REF!</f>
        <v>#REF!</v>
      </c>
      <c r="D442" s="20" t="e">
        <f>'Rozdělení do hmotností'!#REF!</f>
        <v>#REF!</v>
      </c>
      <c r="E442" s="143" t="e">
        <f>'Rozdělení do hmotností'!#REF!</f>
        <v>#REF!</v>
      </c>
      <c r="F442" s="253" t="e">
        <f>'Rozdělení do hmotností'!#REF!</f>
        <v>#REF!</v>
      </c>
      <c r="G442" s="256" t="e">
        <f>'Rozdělení do hmotností'!#REF!</f>
        <v>#REF!</v>
      </c>
      <c r="I442" s="143" t="e">
        <f t="shared" si="128"/>
        <v>#REF!</v>
      </c>
      <c r="J442" s="143" t="e">
        <f t="shared" si="129"/>
        <v>#REF!</v>
      </c>
      <c r="L442" s="143" t="e">
        <f t="shared" si="130"/>
        <v>#REF!</v>
      </c>
      <c r="N442" s="143" t="e">
        <f t="shared" si="131"/>
        <v>#REF!</v>
      </c>
      <c r="O442" s="253" t="e">
        <f t="shared" si="125"/>
        <v>#REF!</v>
      </c>
      <c r="P442" s="253"/>
      <c r="Q442" s="143">
        <f t="shared" si="132"/>
        <v>356</v>
      </c>
      <c r="R442" s="143" t="e">
        <f t="shared" si="126"/>
        <v>#REF!</v>
      </c>
      <c r="S442" s="253" t="e">
        <f t="shared" si="127"/>
        <v>#REF!</v>
      </c>
      <c r="T442" s="253" t="e">
        <f t="shared" si="133"/>
        <v>#REF!</v>
      </c>
      <c r="V442" s="143" t="e">
        <f t="shared" si="134"/>
        <v>#REF!</v>
      </c>
      <c r="W442" s="143" t="e">
        <f t="shared" si="135"/>
        <v>#REF!</v>
      </c>
      <c r="Y442" s="143" t="e">
        <f t="shared" si="136"/>
        <v>#REF!</v>
      </c>
      <c r="Z442" s="253" t="e">
        <f t="shared" si="137"/>
        <v>#REF!</v>
      </c>
      <c r="AA442" s="253" t="e">
        <f t="shared" si="138"/>
        <v>#REF!</v>
      </c>
      <c r="AB442" s="256">
        <f>AB441+1</f>
        <v>356</v>
      </c>
      <c r="AC442" s="256" t="e">
        <f>IF(W442="","",(FIND(" ",Z442,1)))</f>
        <v>#REF!</v>
      </c>
      <c r="AD442" s="256" t="e">
        <f>IF(W442="","",(LEN(Z442)))</f>
        <v>#REF!</v>
      </c>
      <c r="AG442" s="256" t="e">
        <f t="shared" si="139"/>
        <v>#REF!</v>
      </c>
      <c r="AH442" s="20" t="e">
        <f t="shared" si="140"/>
        <v>#REF!</v>
      </c>
      <c r="AI442" s="20" t="e">
        <f t="shared" si="141"/>
        <v>#REF!</v>
      </c>
      <c r="AJ442" s="256" t="e">
        <f t="shared" si="142"/>
        <v>#REF!</v>
      </c>
    </row>
    <row r="443" spans="2:36">
      <c r="B443" s="20" t="e">
        <f>'Rozdělení do hmotností'!#REF!</f>
        <v>#REF!</v>
      </c>
      <c r="C443" s="20" t="e">
        <f>'Rozdělení do hmotností'!#REF!</f>
        <v>#REF!</v>
      </c>
      <c r="D443" s="20" t="e">
        <f>'Rozdělení do hmotností'!#REF!</f>
        <v>#REF!</v>
      </c>
      <c r="E443" s="143" t="e">
        <f>'Rozdělení do hmotností'!#REF!</f>
        <v>#REF!</v>
      </c>
      <c r="F443" s="253" t="e">
        <f>'Rozdělení do hmotností'!#REF!</f>
        <v>#REF!</v>
      </c>
      <c r="G443" s="256" t="e">
        <f>'Rozdělení do hmotností'!#REF!</f>
        <v>#REF!</v>
      </c>
      <c r="I443" s="143" t="e">
        <f t="shared" si="128"/>
        <v>#REF!</v>
      </c>
      <c r="J443" s="143" t="e">
        <f t="shared" si="129"/>
        <v>#REF!</v>
      </c>
      <c r="L443" s="143" t="e">
        <f t="shared" si="130"/>
        <v>#REF!</v>
      </c>
      <c r="N443" s="143" t="e">
        <f t="shared" si="131"/>
        <v>#REF!</v>
      </c>
      <c r="O443" s="253" t="e">
        <f t="shared" si="125"/>
        <v>#REF!</v>
      </c>
      <c r="P443" s="253"/>
      <c r="Q443" s="143">
        <f t="shared" si="132"/>
        <v>357</v>
      </c>
      <c r="R443" s="143" t="e">
        <f t="shared" si="126"/>
        <v>#REF!</v>
      </c>
      <c r="S443" s="253" t="e">
        <f t="shared" si="127"/>
        <v>#REF!</v>
      </c>
      <c r="T443" s="253" t="e">
        <f t="shared" si="133"/>
        <v>#REF!</v>
      </c>
      <c r="V443" s="143" t="e">
        <f t="shared" si="134"/>
        <v>#REF!</v>
      </c>
      <c r="W443" s="143" t="e">
        <f t="shared" si="135"/>
        <v>#REF!</v>
      </c>
      <c r="Y443" s="143" t="e">
        <f t="shared" si="136"/>
        <v>#REF!</v>
      </c>
      <c r="Z443" s="253" t="e">
        <f t="shared" si="137"/>
        <v>#REF!</v>
      </c>
      <c r="AA443" s="253" t="e">
        <f t="shared" si="138"/>
        <v>#REF!</v>
      </c>
      <c r="AB443" s="256">
        <f t="shared" ref="AB443:AB486" si="149">AB442+1</f>
        <v>357</v>
      </c>
      <c r="AC443" s="256" t="e">
        <f t="shared" ref="AC443:AC496" si="150">IF(W443="","",(FIND(" ",Z443,1)))</f>
        <v>#REF!</v>
      </c>
      <c r="AD443" s="256" t="e">
        <f t="shared" ref="AD443:AD496" si="151">IF(W443="","",(LEN(Z443)))</f>
        <v>#REF!</v>
      </c>
      <c r="AG443" s="256" t="e">
        <f t="shared" si="139"/>
        <v>#REF!</v>
      </c>
      <c r="AH443" s="20" t="e">
        <f t="shared" si="140"/>
        <v>#REF!</v>
      </c>
      <c r="AI443" s="20" t="e">
        <f t="shared" si="141"/>
        <v>#REF!</v>
      </c>
      <c r="AJ443" s="256" t="e">
        <f t="shared" si="142"/>
        <v>#REF!</v>
      </c>
    </row>
    <row r="444" spans="2:36">
      <c r="B444" s="20" t="e">
        <f>'Rozdělení do hmotností'!#REF!</f>
        <v>#REF!</v>
      </c>
      <c r="C444" s="20" t="e">
        <f>'Rozdělení do hmotností'!#REF!</f>
        <v>#REF!</v>
      </c>
      <c r="D444" s="20" t="e">
        <f>'Rozdělení do hmotností'!#REF!</f>
        <v>#REF!</v>
      </c>
      <c r="E444" s="143" t="e">
        <f>'Rozdělení do hmotností'!#REF!</f>
        <v>#REF!</v>
      </c>
      <c r="F444" s="253" t="e">
        <f>'Rozdělení do hmotností'!#REF!</f>
        <v>#REF!</v>
      </c>
      <c r="G444" s="256" t="e">
        <f>'Rozdělení do hmotností'!#REF!</f>
        <v>#REF!</v>
      </c>
      <c r="I444" s="143" t="e">
        <f t="shared" si="128"/>
        <v>#REF!</v>
      </c>
      <c r="J444" s="143" t="e">
        <f t="shared" si="129"/>
        <v>#REF!</v>
      </c>
      <c r="L444" s="143" t="e">
        <f t="shared" si="130"/>
        <v>#REF!</v>
      </c>
      <c r="N444" s="143" t="e">
        <f t="shared" si="131"/>
        <v>#REF!</v>
      </c>
      <c r="O444" s="253" t="e">
        <f t="shared" si="125"/>
        <v>#REF!</v>
      </c>
      <c r="P444" s="253"/>
      <c r="Q444" s="143">
        <f t="shared" si="132"/>
        <v>358</v>
      </c>
      <c r="R444" s="143" t="e">
        <f t="shared" si="126"/>
        <v>#REF!</v>
      </c>
      <c r="S444" s="253" t="e">
        <f t="shared" si="127"/>
        <v>#REF!</v>
      </c>
      <c r="T444" s="253" t="e">
        <f t="shared" si="133"/>
        <v>#REF!</v>
      </c>
      <c r="V444" s="143" t="e">
        <f t="shared" si="134"/>
        <v>#REF!</v>
      </c>
      <c r="W444" s="143" t="e">
        <f t="shared" si="135"/>
        <v>#REF!</v>
      </c>
      <c r="Y444" s="143" t="e">
        <f t="shared" si="136"/>
        <v>#REF!</v>
      </c>
      <c r="Z444" s="253" t="e">
        <f t="shared" si="137"/>
        <v>#REF!</v>
      </c>
      <c r="AA444" s="253" t="e">
        <f t="shared" si="138"/>
        <v>#REF!</v>
      </c>
      <c r="AB444" s="256">
        <f t="shared" si="149"/>
        <v>358</v>
      </c>
      <c r="AC444" s="256" t="e">
        <f t="shared" si="150"/>
        <v>#REF!</v>
      </c>
      <c r="AD444" s="256" t="e">
        <f t="shared" si="151"/>
        <v>#REF!</v>
      </c>
      <c r="AG444" s="256" t="e">
        <f t="shared" si="139"/>
        <v>#REF!</v>
      </c>
      <c r="AH444" s="20" t="e">
        <f t="shared" si="140"/>
        <v>#REF!</v>
      </c>
      <c r="AI444" s="20" t="e">
        <f t="shared" si="141"/>
        <v>#REF!</v>
      </c>
      <c r="AJ444" s="256" t="e">
        <f t="shared" si="142"/>
        <v>#REF!</v>
      </c>
    </row>
    <row r="445" spans="2:36">
      <c r="B445" s="20" t="e">
        <f>'Rozdělení do hmotností'!#REF!</f>
        <v>#REF!</v>
      </c>
      <c r="C445" s="20" t="e">
        <f>'Rozdělení do hmotností'!#REF!</f>
        <v>#REF!</v>
      </c>
      <c r="D445" s="20" t="e">
        <f>'Rozdělení do hmotností'!#REF!</f>
        <v>#REF!</v>
      </c>
      <c r="E445" s="143" t="e">
        <f>'Rozdělení do hmotností'!#REF!</f>
        <v>#REF!</v>
      </c>
      <c r="F445" s="253" t="e">
        <f>'Rozdělení do hmotností'!#REF!</f>
        <v>#REF!</v>
      </c>
      <c r="G445" s="256" t="e">
        <f>'Rozdělení do hmotností'!#REF!</f>
        <v>#REF!</v>
      </c>
      <c r="I445" s="143" t="e">
        <f t="shared" si="128"/>
        <v>#REF!</v>
      </c>
      <c r="J445" s="143" t="e">
        <f t="shared" si="129"/>
        <v>#REF!</v>
      </c>
      <c r="L445" s="143" t="e">
        <f t="shared" si="130"/>
        <v>#REF!</v>
      </c>
      <c r="N445" s="143" t="e">
        <f t="shared" si="131"/>
        <v>#REF!</v>
      </c>
      <c r="O445" s="253" t="e">
        <f t="shared" si="125"/>
        <v>#REF!</v>
      </c>
      <c r="P445" s="253"/>
      <c r="Q445" s="143">
        <f t="shared" si="132"/>
        <v>359</v>
      </c>
      <c r="R445" s="143" t="e">
        <f t="shared" si="126"/>
        <v>#REF!</v>
      </c>
      <c r="S445" s="253" t="e">
        <f t="shared" si="127"/>
        <v>#REF!</v>
      </c>
      <c r="T445" s="253" t="e">
        <f t="shared" si="133"/>
        <v>#REF!</v>
      </c>
      <c r="V445" s="143" t="e">
        <f t="shared" si="134"/>
        <v>#REF!</v>
      </c>
      <c r="W445" s="143" t="e">
        <f t="shared" si="135"/>
        <v>#REF!</v>
      </c>
      <c r="Y445" s="143" t="e">
        <f t="shared" si="136"/>
        <v>#REF!</v>
      </c>
      <c r="Z445" s="253" t="e">
        <f t="shared" si="137"/>
        <v>#REF!</v>
      </c>
      <c r="AA445" s="253" t="e">
        <f t="shared" si="138"/>
        <v>#REF!</v>
      </c>
      <c r="AB445" s="256">
        <f t="shared" si="149"/>
        <v>359</v>
      </c>
      <c r="AC445" s="256" t="e">
        <f t="shared" si="150"/>
        <v>#REF!</v>
      </c>
      <c r="AD445" s="256" t="e">
        <f t="shared" si="151"/>
        <v>#REF!</v>
      </c>
      <c r="AG445" s="256" t="e">
        <f t="shared" si="139"/>
        <v>#REF!</v>
      </c>
      <c r="AH445" s="20" t="e">
        <f t="shared" si="140"/>
        <v>#REF!</v>
      </c>
      <c r="AI445" s="20" t="e">
        <f t="shared" si="141"/>
        <v>#REF!</v>
      </c>
      <c r="AJ445" s="256" t="e">
        <f t="shared" si="142"/>
        <v>#REF!</v>
      </c>
    </row>
    <row r="446" spans="2:36">
      <c r="B446" s="20" t="e">
        <f>'Rozdělení do hmotností'!#REF!</f>
        <v>#REF!</v>
      </c>
      <c r="C446" s="20" t="e">
        <f>'Rozdělení do hmotností'!#REF!</f>
        <v>#REF!</v>
      </c>
      <c r="D446" s="20" t="e">
        <f>'Rozdělení do hmotností'!#REF!</f>
        <v>#REF!</v>
      </c>
      <c r="E446" s="143" t="e">
        <f>'Rozdělení do hmotností'!#REF!</f>
        <v>#REF!</v>
      </c>
      <c r="F446" s="253" t="e">
        <f>'Rozdělení do hmotností'!#REF!</f>
        <v>#REF!</v>
      </c>
      <c r="G446" s="256" t="e">
        <f>'Rozdělení do hmotností'!#REF!</f>
        <v>#REF!</v>
      </c>
      <c r="I446" s="143" t="e">
        <f t="shared" si="128"/>
        <v>#REF!</v>
      </c>
      <c r="J446" s="143" t="e">
        <f t="shared" si="129"/>
        <v>#REF!</v>
      </c>
      <c r="L446" s="143" t="e">
        <f t="shared" si="130"/>
        <v>#REF!</v>
      </c>
      <c r="N446" s="143" t="e">
        <f t="shared" si="131"/>
        <v>#REF!</v>
      </c>
      <c r="O446" s="253" t="e">
        <f t="shared" si="125"/>
        <v>#REF!</v>
      </c>
      <c r="P446" s="253"/>
      <c r="Q446" s="143">
        <f t="shared" si="132"/>
        <v>360</v>
      </c>
      <c r="R446" s="143" t="e">
        <f t="shared" si="126"/>
        <v>#REF!</v>
      </c>
      <c r="S446" s="253" t="e">
        <f t="shared" si="127"/>
        <v>#REF!</v>
      </c>
      <c r="T446" s="253" t="e">
        <f t="shared" si="133"/>
        <v>#REF!</v>
      </c>
      <c r="V446" s="143" t="e">
        <f t="shared" si="134"/>
        <v>#REF!</v>
      </c>
      <c r="W446" s="143" t="e">
        <f t="shared" si="135"/>
        <v>#REF!</v>
      </c>
      <c r="Y446" s="143" t="e">
        <f t="shared" si="136"/>
        <v>#REF!</v>
      </c>
      <c r="Z446" s="253" t="e">
        <f t="shared" si="137"/>
        <v>#REF!</v>
      </c>
      <c r="AA446" s="253" t="e">
        <f t="shared" si="138"/>
        <v>#REF!</v>
      </c>
      <c r="AB446" s="256">
        <f t="shared" si="149"/>
        <v>360</v>
      </c>
      <c r="AC446" s="256" t="e">
        <f t="shared" si="150"/>
        <v>#REF!</v>
      </c>
      <c r="AD446" s="256" t="e">
        <f t="shared" si="151"/>
        <v>#REF!</v>
      </c>
      <c r="AG446" s="256" t="e">
        <f t="shared" si="139"/>
        <v>#REF!</v>
      </c>
      <c r="AH446" s="20" t="e">
        <f t="shared" si="140"/>
        <v>#REF!</v>
      </c>
      <c r="AI446" s="20" t="e">
        <f t="shared" si="141"/>
        <v>#REF!</v>
      </c>
      <c r="AJ446" s="256" t="e">
        <f t="shared" si="142"/>
        <v>#REF!</v>
      </c>
    </row>
    <row r="447" spans="2:36">
      <c r="B447" s="20" t="e">
        <f>'Rozdělení do hmotností'!#REF!</f>
        <v>#REF!</v>
      </c>
      <c r="C447" s="20" t="e">
        <f>'Rozdělení do hmotností'!#REF!</f>
        <v>#REF!</v>
      </c>
      <c r="D447" s="20" t="e">
        <f>'Rozdělení do hmotností'!#REF!</f>
        <v>#REF!</v>
      </c>
      <c r="E447" s="143" t="e">
        <f>'Rozdělení do hmotností'!#REF!</f>
        <v>#REF!</v>
      </c>
      <c r="F447" s="253" t="e">
        <f>'Rozdělení do hmotností'!#REF!</f>
        <v>#REF!</v>
      </c>
      <c r="G447" s="256" t="e">
        <f>'Rozdělení do hmotností'!#REF!</f>
        <v>#REF!</v>
      </c>
      <c r="I447" s="143" t="e">
        <f t="shared" si="128"/>
        <v>#REF!</v>
      </c>
      <c r="J447" s="143" t="e">
        <f t="shared" si="129"/>
        <v>#REF!</v>
      </c>
      <c r="L447" s="143" t="e">
        <f t="shared" si="130"/>
        <v>#REF!</v>
      </c>
      <c r="N447" s="143" t="e">
        <f t="shared" si="131"/>
        <v>#REF!</v>
      </c>
      <c r="O447" s="253" t="e">
        <f t="shared" si="125"/>
        <v>#REF!</v>
      </c>
      <c r="P447" s="253"/>
      <c r="Q447" s="143">
        <f t="shared" si="132"/>
        <v>361</v>
      </c>
      <c r="R447" s="143" t="e">
        <f t="shared" si="126"/>
        <v>#REF!</v>
      </c>
      <c r="S447" s="253" t="e">
        <f t="shared" si="127"/>
        <v>#REF!</v>
      </c>
      <c r="T447" s="253" t="e">
        <f t="shared" si="133"/>
        <v>#REF!</v>
      </c>
      <c r="V447" s="143" t="e">
        <f t="shared" si="134"/>
        <v>#REF!</v>
      </c>
      <c r="W447" s="143" t="e">
        <f t="shared" si="135"/>
        <v>#REF!</v>
      </c>
      <c r="Y447" s="143" t="e">
        <f t="shared" si="136"/>
        <v>#REF!</v>
      </c>
      <c r="Z447" s="253" t="e">
        <f t="shared" si="137"/>
        <v>#REF!</v>
      </c>
      <c r="AA447" s="253" t="e">
        <f t="shared" si="138"/>
        <v>#REF!</v>
      </c>
      <c r="AB447" s="256">
        <f t="shared" si="149"/>
        <v>361</v>
      </c>
      <c r="AC447" s="256" t="e">
        <f t="shared" si="150"/>
        <v>#REF!</v>
      </c>
      <c r="AD447" s="256" t="e">
        <f t="shared" si="151"/>
        <v>#REF!</v>
      </c>
      <c r="AG447" s="256" t="e">
        <f t="shared" si="139"/>
        <v>#REF!</v>
      </c>
      <c r="AH447" s="20" t="e">
        <f t="shared" si="140"/>
        <v>#REF!</v>
      </c>
      <c r="AI447" s="20" t="e">
        <f t="shared" si="141"/>
        <v>#REF!</v>
      </c>
      <c r="AJ447" s="256" t="e">
        <f t="shared" si="142"/>
        <v>#REF!</v>
      </c>
    </row>
    <row r="448" spans="2:36">
      <c r="B448" s="20" t="e">
        <f>'Rozdělení do hmotností'!#REF!</f>
        <v>#REF!</v>
      </c>
      <c r="C448" s="20" t="e">
        <f>'Rozdělení do hmotností'!#REF!</f>
        <v>#REF!</v>
      </c>
      <c r="D448" s="20" t="e">
        <f>'Rozdělení do hmotností'!#REF!</f>
        <v>#REF!</v>
      </c>
      <c r="E448" s="143" t="e">
        <f>'Rozdělení do hmotností'!#REF!</f>
        <v>#REF!</v>
      </c>
      <c r="F448" s="253" t="e">
        <f>'Rozdělení do hmotností'!#REF!</f>
        <v>#REF!</v>
      </c>
      <c r="G448" s="256" t="e">
        <f>'Rozdělení do hmotností'!#REF!</f>
        <v>#REF!</v>
      </c>
      <c r="I448" s="143" t="e">
        <f t="shared" si="128"/>
        <v>#REF!</v>
      </c>
      <c r="J448" s="143" t="e">
        <f t="shared" si="129"/>
        <v>#REF!</v>
      </c>
      <c r="L448" s="143" t="e">
        <f t="shared" si="130"/>
        <v>#REF!</v>
      </c>
      <c r="N448" s="143" t="e">
        <f t="shared" si="131"/>
        <v>#REF!</v>
      </c>
      <c r="O448" s="253" t="e">
        <f t="shared" si="125"/>
        <v>#REF!</v>
      </c>
      <c r="P448" s="253"/>
      <c r="Q448" s="143">
        <f t="shared" si="132"/>
        <v>362</v>
      </c>
      <c r="R448" s="143" t="e">
        <f t="shared" si="126"/>
        <v>#REF!</v>
      </c>
      <c r="S448" s="253" t="e">
        <f t="shared" si="127"/>
        <v>#REF!</v>
      </c>
      <c r="T448" s="253" t="e">
        <f t="shared" si="133"/>
        <v>#REF!</v>
      </c>
      <c r="V448" s="143" t="e">
        <f t="shared" si="134"/>
        <v>#REF!</v>
      </c>
      <c r="W448" s="143" t="e">
        <f t="shared" si="135"/>
        <v>#REF!</v>
      </c>
      <c r="Y448" s="143" t="e">
        <f t="shared" si="136"/>
        <v>#REF!</v>
      </c>
      <c r="Z448" s="253" t="e">
        <f t="shared" si="137"/>
        <v>#REF!</v>
      </c>
      <c r="AA448" s="253" t="e">
        <f t="shared" si="138"/>
        <v>#REF!</v>
      </c>
      <c r="AB448" s="256">
        <f t="shared" si="149"/>
        <v>362</v>
      </c>
      <c r="AC448" s="256" t="e">
        <f t="shared" si="150"/>
        <v>#REF!</v>
      </c>
      <c r="AD448" s="256" t="e">
        <f t="shared" si="151"/>
        <v>#REF!</v>
      </c>
      <c r="AG448" s="256" t="e">
        <f t="shared" si="139"/>
        <v>#REF!</v>
      </c>
      <c r="AH448" s="20" t="e">
        <f t="shared" si="140"/>
        <v>#REF!</v>
      </c>
      <c r="AI448" s="20" t="e">
        <f t="shared" si="141"/>
        <v>#REF!</v>
      </c>
      <c r="AJ448" s="256" t="e">
        <f t="shared" si="142"/>
        <v>#REF!</v>
      </c>
    </row>
    <row r="449" spans="2:36">
      <c r="B449" s="20" t="e">
        <f>'Rozdělení do hmotností'!#REF!</f>
        <v>#REF!</v>
      </c>
      <c r="C449" s="20" t="e">
        <f>'Rozdělení do hmotností'!#REF!</f>
        <v>#REF!</v>
      </c>
      <c r="D449" s="20" t="e">
        <f>'Rozdělení do hmotností'!#REF!</f>
        <v>#REF!</v>
      </c>
      <c r="E449" s="143" t="e">
        <f>'Rozdělení do hmotností'!#REF!</f>
        <v>#REF!</v>
      </c>
      <c r="F449" s="253" t="e">
        <f>'Rozdělení do hmotností'!#REF!</f>
        <v>#REF!</v>
      </c>
      <c r="G449" s="256" t="e">
        <f>'Rozdělení do hmotností'!#REF!</f>
        <v>#REF!</v>
      </c>
      <c r="I449" s="143" t="e">
        <f t="shared" si="128"/>
        <v>#REF!</v>
      </c>
      <c r="J449" s="143" t="e">
        <f t="shared" si="129"/>
        <v>#REF!</v>
      </c>
      <c r="L449" s="143" t="e">
        <f t="shared" si="130"/>
        <v>#REF!</v>
      </c>
      <c r="N449" s="143" t="e">
        <f t="shared" si="131"/>
        <v>#REF!</v>
      </c>
      <c r="O449" s="253" t="e">
        <f t="shared" si="125"/>
        <v>#REF!</v>
      </c>
      <c r="P449" s="253"/>
      <c r="Q449" s="143">
        <f t="shared" si="132"/>
        <v>363</v>
      </c>
      <c r="R449" s="143" t="e">
        <f t="shared" si="126"/>
        <v>#REF!</v>
      </c>
      <c r="S449" s="253" t="e">
        <f t="shared" si="127"/>
        <v>#REF!</v>
      </c>
      <c r="T449" s="253" t="e">
        <f t="shared" si="133"/>
        <v>#REF!</v>
      </c>
      <c r="V449" s="143" t="e">
        <f t="shared" si="134"/>
        <v>#REF!</v>
      </c>
      <c r="W449" s="143" t="e">
        <f t="shared" si="135"/>
        <v>#REF!</v>
      </c>
      <c r="Y449" s="143" t="e">
        <f t="shared" si="136"/>
        <v>#REF!</v>
      </c>
      <c r="Z449" s="253" t="e">
        <f t="shared" si="137"/>
        <v>#REF!</v>
      </c>
      <c r="AA449" s="253" t="e">
        <f t="shared" si="138"/>
        <v>#REF!</v>
      </c>
      <c r="AB449" s="256">
        <f t="shared" si="149"/>
        <v>363</v>
      </c>
      <c r="AC449" s="256" t="e">
        <f t="shared" si="150"/>
        <v>#REF!</v>
      </c>
      <c r="AD449" s="256" t="e">
        <f t="shared" si="151"/>
        <v>#REF!</v>
      </c>
      <c r="AG449" s="256" t="e">
        <f t="shared" si="139"/>
        <v>#REF!</v>
      </c>
      <c r="AH449" s="20" t="e">
        <f t="shared" si="140"/>
        <v>#REF!</v>
      </c>
      <c r="AI449" s="20" t="e">
        <f t="shared" si="141"/>
        <v>#REF!</v>
      </c>
      <c r="AJ449" s="256" t="e">
        <f t="shared" si="142"/>
        <v>#REF!</v>
      </c>
    </row>
    <row r="450" spans="2:36">
      <c r="B450" s="20" t="e">
        <f>'Rozdělení do hmotností'!#REF!</f>
        <v>#REF!</v>
      </c>
      <c r="C450" s="20" t="e">
        <f>'Rozdělení do hmotností'!#REF!</f>
        <v>#REF!</v>
      </c>
      <c r="D450" s="20" t="e">
        <f>'Rozdělení do hmotností'!#REF!</f>
        <v>#REF!</v>
      </c>
      <c r="E450" s="143" t="e">
        <f>'Rozdělení do hmotností'!#REF!</f>
        <v>#REF!</v>
      </c>
      <c r="F450" s="253" t="e">
        <f>'Rozdělení do hmotností'!#REF!</f>
        <v>#REF!</v>
      </c>
      <c r="G450" s="256" t="e">
        <f>'Rozdělení do hmotností'!#REF!</f>
        <v>#REF!</v>
      </c>
      <c r="I450" s="143" t="e">
        <f t="shared" si="128"/>
        <v>#REF!</v>
      </c>
      <c r="J450" s="143" t="e">
        <f t="shared" si="129"/>
        <v>#REF!</v>
      </c>
      <c r="L450" s="143" t="e">
        <f t="shared" si="130"/>
        <v>#REF!</v>
      </c>
      <c r="N450" s="143" t="e">
        <f t="shared" si="131"/>
        <v>#REF!</v>
      </c>
      <c r="O450" s="253" t="e">
        <f t="shared" si="125"/>
        <v>#REF!</v>
      </c>
      <c r="P450" s="253"/>
      <c r="Q450" s="143">
        <f t="shared" si="132"/>
        <v>364</v>
      </c>
      <c r="R450" s="143" t="e">
        <f t="shared" si="126"/>
        <v>#REF!</v>
      </c>
      <c r="S450" s="253" t="e">
        <f t="shared" si="127"/>
        <v>#REF!</v>
      </c>
      <c r="T450" s="253" t="e">
        <f t="shared" si="133"/>
        <v>#REF!</v>
      </c>
      <c r="V450" s="143" t="e">
        <f t="shared" si="134"/>
        <v>#REF!</v>
      </c>
      <c r="W450" s="143" t="e">
        <f t="shared" si="135"/>
        <v>#REF!</v>
      </c>
      <c r="Y450" s="143" t="e">
        <f t="shared" si="136"/>
        <v>#REF!</v>
      </c>
      <c r="Z450" s="253" t="e">
        <f t="shared" si="137"/>
        <v>#REF!</v>
      </c>
      <c r="AA450" s="253" t="e">
        <f t="shared" si="138"/>
        <v>#REF!</v>
      </c>
      <c r="AB450" s="256">
        <f t="shared" si="149"/>
        <v>364</v>
      </c>
      <c r="AC450" s="256" t="e">
        <f t="shared" si="150"/>
        <v>#REF!</v>
      </c>
      <c r="AD450" s="256" t="e">
        <f t="shared" si="151"/>
        <v>#REF!</v>
      </c>
      <c r="AG450" s="256" t="e">
        <f t="shared" si="139"/>
        <v>#REF!</v>
      </c>
      <c r="AH450" s="20" t="e">
        <f t="shared" si="140"/>
        <v>#REF!</v>
      </c>
      <c r="AI450" s="20" t="e">
        <f t="shared" si="141"/>
        <v>#REF!</v>
      </c>
      <c r="AJ450" s="256" t="e">
        <f t="shared" si="142"/>
        <v>#REF!</v>
      </c>
    </row>
    <row r="451" spans="2:36">
      <c r="B451" s="20" t="e">
        <f>'Rozdělení do hmotností'!#REF!</f>
        <v>#REF!</v>
      </c>
      <c r="C451" s="20" t="e">
        <f>'Rozdělení do hmotností'!#REF!</f>
        <v>#REF!</v>
      </c>
      <c r="D451" s="20" t="e">
        <f>'Rozdělení do hmotností'!#REF!</f>
        <v>#REF!</v>
      </c>
      <c r="E451" s="143" t="e">
        <f>'Rozdělení do hmotností'!#REF!</f>
        <v>#REF!</v>
      </c>
      <c r="F451" s="253" t="e">
        <f>'Rozdělení do hmotností'!#REF!</f>
        <v>#REF!</v>
      </c>
      <c r="G451" s="256" t="e">
        <f>'Rozdělení do hmotností'!#REF!</f>
        <v>#REF!</v>
      </c>
      <c r="I451" s="143" t="e">
        <f t="shared" si="128"/>
        <v>#REF!</v>
      </c>
      <c r="J451" s="143" t="e">
        <f t="shared" si="129"/>
        <v>#REF!</v>
      </c>
      <c r="L451" s="143" t="e">
        <f t="shared" si="130"/>
        <v>#REF!</v>
      </c>
      <c r="N451" s="143" t="e">
        <f t="shared" si="131"/>
        <v>#REF!</v>
      </c>
      <c r="O451" s="253" t="e">
        <f t="shared" si="125"/>
        <v>#REF!</v>
      </c>
      <c r="P451" s="253"/>
      <c r="Q451" s="143">
        <f t="shared" si="132"/>
        <v>365</v>
      </c>
      <c r="R451" s="143" t="e">
        <f t="shared" si="126"/>
        <v>#REF!</v>
      </c>
      <c r="S451" s="253" t="e">
        <f t="shared" si="127"/>
        <v>#REF!</v>
      </c>
      <c r="T451" s="253" t="e">
        <f t="shared" si="133"/>
        <v>#REF!</v>
      </c>
      <c r="V451" s="143" t="e">
        <f t="shared" si="134"/>
        <v>#REF!</v>
      </c>
      <c r="W451" s="143" t="e">
        <f t="shared" si="135"/>
        <v>#REF!</v>
      </c>
      <c r="Y451" s="143" t="e">
        <f t="shared" si="136"/>
        <v>#REF!</v>
      </c>
      <c r="Z451" s="253" t="e">
        <f t="shared" si="137"/>
        <v>#REF!</v>
      </c>
      <c r="AA451" s="253" t="e">
        <f t="shared" si="138"/>
        <v>#REF!</v>
      </c>
      <c r="AB451" s="256">
        <f t="shared" si="149"/>
        <v>365</v>
      </c>
      <c r="AC451" s="256" t="e">
        <f t="shared" si="150"/>
        <v>#REF!</v>
      </c>
      <c r="AD451" s="256" t="e">
        <f t="shared" si="151"/>
        <v>#REF!</v>
      </c>
      <c r="AG451" s="256" t="e">
        <f t="shared" si="139"/>
        <v>#REF!</v>
      </c>
      <c r="AH451" s="20" t="e">
        <f t="shared" si="140"/>
        <v>#REF!</v>
      </c>
      <c r="AI451" s="20" t="e">
        <f t="shared" si="141"/>
        <v>#REF!</v>
      </c>
      <c r="AJ451" s="256" t="e">
        <f t="shared" si="142"/>
        <v>#REF!</v>
      </c>
    </row>
    <row r="452" spans="2:36">
      <c r="B452" s="20" t="e">
        <f>'Rozdělení do hmotností'!#REF!</f>
        <v>#REF!</v>
      </c>
      <c r="C452" s="20" t="e">
        <f>'Rozdělení do hmotností'!#REF!</f>
        <v>#REF!</v>
      </c>
      <c r="D452" s="20" t="e">
        <f>'Rozdělení do hmotností'!#REF!</f>
        <v>#REF!</v>
      </c>
      <c r="E452" s="143" t="e">
        <f>'Rozdělení do hmotností'!#REF!</f>
        <v>#REF!</v>
      </c>
      <c r="F452" s="253" t="e">
        <f>'Rozdělení do hmotností'!#REF!</f>
        <v>#REF!</v>
      </c>
      <c r="G452" s="256" t="e">
        <f>'Rozdělení do hmotností'!#REF!</f>
        <v>#REF!</v>
      </c>
      <c r="I452" s="143" t="e">
        <f t="shared" si="128"/>
        <v>#REF!</v>
      </c>
      <c r="J452" s="143" t="e">
        <f t="shared" si="129"/>
        <v>#REF!</v>
      </c>
      <c r="L452" s="143" t="e">
        <f t="shared" si="130"/>
        <v>#REF!</v>
      </c>
      <c r="N452" s="143" t="e">
        <f t="shared" si="131"/>
        <v>#REF!</v>
      </c>
      <c r="O452" s="253" t="e">
        <f t="shared" si="125"/>
        <v>#REF!</v>
      </c>
      <c r="P452" s="253"/>
      <c r="Q452" s="143">
        <f t="shared" si="132"/>
        <v>366</v>
      </c>
      <c r="R452" s="143" t="e">
        <f t="shared" si="126"/>
        <v>#REF!</v>
      </c>
      <c r="S452" s="253" t="e">
        <f t="shared" si="127"/>
        <v>#REF!</v>
      </c>
      <c r="T452" s="253" t="e">
        <f t="shared" si="133"/>
        <v>#REF!</v>
      </c>
      <c r="V452" s="143" t="e">
        <f t="shared" si="134"/>
        <v>#REF!</v>
      </c>
      <c r="W452" s="143" t="e">
        <f t="shared" si="135"/>
        <v>#REF!</v>
      </c>
      <c r="Y452" s="143" t="e">
        <f t="shared" si="136"/>
        <v>#REF!</v>
      </c>
      <c r="Z452" s="253" t="e">
        <f t="shared" si="137"/>
        <v>#REF!</v>
      </c>
      <c r="AA452" s="253" t="e">
        <f t="shared" si="138"/>
        <v>#REF!</v>
      </c>
      <c r="AB452" s="256">
        <f t="shared" si="149"/>
        <v>366</v>
      </c>
      <c r="AC452" s="256" t="e">
        <f t="shared" si="150"/>
        <v>#REF!</v>
      </c>
      <c r="AD452" s="256" t="e">
        <f t="shared" si="151"/>
        <v>#REF!</v>
      </c>
      <c r="AG452" s="256" t="e">
        <f t="shared" si="139"/>
        <v>#REF!</v>
      </c>
      <c r="AH452" s="20" t="e">
        <f t="shared" si="140"/>
        <v>#REF!</v>
      </c>
      <c r="AI452" s="20" t="e">
        <f t="shared" si="141"/>
        <v>#REF!</v>
      </c>
      <c r="AJ452" s="256" t="e">
        <f t="shared" si="142"/>
        <v>#REF!</v>
      </c>
    </row>
    <row r="453" spans="2:36">
      <c r="B453" s="20" t="e">
        <f>'Rozdělení do hmotností'!#REF!</f>
        <v>#REF!</v>
      </c>
      <c r="C453" s="20" t="e">
        <f>'Rozdělení do hmotností'!#REF!</f>
        <v>#REF!</v>
      </c>
      <c r="D453" s="20" t="e">
        <f>'Rozdělení do hmotností'!#REF!</f>
        <v>#REF!</v>
      </c>
      <c r="E453" s="143" t="e">
        <f>'Rozdělení do hmotností'!#REF!</f>
        <v>#REF!</v>
      </c>
      <c r="F453" s="253" t="e">
        <f>'Rozdělení do hmotností'!#REF!</f>
        <v>#REF!</v>
      </c>
      <c r="G453" s="256" t="e">
        <f>'Rozdělení do hmotností'!#REF!</f>
        <v>#REF!</v>
      </c>
      <c r="I453" s="143" t="e">
        <f t="shared" si="128"/>
        <v>#REF!</v>
      </c>
      <c r="J453" s="143" t="e">
        <f t="shared" si="129"/>
        <v>#REF!</v>
      </c>
      <c r="L453" s="143" t="e">
        <f t="shared" si="130"/>
        <v>#REF!</v>
      </c>
      <c r="N453" s="143" t="e">
        <f t="shared" si="131"/>
        <v>#REF!</v>
      </c>
      <c r="O453" s="253" t="e">
        <f t="shared" si="125"/>
        <v>#REF!</v>
      </c>
      <c r="P453" s="253"/>
      <c r="Q453" s="143">
        <f t="shared" si="132"/>
        <v>367</v>
      </c>
      <c r="R453" s="143" t="e">
        <f t="shared" si="126"/>
        <v>#REF!</v>
      </c>
      <c r="S453" s="253" t="e">
        <f t="shared" si="127"/>
        <v>#REF!</v>
      </c>
      <c r="T453" s="253" t="e">
        <f t="shared" si="133"/>
        <v>#REF!</v>
      </c>
      <c r="V453" s="143" t="e">
        <f t="shared" si="134"/>
        <v>#REF!</v>
      </c>
      <c r="W453" s="143" t="e">
        <f t="shared" si="135"/>
        <v>#REF!</v>
      </c>
      <c r="Y453" s="143" t="e">
        <f t="shared" si="136"/>
        <v>#REF!</v>
      </c>
      <c r="Z453" s="253" t="e">
        <f t="shared" si="137"/>
        <v>#REF!</v>
      </c>
      <c r="AA453" s="253" t="e">
        <f t="shared" si="138"/>
        <v>#REF!</v>
      </c>
      <c r="AB453" s="256">
        <f t="shared" si="149"/>
        <v>367</v>
      </c>
      <c r="AC453" s="256" t="e">
        <f t="shared" si="150"/>
        <v>#REF!</v>
      </c>
      <c r="AD453" s="256" t="e">
        <f t="shared" si="151"/>
        <v>#REF!</v>
      </c>
      <c r="AG453" s="256" t="e">
        <f t="shared" si="139"/>
        <v>#REF!</v>
      </c>
      <c r="AH453" s="20" t="e">
        <f t="shared" si="140"/>
        <v>#REF!</v>
      </c>
      <c r="AI453" s="20" t="e">
        <f t="shared" si="141"/>
        <v>#REF!</v>
      </c>
      <c r="AJ453" s="256" t="e">
        <f t="shared" si="142"/>
        <v>#REF!</v>
      </c>
    </row>
    <row r="454" spans="2:36">
      <c r="B454" s="20" t="e">
        <f>'Rozdělení do hmotností'!#REF!</f>
        <v>#REF!</v>
      </c>
      <c r="C454" s="20" t="e">
        <f>'Rozdělení do hmotností'!#REF!</f>
        <v>#REF!</v>
      </c>
      <c r="D454" s="20" t="e">
        <f>'Rozdělení do hmotností'!#REF!</f>
        <v>#REF!</v>
      </c>
      <c r="E454" s="143" t="e">
        <f>'Rozdělení do hmotností'!#REF!</f>
        <v>#REF!</v>
      </c>
      <c r="F454" s="253" t="e">
        <f>'Rozdělení do hmotností'!#REF!</f>
        <v>#REF!</v>
      </c>
      <c r="G454" s="256" t="e">
        <f>'Rozdělení do hmotností'!#REF!</f>
        <v>#REF!</v>
      </c>
      <c r="I454" s="143" t="e">
        <f t="shared" si="128"/>
        <v>#REF!</v>
      </c>
      <c r="J454" s="143" t="e">
        <f t="shared" si="129"/>
        <v>#REF!</v>
      </c>
      <c r="L454" s="143" t="e">
        <f t="shared" si="130"/>
        <v>#REF!</v>
      </c>
      <c r="N454" s="143" t="e">
        <f t="shared" si="131"/>
        <v>#REF!</v>
      </c>
      <c r="O454" s="253" t="e">
        <f t="shared" si="125"/>
        <v>#REF!</v>
      </c>
      <c r="P454" s="253"/>
      <c r="Q454" s="143">
        <f t="shared" si="132"/>
        <v>368</v>
      </c>
      <c r="R454" s="143" t="e">
        <f t="shared" si="126"/>
        <v>#REF!</v>
      </c>
      <c r="S454" s="253" t="e">
        <f t="shared" si="127"/>
        <v>#REF!</v>
      </c>
      <c r="T454" s="253" t="e">
        <f t="shared" si="133"/>
        <v>#REF!</v>
      </c>
      <c r="V454" s="143" t="e">
        <f t="shared" si="134"/>
        <v>#REF!</v>
      </c>
      <c r="W454" s="143" t="e">
        <f t="shared" si="135"/>
        <v>#REF!</v>
      </c>
      <c r="Y454" s="143" t="e">
        <f t="shared" si="136"/>
        <v>#REF!</v>
      </c>
      <c r="Z454" s="253" t="e">
        <f t="shared" si="137"/>
        <v>#REF!</v>
      </c>
      <c r="AA454" s="253" t="e">
        <f t="shared" si="138"/>
        <v>#REF!</v>
      </c>
      <c r="AB454" s="256">
        <f t="shared" si="149"/>
        <v>368</v>
      </c>
      <c r="AC454" s="256" t="e">
        <f t="shared" si="150"/>
        <v>#REF!</v>
      </c>
      <c r="AD454" s="256" t="e">
        <f t="shared" si="151"/>
        <v>#REF!</v>
      </c>
      <c r="AG454" s="256" t="e">
        <f t="shared" si="139"/>
        <v>#REF!</v>
      </c>
      <c r="AH454" s="20" t="e">
        <f t="shared" si="140"/>
        <v>#REF!</v>
      </c>
      <c r="AI454" s="20" t="e">
        <f t="shared" si="141"/>
        <v>#REF!</v>
      </c>
      <c r="AJ454" s="256" t="e">
        <f t="shared" si="142"/>
        <v>#REF!</v>
      </c>
    </row>
    <row r="455" spans="2:36">
      <c r="B455" s="20" t="e">
        <f>'Rozdělení do hmotností'!#REF!</f>
        <v>#REF!</v>
      </c>
      <c r="C455" s="20" t="e">
        <f>'Rozdělení do hmotností'!#REF!</f>
        <v>#REF!</v>
      </c>
      <c r="D455" s="20" t="e">
        <f>'Rozdělení do hmotností'!#REF!</f>
        <v>#REF!</v>
      </c>
      <c r="E455" s="143" t="e">
        <f>'Rozdělení do hmotností'!#REF!</f>
        <v>#REF!</v>
      </c>
      <c r="F455" s="253" t="e">
        <f>'Rozdělení do hmotností'!#REF!</f>
        <v>#REF!</v>
      </c>
      <c r="G455" s="256" t="e">
        <f>'Rozdělení do hmotností'!#REF!</f>
        <v>#REF!</v>
      </c>
      <c r="I455" s="143" t="e">
        <f t="shared" si="128"/>
        <v>#REF!</v>
      </c>
      <c r="J455" s="143" t="e">
        <f t="shared" si="129"/>
        <v>#REF!</v>
      </c>
      <c r="L455" s="143" t="e">
        <f t="shared" si="130"/>
        <v>#REF!</v>
      </c>
      <c r="N455" s="143" t="e">
        <f t="shared" si="131"/>
        <v>#REF!</v>
      </c>
      <c r="O455" s="253" t="e">
        <f t="shared" si="125"/>
        <v>#REF!</v>
      </c>
      <c r="P455" s="253"/>
      <c r="Q455" s="143">
        <f t="shared" si="132"/>
        <v>369</v>
      </c>
      <c r="R455" s="143" t="e">
        <f t="shared" si="126"/>
        <v>#REF!</v>
      </c>
      <c r="S455" s="253" t="e">
        <f t="shared" si="127"/>
        <v>#REF!</v>
      </c>
      <c r="T455" s="253" t="e">
        <f t="shared" si="133"/>
        <v>#REF!</v>
      </c>
      <c r="V455" s="143" t="e">
        <f t="shared" si="134"/>
        <v>#REF!</v>
      </c>
      <c r="W455" s="143" t="e">
        <f t="shared" si="135"/>
        <v>#REF!</v>
      </c>
      <c r="Y455" s="143" t="e">
        <f t="shared" si="136"/>
        <v>#REF!</v>
      </c>
      <c r="Z455" s="253" t="e">
        <f t="shared" si="137"/>
        <v>#REF!</v>
      </c>
      <c r="AA455" s="253" t="e">
        <f t="shared" si="138"/>
        <v>#REF!</v>
      </c>
      <c r="AB455" s="256">
        <f t="shared" si="149"/>
        <v>369</v>
      </c>
      <c r="AC455" s="256" t="e">
        <f t="shared" si="150"/>
        <v>#REF!</v>
      </c>
      <c r="AD455" s="256" t="e">
        <f t="shared" si="151"/>
        <v>#REF!</v>
      </c>
      <c r="AG455" s="256" t="e">
        <f t="shared" si="139"/>
        <v>#REF!</v>
      </c>
      <c r="AH455" s="20" t="e">
        <f t="shared" si="140"/>
        <v>#REF!</v>
      </c>
      <c r="AI455" s="20" t="e">
        <f t="shared" si="141"/>
        <v>#REF!</v>
      </c>
      <c r="AJ455" s="256" t="e">
        <f t="shared" si="142"/>
        <v>#REF!</v>
      </c>
    </row>
    <row r="456" spans="2:36">
      <c r="B456" s="20" t="e">
        <f>'Rozdělení do hmotností'!#REF!</f>
        <v>#REF!</v>
      </c>
      <c r="C456" s="20" t="e">
        <f>'Rozdělení do hmotností'!#REF!</f>
        <v>#REF!</v>
      </c>
      <c r="D456" s="20" t="e">
        <f>'Rozdělení do hmotností'!#REF!</f>
        <v>#REF!</v>
      </c>
      <c r="E456" s="143" t="e">
        <f>'Rozdělení do hmotností'!#REF!</f>
        <v>#REF!</v>
      </c>
      <c r="F456" s="253" t="e">
        <f>'Rozdělení do hmotností'!#REF!</f>
        <v>#REF!</v>
      </c>
      <c r="G456" s="256" t="e">
        <f>'Rozdělení do hmotností'!#REF!</f>
        <v>#REF!</v>
      </c>
      <c r="I456" s="143" t="e">
        <f t="shared" si="128"/>
        <v>#REF!</v>
      </c>
      <c r="J456" s="143" t="e">
        <f t="shared" si="129"/>
        <v>#REF!</v>
      </c>
      <c r="L456" s="143" t="e">
        <f t="shared" si="130"/>
        <v>#REF!</v>
      </c>
      <c r="N456" s="143" t="e">
        <f t="shared" si="131"/>
        <v>#REF!</v>
      </c>
      <c r="O456" s="253" t="e">
        <f t="shared" si="125"/>
        <v>#REF!</v>
      </c>
      <c r="P456" s="253"/>
      <c r="Q456" s="143">
        <f t="shared" si="132"/>
        <v>370</v>
      </c>
      <c r="R456" s="143" t="e">
        <f t="shared" si="126"/>
        <v>#REF!</v>
      </c>
      <c r="S456" s="253" t="e">
        <f t="shared" si="127"/>
        <v>#REF!</v>
      </c>
      <c r="T456" s="253" t="e">
        <f t="shared" si="133"/>
        <v>#REF!</v>
      </c>
      <c r="V456" s="143" t="e">
        <f t="shared" si="134"/>
        <v>#REF!</v>
      </c>
      <c r="W456" s="143" t="e">
        <f t="shared" si="135"/>
        <v>#REF!</v>
      </c>
      <c r="Y456" s="143" t="e">
        <f t="shared" si="136"/>
        <v>#REF!</v>
      </c>
      <c r="Z456" s="253" t="e">
        <f t="shared" si="137"/>
        <v>#REF!</v>
      </c>
      <c r="AA456" s="253" t="e">
        <f t="shared" si="138"/>
        <v>#REF!</v>
      </c>
      <c r="AB456" s="256">
        <f t="shared" si="149"/>
        <v>370</v>
      </c>
      <c r="AC456" s="256" t="e">
        <f t="shared" si="150"/>
        <v>#REF!</v>
      </c>
      <c r="AD456" s="256" t="e">
        <f t="shared" si="151"/>
        <v>#REF!</v>
      </c>
      <c r="AG456" s="256" t="e">
        <f t="shared" si="139"/>
        <v>#REF!</v>
      </c>
      <c r="AH456" s="20" t="e">
        <f t="shared" si="140"/>
        <v>#REF!</v>
      </c>
      <c r="AI456" s="20" t="e">
        <f t="shared" si="141"/>
        <v>#REF!</v>
      </c>
      <c r="AJ456" s="256" t="e">
        <f t="shared" si="142"/>
        <v>#REF!</v>
      </c>
    </row>
    <row r="457" spans="2:36">
      <c r="B457" s="20" t="e">
        <f>'Rozdělení do hmotností'!#REF!</f>
        <v>#REF!</v>
      </c>
      <c r="C457" s="20" t="e">
        <f>'Rozdělení do hmotností'!#REF!</f>
        <v>#REF!</v>
      </c>
      <c r="D457" s="20" t="e">
        <f>'Rozdělení do hmotností'!#REF!</f>
        <v>#REF!</v>
      </c>
      <c r="E457" s="143" t="e">
        <f>'Rozdělení do hmotností'!#REF!</f>
        <v>#REF!</v>
      </c>
      <c r="F457" s="253" t="e">
        <f>'Rozdělení do hmotností'!#REF!</f>
        <v>#REF!</v>
      </c>
      <c r="G457" s="256" t="e">
        <f>'Rozdělení do hmotností'!#REF!</f>
        <v>#REF!</v>
      </c>
      <c r="I457" s="143" t="e">
        <f t="shared" si="128"/>
        <v>#REF!</v>
      </c>
      <c r="J457" s="143" t="e">
        <f t="shared" si="129"/>
        <v>#REF!</v>
      </c>
      <c r="L457" s="143" t="e">
        <f t="shared" si="130"/>
        <v>#REF!</v>
      </c>
      <c r="N457" s="143" t="e">
        <f t="shared" si="131"/>
        <v>#REF!</v>
      </c>
      <c r="O457" s="253" t="e">
        <f t="shared" si="125"/>
        <v>#REF!</v>
      </c>
      <c r="P457" s="253"/>
      <c r="Q457" s="143">
        <f t="shared" si="132"/>
        <v>371</v>
      </c>
      <c r="R457" s="143" t="e">
        <f t="shared" si="126"/>
        <v>#REF!</v>
      </c>
      <c r="S457" s="253" t="e">
        <f t="shared" si="127"/>
        <v>#REF!</v>
      </c>
      <c r="T457" s="253" t="e">
        <f t="shared" si="133"/>
        <v>#REF!</v>
      </c>
      <c r="V457" s="143" t="e">
        <f t="shared" si="134"/>
        <v>#REF!</v>
      </c>
      <c r="W457" s="143" t="e">
        <f t="shared" si="135"/>
        <v>#REF!</v>
      </c>
      <c r="Y457" s="143" t="e">
        <f t="shared" si="136"/>
        <v>#REF!</v>
      </c>
      <c r="Z457" s="253" t="e">
        <f t="shared" si="137"/>
        <v>#REF!</v>
      </c>
      <c r="AA457" s="253" t="e">
        <f t="shared" si="138"/>
        <v>#REF!</v>
      </c>
      <c r="AB457" s="256">
        <f t="shared" si="149"/>
        <v>371</v>
      </c>
      <c r="AC457" s="256" t="e">
        <f t="shared" si="150"/>
        <v>#REF!</v>
      </c>
      <c r="AD457" s="256" t="e">
        <f t="shared" si="151"/>
        <v>#REF!</v>
      </c>
      <c r="AG457" s="256" t="e">
        <f t="shared" si="139"/>
        <v>#REF!</v>
      </c>
      <c r="AH457" s="20" t="e">
        <f t="shared" si="140"/>
        <v>#REF!</v>
      </c>
      <c r="AI457" s="20" t="e">
        <f t="shared" si="141"/>
        <v>#REF!</v>
      </c>
      <c r="AJ457" s="256" t="e">
        <f t="shared" si="142"/>
        <v>#REF!</v>
      </c>
    </row>
    <row r="458" spans="2:36">
      <c r="B458" s="20" t="e">
        <f>'Rozdělení do hmotností'!#REF!</f>
        <v>#REF!</v>
      </c>
      <c r="C458" s="20" t="e">
        <f>'Rozdělení do hmotností'!#REF!</f>
        <v>#REF!</v>
      </c>
      <c r="D458" s="20" t="e">
        <f>'Rozdělení do hmotností'!#REF!</f>
        <v>#REF!</v>
      </c>
      <c r="E458" s="143" t="e">
        <f>'Rozdělení do hmotností'!#REF!</f>
        <v>#REF!</v>
      </c>
      <c r="F458" s="253" t="e">
        <f>'Rozdělení do hmotností'!#REF!</f>
        <v>#REF!</v>
      </c>
      <c r="G458" s="256" t="e">
        <f>'Rozdělení do hmotností'!#REF!</f>
        <v>#REF!</v>
      </c>
      <c r="I458" s="143" t="e">
        <f t="shared" si="128"/>
        <v>#REF!</v>
      </c>
      <c r="J458" s="143" t="e">
        <f t="shared" si="129"/>
        <v>#REF!</v>
      </c>
      <c r="L458" s="143" t="e">
        <f t="shared" si="130"/>
        <v>#REF!</v>
      </c>
      <c r="N458" s="143" t="e">
        <f t="shared" si="131"/>
        <v>#REF!</v>
      </c>
      <c r="O458" s="253" t="e">
        <f t="shared" si="125"/>
        <v>#REF!</v>
      </c>
      <c r="P458" s="253"/>
      <c r="Q458" s="143">
        <f t="shared" si="132"/>
        <v>372</v>
      </c>
      <c r="R458" s="143" t="e">
        <f t="shared" si="126"/>
        <v>#REF!</v>
      </c>
      <c r="S458" s="253" t="e">
        <f t="shared" si="127"/>
        <v>#REF!</v>
      </c>
      <c r="T458" s="253" t="e">
        <f t="shared" si="133"/>
        <v>#REF!</v>
      </c>
      <c r="V458" s="143" t="e">
        <f t="shared" si="134"/>
        <v>#REF!</v>
      </c>
      <c r="W458" s="143" t="e">
        <f t="shared" si="135"/>
        <v>#REF!</v>
      </c>
      <c r="Y458" s="143" t="e">
        <f t="shared" si="136"/>
        <v>#REF!</v>
      </c>
      <c r="Z458" s="253" t="e">
        <f t="shared" si="137"/>
        <v>#REF!</v>
      </c>
      <c r="AA458" s="253" t="e">
        <f t="shared" si="138"/>
        <v>#REF!</v>
      </c>
      <c r="AB458" s="256">
        <f t="shared" si="149"/>
        <v>372</v>
      </c>
      <c r="AC458" s="256" t="e">
        <f t="shared" si="150"/>
        <v>#REF!</v>
      </c>
      <c r="AD458" s="256" t="e">
        <f t="shared" si="151"/>
        <v>#REF!</v>
      </c>
      <c r="AG458" s="256" t="e">
        <f t="shared" si="139"/>
        <v>#REF!</v>
      </c>
      <c r="AH458" s="20" t="e">
        <f t="shared" si="140"/>
        <v>#REF!</v>
      </c>
      <c r="AI458" s="20" t="e">
        <f t="shared" si="141"/>
        <v>#REF!</v>
      </c>
      <c r="AJ458" s="256" t="e">
        <f t="shared" si="142"/>
        <v>#REF!</v>
      </c>
    </row>
    <row r="459" spans="2:36">
      <c r="B459" s="20" t="e">
        <f>'Rozdělení do hmotností'!#REF!</f>
        <v>#REF!</v>
      </c>
      <c r="C459" s="20" t="e">
        <f>'Rozdělení do hmotností'!#REF!</f>
        <v>#REF!</v>
      </c>
      <c r="D459" s="20" t="e">
        <f>'Rozdělení do hmotností'!#REF!</f>
        <v>#REF!</v>
      </c>
      <c r="E459" s="143" t="e">
        <f>'Rozdělení do hmotností'!#REF!</f>
        <v>#REF!</v>
      </c>
      <c r="F459" s="253" t="e">
        <f>'Rozdělení do hmotností'!#REF!</f>
        <v>#REF!</v>
      </c>
      <c r="G459" s="256" t="e">
        <f>'Rozdělení do hmotností'!#REF!</f>
        <v>#REF!</v>
      </c>
      <c r="I459" s="143" t="e">
        <f t="shared" si="128"/>
        <v>#REF!</v>
      </c>
      <c r="J459" s="143" t="e">
        <f t="shared" si="129"/>
        <v>#REF!</v>
      </c>
      <c r="L459" s="143" t="e">
        <f t="shared" si="130"/>
        <v>#REF!</v>
      </c>
      <c r="N459" s="143" t="e">
        <f t="shared" si="131"/>
        <v>#REF!</v>
      </c>
      <c r="O459" s="253" t="e">
        <f t="shared" si="125"/>
        <v>#REF!</v>
      </c>
      <c r="P459" s="253"/>
      <c r="Q459" s="143">
        <f t="shared" si="132"/>
        <v>373</v>
      </c>
      <c r="R459" s="143" t="e">
        <f t="shared" si="126"/>
        <v>#REF!</v>
      </c>
      <c r="S459" s="253" t="e">
        <f t="shared" si="127"/>
        <v>#REF!</v>
      </c>
      <c r="T459" s="253" t="e">
        <f t="shared" si="133"/>
        <v>#REF!</v>
      </c>
      <c r="V459" s="143" t="e">
        <f t="shared" si="134"/>
        <v>#REF!</v>
      </c>
      <c r="W459" s="143" t="e">
        <f t="shared" si="135"/>
        <v>#REF!</v>
      </c>
      <c r="Y459" s="143" t="e">
        <f t="shared" si="136"/>
        <v>#REF!</v>
      </c>
      <c r="Z459" s="253" t="e">
        <f t="shared" si="137"/>
        <v>#REF!</v>
      </c>
      <c r="AA459" s="253" t="e">
        <f t="shared" si="138"/>
        <v>#REF!</v>
      </c>
      <c r="AB459" s="256">
        <f t="shared" si="149"/>
        <v>373</v>
      </c>
      <c r="AC459" s="256" t="e">
        <f t="shared" si="150"/>
        <v>#REF!</v>
      </c>
      <c r="AD459" s="256" t="e">
        <f t="shared" si="151"/>
        <v>#REF!</v>
      </c>
      <c r="AG459" s="256" t="e">
        <f t="shared" si="139"/>
        <v>#REF!</v>
      </c>
      <c r="AH459" s="20" t="e">
        <f t="shared" si="140"/>
        <v>#REF!</v>
      </c>
      <c r="AI459" s="20" t="e">
        <f t="shared" si="141"/>
        <v>#REF!</v>
      </c>
      <c r="AJ459" s="256" t="e">
        <f t="shared" si="142"/>
        <v>#REF!</v>
      </c>
    </row>
    <row r="460" spans="2:36">
      <c r="B460" s="20" t="e">
        <f>'Rozdělení do hmotností'!#REF!</f>
        <v>#REF!</v>
      </c>
      <c r="C460" s="20" t="e">
        <f>'Rozdělení do hmotností'!#REF!</f>
        <v>#REF!</v>
      </c>
      <c r="D460" s="20" t="e">
        <f>'Rozdělení do hmotností'!#REF!</f>
        <v>#REF!</v>
      </c>
      <c r="E460" s="143" t="e">
        <f>'Rozdělení do hmotností'!#REF!</f>
        <v>#REF!</v>
      </c>
      <c r="F460" s="253" t="e">
        <f>'Rozdělení do hmotností'!#REF!</f>
        <v>#REF!</v>
      </c>
      <c r="G460" s="256" t="e">
        <f>'Rozdělení do hmotností'!#REF!</f>
        <v>#REF!</v>
      </c>
      <c r="I460" s="143" t="e">
        <f t="shared" si="128"/>
        <v>#REF!</v>
      </c>
      <c r="J460" s="143" t="e">
        <f t="shared" si="129"/>
        <v>#REF!</v>
      </c>
      <c r="L460" s="143" t="e">
        <f t="shared" si="130"/>
        <v>#REF!</v>
      </c>
      <c r="N460" s="143" t="e">
        <f t="shared" si="131"/>
        <v>#REF!</v>
      </c>
      <c r="O460" s="253" t="e">
        <f t="shared" si="125"/>
        <v>#REF!</v>
      </c>
      <c r="P460" s="253"/>
      <c r="Q460" s="143">
        <f t="shared" si="132"/>
        <v>374</v>
      </c>
      <c r="R460" s="143" t="e">
        <f t="shared" si="126"/>
        <v>#REF!</v>
      </c>
      <c r="S460" s="253" t="e">
        <f t="shared" si="127"/>
        <v>#REF!</v>
      </c>
      <c r="T460" s="253" t="e">
        <f t="shared" si="133"/>
        <v>#REF!</v>
      </c>
      <c r="V460" s="143" t="e">
        <f t="shared" si="134"/>
        <v>#REF!</v>
      </c>
      <c r="W460" s="143" t="e">
        <f t="shared" si="135"/>
        <v>#REF!</v>
      </c>
      <c r="Y460" s="143" t="e">
        <f t="shared" si="136"/>
        <v>#REF!</v>
      </c>
      <c r="Z460" s="253" t="e">
        <f t="shared" si="137"/>
        <v>#REF!</v>
      </c>
      <c r="AA460" s="253" t="e">
        <f t="shared" si="138"/>
        <v>#REF!</v>
      </c>
      <c r="AB460" s="256">
        <f t="shared" si="149"/>
        <v>374</v>
      </c>
      <c r="AC460" s="256" t="e">
        <f t="shared" si="150"/>
        <v>#REF!</v>
      </c>
      <c r="AD460" s="256" t="e">
        <f t="shared" si="151"/>
        <v>#REF!</v>
      </c>
      <c r="AG460" s="256" t="e">
        <f t="shared" si="139"/>
        <v>#REF!</v>
      </c>
      <c r="AH460" s="20" t="e">
        <f t="shared" si="140"/>
        <v>#REF!</v>
      </c>
      <c r="AI460" s="20" t="e">
        <f t="shared" si="141"/>
        <v>#REF!</v>
      </c>
      <c r="AJ460" s="256" t="e">
        <f t="shared" si="142"/>
        <v>#REF!</v>
      </c>
    </row>
    <row r="461" spans="2:36">
      <c r="B461" s="20" t="e">
        <f>'Rozdělení do hmotností'!#REF!</f>
        <v>#REF!</v>
      </c>
      <c r="C461" s="20" t="e">
        <f>'Rozdělení do hmotností'!#REF!</f>
        <v>#REF!</v>
      </c>
      <c r="D461" s="20" t="e">
        <f>'Rozdělení do hmotností'!#REF!</f>
        <v>#REF!</v>
      </c>
      <c r="E461" s="143" t="e">
        <f>'Rozdělení do hmotností'!#REF!</f>
        <v>#REF!</v>
      </c>
      <c r="F461" s="253" t="e">
        <f>'Rozdělení do hmotností'!#REF!</f>
        <v>#REF!</v>
      </c>
      <c r="G461" s="256" t="e">
        <f>'Rozdělení do hmotností'!#REF!</f>
        <v>#REF!</v>
      </c>
      <c r="I461" s="143" t="e">
        <f t="shared" si="128"/>
        <v>#REF!</v>
      </c>
      <c r="J461" s="143" t="e">
        <f t="shared" si="129"/>
        <v>#REF!</v>
      </c>
      <c r="L461" s="143" t="e">
        <f t="shared" si="130"/>
        <v>#REF!</v>
      </c>
      <c r="N461" s="143" t="e">
        <f t="shared" si="131"/>
        <v>#REF!</v>
      </c>
      <c r="O461" s="253" t="e">
        <f t="shared" si="125"/>
        <v>#REF!</v>
      </c>
      <c r="P461" s="253"/>
      <c r="Q461" s="143">
        <f t="shared" si="132"/>
        <v>375</v>
      </c>
      <c r="R461" s="143" t="e">
        <f t="shared" si="126"/>
        <v>#REF!</v>
      </c>
      <c r="S461" s="253" t="e">
        <f t="shared" si="127"/>
        <v>#REF!</v>
      </c>
      <c r="T461" s="253" t="e">
        <f t="shared" si="133"/>
        <v>#REF!</v>
      </c>
      <c r="V461" s="143" t="e">
        <f t="shared" si="134"/>
        <v>#REF!</v>
      </c>
      <c r="W461" s="143" t="e">
        <f t="shared" si="135"/>
        <v>#REF!</v>
      </c>
      <c r="Y461" s="143" t="e">
        <f t="shared" si="136"/>
        <v>#REF!</v>
      </c>
      <c r="Z461" s="253" t="e">
        <f t="shared" si="137"/>
        <v>#REF!</v>
      </c>
      <c r="AA461" s="253" t="e">
        <f t="shared" si="138"/>
        <v>#REF!</v>
      </c>
      <c r="AB461" s="256">
        <f t="shared" si="149"/>
        <v>375</v>
      </c>
      <c r="AC461" s="256" t="e">
        <f t="shared" si="150"/>
        <v>#REF!</v>
      </c>
      <c r="AD461" s="256" t="e">
        <f t="shared" si="151"/>
        <v>#REF!</v>
      </c>
      <c r="AG461" s="256" t="e">
        <f t="shared" si="139"/>
        <v>#REF!</v>
      </c>
      <c r="AH461" s="20" t="e">
        <f t="shared" si="140"/>
        <v>#REF!</v>
      </c>
      <c r="AI461" s="20" t="e">
        <f t="shared" si="141"/>
        <v>#REF!</v>
      </c>
      <c r="AJ461" s="256" t="e">
        <f t="shared" si="142"/>
        <v>#REF!</v>
      </c>
    </row>
    <row r="462" spans="2:36">
      <c r="B462" s="20" t="e">
        <f>'Rozdělení do hmotností'!#REF!</f>
        <v>#REF!</v>
      </c>
      <c r="C462" s="20" t="e">
        <f>'Rozdělení do hmotností'!#REF!</f>
        <v>#REF!</v>
      </c>
      <c r="D462" s="20" t="e">
        <f>'Rozdělení do hmotností'!#REF!</f>
        <v>#REF!</v>
      </c>
      <c r="E462" s="143" t="e">
        <f>'Rozdělení do hmotností'!#REF!</f>
        <v>#REF!</v>
      </c>
      <c r="F462" s="253" t="e">
        <f>'Rozdělení do hmotností'!#REF!</f>
        <v>#REF!</v>
      </c>
      <c r="G462" s="256" t="e">
        <f>'Rozdělení do hmotností'!#REF!</f>
        <v>#REF!</v>
      </c>
      <c r="I462" s="143" t="e">
        <f t="shared" si="128"/>
        <v>#REF!</v>
      </c>
      <c r="J462" s="143" t="e">
        <f t="shared" si="129"/>
        <v>#REF!</v>
      </c>
      <c r="L462" s="143" t="e">
        <f t="shared" si="130"/>
        <v>#REF!</v>
      </c>
      <c r="N462" s="143" t="e">
        <f t="shared" si="131"/>
        <v>#REF!</v>
      </c>
      <c r="O462" s="253" t="e">
        <f t="shared" si="125"/>
        <v>#REF!</v>
      </c>
      <c r="P462" s="253"/>
      <c r="Q462" s="143">
        <f t="shared" si="132"/>
        <v>376</v>
      </c>
      <c r="R462" s="143" t="e">
        <f t="shared" si="126"/>
        <v>#REF!</v>
      </c>
      <c r="S462" s="253" t="e">
        <f t="shared" si="127"/>
        <v>#REF!</v>
      </c>
      <c r="T462" s="253" t="e">
        <f t="shared" si="133"/>
        <v>#REF!</v>
      </c>
      <c r="V462" s="143" t="e">
        <f t="shared" si="134"/>
        <v>#REF!</v>
      </c>
      <c r="W462" s="143" t="e">
        <f t="shared" si="135"/>
        <v>#REF!</v>
      </c>
      <c r="Y462" s="143" t="e">
        <f t="shared" si="136"/>
        <v>#REF!</v>
      </c>
      <c r="Z462" s="253" t="e">
        <f t="shared" si="137"/>
        <v>#REF!</v>
      </c>
      <c r="AA462" s="253" t="e">
        <f t="shared" si="138"/>
        <v>#REF!</v>
      </c>
      <c r="AB462" s="256">
        <f t="shared" si="149"/>
        <v>376</v>
      </c>
      <c r="AC462" s="256" t="e">
        <f t="shared" si="150"/>
        <v>#REF!</v>
      </c>
      <c r="AD462" s="256" t="e">
        <f t="shared" si="151"/>
        <v>#REF!</v>
      </c>
      <c r="AG462" s="256" t="e">
        <f t="shared" si="139"/>
        <v>#REF!</v>
      </c>
      <c r="AH462" s="20" t="e">
        <f t="shared" si="140"/>
        <v>#REF!</v>
      </c>
      <c r="AI462" s="20" t="e">
        <f t="shared" si="141"/>
        <v>#REF!</v>
      </c>
      <c r="AJ462" s="256" t="e">
        <f t="shared" si="142"/>
        <v>#REF!</v>
      </c>
    </row>
    <row r="463" spans="2:36">
      <c r="B463" s="20" t="e">
        <f>'Rozdělení do hmotností'!#REF!</f>
        <v>#REF!</v>
      </c>
      <c r="C463" s="20" t="e">
        <f>'Rozdělení do hmotností'!#REF!</f>
        <v>#REF!</v>
      </c>
      <c r="D463" s="20" t="e">
        <f>'Rozdělení do hmotností'!#REF!</f>
        <v>#REF!</v>
      </c>
      <c r="E463" s="143" t="e">
        <f>'Rozdělení do hmotností'!#REF!</f>
        <v>#REF!</v>
      </c>
      <c r="F463" s="253" t="e">
        <f>'Rozdělení do hmotností'!#REF!</f>
        <v>#REF!</v>
      </c>
      <c r="G463" s="256" t="e">
        <f>'Rozdělení do hmotností'!#REF!</f>
        <v>#REF!</v>
      </c>
      <c r="I463" s="143" t="e">
        <f t="shared" si="128"/>
        <v>#REF!</v>
      </c>
      <c r="J463" s="143" t="e">
        <f t="shared" si="129"/>
        <v>#REF!</v>
      </c>
      <c r="L463" s="143" t="e">
        <f t="shared" si="130"/>
        <v>#REF!</v>
      </c>
      <c r="N463" s="143" t="e">
        <f t="shared" si="131"/>
        <v>#REF!</v>
      </c>
      <c r="O463" s="253" t="e">
        <f t="shared" si="125"/>
        <v>#REF!</v>
      </c>
      <c r="P463" s="253"/>
      <c r="Q463" s="143">
        <f t="shared" si="132"/>
        <v>377</v>
      </c>
      <c r="R463" s="143" t="e">
        <f t="shared" si="126"/>
        <v>#REF!</v>
      </c>
      <c r="S463" s="253" t="e">
        <f t="shared" si="127"/>
        <v>#REF!</v>
      </c>
      <c r="T463" s="253" t="e">
        <f t="shared" si="133"/>
        <v>#REF!</v>
      </c>
      <c r="V463" s="143" t="e">
        <f t="shared" si="134"/>
        <v>#REF!</v>
      </c>
      <c r="W463" s="143" t="e">
        <f t="shared" si="135"/>
        <v>#REF!</v>
      </c>
      <c r="Y463" s="143" t="e">
        <f t="shared" si="136"/>
        <v>#REF!</v>
      </c>
      <c r="Z463" s="253" t="e">
        <f t="shared" si="137"/>
        <v>#REF!</v>
      </c>
      <c r="AA463" s="253" t="e">
        <f t="shared" si="138"/>
        <v>#REF!</v>
      </c>
      <c r="AB463" s="256">
        <f t="shared" si="149"/>
        <v>377</v>
      </c>
      <c r="AC463" s="256" t="e">
        <f t="shared" si="150"/>
        <v>#REF!</v>
      </c>
      <c r="AD463" s="256" t="e">
        <f t="shared" si="151"/>
        <v>#REF!</v>
      </c>
      <c r="AG463" s="256" t="e">
        <f t="shared" si="139"/>
        <v>#REF!</v>
      </c>
      <c r="AH463" s="20" t="e">
        <f t="shared" si="140"/>
        <v>#REF!</v>
      </c>
      <c r="AI463" s="20" t="e">
        <f t="shared" si="141"/>
        <v>#REF!</v>
      </c>
      <c r="AJ463" s="256" t="e">
        <f t="shared" si="142"/>
        <v>#REF!</v>
      </c>
    </row>
    <row r="464" spans="2:36">
      <c r="B464" s="20" t="e">
        <f>'Rozdělení do hmotností'!#REF!</f>
        <v>#REF!</v>
      </c>
      <c r="C464" s="20" t="e">
        <f>'Rozdělení do hmotností'!#REF!</f>
        <v>#REF!</v>
      </c>
      <c r="D464" s="20" t="e">
        <f>'Rozdělení do hmotností'!#REF!</f>
        <v>#REF!</v>
      </c>
      <c r="E464" s="143" t="e">
        <f>'Rozdělení do hmotností'!#REF!</f>
        <v>#REF!</v>
      </c>
      <c r="F464" s="253" t="e">
        <f>'Rozdělení do hmotností'!#REF!</f>
        <v>#REF!</v>
      </c>
      <c r="G464" s="256" t="e">
        <f>'Rozdělení do hmotností'!#REF!</f>
        <v>#REF!</v>
      </c>
      <c r="I464" s="143" t="e">
        <f t="shared" si="128"/>
        <v>#REF!</v>
      </c>
      <c r="J464" s="143" t="e">
        <f t="shared" si="129"/>
        <v>#REF!</v>
      </c>
      <c r="L464" s="143" t="e">
        <f t="shared" si="130"/>
        <v>#REF!</v>
      </c>
      <c r="N464" s="143" t="e">
        <f t="shared" si="131"/>
        <v>#REF!</v>
      </c>
      <c r="O464" s="253" t="e">
        <f t="shared" si="125"/>
        <v>#REF!</v>
      </c>
      <c r="P464" s="253"/>
      <c r="Q464" s="143">
        <f t="shared" si="132"/>
        <v>378</v>
      </c>
      <c r="R464" s="143" t="e">
        <f t="shared" si="126"/>
        <v>#REF!</v>
      </c>
      <c r="S464" s="253" t="e">
        <f t="shared" si="127"/>
        <v>#REF!</v>
      </c>
      <c r="T464" s="253" t="e">
        <f t="shared" si="133"/>
        <v>#REF!</v>
      </c>
      <c r="V464" s="143" t="e">
        <f t="shared" si="134"/>
        <v>#REF!</v>
      </c>
      <c r="W464" s="143" t="e">
        <f t="shared" si="135"/>
        <v>#REF!</v>
      </c>
      <c r="Y464" s="143" t="e">
        <f t="shared" si="136"/>
        <v>#REF!</v>
      </c>
      <c r="Z464" s="253" t="e">
        <f t="shared" si="137"/>
        <v>#REF!</v>
      </c>
      <c r="AA464" s="253" t="e">
        <f t="shared" si="138"/>
        <v>#REF!</v>
      </c>
      <c r="AB464" s="256">
        <f t="shared" si="149"/>
        <v>378</v>
      </c>
      <c r="AC464" s="256" t="e">
        <f t="shared" si="150"/>
        <v>#REF!</v>
      </c>
      <c r="AD464" s="256" t="e">
        <f t="shared" si="151"/>
        <v>#REF!</v>
      </c>
      <c r="AG464" s="256" t="e">
        <f t="shared" si="139"/>
        <v>#REF!</v>
      </c>
      <c r="AH464" s="20" t="e">
        <f t="shared" si="140"/>
        <v>#REF!</v>
      </c>
      <c r="AI464" s="20" t="e">
        <f t="shared" si="141"/>
        <v>#REF!</v>
      </c>
      <c r="AJ464" s="256" t="e">
        <f t="shared" si="142"/>
        <v>#REF!</v>
      </c>
    </row>
    <row r="465" spans="2:36">
      <c r="B465" s="20" t="e">
        <f>'Rozdělení do hmotností'!#REF!</f>
        <v>#REF!</v>
      </c>
      <c r="C465" s="20" t="e">
        <f>'Rozdělení do hmotností'!#REF!</f>
        <v>#REF!</v>
      </c>
      <c r="D465" s="20" t="e">
        <f>'Rozdělení do hmotností'!#REF!</f>
        <v>#REF!</v>
      </c>
      <c r="E465" s="143" t="e">
        <f>'Rozdělení do hmotností'!#REF!</f>
        <v>#REF!</v>
      </c>
      <c r="F465" s="253" t="e">
        <f>'Rozdělení do hmotností'!#REF!</f>
        <v>#REF!</v>
      </c>
      <c r="G465" s="256" t="e">
        <f>'Rozdělení do hmotností'!#REF!</f>
        <v>#REF!</v>
      </c>
      <c r="I465" s="143" t="e">
        <f t="shared" si="128"/>
        <v>#REF!</v>
      </c>
      <c r="J465" s="143" t="e">
        <f t="shared" si="129"/>
        <v>#REF!</v>
      </c>
      <c r="L465" s="143" t="e">
        <f t="shared" si="130"/>
        <v>#REF!</v>
      </c>
      <c r="N465" s="143" t="e">
        <f t="shared" si="131"/>
        <v>#REF!</v>
      </c>
      <c r="O465" s="253" t="e">
        <f t="shared" si="125"/>
        <v>#REF!</v>
      </c>
      <c r="P465" s="253"/>
      <c r="Q465" s="143">
        <f t="shared" si="132"/>
        <v>379</v>
      </c>
      <c r="R465" s="143" t="e">
        <f t="shared" si="126"/>
        <v>#REF!</v>
      </c>
      <c r="S465" s="253" t="e">
        <f t="shared" si="127"/>
        <v>#REF!</v>
      </c>
      <c r="T465" s="253" t="e">
        <f t="shared" si="133"/>
        <v>#REF!</v>
      </c>
      <c r="V465" s="143" t="e">
        <f t="shared" si="134"/>
        <v>#REF!</v>
      </c>
      <c r="W465" s="143" t="e">
        <f t="shared" si="135"/>
        <v>#REF!</v>
      </c>
      <c r="Y465" s="143" t="e">
        <f t="shared" si="136"/>
        <v>#REF!</v>
      </c>
      <c r="Z465" s="253" t="e">
        <f t="shared" si="137"/>
        <v>#REF!</v>
      </c>
      <c r="AA465" s="253" t="e">
        <f t="shared" si="138"/>
        <v>#REF!</v>
      </c>
      <c r="AB465" s="256">
        <f t="shared" si="149"/>
        <v>379</v>
      </c>
      <c r="AC465" s="256" t="e">
        <f t="shared" si="150"/>
        <v>#REF!</v>
      </c>
      <c r="AD465" s="256" t="e">
        <f t="shared" si="151"/>
        <v>#REF!</v>
      </c>
      <c r="AG465" s="256" t="e">
        <f t="shared" si="139"/>
        <v>#REF!</v>
      </c>
      <c r="AH465" s="20" t="e">
        <f t="shared" si="140"/>
        <v>#REF!</v>
      </c>
      <c r="AI465" s="20" t="e">
        <f t="shared" si="141"/>
        <v>#REF!</v>
      </c>
      <c r="AJ465" s="256" t="e">
        <f t="shared" si="142"/>
        <v>#REF!</v>
      </c>
    </row>
    <row r="466" spans="2:36">
      <c r="B466" s="20" t="e">
        <f>'Rozdělení do hmotností'!#REF!</f>
        <v>#REF!</v>
      </c>
      <c r="C466" s="20" t="e">
        <f>'Rozdělení do hmotností'!#REF!</f>
        <v>#REF!</v>
      </c>
      <c r="D466" s="20" t="e">
        <f>'Rozdělení do hmotností'!#REF!</f>
        <v>#REF!</v>
      </c>
      <c r="E466" s="143" t="e">
        <f>'Rozdělení do hmotností'!#REF!</f>
        <v>#REF!</v>
      </c>
      <c r="F466" s="253" t="e">
        <f>'Rozdělení do hmotností'!#REF!</f>
        <v>#REF!</v>
      </c>
      <c r="G466" s="256" t="e">
        <f>'Rozdělení do hmotností'!#REF!</f>
        <v>#REF!</v>
      </c>
      <c r="I466" s="143" t="e">
        <f t="shared" si="128"/>
        <v>#REF!</v>
      </c>
      <c r="J466" s="143" t="e">
        <f t="shared" si="129"/>
        <v>#REF!</v>
      </c>
      <c r="L466" s="143" t="e">
        <f t="shared" si="130"/>
        <v>#REF!</v>
      </c>
      <c r="N466" s="143" t="e">
        <f t="shared" si="131"/>
        <v>#REF!</v>
      </c>
      <c r="O466" s="253" t="e">
        <f t="shared" si="125"/>
        <v>#REF!</v>
      </c>
      <c r="P466" s="253"/>
      <c r="Q466" s="143">
        <f t="shared" si="132"/>
        <v>380</v>
      </c>
      <c r="R466" s="143" t="e">
        <f t="shared" si="126"/>
        <v>#REF!</v>
      </c>
      <c r="S466" s="253" t="e">
        <f t="shared" si="127"/>
        <v>#REF!</v>
      </c>
      <c r="T466" s="253" t="e">
        <f t="shared" si="133"/>
        <v>#REF!</v>
      </c>
      <c r="V466" s="143" t="e">
        <f t="shared" si="134"/>
        <v>#REF!</v>
      </c>
      <c r="W466" s="143" t="e">
        <f t="shared" si="135"/>
        <v>#REF!</v>
      </c>
      <c r="Y466" s="143" t="e">
        <f t="shared" si="136"/>
        <v>#REF!</v>
      </c>
      <c r="Z466" s="253" t="e">
        <f t="shared" si="137"/>
        <v>#REF!</v>
      </c>
      <c r="AA466" s="253" t="e">
        <f t="shared" si="138"/>
        <v>#REF!</v>
      </c>
      <c r="AB466" s="256">
        <f t="shared" si="149"/>
        <v>380</v>
      </c>
      <c r="AC466" s="256" t="e">
        <f t="shared" si="150"/>
        <v>#REF!</v>
      </c>
      <c r="AD466" s="256" t="e">
        <f t="shared" si="151"/>
        <v>#REF!</v>
      </c>
      <c r="AG466" s="256" t="e">
        <f t="shared" si="139"/>
        <v>#REF!</v>
      </c>
      <c r="AH466" s="20" t="e">
        <f t="shared" si="140"/>
        <v>#REF!</v>
      </c>
      <c r="AI466" s="20" t="e">
        <f t="shared" si="141"/>
        <v>#REF!</v>
      </c>
      <c r="AJ466" s="256" t="e">
        <f t="shared" si="142"/>
        <v>#REF!</v>
      </c>
    </row>
    <row r="467" spans="2:36">
      <c r="B467" s="20" t="e">
        <f>'Rozdělení do hmotností'!#REF!</f>
        <v>#REF!</v>
      </c>
      <c r="C467" s="20" t="e">
        <f>'Rozdělení do hmotností'!#REF!</f>
        <v>#REF!</v>
      </c>
      <c r="D467" s="20" t="e">
        <f>'Rozdělení do hmotností'!#REF!</f>
        <v>#REF!</v>
      </c>
      <c r="E467" s="143" t="e">
        <f>'Rozdělení do hmotností'!#REF!</f>
        <v>#REF!</v>
      </c>
      <c r="F467" s="253" t="e">
        <f>'Rozdělení do hmotností'!#REF!</f>
        <v>#REF!</v>
      </c>
      <c r="G467" s="256" t="e">
        <f>'Rozdělení do hmotností'!#REF!</f>
        <v>#REF!</v>
      </c>
      <c r="I467" s="143" t="e">
        <f t="shared" si="128"/>
        <v>#REF!</v>
      </c>
      <c r="J467" s="143" t="e">
        <f t="shared" si="129"/>
        <v>#REF!</v>
      </c>
      <c r="L467" s="143" t="e">
        <f t="shared" si="130"/>
        <v>#REF!</v>
      </c>
      <c r="N467" s="143" t="e">
        <f t="shared" si="131"/>
        <v>#REF!</v>
      </c>
      <c r="O467" s="253" t="e">
        <f t="shared" si="125"/>
        <v>#REF!</v>
      </c>
      <c r="P467" s="253"/>
      <c r="Q467" s="143">
        <f t="shared" si="132"/>
        <v>381</v>
      </c>
      <c r="R467" s="143" t="e">
        <f t="shared" si="126"/>
        <v>#REF!</v>
      </c>
      <c r="S467" s="253" t="e">
        <f t="shared" si="127"/>
        <v>#REF!</v>
      </c>
      <c r="T467" s="253" t="e">
        <f t="shared" si="133"/>
        <v>#REF!</v>
      </c>
      <c r="V467" s="143" t="e">
        <f t="shared" si="134"/>
        <v>#REF!</v>
      </c>
      <c r="W467" s="143" t="e">
        <f t="shared" si="135"/>
        <v>#REF!</v>
      </c>
      <c r="Y467" s="143" t="e">
        <f t="shared" si="136"/>
        <v>#REF!</v>
      </c>
      <c r="Z467" s="253" t="e">
        <f t="shared" si="137"/>
        <v>#REF!</v>
      </c>
      <c r="AA467" s="253" t="e">
        <f t="shared" si="138"/>
        <v>#REF!</v>
      </c>
      <c r="AB467" s="256">
        <f t="shared" si="149"/>
        <v>381</v>
      </c>
      <c r="AC467" s="256" t="e">
        <f t="shared" si="150"/>
        <v>#REF!</v>
      </c>
      <c r="AD467" s="256" t="e">
        <f t="shared" si="151"/>
        <v>#REF!</v>
      </c>
      <c r="AG467" s="256" t="e">
        <f t="shared" si="139"/>
        <v>#REF!</v>
      </c>
      <c r="AH467" s="20" t="e">
        <f t="shared" si="140"/>
        <v>#REF!</v>
      </c>
      <c r="AI467" s="20" t="e">
        <f t="shared" si="141"/>
        <v>#REF!</v>
      </c>
      <c r="AJ467" s="256" t="e">
        <f t="shared" si="142"/>
        <v>#REF!</v>
      </c>
    </row>
    <row r="468" spans="2:36">
      <c r="B468" s="20" t="e">
        <f>'Rozdělení do hmotností'!#REF!</f>
        <v>#REF!</v>
      </c>
      <c r="C468" s="20" t="e">
        <f>'Rozdělení do hmotností'!#REF!</f>
        <v>#REF!</v>
      </c>
      <c r="D468" s="20" t="e">
        <f>'Rozdělení do hmotností'!#REF!</f>
        <v>#REF!</v>
      </c>
      <c r="E468" s="143" t="e">
        <f>'Rozdělení do hmotností'!#REF!</f>
        <v>#REF!</v>
      </c>
      <c r="F468" s="253" t="e">
        <f>'Rozdělení do hmotností'!#REF!</f>
        <v>#REF!</v>
      </c>
      <c r="G468" s="256" t="e">
        <f>'Rozdělení do hmotností'!#REF!</f>
        <v>#REF!</v>
      </c>
      <c r="I468" s="143" t="e">
        <f t="shared" si="128"/>
        <v>#REF!</v>
      </c>
      <c r="J468" s="143" t="e">
        <f t="shared" si="129"/>
        <v>#REF!</v>
      </c>
      <c r="L468" s="143" t="e">
        <f t="shared" si="130"/>
        <v>#REF!</v>
      </c>
      <c r="N468" s="143" t="e">
        <f t="shared" si="131"/>
        <v>#REF!</v>
      </c>
      <c r="O468" s="253" t="e">
        <f t="shared" si="125"/>
        <v>#REF!</v>
      </c>
      <c r="P468" s="253"/>
      <c r="Q468" s="143">
        <f t="shared" si="132"/>
        <v>382</v>
      </c>
      <c r="R468" s="143" t="e">
        <f t="shared" si="126"/>
        <v>#REF!</v>
      </c>
      <c r="S468" s="253" t="e">
        <f t="shared" si="127"/>
        <v>#REF!</v>
      </c>
      <c r="T468" s="253" t="e">
        <f t="shared" si="133"/>
        <v>#REF!</v>
      </c>
      <c r="V468" s="143" t="e">
        <f t="shared" si="134"/>
        <v>#REF!</v>
      </c>
      <c r="W468" s="143" t="e">
        <f t="shared" si="135"/>
        <v>#REF!</v>
      </c>
      <c r="Y468" s="143" t="e">
        <f t="shared" si="136"/>
        <v>#REF!</v>
      </c>
      <c r="Z468" s="253" t="e">
        <f t="shared" si="137"/>
        <v>#REF!</v>
      </c>
      <c r="AA468" s="253" t="e">
        <f t="shared" si="138"/>
        <v>#REF!</v>
      </c>
      <c r="AB468" s="256">
        <f t="shared" si="149"/>
        <v>382</v>
      </c>
      <c r="AC468" s="256" t="e">
        <f t="shared" si="150"/>
        <v>#REF!</v>
      </c>
      <c r="AD468" s="256" t="e">
        <f t="shared" si="151"/>
        <v>#REF!</v>
      </c>
      <c r="AG468" s="256" t="e">
        <f t="shared" si="139"/>
        <v>#REF!</v>
      </c>
      <c r="AH468" s="20" t="e">
        <f t="shared" si="140"/>
        <v>#REF!</v>
      </c>
      <c r="AI468" s="20" t="e">
        <f t="shared" si="141"/>
        <v>#REF!</v>
      </c>
      <c r="AJ468" s="256" t="e">
        <f t="shared" si="142"/>
        <v>#REF!</v>
      </c>
    </row>
    <row r="469" spans="2:36">
      <c r="B469" s="20" t="e">
        <f>'Rozdělení do hmotností'!#REF!</f>
        <v>#REF!</v>
      </c>
      <c r="C469" s="20" t="e">
        <f>'Rozdělení do hmotností'!#REF!</f>
        <v>#REF!</v>
      </c>
      <c r="D469" s="20" t="e">
        <f>'Rozdělení do hmotností'!#REF!</f>
        <v>#REF!</v>
      </c>
      <c r="E469" s="143" t="e">
        <f>'Rozdělení do hmotností'!#REF!</f>
        <v>#REF!</v>
      </c>
      <c r="F469" s="253" t="e">
        <f>'Rozdělení do hmotností'!#REF!</f>
        <v>#REF!</v>
      </c>
      <c r="G469" s="256" t="e">
        <f>'Rozdělení do hmotností'!#REF!</f>
        <v>#REF!</v>
      </c>
      <c r="I469" s="143" t="e">
        <f t="shared" si="128"/>
        <v>#REF!</v>
      </c>
      <c r="J469" s="143" t="e">
        <f t="shared" si="129"/>
        <v>#REF!</v>
      </c>
      <c r="L469" s="143" t="e">
        <f t="shared" si="130"/>
        <v>#REF!</v>
      </c>
      <c r="N469" s="143" t="e">
        <f t="shared" si="131"/>
        <v>#REF!</v>
      </c>
      <c r="O469" s="253" t="e">
        <f t="shared" si="125"/>
        <v>#REF!</v>
      </c>
      <c r="P469" s="253"/>
      <c r="Q469" s="143">
        <f t="shared" si="132"/>
        <v>383</v>
      </c>
      <c r="R469" s="143" t="e">
        <f t="shared" si="126"/>
        <v>#REF!</v>
      </c>
      <c r="S469" s="253" t="e">
        <f t="shared" si="127"/>
        <v>#REF!</v>
      </c>
      <c r="T469" s="253" t="e">
        <f t="shared" si="133"/>
        <v>#REF!</v>
      </c>
      <c r="V469" s="143" t="e">
        <f t="shared" si="134"/>
        <v>#REF!</v>
      </c>
      <c r="W469" s="143" t="e">
        <f t="shared" si="135"/>
        <v>#REF!</v>
      </c>
      <c r="Y469" s="143" t="e">
        <f t="shared" si="136"/>
        <v>#REF!</v>
      </c>
      <c r="Z469" s="253" t="e">
        <f t="shared" si="137"/>
        <v>#REF!</v>
      </c>
      <c r="AA469" s="253" t="e">
        <f t="shared" si="138"/>
        <v>#REF!</v>
      </c>
      <c r="AB469" s="256">
        <f t="shared" si="149"/>
        <v>383</v>
      </c>
      <c r="AC469" s="256" t="e">
        <f t="shared" si="150"/>
        <v>#REF!</v>
      </c>
      <c r="AD469" s="256" t="e">
        <f t="shared" si="151"/>
        <v>#REF!</v>
      </c>
      <c r="AG469" s="256" t="e">
        <f t="shared" si="139"/>
        <v>#REF!</v>
      </c>
      <c r="AH469" s="20" t="e">
        <f t="shared" si="140"/>
        <v>#REF!</v>
      </c>
      <c r="AI469" s="20" t="e">
        <f t="shared" si="141"/>
        <v>#REF!</v>
      </c>
      <c r="AJ469" s="256" t="e">
        <f t="shared" si="142"/>
        <v>#REF!</v>
      </c>
    </row>
    <row r="470" spans="2:36">
      <c r="B470" s="20" t="e">
        <f>'Rozdělení do hmotností'!#REF!</f>
        <v>#REF!</v>
      </c>
      <c r="C470" s="20" t="e">
        <f>'Rozdělení do hmotností'!#REF!</f>
        <v>#REF!</v>
      </c>
      <c r="D470" s="20" t="e">
        <f>'Rozdělení do hmotností'!#REF!</f>
        <v>#REF!</v>
      </c>
      <c r="E470" s="143" t="e">
        <f>'Rozdělení do hmotností'!#REF!</f>
        <v>#REF!</v>
      </c>
      <c r="F470" s="253" t="e">
        <f>'Rozdělení do hmotností'!#REF!</f>
        <v>#REF!</v>
      </c>
      <c r="G470" s="256" t="e">
        <f>'Rozdělení do hmotností'!#REF!</f>
        <v>#REF!</v>
      </c>
      <c r="I470" s="143" t="e">
        <f t="shared" si="128"/>
        <v>#REF!</v>
      </c>
      <c r="J470" s="143" t="e">
        <f t="shared" si="129"/>
        <v>#REF!</v>
      </c>
      <c r="L470" s="143" t="e">
        <f t="shared" si="130"/>
        <v>#REF!</v>
      </c>
      <c r="N470" s="143" t="e">
        <f t="shared" si="131"/>
        <v>#REF!</v>
      </c>
      <c r="O470" s="253" t="e">
        <f t="shared" si="125"/>
        <v>#REF!</v>
      </c>
      <c r="P470" s="253"/>
      <c r="Q470" s="143">
        <f t="shared" si="132"/>
        <v>384</v>
      </c>
      <c r="R470" s="143" t="e">
        <f t="shared" si="126"/>
        <v>#REF!</v>
      </c>
      <c r="S470" s="253" t="e">
        <f t="shared" si="127"/>
        <v>#REF!</v>
      </c>
      <c r="T470" s="253" t="e">
        <f t="shared" si="133"/>
        <v>#REF!</v>
      </c>
      <c r="V470" s="143" t="e">
        <f t="shared" si="134"/>
        <v>#REF!</v>
      </c>
      <c r="W470" s="143" t="e">
        <f t="shared" si="135"/>
        <v>#REF!</v>
      </c>
      <c r="Y470" s="143" t="e">
        <f t="shared" si="136"/>
        <v>#REF!</v>
      </c>
      <c r="Z470" s="253" t="e">
        <f t="shared" si="137"/>
        <v>#REF!</v>
      </c>
      <c r="AA470" s="253" t="e">
        <f t="shared" si="138"/>
        <v>#REF!</v>
      </c>
      <c r="AB470" s="256">
        <f t="shared" si="149"/>
        <v>384</v>
      </c>
      <c r="AC470" s="256" t="e">
        <f t="shared" si="150"/>
        <v>#REF!</v>
      </c>
      <c r="AD470" s="256" t="e">
        <f t="shared" si="151"/>
        <v>#REF!</v>
      </c>
      <c r="AG470" s="256" t="e">
        <f t="shared" si="139"/>
        <v>#REF!</v>
      </c>
      <c r="AH470" s="20" t="e">
        <f t="shared" si="140"/>
        <v>#REF!</v>
      </c>
      <c r="AI470" s="20" t="e">
        <f t="shared" si="141"/>
        <v>#REF!</v>
      </c>
      <c r="AJ470" s="256" t="e">
        <f t="shared" si="142"/>
        <v>#REF!</v>
      </c>
    </row>
    <row r="471" spans="2:36">
      <c r="B471" s="20" t="e">
        <f>'Rozdělení do hmotností'!#REF!</f>
        <v>#REF!</v>
      </c>
      <c r="C471" s="20" t="e">
        <f>'Rozdělení do hmotností'!#REF!</f>
        <v>#REF!</v>
      </c>
      <c r="D471" s="20" t="e">
        <f>'Rozdělení do hmotností'!#REF!</f>
        <v>#REF!</v>
      </c>
      <c r="E471" s="143" t="e">
        <f>'Rozdělení do hmotností'!#REF!</f>
        <v>#REF!</v>
      </c>
      <c r="F471" s="253" t="e">
        <f>'Rozdělení do hmotností'!#REF!</f>
        <v>#REF!</v>
      </c>
      <c r="G471" s="256" t="e">
        <f>'Rozdělení do hmotností'!#REF!</f>
        <v>#REF!</v>
      </c>
      <c r="I471" s="143" t="e">
        <f t="shared" si="128"/>
        <v>#REF!</v>
      </c>
      <c r="J471" s="143" t="e">
        <f t="shared" si="129"/>
        <v>#REF!</v>
      </c>
      <c r="L471" s="143" t="e">
        <f t="shared" si="130"/>
        <v>#REF!</v>
      </c>
      <c r="N471" s="143" t="e">
        <f t="shared" si="131"/>
        <v>#REF!</v>
      </c>
      <c r="O471" s="253" t="e">
        <f t="shared" ref="O471:O486" si="152">IF(G471="","",(INDEX($M$1:$M$80,N471)))</f>
        <v>#REF!</v>
      </c>
      <c r="P471" s="253"/>
      <c r="Q471" s="143">
        <f t="shared" si="132"/>
        <v>385</v>
      </c>
      <c r="R471" s="143" t="e">
        <f t="shared" ref="R471:R486" si="153">IF(J471=$J$83,$R$83,(((J471*10+L471)*1000+D471)*1000+B471))</f>
        <v>#REF!</v>
      </c>
      <c r="S471" s="253" t="e">
        <f t="shared" ref="S471:S486" si="154">IF(R471=$R$83,"",(F471))</f>
        <v>#REF!</v>
      </c>
      <c r="T471" s="253" t="e">
        <f t="shared" si="133"/>
        <v>#REF!</v>
      </c>
      <c r="V471" s="143" t="e">
        <f t="shared" si="134"/>
        <v>#REF!</v>
      </c>
      <c r="W471" s="143" t="e">
        <f t="shared" si="135"/>
        <v>#REF!</v>
      </c>
      <c r="Y471" s="143" t="e">
        <f t="shared" si="136"/>
        <v>#REF!</v>
      </c>
      <c r="Z471" s="253" t="e">
        <f t="shared" si="137"/>
        <v>#REF!</v>
      </c>
      <c r="AA471" s="253" t="e">
        <f t="shared" si="138"/>
        <v>#REF!</v>
      </c>
      <c r="AB471" s="256">
        <f t="shared" si="149"/>
        <v>385</v>
      </c>
      <c r="AC471" s="256" t="e">
        <f t="shared" si="150"/>
        <v>#REF!</v>
      </c>
      <c r="AD471" s="256" t="e">
        <f t="shared" si="151"/>
        <v>#REF!</v>
      </c>
      <c r="AG471" s="256" t="e">
        <f t="shared" si="139"/>
        <v>#REF!</v>
      </c>
      <c r="AH471" s="20" t="e">
        <f t="shared" si="140"/>
        <v>#REF!</v>
      </c>
      <c r="AI471" s="20" t="e">
        <f t="shared" si="141"/>
        <v>#REF!</v>
      </c>
      <c r="AJ471" s="256" t="e">
        <f t="shared" si="142"/>
        <v>#REF!</v>
      </c>
    </row>
    <row r="472" spans="2:36">
      <c r="B472" s="20" t="e">
        <f>'Rozdělení do hmotností'!#REF!</f>
        <v>#REF!</v>
      </c>
      <c r="C472" s="20" t="e">
        <f>'Rozdělení do hmotností'!#REF!</f>
        <v>#REF!</v>
      </c>
      <c r="D472" s="20" t="e">
        <f>'Rozdělení do hmotností'!#REF!</f>
        <v>#REF!</v>
      </c>
      <c r="E472" s="143" t="e">
        <f>'Rozdělení do hmotností'!#REF!</f>
        <v>#REF!</v>
      </c>
      <c r="F472" s="253" t="e">
        <f>'Rozdělení do hmotností'!#REF!</f>
        <v>#REF!</v>
      </c>
      <c r="G472" s="256" t="e">
        <f>'Rozdělení do hmotností'!#REF!</f>
        <v>#REF!</v>
      </c>
      <c r="I472" s="143" t="e">
        <f t="shared" ref="I472:I486" si="155">IF(C472="","",(MATCH(C472,$B$10:$B$25,0)))</f>
        <v>#REF!</v>
      </c>
      <c r="J472" s="143" t="e">
        <f t="shared" ref="J472:J486" si="156">IF(F472="",$J$83,(INDEX($E$10:$E$25,I472)))</f>
        <v>#REF!</v>
      </c>
      <c r="L472" s="143" t="e">
        <f t="shared" ref="L472:L486" si="157">IF(E472="","",(MATCH(E472,$B$27:$B$28,0)))</f>
        <v>#REF!</v>
      </c>
      <c r="N472" s="143" t="e">
        <f t="shared" ref="N472:N486" si="158">IF(G472="","",(MATCH(G472,$L$1:$L$80,0)))</f>
        <v>#REF!</v>
      </c>
      <c r="O472" s="253" t="e">
        <f t="shared" si="152"/>
        <v>#REF!</v>
      </c>
      <c r="P472" s="253"/>
      <c r="Q472" s="143">
        <f t="shared" ref="Q472:Q486" si="159">Q471+1</f>
        <v>386</v>
      </c>
      <c r="R472" s="143" t="e">
        <f t="shared" si="153"/>
        <v>#REF!</v>
      </c>
      <c r="S472" s="253" t="e">
        <f t="shared" si="154"/>
        <v>#REF!</v>
      </c>
      <c r="T472" s="253" t="e">
        <f t="shared" ref="T472:T486" si="160">IF(R472=$R$83,"",(O472))</f>
        <v>#REF!</v>
      </c>
      <c r="V472" s="143" t="e">
        <f t="shared" ref="V472:V486" si="161">IF(R472=$R$83,"",(MATCH(W472,$R$87:$R$486,0)))</f>
        <v>#REF!</v>
      </c>
      <c r="W472" s="143" t="e">
        <f t="shared" ref="W472:W486" si="162">IF(R472=$R$83,"",(SMALL($R$87:$R$486,Q472)))</f>
        <v>#REF!</v>
      </c>
      <c r="Y472" s="143" t="e">
        <f t="shared" ref="Y472:Y486" si="163">IF(W472="","",(INDEX($R$87:$R$486,V472,0)))</f>
        <v>#REF!</v>
      </c>
      <c r="Z472" s="253" t="e">
        <f t="shared" ref="Z472:Z486" si="164">IF(W472="","",(INDEX($S$87:$S$486,V472,0)))</f>
        <v>#REF!</v>
      </c>
      <c r="AA472" s="253" t="e">
        <f t="shared" ref="AA472:AA486" si="165">IF(W472="","",(INDEX($T$87:$T$486,V472,0)))</f>
        <v>#REF!</v>
      </c>
      <c r="AB472" s="256">
        <f t="shared" si="149"/>
        <v>386</v>
      </c>
      <c r="AC472" s="256" t="e">
        <f t="shared" si="150"/>
        <v>#REF!</v>
      </c>
      <c r="AD472" s="256" t="e">
        <f t="shared" si="151"/>
        <v>#REF!</v>
      </c>
      <c r="AG472" s="256" t="e">
        <f t="shared" ref="AG472:AG486" si="166">IF(W472="","",(E472))</f>
        <v>#REF!</v>
      </c>
      <c r="AH472" s="20" t="e">
        <f t="shared" ref="AH472:AH486" si="167">IF(W472="","",(C472))</f>
        <v>#REF!</v>
      </c>
      <c r="AI472" s="20" t="e">
        <f t="shared" ref="AI472:AI486" si="168">IF(W472="","",(D472))</f>
        <v>#REF!</v>
      </c>
      <c r="AJ472" s="256" t="e">
        <f t="shared" ref="AJ472:AJ486" si="169">IF(W472="","",(IF((MATCH(AH472,$AH$58:$AH$73,0))&gt;12,1,2)))</f>
        <v>#REF!</v>
      </c>
    </row>
    <row r="473" spans="2:36">
      <c r="B473" s="20" t="e">
        <f>'Rozdělení do hmotností'!#REF!</f>
        <v>#REF!</v>
      </c>
      <c r="C473" s="20" t="e">
        <f>'Rozdělení do hmotností'!#REF!</f>
        <v>#REF!</v>
      </c>
      <c r="D473" s="20" t="e">
        <f>'Rozdělení do hmotností'!#REF!</f>
        <v>#REF!</v>
      </c>
      <c r="E473" s="143" t="e">
        <f>'Rozdělení do hmotností'!#REF!</f>
        <v>#REF!</v>
      </c>
      <c r="F473" s="253" t="e">
        <f>'Rozdělení do hmotností'!#REF!</f>
        <v>#REF!</v>
      </c>
      <c r="G473" s="256" t="e">
        <f>'Rozdělení do hmotností'!#REF!</f>
        <v>#REF!</v>
      </c>
      <c r="I473" s="143" t="e">
        <f t="shared" si="155"/>
        <v>#REF!</v>
      </c>
      <c r="J473" s="143" t="e">
        <f t="shared" si="156"/>
        <v>#REF!</v>
      </c>
      <c r="L473" s="143" t="e">
        <f t="shared" si="157"/>
        <v>#REF!</v>
      </c>
      <c r="N473" s="143" t="e">
        <f t="shared" si="158"/>
        <v>#REF!</v>
      </c>
      <c r="O473" s="253" t="e">
        <f t="shared" si="152"/>
        <v>#REF!</v>
      </c>
      <c r="P473" s="253"/>
      <c r="Q473" s="143">
        <f t="shared" si="159"/>
        <v>387</v>
      </c>
      <c r="R473" s="143" t="e">
        <f t="shared" si="153"/>
        <v>#REF!</v>
      </c>
      <c r="S473" s="253" t="e">
        <f t="shared" si="154"/>
        <v>#REF!</v>
      </c>
      <c r="T473" s="253" t="e">
        <f t="shared" si="160"/>
        <v>#REF!</v>
      </c>
      <c r="V473" s="143" t="e">
        <f t="shared" si="161"/>
        <v>#REF!</v>
      </c>
      <c r="W473" s="143" t="e">
        <f t="shared" si="162"/>
        <v>#REF!</v>
      </c>
      <c r="Y473" s="143" t="e">
        <f t="shared" si="163"/>
        <v>#REF!</v>
      </c>
      <c r="Z473" s="253" t="e">
        <f t="shared" si="164"/>
        <v>#REF!</v>
      </c>
      <c r="AA473" s="253" t="e">
        <f t="shared" si="165"/>
        <v>#REF!</v>
      </c>
      <c r="AB473" s="256">
        <f t="shared" si="149"/>
        <v>387</v>
      </c>
      <c r="AC473" s="256" t="e">
        <f t="shared" si="150"/>
        <v>#REF!</v>
      </c>
      <c r="AD473" s="256" t="e">
        <f t="shared" si="151"/>
        <v>#REF!</v>
      </c>
      <c r="AG473" s="256" t="e">
        <f t="shared" si="166"/>
        <v>#REF!</v>
      </c>
      <c r="AH473" s="20" t="e">
        <f t="shared" si="167"/>
        <v>#REF!</v>
      </c>
      <c r="AI473" s="20" t="e">
        <f t="shared" si="168"/>
        <v>#REF!</v>
      </c>
      <c r="AJ473" s="256" t="e">
        <f t="shared" si="169"/>
        <v>#REF!</v>
      </c>
    </row>
    <row r="474" spans="2:36">
      <c r="B474" s="20" t="e">
        <f>'Rozdělení do hmotností'!#REF!</f>
        <v>#REF!</v>
      </c>
      <c r="C474" s="20" t="e">
        <f>'Rozdělení do hmotností'!#REF!</f>
        <v>#REF!</v>
      </c>
      <c r="D474" s="20" t="e">
        <f>'Rozdělení do hmotností'!#REF!</f>
        <v>#REF!</v>
      </c>
      <c r="E474" s="143" t="e">
        <f>'Rozdělení do hmotností'!#REF!</f>
        <v>#REF!</v>
      </c>
      <c r="F474" s="253" t="e">
        <f>'Rozdělení do hmotností'!#REF!</f>
        <v>#REF!</v>
      </c>
      <c r="G474" s="256" t="e">
        <f>'Rozdělení do hmotností'!#REF!</f>
        <v>#REF!</v>
      </c>
      <c r="I474" s="143" t="e">
        <f t="shared" si="155"/>
        <v>#REF!</v>
      </c>
      <c r="J474" s="143" t="e">
        <f t="shared" si="156"/>
        <v>#REF!</v>
      </c>
      <c r="L474" s="143" t="e">
        <f t="shared" si="157"/>
        <v>#REF!</v>
      </c>
      <c r="N474" s="143" t="e">
        <f t="shared" si="158"/>
        <v>#REF!</v>
      </c>
      <c r="O474" s="253" t="e">
        <f t="shared" si="152"/>
        <v>#REF!</v>
      </c>
      <c r="P474" s="253"/>
      <c r="Q474" s="143">
        <f t="shared" si="159"/>
        <v>388</v>
      </c>
      <c r="R474" s="143" t="e">
        <f t="shared" si="153"/>
        <v>#REF!</v>
      </c>
      <c r="S474" s="253" t="e">
        <f t="shared" si="154"/>
        <v>#REF!</v>
      </c>
      <c r="T474" s="253" t="e">
        <f t="shared" si="160"/>
        <v>#REF!</v>
      </c>
      <c r="V474" s="143" t="e">
        <f t="shared" si="161"/>
        <v>#REF!</v>
      </c>
      <c r="W474" s="143" t="e">
        <f t="shared" si="162"/>
        <v>#REF!</v>
      </c>
      <c r="Y474" s="143" t="e">
        <f t="shared" si="163"/>
        <v>#REF!</v>
      </c>
      <c r="Z474" s="253" t="e">
        <f t="shared" si="164"/>
        <v>#REF!</v>
      </c>
      <c r="AA474" s="253" t="e">
        <f t="shared" si="165"/>
        <v>#REF!</v>
      </c>
      <c r="AB474" s="256">
        <f t="shared" si="149"/>
        <v>388</v>
      </c>
      <c r="AC474" s="256" t="e">
        <f t="shared" si="150"/>
        <v>#REF!</v>
      </c>
      <c r="AD474" s="256" t="e">
        <f t="shared" si="151"/>
        <v>#REF!</v>
      </c>
      <c r="AG474" s="256" t="e">
        <f t="shared" si="166"/>
        <v>#REF!</v>
      </c>
      <c r="AH474" s="20" t="e">
        <f t="shared" si="167"/>
        <v>#REF!</v>
      </c>
      <c r="AI474" s="20" t="e">
        <f t="shared" si="168"/>
        <v>#REF!</v>
      </c>
      <c r="AJ474" s="256" t="e">
        <f t="shared" si="169"/>
        <v>#REF!</v>
      </c>
    </row>
    <row r="475" spans="2:36">
      <c r="B475" s="20" t="e">
        <f>'Rozdělení do hmotností'!#REF!</f>
        <v>#REF!</v>
      </c>
      <c r="C475" s="20" t="e">
        <f>'Rozdělení do hmotností'!#REF!</f>
        <v>#REF!</v>
      </c>
      <c r="D475" s="20" t="e">
        <f>'Rozdělení do hmotností'!#REF!</f>
        <v>#REF!</v>
      </c>
      <c r="E475" s="143" t="e">
        <f>'Rozdělení do hmotností'!#REF!</f>
        <v>#REF!</v>
      </c>
      <c r="F475" s="253" t="e">
        <f>'Rozdělení do hmotností'!#REF!</f>
        <v>#REF!</v>
      </c>
      <c r="G475" s="256" t="e">
        <f>'Rozdělení do hmotností'!#REF!</f>
        <v>#REF!</v>
      </c>
      <c r="I475" s="143" t="e">
        <f t="shared" si="155"/>
        <v>#REF!</v>
      </c>
      <c r="J475" s="143" t="e">
        <f t="shared" si="156"/>
        <v>#REF!</v>
      </c>
      <c r="L475" s="143" t="e">
        <f t="shared" si="157"/>
        <v>#REF!</v>
      </c>
      <c r="N475" s="143" t="e">
        <f t="shared" si="158"/>
        <v>#REF!</v>
      </c>
      <c r="O475" s="253" t="e">
        <f t="shared" si="152"/>
        <v>#REF!</v>
      </c>
      <c r="P475" s="253"/>
      <c r="Q475" s="143">
        <f t="shared" si="159"/>
        <v>389</v>
      </c>
      <c r="R475" s="143" t="e">
        <f t="shared" si="153"/>
        <v>#REF!</v>
      </c>
      <c r="S475" s="253" t="e">
        <f t="shared" si="154"/>
        <v>#REF!</v>
      </c>
      <c r="T475" s="253" t="e">
        <f t="shared" si="160"/>
        <v>#REF!</v>
      </c>
      <c r="V475" s="143" t="e">
        <f t="shared" si="161"/>
        <v>#REF!</v>
      </c>
      <c r="W475" s="143" t="e">
        <f t="shared" si="162"/>
        <v>#REF!</v>
      </c>
      <c r="Y475" s="143" t="e">
        <f t="shared" si="163"/>
        <v>#REF!</v>
      </c>
      <c r="Z475" s="253" t="e">
        <f t="shared" si="164"/>
        <v>#REF!</v>
      </c>
      <c r="AA475" s="253" t="e">
        <f t="shared" si="165"/>
        <v>#REF!</v>
      </c>
      <c r="AB475" s="256">
        <f t="shared" si="149"/>
        <v>389</v>
      </c>
      <c r="AC475" s="256" t="e">
        <f t="shared" si="150"/>
        <v>#REF!</v>
      </c>
      <c r="AD475" s="256" t="e">
        <f t="shared" si="151"/>
        <v>#REF!</v>
      </c>
      <c r="AG475" s="256" t="e">
        <f t="shared" si="166"/>
        <v>#REF!</v>
      </c>
      <c r="AH475" s="20" t="e">
        <f t="shared" si="167"/>
        <v>#REF!</v>
      </c>
      <c r="AI475" s="20" t="e">
        <f t="shared" si="168"/>
        <v>#REF!</v>
      </c>
      <c r="AJ475" s="256" t="e">
        <f t="shared" si="169"/>
        <v>#REF!</v>
      </c>
    </row>
    <row r="476" spans="2:36">
      <c r="B476" s="20" t="e">
        <f>'Rozdělení do hmotností'!#REF!</f>
        <v>#REF!</v>
      </c>
      <c r="C476" s="20" t="e">
        <f>'Rozdělení do hmotností'!#REF!</f>
        <v>#REF!</v>
      </c>
      <c r="D476" s="20" t="e">
        <f>'Rozdělení do hmotností'!#REF!</f>
        <v>#REF!</v>
      </c>
      <c r="E476" s="143" t="e">
        <f>'Rozdělení do hmotností'!#REF!</f>
        <v>#REF!</v>
      </c>
      <c r="F476" s="253" t="e">
        <f>'Rozdělení do hmotností'!#REF!</f>
        <v>#REF!</v>
      </c>
      <c r="G476" s="256" t="e">
        <f>'Rozdělení do hmotností'!#REF!</f>
        <v>#REF!</v>
      </c>
      <c r="I476" s="143" t="e">
        <f t="shared" si="155"/>
        <v>#REF!</v>
      </c>
      <c r="J476" s="143" t="e">
        <f t="shared" si="156"/>
        <v>#REF!</v>
      </c>
      <c r="L476" s="143" t="e">
        <f t="shared" si="157"/>
        <v>#REF!</v>
      </c>
      <c r="N476" s="143" t="e">
        <f t="shared" si="158"/>
        <v>#REF!</v>
      </c>
      <c r="O476" s="253" t="e">
        <f t="shared" si="152"/>
        <v>#REF!</v>
      </c>
      <c r="P476" s="253"/>
      <c r="Q476" s="143">
        <f t="shared" si="159"/>
        <v>390</v>
      </c>
      <c r="R476" s="143" t="e">
        <f t="shared" si="153"/>
        <v>#REF!</v>
      </c>
      <c r="S476" s="253" t="e">
        <f t="shared" si="154"/>
        <v>#REF!</v>
      </c>
      <c r="T476" s="253" t="e">
        <f t="shared" si="160"/>
        <v>#REF!</v>
      </c>
      <c r="V476" s="143" t="e">
        <f t="shared" si="161"/>
        <v>#REF!</v>
      </c>
      <c r="W476" s="143" t="e">
        <f t="shared" si="162"/>
        <v>#REF!</v>
      </c>
      <c r="Y476" s="143" t="e">
        <f t="shared" si="163"/>
        <v>#REF!</v>
      </c>
      <c r="Z476" s="253" t="e">
        <f t="shared" si="164"/>
        <v>#REF!</v>
      </c>
      <c r="AA476" s="253" t="e">
        <f t="shared" si="165"/>
        <v>#REF!</v>
      </c>
      <c r="AB476" s="256">
        <f t="shared" si="149"/>
        <v>390</v>
      </c>
      <c r="AC476" s="256" t="e">
        <f t="shared" si="150"/>
        <v>#REF!</v>
      </c>
      <c r="AD476" s="256" t="e">
        <f t="shared" si="151"/>
        <v>#REF!</v>
      </c>
      <c r="AG476" s="256" t="e">
        <f t="shared" si="166"/>
        <v>#REF!</v>
      </c>
      <c r="AH476" s="20" t="e">
        <f t="shared" si="167"/>
        <v>#REF!</v>
      </c>
      <c r="AI476" s="20" t="e">
        <f t="shared" si="168"/>
        <v>#REF!</v>
      </c>
      <c r="AJ476" s="256" t="e">
        <f t="shared" si="169"/>
        <v>#REF!</v>
      </c>
    </row>
    <row r="477" spans="2:36">
      <c r="B477" s="20" t="e">
        <f>'Rozdělení do hmotností'!#REF!</f>
        <v>#REF!</v>
      </c>
      <c r="C477" s="20" t="e">
        <f>'Rozdělení do hmotností'!#REF!</f>
        <v>#REF!</v>
      </c>
      <c r="D477" s="20" t="e">
        <f>'Rozdělení do hmotností'!#REF!</f>
        <v>#REF!</v>
      </c>
      <c r="E477" s="143" t="e">
        <f>'Rozdělení do hmotností'!#REF!</f>
        <v>#REF!</v>
      </c>
      <c r="F477" s="253" t="e">
        <f>'Rozdělení do hmotností'!#REF!</f>
        <v>#REF!</v>
      </c>
      <c r="G477" s="256" t="e">
        <f>'Rozdělení do hmotností'!#REF!</f>
        <v>#REF!</v>
      </c>
      <c r="I477" s="143" t="e">
        <f t="shared" si="155"/>
        <v>#REF!</v>
      </c>
      <c r="J477" s="143" t="e">
        <f t="shared" si="156"/>
        <v>#REF!</v>
      </c>
      <c r="L477" s="143" t="e">
        <f t="shared" si="157"/>
        <v>#REF!</v>
      </c>
      <c r="N477" s="143" t="e">
        <f t="shared" si="158"/>
        <v>#REF!</v>
      </c>
      <c r="O477" s="253" t="e">
        <f t="shared" si="152"/>
        <v>#REF!</v>
      </c>
      <c r="P477" s="253"/>
      <c r="Q477" s="143">
        <f t="shared" si="159"/>
        <v>391</v>
      </c>
      <c r="R477" s="143" t="e">
        <f t="shared" si="153"/>
        <v>#REF!</v>
      </c>
      <c r="S477" s="253" t="e">
        <f t="shared" si="154"/>
        <v>#REF!</v>
      </c>
      <c r="T477" s="253" t="e">
        <f t="shared" si="160"/>
        <v>#REF!</v>
      </c>
      <c r="V477" s="143" t="e">
        <f t="shared" si="161"/>
        <v>#REF!</v>
      </c>
      <c r="W477" s="143" t="e">
        <f t="shared" si="162"/>
        <v>#REF!</v>
      </c>
      <c r="Y477" s="143" t="e">
        <f t="shared" si="163"/>
        <v>#REF!</v>
      </c>
      <c r="Z477" s="253" t="e">
        <f t="shared" si="164"/>
        <v>#REF!</v>
      </c>
      <c r="AA477" s="253" t="e">
        <f t="shared" si="165"/>
        <v>#REF!</v>
      </c>
      <c r="AB477" s="256">
        <f t="shared" si="149"/>
        <v>391</v>
      </c>
      <c r="AC477" s="256" t="e">
        <f t="shared" si="150"/>
        <v>#REF!</v>
      </c>
      <c r="AD477" s="256" t="e">
        <f t="shared" si="151"/>
        <v>#REF!</v>
      </c>
      <c r="AG477" s="256" t="e">
        <f t="shared" si="166"/>
        <v>#REF!</v>
      </c>
      <c r="AH477" s="20" t="e">
        <f t="shared" si="167"/>
        <v>#REF!</v>
      </c>
      <c r="AI477" s="20" t="e">
        <f t="shared" si="168"/>
        <v>#REF!</v>
      </c>
      <c r="AJ477" s="256" t="e">
        <f t="shared" si="169"/>
        <v>#REF!</v>
      </c>
    </row>
    <row r="478" spans="2:36">
      <c r="B478" s="20" t="e">
        <f>'Rozdělení do hmotností'!#REF!</f>
        <v>#REF!</v>
      </c>
      <c r="C478" s="20" t="e">
        <f>'Rozdělení do hmotností'!#REF!</f>
        <v>#REF!</v>
      </c>
      <c r="D478" s="20" t="e">
        <f>'Rozdělení do hmotností'!#REF!</f>
        <v>#REF!</v>
      </c>
      <c r="E478" s="143" t="e">
        <f>'Rozdělení do hmotností'!#REF!</f>
        <v>#REF!</v>
      </c>
      <c r="F478" s="253" t="e">
        <f>'Rozdělení do hmotností'!#REF!</f>
        <v>#REF!</v>
      </c>
      <c r="G478" s="256" t="e">
        <f>'Rozdělení do hmotností'!#REF!</f>
        <v>#REF!</v>
      </c>
      <c r="I478" s="143" t="e">
        <f t="shared" si="155"/>
        <v>#REF!</v>
      </c>
      <c r="J478" s="143" t="e">
        <f t="shared" si="156"/>
        <v>#REF!</v>
      </c>
      <c r="L478" s="143" t="e">
        <f t="shared" si="157"/>
        <v>#REF!</v>
      </c>
      <c r="N478" s="143" t="e">
        <f t="shared" si="158"/>
        <v>#REF!</v>
      </c>
      <c r="O478" s="253" t="e">
        <f t="shared" si="152"/>
        <v>#REF!</v>
      </c>
      <c r="P478" s="253"/>
      <c r="Q478" s="143">
        <f t="shared" si="159"/>
        <v>392</v>
      </c>
      <c r="R478" s="143" t="e">
        <f t="shared" si="153"/>
        <v>#REF!</v>
      </c>
      <c r="S478" s="253" t="e">
        <f t="shared" si="154"/>
        <v>#REF!</v>
      </c>
      <c r="T478" s="253" t="e">
        <f t="shared" si="160"/>
        <v>#REF!</v>
      </c>
      <c r="V478" s="143" t="e">
        <f t="shared" si="161"/>
        <v>#REF!</v>
      </c>
      <c r="W478" s="143" t="e">
        <f t="shared" si="162"/>
        <v>#REF!</v>
      </c>
      <c r="Y478" s="143" t="e">
        <f t="shared" si="163"/>
        <v>#REF!</v>
      </c>
      <c r="Z478" s="253" t="e">
        <f t="shared" si="164"/>
        <v>#REF!</v>
      </c>
      <c r="AA478" s="253" t="e">
        <f t="shared" si="165"/>
        <v>#REF!</v>
      </c>
      <c r="AB478" s="256">
        <f t="shared" si="149"/>
        <v>392</v>
      </c>
      <c r="AC478" s="256" t="e">
        <f t="shared" si="150"/>
        <v>#REF!</v>
      </c>
      <c r="AD478" s="256" t="e">
        <f t="shared" si="151"/>
        <v>#REF!</v>
      </c>
      <c r="AG478" s="256" t="e">
        <f t="shared" si="166"/>
        <v>#REF!</v>
      </c>
      <c r="AH478" s="20" t="e">
        <f t="shared" si="167"/>
        <v>#REF!</v>
      </c>
      <c r="AI478" s="20" t="e">
        <f t="shared" si="168"/>
        <v>#REF!</v>
      </c>
      <c r="AJ478" s="256" t="e">
        <f t="shared" si="169"/>
        <v>#REF!</v>
      </c>
    </row>
    <row r="479" spans="2:36">
      <c r="B479" s="20" t="e">
        <f>'Rozdělení do hmotností'!#REF!</f>
        <v>#REF!</v>
      </c>
      <c r="C479" s="20" t="e">
        <f>'Rozdělení do hmotností'!#REF!</f>
        <v>#REF!</v>
      </c>
      <c r="D479" s="20" t="e">
        <f>'Rozdělení do hmotností'!#REF!</f>
        <v>#REF!</v>
      </c>
      <c r="E479" s="143" t="e">
        <f>'Rozdělení do hmotností'!#REF!</f>
        <v>#REF!</v>
      </c>
      <c r="F479" s="253" t="e">
        <f>'Rozdělení do hmotností'!#REF!</f>
        <v>#REF!</v>
      </c>
      <c r="G479" s="256" t="e">
        <f>'Rozdělení do hmotností'!#REF!</f>
        <v>#REF!</v>
      </c>
      <c r="I479" s="143" t="e">
        <f t="shared" si="155"/>
        <v>#REF!</v>
      </c>
      <c r="J479" s="143" t="e">
        <f t="shared" si="156"/>
        <v>#REF!</v>
      </c>
      <c r="L479" s="143" t="e">
        <f t="shared" si="157"/>
        <v>#REF!</v>
      </c>
      <c r="N479" s="143" t="e">
        <f t="shared" si="158"/>
        <v>#REF!</v>
      </c>
      <c r="O479" s="253" t="e">
        <f t="shared" si="152"/>
        <v>#REF!</v>
      </c>
      <c r="P479" s="253"/>
      <c r="Q479" s="143">
        <f t="shared" si="159"/>
        <v>393</v>
      </c>
      <c r="R479" s="143" t="e">
        <f t="shared" si="153"/>
        <v>#REF!</v>
      </c>
      <c r="S479" s="253" t="e">
        <f t="shared" si="154"/>
        <v>#REF!</v>
      </c>
      <c r="T479" s="253" t="e">
        <f t="shared" si="160"/>
        <v>#REF!</v>
      </c>
      <c r="V479" s="143" t="e">
        <f t="shared" si="161"/>
        <v>#REF!</v>
      </c>
      <c r="W479" s="143" t="e">
        <f t="shared" si="162"/>
        <v>#REF!</v>
      </c>
      <c r="Y479" s="143" t="e">
        <f t="shared" si="163"/>
        <v>#REF!</v>
      </c>
      <c r="Z479" s="253" t="e">
        <f t="shared" si="164"/>
        <v>#REF!</v>
      </c>
      <c r="AA479" s="253" t="e">
        <f t="shared" si="165"/>
        <v>#REF!</v>
      </c>
      <c r="AB479" s="256">
        <f t="shared" si="149"/>
        <v>393</v>
      </c>
      <c r="AC479" s="256" t="e">
        <f t="shared" si="150"/>
        <v>#REF!</v>
      </c>
      <c r="AD479" s="256" t="e">
        <f t="shared" si="151"/>
        <v>#REF!</v>
      </c>
      <c r="AG479" s="256" t="e">
        <f t="shared" si="166"/>
        <v>#REF!</v>
      </c>
      <c r="AH479" s="20" t="e">
        <f t="shared" si="167"/>
        <v>#REF!</v>
      </c>
      <c r="AI479" s="20" t="e">
        <f t="shared" si="168"/>
        <v>#REF!</v>
      </c>
      <c r="AJ479" s="256" t="e">
        <f t="shared" si="169"/>
        <v>#REF!</v>
      </c>
    </row>
    <row r="480" spans="2:36">
      <c r="B480" s="20" t="e">
        <f>'Rozdělení do hmotností'!#REF!</f>
        <v>#REF!</v>
      </c>
      <c r="C480" s="20" t="e">
        <f>'Rozdělení do hmotností'!#REF!</f>
        <v>#REF!</v>
      </c>
      <c r="D480" s="20" t="e">
        <f>'Rozdělení do hmotností'!#REF!</f>
        <v>#REF!</v>
      </c>
      <c r="E480" s="143" t="e">
        <f>'Rozdělení do hmotností'!#REF!</f>
        <v>#REF!</v>
      </c>
      <c r="F480" s="253" t="e">
        <f>'Rozdělení do hmotností'!#REF!</f>
        <v>#REF!</v>
      </c>
      <c r="G480" s="256" t="e">
        <f>'Rozdělení do hmotností'!#REF!</f>
        <v>#REF!</v>
      </c>
      <c r="I480" s="143" t="e">
        <f t="shared" si="155"/>
        <v>#REF!</v>
      </c>
      <c r="J480" s="143" t="e">
        <f t="shared" si="156"/>
        <v>#REF!</v>
      </c>
      <c r="L480" s="143" t="e">
        <f t="shared" si="157"/>
        <v>#REF!</v>
      </c>
      <c r="N480" s="143" t="e">
        <f t="shared" si="158"/>
        <v>#REF!</v>
      </c>
      <c r="O480" s="253" t="e">
        <f t="shared" si="152"/>
        <v>#REF!</v>
      </c>
      <c r="P480" s="253"/>
      <c r="Q480" s="143">
        <f t="shared" si="159"/>
        <v>394</v>
      </c>
      <c r="R480" s="143" t="e">
        <f t="shared" si="153"/>
        <v>#REF!</v>
      </c>
      <c r="S480" s="253" t="e">
        <f t="shared" si="154"/>
        <v>#REF!</v>
      </c>
      <c r="T480" s="253" t="e">
        <f t="shared" si="160"/>
        <v>#REF!</v>
      </c>
      <c r="V480" s="143" t="e">
        <f t="shared" si="161"/>
        <v>#REF!</v>
      </c>
      <c r="W480" s="143" t="e">
        <f t="shared" si="162"/>
        <v>#REF!</v>
      </c>
      <c r="Y480" s="143" t="e">
        <f t="shared" si="163"/>
        <v>#REF!</v>
      </c>
      <c r="Z480" s="253" t="e">
        <f t="shared" si="164"/>
        <v>#REF!</v>
      </c>
      <c r="AA480" s="253" t="e">
        <f t="shared" si="165"/>
        <v>#REF!</v>
      </c>
      <c r="AB480" s="256">
        <f t="shared" si="149"/>
        <v>394</v>
      </c>
      <c r="AC480" s="256" t="e">
        <f t="shared" si="150"/>
        <v>#REF!</v>
      </c>
      <c r="AD480" s="256" t="e">
        <f t="shared" si="151"/>
        <v>#REF!</v>
      </c>
      <c r="AG480" s="256" t="e">
        <f t="shared" si="166"/>
        <v>#REF!</v>
      </c>
      <c r="AH480" s="20" t="e">
        <f t="shared" si="167"/>
        <v>#REF!</v>
      </c>
      <c r="AI480" s="20" t="e">
        <f t="shared" si="168"/>
        <v>#REF!</v>
      </c>
      <c r="AJ480" s="256" t="e">
        <f t="shared" si="169"/>
        <v>#REF!</v>
      </c>
    </row>
    <row r="481" spans="2:36">
      <c r="B481" s="20" t="e">
        <f>'Rozdělení do hmotností'!#REF!</f>
        <v>#REF!</v>
      </c>
      <c r="C481" s="20" t="e">
        <f>'Rozdělení do hmotností'!#REF!</f>
        <v>#REF!</v>
      </c>
      <c r="D481" s="20" t="e">
        <f>'Rozdělení do hmotností'!#REF!</f>
        <v>#REF!</v>
      </c>
      <c r="E481" s="143" t="e">
        <f>'Rozdělení do hmotností'!#REF!</f>
        <v>#REF!</v>
      </c>
      <c r="F481" s="253" t="e">
        <f>'Rozdělení do hmotností'!#REF!</f>
        <v>#REF!</v>
      </c>
      <c r="G481" s="256" t="e">
        <f>'Rozdělení do hmotností'!#REF!</f>
        <v>#REF!</v>
      </c>
      <c r="I481" s="143" t="e">
        <f t="shared" si="155"/>
        <v>#REF!</v>
      </c>
      <c r="J481" s="143" t="e">
        <f t="shared" si="156"/>
        <v>#REF!</v>
      </c>
      <c r="L481" s="143" t="e">
        <f t="shared" si="157"/>
        <v>#REF!</v>
      </c>
      <c r="N481" s="143" t="e">
        <f t="shared" si="158"/>
        <v>#REF!</v>
      </c>
      <c r="O481" s="253" t="e">
        <f t="shared" si="152"/>
        <v>#REF!</v>
      </c>
      <c r="P481" s="253"/>
      <c r="Q481" s="143">
        <f t="shared" si="159"/>
        <v>395</v>
      </c>
      <c r="R481" s="143" t="e">
        <f t="shared" si="153"/>
        <v>#REF!</v>
      </c>
      <c r="S481" s="253" t="e">
        <f t="shared" si="154"/>
        <v>#REF!</v>
      </c>
      <c r="T481" s="253" t="e">
        <f t="shared" si="160"/>
        <v>#REF!</v>
      </c>
      <c r="V481" s="143" t="e">
        <f t="shared" si="161"/>
        <v>#REF!</v>
      </c>
      <c r="W481" s="143" t="e">
        <f t="shared" si="162"/>
        <v>#REF!</v>
      </c>
      <c r="Y481" s="143" t="e">
        <f t="shared" si="163"/>
        <v>#REF!</v>
      </c>
      <c r="Z481" s="253" t="e">
        <f t="shared" si="164"/>
        <v>#REF!</v>
      </c>
      <c r="AA481" s="253" t="e">
        <f t="shared" si="165"/>
        <v>#REF!</v>
      </c>
      <c r="AB481" s="256">
        <f t="shared" si="149"/>
        <v>395</v>
      </c>
      <c r="AC481" s="256" t="e">
        <f t="shared" si="150"/>
        <v>#REF!</v>
      </c>
      <c r="AD481" s="256" t="e">
        <f t="shared" si="151"/>
        <v>#REF!</v>
      </c>
      <c r="AG481" s="256" t="e">
        <f t="shared" si="166"/>
        <v>#REF!</v>
      </c>
      <c r="AH481" s="20" t="e">
        <f t="shared" si="167"/>
        <v>#REF!</v>
      </c>
      <c r="AI481" s="20" t="e">
        <f t="shared" si="168"/>
        <v>#REF!</v>
      </c>
      <c r="AJ481" s="256" t="e">
        <f t="shared" si="169"/>
        <v>#REF!</v>
      </c>
    </row>
    <row r="482" spans="2:36">
      <c r="B482" s="20" t="e">
        <f>'Rozdělení do hmotností'!#REF!</f>
        <v>#REF!</v>
      </c>
      <c r="C482" s="20" t="e">
        <f>'Rozdělení do hmotností'!#REF!</f>
        <v>#REF!</v>
      </c>
      <c r="D482" s="20" t="e">
        <f>'Rozdělení do hmotností'!#REF!</f>
        <v>#REF!</v>
      </c>
      <c r="E482" s="143" t="e">
        <f>'Rozdělení do hmotností'!#REF!</f>
        <v>#REF!</v>
      </c>
      <c r="F482" s="253" t="e">
        <f>'Rozdělení do hmotností'!#REF!</f>
        <v>#REF!</v>
      </c>
      <c r="G482" s="256" t="e">
        <f>'Rozdělení do hmotností'!#REF!</f>
        <v>#REF!</v>
      </c>
      <c r="I482" s="143" t="e">
        <f t="shared" si="155"/>
        <v>#REF!</v>
      </c>
      <c r="J482" s="143" t="e">
        <f t="shared" si="156"/>
        <v>#REF!</v>
      </c>
      <c r="L482" s="143" t="e">
        <f t="shared" si="157"/>
        <v>#REF!</v>
      </c>
      <c r="N482" s="143" t="e">
        <f t="shared" si="158"/>
        <v>#REF!</v>
      </c>
      <c r="O482" s="253" t="e">
        <f t="shared" si="152"/>
        <v>#REF!</v>
      </c>
      <c r="P482" s="253"/>
      <c r="Q482" s="143">
        <f t="shared" si="159"/>
        <v>396</v>
      </c>
      <c r="R482" s="143" t="e">
        <f t="shared" si="153"/>
        <v>#REF!</v>
      </c>
      <c r="S482" s="253" t="e">
        <f t="shared" si="154"/>
        <v>#REF!</v>
      </c>
      <c r="T482" s="253" t="e">
        <f t="shared" si="160"/>
        <v>#REF!</v>
      </c>
      <c r="V482" s="143" t="e">
        <f t="shared" si="161"/>
        <v>#REF!</v>
      </c>
      <c r="W482" s="143" t="e">
        <f t="shared" si="162"/>
        <v>#REF!</v>
      </c>
      <c r="Y482" s="143" t="e">
        <f t="shared" si="163"/>
        <v>#REF!</v>
      </c>
      <c r="Z482" s="253" t="e">
        <f t="shared" si="164"/>
        <v>#REF!</v>
      </c>
      <c r="AA482" s="253" t="e">
        <f t="shared" si="165"/>
        <v>#REF!</v>
      </c>
      <c r="AB482" s="256">
        <f t="shared" si="149"/>
        <v>396</v>
      </c>
      <c r="AC482" s="256" t="e">
        <f t="shared" si="150"/>
        <v>#REF!</v>
      </c>
      <c r="AD482" s="256" t="e">
        <f t="shared" si="151"/>
        <v>#REF!</v>
      </c>
      <c r="AG482" s="256" t="e">
        <f t="shared" si="166"/>
        <v>#REF!</v>
      </c>
      <c r="AH482" s="20" t="e">
        <f t="shared" si="167"/>
        <v>#REF!</v>
      </c>
      <c r="AI482" s="20" t="e">
        <f t="shared" si="168"/>
        <v>#REF!</v>
      </c>
      <c r="AJ482" s="256" t="e">
        <f t="shared" si="169"/>
        <v>#REF!</v>
      </c>
    </row>
    <row r="483" spans="2:36">
      <c r="B483" s="20" t="e">
        <f>'Rozdělení do hmotností'!#REF!</f>
        <v>#REF!</v>
      </c>
      <c r="C483" s="20" t="e">
        <f>'Rozdělení do hmotností'!#REF!</f>
        <v>#REF!</v>
      </c>
      <c r="D483" s="20" t="e">
        <f>'Rozdělení do hmotností'!#REF!</f>
        <v>#REF!</v>
      </c>
      <c r="E483" s="143" t="e">
        <f>'Rozdělení do hmotností'!#REF!</f>
        <v>#REF!</v>
      </c>
      <c r="F483" s="253" t="e">
        <f>'Rozdělení do hmotností'!#REF!</f>
        <v>#REF!</v>
      </c>
      <c r="G483" s="256" t="e">
        <f>'Rozdělení do hmotností'!#REF!</f>
        <v>#REF!</v>
      </c>
      <c r="I483" s="143" t="e">
        <f t="shared" si="155"/>
        <v>#REF!</v>
      </c>
      <c r="J483" s="143" t="e">
        <f t="shared" si="156"/>
        <v>#REF!</v>
      </c>
      <c r="L483" s="143" t="e">
        <f t="shared" si="157"/>
        <v>#REF!</v>
      </c>
      <c r="N483" s="143" t="e">
        <f t="shared" si="158"/>
        <v>#REF!</v>
      </c>
      <c r="O483" s="253" t="e">
        <f t="shared" si="152"/>
        <v>#REF!</v>
      </c>
      <c r="P483" s="253"/>
      <c r="Q483" s="143">
        <f t="shared" si="159"/>
        <v>397</v>
      </c>
      <c r="R483" s="143" t="e">
        <f t="shared" si="153"/>
        <v>#REF!</v>
      </c>
      <c r="S483" s="253" t="e">
        <f t="shared" si="154"/>
        <v>#REF!</v>
      </c>
      <c r="T483" s="253" t="e">
        <f t="shared" si="160"/>
        <v>#REF!</v>
      </c>
      <c r="V483" s="143" t="e">
        <f t="shared" si="161"/>
        <v>#REF!</v>
      </c>
      <c r="W483" s="143" t="e">
        <f t="shared" si="162"/>
        <v>#REF!</v>
      </c>
      <c r="Y483" s="143" t="e">
        <f t="shared" si="163"/>
        <v>#REF!</v>
      </c>
      <c r="Z483" s="253" t="e">
        <f t="shared" si="164"/>
        <v>#REF!</v>
      </c>
      <c r="AA483" s="253" t="e">
        <f t="shared" si="165"/>
        <v>#REF!</v>
      </c>
      <c r="AB483" s="256">
        <f t="shared" si="149"/>
        <v>397</v>
      </c>
      <c r="AC483" s="256" t="e">
        <f t="shared" si="150"/>
        <v>#REF!</v>
      </c>
      <c r="AD483" s="256" t="e">
        <f t="shared" si="151"/>
        <v>#REF!</v>
      </c>
      <c r="AG483" s="256" t="e">
        <f t="shared" si="166"/>
        <v>#REF!</v>
      </c>
      <c r="AH483" s="20" t="e">
        <f t="shared" si="167"/>
        <v>#REF!</v>
      </c>
      <c r="AI483" s="20" t="e">
        <f t="shared" si="168"/>
        <v>#REF!</v>
      </c>
      <c r="AJ483" s="256" t="e">
        <f t="shared" si="169"/>
        <v>#REF!</v>
      </c>
    </row>
    <row r="484" spans="2:36">
      <c r="B484" s="20" t="e">
        <f>'Rozdělení do hmotností'!#REF!</f>
        <v>#REF!</v>
      </c>
      <c r="C484" s="20" t="e">
        <f>'Rozdělení do hmotností'!#REF!</f>
        <v>#REF!</v>
      </c>
      <c r="D484" s="20" t="e">
        <f>'Rozdělení do hmotností'!#REF!</f>
        <v>#REF!</v>
      </c>
      <c r="E484" s="143" t="e">
        <f>'Rozdělení do hmotností'!#REF!</f>
        <v>#REF!</v>
      </c>
      <c r="F484" s="253" t="e">
        <f>'Rozdělení do hmotností'!#REF!</f>
        <v>#REF!</v>
      </c>
      <c r="G484" s="256" t="e">
        <f>'Rozdělení do hmotností'!#REF!</f>
        <v>#REF!</v>
      </c>
      <c r="I484" s="143" t="e">
        <f t="shared" si="155"/>
        <v>#REF!</v>
      </c>
      <c r="J484" s="143" t="e">
        <f t="shared" si="156"/>
        <v>#REF!</v>
      </c>
      <c r="L484" s="143" t="e">
        <f t="shared" si="157"/>
        <v>#REF!</v>
      </c>
      <c r="N484" s="143" t="e">
        <f t="shared" si="158"/>
        <v>#REF!</v>
      </c>
      <c r="O484" s="253" t="e">
        <f t="shared" si="152"/>
        <v>#REF!</v>
      </c>
      <c r="P484" s="253"/>
      <c r="Q484" s="143">
        <f t="shared" si="159"/>
        <v>398</v>
      </c>
      <c r="R484" s="143" t="e">
        <f t="shared" si="153"/>
        <v>#REF!</v>
      </c>
      <c r="S484" s="253" t="e">
        <f t="shared" si="154"/>
        <v>#REF!</v>
      </c>
      <c r="T484" s="253" t="e">
        <f t="shared" si="160"/>
        <v>#REF!</v>
      </c>
      <c r="V484" s="143" t="e">
        <f t="shared" si="161"/>
        <v>#REF!</v>
      </c>
      <c r="W484" s="143" t="e">
        <f t="shared" si="162"/>
        <v>#REF!</v>
      </c>
      <c r="Y484" s="143" t="e">
        <f t="shared" si="163"/>
        <v>#REF!</v>
      </c>
      <c r="Z484" s="253" t="e">
        <f t="shared" si="164"/>
        <v>#REF!</v>
      </c>
      <c r="AA484" s="253" t="e">
        <f t="shared" si="165"/>
        <v>#REF!</v>
      </c>
      <c r="AB484" s="256">
        <f t="shared" si="149"/>
        <v>398</v>
      </c>
      <c r="AC484" s="256" t="e">
        <f t="shared" si="150"/>
        <v>#REF!</v>
      </c>
      <c r="AD484" s="256" t="e">
        <f t="shared" si="151"/>
        <v>#REF!</v>
      </c>
      <c r="AG484" s="256" t="e">
        <f t="shared" si="166"/>
        <v>#REF!</v>
      </c>
      <c r="AH484" s="20" t="e">
        <f t="shared" si="167"/>
        <v>#REF!</v>
      </c>
      <c r="AI484" s="20" t="e">
        <f t="shared" si="168"/>
        <v>#REF!</v>
      </c>
      <c r="AJ484" s="256" t="e">
        <f t="shared" si="169"/>
        <v>#REF!</v>
      </c>
    </row>
    <row r="485" spans="2:36">
      <c r="B485" s="20" t="e">
        <f>'Rozdělení do hmotností'!#REF!</f>
        <v>#REF!</v>
      </c>
      <c r="C485" s="20" t="e">
        <f>'Rozdělení do hmotností'!#REF!</f>
        <v>#REF!</v>
      </c>
      <c r="D485" s="20" t="e">
        <f>'Rozdělení do hmotností'!#REF!</f>
        <v>#REF!</v>
      </c>
      <c r="E485" s="143" t="e">
        <f>'Rozdělení do hmotností'!#REF!</f>
        <v>#REF!</v>
      </c>
      <c r="F485" s="253" t="e">
        <f>'Rozdělení do hmotností'!#REF!</f>
        <v>#REF!</v>
      </c>
      <c r="G485" s="256" t="e">
        <f>'Rozdělení do hmotností'!#REF!</f>
        <v>#REF!</v>
      </c>
      <c r="I485" s="143" t="e">
        <f t="shared" si="155"/>
        <v>#REF!</v>
      </c>
      <c r="J485" s="143" t="e">
        <f t="shared" si="156"/>
        <v>#REF!</v>
      </c>
      <c r="L485" s="143" t="e">
        <f t="shared" si="157"/>
        <v>#REF!</v>
      </c>
      <c r="N485" s="143" t="e">
        <f t="shared" si="158"/>
        <v>#REF!</v>
      </c>
      <c r="O485" s="253" t="e">
        <f t="shared" si="152"/>
        <v>#REF!</v>
      </c>
      <c r="P485" s="253"/>
      <c r="Q485" s="143">
        <f t="shared" si="159"/>
        <v>399</v>
      </c>
      <c r="R485" s="143" t="e">
        <f t="shared" si="153"/>
        <v>#REF!</v>
      </c>
      <c r="S485" s="253" t="e">
        <f t="shared" si="154"/>
        <v>#REF!</v>
      </c>
      <c r="T485" s="253" t="e">
        <f t="shared" si="160"/>
        <v>#REF!</v>
      </c>
      <c r="V485" s="143" t="e">
        <f t="shared" si="161"/>
        <v>#REF!</v>
      </c>
      <c r="W485" s="143" t="e">
        <f t="shared" si="162"/>
        <v>#REF!</v>
      </c>
      <c r="Y485" s="143" t="e">
        <f t="shared" si="163"/>
        <v>#REF!</v>
      </c>
      <c r="Z485" s="253" t="e">
        <f t="shared" si="164"/>
        <v>#REF!</v>
      </c>
      <c r="AA485" s="253" t="e">
        <f t="shared" si="165"/>
        <v>#REF!</v>
      </c>
      <c r="AB485" s="256">
        <f t="shared" si="149"/>
        <v>399</v>
      </c>
      <c r="AC485" s="256" t="e">
        <f t="shared" si="150"/>
        <v>#REF!</v>
      </c>
      <c r="AD485" s="256" t="e">
        <f t="shared" si="151"/>
        <v>#REF!</v>
      </c>
      <c r="AG485" s="256" t="e">
        <f t="shared" si="166"/>
        <v>#REF!</v>
      </c>
      <c r="AH485" s="20" t="e">
        <f t="shared" si="167"/>
        <v>#REF!</v>
      </c>
      <c r="AI485" s="20" t="e">
        <f t="shared" si="168"/>
        <v>#REF!</v>
      </c>
      <c r="AJ485" s="256" t="e">
        <f t="shared" si="169"/>
        <v>#REF!</v>
      </c>
    </row>
    <row r="486" spans="2:36">
      <c r="B486" s="20" t="e">
        <f>'Rozdělení do hmotností'!#REF!</f>
        <v>#REF!</v>
      </c>
      <c r="C486" s="20" t="e">
        <f>'Rozdělení do hmotností'!#REF!</f>
        <v>#REF!</v>
      </c>
      <c r="D486" s="20" t="e">
        <f>'Rozdělení do hmotností'!#REF!</f>
        <v>#REF!</v>
      </c>
      <c r="E486" s="143" t="e">
        <f>'Rozdělení do hmotností'!#REF!</f>
        <v>#REF!</v>
      </c>
      <c r="F486" s="253" t="e">
        <f>'Rozdělení do hmotností'!#REF!</f>
        <v>#REF!</v>
      </c>
      <c r="G486" s="256" t="e">
        <f>'Rozdělení do hmotností'!#REF!</f>
        <v>#REF!</v>
      </c>
      <c r="I486" s="143" t="e">
        <f t="shared" si="155"/>
        <v>#REF!</v>
      </c>
      <c r="J486" s="143" t="e">
        <f t="shared" si="156"/>
        <v>#REF!</v>
      </c>
      <c r="L486" s="143" t="e">
        <f t="shared" si="157"/>
        <v>#REF!</v>
      </c>
      <c r="N486" s="143" t="e">
        <f t="shared" si="158"/>
        <v>#REF!</v>
      </c>
      <c r="O486" s="253" t="e">
        <f t="shared" si="152"/>
        <v>#REF!</v>
      </c>
      <c r="P486" s="253"/>
      <c r="Q486" s="143">
        <f t="shared" si="159"/>
        <v>400</v>
      </c>
      <c r="R486" s="143" t="e">
        <f t="shared" si="153"/>
        <v>#REF!</v>
      </c>
      <c r="S486" s="253" t="e">
        <f t="shared" si="154"/>
        <v>#REF!</v>
      </c>
      <c r="T486" s="253" t="e">
        <f t="shared" si="160"/>
        <v>#REF!</v>
      </c>
      <c r="V486" s="143" t="e">
        <f t="shared" si="161"/>
        <v>#REF!</v>
      </c>
      <c r="W486" s="143" t="e">
        <f t="shared" si="162"/>
        <v>#REF!</v>
      </c>
      <c r="Y486" s="143" t="e">
        <f t="shared" si="163"/>
        <v>#REF!</v>
      </c>
      <c r="Z486" s="253" t="e">
        <f t="shared" si="164"/>
        <v>#REF!</v>
      </c>
      <c r="AA486" s="253" t="e">
        <f t="shared" si="165"/>
        <v>#REF!</v>
      </c>
      <c r="AB486" s="256">
        <f t="shared" si="149"/>
        <v>400</v>
      </c>
      <c r="AC486" s="256" t="e">
        <f t="shared" si="150"/>
        <v>#REF!</v>
      </c>
      <c r="AD486" s="256" t="e">
        <f t="shared" si="151"/>
        <v>#REF!</v>
      </c>
      <c r="AG486" s="256" t="e">
        <f t="shared" si="166"/>
        <v>#REF!</v>
      </c>
      <c r="AH486" s="20" t="e">
        <f t="shared" si="167"/>
        <v>#REF!</v>
      </c>
      <c r="AI486" s="20" t="e">
        <f t="shared" si="168"/>
        <v>#REF!</v>
      </c>
      <c r="AJ486" s="256" t="e">
        <f t="shared" si="169"/>
        <v>#REF!</v>
      </c>
    </row>
    <row r="487" spans="2:36">
      <c r="B487" s="20"/>
      <c r="C487" s="21"/>
      <c r="D487" s="20"/>
      <c r="F487" s="253"/>
      <c r="O487" s="253"/>
      <c r="P487" s="253"/>
      <c r="S487" s="253"/>
      <c r="T487" s="253"/>
      <c r="AC487" s="256" t="str">
        <f t="shared" si="150"/>
        <v/>
      </c>
      <c r="AD487" s="256" t="str">
        <f t="shared" si="151"/>
        <v/>
      </c>
    </row>
    <row r="488" spans="2:36">
      <c r="B488" s="20"/>
      <c r="C488" s="21"/>
      <c r="D488" s="20"/>
      <c r="F488" s="253"/>
      <c r="O488" s="253"/>
      <c r="P488" s="253"/>
      <c r="S488" s="253"/>
      <c r="T488" s="253"/>
      <c r="AC488" s="256" t="str">
        <f t="shared" si="150"/>
        <v/>
      </c>
      <c r="AD488" s="256" t="str">
        <f t="shared" si="151"/>
        <v/>
      </c>
    </row>
    <row r="489" spans="2:36">
      <c r="B489" s="20"/>
      <c r="C489" s="21"/>
      <c r="D489" s="20"/>
      <c r="F489" s="253"/>
      <c r="O489" s="253"/>
      <c r="P489" s="253"/>
      <c r="S489" s="253"/>
      <c r="T489" s="253"/>
      <c r="AC489" s="256" t="str">
        <f t="shared" si="150"/>
        <v/>
      </c>
      <c r="AD489" s="256" t="str">
        <f t="shared" si="151"/>
        <v/>
      </c>
    </row>
    <row r="490" spans="2:36">
      <c r="B490" s="20"/>
      <c r="C490" s="21"/>
      <c r="D490" s="20"/>
      <c r="F490" s="253"/>
      <c r="O490" s="253"/>
      <c r="P490" s="253"/>
      <c r="S490" s="253"/>
      <c r="T490" s="253"/>
      <c r="AC490" s="256" t="str">
        <f t="shared" si="150"/>
        <v/>
      </c>
      <c r="AD490" s="256" t="str">
        <f t="shared" si="151"/>
        <v/>
      </c>
    </row>
    <row r="491" spans="2:36">
      <c r="B491" s="20"/>
      <c r="C491" s="21"/>
      <c r="D491" s="20"/>
      <c r="F491" s="253"/>
      <c r="O491" s="253"/>
      <c r="P491" s="253"/>
      <c r="S491" s="253"/>
      <c r="T491" s="253"/>
      <c r="AC491" s="256" t="str">
        <f t="shared" si="150"/>
        <v/>
      </c>
      <c r="AD491" s="256" t="str">
        <f t="shared" si="151"/>
        <v/>
      </c>
    </row>
    <row r="492" spans="2:36">
      <c r="B492" s="20"/>
      <c r="C492" s="21"/>
      <c r="D492" s="20"/>
      <c r="F492" s="253"/>
      <c r="O492" s="253"/>
      <c r="P492" s="253"/>
      <c r="S492" s="253"/>
      <c r="T492" s="253"/>
      <c r="AC492" s="256" t="str">
        <f t="shared" si="150"/>
        <v/>
      </c>
      <c r="AD492" s="256" t="str">
        <f t="shared" si="151"/>
        <v/>
      </c>
    </row>
    <row r="493" spans="2:36">
      <c r="B493" s="20"/>
      <c r="C493" s="21"/>
      <c r="D493" s="20"/>
      <c r="F493" s="253"/>
      <c r="O493" s="253"/>
      <c r="P493" s="253"/>
      <c r="S493" s="253"/>
      <c r="T493" s="253"/>
      <c r="AC493" s="256" t="str">
        <f t="shared" si="150"/>
        <v/>
      </c>
      <c r="AD493" s="256" t="str">
        <f t="shared" si="151"/>
        <v/>
      </c>
    </row>
    <row r="494" spans="2:36">
      <c r="B494" s="20"/>
      <c r="C494" s="21"/>
      <c r="D494" s="20"/>
      <c r="F494" s="253"/>
      <c r="O494" s="253"/>
      <c r="P494" s="253"/>
      <c r="S494" s="253"/>
      <c r="T494" s="253"/>
      <c r="AC494" s="256" t="str">
        <f t="shared" si="150"/>
        <v/>
      </c>
      <c r="AD494" s="256" t="str">
        <f t="shared" si="151"/>
        <v/>
      </c>
    </row>
    <row r="495" spans="2:36">
      <c r="B495" s="20"/>
      <c r="C495" s="21"/>
      <c r="D495" s="20"/>
      <c r="F495" s="253"/>
      <c r="O495" s="253"/>
      <c r="P495" s="253"/>
      <c r="S495" s="253"/>
      <c r="T495" s="253"/>
      <c r="AC495" s="256" t="str">
        <f t="shared" si="150"/>
        <v/>
      </c>
      <c r="AD495" s="256" t="str">
        <f t="shared" si="151"/>
        <v/>
      </c>
    </row>
    <row r="496" spans="2:36">
      <c r="B496" s="20"/>
      <c r="C496" s="21"/>
      <c r="D496" s="20"/>
      <c r="F496" s="253"/>
      <c r="O496" s="253"/>
      <c r="P496" s="253"/>
      <c r="S496" s="253"/>
      <c r="T496" s="253"/>
      <c r="AC496" s="256" t="str">
        <f t="shared" si="150"/>
        <v/>
      </c>
      <c r="AD496" s="256" t="str">
        <f t="shared" si="151"/>
        <v/>
      </c>
    </row>
    <row r="497" spans="2:20">
      <c r="B497" s="20"/>
      <c r="C497" s="21"/>
      <c r="D497" s="20"/>
      <c r="F497" s="253"/>
      <c r="O497" s="253"/>
      <c r="P497" s="253"/>
      <c r="S497" s="253"/>
      <c r="T497" s="253"/>
    </row>
    <row r="498" spans="2:20">
      <c r="B498" s="20"/>
      <c r="C498" s="21"/>
      <c r="D498" s="20"/>
      <c r="F498" s="253"/>
      <c r="O498" s="253"/>
      <c r="P498" s="253"/>
      <c r="S498" s="253"/>
      <c r="T498" s="253"/>
    </row>
    <row r="499" spans="2:20">
      <c r="B499" s="20"/>
      <c r="C499" s="21"/>
      <c r="D499" s="20"/>
      <c r="F499" s="253"/>
      <c r="O499" s="253"/>
      <c r="P499" s="253"/>
      <c r="S499" s="253"/>
      <c r="T499" s="253"/>
    </row>
    <row r="500" spans="2:20">
      <c r="B500" s="20"/>
      <c r="C500" s="21"/>
      <c r="D500" s="20"/>
      <c r="F500" s="253"/>
      <c r="O500" s="253"/>
      <c r="P500" s="253"/>
      <c r="S500" s="253"/>
      <c r="T500" s="253"/>
    </row>
    <row r="501" spans="2:20">
      <c r="B501" s="20"/>
      <c r="C501" s="21"/>
      <c r="D501" s="20"/>
      <c r="F501" s="253"/>
      <c r="O501" s="253"/>
      <c r="P501" s="253"/>
      <c r="S501" s="253"/>
      <c r="T501" s="253"/>
    </row>
    <row r="502" spans="2:20">
      <c r="B502" s="20"/>
      <c r="C502" s="21"/>
      <c r="D502" s="20"/>
      <c r="F502" s="253"/>
      <c r="O502" s="253"/>
      <c r="P502" s="253"/>
      <c r="S502" s="253"/>
      <c r="T502" s="253"/>
    </row>
    <row r="503" spans="2:20">
      <c r="B503" s="20"/>
      <c r="C503" s="21"/>
      <c r="D503" s="20"/>
      <c r="F503" s="253"/>
      <c r="O503" s="253"/>
      <c r="P503" s="253"/>
      <c r="S503" s="253"/>
      <c r="T503" s="253"/>
    </row>
    <row r="504" spans="2:20">
      <c r="B504" s="20"/>
      <c r="C504" s="21"/>
      <c r="D504" s="20"/>
      <c r="F504" s="253"/>
      <c r="O504" s="253"/>
      <c r="P504" s="253"/>
      <c r="S504" s="253"/>
      <c r="T504" s="253"/>
    </row>
    <row r="505" spans="2:20">
      <c r="B505" s="20"/>
      <c r="C505" s="21"/>
      <c r="D505" s="20"/>
      <c r="F505" s="253"/>
      <c r="O505" s="253"/>
      <c r="P505" s="253"/>
      <c r="S505" s="253"/>
      <c r="T505" s="253"/>
    </row>
    <row r="506" spans="2:20">
      <c r="B506" s="20"/>
      <c r="C506" s="21"/>
      <c r="D506" s="20"/>
      <c r="F506" s="253"/>
      <c r="O506" s="253"/>
      <c r="P506" s="253"/>
      <c r="S506" s="253"/>
      <c r="T506" s="253"/>
    </row>
    <row r="507" spans="2:20">
      <c r="B507" s="20"/>
      <c r="C507" s="21"/>
      <c r="D507" s="20"/>
      <c r="F507" s="253"/>
      <c r="O507" s="253"/>
      <c r="P507" s="253"/>
      <c r="S507" s="253"/>
      <c r="T507" s="253"/>
    </row>
    <row r="508" spans="2:20">
      <c r="B508" s="20"/>
      <c r="C508" s="21"/>
      <c r="D508" s="20"/>
      <c r="F508" s="253"/>
      <c r="O508" s="253"/>
      <c r="P508" s="253"/>
      <c r="S508" s="253"/>
      <c r="T508" s="253"/>
    </row>
    <row r="509" spans="2:20">
      <c r="B509" s="20"/>
      <c r="C509" s="21"/>
      <c r="D509" s="20"/>
      <c r="F509" s="253"/>
      <c r="O509" s="253"/>
      <c r="P509" s="253"/>
      <c r="S509" s="253"/>
      <c r="T509" s="253"/>
    </row>
    <row r="510" spans="2:20">
      <c r="B510" s="20"/>
      <c r="C510" s="21"/>
      <c r="D510" s="20"/>
      <c r="F510" s="253"/>
      <c r="O510" s="253"/>
      <c r="P510" s="253"/>
      <c r="S510" s="253"/>
      <c r="T510" s="253"/>
    </row>
    <row r="511" spans="2:20">
      <c r="B511" s="20"/>
      <c r="C511" s="21"/>
      <c r="D511" s="20"/>
      <c r="F511" s="253"/>
      <c r="O511" s="253"/>
      <c r="P511" s="253"/>
      <c r="S511" s="253"/>
      <c r="T511" s="253"/>
    </row>
    <row r="512" spans="2:20">
      <c r="B512" s="20"/>
      <c r="C512" s="21"/>
      <c r="D512" s="20"/>
      <c r="F512" s="253"/>
      <c r="O512" s="253"/>
      <c r="P512" s="253"/>
      <c r="S512" s="253"/>
      <c r="T512" s="253"/>
    </row>
    <row r="513" spans="2:20">
      <c r="B513" s="20"/>
      <c r="C513" s="21"/>
      <c r="D513" s="20"/>
      <c r="F513" s="253"/>
      <c r="O513" s="253"/>
      <c r="P513" s="253"/>
      <c r="S513" s="253"/>
      <c r="T513" s="253"/>
    </row>
    <row r="514" spans="2:20">
      <c r="B514" s="20"/>
      <c r="C514" s="21"/>
      <c r="D514" s="20"/>
      <c r="F514" s="253"/>
      <c r="O514" s="253"/>
      <c r="P514" s="253"/>
      <c r="S514" s="253"/>
      <c r="T514" s="253"/>
    </row>
    <row r="515" spans="2:20">
      <c r="B515" s="20"/>
      <c r="C515" s="21"/>
      <c r="D515" s="20"/>
      <c r="F515" s="253"/>
      <c r="O515" s="253"/>
      <c r="P515" s="253"/>
      <c r="S515" s="253"/>
      <c r="T515" s="253"/>
    </row>
    <row r="516" spans="2:20">
      <c r="B516" s="20"/>
      <c r="C516" s="21"/>
      <c r="D516" s="20"/>
      <c r="F516" s="253"/>
      <c r="O516" s="253"/>
      <c r="P516" s="253"/>
      <c r="S516" s="253"/>
      <c r="T516" s="253"/>
    </row>
    <row r="517" spans="2:20">
      <c r="B517" s="20"/>
      <c r="C517" s="21"/>
      <c r="D517" s="20"/>
      <c r="F517" s="253"/>
      <c r="O517" s="253"/>
      <c r="P517" s="253"/>
      <c r="S517" s="253"/>
      <c r="T517" s="253"/>
    </row>
    <row r="518" spans="2:20">
      <c r="B518" s="20"/>
      <c r="C518" s="21"/>
      <c r="D518" s="20"/>
      <c r="F518" s="253"/>
      <c r="O518" s="253"/>
      <c r="P518" s="253"/>
      <c r="S518" s="253"/>
      <c r="T518" s="253"/>
    </row>
    <row r="519" spans="2:20">
      <c r="B519" s="20"/>
      <c r="C519" s="21"/>
      <c r="D519" s="20"/>
      <c r="F519" s="253"/>
      <c r="O519" s="253"/>
      <c r="P519" s="253"/>
      <c r="S519" s="253"/>
      <c r="T519" s="253"/>
    </row>
    <row r="520" spans="2:20">
      <c r="B520" s="20"/>
      <c r="C520" s="21"/>
      <c r="D520" s="20"/>
      <c r="F520" s="253"/>
      <c r="O520" s="253"/>
      <c r="P520" s="253"/>
      <c r="S520" s="253"/>
      <c r="T520" s="253"/>
    </row>
    <row r="521" spans="2:20">
      <c r="B521" s="20"/>
      <c r="C521" s="21"/>
      <c r="D521" s="20"/>
      <c r="F521" s="253"/>
      <c r="O521" s="253"/>
      <c r="P521" s="253"/>
      <c r="S521" s="253"/>
      <c r="T521" s="253"/>
    </row>
    <row r="522" spans="2:20">
      <c r="B522" s="20"/>
      <c r="C522" s="21"/>
      <c r="D522" s="20"/>
      <c r="F522" s="253"/>
      <c r="O522" s="253"/>
      <c r="P522" s="253"/>
      <c r="S522" s="253"/>
      <c r="T522" s="253"/>
    </row>
    <row r="523" spans="2:20">
      <c r="B523" s="20"/>
      <c r="C523" s="21"/>
      <c r="D523" s="20"/>
      <c r="F523" s="253"/>
      <c r="O523" s="253"/>
      <c r="P523" s="253"/>
      <c r="S523" s="253"/>
      <c r="T523" s="253"/>
    </row>
    <row r="524" spans="2:20">
      <c r="B524" s="20"/>
      <c r="C524" s="21"/>
      <c r="D524" s="20"/>
      <c r="F524" s="253"/>
      <c r="O524" s="253"/>
      <c r="P524" s="253"/>
      <c r="S524" s="253"/>
      <c r="T524" s="253"/>
    </row>
    <row r="525" spans="2:20">
      <c r="B525" s="20"/>
      <c r="C525" s="21"/>
      <c r="D525" s="20"/>
      <c r="F525" s="253"/>
      <c r="O525" s="253"/>
      <c r="P525" s="253"/>
      <c r="S525" s="253"/>
      <c r="T525" s="253"/>
    </row>
    <row r="526" spans="2:20">
      <c r="B526" s="20"/>
      <c r="C526" s="21"/>
      <c r="D526" s="20"/>
      <c r="F526" s="253"/>
      <c r="O526" s="253"/>
      <c r="P526" s="253"/>
      <c r="S526" s="253"/>
      <c r="T526" s="253"/>
    </row>
    <row r="527" spans="2:20">
      <c r="B527" s="20"/>
      <c r="C527" s="21"/>
      <c r="D527" s="20"/>
      <c r="F527" s="253"/>
      <c r="O527" s="253"/>
      <c r="P527" s="253"/>
      <c r="S527" s="253"/>
      <c r="T527" s="253"/>
    </row>
    <row r="528" spans="2:20">
      <c r="B528" s="20"/>
      <c r="C528" s="21"/>
      <c r="D528" s="20"/>
      <c r="F528" s="253"/>
      <c r="O528" s="253"/>
      <c r="P528" s="253"/>
      <c r="S528" s="253"/>
      <c r="T528" s="253"/>
    </row>
    <row r="529" spans="2:20">
      <c r="B529" s="20"/>
      <c r="C529" s="21"/>
      <c r="D529" s="20"/>
      <c r="F529" s="253"/>
      <c r="O529" s="253"/>
      <c r="P529" s="253"/>
      <c r="S529" s="253"/>
      <c r="T529" s="253"/>
    </row>
    <row r="530" spans="2:20">
      <c r="B530" s="20"/>
      <c r="C530" s="21"/>
      <c r="D530" s="20"/>
      <c r="F530" s="253"/>
      <c r="O530" s="253"/>
      <c r="P530" s="253"/>
      <c r="S530" s="253"/>
      <c r="T530" s="253"/>
    </row>
    <row r="531" spans="2:20">
      <c r="B531" s="20"/>
      <c r="C531" s="21"/>
      <c r="D531" s="20"/>
      <c r="F531" s="253"/>
      <c r="O531" s="253"/>
      <c r="P531" s="253"/>
      <c r="S531" s="253"/>
      <c r="T531" s="253"/>
    </row>
    <row r="532" spans="2:20">
      <c r="B532" s="20"/>
      <c r="C532" s="21"/>
      <c r="D532" s="20"/>
      <c r="F532" s="253"/>
      <c r="O532" s="253"/>
      <c r="P532" s="253"/>
      <c r="S532" s="253"/>
      <c r="T532" s="253"/>
    </row>
    <row r="533" spans="2:20">
      <c r="B533" s="20"/>
      <c r="C533" s="21"/>
      <c r="D533" s="20"/>
      <c r="F533" s="253"/>
      <c r="O533" s="253"/>
      <c r="P533" s="253"/>
      <c r="S533" s="253"/>
      <c r="T533" s="253"/>
    </row>
    <row r="534" spans="2:20">
      <c r="B534" s="20"/>
      <c r="C534" s="21"/>
      <c r="D534" s="20"/>
      <c r="F534" s="253"/>
      <c r="O534" s="253"/>
      <c r="P534" s="253"/>
      <c r="S534" s="253"/>
      <c r="T534" s="253"/>
    </row>
    <row r="535" spans="2:20">
      <c r="B535" s="20"/>
      <c r="C535" s="21"/>
      <c r="D535" s="20"/>
      <c r="F535" s="253"/>
      <c r="O535" s="253"/>
      <c r="P535" s="253"/>
      <c r="S535" s="253"/>
      <c r="T535" s="253"/>
    </row>
    <row r="536" spans="2:20">
      <c r="B536" s="20"/>
      <c r="C536" s="21"/>
      <c r="D536" s="20"/>
      <c r="F536" s="253"/>
      <c r="O536" s="253"/>
      <c r="P536" s="253"/>
      <c r="S536" s="253"/>
      <c r="T536" s="253"/>
    </row>
    <row r="537" spans="2:20">
      <c r="B537" s="20"/>
      <c r="C537" s="21"/>
      <c r="D537" s="20"/>
      <c r="F537" s="253"/>
      <c r="O537" s="253"/>
      <c r="P537" s="253"/>
      <c r="S537" s="253"/>
      <c r="T537" s="253"/>
    </row>
    <row r="538" spans="2:20">
      <c r="B538" s="20"/>
      <c r="C538" s="21"/>
      <c r="D538" s="20"/>
      <c r="F538" s="253"/>
      <c r="O538" s="253"/>
      <c r="P538" s="253"/>
      <c r="S538" s="253"/>
      <c r="T538" s="253"/>
    </row>
    <row r="539" spans="2:20">
      <c r="B539" s="20"/>
      <c r="C539" s="21"/>
      <c r="D539" s="20"/>
      <c r="F539" s="253"/>
      <c r="O539" s="253"/>
      <c r="P539" s="253"/>
      <c r="S539" s="253"/>
      <c r="T539" s="253"/>
    </row>
    <row r="540" spans="2:20">
      <c r="B540" s="20"/>
      <c r="C540" s="21"/>
      <c r="D540" s="20"/>
      <c r="F540" s="253"/>
      <c r="O540" s="253"/>
      <c r="P540" s="253"/>
      <c r="S540" s="253"/>
      <c r="T540" s="253"/>
    </row>
    <row r="541" spans="2:20">
      <c r="B541" s="20"/>
      <c r="C541" s="21"/>
      <c r="D541" s="20"/>
      <c r="F541" s="253"/>
      <c r="O541" s="253"/>
      <c r="P541" s="253"/>
      <c r="S541" s="253"/>
      <c r="T541" s="253"/>
    </row>
    <row r="542" spans="2:20">
      <c r="B542" s="20"/>
      <c r="C542" s="21"/>
      <c r="D542" s="20"/>
      <c r="F542" s="253"/>
      <c r="O542" s="253"/>
      <c r="P542" s="253"/>
      <c r="S542" s="253"/>
      <c r="T542" s="253"/>
    </row>
    <row r="543" spans="2:20">
      <c r="B543" s="20"/>
      <c r="C543" s="21"/>
      <c r="D543" s="20"/>
      <c r="F543" s="253"/>
      <c r="O543" s="253"/>
      <c r="P543" s="253"/>
      <c r="S543" s="253"/>
      <c r="T543" s="253"/>
    </row>
    <row r="544" spans="2:20">
      <c r="B544" s="20"/>
      <c r="C544" s="21"/>
      <c r="D544" s="20"/>
      <c r="F544" s="253"/>
      <c r="O544" s="253"/>
      <c r="P544" s="253"/>
      <c r="S544" s="253"/>
      <c r="T544" s="253"/>
    </row>
    <row r="545" spans="2:20">
      <c r="B545" s="20"/>
      <c r="C545" s="21"/>
      <c r="D545" s="20"/>
      <c r="F545" s="253"/>
      <c r="O545" s="253"/>
      <c r="P545" s="253"/>
      <c r="S545" s="253"/>
      <c r="T545" s="253"/>
    </row>
    <row r="546" spans="2:20">
      <c r="B546" s="20"/>
      <c r="C546" s="21"/>
      <c r="D546" s="20"/>
      <c r="F546" s="253"/>
      <c r="O546" s="253"/>
      <c r="P546" s="253"/>
      <c r="S546" s="253"/>
      <c r="T546" s="253"/>
    </row>
    <row r="547" spans="2:20">
      <c r="B547" s="20"/>
      <c r="C547" s="21"/>
      <c r="D547" s="20"/>
      <c r="F547" s="253"/>
      <c r="O547" s="253"/>
      <c r="P547" s="253"/>
      <c r="S547" s="253"/>
      <c r="T547" s="253"/>
    </row>
    <row r="548" spans="2:20">
      <c r="B548" s="20"/>
      <c r="C548" s="21"/>
      <c r="D548" s="20"/>
      <c r="F548" s="253"/>
      <c r="O548" s="253"/>
      <c r="P548" s="253"/>
      <c r="S548" s="253"/>
      <c r="T548" s="253"/>
    </row>
    <row r="549" spans="2:20">
      <c r="B549" s="20"/>
      <c r="C549" s="21"/>
      <c r="D549" s="20"/>
      <c r="F549" s="253"/>
      <c r="O549" s="253"/>
      <c r="P549" s="253"/>
      <c r="S549" s="253"/>
      <c r="T549" s="253"/>
    </row>
    <row r="550" spans="2:20">
      <c r="B550" s="20"/>
      <c r="C550" s="21"/>
      <c r="D550" s="20"/>
      <c r="F550" s="253"/>
      <c r="O550" s="253"/>
      <c r="P550" s="253"/>
      <c r="S550" s="253"/>
      <c r="T550" s="253"/>
    </row>
    <row r="551" spans="2:20">
      <c r="B551" s="20"/>
      <c r="C551" s="21"/>
      <c r="D551" s="20"/>
      <c r="F551" s="253"/>
      <c r="O551" s="253"/>
      <c r="P551" s="253"/>
      <c r="S551" s="253"/>
      <c r="T551" s="253"/>
    </row>
    <row r="552" spans="2:20">
      <c r="B552" s="20"/>
      <c r="C552" s="21"/>
      <c r="D552" s="20"/>
      <c r="F552" s="253"/>
      <c r="O552" s="253"/>
      <c r="P552" s="253"/>
      <c r="S552" s="253"/>
      <c r="T552" s="253"/>
    </row>
    <row r="553" spans="2:20">
      <c r="B553" s="20"/>
      <c r="C553" s="21"/>
      <c r="D553" s="20"/>
      <c r="F553" s="253"/>
      <c r="O553" s="253"/>
      <c r="P553" s="253"/>
      <c r="S553" s="253"/>
      <c r="T553" s="253"/>
    </row>
    <row r="554" spans="2:20">
      <c r="B554" s="20"/>
      <c r="C554" s="21"/>
      <c r="D554" s="20"/>
      <c r="F554" s="253"/>
      <c r="O554" s="253"/>
      <c r="P554" s="253"/>
      <c r="S554" s="253"/>
      <c r="T554" s="253"/>
    </row>
    <row r="555" spans="2:20">
      <c r="B555" s="20"/>
      <c r="C555" s="21"/>
      <c r="D555" s="20"/>
      <c r="F555" s="253"/>
      <c r="O555" s="253"/>
      <c r="P555" s="253"/>
      <c r="S555" s="253"/>
      <c r="T555" s="253"/>
    </row>
    <row r="556" spans="2:20">
      <c r="B556" s="20"/>
      <c r="C556" s="21"/>
      <c r="D556" s="20"/>
      <c r="F556" s="253"/>
      <c r="O556" s="253"/>
      <c r="P556" s="253"/>
      <c r="S556" s="253"/>
      <c r="T556" s="253"/>
    </row>
    <row r="557" spans="2:20">
      <c r="B557" s="20"/>
      <c r="C557" s="21"/>
      <c r="D557" s="20"/>
      <c r="F557" s="253"/>
      <c r="O557" s="253"/>
      <c r="P557" s="253"/>
      <c r="S557" s="253"/>
      <c r="T557" s="253"/>
    </row>
    <row r="558" spans="2:20">
      <c r="B558" s="20"/>
      <c r="C558" s="21"/>
      <c r="D558" s="20"/>
      <c r="F558" s="253"/>
      <c r="O558" s="253"/>
      <c r="P558" s="253"/>
      <c r="S558" s="253"/>
      <c r="T558" s="253"/>
    </row>
    <row r="559" spans="2:20">
      <c r="B559" s="20"/>
      <c r="C559" s="21"/>
      <c r="D559" s="20"/>
      <c r="F559" s="253"/>
      <c r="O559" s="253"/>
      <c r="P559" s="253"/>
      <c r="S559" s="253"/>
      <c r="T559" s="253"/>
    </row>
    <row r="560" spans="2:20">
      <c r="B560" s="20"/>
      <c r="C560" s="21"/>
      <c r="D560" s="20"/>
      <c r="F560" s="253"/>
      <c r="O560" s="253"/>
      <c r="P560" s="253"/>
      <c r="S560" s="253"/>
      <c r="T560" s="253"/>
    </row>
    <row r="561" spans="2:20">
      <c r="B561" s="20"/>
      <c r="C561" s="21"/>
      <c r="D561" s="20"/>
      <c r="F561" s="253"/>
      <c r="O561" s="253"/>
      <c r="P561" s="253"/>
      <c r="S561" s="253"/>
      <c r="T561" s="253"/>
    </row>
    <row r="562" spans="2:20">
      <c r="B562" s="20"/>
      <c r="C562" s="21"/>
      <c r="D562" s="20"/>
      <c r="F562" s="253"/>
      <c r="O562" s="253"/>
      <c r="P562" s="253"/>
      <c r="S562" s="253"/>
      <c r="T562" s="253"/>
    </row>
    <row r="563" spans="2:20">
      <c r="B563" s="20"/>
      <c r="C563" s="21"/>
      <c r="D563" s="20"/>
      <c r="F563" s="253"/>
      <c r="O563" s="253"/>
      <c r="P563" s="253"/>
      <c r="S563" s="253"/>
      <c r="T563" s="253"/>
    </row>
    <row r="564" spans="2:20">
      <c r="B564" s="20"/>
      <c r="C564" s="21"/>
      <c r="D564" s="20"/>
      <c r="F564" s="253"/>
      <c r="O564" s="253"/>
      <c r="P564" s="253"/>
      <c r="S564" s="253"/>
      <c r="T564" s="253"/>
    </row>
    <row r="565" spans="2:20">
      <c r="B565" s="20"/>
      <c r="C565" s="21"/>
      <c r="D565" s="20"/>
      <c r="F565" s="253"/>
      <c r="O565" s="253"/>
      <c r="P565" s="253"/>
      <c r="S565" s="253"/>
      <c r="T565" s="253"/>
    </row>
    <row r="566" spans="2:20">
      <c r="B566" s="20"/>
      <c r="C566" s="21"/>
      <c r="D566" s="20"/>
      <c r="F566" s="253"/>
      <c r="O566" s="253"/>
      <c r="P566" s="253"/>
      <c r="S566" s="253"/>
      <c r="T566" s="253"/>
    </row>
    <row r="567" spans="2:20">
      <c r="B567" s="20"/>
      <c r="C567" s="21"/>
      <c r="D567" s="20"/>
      <c r="F567" s="253"/>
      <c r="O567" s="253"/>
      <c r="P567" s="253"/>
      <c r="S567" s="253"/>
      <c r="T567" s="253"/>
    </row>
    <row r="568" spans="2:20">
      <c r="B568" s="20"/>
      <c r="C568" s="21"/>
      <c r="D568" s="20"/>
      <c r="F568" s="253"/>
      <c r="O568" s="253"/>
      <c r="P568" s="253"/>
      <c r="S568" s="253"/>
      <c r="T568" s="253"/>
    </row>
    <row r="569" spans="2:20">
      <c r="B569" s="20"/>
      <c r="C569" s="21"/>
      <c r="D569" s="20"/>
      <c r="F569" s="253"/>
      <c r="O569" s="253"/>
      <c r="P569" s="253"/>
      <c r="S569" s="253"/>
      <c r="T569" s="253"/>
    </row>
    <row r="570" spans="2:20">
      <c r="B570" s="20"/>
      <c r="C570" s="21"/>
      <c r="D570" s="20"/>
      <c r="F570" s="253"/>
      <c r="O570" s="253"/>
      <c r="P570" s="253"/>
      <c r="S570" s="253"/>
      <c r="T570" s="253"/>
    </row>
    <row r="571" spans="2:20">
      <c r="B571" s="20"/>
      <c r="C571" s="21"/>
      <c r="D571" s="20"/>
      <c r="F571" s="253"/>
      <c r="O571" s="253"/>
      <c r="P571" s="253"/>
      <c r="S571" s="253"/>
      <c r="T571" s="253"/>
    </row>
    <row r="572" spans="2:20">
      <c r="B572" s="20"/>
      <c r="C572" s="21"/>
      <c r="D572" s="20"/>
      <c r="F572" s="253"/>
      <c r="O572" s="253"/>
      <c r="P572" s="253"/>
      <c r="S572" s="253"/>
      <c r="T572" s="253"/>
    </row>
    <row r="573" spans="2:20">
      <c r="B573" s="20"/>
      <c r="C573" s="21"/>
      <c r="D573" s="20"/>
      <c r="F573" s="253"/>
      <c r="O573" s="253"/>
      <c r="P573" s="253"/>
      <c r="S573" s="253"/>
      <c r="T573" s="253"/>
    </row>
    <row r="574" spans="2:20">
      <c r="B574" s="20"/>
      <c r="C574" s="21"/>
      <c r="D574" s="20"/>
      <c r="F574" s="253"/>
      <c r="O574" s="253"/>
      <c r="P574" s="253"/>
      <c r="S574" s="253"/>
      <c r="T574" s="253"/>
    </row>
    <row r="575" spans="2:20">
      <c r="B575" s="20"/>
      <c r="C575" s="21"/>
      <c r="D575" s="20"/>
      <c r="F575" s="253"/>
      <c r="O575" s="253"/>
      <c r="P575" s="253"/>
      <c r="S575" s="253"/>
      <c r="T575" s="253"/>
    </row>
    <row r="576" spans="2:20">
      <c r="B576" s="20"/>
      <c r="C576" s="21"/>
      <c r="D576" s="20"/>
      <c r="F576" s="253"/>
      <c r="O576" s="253"/>
      <c r="P576" s="253"/>
      <c r="S576" s="253"/>
      <c r="T576" s="253"/>
    </row>
    <row r="577" spans="2:20">
      <c r="B577" s="20"/>
      <c r="C577" s="21"/>
      <c r="D577" s="20"/>
      <c r="F577" s="253"/>
      <c r="O577" s="253"/>
      <c r="P577" s="253"/>
      <c r="S577" s="253"/>
      <c r="T577" s="253"/>
    </row>
    <row r="578" spans="2:20">
      <c r="B578" s="20"/>
      <c r="C578" s="21"/>
      <c r="D578" s="20"/>
      <c r="F578" s="253"/>
      <c r="O578" s="253"/>
      <c r="P578" s="253"/>
      <c r="S578" s="253"/>
      <c r="T578" s="253"/>
    </row>
    <row r="579" spans="2:20">
      <c r="B579" s="20"/>
      <c r="C579" s="21"/>
      <c r="D579" s="20"/>
      <c r="F579" s="253"/>
      <c r="O579" s="253"/>
      <c r="P579" s="253"/>
      <c r="S579" s="253"/>
      <c r="T579" s="253"/>
    </row>
    <row r="580" spans="2:20">
      <c r="B580" s="20"/>
      <c r="C580" s="21"/>
      <c r="D580" s="20"/>
      <c r="F580" s="253"/>
      <c r="O580" s="253"/>
      <c r="P580" s="253"/>
      <c r="S580" s="253"/>
      <c r="T580" s="253"/>
    </row>
    <row r="581" spans="2:20">
      <c r="B581" s="20"/>
      <c r="C581" s="21"/>
      <c r="D581" s="20"/>
      <c r="F581" s="253"/>
      <c r="O581" s="253"/>
      <c r="P581" s="253"/>
      <c r="S581" s="253"/>
      <c r="T581" s="253"/>
    </row>
    <row r="582" spans="2:20">
      <c r="B582" s="20"/>
      <c r="C582" s="21"/>
      <c r="D582" s="20"/>
      <c r="F582" s="253"/>
      <c r="O582" s="253"/>
      <c r="P582" s="253"/>
      <c r="S582" s="253"/>
      <c r="T582" s="253"/>
    </row>
    <row r="583" spans="2:20">
      <c r="B583" s="20"/>
      <c r="C583" s="21"/>
      <c r="D583" s="20"/>
      <c r="F583" s="253"/>
      <c r="O583" s="253"/>
      <c r="P583" s="253"/>
      <c r="S583" s="253"/>
      <c r="T583" s="253"/>
    </row>
    <row r="584" spans="2:20">
      <c r="B584" s="20"/>
      <c r="C584" s="21"/>
      <c r="D584" s="20"/>
      <c r="F584" s="253"/>
      <c r="O584" s="253"/>
      <c r="P584" s="253"/>
      <c r="S584" s="253"/>
      <c r="T584" s="253"/>
    </row>
    <row r="585" spans="2:20">
      <c r="B585" s="20"/>
      <c r="C585" s="21"/>
      <c r="D585" s="20"/>
      <c r="F585" s="253"/>
      <c r="O585" s="253"/>
      <c r="P585" s="253"/>
      <c r="S585" s="253"/>
      <c r="T585" s="253"/>
    </row>
    <row r="586" spans="2:20">
      <c r="B586" s="20"/>
      <c r="C586" s="21"/>
      <c r="D586" s="20"/>
      <c r="F586" s="253"/>
      <c r="O586" s="253"/>
      <c r="P586" s="253"/>
      <c r="S586" s="253"/>
      <c r="T586" s="253"/>
    </row>
    <row r="587" spans="2:20">
      <c r="B587" s="20"/>
      <c r="C587" s="21"/>
      <c r="D587" s="20"/>
      <c r="F587" s="253"/>
      <c r="O587" s="253"/>
      <c r="P587" s="253"/>
      <c r="S587" s="253"/>
      <c r="T587" s="253"/>
    </row>
    <row r="588" spans="2:20">
      <c r="B588" s="20"/>
      <c r="C588" s="21"/>
      <c r="D588" s="20"/>
      <c r="F588" s="253"/>
      <c r="O588" s="253"/>
      <c r="P588" s="253"/>
      <c r="S588" s="253"/>
      <c r="T588" s="253"/>
    </row>
    <row r="589" spans="2:20">
      <c r="B589" s="20"/>
      <c r="C589" s="21"/>
      <c r="D589" s="20"/>
      <c r="F589" s="253"/>
      <c r="O589" s="253"/>
      <c r="P589" s="253"/>
      <c r="S589" s="253"/>
      <c r="T589" s="253"/>
    </row>
    <row r="590" spans="2:20">
      <c r="B590" s="20"/>
      <c r="C590" s="21"/>
      <c r="D590" s="20"/>
      <c r="F590" s="253"/>
      <c r="O590" s="253"/>
      <c r="P590" s="253"/>
      <c r="S590" s="253"/>
      <c r="T590" s="253"/>
    </row>
    <row r="591" spans="2:20">
      <c r="B591" s="20"/>
      <c r="C591" s="21"/>
      <c r="D591" s="20"/>
      <c r="F591" s="253"/>
      <c r="O591" s="253"/>
      <c r="P591" s="253"/>
      <c r="S591" s="253"/>
      <c r="T591" s="253"/>
    </row>
    <row r="592" spans="2:20">
      <c r="B592" s="20"/>
      <c r="C592" s="21"/>
      <c r="D592" s="20"/>
      <c r="F592" s="253"/>
      <c r="O592" s="253"/>
      <c r="P592" s="253"/>
      <c r="S592" s="253"/>
      <c r="T592" s="253"/>
    </row>
    <row r="593" spans="2:20">
      <c r="B593" s="20"/>
      <c r="C593" s="21"/>
      <c r="D593" s="20"/>
      <c r="F593" s="253"/>
      <c r="O593" s="253"/>
      <c r="P593" s="253"/>
      <c r="S593" s="253"/>
      <c r="T593" s="253"/>
    </row>
    <row r="594" spans="2:20">
      <c r="B594" s="20"/>
      <c r="C594" s="21"/>
      <c r="D594" s="20"/>
      <c r="F594" s="253"/>
      <c r="O594" s="253"/>
      <c r="P594" s="253"/>
      <c r="S594" s="253"/>
      <c r="T594" s="253"/>
    </row>
    <row r="595" spans="2:20">
      <c r="B595" s="20"/>
      <c r="C595" s="21"/>
      <c r="D595" s="20"/>
      <c r="F595" s="253"/>
      <c r="O595" s="253"/>
      <c r="P595" s="253"/>
      <c r="S595" s="253"/>
      <c r="T595" s="253"/>
    </row>
    <row r="596" spans="2:20">
      <c r="B596" s="20"/>
      <c r="C596" s="21"/>
      <c r="D596" s="20"/>
      <c r="F596" s="253"/>
      <c r="O596" s="253"/>
      <c r="P596" s="253"/>
      <c r="S596" s="253"/>
      <c r="T596" s="253"/>
    </row>
    <row r="597" spans="2:20">
      <c r="B597" s="20"/>
      <c r="C597" s="21"/>
      <c r="D597" s="20"/>
      <c r="F597" s="253"/>
      <c r="O597" s="253"/>
      <c r="P597" s="253"/>
      <c r="S597" s="253"/>
      <c r="T597" s="253"/>
    </row>
    <row r="598" spans="2:20">
      <c r="B598" s="20"/>
      <c r="C598" s="21"/>
      <c r="D598" s="20"/>
      <c r="F598" s="253"/>
      <c r="O598" s="253"/>
      <c r="P598" s="253"/>
      <c r="S598" s="253"/>
      <c r="T598" s="253"/>
    </row>
    <row r="599" spans="2:20">
      <c r="B599" s="20"/>
      <c r="C599" s="21"/>
      <c r="D599" s="20"/>
      <c r="F599" s="253"/>
      <c r="O599" s="253"/>
      <c r="P599" s="253"/>
      <c r="S599" s="253"/>
      <c r="T599" s="253"/>
    </row>
    <row r="600" spans="2:20">
      <c r="B600" s="20"/>
      <c r="C600" s="21"/>
      <c r="D600" s="20"/>
      <c r="F600" s="253"/>
      <c r="O600" s="253"/>
      <c r="P600" s="253"/>
      <c r="S600" s="253"/>
      <c r="T600" s="253"/>
    </row>
    <row r="601" spans="2:20">
      <c r="B601" s="20"/>
      <c r="C601" s="21"/>
      <c r="D601" s="20"/>
      <c r="F601" s="253"/>
      <c r="O601" s="253"/>
      <c r="P601" s="253"/>
      <c r="S601" s="253"/>
      <c r="T601" s="253"/>
    </row>
    <row r="602" spans="2:20">
      <c r="B602" s="20"/>
      <c r="C602" s="21"/>
      <c r="D602" s="20"/>
      <c r="F602" s="253"/>
      <c r="O602" s="253"/>
      <c r="P602" s="253"/>
      <c r="S602" s="253"/>
      <c r="T602" s="253"/>
    </row>
    <row r="603" spans="2:20">
      <c r="B603" s="20"/>
      <c r="C603" s="21"/>
      <c r="D603" s="20"/>
      <c r="F603" s="253"/>
      <c r="O603" s="253"/>
      <c r="P603" s="253"/>
      <c r="S603" s="253"/>
      <c r="T603" s="253"/>
    </row>
    <row r="604" spans="2:20">
      <c r="B604" s="20"/>
      <c r="C604" s="21"/>
      <c r="D604" s="20"/>
      <c r="F604" s="253"/>
      <c r="O604" s="253"/>
      <c r="P604" s="253"/>
      <c r="S604" s="253"/>
      <c r="T604" s="253"/>
    </row>
    <row r="605" spans="2:20">
      <c r="B605" s="20"/>
      <c r="C605" s="21"/>
      <c r="D605" s="20"/>
      <c r="F605" s="253"/>
      <c r="O605" s="253"/>
      <c r="P605" s="253"/>
      <c r="S605" s="253"/>
      <c r="T605" s="253"/>
    </row>
    <row r="606" spans="2:20">
      <c r="B606" s="20"/>
      <c r="C606" s="21"/>
      <c r="D606" s="20"/>
      <c r="F606" s="253"/>
      <c r="O606" s="253"/>
      <c r="P606" s="253"/>
      <c r="S606" s="253"/>
      <c r="T606" s="253"/>
    </row>
    <row r="607" spans="2:20">
      <c r="B607" s="20"/>
      <c r="C607" s="21"/>
      <c r="D607" s="20"/>
      <c r="F607" s="253"/>
      <c r="O607" s="253"/>
      <c r="P607" s="253"/>
      <c r="S607" s="253"/>
      <c r="T607" s="253"/>
    </row>
    <row r="608" spans="2:20">
      <c r="B608" s="20"/>
      <c r="C608" s="21"/>
      <c r="D608" s="20"/>
      <c r="F608" s="253"/>
      <c r="O608" s="253"/>
      <c r="P608" s="253"/>
      <c r="S608" s="253"/>
      <c r="T608" s="253"/>
    </row>
    <row r="609" spans="2:20">
      <c r="B609" s="20"/>
      <c r="C609" s="21"/>
      <c r="D609" s="20"/>
      <c r="F609" s="253"/>
      <c r="O609" s="253"/>
      <c r="P609" s="253"/>
      <c r="S609" s="253"/>
      <c r="T609" s="253"/>
    </row>
    <row r="610" spans="2:20">
      <c r="B610" s="20"/>
      <c r="C610" s="21"/>
      <c r="D610" s="20"/>
      <c r="F610" s="253"/>
      <c r="O610" s="253"/>
      <c r="P610" s="253"/>
      <c r="S610" s="253"/>
      <c r="T610" s="253"/>
    </row>
    <row r="611" spans="2:20">
      <c r="B611" s="20"/>
      <c r="C611" s="21"/>
      <c r="D611" s="20"/>
      <c r="F611" s="253"/>
      <c r="O611" s="253"/>
      <c r="P611" s="253"/>
      <c r="S611" s="253"/>
      <c r="T611" s="253"/>
    </row>
    <row r="612" spans="2:20">
      <c r="B612" s="20"/>
      <c r="C612" s="21"/>
      <c r="D612" s="20"/>
      <c r="F612" s="253"/>
      <c r="O612" s="253"/>
      <c r="P612" s="253"/>
      <c r="S612" s="253"/>
      <c r="T612" s="253"/>
    </row>
    <row r="613" spans="2:20">
      <c r="B613" s="20"/>
      <c r="C613" s="21"/>
      <c r="D613" s="20"/>
      <c r="F613" s="253"/>
      <c r="O613" s="253"/>
      <c r="P613" s="253"/>
      <c r="S613" s="253"/>
      <c r="T613" s="253"/>
    </row>
    <row r="614" spans="2:20">
      <c r="B614" s="20"/>
      <c r="C614" s="21"/>
      <c r="D614" s="20"/>
      <c r="F614" s="253"/>
      <c r="O614" s="253"/>
      <c r="P614" s="253"/>
      <c r="S614" s="253"/>
      <c r="T614" s="253"/>
    </row>
    <row r="615" spans="2:20">
      <c r="B615" s="20"/>
      <c r="C615" s="21"/>
      <c r="D615" s="20"/>
      <c r="F615" s="253"/>
      <c r="O615" s="253"/>
      <c r="P615" s="253"/>
      <c r="S615" s="253"/>
      <c r="T615" s="253"/>
    </row>
    <row r="616" spans="2:20">
      <c r="B616" s="20"/>
      <c r="C616" s="21"/>
      <c r="D616" s="20"/>
      <c r="F616" s="253"/>
      <c r="O616" s="253"/>
      <c r="P616" s="253"/>
      <c r="S616" s="253"/>
      <c r="T616" s="253"/>
    </row>
    <row r="617" spans="2:20">
      <c r="B617" s="20"/>
      <c r="C617" s="21"/>
      <c r="D617" s="20"/>
      <c r="F617" s="253"/>
      <c r="O617" s="253"/>
      <c r="P617" s="253"/>
      <c r="S617" s="253"/>
      <c r="T617" s="253"/>
    </row>
    <row r="618" spans="2:20">
      <c r="B618" s="20"/>
      <c r="C618" s="21"/>
      <c r="D618" s="20"/>
      <c r="F618" s="253"/>
      <c r="O618" s="253"/>
      <c r="P618" s="253"/>
      <c r="S618" s="253"/>
      <c r="T618" s="253"/>
    </row>
    <row r="619" spans="2:20">
      <c r="B619" s="20"/>
      <c r="C619" s="21"/>
      <c r="D619" s="20"/>
      <c r="F619" s="253"/>
      <c r="O619" s="253"/>
      <c r="P619" s="253"/>
      <c r="S619" s="253"/>
      <c r="T619" s="253"/>
    </row>
    <row r="620" spans="2:20">
      <c r="B620" s="20"/>
      <c r="C620" s="21"/>
      <c r="D620" s="20"/>
      <c r="F620" s="253"/>
      <c r="O620" s="253"/>
      <c r="P620" s="253"/>
      <c r="S620" s="253"/>
      <c r="T620" s="253"/>
    </row>
    <row r="621" spans="2:20">
      <c r="B621" s="20"/>
      <c r="C621" s="21"/>
      <c r="D621" s="20"/>
      <c r="F621" s="253"/>
      <c r="O621" s="253"/>
      <c r="P621" s="253"/>
      <c r="S621" s="253"/>
      <c r="T621" s="253"/>
    </row>
    <row r="622" spans="2:20">
      <c r="B622" s="20"/>
      <c r="C622" s="21"/>
      <c r="D622" s="20"/>
      <c r="F622" s="253"/>
      <c r="O622" s="253"/>
      <c r="P622" s="253"/>
      <c r="S622" s="253"/>
      <c r="T622" s="253"/>
    </row>
    <row r="623" spans="2:20">
      <c r="B623" s="20"/>
      <c r="C623" s="21"/>
      <c r="D623" s="20"/>
      <c r="F623" s="253"/>
      <c r="O623" s="253"/>
      <c r="P623" s="253"/>
      <c r="S623" s="253"/>
      <c r="T623" s="253"/>
    </row>
    <row r="624" spans="2:20">
      <c r="B624" s="20"/>
      <c r="C624" s="21"/>
      <c r="D624" s="20"/>
      <c r="F624" s="253"/>
      <c r="O624" s="253"/>
      <c r="P624" s="253"/>
      <c r="S624" s="253"/>
      <c r="T624" s="253"/>
    </row>
    <row r="625" spans="2:20">
      <c r="B625" s="20"/>
      <c r="C625" s="21"/>
      <c r="D625" s="20"/>
      <c r="F625" s="253"/>
      <c r="O625" s="253"/>
      <c r="P625" s="253"/>
      <c r="S625" s="253"/>
      <c r="T625" s="253"/>
    </row>
    <row r="626" spans="2:20">
      <c r="B626" s="20"/>
      <c r="C626" s="21"/>
      <c r="D626" s="20"/>
      <c r="F626" s="253"/>
      <c r="O626" s="253"/>
      <c r="P626" s="253"/>
      <c r="S626" s="253"/>
      <c r="T626" s="253"/>
    </row>
    <row r="627" spans="2:20">
      <c r="B627" s="20"/>
      <c r="C627" s="21"/>
      <c r="D627" s="20"/>
      <c r="F627" s="253"/>
      <c r="O627" s="253"/>
      <c r="P627" s="253"/>
      <c r="S627" s="253"/>
      <c r="T627" s="253"/>
    </row>
    <row r="628" spans="2:20">
      <c r="B628" s="20"/>
      <c r="C628" s="21"/>
      <c r="D628" s="20"/>
      <c r="F628" s="253"/>
      <c r="O628" s="253"/>
      <c r="P628" s="253"/>
      <c r="S628" s="253"/>
      <c r="T628" s="253"/>
    </row>
    <row r="629" spans="2:20">
      <c r="B629" s="20"/>
      <c r="C629" s="21"/>
      <c r="D629" s="20"/>
      <c r="F629" s="253"/>
      <c r="O629" s="253"/>
      <c r="P629" s="253"/>
      <c r="S629" s="253"/>
      <c r="T629" s="253"/>
    </row>
    <row r="630" spans="2:20">
      <c r="B630" s="20"/>
      <c r="C630" s="21"/>
      <c r="D630" s="20"/>
      <c r="F630" s="253"/>
      <c r="O630" s="253"/>
      <c r="P630" s="253"/>
      <c r="S630" s="253"/>
      <c r="T630" s="253"/>
    </row>
    <row r="631" spans="2:20">
      <c r="B631" s="20"/>
      <c r="C631" s="21"/>
      <c r="D631" s="20"/>
      <c r="F631" s="253"/>
      <c r="O631" s="253"/>
      <c r="P631" s="253"/>
      <c r="S631" s="253"/>
      <c r="T631" s="253"/>
    </row>
    <row r="632" spans="2:20">
      <c r="B632" s="20"/>
      <c r="C632" s="21"/>
      <c r="D632" s="20"/>
      <c r="F632" s="253"/>
      <c r="O632" s="253"/>
      <c r="P632" s="253"/>
      <c r="S632" s="253"/>
      <c r="T632" s="253"/>
    </row>
    <row r="633" spans="2:20">
      <c r="B633" s="20"/>
      <c r="C633" s="21"/>
      <c r="D633" s="20"/>
      <c r="F633" s="253"/>
      <c r="O633" s="253"/>
      <c r="P633" s="253"/>
      <c r="S633" s="253"/>
      <c r="T633" s="253"/>
    </row>
    <row r="634" spans="2:20">
      <c r="B634" s="20"/>
      <c r="C634" s="21"/>
      <c r="D634" s="20"/>
      <c r="F634" s="253"/>
      <c r="O634" s="253"/>
      <c r="P634" s="253"/>
      <c r="S634" s="253"/>
      <c r="T634" s="253"/>
    </row>
    <row r="635" spans="2:20">
      <c r="B635" s="20"/>
      <c r="C635" s="21"/>
      <c r="D635" s="20"/>
      <c r="F635" s="253"/>
      <c r="O635" s="253"/>
      <c r="P635" s="253"/>
      <c r="S635" s="253"/>
      <c r="T635" s="253"/>
    </row>
    <row r="636" spans="2:20">
      <c r="B636" s="20"/>
      <c r="C636" s="21"/>
      <c r="D636" s="20"/>
      <c r="F636" s="253"/>
      <c r="O636" s="253"/>
      <c r="P636" s="253"/>
      <c r="S636" s="253"/>
      <c r="T636" s="253"/>
    </row>
    <row r="637" spans="2:20">
      <c r="B637" s="20"/>
      <c r="C637" s="21"/>
      <c r="D637" s="20"/>
      <c r="F637" s="253"/>
      <c r="O637" s="253"/>
      <c r="P637" s="253"/>
      <c r="S637" s="253"/>
      <c r="T637" s="253"/>
    </row>
    <row r="638" spans="2:20">
      <c r="B638" s="20"/>
      <c r="C638" s="21"/>
      <c r="D638" s="20"/>
      <c r="F638" s="253"/>
      <c r="O638" s="253"/>
      <c r="P638" s="253"/>
      <c r="S638" s="253"/>
      <c r="T638" s="253"/>
    </row>
    <row r="639" spans="2:20">
      <c r="B639" s="20"/>
      <c r="C639" s="21"/>
      <c r="D639" s="20"/>
      <c r="F639" s="253"/>
      <c r="O639" s="253"/>
      <c r="P639" s="253"/>
      <c r="S639" s="253"/>
      <c r="T639" s="253"/>
    </row>
    <row r="640" spans="2:20">
      <c r="B640" s="20"/>
      <c r="C640" s="21"/>
      <c r="D640" s="20"/>
      <c r="F640" s="253"/>
      <c r="O640" s="253"/>
      <c r="P640" s="253"/>
      <c r="S640" s="253"/>
      <c r="T640" s="253"/>
    </row>
    <row r="641" spans="2:20">
      <c r="B641" s="20"/>
      <c r="C641" s="21"/>
      <c r="D641" s="20"/>
      <c r="F641" s="253"/>
      <c r="O641" s="253"/>
      <c r="P641" s="253"/>
      <c r="S641" s="253"/>
      <c r="T641" s="253"/>
    </row>
    <row r="642" spans="2:20">
      <c r="B642" s="20"/>
      <c r="C642" s="21"/>
      <c r="D642" s="20"/>
      <c r="F642" s="253"/>
      <c r="O642" s="253"/>
      <c r="P642" s="253"/>
      <c r="S642" s="253"/>
      <c r="T642" s="253"/>
    </row>
    <row r="643" spans="2:20">
      <c r="B643" s="20"/>
      <c r="C643" s="21"/>
      <c r="D643" s="20"/>
      <c r="F643" s="253"/>
      <c r="O643" s="253"/>
      <c r="P643" s="253"/>
      <c r="S643" s="253"/>
      <c r="T643" s="253"/>
    </row>
    <row r="644" spans="2:20">
      <c r="B644" s="20"/>
      <c r="C644" s="21"/>
      <c r="D644" s="20"/>
      <c r="F644" s="253"/>
      <c r="O644" s="253"/>
      <c r="P644" s="253"/>
      <c r="S644" s="253"/>
      <c r="T644" s="253"/>
    </row>
    <row r="645" spans="2:20">
      <c r="B645" s="20"/>
      <c r="C645" s="21"/>
      <c r="D645" s="20"/>
      <c r="F645" s="253"/>
      <c r="O645" s="253"/>
      <c r="P645" s="253"/>
      <c r="S645" s="253"/>
      <c r="T645" s="253"/>
    </row>
    <row r="646" spans="2:20">
      <c r="B646" s="20"/>
      <c r="C646" s="21"/>
      <c r="D646" s="20"/>
      <c r="F646" s="253"/>
      <c r="O646" s="253"/>
      <c r="P646" s="253"/>
      <c r="S646" s="253"/>
      <c r="T646" s="253"/>
    </row>
    <row r="647" spans="2:20">
      <c r="B647" s="20"/>
      <c r="C647" s="21"/>
      <c r="D647" s="20"/>
      <c r="F647" s="253"/>
      <c r="O647" s="253"/>
      <c r="P647" s="253"/>
      <c r="S647" s="253"/>
      <c r="T647" s="253"/>
    </row>
    <row r="648" spans="2:20">
      <c r="B648" s="20"/>
      <c r="C648" s="21"/>
      <c r="D648" s="20"/>
      <c r="F648" s="253"/>
      <c r="O648" s="253"/>
      <c r="P648" s="253"/>
      <c r="S648" s="253"/>
      <c r="T648" s="253"/>
    </row>
    <row r="649" spans="2:20">
      <c r="B649" s="20"/>
      <c r="C649" s="21"/>
      <c r="D649" s="20"/>
      <c r="F649" s="253"/>
      <c r="O649" s="253"/>
      <c r="P649" s="253"/>
      <c r="S649" s="253"/>
      <c r="T649" s="253"/>
    </row>
    <row r="650" spans="2:20">
      <c r="B650" s="20"/>
      <c r="C650" s="21"/>
      <c r="D650" s="20"/>
      <c r="F650" s="253"/>
      <c r="O650" s="253"/>
      <c r="P650" s="253"/>
      <c r="S650" s="253"/>
      <c r="T650" s="253"/>
    </row>
    <row r="651" spans="2:20">
      <c r="B651" s="20"/>
      <c r="C651" s="21"/>
      <c r="D651" s="20"/>
      <c r="F651" s="253"/>
      <c r="O651" s="253"/>
      <c r="P651" s="253"/>
      <c r="S651" s="253"/>
      <c r="T651" s="253"/>
    </row>
    <row r="652" spans="2:20">
      <c r="B652" s="20"/>
      <c r="C652" s="21"/>
      <c r="D652" s="20"/>
      <c r="F652" s="253"/>
      <c r="O652" s="253"/>
      <c r="P652" s="253"/>
      <c r="S652" s="253"/>
      <c r="T652" s="253"/>
    </row>
    <row r="653" spans="2:20">
      <c r="B653" s="20"/>
      <c r="C653" s="21"/>
      <c r="D653" s="20"/>
      <c r="F653" s="253"/>
      <c r="O653" s="253"/>
      <c r="P653" s="253"/>
      <c r="S653" s="253"/>
      <c r="T653" s="253"/>
    </row>
    <row r="654" spans="2:20">
      <c r="B654" s="20"/>
      <c r="C654" s="21"/>
      <c r="D654" s="20"/>
      <c r="F654" s="253"/>
      <c r="O654" s="253"/>
      <c r="P654" s="253"/>
      <c r="S654" s="253"/>
      <c r="T654" s="253"/>
    </row>
    <row r="655" spans="2:20">
      <c r="B655" s="20"/>
      <c r="C655" s="21"/>
      <c r="D655" s="20"/>
      <c r="F655" s="253"/>
      <c r="O655" s="253"/>
      <c r="P655" s="253"/>
      <c r="S655" s="253"/>
      <c r="T655" s="253"/>
    </row>
    <row r="656" spans="2:20">
      <c r="B656" s="20"/>
      <c r="C656" s="21"/>
      <c r="D656" s="20"/>
      <c r="F656" s="253"/>
      <c r="O656" s="253"/>
      <c r="P656" s="253"/>
      <c r="S656" s="253"/>
      <c r="T656" s="253"/>
    </row>
    <row r="657" spans="2:20">
      <c r="B657" s="20"/>
      <c r="C657" s="21"/>
      <c r="D657" s="20"/>
      <c r="F657" s="253"/>
      <c r="O657" s="253"/>
      <c r="P657" s="253"/>
      <c r="S657" s="253"/>
      <c r="T657" s="253"/>
    </row>
    <row r="658" spans="2:20">
      <c r="B658" s="20"/>
      <c r="C658" s="21"/>
      <c r="D658" s="20"/>
      <c r="F658" s="253"/>
      <c r="O658" s="253"/>
      <c r="P658" s="253"/>
      <c r="S658" s="253"/>
      <c r="T658" s="253"/>
    </row>
    <row r="659" spans="2:20">
      <c r="B659" s="20"/>
      <c r="C659" s="21"/>
      <c r="D659" s="20"/>
      <c r="F659" s="253"/>
      <c r="O659" s="253"/>
      <c r="P659" s="253"/>
      <c r="S659" s="253"/>
      <c r="T659" s="253"/>
    </row>
    <row r="660" spans="2:20">
      <c r="B660" s="20"/>
      <c r="C660" s="21"/>
      <c r="D660" s="20"/>
      <c r="F660" s="253"/>
      <c r="O660" s="253"/>
      <c r="P660" s="253"/>
      <c r="S660" s="253"/>
      <c r="T660" s="253"/>
    </row>
    <row r="661" spans="2:20">
      <c r="B661" s="20"/>
      <c r="C661" s="21"/>
      <c r="D661" s="20"/>
      <c r="F661" s="253"/>
      <c r="O661" s="253"/>
      <c r="P661" s="253"/>
      <c r="S661" s="253"/>
      <c r="T661" s="253"/>
    </row>
    <row r="662" spans="2:20">
      <c r="B662" s="20"/>
      <c r="C662" s="21"/>
      <c r="D662" s="20"/>
      <c r="F662" s="253"/>
      <c r="O662" s="253"/>
      <c r="P662" s="253"/>
      <c r="S662" s="253"/>
      <c r="T662" s="253"/>
    </row>
    <row r="663" spans="2:20">
      <c r="B663" s="20"/>
      <c r="C663" s="21"/>
      <c r="D663" s="20"/>
      <c r="F663" s="253"/>
      <c r="O663" s="253"/>
      <c r="P663" s="253"/>
      <c r="S663" s="253"/>
      <c r="T663" s="253"/>
    </row>
    <row r="664" spans="2:20">
      <c r="B664" s="20"/>
      <c r="C664" s="21"/>
      <c r="D664" s="20"/>
      <c r="F664" s="253"/>
      <c r="O664" s="253"/>
      <c r="P664" s="253"/>
      <c r="S664" s="253"/>
      <c r="T664" s="253"/>
    </row>
    <row r="665" spans="2:20">
      <c r="B665" s="20"/>
      <c r="C665" s="21"/>
      <c r="D665" s="20"/>
      <c r="F665" s="253"/>
      <c r="O665" s="253"/>
      <c r="P665" s="253"/>
      <c r="S665" s="253"/>
      <c r="T665" s="253"/>
    </row>
    <row r="666" spans="2:20">
      <c r="B666" s="20"/>
      <c r="C666" s="21"/>
      <c r="D666" s="20"/>
      <c r="F666" s="253"/>
      <c r="O666" s="253"/>
      <c r="P666" s="253"/>
      <c r="S666" s="253"/>
      <c r="T666" s="253"/>
    </row>
    <row r="667" spans="2:20">
      <c r="B667" s="20"/>
      <c r="C667" s="21"/>
      <c r="D667" s="20"/>
      <c r="F667" s="253"/>
      <c r="O667" s="253"/>
      <c r="P667" s="253"/>
      <c r="S667" s="253"/>
      <c r="T667" s="253"/>
    </row>
    <row r="668" spans="2:20">
      <c r="B668" s="20"/>
      <c r="C668" s="21"/>
      <c r="D668" s="20"/>
      <c r="F668" s="253"/>
      <c r="O668" s="253"/>
      <c r="P668" s="253"/>
      <c r="S668" s="253"/>
      <c r="T668" s="253"/>
    </row>
    <row r="669" spans="2:20">
      <c r="B669" s="20"/>
      <c r="C669" s="21"/>
      <c r="D669" s="20"/>
      <c r="F669" s="253"/>
      <c r="O669" s="253"/>
      <c r="P669" s="253"/>
      <c r="S669" s="253"/>
      <c r="T669" s="253"/>
    </row>
    <row r="670" spans="2:20">
      <c r="B670" s="20"/>
      <c r="C670" s="21"/>
      <c r="D670" s="20"/>
      <c r="F670" s="253"/>
      <c r="O670" s="253"/>
      <c r="P670" s="253"/>
      <c r="S670" s="253"/>
      <c r="T670" s="253"/>
    </row>
    <row r="671" spans="2:20">
      <c r="B671" s="20"/>
      <c r="C671" s="21"/>
      <c r="D671" s="20"/>
      <c r="F671" s="253"/>
      <c r="O671" s="253"/>
      <c r="P671" s="253"/>
      <c r="S671" s="253"/>
      <c r="T671" s="253"/>
    </row>
    <row r="672" spans="2:20">
      <c r="B672" s="20"/>
      <c r="C672" s="21"/>
      <c r="D672" s="20"/>
      <c r="F672" s="253"/>
      <c r="O672" s="253"/>
      <c r="P672" s="253"/>
      <c r="S672" s="253"/>
      <c r="T672" s="253"/>
    </row>
    <row r="673" spans="2:20">
      <c r="B673" s="20"/>
      <c r="C673" s="21"/>
      <c r="D673" s="20"/>
      <c r="F673" s="253"/>
      <c r="O673" s="253"/>
      <c r="P673" s="253"/>
      <c r="S673" s="253"/>
      <c r="T673" s="253"/>
    </row>
    <row r="674" spans="2:20">
      <c r="B674" s="20"/>
      <c r="C674" s="21"/>
      <c r="D674" s="20"/>
      <c r="F674" s="253"/>
      <c r="O674" s="253"/>
      <c r="P674" s="253"/>
      <c r="S674" s="253"/>
      <c r="T674" s="253"/>
    </row>
    <row r="675" spans="2:20">
      <c r="B675" s="20"/>
      <c r="C675" s="21"/>
      <c r="D675" s="20"/>
      <c r="F675" s="253"/>
      <c r="O675" s="253"/>
      <c r="P675" s="253"/>
      <c r="S675" s="253"/>
      <c r="T675" s="253"/>
    </row>
    <row r="676" spans="2:20">
      <c r="B676" s="20"/>
      <c r="C676" s="21"/>
      <c r="D676" s="20"/>
      <c r="F676" s="253"/>
      <c r="O676" s="253"/>
      <c r="P676" s="253"/>
      <c r="S676" s="253"/>
      <c r="T676" s="253"/>
    </row>
    <row r="677" spans="2:20">
      <c r="B677" s="20"/>
      <c r="C677" s="21"/>
      <c r="D677" s="20"/>
      <c r="F677" s="253"/>
      <c r="O677" s="253"/>
      <c r="P677" s="253"/>
      <c r="S677" s="253"/>
      <c r="T677" s="253"/>
    </row>
    <row r="678" spans="2:20">
      <c r="B678" s="20"/>
      <c r="C678" s="21"/>
      <c r="D678" s="20"/>
      <c r="F678" s="253"/>
      <c r="O678" s="253"/>
      <c r="P678" s="253"/>
      <c r="S678" s="253"/>
      <c r="T678" s="253"/>
    </row>
    <row r="679" spans="2:20">
      <c r="B679" s="20"/>
      <c r="C679" s="21"/>
      <c r="D679" s="20"/>
      <c r="F679" s="253"/>
      <c r="O679" s="253"/>
      <c r="P679" s="253"/>
      <c r="S679" s="253"/>
      <c r="T679" s="253"/>
    </row>
    <row r="680" spans="2:20">
      <c r="B680" s="20"/>
      <c r="C680" s="21"/>
      <c r="D680" s="20"/>
      <c r="F680" s="253"/>
      <c r="O680" s="253"/>
      <c r="P680" s="253"/>
      <c r="S680" s="253"/>
      <c r="T680" s="253"/>
    </row>
    <row r="681" spans="2:20">
      <c r="B681" s="20"/>
      <c r="C681" s="21"/>
      <c r="D681" s="20"/>
      <c r="F681" s="253"/>
      <c r="O681" s="253"/>
      <c r="P681" s="253"/>
      <c r="S681" s="253"/>
      <c r="T681" s="253"/>
    </row>
    <row r="682" spans="2:20">
      <c r="B682" s="20"/>
      <c r="C682" s="21"/>
      <c r="D682" s="20"/>
      <c r="F682" s="253"/>
      <c r="O682" s="253"/>
      <c r="P682" s="253"/>
      <c r="S682" s="253"/>
      <c r="T682" s="253"/>
    </row>
    <row r="683" spans="2:20">
      <c r="B683" s="20"/>
      <c r="C683" s="21"/>
      <c r="D683" s="20"/>
      <c r="F683" s="253"/>
      <c r="O683" s="253"/>
      <c r="P683" s="253"/>
      <c r="S683" s="253"/>
      <c r="T683" s="253"/>
    </row>
    <row r="684" spans="2:20">
      <c r="B684" s="20"/>
      <c r="C684" s="21"/>
      <c r="D684" s="20"/>
      <c r="F684" s="253"/>
      <c r="O684" s="253"/>
      <c r="P684" s="253"/>
      <c r="S684" s="253"/>
      <c r="T684" s="253"/>
    </row>
    <row r="685" spans="2:20">
      <c r="B685" s="20"/>
      <c r="C685" s="21"/>
      <c r="D685" s="20"/>
      <c r="F685" s="253"/>
      <c r="O685" s="253"/>
      <c r="P685" s="253"/>
      <c r="S685" s="253"/>
      <c r="T685" s="253"/>
    </row>
    <row r="686" spans="2:20">
      <c r="B686" s="20"/>
      <c r="C686" s="21"/>
      <c r="D686" s="20"/>
      <c r="F686" s="253"/>
      <c r="O686" s="253"/>
      <c r="P686" s="253"/>
      <c r="S686" s="253"/>
      <c r="T686" s="253"/>
    </row>
    <row r="687" spans="2:20">
      <c r="B687" s="20"/>
      <c r="C687" s="21"/>
      <c r="D687" s="20"/>
      <c r="F687" s="253"/>
      <c r="O687" s="253"/>
      <c r="P687" s="253"/>
      <c r="S687" s="253"/>
      <c r="T687" s="253"/>
    </row>
    <row r="688" spans="2:20">
      <c r="B688" s="20"/>
      <c r="C688" s="21"/>
      <c r="D688" s="20"/>
      <c r="F688" s="253"/>
      <c r="O688" s="253"/>
      <c r="P688" s="253"/>
      <c r="S688" s="253"/>
      <c r="T688" s="253"/>
    </row>
    <row r="689" spans="2:20">
      <c r="B689" s="20"/>
      <c r="C689" s="21"/>
      <c r="D689" s="20"/>
      <c r="F689" s="253"/>
      <c r="O689" s="253"/>
      <c r="P689" s="253"/>
      <c r="S689" s="253"/>
      <c r="T689" s="253"/>
    </row>
    <row r="690" spans="2:20">
      <c r="B690" s="20"/>
      <c r="C690" s="21"/>
      <c r="D690" s="20"/>
      <c r="F690" s="253"/>
      <c r="O690" s="253"/>
      <c r="P690" s="253"/>
      <c r="S690" s="253"/>
      <c r="T690" s="253"/>
    </row>
    <row r="691" spans="2:20">
      <c r="B691" s="20"/>
      <c r="C691" s="21"/>
      <c r="D691" s="20"/>
      <c r="F691" s="253"/>
      <c r="O691" s="253"/>
      <c r="P691" s="253"/>
      <c r="S691" s="253"/>
      <c r="T691" s="253"/>
    </row>
    <row r="692" spans="2:20">
      <c r="B692" s="20"/>
      <c r="C692" s="21"/>
      <c r="D692" s="20"/>
      <c r="F692" s="253"/>
      <c r="O692" s="253"/>
      <c r="P692" s="253"/>
      <c r="S692" s="253"/>
      <c r="T692" s="253"/>
    </row>
    <row r="693" spans="2:20">
      <c r="B693" s="20"/>
      <c r="C693" s="21"/>
      <c r="D693" s="20"/>
      <c r="F693" s="253"/>
      <c r="O693" s="253"/>
      <c r="P693" s="253"/>
      <c r="S693" s="253"/>
      <c r="T693" s="253"/>
    </row>
    <row r="694" spans="2:20">
      <c r="B694" s="20"/>
      <c r="C694" s="21"/>
      <c r="D694" s="20"/>
      <c r="F694" s="253"/>
      <c r="O694" s="253"/>
      <c r="P694" s="253"/>
      <c r="S694" s="253"/>
      <c r="T694" s="253"/>
    </row>
    <row r="695" spans="2:20">
      <c r="B695" s="20"/>
      <c r="C695" s="21"/>
      <c r="D695" s="20"/>
      <c r="F695" s="253"/>
      <c r="O695" s="253"/>
      <c r="P695" s="253"/>
      <c r="S695" s="253"/>
      <c r="T695" s="253"/>
    </row>
    <row r="696" spans="2:20">
      <c r="B696" s="20"/>
      <c r="C696" s="21"/>
      <c r="D696" s="20"/>
      <c r="F696" s="253"/>
      <c r="O696" s="253"/>
      <c r="P696" s="253"/>
      <c r="S696" s="253"/>
      <c r="T696" s="253"/>
    </row>
    <row r="697" spans="2:20">
      <c r="B697" s="20"/>
      <c r="C697" s="21"/>
      <c r="D697" s="20"/>
      <c r="F697" s="253"/>
      <c r="O697" s="253"/>
      <c r="P697" s="253"/>
      <c r="S697" s="253"/>
      <c r="T697" s="253"/>
    </row>
    <row r="698" spans="2:20">
      <c r="B698" s="20"/>
      <c r="C698" s="21"/>
      <c r="D698" s="20"/>
      <c r="F698" s="253"/>
      <c r="O698" s="253"/>
      <c r="P698" s="253"/>
      <c r="S698" s="253"/>
      <c r="T698" s="253"/>
    </row>
    <row r="699" spans="2:20">
      <c r="B699" s="20"/>
      <c r="C699" s="21"/>
      <c r="D699" s="20"/>
      <c r="F699" s="253"/>
      <c r="O699" s="253"/>
      <c r="P699" s="253"/>
      <c r="S699" s="253"/>
      <c r="T699" s="253"/>
    </row>
    <row r="700" spans="2:20">
      <c r="B700" s="20"/>
      <c r="C700" s="21"/>
      <c r="D700" s="20"/>
      <c r="F700" s="253"/>
      <c r="O700" s="253"/>
      <c r="P700" s="253"/>
      <c r="S700" s="253"/>
      <c r="T700" s="253"/>
    </row>
    <row r="701" spans="2:20">
      <c r="B701" s="20"/>
      <c r="C701" s="21"/>
      <c r="D701" s="20"/>
      <c r="F701" s="253"/>
      <c r="O701" s="253"/>
      <c r="P701" s="253"/>
      <c r="S701" s="253"/>
      <c r="T701" s="253"/>
    </row>
    <row r="702" spans="2:20">
      <c r="B702" s="20"/>
      <c r="C702" s="21"/>
      <c r="D702" s="20"/>
      <c r="F702" s="253"/>
      <c r="O702" s="253"/>
      <c r="P702" s="253"/>
      <c r="S702" s="253"/>
      <c r="T702" s="253"/>
    </row>
    <row r="703" spans="2:20">
      <c r="B703" s="20"/>
      <c r="C703" s="21"/>
      <c r="D703" s="20"/>
      <c r="F703" s="253"/>
      <c r="O703" s="253"/>
      <c r="P703" s="253"/>
      <c r="S703" s="253"/>
      <c r="T703" s="253"/>
    </row>
    <row r="704" spans="2:20">
      <c r="B704" s="20"/>
      <c r="C704" s="21"/>
      <c r="D704" s="20"/>
      <c r="F704" s="253"/>
      <c r="O704" s="253"/>
      <c r="P704" s="253"/>
      <c r="S704" s="253"/>
      <c r="T704" s="253"/>
    </row>
    <row r="705" spans="2:20">
      <c r="B705" s="20"/>
      <c r="C705" s="21"/>
      <c r="D705" s="20"/>
      <c r="F705" s="253"/>
      <c r="O705" s="253"/>
      <c r="P705" s="253"/>
      <c r="S705" s="253"/>
      <c r="T705" s="253"/>
    </row>
    <row r="706" spans="2:20">
      <c r="B706" s="20"/>
      <c r="C706" s="21"/>
      <c r="D706" s="20"/>
      <c r="F706" s="253"/>
      <c r="O706" s="253"/>
      <c r="P706" s="253"/>
      <c r="S706" s="253"/>
      <c r="T706" s="253"/>
    </row>
    <row r="707" spans="2:20">
      <c r="B707" s="20"/>
      <c r="C707" s="21"/>
      <c r="D707" s="20"/>
      <c r="F707" s="253"/>
      <c r="O707" s="253"/>
      <c r="P707" s="253"/>
      <c r="S707" s="253"/>
      <c r="T707" s="253"/>
    </row>
    <row r="708" spans="2:20">
      <c r="B708" s="20"/>
      <c r="C708" s="21"/>
      <c r="D708" s="20"/>
      <c r="F708" s="253"/>
      <c r="O708" s="253"/>
      <c r="P708" s="253"/>
      <c r="S708" s="253"/>
      <c r="T708" s="253"/>
    </row>
    <row r="709" spans="2:20">
      <c r="B709" s="20"/>
      <c r="C709" s="21"/>
      <c r="D709" s="20"/>
      <c r="F709" s="253"/>
      <c r="O709" s="253"/>
      <c r="P709" s="253"/>
      <c r="S709" s="253"/>
      <c r="T709" s="253"/>
    </row>
    <row r="710" spans="2:20">
      <c r="B710" s="20"/>
      <c r="C710" s="21"/>
      <c r="D710" s="20"/>
      <c r="F710" s="253"/>
      <c r="O710" s="253"/>
      <c r="P710" s="253"/>
      <c r="S710" s="253"/>
      <c r="T710" s="253"/>
    </row>
    <row r="711" spans="2:20">
      <c r="B711" s="20"/>
      <c r="C711" s="21"/>
      <c r="D711" s="20"/>
      <c r="F711" s="253"/>
      <c r="O711" s="253"/>
      <c r="P711" s="253"/>
      <c r="S711" s="253"/>
      <c r="T711" s="253"/>
    </row>
    <row r="712" spans="2:20">
      <c r="B712" s="20"/>
      <c r="C712" s="21"/>
      <c r="D712" s="20"/>
      <c r="F712" s="253"/>
      <c r="O712" s="253"/>
      <c r="P712" s="253"/>
      <c r="S712" s="253"/>
      <c r="T712" s="253"/>
    </row>
    <row r="713" spans="2:20">
      <c r="B713" s="20"/>
      <c r="C713" s="21"/>
      <c r="D713" s="20"/>
      <c r="F713" s="253"/>
      <c r="O713" s="253"/>
      <c r="P713" s="253"/>
      <c r="S713" s="253"/>
      <c r="T713" s="253"/>
    </row>
    <row r="714" spans="2:20">
      <c r="B714" s="20"/>
      <c r="C714" s="21"/>
      <c r="D714" s="20"/>
      <c r="F714" s="253"/>
      <c r="O714" s="253"/>
      <c r="P714" s="253"/>
      <c r="S714" s="253"/>
      <c r="T714" s="253"/>
    </row>
    <row r="715" spans="2:20">
      <c r="B715" s="20"/>
      <c r="C715" s="21"/>
      <c r="D715" s="20"/>
      <c r="F715" s="253"/>
      <c r="O715" s="253"/>
      <c r="P715" s="253"/>
      <c r="S715" s="253"/>
      <c r="T715" s="253"/>
    </row>
    <row r="716" spans="2:20">
      <c r="B716" s="20"/>
      <c r="C716" s="21"/>
      <c r="D716" s="20"/>
      <c r="F716" s="253"/>
      <c r="O716" s="253"/>
      <c r="P716" s="253"/>
      <c r="S716" s="253"/>
      <c r="T716" s="253"/>
    </row>
    <row r="717" spans="2:20">
      <c r="B717" s="20"/>
      <c r="C717" s="21"/>
      <c r="D717" s="20"/>
      <c r="F717" s="253"/>
      <c r="O717" s="253"/>
      <c r="P717" s="253"/>
      <c r="S717" s="253"/>
      <c r="T717" s="253"/>
    </row>
    <row r="718" spans="2:20">
      <c r="B718" s="20"/>
      <c r="C718" s="21"/>
      <c r="D718" s="20"/>
      <c r="F718" s="253"/>
      <c r="O718" s="253"/>
      <c r="P718" s="253"/>
      <c r="S718" s="253"/>
      <c r="T718" s="253"/>
    </row>
    <row r="719" spans="2:20">
      <c r="B719" s="20"/>
      <c r="C719" s="21"/>
      <c r="D719" s="20"/>
      <c r="F719" s="253"/>
      <c r="O719" s="253"/>
      <c r="P719" s="253"/>
      <c r="S719" s="253"/>
      <c r="T719" s="253"/>
    </row>
    <row r="720" spans="2:20">
      <c r="B720" s="20"/>
      <c r="C720" s="21"/>
      <c r="D720" s="20"/>
      <c r="F720" s="253"/>
      <c r="O720" s="253"/>
      <c r="P720" s="253"/>
      <c r="S720" s="253"/>
      <c r="T720" s="253"/>
    </row>
    <row r="721" spans="2:20">
      <c r="B721" s="20"/>
      <c r="C721" s="21"/>
      <c r="D721" s="20"/>
      <c r="F721" s="253"/>
      <c r="O721" s="253"/>
      <c r="P721" s="253"/>
      <c r="S721" s="253"/>
      <c r="T721" s="253"/>
    </row>
    <row r="722" spans="2:20">
      <c r="B722" s="20"/>
      <c r="C722" s="21"/>
      <c r="D722" s="20"/>
      <c r="F722" s="253"/>
      <c r="O722" s="253"/>
      <c r="P722" s="253"/>
      <c r="S722" s="253"/>
      <c r="T722" s="253"/>
    </row>
    <row r="723" spans="2:20">
      <c r="B723" s="20"/>
      <c r="C723" s="21"/>
      <c r="D723" s="20"/>
      <c r="F723" s="253"/>
      <c r="O723" s="253"/>
      <c r="P723" s="253"/>
      <c r="S723" s="253"/>
      <c r="T723" s="253"/>
    </row>
    <row r="724" spans="2:20">
      <c r="B724" s="20"/>
      <c r="C724" s="21"/>
      <c r="D724" s="20"/>
      <c r="F724" s="253"/>
      <c r="O724" s="253"/>
      <c r="P724" s="253"/>
      <c r="S724" s="253"/>
      <c r="T724" s="253"/>
    </row>
    <row r="725" spans="2:20">
      <c r="B725" s="20"/>
      <c r="C725" s="21"/>
      <c r="D725" s="20"/>
      <c r="F725" s="253"/>
      <c r="O725" s="253"/>
      <c r="P725" s="253"/>
      <c r="S725" s="253"/>
      <c r="T725" s="253"/>
    </row>
    <row r="726" spans="2:20">
      <c r="B726" s="20"/>
      <c r="C726" s="21"/>
      <c r="D726" s="20"/>
      <c r="F726" s="253"/>
      <c r="O726" s="253"/>
      <c r="P726" s="253"/>
      <c r="S726" s="253"/>
      <c r="T726" s="253"/>
    </row>
    <row r="727" spans="2:20">
      <c r="B727" s="20"/>
      <c r="C727" s="21"/>
      <c r="D727" s="20"/>
      <c r="F727" s="253"/>
      <c r="O727" s="253"/>
      <c r="P727" s="253"/>
      <c r="S727" s="253"/>
      <c r="T727" s="253"/>
    </row>
    <row r="728" spans="2:20">
      <c r="B728" s="20"/>
      <c r="C728" s="21"/>
      <c r="D728" s="20"/>
      <c r="F728" s="253"/>
      <c r="O728" s="253"/>
      <c r="P728" s="253"/>
      <c r="S728" s="253"/>
      <c r="T728" s="253"/>
    </row>
    <row r="729" spans="2:20">
      <c r="B729" s="20"/>
      <c r="C729" s="21"/>
      <c r="D729" s="20"/>
      <c r="F729" s="253"/>
      <c r="O729" s="253"/>
      <c r="P729" s="253"/>
      <c r="S729" s="253"/>
      <c r="T729" s="253"/>
    </row>
    <row r="730" spans="2:20">
      <c r="B730" s="20"/>
      <c r="C730" s="21"/>
      <c r="D730" s="20"/>
      <c r="F730" s="253"/>
      <c r="O730" s="253"/>
      <c r="P730" s="253"/>
      <c r="S730" s="253"/>
      <c r="T730" s="253"/>
    </row>
    <row r="731" spans="2:20">
      <c r="B731" s="20"/>
      <c r="C731" s="21"/>
      <c r="D731" s="20"/>
      <c r="F731" s="253"/>
      <c r="O731" s="253"/>
      <c r="P731" s="253"/>
      <c r="S731" s="253"/>
      <c r="T731" s="253"/>
    </row>
    <row r="732" spans="2:20">
      <c r="B732" s="20"/>
      <c r="C732" s="21"/>
      <c r="D732" s="20"/>
      <c r="F732" s="253"/>
      <c r="O732" s="253"/>
      <c r="P732" s="253"/>
      <c r="S732" s="253"/>
      <c r="T732" s="253"/>
    </row>
    <row r="733" spans="2:20">
      <c r="B733" s="20"/>
      <c r="C733" s="21"/>
      <c r="D733" s="20"/>
      <c r="F733" s="253"/>
      <c r="O733" s="253"/>
      <c r="P733" s="253"/>
      <c r="S733" s="253"/>
      <c r="T733" s="253"/>
    </row>
    <row r="734" spans="2:20">
      <c r="B734" s="20"/>
      <c r="C734" s="21"/>
      <c r="D734" s="20"/>
      <c r="F734" s="253"/>
      <c r="O734" s="253"/>
      <c r="P734" s="253"/>
      <c r="S734" s="253"/>
      <c r="T734" s="253"/>
    </row>
    <row r="735" spans="2:20">
      <c r="B735" s="20"/>
      <c r="C735" s="21"/>
      <c r="D735" s="20"/>
      <c r="F735" s="253"/>
      <c r="O735" s="253"/>
      <c r="P735" s="253"/>
      <c r="S735" s="253"/>
      <c r="T735" s="253"/>
    </row>
    <row r="736" spans="2:20">
      <c r="B736" s="20"/>
      <c r="C736" s="21"/>
      <c r="D736" s="20"/>
      <c r="F736" s="253"/>
      <c r="O736" s="253"/>
      <c r="P736" s="253"/>
      <c r="S736" s="253"/>
      <c r="T736" s="253"/>
    </row>
    <row r="737" spans="2:20">
      <c r="B737" s="20"/>
      <c r="C737" s="21"/>
      <c r="D737" s="20"/>
      <c r="F737" s="253"/>
      <c r="O737" s="253"/>
      <c r="P737" s="253"/>
      <c r="S737" s="253"/>
      <c r="T737" s="253"/>
    </row>
    <row r="738" spans="2:20">
      <c r="B738" s="20"/>
      <c r="C738" s="21"/>
      <c r="D738" s="20"/>
      <c r="F738" s="253"/>
      <c r="O738" s="253"/>
      <c r="P738" s="253"/>
      <c r="S738" s="253"/>
      <c r="T738" s="253"/>
    </row>
    <row r="739" spans="2:20">
      <c r="B739" s="20"/>
      <c r="C739" s="21"/>
      <c r="D739" s="20"/>
      <c r="F739" s="253"/>
      <c r="O739" s="253"/>
      <c r="P739" s="253"/>
      <c r="S739" s="253"/>
      <c r="T739" s="253"/>
    </row>
    <row r="740" spans="2:20">
      <c r="B740" s="20"/>
      <c r="C740" s="21"/>
      <c r="D740" s="20"/>
      <c r="F740" s="253"/>
      <c r="O740" s="253"/>
      <c r="P740" s="253"/>
      <c r="S740" s="253"/>
      <c r="T740" s="253"/>
    </row>
    <row r="741" spans="2:20">
      <c r="B741" s="20"/>
      <c r="C741" s="21"/>
      <c r="D741" s="20"/>
      <c r="F741" s="253"/>
      <c r="O741" s="253"/>
      <c r="P741" s="253"/>
      <c r="S741" s="253"/>
      <c r="T741" s="253"/>
    </row>
    <row r="742" spans="2:20">
      <c r="B742" s="20"/>
      <c r="C742" s="21"/>
      <c r="D742" s="20"/>
      <c r="F742" s="253"/>
      <c r="O742" s="253"/>
      <c r="P742" s="253"/>
      <c r="S742" s="253"/>
      <c r="T742" s="253"/>
    </row>
    <row r="743" spans="2:20">
      <c r="B743" s="20"/>
      <c r="C743" s="21"/>
      <c r="D743" s="20"/>
      <c r="F743" s="253"/>
      <c r="O743" s="253"/>
      <c r="P743" s="253"/>
      <c r="S743" s="253"/>
      <c r="T743" s="253"/>
    </row>
    <row r="744" spans="2:20">
      <c r="B744" s="20"/>
      <c r="C744" s="21"/>
      <c r="D744" s="20"/>
      <c r="F744" s="253"/>
      <c r="O744" s="253"/>
      <c r="P744" s="253"/>
      <c r="S744" s="253"/>
      <c r="T744" s="253"/>
    </row>
    <row r="745" spans="2:20">
      <c r="B745" s="20"/>
      <c r="C745" s="21"/>
      <c r="D745" s="20"/>
      <c r="F745" s="253"/>
      <c r="O745" s="253"/>
      <c r="P745" s="253"/>
      <c r="S745" s="253"/>
      <c r="T745" s="253"/>
    </row>
    <row r="746" spans="2:20">
      <c r="B746" s="20"/>
      <c r="C746" s="21"/>
      <c r="D746" s="20"/>
      <c r="F746" s="253"/>
      <c r="O746" s="253"/>
      <c r="P746" s="253"/>
      <c r="S746" s="253"/>
      <c r="T746" s="253"/>
    </row>
    <row r="747" spans="2:20">
      <c r="B747" s="20"/>
      <c r="C747" s="21"/>
      <c r="D747" s="20"/>
      <c r="F747" s="253"/>
      <c r="O747" s="253"/>
      <c r="P747" s="253"/>
      <c r="S747" s="253"/>
      <c r="T747" s="253"/>
    </row>
    <row r="748" spans="2:20">
      <c r="B748" s="20"/>
      <c r="C748" s="21"/>
      <c r="D748" s="20"/>
      <c r="F748" s="253"/>
      <c r="O748" s="253"/>
      <c r="P748" s="253"/>
      <c r="S748" s="253"/>
      <c r="T748" s="253"/>
    </row>
    <row r="749" spans="2:20">
      <c r="B749" s="20"/>
      <c r="C749" s="21"/>
      <c r="D749" s="20"/>
      <c r="F749" s="253"/>
      <c r="O749" s="253"/>
      <c r="P749" s="253"/>
      <c r="S749" s="253"/>
      <c r="T749" s="253"/>
    </row>
    <row r="750" spans="2:20">
      <c r="B750" s="20"/>
      <c r="C750" s="21"/>
      <c r="D750" s="20"/>
      <c r="F750" s="253"/>
      <c r="O750" s="253"/>
      <c r="P750" s="253"/>
      <c r="S750" s="253"/>
      <c r="T750" s="253"/>
    </row>
    <row r="751" spans="2:20">
      <c r="B751" s="20"/>
      <c r="C751" s="21"/>
      <c r="D751" s="20"/>
      <c r="F751" s="253"/>
      <c r="O751" s="253"/>
      <c r="P751" s="253"/>
      <c r="S751" s="253"/>
      <c r="T751" s="253"/>
    </row>
    <row r="752" spans="2:20">
      <c r="B752" s="20"/>
      <c r="C752" s="21"/>
      <c r="D752" s="20"/>
      <c r="F752" s="253"/>
      <c r="O752" s="253"/>
      <c r="P752" s="253"/>
      <c r="S752" s="253"/>
      <c r="T752" s="253"/>
    </row>
    <row r="753" spans="2:20">
      <c r="B753" s="20"/>
      <c r="C753" s="21"/>
      <c r="D753" s="20"/>
      <c r="F753" s="253"/>
      <c r="O753" s="253"/>
      <c r="P753" s="253"/>
      <c r="S753" s="253"/>
      <c r="T753" s="253"/>
    </row>
    <row r="754" spans="2:20">
      <c r="B754" s="20"/>
      <c r="C754" s="21"/>
      <c r="D754" s="20"/>
      <c r="F754" s="253"/>
      <c r="O754" s="253"/>
      <c r="P754" s="253"/>
      <c r="S754" s="253"/>
      <c r="T754" s="253"/>
    </row>
  </sheetData>
  <mergeCells count="2">
    <mergeCell ref="B1:H1"/>
    <mergeCell ref="C2:F2"/>
  </mergeCells>
  <pageMargins left="0.7" right="0.7" top="0.78740157499999996" bottom="0.78740157499999996" header="0.3" footer="0.3"/>
  <pageSetup paperSize="9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I863"/>
  <sheetViews>
    <sheetView workbookViewId="0">
      <selection activeCell="A3" sqref="A3"/>
    </sheetView>
  </sheetViews>
  <sheetFormatPr defaultRowHeight="12.75"/>
  <cols>
    <col min="1" max="1" width="17.5703125" style="143" customWidth="1"/>
    <col min="2" max="2" width="13.140625" style="143" customWidth="1"/>
    <col min="3" max="3" width="26.7109375" style="258" customWidth="1"/>
    <col min="4" max="5" width="6.7109375" style="143" customWidth="1"/>
    <col min="6" max="16384" width="9.140625" style="143"/>
  </cols>
  <sheetData>
    <row r="1" spans="1:9" s="254" customFormat="1">
      <c r="A1" s="362" t="str">
        <f>'Rozdělení do hmotností'!EK2</f>
        <v>Memoriál Miroslava Rešla</v>
      </c>
      <c r="B1" s="363"/>
      <c r="C1" s="363"/>
      <c r="D1" s="363"/>
      <c r="E1" s="363"/>
      <c r="F1" s="363"/>
      <c r="G1" s="364"/>
    </row>
    <row r="2" spans="1:9" s="254" customFormat="1">
      <c r="A2" s="263"/>
      <c r="B2" s="145"/>
      <c r="C2" s="145"/>
      <c r="D2" s="145"/>
      <c r="E2" s="145"/>
      <c r="F2" s="145"/>
      <c r="G2" s="264"/>
    </row>
    <row r="3" spans="1:9">
      <c r="A3" s="265" t="e">
        <f>IF(('Čísla závodníků'!AE87)="","",('Čísla závodníků'!AE87))</f>
        <v>#REF!</v>
      </c>
      <c r="B3" s="266" t="e">
        <f>IF(A3="","",('Čísla závodníků'!AF87))</f>
        <v>#REF!</v>
      </c>
      <c r="C3" s="266" t="e">
        <f>IF(A3="","",('Čísla závodníků'!AA87))</f>
        <v>#REF!</v>
      </c>
      <c r="D3" s="267" t="e">
        <f>IF(A3="","",('Čísla závodníků'!AI87))</f>
        <v>#REF!</v>
      </c>
      <c r="E3" s="145" t="e">
        <f>IF(A3="","",('Čísla závodníků'!AG87))</f>
        <v>#REF!</v>
      </c>
      <c r="F3" s="267" t="e">
        <f>IF(A3="","",('Čísla závodníků'!AH87))</f>
        <v>#REF!</v>
      </c>
      <c r="G3" s="264" t="e">
        <f>IF(A3="","",('Čísla závodníků'!AJ87))</f>
        <v>#REF!</v>
      </c>
    </row>
    <row r="4" spans="1:9">
      <c r="A4" s="265" t="e">
        <f>IF(('Čísla závodníků'!AE88)="","",('Čísla závodníků'!AE88))</f>
        <v>#REF!</v>
      </c>
      <c r="B4" s="266" t="e">
        <f>IF(A4="","",('Čísla závodníků'!AF88))</f>
        <v>#REF!</v>
      </c>
      <c r="C4" s="266" t="e">
        <f>IF(A4="","",('Čísla závodníků'!AA88))</f>
        <v>#REF!</v>
      </c>
      <c r="D4" s="267" t="e">
        <f>IF(A4="","",('Čísla závodníků'!AI88))</f>
        <v>#REF!</v>
      </c>
      <c r="E4" s="145" t="e">
        <f>IF(A4="","",('Čísla závodníků'!AG88))</f>
        <v>#REF!</v>
      </c>
      <c r="F4" s="267" t="e">
        <f>IF(A4="","",('Čísla závodníků'!AH88))</f>
        <v>#REF!</v>
      </c>
      <c r="G4" s="264" t="e">
        <f>IF(A4="","",('Čísla závodníků'!AJ88))</f>
        <v>#REF!</v>
      </c>
    </row>
    <row r="5" spans="1:9">
      <c r="A5" s="265" t="e">
        <f>IF(('Čísla závodníků'!AE89)="","",('Čísla závodníků'!AE89))</f>
        <v>#REF!</v>
      </c>
      <c r="B5" s="266" t="e">
        <f>IF(A5="","",('Čísla závodníků'!AF89))</f>
        <v>#REF!</v>
      </c>
      <c r="C5" s="266" t="e">
        <f>IF(A5="","",('Čísla závodníků'!AA89))</f>
        <v>#REF!</v>
      </c>
      <c r="D5" s="267" t="e">
        <f>IF(A5="","",('Čísla závodníků'!AI89))</f>
        <v>#REF!</v>
      </c>
      <c r="E5" s="145" t="e">
        <f>IF(A5="","",('Čísla závodníků'!AG89))</f>
        <v>#REF!</v>
      </c>
      <c r="F5" s="267" t="e">
        <f>IF(A5="","",('Čísla závodníků'!AH89))</f>
        <v>#REF!</v>
      </c>
      <c r="G5" s="264" t="e">
        <f>IF(A5="","",('Čísla závodníků'!AJ89))</f>
        <v>#REF!</v>
      </c>
      <c r="H5" s="256"/>
      <c r="I5" s="256"/>
    </row>
    <row r="6" spans="1:9">
      <c r="A6" s="265" t="e">
        <f>IF(('Čísla závodníků'!AE90)="","",('Čísla závodníků'!AE90))</f>
        <v>#REF!</v>
      </c>
      <c r="B6" s="266" t="e">
        <f>IF(A6="","",('Čísla závodníků'!AF90))</f>
        <v>#REF!</v>
      </c>
      <c r="C6" s="266" t="e">
        <f>IF(A6="","",('Čísla závodníků'!AA90))</f>
        <v>#REF!</v>
      </c>
      <c r="D6" s="267" t="e">
        <f>IF(A6="","",('Čísla závodníků'!AI90))</f>
        <v>#REF!</v>
      </c>
      <c r="E6" s="145" t="e">
        <f>IF(A6="","",('Čísla závodníků'!AG90))</f>
        <v>#REF!</v>
      </c>
      <c r="F6" s="267" t="e">
        <f>IF(A6="","",('Čísla závodníků'!AH90))</f>
        <v>#REF!</v>
      </c>
      <c r="G6" s="264" t="e">
        <f>IF(A6="","",('Čísla závodníků'!AJ90))</f>
        <v>#REF!</v>
      </c>
      <c r="H6" s="256"/>
      <c r="I6" s="256"/>
    </row>
    <row r="7" spans="1:9">
      <c r="A7" s="265" t="e">
        <f>IF(('Čísla závodníků'!AE91)="","",('Čísla závodníků'!AE91))</f>
        <v>#REF!</v>
      </c>
      <c r="B7" s="266" t="e">
        <f>IF(A7="","",('Čísla závodníků'!AF91))</f>
        <v>#REF!</v>
      </c>
      <c r="C7" s="266" t="e">
        <f>IF(A7="","",('Čísla závodníků'!AA91))</f>
        <v>#REF!</v>
      </c>
      <c r="D7" s="267" t="e">
        <f>IF(A7="","",('Čísla závodníků'!AI91))</f>
        <v>#REF!</v>
      </c>
      <c r="E7" s="145" t="e">
        <f>IF(A7="","",('Čísla závodníků'!AG91))</f>
        <v>#REF!</v>
      </c>
      <c r="F7" s="267" t="e">
        <f>IF(A7="","",('Čísla závodníků'!AH91))</f>
        <v>#REF!</v>
      </c>
      <c r="G7" s="264" t="e">
        <f>IF(A7="","",('Čísla závodníků'!AJ91))</f>
        <v>#REF!</v>
      </c>
      <c r="H7" s="256"/>
      <c r="I7" s="256"/>
    </row>
    <row r="8" spans="1:9">
      <c r="A8" s="265" t="e">
        <f>IF(('Čísla závodníků'!AE92)="","",('Čísla závodníků'!AE92))</f>
        <v>#REF!</v>
      </c>
      <c r="B8" s="266" t="e">
        <f>IF(A8="","",('Čísla závodníků'!AF92))</f>
        <v>#REF!</v>
      </c>
      <c r="C8" s="266" t="e">
        <f>IF(A8="","",('Čísla závodníků'!AA92))</f>
        <v>#REF!</v>
      </c>
      <c r="D8" s="267" t="e">
        <f>IF(A8="","",('Čísla závodníků'!AI92))</f>
        <v>#REF!</v>
      </c>
      <c r="E8" s="145" t="e">
        <f>IF(A8="","",('Čísla závodníků'!AG92))</f>
        <v>#REF!</v>
      </c>
      <c r="F8" s="267" t="e">
        <f>IF(A8="","",('Čísla závodníků'!AH92))</f>
        <v>#REF!</v>
      </c>
      <c r="G8" s="264" t="e">
        <f>IF(A8="","",('Čísla závodníků'!AJ92))</f>
        <v>#REF!</v>
      </c>
      <c r="H8" s="256"/>
      <c r="I8" s="256"/>
    </row>
    <row r="9" spans="1:9">
      <c r="A9" s="265" t="e">
        <f>IF(('Čísla závodníků'!AE93)="","",('Čísla závodníků'!AE93))</f>
        <v>#REF!</v>
      </c>
      <c r="B9" s="266" t="e">
        <f>IF(A9="","",('Čísla závodníků'!AF93))</f>
        <v>#REF!</v>
      </c>
      <c r="C9" s="266" t="e">
        <f>IF(A9="","",('Čísla závodníků'!AA93))</f>
        <v>#REF!</v>
      </c>
      <c r="D9" s="267" t="e">
        <f>IF(A9="","",('Čísla závodníků'!AI93))</f>
        <v>#REF!</v>
      </c>
      <c r="E9" s="145" t="e">
        <f>IF(A9="","",('Čísla závodníků'!AG93))</f>
        <v>#REF!</v>
      </c>
      <c r="F9" s="267" t="e">
        <f>IF(A9="","",('Čísla závodníků'!AH93))</f>
        <v>#REF!</v>
      </c>
      <c r="G9" s="264" t="e">
        <f>IF(A9="","",('Čísla závodníků'!AJ93))</f>
        <v>#REF!</v>
      </c>
      <c r="H9" s="256"/>
      <c r="I9" s="256"/>
    </row>
    <row r="10" spans="1:9">
      <c r="A10" s="265" t="e">
        <f>IF(('Čísla závodníků'!AE94)="","",('Čísla závodníků'!AE94))</f>
        <v>#REF!</v>
      </c>
      <c r="B10" s="266" t="e">
        <f>IF(A10="","",('Čísla závodníků'!AF94))</f>
        <v>#REF!</v>
      </c>
      <c r="C10" s="266" t="e">
        <f>IF(A10="","",('Čísla závodníků'!AA94))</f>
        <v>#REF!</v>
      </c>
      <c r="D10" s="267" t="e">
        <f>IF(A10="","",('Čísla závodníků'!AI94))</f>
        <v>#REF!</v>
      </c>
      <c r="E10" s="145" t="e">
        <f>IF(A10="","",('Čísla závodníků'!AG94))</f>
        <v>#REF!</v>
      </c>
      <c r="F10" s="267" t="e">
        <f>IF(A10="","",('Čísla závodníků'!AH94))</f>
        <v>#REF!</v>
      </c>
      <c r="G10" s="264" t="e">
        <f>IF(A10="","",('Čísla závodníků'!AJ94))</f>
        <v>#REF!</v>
      </c>
      <c r="H10" s="256"/>
      <c r="I10" s="256"/>
    </row>
    <row r="11" spans="1:9">
      <c r="A11" s="265" t="e">
        <f>IF(('Čísla závodníků'!AE95)="","",('Čísla závodníků'!AE95))</f>
        <v>#REF!</v>
      </c>
      <c r="B11" s="266" t="e">
        <f>IF(A11="","",('Čísla závodníků'!AF95))</f>
        <v>#REF!</v>
      </c>
      <c r="C11" s="266" t="e">
        <f>IF(A11="","",('Čísla závodníků'!AA95))</f>
        <v>#REF!</v>
      </c>
      <c r="D11" s="267" t="e">
        <f>IF(A11="","",('Čísla závodníků'!AI95))</f>
        <v>#REF!</v>
      </c>
      <c r="E11" s="145" t="e">
        <f>IF(A11="","",('Čísla závodníků'!AG95))</f>
        <v>#REF!</v>
      </c>
      <c r="F11" s="267" t="e">
        <f>IF(A11="","",('Čísla závodníků'!AH95))</f>
        <v>#REF!</v>
      </c>
      <c r="G11" s="264" t="e">
        <f>IF(A11="","",('Čísla závodníků'!AJ95))</f>
        <v>#REF!</v>
      </c>
      <c r="H11" s="256"/>
      <c r="I11" s="256"/>
    </row>
    <row r="12" spans="1:9">
      <c r="A12" s="265" t="e">
        <f>IF(('Čísla závodníků'!AE96)="","",('Čísla závodníků'!AE96))</f>
        <v>#REF!</v>
      </c>
      <c r="B12" s="266" t="e">
        <f>IF(A12="","",('Čísla závodníků'!AF96))</f>
        <v>#REF!</v>
      </c>
      <c r="C12" s="266" t="e">
        <f>IF(A12="","",('Čísla závodníků'!AA96))</f>
        <v>#REF!</v>
      </c>
      <c r="D12" s="267" t="e">
        <f>IF(A12="","",('Čísla závodníků'!AI96))</f>
        <v>#REF!</v>
      </c>
      <c r="E12" s="145" t="e">
        <f>IF(A12="","",('Čísla závodníků'!AG96))</f>
        <v>#REF!</v>
      </c>
      <c r="F12" s="267" t="e">
        <f>IF(A12="","",('Čísla závodníků'!AH96))</f>
        <v>#REF!</v>
      </c>
      <c r="G12" s="264" t="e">
        <f>IF(A12="","",('Čísla závodníků'!AJ96))</f>
        <v>#REF!</v>
      </c>
      <c r="H12" s="256"/>
      <c r="I12" s="256"/>
    </row>
    <row r="13" spans="1:9">
      <c r="A13" s="265" t="e">
        <f>IF(('Čísla závodníků'!AE97)="","",('Čísla závodníků'!AE97))</f>
        <v>#REF!</v>
      </c>
      <c r="B13" s="266" t="e">
        <f>IF(A13="","",('Čísla závodníků'!AF97))</f>
        <v>#REF!</v>
      </c>
      <c r="C13" s="266" t="e">
        <f>IF(A13="","",('Čísla závodníků'!AA97))</f>
        <v>#REF!</v>
      </c>
      <c r="D13" s="267" t="e">
        <f>IF(A13="","",('Čísla závodníků'!AI97))</f>
        <v>#REF!</v>
      </c>
      <c r="E13" s="145" t="e">
        <f>IF(A13="","",('Čísla závodníků'!AG97))</f>
        <v>#REF!</v>
      </c>
      <c r="F13" s="267" t="e">
        <f>IF(A13="","",('Čísla závodníků'!AH97))</f>
        <v>#REF!</v>
      </c>
      <c r="G13" s="264" t="e">
        <f>IF(A13="","",('Čísla závodníků'!AJ97))</f>
        <v>#REF!</v>
      </c>
      <c r="H13" s="256"/>
      <c r="I13" s="256"/>
    </row>
    <row r="14" spans="1:9">
      <c r="A14" s="265" t="e">
        <f>IF(('Čísla závodníků'!AE98)="","",('Čísla závodníků'!AE98))</f>
        <v>#REF!</v>
      </c>
      <c r="B14" s="266" t="e">
        <f>IF(A14="","",('Čísla závodníků'!AF98))</f>
        <v>#REF!</v>
      </c>
      <c r="C14" s="266" t="e">
        <f>IF(A14="","",('Čísla závodníků'!AA98))</f>
        <v>#REF!</v>
      </c>
      <c r="D14" s="267" t="e">
        <f>IF(A14="","",('Čísla závodníků'!AI98))</f>
        <v>#REF!</v>
      </c>
      <c r="E14" s="145" t="e">
        <f>IF(A14="","",('Čísla závodníků'!AG98))</f>
        <v>#REF!</v>
      </c>
      <c r="F14" s="267" t="e">
        <f>IF(A14="","",('Čísla závodníků'!AH98))</f>
        <v>#REF!</v>
      </c>
      <c r="G14" s="264" t="e">
        <f>IF(A14="","",('Čísla závodníků'!AJ98))</f>
        <v>#REF!</v>
      </c>
      <c r="H14" s="256"/>
      <c r="I14" s="256"/>
    </row>
    <row r="15" spans="1:9">
      <c r="A15" s="265" t="e">
        <f>IF(('Čísla závodníků'!AE99)="","",('Čísla závodníků'!AE99))</f>
        <v>#REF!</v>
      </c>
      <c r="B15" s="266" t="e">
        <f>IF(A15="","",('Čísla závodníků'!AF99))</f>
        <v>#REF!</v>
      </c>
      <c r="C15" s="266" t="e">
        <f>IF(A15="","",('Čísla závodníků'!AA99))</f>
        <v>#REF!</v>
      </c>
      <c r="D15" s="267" t="e">
        <f>IF(A15="","",('Čísla závodníků'!AI99))</f>
        <v>#REF!</v>
      </c>
      <c r="E15" s="145" t="e">
        <f>IF(A15="","",('Čísla závodníků'!AG99))</f>
        <v>#REF!</v>
      </c>
      <c r="F15" s="267" t="e">
        <f>IF(A15="","",('Čísla závodníků'!AH99))</f>
        <v>#REF!</v>
      </c>
      <c r="G15" s="264" t="e">
        <f>IF(A15="","",('Čísla závodníků'!AJ99))</f>
        <v>#REF!</v>
      </c>
      <c r="H15" s="256"/>
      <c r="I15" s="256"/>
    </row>
    <row r="16" spans="1:9">
      <c r="A16" s="265" t="e">
        <f>IF(('Čísla závodníků'!AE100)="","",('Čísla závodníků'!AE100))</f>
        <v>#REF!</v>
      </c>
      <c r="B16" s="266" t="e">
        <f>IF(A16="","",('Čísla závodníků'!AF100))</f>
        <v>#REF!</v>
      </c>
      <c r="C16" s="266" t="e">
        <f>IF(A16="","",('Čísla závodníků'!AA100))</f>
        <v>#REF!</v>
      </c>
      <c r="D16" s="267" t="e">
        <f>IF(A16="","",('Čísla závodníků'!AI100))</f>
        <v>#REF!</v>
      </c>
      <c r="E16" s="145" t="e">
        <f>IF(A16="","",('Čísla závodníků'!AG100))</f>
        <v>#REF!</v>
      </c>
      <c r="F16" s="267" t="e">
        <f>IF(A16="","",('Čísla závodníků'!AH100))</f>
        <v>#REF!</v>
      </c>
      <c r="G16" s="264" t="e">
        <f>IF(A16="","",('Čísla závodníků'!AJ100))</f>
        <v>#REF!</v>
      </c>
      <c r="H16" s="256"/>
      <c r="I16" s="256"/>
    </row>
    <row r="17" spans="1:9">
      <c r="A17" s="265" t="e">
        <f>IF(('Čísla závodníků'!AE101)="","",('Čísla závodníků'!AE101))</f>
        <v>#REF!</v>
      </c>
      <c r="B17" s="266" t="e">
        <f>IF(A17="","",('Čísla závodníků'!AF101))</f>
        <v>#REF!</v>
      </c>
      <c r="C17" s="266" t="e">
        <f>IF(A17="","",('Čísla závodníků'!AA101))</f>
        <v>#REF!</v>
      </c>
      <c r="D17" s="267" t="e">
        <f>IF(A17="","",('Čísla závodníků'!AI101))</f>
        <v>#REF!</v>
      </c>
      <c r="E17" s="145" t="e">
        <f>IF(A17="","",('Čísla závodníků'!AG101))</f>
        <v>#REF!</v>
      </c>
      <c r="F17" s="267" t="e">
        <f>IF(A17="","",('Čísla závodníků'!AH101))</f>
        <v>#REF!</v>
      </c>
      <c r="G17" s="264" t="e">
        <f>IF(A17="","",('Čísla závodníků'!AJ101))</f>
        <v>#REF!</v>
      </c>
      <c r="H17" s="256"/>
      <c r="I17" s="256"/>
    </row>
    <row r="18" spans="1:9">
      <c r="A18" s="265" t="e">
        <f>IF(('Čísla závodníků'!AE102)="","",('Čísla závodníků'!AE102))</f>
        <v>#REF!</v>
      </c>
      <c r="B18" s="266" t="e">
        <f>IF(A18="","",('Čísla závodníků'!AF102))</f>
        <v>#REF!</v>
      </c>
      <c r="C18" s="266" t="e">
        <f>IF(A18="","",('Čísla závodníků'!AA102))</f>
        <v>#REF!</v>
      </c>
      <c r="D18" s="267" t="e">
        <f>IF(A18="","",('Čísla závodníků'!AI102))</f>
        <v>#REF!</v>
      </c>
      <c r="E18" s="145" t="e">
        <f>IF(A18="","",('Čísla závodníků'!AG102))</f>
        <v>#REF!</v>
      </c>
      <c r="F18" s="267" t="e">
        <f>IF(A18="","",('Čísla závodníků'!AH102))</f>
        <v>#REF!</v>
      </c>
      <c r="G18" s="264" t="e">
        <f>IF(A18="","",('Čísla závodníků'!AJ102))</f>
        <v>#REF!</v>
      </c>
      <c r="H18" s="256"/>
      <c r="I18" s="256"/>
    </row>
    <row r="19" spans="1:9">
      <c r="A19" s="265" t="e">
        <f>IF(('Čísla závodníků'!AE103)="","",('Čísla závodníků'!AE103))</f>
        <v>#REF!</v>
      </c>
      <c r="B19" s="266" t="e">
        <f>IF(A19="","",('Čísla závodníků'!AF103))</f>
        <v>#REF!</v>
      </c>
      <c r="C19" s="266" t="e">
        <f>IF(A19="","",('Čísla závodníků'!AA103))</f>
        <v>#REF!</v>
      </c>
      <c r="D19" s="267" t="e">
        <f>IF(A19="","",('Čísla závodníků'!AI103))</f>
        <v>#REF!</v>
      </c>
      <c r="E19" s="145" t="e">
        <f>IF(A19="","",('Čísla závodníků'!AG103))</f>
        <v>#REF!</v>
      </c>
      <c r="F19" s="267" t="e">
        <f>IF(A19="","",('Čísla závodníků'!AH103))</f>
        <v>#REF!</v>
      </c>
      <c r="G19" s="264" t="e">
        <f>IF(A19="","",('Čísla závodníků'!AJ103))</f>
        <v>#REF!</v>
      </c>
      <c r="H19" s="256"/>
      <c r="I19" s="256"/>
    </row>
    <row r="20" spans="1:9">
      <c r="A20" s="265" t="e">
        <f>IF(('Čísla závodníků'!AE104)="","",('Čísla závodníků'!AE104))</f>
        <v>#REF!</v>
      </c>
      <c r="B20" s="266" t="e">
        <f>IF(A20="","",('Čísla závodníků'!AF104))</f>
        <v>#REF!</v>
      </c>
      <c r="C20" s="266" t="e">
        <f>IF(A20="","",('Čísla závodníků'!AA104))</f>
        <v>#REF!</v>
      </c>
      <c r="D20" s="267" t="e">
        <f>IF(A20="","",('Čísla závodníků'!AI104))</f>
        <v>#REF!</v>
      </c>
      <c r="E20" s="145" t="e">
        <f>IF(A20="","",('Čísla závodníků'!AG104))</f>
        <v>#REF!</v>
      </c>
      <c r="F20" s="267" t="e">
        <f>IF(A20="","",('Čísla závodníků'!AH104))</f>
        <v>#REF!</v>
      </c>
      <c r="G20" s="264" t="e">
        <f>IF(A20="","",('Čísla závodníků'!AJ104))</f>
        <v>#REF!</v>
      </c>
      <c r="H20" s="256"/>
      <c r="I20" s="256"/>
    </row>
    <row r="21" spans="1:9">
      <c r="A21" s="265" t="e">
        <f>IF(('Čísla závodníků'!AE105)="","",('Čísla závodníků'!AE105))</f>
        <v>#REF!</v>
      </c>
      <c r="B21" s="266" t="e">
        <f>IF(A21="","",('Čísla závodníků'!AF105))</f>
        <v>#REF!</v>
      </c>
      <c r="C21" s="266" t="e">
        <f>IF(A21="","",('Čísla závodníků'!AA105))</f>
        <v>#REF!</v>
      </c>
      <c r="D21" s="267" t="e">
        <f>IF(A21="","",('Čísla závodníků'!AI105))</f>
        <v>#REF!</v>
      </c>
      <c r="E21" s="145" t="e">
        <f>IF(A21="","",('Čísla závodníků'!AG105))</f>
        <v>#REF!</v>
      </c>
      <c r="F21" s="267" t="e">
        <f>IF(A21="","",('Čísla závodníků'!AH105))</f>
        <v>#REF!</v>
      </c>
      <c r="G21" s="264" t="e">
        <f>IF(A21="","",('Čísla závodníků'!AJ105))</f>
        <v>#REF!</v>
      </c>
      <c r="H21" s="256"/>
      <c r="I21" s="256"/>
    </row>
    <row r="22" spans="1:9">
      <c r="A22" s="265" t="e">
        <f>IF(('Čísla závodníků'!AE106)="","",('Čísla závodníků'!AE106))</f>
        <v>#REF!</v>
      </c>
      <c r="B22" s="266" t="e">
        <f>IF(A22="","",('Čísla závodníků'!AF106))</f>
        <v>#REF!</v>
      </c>
      <c r="C22" s="266" t="e">
        <f>IF(A22="","",('Čísla závodníků'!AA106))</f>
        <v>#REF!</v>
      </c>
      <c r="D22" s="267" t="e">
        <f>IF(A22="","",('Čísla závodníků'!AI106))</f>
        <v>#REF!</v>
      </c>
      <c r="E22" s="145" t="e">
        <f>IF(A22="","",('Čísla závodníků'!AG106))</f>
        <v>#REF!</v>
      </c>
      <c r="F22" s="267" t="e">
        <f>IF(A22="","",('Čísla závodníků'!AH106))</f>
        <v>#REF!</v>
      </c>
      <c r="G22" s="264" t="e">
        <f>IF(A22="","",('Čísla závodníků'!AJ106))</f>
        <v>#REF!</v>
      </c>
      <c r="H22" s="256"/>
      <c r="I22" s="256"/>
    </row>
    <row r="23" spans="1:9">
      <c r="A23" s="265" t="e">
        <f>IF(('Čísla závodníků'!AE107)="","",('Čísla závodníků'!AE107))</f>
        <v>#REF!</v>
      </c>
      <c r="B23" s="266" t="e">
        <f>IF(A23="","",('Čísla závodníků'!AF107))</f>
        <v>#REF!</v>
      </c>
      <c r="C23" s="266" t="e">
        <f>IF(A23="","",('Čísla závodníků'!AA107))</f>
        <v>#REF!</v>
      </c>
      <c r="D23" s="267" t="e">
        <f>IF(A23="","",('Čísla závodníků'!AI107))</f>
        <v>#REF!</v>
      </c>
      <c r="E23" s="145" t="e">
        <f>IF(A23="","",('Čísla závodníků'!AG107))</f>
        <v>#REF!</v>
      </c>
      <c r="F23" s="267" t="e">
        <f>IF(A23="","",('Čísla závodníků'!AH107))</f>
        <v>#REF!</v>
      </c>
      <c r="G23" s="264" t="e">
        <f>IF(A23="","",('Čísla závodníků'!AJ107))</f>
        <v>#REF!</v>
      </c>
      <c r="H23" s="256"/>
      <c r="I23" s="256"/>
    </row>
    <row r="24" spans="1:9">
      <c r="A24" s="265" t="e">
        <f>IF(('Čísla závodníků'!AE108)="","",('Čísla závodníků'!AE108))</f>
        <v>#REF!</v>
      </c>
      <c r="B24" s="266" t="e">
        <f>IF(A24="","",('Čísla závodníků'!AF108))</f>
        <v>#REF!</v>
      </c>
      <c r="C24" s="266" t="e">
        <f>IF(A24="","",('Čísla závodníků'!AA108))</f>
        <v>#REF!</v>
      </c>
      <c r="D24" s="267" t="e">
        <f>IF(A24="","",('Čísla závodníků'!AI108))</f>
        <v>#REF!</v>
      </c>
      <c r="E24" s="145" t="e">
        <f>IF(A24="","",('Čísla závodníků'!AG108))</f>
        <v>#REF!</v>
      </c>
      <c r="F24" s="267" t="e">
        <f>IF(A24="","",('Čísla závodníků'!AH108))</f>
        <v>#REF!</v>
      </c>
      <c r="G24" s="264" t="e">
        <f>IF(A24="","",('Čísla závodníků'!AJ108))</f>
        <v>#REF!</v>
      </c>
      <c r="H24" s="256"/>
      <c r="I24" s="256"/>
    </row>
    <row r="25" spans="1:9">
      <c r="A25" s="265" t="e">
        <f>IF(('Čísla závodníků'!AE109)="","",('Čísla závodníků'!AE109))</f>
        <v>#REF!</v>
      </c>
      <c r="B25" s="266" t="e">
        <f>IF(A25="","",('Čísla závodníků'!AF109))</f>
        <v>#REF!</v>
      </c>
      <c r="C25" s="266" t="e">
        <f>IF(A25="","",('Čísla závodníků'!AA109))</f>
        <v>#REF!</v>
      </c>
      <c r="D25" s="267" t="e">
        <f>IF(A25="","",('Čísla závodníků'!AI109))</f>
        <v>#REF!</v>
      </c>
      <c r="E25" s="145" t="e">
        <f>IF(A25="","",('Čísla závodníků'!AG109))</f>
        <v>#REF!</v>
      </c>
      <c r="F25" s="267" t="e">
        <f>IF(A25="","",('Čísla závodníků'!AH109))</f>
        <v>#REF!</v>
      </c>
      <c r="G25" s="264" t="e">
        <f>IF(A25="","",('Čísla závodníků'!AJ109))</f>
        <v>#REF!</v>
      </c>
      <c r="H25" s="256"/>
      <c r="I25" s="256"/>
    </row>
    <row r="26" spans="1:9">
      <c r="A26" s="265" t="e">
        <f>IF(('Čísla závodníků'!AE110)="","",('Čísla závodníků'!AE110))</f>
        <v>#REF!</v>
      </c>
      <c r="B26" s="266" t="e">
        <f>IF(A26="","",('Čísla závodníků'!AF110))</f>
        <v>#REF!</v>
      </c>
      <c r="C26" s="266" t="e">
        <f>IF(A26="","",('Čísla závodníků'!AA110))</f>
        <v>#REF!</v>
      </c>
      <c r="D26" s="267" t="e">
        <f>IF(A26="","",('Čísla závodníků'!AI110))</f>
        <v>#REF!</v>
      </c>
      <c r="E26" s="145" t="e">
        <f>IF(A26="","",('Čísla závodníků'!AG110))</f>
        <v>#REF!</v>
      </c>
      <c r="F26" s="267" t="e">
        <f>IF(A26="","",('Čísla závodníků'!AH110))</f>
        <v>#REF!</v>
      </c>
      <c r="G26" s="264" t="e">
        <f>IF(A26="","",('Čísla závodníků'!AJ110))</f>
        <v>#REF!</v>
      </c>
      <c r="H26" s="256"/>
      <c r="I26" s="256"/>
    </row>
    <row r="27" spans="1:9">
      <c r="A27" s="265" t="e">
        <f>IF(('Čísla závodníků'!AE111)="","",('Čísla závodníků'!AE111))</f>
        <v>#REF!</v>
      </c>
      <c r="B27" s="266" t="e">
        <f>IF(A27="","",('Čísla závodníků'!AF111))</f>
        <v>#REF!</v>
      </c>
      <c r="C27" s="266" t="e">
        <f>IF(A27="","",('Čísla závodníků'!AA111))</f>
        <v>#REF!</v>
      </c>
      <c r="D27" s="267" t="e">
        <f>IF(A27="","",('Čísla závodníků'!AI111))</f>
        <v>#REF!</v>
      </c>
      <c r="E27" s="145" t="e">
        <f>IF(A27="","",('Čísla závodníků'!AG111))</f>
        <v>#REF!</v>
      </c>
      <c r="F27" s="267" t="e">
        <f>IF(A27="","",('Čísla závodníků'!AH111))</f>
        <v>#REF!</v>
      </c>
      <c r="G27" s="264" t="e">
        <f>IF(A27="","",('Čísla závodníků'!AJ111))</f>
        <v>#REF!</v>
      </c>
      <c r="H27" s="256"/>
      <c r="I27" s="256"/>
    </row>
    <row r="28" spans="1:9">
      <c r="A28" s="265" t="e">
        <f>IF(('Čísla závodníků'!AE112)="","",('Čísla závodníků'!AE112))</f>
        <v>#REF!</v>
      </c>
      <c r="B28" s="266" t="e">
        <f>IF(A28="","",('Čísla závodníků'!AF112))</f>
        <v>#REF!</v>
      </c>
      <c r="C28" s="266" t="e">
        <f>IF(A28="","",('Čísla závodníků'!AA112))</f>
        <v>#REF!</v>
      </c>
      <c r="D28" s="267" t="e">
        <f>IF(A28="","",('Čísla závodníků'!AI112))</f>
        <v>#REF!</v>
      </c>
      <c r="E28" s="145" t="e">
        <f>IF(A28="","",('Čísla závodníků'!AG112))</f>
        <v>#REF!</v>
      </c>
      <c r="F28" s="267" t="e">
        <f>IF(A28="","",('Čísla závodníků'!AH112))</f>
        <v>#REF!</v>
      </c>
      <c r="G28" s="264" t="e">
        <f>IF(A28="","",('Čísla závodníků'!AJ112))</f>
        <v>#REF!</v>
      </c>
      <c r="H28" s="256"/>
      <c r="I28" s="256"/>
    </row>
    <row r="29" spans="1:9">
      <c r="A29" s="265" t="e">
        <f>IF(('Čísla závodníků'!AE113)="","",('Čísla závodníků'!AE113))</f>
        <v>#REF!</v>
      </c>
      <c r="B29" s="266" t="e">
        <f>IF(A29="","",('Čísla závodníků'!AF113))</f>
        <v>#REF!</v>
      </c>
      <c r="C29" s="266" t="e">
        <f>IF(A29="","",('Čísla závodníků'!AA113))</f>
        <v>#REF!</v>
      </c>
      <c r="D29" s="267" t="e">
        <f>IF(A29="","",('Čísla závodníků'!AI113))</f>
        <v>#REF!</v>
      </c>
      <c r="E29" s="145" t="e">
        <f>IF(A29="","",('Čísla závodníků'!AG113))</f>
        <v>#REF!</v>
      </c>
      <c r="F29" s="267" t="e">
        <f>IF(A29="","",('Čísla závodníků'!AH113))</f>
        <v>#REF!</v>
      </c>
      <c r="G29" s="264" t="e">
        <f>IF(A29="","",('Čísla závodníků'!AJ113))</f>
        <v>#REF!</v>
      </c>
      <c r="H29" s="256"/>
      <c r="I29" s="256"/>
    </row>
    <row r="30" spans="1:9">
      <c r="A30" s="265" t="e">
        <f>IF(('Čísla závodníků'!AE114)="","",('Čísla závodníků'!AE114))</f>
        <v>#REF!</v>
      </c>
      <c r="B30" s="266" t="e">
        <f>IF(A30="","",('Čísla závodníků'!AF114))</f>
        <v>#REF!</v>
      </c>
      <c r="C30" s="266" t="e">
        <f>IF(A30="","",('Čísla závodníků'!AA114))</f>
        <v>#REF!</v>
      </c>
      <c r="D30" s="267" t="e">
        <f>IF(A30="","",('Čísla závodníků'!AI114))</f>
        <v>#REF!</v>
      </c>
      <c r="E30" s="145" t="e">
        <f>IF(A30="","",('Čísla závodníků'!AG114))</f>
        <v>#REF!</v>
      </c>
      <c r="F30" s="267" t="e">
        <f>IF(A30="","",('Čísla závodníků'!AH114))</f>
        <v>#REF!</v>
      </c>
      <c r="G30" s="264" t="e">
        <f>IF(A30="","",('Čísla závodníků'!AJ114))</f>
        <v>#REF!</v>
      </c>
      <c r="H30" s="256"/>
      <c r="I30" s="256"/>
    </row>
    <row r="31" spans="1:9">
      <c r="A31" s="265" t="e">
        <f>IF(('Čísla závodníků'!AE115)="","",('Čísla závodníků'!AE115))</f>
        <v>#REF!</v>
      </c>
      <c r="B31" s="266" t="e">
        <f>IF(A31="","",('Čísla závodníků'!AF115))</f>
        <v>#REF!</v>
      </c>
      <c r="C31" s="266" t="e">
        <f>IF(A31="","",('Čísla závodníků'!AA115))</f>
        <v>#REF!</v>
      </c>
      <c r="D31" s="267" t="e">
        <f>IF(A31="","",('Čísla závodníků'!AI115))</f>
        <v>#REF!</v>
      </c>
      <c r="E31" s="145" t="e">
        <f>IF(A31="","",('Čísla závodníků'!AG115))</f>
        <v>#REF!</v>
      </c>
      <c r="F31" s="267" t="e">
        <f>IF(A31="","",('Čísla závodníků'!AH115))</f>
        <v>#REF!</v>
      </c>
      <c r="G31" s="264" t="e">
        <f>IF(A31="","",('Čísla závodníků'!AJ115))</f>
        <v>#REF!</v>
      </c>
      <c r="H31" s="256"/>
      <c r="I31" s="256"/>
    </row>
    <row r="32" spans="1:9">
      <c r="A32" s="265" t="e">
        <f>IF(('Čísla závodníků'!AE116)="","",('Čísla závodníků'!AE116))</f>
        <v>#REF!</v>
      </c>
      <c r="B32" s="266" t="e">
        <f>IF(A32="","",('Čísla závodníků'!AF116))</f>
        <v>#REF!</v>
      </c>
      <c r="C32" s="266" t="e">
        <f>IF(A32="","",('Čísla závodníků'!AA116))</f>
        <v>#REF!</v>
      </c>
      <c r="D32" s="267" t="e">
        <f>IF(A32="","",('Čísla závodníků'!AI116))</f>
        <v>#REF!</v>
      </c>
      <c r="E32" s="145" t="e">
        <f>IF(A32="","",('Čísla závodníků'!AG116))</f>
        <v>#REF!</v>
      </c>
      <c r="F32" s="267" t="e">
        <f>IF(A32="","",('Čísla závodníků'!AH116))</f>
        <v>#REF!</v>
      </c>
      <c r="G32" s="264" t="e">
        <f>IF(A32="","",('Čísla závodníků'!AJ116))</f>
        <v>#REF!</v>
      </c>
      <c r="H32" s="256"/>
      <c r="I32" s="256"/>
    </row>
    <row r="33" spans="1:9">
      <c r="A33" s="265" t="e">
        <f>IF(('Čísla závodníků'!AE117)="","",('Čísla závodníků'!AE117))</f>
        <v>#REF!</v>
      </c>
      <c r="B33" s="266" t="e">
        <f>IF(A33="","",('Čísla závodníků'!AF117))</f>
        <v>#REF!</v>
      </c>
      <c r="C33" s="266" t="e">
        <f>IF(A33="","",('Čísla závodníků'!AA117))</f>
        <v>#REF!</v>
      </c>
      <c r="D33" s="267" t="e">
        <f>IF(A33="","",('Čísla závodníků'!AI117))</f>
        <v>#REF!</v>
      </c>
      <c r="E33" s="145" t="e">
        <f>IF(A33="","",('Čísla závodníků'!AG117))</f>
        <v>#REF!</v>
      </c>
      <c r="F33" s="267" t="e">
        <f>IF(A33="","",('Čísla závodníků'!AH117))</f>
        <v>#REF!</v>
      </c>
      <c r="G33" s="264" t="e">
        <f>IF(A33="","",('Čísla závodníků'!AJ117))</f>
        <v>#REF!</v>
      </c>
      <c r="H33" s="256"/>
      <c r="I33" s="256"/>
    </row>
    <row r="34" spans="1:9">
      <c r="A34" s="265" t="e">
        <f>IF(('Čísla závodníků'!AE118)="","",('Čísla závodníků'!AE118))</f>
        <v>#REF!</v>
      </c>
      <c r="B34" s="266" t="e">
        <f>IF(A34="","",('Čísla závodníků'!AF118))</f>
        <v>#REF!</v>
      </c>
      <c r="C34" s="266" t="e">
        <f>IF(A34="","",('Čísla závodníků'!AA118))</f>
        <v>#REF!</v>
      </c>
      <c r="D34" s="267" t="e">
        <f>IF(A34="","",('Čísla závodníků'!AI118))</f>
        <v>#REF!</v>
      </c>
      <c r="E34" s="145" t="e">
        <f>IF(A34="","",('Čísla závodníků'!AG118))</f>
        <v>#REF!</v>
      </c>
      <c r="F34" s="267" t="e">
        <f>IF(A34="","",('Čísla závodníků'!AH118))</f>
        <v>#REF!</v>
      </c>
      <c r="G34" s="264" t="e">
        <f>IF(A34="","",('Čísla závodníků'!AJ118))</f>
        <v>#REF!</v>
      </c>
      <c r="H34" s="256"/>
      <c r="I34" s="256"/>
    </row>
    <row r="35" spans="1:9">
      <c r="A35" s="265" t="e">
        <f>IF(('Čísla závodníků'!AE119)="","",('Čísla závodníků'!AE119))</f>
        <v>#REF!</v>
      </c>
      <c r="B35" s="266" t="e">
        <f>IF(A35="","",('Čísla závodníků'!AF119))</f>
        <v>#REF!</v>
      </c>
      <c r="C35" s="266" t="e">
        <f>IF(A35="","",('Čísla závodníků'!AA119))</f>
        <v>#REF!</v>
      </c>
      <c r="D35" s="267" t="e">
        <f>IF(A35="","",('Čísla závodníků'!AI119))</f>
        <v>#REF!</v>
      </c>
      <c r="E35" s="145" t="e">
        <f>IF(A35="","",('Čísla závodníků'!AG119))</f>
        <v>#REF!</v>
      </c>
      <c r="F35" s="267" t="e">
        <f>IF(A35="","",('Čísla závodníků'!AH119))</f>
        <v>#REF!</v>
      </c>
      <c r="G35" s="264" t="e">
        <f>IF(A35="","",('Čísla závodníků'!AJ119))</f>
        <v>#REF!</v>
      </c>
      <c r="H35" s="256"/>
      <c r="I35" s="256"/>
    </row>
    <row r="36" spans="1:9">
      <c r="A36" s="265" t="e">
        <f>IF(('Čísla závodníků'!AE120)="","",('Čísla závodníků'!AE120))</f>
        <v>#REF!</v>
      </c>
      <c r="B36" s="266" t="e">
        <f>IF(A36="","",('Čísla závodníků'!AF120))</f>
        <v>#REF!</v>
      </c>
      <c r="C36" s="266" t="e">
        <f>IF(A36="","",('Čísla závodníků'!AA120))</f>
        <v>#REF!</v>
      </c>
      <c r="D36" s="267" t="e">
        <f>IF(A36="","",('Čísla závodníků'!AI120))</f>
        <v>#REF!</v>
      </c>
      <c r="E36" s="145" t="e">
        <f>IF(A36="","",('Čísla závodníků'!AG120))</f>
        <v>#REF!</v>
      </c>
      <c r="F36" s="267" t="e">
        <f>IF(A36="","",('Čísla závodníků'!AH120))</f>
        <v>#REF!</v>
      </c>
      <c r="G36" s="264" t="e">
        <f>IF(A36="","",('Čísla závodníků'!AJ120))</f>
        <v>#REF!</v>
      </c>
      <c r="H36" s="256"/>
      <c r="I36" s="256"/>
    </row>
    <row r="37" spans="1:9">
      <c r="A37" s="265" t="e">
        <f>IF(('Čísla závodníků'!AE121)="","",('Čísla závodníků'!AE121))</f>
        <v>#REF!</v>
      </c>
      <c r="B37" s="266" t="e">
        <f>IF(A37="","",('Čísla závodníků'!AF121))</f>
        <v>#REF!</v>
      </c>
      <c r="C37" s="266" t="e">
        <f>IF(A37="","",('Čísla závodníků'!AA121))</f>
        <v>#REF!</v>
      </c>
      <c r="D37" s="267" t="e">
        <f>IF(A37="","",('Čísla závodníků'!AI121))</f>
        <v>#REF!</v>
      </c>
      <c r="E37" s="145" t="e">
        <f>IF(A37="","",('Čísla závodníků'!AG121))</f>
        <v>#REF!</v>
      </c>
      <c r="F37" s="267" t="e">
        <f>IF(A37="","",('Čísla závodníků'!AH121))</f>
        <v>#REF!</v>
      </c>
      <c r="G37" s="264" t="e">
        <f>IF(A37="","",('Čísla závodníků'!AJ121))</f>
        <v>#REF!</v>
      </c>
      <c r="H37" s="256"/>
      <c r="I37" s="256"/>
    </row>
    <row r="38" spans="1:9">
      <c r="A38" s="265" t="e">
        <f>IF(('Čísla závodníků'!AE122)="","",('Čísla závodníků'!AE122))</f>
        <v>#REF!</v>
      </c>
      <c r="B38" s="266" t="e">
        <f>IF(A38="","",('Čísla závodníků'!AF122))</f>
        <v>#REF!</v>
      </c>
      <c r="C38" s="266" t="e">
        <f>IF(A38="","",('Čísla závodníků'!AA122))</f>
        <v>#REF!</v>
      </c>
      <c r="D38" s="267" t="e">
        <f>IF(A38="","",('Čísla závodníků'!AI122))</f>
        <v>#REF!</v>
      </c>
      <c r="E38" s="145" t="e">
        <f>IF(A38="","",('Čísla závodníků'!AG122))</f>
        <v>#REF!</v>
      </c>
      <c r="F38" s="267" t="e">
        <f>IF(A38="","",('Čísla závodníků'!AH122))</f>
        <v>#REF!</v>
      </c>
      <c r="G38" s="264" t="e">
        <f>IF(A38="","",('Čísla závodníků'!AJ122))</f>
        <v>#REF!</v>
      </c>
      <c r="H38" s="256"/>
      <c r="I38" s="256"/>
    </row>
    <row r="39" spans="1:9">
      <c r="A39" s="265" t="e">
        <f>IF(('Čísla závodníků'!AE123)="","",('Čísla závodníků'!AE123))</f>
        <v>#REF!</v>
      </c>
      <c r="B39" s="266" t="e">
        <f>IF(A39="","",('Čísla závodníků'!AF123))</f>
        <v>#REF!</v>
      </c>
      <c r="C39" s="266" t="e">
        <f>IF(A39="","",('Čísla závodníků'!AA123))</f>
        <v>#REF!</v>
      </c>
      <c r="D39" s="267" t="e">
        <f>IF(A39="","",('Čísla závodníků'!AI123))</f>
        <v>#REF!</v>
      </c>
      <c r="E39" s="145" t="e">
        <f>IF(A39="","",('Čísla závodníků'!AG123))</f>
        <v>#REF!</v>
      </c>
      <c r="F39" s="267" t="e">
        <f>IF(A39="","",('Čísla závodníků'!AH123))</f>
        <v>#REF!</v>
      </c>
      <c r="G39" s="264" t="e">
        <f>IF(A39="","",('Čísla závodníků'!AJ123))</f>
        <v>#REF!</v>
      </c>
      <c r="H39" s="256"/>
      <c r="I39" s="256"/>
    </row>
    <row r="40" spans="1:9">
      <c r="A40" s="265" t="e">
        <f>IF(('Čísla závodníků'!AE124)="","",('Čísla závodníků'!AE124))</f>
        <v>#REF!</v>
      </c>
      <c r="B40" s="266" t="e">
        <f>IF(A40="","",('Čísla závodníků'!AF124))</f>
        <v>#REF!</v>
      </c>
      <c r="C40" s="266" t="e">
        <f>IF(A40="","",('Čísla závodníků'!AA124))</f>
        <v>#REF!</v>
      </c>
      <c r="D40" s="267" t="e">
        <f>IF(A40="","",('Čísla závodníků'!AI124))</f>
        <v>#REF!</v>
      </c>
      <c r="E40" s="145" t="e">
        <f>IF(A40="","",('Čísla závodníků'!AG124))</f>
        <v>#REF!</v>
      </c>
      <c r="F40" s="267" t="e">
        <f>IF(A40="","",('Čísla závodníků'!AH124))</f>
        <v>#REF!</v>
      </c>
      <c r="G40" s="264" t="e">
        <f>IF(A40="","",('Čísla závodníků'!AJ124))</f>
        <v>#REF!</v>
      </c>
      <c r="H40" s="256"/>
      <c r="I40" s="256"/>
    </row>
    <row r="41" spans="1:9">
      <c r="A41" s="265" t="e">
        <f>IF(('Čísla závodníků'!AE125)="","",('Čísla závodníků'!AE125))</f>
        <v>#REF!</v>
      </c>
      <c r="B41" s="266" t="e">
        <f>IF(A41="","",('Čísla závodníků'!AF125))</f>
        <v>#REF!</v>
      </c>
      <c r="C41" s="266" t="e">
        <f>IF(A41="","",('Čísla závodníků'!AA125))</f>
        <v>#REF!</v>
      </c>
      <c r="D41" s="267" t="e">
        <f>IF(A41="","",('Čísla závodníků'!AI125))</f>
        <v>#REF!</v>
      </c>
      <c r="E41" s="145" t="e">
        <f>IF(A41="","",('Čísla závodníků'!AG125))</f>
        <v>#REF!</v>
      </c>
      <c r="F41" s="267" t="e">
        <f>IF(A41="","",('Čísla závodníků'!AH125))</f>
        <v>#REF!</v>
      </c>
      <c r="G41" s="264" t="e">
        <f>IF(A41="","",('Čísla závodníků'!AJ125))</f>
        <v>#REF!</v>
      </c>
      <c r="H41" s="256"/>
      <c r="I41" s="256"/>
    </row>
    <row r="42" spans="1:9">
      <c r="A42" s="265" t="e">
        <f>IF(('Čísla závodníků'!AE126)="","",('Čísla závodníků'!AE126))</f>
        <v>#REF!</v>
      </c>
      <c r="B42" s="266" t="e">
        <f>IF(A42="","",('Čísla závodníků'!AF126))</f>
        <v>#REF!</v>
      </c>
      <c r="C42" s="266" t="e">
        <f>IF(A42="","",('Čísla závodníků'!AA126))</f>
        <v>#REF!</v>
      </c>
      <c r="D42" s="267" t="e">
        <f>IF(A42="","",('Čísla závodníků'!AI126))</f>
        <v>#REF!</v>
      </c>
      <c r="E42" s="145" t="e">
        <f>IF(A42="","",('Čísla závodníků'!AG126))</f>
        <v>#REF!</v>
      </c>
      <c r="F42" s="267" t="e">
        <f>IF(A42="","",('Čísla závodníků'!AH126))</f>
        <v>#REF!</v>
      </c>
      <c r="G42" s="264" t="e">
        <f>IF(A42="","",('Čísla závodníků'!AJ126))</f>
        <v>#REF!</v>
      </c>
      <c r="H42" s="256"/>
      <c r="I42" s="256"/>
    </row>
    <row r="43" spans="1:9">
      <c r="A43" s="265" t="e">
        <f>IF(('Čísla závodníků'!AE127)="","",('Čísla závodníků'!AE127))</f>
        <v>#REF!</v>
      </c>
      <c r="B43" s="266" t="e">
        <f>IF(A43="","",('Čísla závodníků'!AF127))</f>
        <v>#REF!</v>
      </c>
      <c r="C43" s="266" t="e">
        <f>IF(A43="","",('Čísla závodníků'!AA127))</f>
        <v>#REF!</v>
      </c>
      <c r="D43" s="267" t="e">
        <f>IF(A43="","",('Čísla závodníků'!AI127))</f>
        <v>#REF!</v>
      </c>
      <c r="E43" s="145" t="e">
        <f>IF(A43="","",('Čísla závodníků'!AG127))</f>
        <v>#REF!</v>
      </c>
      <c r="F43" s="267" t="e">
        <f>IF(A43="","",('Čísla závodníků'!AH127))</f>
        <v>#REF!</v>
      </c>
      <c r="G43" s="264" t="e">
        <f>IF(A43="","",('Čísla závodníků'!AJ127))</f>
        <v>#REF!</v>
      </c>
      <c r="H43" s="256"/>
      <c r="I43" s="256"/>
    </row>
    <row r="44" spans="1:9">
      <c r="A44" s="265" t="e">
        <f>IF(('Čísla závodníků'!AE128)="","",('Čísla závodníků'!AE128))</f>
        <v>#REF!</v>
      </c>
      <c r="B44" s="266" t="e">
        <f>IF(A44="","",('Čísla závodníků'!AF128))</f>
        <v>#REF!</v>
      </c>
      <c r="C44" s="266" t="e">
        <f>IF(A44="","",('Čísla závodníků'!AA128))</f>
        <v>#REF!</v>
      </c>
      <c r="D44" s="267" t="e">
        <f>IF(A44="","",('Čísla závodníků'!AI128))</f>
        <v>#REF!</v>
      </c>
      <c r="E44" s="145" t="e">
        <f>IF(A44="","",('Čísla závodníků'!AG128))</f>
        <v>#REF!</v>
      </c>
      <c r="F44" s="267" t="e">
        <f>IF(A44="","",('Čísla závodníků'!AH128))</f>
        <v>#REF!</v>
      </c>
      <c r="G44" s="264" t="e">
        <f>IF(A44="","",('Čísla závodníků'!AJ128))</f>
        <v>#REF!</v>
      </c>
      <c r="H44" s="256"/>
      <c r="I44" s="256"/>
    </row>
    <row r="45" spans="1:9">
      <c r="A45" s="265" t="e">
        <f>IF(('Čísla závodníků'!AE129)="","",('Čísla závodníků'!AE129))</f>
        <v>#REF!</v>
      </c>
      <c r="B45" s="266" t="e">
        <f>IF(A45="","",('Čísla závodníků'!AF129))</f>
        <v>#REF!</v>
      </c>
      <c r="C45" s="266" t="e">
        <f>IF(A45="","",('Čísla závodníků'!AA129))</f>
        <v>#REF!</v>
      </c>
      <c r="D45" s="267" t="e">
        <f>IF(A45="","",('Čísla závodníků'!AI129))</f>
        <v>#REF!</v>
      </c>
      <c r="E45" s="145" t="e">
        <f>IF(A45="","",('Čísla závodníků'!AG129))</f>
        <v>#REF!</v>
      </c>
      <c r="F45" s="267" t="e">
        <f>IF(A45="","",('Čísla závodníků'!AH129))</f>
        <v>#REF!</v>
      </c>
      <c r="G45" s="264" t="e">
        <f>IF(A45="","",('Čísla závodníků'!AJ129))</f>
        <v>#REF!</v>
      </c>
      <c r="H45" s="256"/>
      <c r="I45" s="256"/>
    </row>
    <row r="46" spans="1:9">
      <c r="A46" s="265" t="e">
        <f>IF(('Čísla závodníků'!AE130)="","",('Čísla závodníků'!AE130))</f>
        <v>#REF!</v>
      </c>
      <c r="B46" s="266" t="e">
        <f>IF(A46="","",('Čísla závodníků'!AF130))</f>
        <v>#REF!</v>
      </c>
      <c r="C46" s="266" t="e">
        <f>IF(A46="","",('Čísla závodníků'!AA130))</f>
        <v>#REF!</v>
      </c>
      <c r="D46" s="267" t="e">
        <f>IF(A46="","",('Čísla závodníků'!AI130))</f>
        <v>#REF!</v>
      </c>
      <c r="E46" s="145" t="e">
        <f>IF(A46="","",('Čísla závodníků'!AG130))</f>
        <v>#REF!</v>
      </c>
      <c r="F46" s="267" t="e">
        <f>IF(A46="","",('Čísla závodníků'!AH130))</f>
        <v>#REF!</v>
      </c>
      <c r="G46" s="264" t="e">
        <f>IF(A46="","",('Čísla závodníků'!AJ130))</f>
        <v>#REF!</v>
      </c>
      <c r="H46" s="256"/>
      <c r="I46" s="256"/>
    </row>
    <row r="47" spans="1:9">
      <c r="A47" s="265" t="e">
        <f>IF(('Čísla závodníků'!AE131)="","",('Čísla závodníků'!AE131))</f>
        <v>#REF!</v>
      </c>
      <c r="B47" s="266" t="e">
        <f>IF(A47="","",('Čísla závodníků'!AF131))</f>
        <v>#REF!</v>
      </c>
      <c r="C47" s="266" t="e">
        <f>IF(A47="","",('Čísla závodníků'!AA131))</f>
        <v>#REF!</v>
      </c>
      <c r="D47" s="267" t="e">
        <f>IF(A47="","",('Čísla závodníků'!AI131))</f>
        <v>#REF!</v>
      </c>
      <c r="E47" s="145" t="e">
        <f>IF(A47="","",('Čísla závodníků'!AG131))</f>
        <v>#REF!</v>
      </c>
      <c r="F47" s="267" t="e">
        <f>IF(A47="","",('Čísla závodníků'!AH131))</f>
        <v>#REF!</v>
      </c>
      <c r="G47" s="264" t="e">
        <f>IF(A47="","",('Čísla závodníků'!AJ131))</f>
        <v>#REF!</v>
      </c>
      <c r="H47" s="256"/>
      <c r="I47" s="256"/>
    </row>
    <row r="48" spans="1:9">
      <c r="A48" s="265" t="e">
        <f>IF(('Čísla závodníků'!AE132)="","",('Čísla závodníků'!AE132))</f>
        <v>#REF!</v>
      </c>
      <c r="B48" s="266" t="e">
        <f>IF(A48="","",('Čísla závodníků'!AF132))</f>
        <v>#REF!</v>
      </c>
      <c r="C48" s="266" t="e">
        <f>IF(A48="","",('Čísla závodníků'!AA132))</f>
        <v>#REF!</v>
      </c>
      <c r="D48" s="267" t="e">
        <f>IF(A48="","",('Čísla závodníků'!AI132))</f>
        <v>#REF!</v>
      </c>
      <c r="E48" s="145" t="e">
        <f>IF(A48="","",('Čísla závodníků'!AG132))</f>
        <v>#REF!</v>
      </c>
      <c r="F48" s="267" t="e">
        <f>IF(A48="","",('Čísla závodníků'!AH132))</f>
        <v>#REF!</v>
      </c>
      <c r="G48" s="264" t="e">
        <f>IF(A48="","",('Čísla závodníků'!AJ132))</f>
        <v>#REF!</v>
      </c>
      <c r="H48" s="256"/>
      <c r="I48" s="256"/>
    </row>
    <row r="49" spans="1:9">
      <c r="A49" s="265" t="e">
        <f>IF(('Čísla závodníků'!AE133)="","",('Čísla závodníků'!AE133))</f>
        <v>#REF!</v>
      </c>
      <c r="B49" s="266" t="e">
        <f>IF(A49="","",('Čísla závodníků'!AF133))</f>
        <v>#REF!</v>
      </c>
      <c r="C49" s="266" t="e">
        <f>IF(A49="","",('Čísla závodníků'!AA133))</f>
        <v>#REF!</v>
      </c>
      <c r="D49" s="267" t="e">
        <f>IF(A49="","",('Čísla závodníků'!AI133))</f>
        <v>#REF!</v>
      </c>
      <c r="E49" s="145" t="e">
        <f>IF(A49="","",('Čísla závodníků'!AG133))</f>
        <v>#REF!</v>
      </c>
      <c r="F49" s="267" t="e">
        <f>IF(A49="","",('Čísla závodníků'!AH133))</f>
        <v>#REF!</v>
      </c>
      <c r="G49" s="264" t="e">
        <f>IF(A49="","",('Čísla závodníků'!AJ133))</f>
        <v>#REF!</v>
      </c>
      <c r="H49" s="256"/>
      <c r="I49" s="256"/>
    </row>
    <row r="50" spans="1:9">
      <c r="A50" s="265" t="e">
        <f>IF(('Čísla závodníků'!AE134)="","",('Čísla závodníků'!AE134))</f>
        <v>#REF!</v>
      </c>
      <c r="B50" s="266" t="e">
        <f>IF(A50="","",('Čísla závodníků'!AF134))</f>
        <v>#REF!</v>
      </c>
      <c r="C50" s="266" t="e">
        <f>IF(A50="","",('Čísla závodníků'!AA134))</f>
        <v>#REF!</v>
      </c>
      <c r="D50" s="267" t="e">
        <f>IF(A50="","",('Čísla závodníků'!AI134))</f>
        <v>#REF!</v>
      </c>
      <c r="E50" s="145" t="e">
        <f>IF(A50="","",('Čísla závodníků'!AG134))</f>
        <v>#REF!</v>
      </c>
      <c r="F50" s="267" t="e">
        <f>IF(A50="","",('Čísla závodníků'!AH134))</f>
        <v>#REF!</v>
      </c>
      <c r="G50" s="264" t="e">
        <f>IF(A50="","",('Čísla závodníků'!AJ134))</f>
        <v>#REF!</v>
      </c>
      <c r="H50" s="256"/>
      <c r="I50" s="256"/>
    </row>
    <row r="51" spans="1:9">
      <c r="A51" s="265" t="e">
        <f>IF(('Čísla závodníků'!AE135)="","",('Čísla závodníků'!AE135))</f>
        <v>#REF!</v>
      </c>
      <c r="B51" s="266" t="e">
        <f>IF(A51="","",('Čísla závodníků'!AF135))</f>
        <v>#REF!</v>
      </c>
      <c r="C51" s="266" t="e">
        <f>IF(A51="","",('Čísla závodníků'!AA135))</f>
        <v>#REF!</v>
      </c>
      <c r="D51" s="267" t="e">
        <f>IF(A51="","",('Čísla závodníků'!AI135))</f>
        <v>#REF!</v>
      </c>
      <c r="E51" s="145" t="e">
        <f>IF(A51="","",('Čísla závodníků'!AG135))</f>
        <v>#REF!</v>
      </c>
      <c r="F51" s="267" t="e">
        <f>IF(A51="","",('Čísla závodníků'!AH135))</f>
        <v>#REF!</v>
      </c>
      <c r="G51" s="264" t="e">
        <f>IF(A51="","",('Čísla závodníků'!AJ135))</f>
        <v>#REF!</v>
      </c>
      <c r="H51" s="256"/>
      <c r="I51" s="256"/>
    </row>
    <row r="52" spans="1:9">
      <c r="A52" s="265" t="e">
        <f>IF(('Čísla závodníků'!AE136)="","",('Čísla závodníků'!AE136))</f>
        <v>#REF!</v>
      </c>
      <c r="B52" s="266" t="e">
        <f>IF(A52="","",('Čísla závodníků'!AF136))</f>
        <v>#REF!</v>
      </c>
      <c r="C52" s="266" t="e">
        <f>IF(A52="","",('Čísla závodníků'!AA136))</f>
        <v>#REF!</v>
      </c>
      <c r="D52" s="267" t="e">
        <f>IF(A52="","",('Čísla závodníků'!AI136))</f>
        <v>#REF!</v>
      </c>
      <c r="E52" s="145" t="e">
        <f>IF(A52="","",('Čísla závodníků'!AG136))</f>
        <v>#REF!</v>
      </c>
      <c r="F52" s="267" t="e">
        <f>IF(A52="","",('Čísla závodníků'!AH136))</f>
        <v>#REF!</v>
      </c>
      <c r="G52" s="264" t="e">
        <f>IF(A52="","",('Čísla závodníků'!AJ136))</f>
        <v>#REF!</v>
      </c>
      <c r="H52" s="256"/>
      <c r="I52" s="256"/>
    </row>
    <row r="53" spans="1:9">
      <c r="A53" s="265" t="e">
        <f>IF(('Čísla závodníků'!AE137)="","",('Čísla závodníků'!AE137))</f>
        <v>#REF!</v>
      </c>
      <c r="B53" s="266" t="e">
        <f>IF(A53="","",('Čísla závodníků'!AF137))</f>
        <v>#REF!</v>
      </c>
      <c r="C53" s="266" t="e">
        <f>IF(A53="","",('Čísla závodníků'!AA137))</f>
        <v>#REF!</v>
      </c>
      <c r="D53" s="267" t="e">
        <f>IF(A53="","",('Čísla závodníků'!AI137))</f>
        <v>#REF!</v>
      </c>
      <c r="E53" s="145" t="e">
        <f>IF(A53="","",('Čísla závodníků'!AG137))</f>
        <v>#REF!</v>
      </c>
      <c r="F53" s="267" t="e">
        <f>IF(A53="","",('Čísla závodníků'!AH137))</f>
        <v>#REF!</v>
      </c>
      <c r="G53" s="264" t="e">
        <f>IF(A53="","",('Čísla závodníků'!AJ137))</f>
        <v>#REF!</v>
      </c>
      <c r="H53" s="256"/>
      <c r="I53" s="256"/>
    </row>
    <row r="54" spans="1:9">
      <c r="A54" s="265" t="e">
        <f>IF(('Čísla závodníků'!AE138)="","",('Čísla závodníků'!AE138))</f>
        <v>#REF!</v>
      </c>
      <c r="B54" s="266" t="e">
        <f>IF(A54="","",('Čísla závodníků'!AF138))</f>
        <v>#REF!</v>
      </c>
      <c r="C54" s="266" t="e">
        <f>IF(A54="","",('Čísla závodníků'!AA138))</f>
        <v>#REF!</v>
      </c>
      <c r="D54" s="267" t="e">
        <f>IF(A54="","",('Čísla závodníků'!AI138))</f>
        <v>#REF!</v>
      </c>
      <c r="E54" s="145" t="e">
        <f>IF(A54="","",('Čísla závodníků'!AG138))</f>
        <v>#REF!</v>
      </c>
      <c r="F54" s="267" t="e">
        <f>IF(A54="","",('Čísla závodníků'!AH138))</f>
        <v>#REF!</v>
      </c>
      <c r="G54" s="264" t="e">
        <f>IF(A54="","",('Čísla závodníků'!AJ138))</f>
        <v>#REF!</v>
      </c>
      <c r="H54" s="256"/>
      <c r="I54" s="256"/>
    </row>
    <row r="55" spans="1:9">
      <c r="A55" s="265" t="e">
        <f>IF(('Čísla závodníků'!AE139)="","",('Čísla závodníků'!AE139))</f>
        <v>#REF!</v>
      </c>
      <c r="B55" s="266" t="e">
        <f>IF(A55="","",('Čísla závodníků'!AF139))</f>
        <v>#REF!</v>
      </c>
      <c r="C55" s="266" t="e">
        <f>IF(A55="","",('Čísla závodníků'!AA139))</f>
        <v>#REF!</v>
      </c>
      <c r="D55" s="267" t="e">
        <f>IF(A55="","",('Čísla závodníků'!AI139))</f>
        <v>#REF!</v>
      </c>
      <c r="E55" s="145" t="e">
        <f>IF(A55="","",('Čísla závodníků'!AG139))</f>
        <v>#REF!</v>
      </c>
      <c r="F55" s="267" t="e">
        <f>IF(A55="","",('Čísla závodníků'!AH139))</f>
        <v>#REF!</v>
      </c>
      <c r="G55" s="264" t="e">
        <f>IF(A55="","",('Čísla závodníků'!AJ139))</f>
        <v>#REF!</v>
      </c>
      <c r="H55" s="256"/>
      <c r="I55" s="256"/>
    </row>
    <row r="56" spans="1:9">
      <c r="A56" s="265" t="e">
        <f>IF(('Čísla závodníků'!AE140)="","",('Čísla závodníků'!AE140))</f>
        <v>#REF!</v>
      </c>
      <c r="B56" s="266" t="e">
        <f>IF(A56="","",('Čísla závodníků'!AF140))</f>
        <v>#REF!</v>
      </c>
      <c r="C56" s="266" t="e">
        <f>IF(A56="","",('Čísla závodníků'!AA140))</f>
        <v>#REF!</v>
      </c>
      <c r="D56" s="267" t="e">
        <f>IF(A56="","",('Čísla závodníků'!AI140))</f>
        <v>#REF!</v>
      </c>
      <c r="E56" s="145" t="e">
        <f>IF(A56="","",('Čísla závodníků'!AG140))</f>
        <v>#REF!</v>
      </c>
      <c r="F56" s="267" t="e">
        <f>IF(A56="","",('Čísla závodníků'!AH140))</f>
        <v>#REF!</v>
      </c>
      <c r="G56" s="264" t="e">
        <f>IF(A56="","",('Čísla závodníků'!AJ140))</f>
        <v>#REF!</v>
      </c>
      <c r="H56" s="256"/>
      <c r="I56" s="256"/>
    </row>
    <row r="57" spans="1:9">
      <c r="A57" s="265" t="e">
        <f>IF(('Čísla závodníků'!AE141)="","",('Čísla závodníků'!AE141))</f>
        <v>#REF!</v>
      </c>
      <c r="B57" s="266" t="e">
        <f>IF(A57="","",('Čísla závodníků'!AF141))</f>
        <v>#REF!</v>
      </c>
      <c r="C57" s="266" t="e">
        <f>IF(A57="","",('Čísla závodníků'!AA141))</f>
        <v>#REF!</v>
      </c>
      <c r="D57" s="267" t="e">
        <f>IF(A57="","",('Čísla závodníků'!AI141))</f>
        <v>#REF!</v>
      </c>
      <c r="E57" s="145" t="e">
        <f>IF(A57="","",('Čísla závodníků'!AG141))</f>
        <v>#REF!</v>
      </c>
      <c r="F57" s="267" t="e">
        <f>IF(A57="","",('Čísla závodníků'!AH141))</f>
        <v>#REF!</v>
      </c>
      <c r="G57" s="264" t="e">
        <f>IF(A57="","",('Čísla závodníků'!AJ141))</f>
        <v>#REF!</v>
      </c>
      <c r="H57" s="256"/>
      <c r="I57" s="256"/>
    </row>
    <row r="58" spans="1:9">
      <c r="A58" s="265" t="e">
        <f>IF(('Čísla závodníků'!AE142)="","",('Čísla závodníků'!AE142))</f>
        <v>#REF!</v>
      </c>
      <c r="B58" s="266" t="e">
        <f>IF(A58="","",('Čísla závodníků'!AF142))</f>
        <v>#REF!</v>
      </c>
      <c r="C58" s="266" t="e">
        <f>IF(A58="","",('Čísla závodníků'!AA142))</f>
        <v>#REF!</v>
      </c>
      <c r="D58" s="267" t="e">
        <f>IF(A58="","",('Čísla závodníků'!AI142))</f>
        <v>#REF!</v>
      </c>
      <c r="E58" s="145" t="e">
        <f>IF(A58="","",('Čísla závodníků'!AG142))</f>
        <v>#REF!</v>
      </c>
      <c r="F58" s="267" t="e">
        <f>IF(A58="","",('Čísla závodníků'!AH142))</f>
        <v>#REF!</v>
      </c>
      <c r="G58" s="264" t="e">
        <f>IF(A58="","",('Čísla závodníků'!AJ142))</f>
        <v>#REF!</v>
      </c>
      <c r="H58" s="256"/>
      <c r="I58" s="256"/>
    </row>
    <row r="59" spans="1:9">
      <c r="A59" s="265" t="e">
        <f>IF(('Čísla závodníků'!AE143)="","",('Čísla závodníků'!AE143))</f>
        <v>#REF!</v>
      </c>
      <c r="B59" s="266" t="e">
        <f>IF(A59="","",('Čísla závodníků'!AF143))</f>
        <v>#REF!</v>
      </c>
      <c r="C59" s="266" t="e">
        <f>IF(A59="","",('Čísla závodníků'!AA143))</f>
        <v>#REF!</v>
      </c>
      <c r="D59" s="267" t="e">
        <f>IF(A59="","",('Čísla závodníků'!AI143))</f>
        <v>#REF!</v>
      </c>
      <c r="E59" s="145" t="e">
        <f>IF(A59="","",('Čísla závodníků'!AG143))</f>
        <v>#REF!</v>
      </c>
      <c r="F59" s="267" t="e">
        <f>IF(A59="","",('Čísla závodníků'!AH143))</f>
        <v>#REF!</v>
      </c>
      <c r="G59" s="264" t="e">
        <f>IF(A59="","",('Čísla závodníků'!AJ143))</f>
        <v>#REF!</v>
      </c>
      <c r="H59" s="256"/>
      <c r="I59" s="256"/>
    </row>
    <row r="60" spans="1:9">
      <c r="A60" s="265" t="e">
        <f>IF(('Čísla závodníků'!AE144)="","",('Čísla závodníků'!AE144))</f>
        <v>#REF!</v>
      </c>
      <c r="B60" s="266" t="e">
        <f>IF(A60="","",('Čísla závodníků'!AF144))</f>
        <v>#REF!</v>
      </c>
      <c r="C60" s="266" t="e">
        <f>IF(A60="","",('Čísla závodníků'!AA144))</f>
        <v>#REF!</v>
      </c>
      <c r="D60" s="267" t="e">
        <f>IF(A60="","",('Čísla závodníků'!AI144))</f>
        <v>#REF!</v>
      </c>
      <c r="E60" s="145" t="e">
        <f>IF(A60="","",('Čísla závodníků'!AG144))</f>
        <v>#REF!</v>
      </c>
      <c r="F60" s="267" t="e">
        <f>IF(A60="","",('Čísla závodníků'!AH144))</f>
        <v>#REF!</v>
      </c>
      <c r="G60" s="264" t="e">
        <f>IF(A60="","",('Čísla závodníků'!AJ144))</f>
        <v>#REF!</v>
      </c>
      <c r="H60" s="256"/>
      <c r="I60" s="256"/>
    </row>
    <row r="61" spans="1:9">
      <c r="A61" s="265" t="e">
        <f>IF(('Čísla závodníků'!AE145)="","",('Čísla závodníků'!AE145))</f>
        <v>#REF!</v>
      </c>
      <c r="B61" s="266" t="e">
        <f>IF(A61="","",('Čísla závodníků'!AF145))</f>
        <v>#REF!</v>
      </c>
      <c r="C61" s="266" t="e">
        <f>IF(A61="","",('Čísla závodníků'!AA145))</f>
        <v>#REF!</v>
      </c>
      <c r="D61" s="267" t="e">
        <f>IF(A61="","",('Čísla závodníků'!AI145))</f>
        <v>#REF!</v>
      </c>
      <c r="E61" s="145" t="e">
        <f>IF(A61="","",('Čísla závodníků'!AG145))</f>
        <v>#REF!</v>
      </c>
      <c r="F61" s="267" t="e">
        <f>IF(A61="","",('Čísla závodníků'!AH145))</f>
        <v>#REF!</v>
      </c>
      <c r="G61" s="264" t="e">
        <f>IF(A61="","",('Čísla závodníků'!AJ145))</f>
        <v>#REF!</v>
      </c>
      <c r="H61" s="256"/>
      <c r="I61" s="256"/>
    </row>
    <row r="62" spans="1:9">
      <c r="A62" s="265" t="e">
        <f>IF(('Čísla závodníků'!AE146)="","",('Čísla závodníků'!AE146))</f>
        <v>#REF!</v>
      </c>
      <c r="B62" s="266" t="e">
        <f>IF(A62="","",('Čísla závodníků'!AF146))</f>
        <v>#REF!</v>
      </c>
      <c r="C62" s="266" t="e">
        <f>IF(A62="","",('Čísla závodníků'!AA146))</f>
        <v>#REF!</v>
      </c>
      <c r="D62" s="267" t="e">
        <f>IF(A62="","",('Čísla závodníků'!AI146))</f>
        <v>#REF!</v>
      </c>
      <c r="E62" s="145" t="e">
        <f>IF(A62="","",('Čísla závodníků'!AG146))</f>
        <v>#REF!</v>
      </c>
      <c r="F62" s="267" t="e">
        <f>IF(A62="","",('Čísla závodníků'!AH146))</f>
        <v>#REF!</v>
      </c>
      <c r="G62" s="264" t="e">
        <f>IF(A62="","",('Čísla závodníků'!AJ146))</f>
        <v>#REF!</v>
      </c>
      <c r="H62" s="256"/>
      <c r="I62" s="256"/>
    </row>
    <row r="63" spans="1:9">
      <c r="A63" s="265" t="e">
        <f>IF(('Čísla závodníků'!AE147)="","",('Čísla závodníků'!AE147))</f>
        <v>#REF!</v>
      </c>
      <c r="B63" s="266" t="e">
        <f>IF(A63="","",('Čísla závodníků'!AF147))</f>
        <v>#REF!</v>
      </c>
      <c r="C63" s="266" t="e">
        <f>IF(A63="","",('Čísla závodníků'!AA147))</f>
        <v>#REF!</v>
      </c>
      <c r="D63" s="267" t="e">
        <f>IF(A63="","",('Čísla závodníků'!AI147))</f>
        <v>#REF!</v>
      </c>
      <c r="E63" s="145" t="e">
        <f>IF(A63="","",('Čísla závodníků'!AG147))</f>
        <v>#REF!</v>
      </c>
      <c r="F63" s="267" t="e">
        <f>IF(A63="","",('Čísla závodníků'!AH147))</f>
        <v>#REF!</v>
      </c>
      <c r="G63" s="264" t="e">
        <f>IF(A63="","",('Čísla závodníků'!AJ147))</f>
        <v>#REF!</v>
      </c>
      <c r="H63" s="256"/>
      <c r="I63" s="256"/>
    </row>
    <row r="64" spans="1:9">
      <c r="A64" s="265" t="e">
        <f>IF(('Čísla závodníků'!AE148)="","",('Čísla závodníků'!AE148))</f>
        <v>#REF!</v>
      </c>
      <c r="B64" s="266" t="e">
        <f>IF(A64="","",('Čísla závodníků'!AF148))</f>
        <v>#REF!</v>
      </c>
      <c r="C64" s="266" t="e">
        <f>IF(A64="","",('Čísla závodníků'!AA148))</f>
        <v>#REF!</v>
      </c>
      <c r="D64" s="267" t="e">
        <f>IF(A64="","",('Čísla závodníků'!AI148))</f>
        <v>#REF!</v>
      </c>
      <c r="E64" s="145" t="e">
        <f>IF(A64="","",('Čísla závodníků'!AG148))</f>
        <v>#REF!</v>
      </c>
      <c r="F64" s="267" t="e">
        <f>IF(A64="","",('Čísla závodníků'!AH148))</f>
        <v>#REF!</v>
      </c>
      <c r="G64" s="264" t="e">
        <f>IF(A64="","",('Čísla závodníků'!AJ148))</f>
        <v>#REF!</v>
      </c>
      <c r="H64" s="256"/>
      <c r="I64" s="256"/>
    </row>
    <row r="65" spans="1:9">
      <c r="A65" s="265" t="e">
        <f>IF(('Čísla závodníků'!AE149)="","",('Čísla závodníků'!AE149))</f>
        <v>#REF!</v>
      </c>
      <c r="B65" s="266" t="e">
        <f>IF(A65="","",('Čísla závodníků'!AF149))</f>
        <v>#REF!</v>
      </c>
      <c r="C65" s="266" t="e">
        <f>IF(A65="","",('Čísla závodníků'!AA149))</f>
        <v>#REF!</v>
      </c>
      <c r="D65" s="267" t="e">
        <f>IF(A65="","",('Čísla závodníků'!AI149))</f>
        <v>#REF!</v>
      </c>
      <c r="E65" s="145" t="e">
        <f>IF(A65="","",('Čísla závodníků'!AG149))</f>
        <v>#REF!</v>
      </c>
      <c r="F65" s="267" t="e">
        <f>IF(A65="","",('Čísla závodníků'!AH149))</f>
        <v>#REF!</v>
      </c>
      <c r="G65" s="264" t="e">
        <f>IF(A65="","",('Čísla závodníků'!AJ149))</f>
        <v>#REF!</v>
      </c>
      <c r="H65" s="256"/>
      <c r="I65" s="256"/>
    </row>
    <row r="66" spans="1:9">
      <c r="A66" s="265" t="e">
        <f>IF(('Čísla závodníků'!AE150)="","",('Čísla závodníků'!AE150))</f>
        <v>#REF!</v>
      </c>
      <c r="B66" s="266" t="e">
        <f>IF(A66="","",('Čísla závodníků'!AF150))</f>
        <v>#REF!</v>
      </c>
      <c r="C66" s="266" t="e">
        <f>IF(A66="","",('Čísla závodníků'!AA150))</f>
        <v>#REF!</v>
      </c>
      <c r="D66" s="267" t="e">
        <f>IF(A66="","",('Čísla závodníků'!AI150))</f>
        <v>#REF!</v>
      </c>
      <c r="E66" s="145" t="e">
        <f>IF(A66="","",('Čísla závodníků'!AG150))</f>
        <v>#REF!</v>
      </c>
      <c r="F66" s="267" t="e">
        <f>IF(A66="","",('Čísla závodníků'!AH150))</f>
        <v>#REF!</v>
      </c>
      <c r="G66" s="264" t="e">
        <f>IF(A66="","",('Čísla závodníků'!AJ150))</f>
        <v>#REF!</v>
      </c>
      <c r="H66" s="256"/>
      <c r="I66" s="256"/>
    </row>
    <row r="67" spans="1:9">
      <c r="A67" s="265" t="e">
        <f>IF(('Čísla závodníků'!AE151)="","",('Čísla závodníků'!AE151))</f>
        <v>#REF!</v>
      </c>
      <c r="B67" s="266" t="e">
        <f>IF(A67="","",('Čísla závodníků'!AF151))</f>
        <v>#REF!</v>
      </c>
      <c r="C67" s="266" t="e">
        <f>IF(A67="","",('Čísla závodníků'!AA151))</f>
        <v>#REF!</v>
      </c>
      <c r="D67" s="267" t="e">
        <f>IF(A67="","",('Čísla závodníků'!AI151))</f>
        <v>#REF!</v>
      </c>
      <c r="E67" s="145" t="e">
        <f>IF(A67="","",('Čísla závodníků'!AG151))</f>
        <v>#REF!</v>
      </c>
      <c r="F67" s="267" t="e">
        <f>IF(A67="","",('Čísla závodníků'!AH151))</f>
        <v>#REF!</v>
      </c>
      <c r="G67" s="264" t="e">
        <f>IF(A67="","",('Čísla závodníků'!AJ151))</f>
        <v>#REF!</v>
      </c>
      <c r="H67" s="256"/>
      <c r="I67" s="256"/>
    </row>
    <row r="68" spans="1:9">
      <c r="A68" s="265" t="e">
        <f>IF(('Čísla závodníků'!AE152)="","",('Čísla závodníků'!AE152))</f>
        <v>#REF!</v>
      </c>
      <c r="B68" s="266" t="e">
        <f>IF(A68="","",('Čísla závodníků'!AF152))</f>
        <v>#REF!</v>
      </c>
      <c r="C68" s="266" t="e">
        <f>IF(A68="","",('Čísla závodníků'!AA152))</f>
        <v>#REF!</v>
      </c>
      <c r="D68" s="267" t="e">
        <f>IF(A68="","",('Čísla závodníků'!AI152))</f>
        <v>#REF!</v>
      </c>
      <c r="E68" s="145" t="e">
        <f>IF(A68="","",('Čísla závodníků'!AG152))</f>
        <v>#REF!</v>
      </c>
      <c r="F68" s="267" t="e">
        <f>IF(A68="","",('Čísla závodníků'!AH152))</f>
        <v>#REF!</v>
      </c>
      <c r="G68" s="264" t="e">
        <f>IF(A68="","",('Čísla závodníků'!AJ152))</f>
        <v>#REF!</v>
      </c>
      <c r="H68" s="256"/>
      <c r="I68" s="256"/>
    </row>
    <row r="69" spans="1:9">
      <c r="A69" s="265" t="e">
        <f>IF(('Čísla závodníků'!AE153)="","",('Čísla závodníků'!AE153))</f>
        <v>#REF!</v>
      </c>
      <c r="B69" s="266" t="e">
        <f>IF(A69="","",('Čísla závodníků'!AF153))</f>
        <v>#REF!</v>
      </c>
      <c r="C69" s="266" t="e">
        <f>IF(A69="","",('Čísla závodníků'!AA153))</f>
        <v>#REF!</v>
      </c>
      <c r="D69" s="267" t="e">
        <f>IF(A69="","",('Čísla závodníků'!AI153))</f>
        <v>#REF!</v>
      </c>
      <c r="E69" s="145" t="e">
        <f>IF(A69="","",('Čísla závodníků'!AG153))</f>
        <v>#REF!</v>
      </c>
      <c r="F69" s="267" t="e">
        <f>IF(A69="","",('Čísla závodníků'!AH153))</f>
        <v>#REF!</v>
      </c>
      <c r="G69" s="264" t="e">
        <f>IF(A69="","",('Čísla závodníků'!AJ153))</f>
        <v>#REF!</v>
      </c>
      <c r="H69" s="256"/>
      <c r="I69" s="256"/>
    </row>
    <row r="70" spans="1:9">
      <c r="A70" s="265" t="e">
        <f>IF(('Čísla závodníků'!AE154)="","",('Čísla závodníků'!AE154))</f>
        <v>#REF!</v>
      </c>
      <c r="B70" s="266" t="e">
        <f>IF(A70="","",('Čísla závodníků'!AF154))</f>
        <v>#REF!</v>
      </c>
      <c r="C70" s="266" t="e">
        <f>IF(A70="","",('Čísla závodníků'!AA154))</f>
        <v>#REF!</v>
      </c>
      <c r="D70" s="267" t="e">
        <f>IF(A70="","",('Čísla závodníků'!AI154))</f>
        <v>#REF!</v>
      </c>
      <c r="E70" s="145" t="e">
        <f>IF(A70="","",('Čísla závodníků'!AG154))</f>
        <v>#REF!</v>
      </c>
      <c r="F70" s="267" t="e">
        <f>IF(A70="","",('Čísla závodníků'!AH154))</f>
        <v>#REF!</v>
      </c>
      <c r="G70" s="264" t="e">
        <f>IF(A70="","",('Čísla závodníků'!AJ154))</f>
        <v>#REF!</v>
      </c>
      <c r="H70" s="256"/>
      <c r="I70" s="256"/>
    </row>
    <row r="71" spans="1:9">
      <c r="A71" s="265" t="e">
        <f>IF(('Čísla závodníků'!AE155)="","",('Čísla závodníků'!AE155))</f>
        <v>#REF!</v>
      </c>
      <c r="B71" s="266" t="e">
        <f>IF(A71="","",('Čísla závodníků'!AF155))</f>
        <v>#REF!</v>
      </c>
      <c r="C71" s="266" t="e">
        <f>IF(A71="","",('Čísla závodníků'!AA155))</f>
        <v>#REF!</v>
      </c>
      <c r="D71" s="267" t="e">
        <f>IF(A71="","",('Čísla závodníků'!AI155))</f>
        <v>#REF!</v>
      </c>
      <c r="E71" s="145" t="e">
        <f>IF(A71="","",('Čísla závodníků'!AG155))</f>
        <v>#REF!</v>
      </c>
      <c r="F71" s="267" t="e">
        <f>IF(A71="","",('Čísla závodníků'!AH155))</f>
        <v>#REF!</v>
      </c>
      <c r="G71" s="264" t="e">
        <f>IF(A71="","",('Čísla závodníků'!AJ155))</f>
        <v>#REF!</v>
      </c>
      <c r="H71" s="256"/>
      <c r="I71" s="256"/>
    </row>
    <row r="72" spans="1:9">
      <c r="A72" s="265" t="e">
        <f>IF(('Čísla závodníků'!AE156)="","",('Čísla závodníků'!AE156))</f>
        <v>#REF!</v>
      </c>
      <c r="B72" s="266" t="e">
        <f>IF(A72="","",('Čísla závodníků'!AF156))</f>
        <v>#REF!</v>
      </c>
      <c r="C72" s="266" t="e">
        <f>IF(A72="","",('Čísla závodníků'!AA156))</f>
        <v>#REF!</v>
      </c>
      <c r="D72" s="267" t="e">
        <f>IF(A72="","",('Čísla závodníků'!AI156))</f>
        <v>#REF!</v>
      </c>
      <c r="E72" s="145" t="e">
        <f>IF(A72="","",('Čísla závodníků'!AG156))</f>
        <v>#REF!</v>
      </c>
      <c r="F72" s="267" t="e">
        <f>IF(A72="","",('Čísla závodníků'!AH156))</f>
        <v>#REF!</v>
      </c>
      <c r="G72" s="264" t="e">
        <f>IF(A72="","",('Čísla závodníků'!AJ156))</f>
        <v>#REF!</v>
      </c>
      <c r="H72" s="256"/>
      <c r="I72" s="256"/>
    </row>
    <row r="73" spans="1:9">
      <c r="A73" s="265" t="e">
        <f>IF(('Čísla závodníků'!AE157)="","",('Čísla závodníků'!AE157))</f>
        <v>#REF!</v>
      </c>
      <c r="B73" s="266" t="e">
        <f>IF(A73="","",('Čísla závodníků'!AF157))</f>
        <v>#REF!</v>
      </c>
      <c r="C73" s="266" t="e">
        <f>IF(A73="","",('Čísla závodníků'!AA157))</f>
        <v>#REF!</v>
      </c>
      <c r="D73" s="267" t="e">
        <f>IF(A73="","",('Čísla závodníků'!AI157))</f>
        <v>#REF!</v>
      </c>
      <c r="E73" s="145" t="e">
        <f>IF(A73="","",('Čísla závodníků'!AG157))</f>
        <v>#REF!</v>
      </c>
      <c r="F73" s="267" t="e">
        <f>IF(A73="","",('Čísla závodníků'!AH157))</f>
        <v>#REF!</v>
      </c>
      <c r="G73" s="264" t="e">
        <f>IF(A73="","",('Čísla závodníků'!AJ157))</f>
        <v>#REF!</v>
      </c>
      <c r="H73" s="256"/>
      <c r="I73" s="256"/>
    </row>
    <row r="74" spans="1:9">
      <c r="A74" s="265" t="e">
        <f>IF(('Čísla závodníků'!AE158)="","",('Čísla závodníků'!AE158))</f>
        <v>#REF!</v>
      </c>
      <c r="B74" s="266" t="e">
        <f>IF(A74="","",('Čísla závodníků'!AF158))</f>
        <v>#REF!</v>
      </c>
      <c r="C74" s="266" t="e">
        <f>IF(A74="","",('Čísla závodníků'!AA158))</f>
        <v>#REF!</v>
      </c>
      <c r="D74" s="267" t="e">
        <f>IF(A74="","",('Čísla závodníků'!AI158))</f>
        <v>#REF!</v>
      </c>
      <c r="E74" s="145" t="e">
        <f>IF(A74="","",('Čísla závodníků'!AG158))</f>
        <v>#REF!</v>
      </c>
      <c r="F74" s="267" t="e">
        <f>IF(A74="","",('Čísla závodníků'!AH158))</f>
        <v>#REF!</v>
      </c>
      <c r="G74" s="264" t="e">
        <f>IF(A74="","",('Čísla závodníků'!AJ158))</f>
        <v>#REF!</v>
      </c>
      <c r="H74" s="256"/>
      <c r="I74" s="256"/>
    </row>
    <row r="75" spans="1:9">
      <c r="A75" s="265" t="e">
        <f>IF(('Čísla závodníků'!AE159)="","",('Čísla závodníků'!AE159))</f>
        <v>#REF!</v>
      </c>
      <c r="B75" s="266" t="e">
        <f>IF(A75="","",('Čísla závodníků'!AF159))</f>
        <v>#REF!</v>
      </c>
      <c r="C75" s="266" t="e">
        <f>IF(A75="","",('Čísla závodníků'!AA159))</f>
        <v>#REF!</v>
      </c>
      <c r="D75" s="267" t="e">
        <f>IF(A75="","",('Čísla závodníků'!AI159))</f>
        <v>#REF!</v>
      </c>
      <c r="E75" s="145" t="e">
        <f>IF(A75="","",('Čísla závodníků'!AG159))</f>
        <v>#REF!</v>
      </c>
      <c r="F75" s="267" t="e">
        <f>IF(A75="","",('Čísla závodníků'!AH159))</f>
        <v>#REF!</v>
      </c>
      <c r="G75" s="264" t="e">
        <f>IF(A75="","",('Čísla závodníků'!AJ159))</f>
        <v>#REF!</v>
      </c>
      <c r="H75" s="256"/>
      <c r="I75" s="256"/>
    </row>
    <row r="76" spans="1:9">
      <c r="A76" s="265" t="e">
        <f>IF(('Čísla závodníků'!AE160)="","",('Čísla závodníků'!AE160))</f>
        <v>#REF!</v>
      </c>
      <c r="B76" s="266" t="e">
        <f>IF(A76="","",('Čísla závodníků'!AF160))</f>
        <v>#REF!</v>
      </c>
      <c r="C76" s="266" t="e">
        <f>IF(A76="","",('Čísla závodníků'!AA160))</f>
        <v>#REF!</v>
      </c>
      <c r="D76" s="267" t="e">
        <f>IF(A76="","",('Čísla závodníků'!AI160))</f>
        <v>#REF!</v>
      </c>
      <c r="E76" s="145" t="e">
        <f>IF(A76="","",('Čísla závodníků'!AG160))</f>
        <v>#REF!</v>
      </c>
      <c r="F76" s="267" t="e">
        <f>IF(A76="","",('Čísla závodníků'!AH160))</f>
        <v>#REF!</v>
      </c>
      <c r="G76" s="264" t="e">
        <f>IF(A76="","",('Čísla závodníků'!AJ160))</f>
        <v>#REF!</v>
      </c>
      <c r="H76" s="256"/>
      <c r="I76" s="256"/>
    </row>
    <row r="77" spans="1:9">
      <c r="A77" s="265" t="e">
        <f>IF(('Čísla závodníků'!AE161)="","",('Čísla závodníků'!AE161))</f>
        <v>#REF!</v>
      </c>
      <c r="B77" s="266" t="e">
        <f>IF(A77="","",('Čísla závodníků'!AF161))</f>
        <v>#REF!</v>
      </c>
      <c r="C77" s="266" t="e">
        <f>IF(A77="","",('Čísla závodníků'!AA161))</f>
        <v>#REF!</v>
      </c>
      <c r="D77" s="267" t="e">
        <f>IF(A77="","",('Čísla závodníků'!AI161))</f>
        <v>#REF!</v>
      </c>
      <c r="E77" s="145" t="e">
        <f>IF(A77="","",('Čísla závodníků'!AG161))</f>
        <v>#REF!</v>
      </c>
      <c r="F77" s="267" t="e">
        <f>IF(A77="","",('Čísla závodníků'!AH161))</f>
        <v>#REF!</v>
      </c>
      <c r="G77" s="264" t="e">
        <f>IF(A77="","",('Čísla závodníků'!AJ161))</f>
        <v>#REF!</v>
      </c>
      <c r="H77" s="256"/>
      <c r="I77" s="256"/>
    </row>
    <row r="78" spans="1:9">
      <c r="A78" s="265" t="e">
        <f>IF(('Čísla závodníků'!AE162)="","",('Čísla závodníků'!AE162))</f>
        <v>#REF!</v>
      </c>
      <c r="B78" s="266" t="e">
        <f>IF(A78="","",('Čísla závodníků'!AF162))</f>
        <v>#REF!</v>
      </c>
      <c r="C78" s="266" t="e">
        <f>IF(A78="","",('Čísla závodníků'!AA162))</f>
        <v>#REF!</v>
      </c>
      <c r="D78" s="267" t="e">
        <f>IF(A78="","",('Čísla závodníků'!AI162))</f>
        <v>#REF!</v>
      </c>
      <c r="E78" s="145" t="e">
        <f>IF(A78="","",('Čísla závodníků'!AG162))</f>
        <v>#REF!</v>
      </c>
      <c r="F78" s="267" t="e">
        <f>IF(A78="","",('Čísla závodníků'!AH162))</f>
        <v>#REF!</v>
      </c>
      <c r="G78" s="264" t="e">
        <f>IF(A78="","",('Čísla závodníků'!AJ162))</f>
        <v>#REF!</v>
      </c>
      <c r="H78" s="256"/>
      <c r="I78" s="256"/>
    </row>
    <row r="79" spans="1:9">
      <c r="A79" s="265" t="e">
        <f>IF(('Čísla závodníků'!AE163)="","",('Čísla závodníků'!AE163))</f>
        <v>#REF!</v>
      </c>
      <c r="B79" s="266" t="e">
        <f>IF(A79="","",('Čísla závodníků'!AF163))</f>
        <v>#REF!</v>
      </c>
      <c r="C79" s="266" t="e">
        <f>IF(A79="","",('Čísla závodníků'!AA163))</f>
        <v>#REF!</v>
      </c>
      <c r="D79" s="267" t="e">
        <f>IF(A79="","",('Čísla závodníků'!AI163))</f>
        <v>#REF!</v>
      </c>
      <c r="E79" s="145" t="e">
        <f>IF(A79="","",('Čísla závodníků'!AG163))</f>
        <v>#REF!</v>
      </c>
      <c r="F79" s="267" t="e">
        <f>IF(A79="","",('Čísla závodníků'!AH163))</f>
        <v>#REF!</v>
      </c>
      <c r="G79" s="264" t="e">
        <f>IF(A79="","",('Čísla závodníků'!AJ163))</f>
        <v>#REF!</v>
      </c>
      <c r="H79" s="256"/>
      <c r="I79" s="256"/>
    </row>
    <row r="80" spans="1:9">
      <c r="A80" s="265" t="e">
        <f>IF(('Čísla závodníků'!AE164)="","",('Čísla závodníků'!AE164))</f>
        <v>#REF!</v>
      </c>
      <c r="B80" s="266" t="e">
        <f>IF(A80="","",('Čísla závodníků'!AF164))</f>
        <v>#REF!</v>
      </c>
      <c r="C80" s="266" t="e">
        <f>IF(A80="","",('Čísla závodníků'!AA164))</f>
        <v>#REF!</v>
      </c>
      <c r="D80" s="267" t="e">
        <f>IF(A80="","",('Čísla závodníků'!AI164))</f>
        <v>#REF!</v>
      </c>
      <c r="E80" s="145" t="e">
        <f>IF(A80="","",('Čísla závodníků'!AG164))</f>
        <v>#REF!</v>
      </c>
      <c r="F80" s="267" t="e">
        <f>IF(A80="","",('Čísla závodníků'!AH164))</f>
        <v>#REF!</v>
      </c>
      <c r="G80" s="264" t="e">
        <f>IF(A80="","",('Čísla závodníků'!AJ164))</f>
        <v>#REF!</v>
      </c>
      <c r="H80" s="256"/>
      <c r="I80" s="256"/>
    </row>
    <row r="81" spans="1:9">
      <c r="A81" s="265" t="e">
        <f>IF(('Čísla závodníků'!AE165)="","",('Čísla závodníků'!AE165))</f>
        <v>#REF!</v>
      </c>
      <c r="B81" s="266" t="e">
        <f>IF(A81="","",('Čísla závodníků'!AF165))</f>
        <v>#REF!</v>
      </c>
      <c r="C81" s="266" t="e">
        <f>IF(A81="","",('Čísla závodníků'!AA165))</f>
        <v>#REF!</v>
      </c>
      <c r="D81" s="267" t="e">
        <f>IF(A81="","",('Čísla závodníků'!AI165))</f>
        <v>#REF!</v>
      </c>
      <c r="E81" s="145" t="e">
        <f>IF(A81="","",('Čísla závodníků'!AG165))</f>
        <v>#REF!</v>
      </c>
      <c r="F81" s="267" t="e">
        <f>IF(A81="","",('Čísla závodníků'!AH165))</f>
        <v>#REF!</v>
      </c>
      <c r="G81" s="264" t="e">
        <f>IF(A81="","",('Čísla závodníků'!AJ165))</f>
        <v>#REF!</v>
      </c>
      <c r="H81" s="256"/>
      <c r="I81" s="256"/>
    </row>
    <row r="82" spans="1:9">
      <c r="A82" s="265" t="e">
        <f>IF(('Čísla závodníků'!AE166)="","",('Čísla závodníků'!AE166))</f>
        <v>#REF!</v>
      </c>
      <c r="B82" s="266" t="e">
        <f>IF(A82="","",('Čísla závodníků'!AF166))</f>
        <v>#REF!</v>
      </c>
      <c r="C82" s="266" t="e">
        <f>IF(A82="","",('Čísla závodníků'!AA166))</f>
        <v>#REF!</v>
      </c>
      <c r="D82" s="267" t="e">
        <f>IF(A82="","",('Čísla závodníků'!AI166))</f>
        <v>#REF!</v>
      </c>
      <c r="E82" s="145" t="e">
        <f>IF(A82="","",('Čísla závodníků'!AG166))</f>
        <v>#REF!</v>
      </c>
      <c r="F82" s="267" t="e">
        <f>IF(A82="","",('Čísla závodníků'!AH166))</f>
        <v>#REF!</v>
      </c>
      <c r="G82" s="264" t="e">
        <f>IF(A82="","",('Čísla závodníků'!AJ166))</f>
        <v>#REF!</v>
      </c>
      <c r="H82" s="256"/>
      <c r="I82" s="256"/>
    </row>
    <row r="83" spans="1:9">
      <c r="A83" s="265" t="e">
        <f>IF(('Čísla závodníků'!AE167)="","",('Čísla závodníků'!AE167))</f>
        <v>#REF!</v>
      </c>
      <c r="B83" s="266" t="e">
        <f>IF(A83="","",('Čísla závodníků'!AF167))</f>
        <v>#REF!</v>
      </c>
      <c r="C83" s="266" t="e">
        <f>IF(A83="","",('Čísla závodníků'!AA167))</f>
        <v>#REF!</v>
      </c>
      <c r="D83" s="267" t="e">
        <f>IF(A83="","",('Čísla závodníků'!AI167))</f>
        <v>#REF!</v>
      </c>
      <c r="E83" s="145" t="e">
        <f>IF(A83="","",('Čísla závodníků'!AG167))</f>
        <v>#REF!</v>
      </c>
      <c r="F83" s="267" t="e">
        <f>IF(A83="","",('Čísla závodníků'!AH167))</f>
        <v>#REF!</v>
      </c>
      <c r="G83" s="264" t="e">
        <f>IF(A83="","",('Čísla závodníků'!AJ167))</f>
        <v>#REF!</v>
      </c>
      <c r="H83" s="256"/>
      <c r="I83" s="256"/>
    </row>
    <row r="84" spans="1:9">
      <c r="A84" s="265" t="e">
        <f>IF(('Čísla závodníků'!AE168)="","",('Čísla závodníků'!AE168))</f>
        <v>#REF!</v>
      </c>
      <c r="B84" s="266" t="e">
        <f>IF(A84="","",('Čísla závodníků'!AF168))</f>
        <v>#REF!</v>
      </c>
      <c r="C84" s="266" t="e">
        <f>IF(A84="","",('Čísla závodníků'!AA168))</f>
        <v>#REF!</v>
      </c>
      <c r="D84" s="267" t="e">
        <f>IF(A84="","",('Čísla závodníků'!AI168))</f>
        <v>#REF!</v>
      </c>
      <c r="E84" s="145" t="e">
        <f>IF(A84="","",('Čísla závodníků'!AG168))</f>
        <v>#REF!</v>
      </c>
      <c r="F84" s="267" t="e">
        <f>IF(A84="","",('Čísla závodníků'!AH168))</f>
        <v>#REF!</v>
      </c>
      <c r="G84" s="264" t="e">
        <f>IF(A84="","",('Čísla závodníků'!AJ168))</f>
        <v>#REF!</v>
      </c>
      <c r="H84" s="256"/>
      <c r="I84" s="256"/>
    </row>
    <row r="85" spans="1:9">
      <c r="A85" s="265" t="e">
        <f>IF(('Čísla závodníků'!AE169)="","",('Čísla závodníků'!AE169))</f>
        <v>#REF!</v>
      </c>
      <c r="B85" s="266" t="e">
        <f>IF(A85="","",('Čísla závodníků'!AF169))</f>
        <v>#REF!</v>
      </c>
      <c r="C85" s="266" t="e">
        <f>IF(A85="","",('Čísla závodníků'!AA169))</f>
        <v>#REF!</v>
      </c>
      <c r="D85" s="267" t="e">
        <f>IF(A85="","",('Čísla závodníků'!AI169))</f>
        <v>#REF!</v>
      </c>
      <c r="E85" s="145" t="e">
        <f>IF(A85="","",('Čísla závodníků'!AG169))</f>
        <v>#REF!</v>
      </c>
      <c r="F85" s="267" t="e">
        <f>IF(A85="","",('Čísla závodníků'!AH169))</f>
        <v>#REF!</v>
      </c>
      <c r="G85" s="264" t="e">
        <f>IF(A85="","",('Čísla závodníků'!AJ169))</f>
        <v>#REF!</v>
      </c>
      <c r="H85" s="256"/>
      <c r="I85" s="256"/>
    </row>
    <row r="86" spans="1:9">
      <c r="A86" s="265" t="e">
        <f>IF(('Čísla závodníků'!AE170)="","",('Čísla závodníků'!AE170))</f>
        <v>#REF!</v>
      </c>
      <c r="B86" s="266" t="e">
        <f>IF(A86="","",('Čísla závodníků'!AF170))</f>
        <v>#REF!</v>
      </c>
      <c r="C86" s="266" t="e">
        <f>IF(A86="","",('Čísla závodníků'!AA170))</f>
        <v>#REF!</v>
      </c>
      <c r="D86" s="267" t="e">
        <f>IF(A86="","",('Čísla závodníků'!AI170))</f>
        <v>#REF!</v>
      </c>
      <c r="E86" s="145" t="e">
        <f>IF(A86="","",('Čísla závodníků'!AG170))</f>
        <v>#REF!</v>
      </c>
      <c r="F86" s="267" t="e">
        <f>IF(A86="","",('Čísla závodníků'!AH170))</f>
        <v>#REF!</v>
      </c>
      <c r="G86" s="264" t="e">
        <f>IF(A86="","",('Čísla závodníků'!AJ170))</f>
        <v>#REF!</v>
      </c>
      <c r="H86" s="256"/>
      <c r="I86" s="256"/>
    </row>
    <row r="87" spans="1:9">
      <c r="A87" s="265" t="e">
        <f>IF(('Čísla závodníků'!AE171)="","",('Čísla závodníků'!AE171))</f>
        <v>#REF!</v>
      </c>
      <c r="B87" s="266" t="e">
        <f>IF(A87="","",('Čísla závodníků'!AF171))</f>
        <v>#REF!</v>
      </c>
      <c r="C87" s="266" t="e">
        <f>IF(A87="","",('Čísla závodníků'!AA171))</f>
        <v>#REF!</v>
      </c>
      <c r="D87" s="267" t="e">
        <f>IF(A87="","",('Čísla závodníků'!AI171))</f>
        <v>#REF!</v>
      </c>
      <c r="E87" s="145" t="e">
        <f>IF(A87="","",('Čísla závodníků'!AG171))</f>
        <v>#REF!</v>
      </c>
      <c r="F87" s="267" t="e">
        <f>IF(A87="","",('Čísla závodníků'!AH171))</f>
        <v>#REF!</v>
      </c>
      <c r="G87" s="264" t="e">
        <f>IF(A87="","",('Čísla závodníků'!AJ171))</f>
        <v>#REF!</v>
      </c>
      <c r="H87" s="256"/>
      <c r="I87" s="256"/>
    </row>
    <row r="88" spans="1:9">
      <c r="A88" s="265" t="e">
        <f>IF(('Čísla závodníků'!AE172)="","",('Čísla závodníků'!AE172))</f>
        <v>#REF!</v>
      </c>
      <c r="B88" s="266" t="e">
        <f>IF(A88="","",('Čísla závodníků'!AF172))</f>
        <v>#REF!</v>
      </c>
      <c r="C88" s="266" t="e">
        <f>IF(A88="","",('Čísla závodníků'!AA172))</f>
        <v>#REF!</v>
      </c>
      <c r="D88" s="267" t="e">
        <f>IF(A88="","",('Čísla závodníků'!AI172))</f>
        <v>#REF!</v>
      </c>
      <c r="E88" s="145" t="e">
        <f>IF(A88="","",('Čísla závodníků'!AG172))</f>
        <v>#REF!</v>
      </c>
      <c r="F88" s="267" t="e">
        <f>IF(A88="","",('Čísla závodníků'!AH172))</f>
        <v>#REF!</v>
      </c>
      <c r="G88" s="264" t="e">
        <f>IF(A88="","",('Čísla závodníků'!AJ172))</f>
        <v>#REF!</v>
      </c>
      <c r="H88" s="256"/>
      <c r="I88" s="256"/>
    </row>
    <row r="89" spans="1:9">
      <c r="A89" s="265" t="e">
        <f>IF(('Čísla závodníků'!AE173)="","",('Čísla závodníků'!AE173))</f>
        <v>#REF!</v>
      </c>
      <c r="B89" s="266" t="e">
        <f>IF(A89="","",('Čísla závodníků'!AF173))</f>
        <v>#REF!</v>
      </c>
      <c r="C89" s="266" t="e">
        <f>IF(A89="","",('Čísla závodníků'!AA173))</f>
        <v>#REF!</v>
      </c>
      <c r="D89" s="267" t="e">
        <f>IF(A89="","",('Čísla závodníků'!AI173))</f>
        <v>#REF!</v>
      </c>
      <c r="E89" s="145" t="e">
        <f>IF(A89="","",('Čísla závodníků'!AG173))</f>
        <v>#REF!</v>
      </c>
      <c r="F89" s="267" t="e">
        <f>IF(A89="","",('Čísla závodníků'!AH173))</f>
        <v>#REF!</v>
      </c>
      <c r="G89" s="264" t="e">
        <f>IF(A89="","",('Čísla závodníků'!AJ173))</f>
        <v>#REF!</v>
      </c>
      <c r="H89" s="256"/>
      <c r="I89" s="256"/>
    </row>
    <row r="90" spans="1:9">
      <c r="A90" s="265" t="e">
        <f>IF(('Čísla závodníků'!AE174)="","",('Čísla závodníků'!AE174))</f>
        <v>#REF!</v>
      </c>
      <c r="B90" s="266" t="e">
        <f>IF(A90="","",('Čísla závodníků'!AF174))</f>
        <v>#REF!</v>
      </c>
      <c r="C90" s="266" t="e">
        <f>IF(A90="","",('Čísla závodníků'!AA174))</f>
        <v>#REF!</v>
      </c>
      <c r="D90" s="267" t="e">
        <f>IF(A90="","",('Čísla závodníků'!AI174))</f>
        <v>#REF!</v>
      </c>
      <c r="E90" s="145" t="e">
        <f>IF(A90="","",('Čísla závodníků'!AG174))</f>
        <v>#REF!</v>
      </c>
      <c r="F90" s="267" t="e">
        <f>IF(A90="","",('Čísla závodníků'!AH174))</f>
        <v>#REF!</v>
      </c>
      <c r="G90" s="264" t="e">
        <f>IF(A90="","",('Čísla závodníků'!AJ174))</f>
        <v>#REF!</v>
      </c>
      <c r="H90" s="256"/>
      <c r="I90" s="256"/>
    </row>
    <row r="91" spans="1:9">
      <c r="A91" s="265" t="e">
        <f>IF(('Čísla závodníků'!AE175)="","",('Čísla závodníků'!AE175))</f>
        <v>#REF!</v>
      </c>
      <c r="B91" s="266" t="e">
        <f>IF(A91="","",('Čísla závodníků'!AF175))</f>
        <v>#REF!</v>
      </c>
      <c r="C91" s="266" t="e">
        <f>IF(A91="","",('Čísla závodníků'!AA175))</f>
        <v>#REF!</v>
      </c>
      <c r="D91" s="267" t="e">
        <f>IF(A91="","",('Čísla závodníků'!AI175))</f>
        <v>#REF!</v>
      </c>
      <c r="E91" s="145" t="e">
        <f>IF(A91="","",('Čísla závodníků'!AG175))</f>
        <v>#REF!</v>
      </c>
      <c r="F91" s="267" t="e">
        <f>IF(A91="","",('Čísla závodníků'!AH175))</f>
        <v>#REF!</v>
      </c>
      <c r="G91" s="264" t="e">
        <f>IF(A91="","",('Čísla závodníků'!AJ175))</f>
        <v>#REF!</v>
      </c>
      <c r="H91" s="256"/>
      <c r="I91" s="256"/>
    </row>
    <row r="92" spans="1:9">
      <c r="A92" s="265" t="e">
        <f>IF(('Čísla závodníků'!AE176)="","",('Čísla závodníků'!AE176))</f>
        <v>#REF!</v>
      </c>
      <c r="B92" s="266" t="e">
        <f>IF(A92="","",('Čísla závodníků'!AF176))</f>
        <v>#REF!</v>
      </c>
      <c r="C92" s="266" t="e">
        <f>IF(A92="","",('Čísla závodníků'!AA176))</f>
        <v>#REF!</v>
      </c>
      <c r="D92" s="267" t="e">
        <f>IF(A92="","",('Čísla závodníků'!AI176))</f>
        <v>#REF!</v>
      </c>
      <c r="E92" s="145" t="e">
        <f>IF(A92="","",('Čísla závodníků'!AG176))</f>
        <v>#REF!</v>
      </c>
      <c r="F92" s="267" t="e">
        <f>IF(A92="","",('Čísla závodníků'!AH176))</f>
        <v>#REF!</v>
      </c>
      <c r="G92" s="264" t="e">
        <f>IF(A92="","",('Čísla závodníků'!AJ176))</f>
        <v>#REF!</v>
      </c>
      <c r="H92" s="256"/>
      <c r="I92" s="256"/>
    </row>
    <row r="93" spans="1:9">
      <c r="A93" s="265" t="e">
        <f>IF(('Čísla závodníků'!AE177)="","",('Čísla závodníků'!AE177))</f>
        <v>#REF!</v>
      </c>
      <c r="B93" s="266" t="e">
        <f>IF(A93="","",('Čísla závodníků'!AF177))</f>
        <v>#REF!</v>
      </c>
      <c r="C93" s="266" t="e">
        <f>IF(A93="","",('Čísla závodníků'!AA177))</f>
        <v>#REF!</v>
      </c>
      <c r="D93" s="267" t="e">
        <f>IF(A93="","",('Čísla závodníků'!AI177))</f>
        <v>#REF!</v>
      </c>
      <c r="E93" s="145" t="e">
        <f>IF(A93="","",('Čísla závodníků'!AG177))</f>
        <v>#REF!</v>
      </c>
      <c r="F93" s="267" t="e">
        <f>IF(A93="","",('Čísla závodníků'!AH177))</f>
        <v>#REF!</v>
      </c>
      <c r="G93" s="264" t="e">
        <f>IF(A93="","",('Čísla závodníků'!AJ177))</f>
        <v>#REF!</v>
      </c>
      <c r="H93" s="256"/>
      <c r="I93" s="256"/>
    </row>
    <row r="94" spans="1:9">
      <c r="A94" s="265" t="e">
        <f>IF(('Čísla závodníků'!AE178)="","",('Čísla závodníků'!AE178))</f>
        <v>#REF!</v>
      </c>
      <c r="B94" s="266" t="e">
        <f>IF(A94="","",('Čísla závodníků'!AF178))</f>
        <v>#REF!</v>
      </c>
      <c r="C94" s="266" t="e">
        <f>IF(A94="","",('Čísla závodníků'!AA178))</f>
        <v>#REF!</v>
      </c>
      <c r="D94" s="267" t="e">
        <f>IF(A94="","",('Čísla závodníků'!AI178))</f>
        <v>#REF!</v>
      </c>
      <c r="E94" s="145" t="e">
        <f>IF(A94="","",('Čísla závodníků'!AG178))</f>
        <v>#REF!</v>
      </c>
      <c r="F94" s="267" t="e">
        <f>IF(A94="","",('Čísla závodníků'!AH178))</f>
        <v>#REF!</v>
      </c>
      <c r="G94" s="264" t="e">
        <f>IF(A94="","",('Čísla závodníků'!AJ178))</f>
        <v>#REF!</v>
      </c>
      <c r="H94" s="256"/>
      <c r="I94" s="256"/>
    </row>
    <row r="95" spans="1:9">
      <c r="A95" s="265" t="e">
        <f>IF(('Čísla závodníků'!AE179)="","",('Čísla závodníků'!AE179))</f>
        <v>#REF!</v>
      </c>
      <c r="B95" s="266" t="e">
        <f>IF(A95="","",('Čísla závodníků'!AF179))</f>
        <v>#REF!</v>
      </c>
      <c r="C95" s="266" t="e">
        <f>IF(A95="","",('Čísla závodníků'!AA179))</f>
        <v>#REF!</v>
      </c>
      <c r="D95" s="267" t="e">
        <f>IF(A95="","",('Čísla závodníků'!AI179))</f>
        <v>#REF!</v>
      </c>
      <c r="E95" s="145" t="e">
        <f>IF(A95="","",('Čísla závodníků'!AG179))</f>
        <v>#REF!</v>
      </c>
      <c r="F95" s="267" t="e">
        <f>IF(A95="","",('Čísla závodníků'!AH179))</f>
        <v>#REF!</v>
      </c>
      <c r="G95" s="264" t="e">
        <f>IF(A95="","",('Čísla závodníků'!AJ179))</f>
        <v>#REF!</v>
      </c>
      <c r="H95" s="256"/>
      <c r="I95" s="256"/>
    </row>
    <row r="96" spans="1:9">
      <c r="A96" s="265" t="e">
        <f>IF(('Čísla závodníků'!AE180)="","",('Čísla závodníků'!AE180))</f>
        <v>#REF!</v>
      </c>
      <c r="B96" s="266" t="e">
        <f>IF(A96="","",('Čísla závodníků'!AF180))</f>
        <v>#REF!</v>
      </c>
      <c r="C96" s="266" t="e">
        <f>IF(A96="","",('Čísla závodníků'!AA180))</f>
        <v>#REF!</v>
      </c>
      <c r="D96" s="267" t="e">
        <f>IF(A96="","",('Čísla závodníků'!AI180))</f>
        <v>#REF!</v>
      </c>
      <c r="E96" s="145" t="e">
        <f>IF(A96="","",('Čísla závodníků'!AG180))</f>
        <v>#REF!</v>
      </c>
      <c r="F96" s="267" t="e">
        <f>IF(A96="","",('Čísla závodníků'!AH180))</f>
        <v>#REF!</v>
      </c>
      <c r="G96" s="264" t="e">
        <f>IF(A96="","",('Čísla závodníků'!AJ180))</f>
        <v>#REF!</v>
      </c>
      <c r="H96" s="256"/>
      <c r="I96" s="256"/>
    </row>
    <row r="97" spans="1:9">
      <c r="A97" s="265" t="e">
        <f>IF(('Čísla závodníků'!AE181)="","",('Čísla závodníků'!AE181))</f>
        <v>#REF!</v>
      </c>
      <c r="B97" s="266" t="e">
        <f>IF(A97="","",('Čísla závodníků'!AF181))</f>
        <v>#REF!</v>
      </c>
      <c r="C97" s="266" t="e">
        <f>IF(A97="","",('Čísla závodníků'!AA181))</f>
        <v>#REF!</v>
      </c>
      <c r="D97" s="267" t="e">
        <f>IF(A97="","",('Čísla závodníků'!AI181))</f>
        <v>#REF!</v>
      </c>
      <c r="E97" s="145" t="e">
        <f>IF(A97="","",('Čísla závodníků'!AG181))</f>
        <v>#REF!</v>
      </c>
      <c r="F97" s="267" t="e">
        <f>IF(A97="","",('Čísla závodníků'!AH181))</f>
        <v>#REF!</v>
      </c>
      <c r="G97" s="264" t="e">
        <f>IF(A97="","",('Čísla závodníků'!AJ181))</f>
        <v>#REF!</v>
      </c>
      <c r="H97" s="256"/>
      <c r="I97" s="256"/>
    </row>
    <row r="98" spans="1:9">
      <c r="A98" s="265" t="e">
        <f>IF(('Čísla závodníků'!AE182)="","",('Čísla závodníků'!AE182))</f>
        <v>#REF!</v>
      </c>
      <c r="B98" s="266" t="e">
        <f>IF(A98="","",('Čísla závodníků'!AF182))</f>
        <v>#REF!</v>
      </c>
      <c r="C98" s="266" t="e">
        <f>IF(A98="","",('Čísla závodníků'!AA182))</f>
        <v>#REF!</v>
      </c>
      <c r="D98" s="267" t="e">
        <f>IF(A98="","",('Čísla závodníků'!AI182))</f>
        <v>#REF!</v>
      </c>
      <c r="E98" s="145" t="e">
        <f>IF(A98="","",('Čísla závodníků'!AG182))</f>
        <v>#REF!</v>
      </c>
      <c r="F98" s="267" t="e">
        <f>IF(A98="","",('Čísla závodníků'!AH182))</f>
        <v>#REF!</v>
      </c>
      <c r="G98" s="264" t="e">
        <f>IF(A98="","",('Čísla závodníků'!AJ182))</f>
        <v>#REF!</v>
      </c>
      <c r="H98" s="256"/>
      <c r="I98" s="256"/>
    </row>
    <row r="99" spans="1:9">
      <c r="A99" s="265" t="e">
        <f>IF(('Čísla závodníků'!AE183)="","",('Čísla závodníků'!AE183))</f>
        <v>#REF!</v>
      </c>
      <c r="B99" s="266" t="e">
        <f>IF(A99="","",('Čísla závodníků'!AF183))</f>
        <v>#REF!</v>
      </c>
      <c r="C99" s="266" t="e">
        <f>IF(A99="","",('Čísla závodníků'!AA183))</f>
        <v>#REF!</v>
      </c>
      <c r="D99" s="267" t="e">
        <f>IF(A99="","",('Čísla závodníků'!AI183))</f>
        <v>#REF!</v>
      </c>
      <c r="E99" s="145" t="e">
        <f>IF(A99="","",('Čísla závodníků'!AG183))</f>
        <v>#REF!</v>
      </c>
      <c r="F99" s="267" t="e">
        <f>IF(A99="","",('Čísla závodníků'!AH183))</f>
        <v>#REF!</v>
      </c>
      <c r="G99" s="264" t="e">
        <f>IF(A99="","",('Čísla závodníků'!AJ183))</f>
        <v>#REF!</v>
      </c>
      <c r="H99" s="256"/>
      <c r="I99" s="256"/>
    </row>
    <row r="100" spans="1:9">
      <c r="A100" s="265" t="e">
        <f>IF(('Čísla závodníků'!AE184)="","",('Čísla závodníků'!AE184))</f>
        <v>#REF!</v>
      </c>
      <c r="B100" s="266" t="e">
        <f>IF(A100="","",('Čísla závodníků'!AF184))</f>
        <v>#REF!</v>
      </c>
      <c r="C100" s="266" t="e">
        <f>IF(A100="","",('Čísla závodníků'!AA184))</f>
        <v>#REF!</v>
      </c>
      <c r="D100" s="267" t="e">
        <f>IF(A100="","",('Čísla závodníků'!AI184))</f>
        <v>#REF!</v>
      </c>
      <c r="E100" s="145" t="e">
        <f>IF(A100="","",('Čísla závodníků'!AG184))</f>
        <v>#REF!</v>
      </c>
      <c r="F100" s="267" t="e">
        <f>IF(A100="","",('Čísla závodníků'!AH184))</f>
        <v>#REF!</v>
      </c>
      <c r="G100" s="264" t="e">
        <f>IF(A100="","",('Čísla závodníků'!AJ184))</f>
        <v>#REF!</v>
      </c>
      <c r="H100" s="256"/>
      <c r="I100" s="256"/>
    </row>
    <row r="101" spans="1:9">
      <c r="A101" s="265" t="e">
        <f>IF(('Čísla závodníků'!AE185)="","",('Čísla závodníků'!AE185))</f>
        <v>#REF!</v>
      </c>
      <c r="B101" s="266" t="e">
        <f>IF(A101="","",('Čísla závodníků'!AF185))</f>
        <v>#REF!</v>
      </c>
      <c r="C101" s="266" t="e">
        <f>IF(A101="","",('Čísla závodníků'!AA185))</f>
        <v>#REF!</v>
      </c>
      <c r="D101" s="267" t="e">
        <f>IF(A101="","",('Čísla závodníků'!AI185))</f>
        <v>#REF!</v>
      </c>
      <c r="E101" s="145" t="e">
        <f>IF(A101="","",('Čísla závodníků'!AG185))</f>
        <v>#REF!</v>
      </c>
      <c r="F101" s="267" t="e">
        <f>IF(A101="","",('Čísla závodníků'!AH185))</f>
        <v>#REF!</v>
      </c>
      <c r="G101" s="264" t="e">
        <f>IF(A101="","",('Čísla závodníků'!AJ185))</f>
        <v>#REF!</v>
      </c>
      <c r="H101" s="256"/>
      <c r="I101" s="256"/>
    </row>
    <row r="102" spans="1:9">
      <c r="A102" s="265" t="e">
        <f>IF(('Čísla závodníků'!AE186)="","",('Čísla závodníků'!AE186))</f>
        <v>#REF!</v>
      </c>
      <c r="B102" s="266" t="e">
        <f>IF(A102="","",('Čísla závodníků'!AF186))</f>
        <v>#REF!</v>
      </c>
      <c r="C102" s="266" t="e">
        <f>IF(A102="","",('Čísla závodníků'!AA186))</f>
        <v>#REF!</v>
      </c>
      <c r="D102" s="267" t="e">
        <f>IF(A102="","",('Čísla závodníků'!AI186))</f>
        <v>#REF!</v>
      </c>
      <c r="E102" s="145" t="e">
        <f>IF(A102="","",('Čísla závodníků'!AG186))</f>
        <v>#REF!</v>
      </c>
      <c r="F102" s="267" t="e">
        <f>IF(A102="","",('Čísla závodníků'!AH186))</f>
        <v>#REF!</v>
      </c>
      <c r="G102" s="264" t="e">
        <f>IF(A102="","",('Čísla závodníků'!AJ186))</f>
        <v>#REF!</v>
      </c>
      <c r="H102" s="256"/>
      <c r="I102" s="256"/>
    </row>
    <row r="103" spans="1:9">
      <c r="A103" s="265" t="e">
        <f>IF(('Čísla závodníků'!AE187)="","",('Čísla závodníků'!AE187))</f>
        <v>#REF!</v>
      </c>
      <c r="B103" s="266" t="e">
        <f>IF(A103="","",('Čísla závodníků'!AF187))</f>
        <v>#REF!</v>
      </c>
      <c r="C103" s="266" t="e">
        <f>IF(A103="","",('Čísla závodníků'!AA187))</f>
        <v>#REF!</v>
      </c>
      <c r="D103" s="267" t="e">
        <f>IF(A103="","",('Čísla závodníků'!AI187))</f>
        <v>#REF!</v>
      </c>
      <c r="E103" s="145" t="e">
        <f>IF(A103="","",('Čísla závodníků'!AG187))</f>
        <v>#REF!</v>
      </c>
      <c r="F103" s="267" t="e">
        <f>IF(A103="","",('Čísla závodníků'!AH187))</f>
        <v>#REF!</v>
      </c>
      <c r="G103" s="264" t="e">
        <f>IF(A103="","",('Čísla závodníků'!AJ187))</f>
        <v>#REF!</v>
      </c>
      <c r="H103" s="256"/>
      <c r="I103" s="256"/>
    </row>
    <row r="104" spans="1:9">
      <c r="A104" s="265" t="e">
        <f>IF(('Čísla závodníků'!AE188)="","",('Čísla závodníků'!AE188))</f>
        <v>#REF!</v>
      </c>
      <c r="B104" s="266" t="e">
        <f>IF(A104="","",('Čísla závodníků'!AF188))</f>
        <v>#REF!</v>
      </c>
      <c r="C104" s="266" t="e">
        <f>IF(A104="","",('Čísla závodníků'!AA188))</f>
        <v>#REF!</v>
      </c>
      <c r="D104" s="267" t="e">
        <f>IF(A104="","",('Čísla závodníků'!AI188))</f>
        <v>#REF!</v>
      </c>
      <c r="E104" s="145" t="e">
        <f>IF(A104="","",('Čísla závodníků'!AG188))</f>
        <v>#REF!</v>
      </c>
      <c r="F104" s="267" t="e">
        <f>IF(A104="","",('Čísla závodníků'!AH188))</f>
        <v>#REF!</v>
      </c>
      <c r="G104" s="264" t="e">
        <f>IF(A104="","",('Čísla závodníků'!AJ188))</f>
        <v>#REF!</v>
      </c>
      <c r="H104" s="256"/>
      <c r="I104" s="256"/>
    </row>
    <row r="105" spans="1:9">
      <c r="A105" s="265" t="e">
        <f>IF(('Čísla závodníků'!AE189)="","",('Čísla závodníků'!AE189))</f>
        <v>#REF!</v>
      </c>
      <c r="B105" s="266" t="e">
        <f>IF(A105="","",('Čísla závodníků'!AF189))</f>
        <v>#REF!</v>
      </c>
      <c r="C105" s="266" t="e">
        <f>IF(A105="","",('Čísla závodníků'!AA189))</f>
        <v>#REF!</v>
      </c>
      <c r="D105" s="267" t="e">
        <f>IF(A105="","",('Čísla závodníků'!AI189))</f>
        <v>#REF!</v>
      </c>
      <c r="E105" s="145" t="e">
        <f>IF(A105="","",('Čísla závodníků'!AG189))</f>
        <v>#REF!</v>
      </c>
      <c r="F105" s="267" t="e">
        <f>IF(A105="","",('Čísla závodníků'!AH189))</f>
        <v>#REF!</v>
      </c>
      <c r="G105" s="264" t="e">
        <f>IF(A105="","",('Čísla závodníků'!AJ189))</f>
        <v>#REF!</v>
      </c>
      <c r="H105" s="256"/>
      <c r="I105" s="256"/>
    </row>
    <row r="106" spans="1:9">
      <c r="A106" s="265" t="e">
        <f>IF(('Čísla závodníků'!AE190)="","",('Čísla závodníků'!AE190))</f>
        <v>#REF!</v>
      </c>
      <c r="B106" s="266" t="e">
        <f>IF(A106="","",('Čísla závodníků'!AF190))</f>
        <v>#REF!</v>
      </c>
      <c r="C106" s="266" t="e">
        <f>IF(A106="","",('Čísla závodníků'!AA190))</f>
        <v>#REF!</v>
      </c>
      <c r="D106" s="267" t="e">
        <f>IF(A106="","",('Čísla závodníků'!AI190))</f>
        <v>#REF!</v>
      </c>
      <c r="E106" s="145" t="e">
        <f>IF(A106="","",('Čísla závodníků'!AG190))</f>
        <v>#REF!</v>
      </c>
      <c r="F106" s="267" t="e">
        <f>IF(A106="","",('Čísla závodníků'!AH190))</f>
        <v>#REF!</v>
      </c>
      <c r="G106" s="264" t="e">
        <f>IF(A106="","",('Čísla závodníků'!AJ190))</f>
        <v>#REF!</v>
      </c>
      <c r="H106" s="256"/>
      <c r="I106" s="256"/>
    </row>
    <row r="107" spans="1:9">
      <c r="A107" s="265" t="e">
        <f>IF(('Čísla závodníků'!AE191)="","",('Čísla závodníků'!AE191))</f>
        <v>#REF!</v>
      </c>
      <c r="B107" s="266" t="e">
        <f>IF(A107="","",('Čísla závodníků'!AF191))</f>
        <v>#REF!</v>
      </c>
      <c r="C107" s="266" t="e">
        <f>IF(A107="","",('Čísla závodníků'!AA191))</f>
        <v>#REF!</v>
      </c>
      <c r="D107" s="267" t="e">
        <f>IF(A107="","",('Čísla závodníků'!AI191))</f>
        <v>#REF!</v>
      </c>
      <c r="E107" s="145" t="e">
        <f>IF(A107="","",('Čísla závodníků'!AG191))</f>
        <v>#REF!</v>
      </c>
      <c r="F107" s="267" t="e">
        <f>IF(A107="","",('Čísla závodníků'!AH191))</f>
        <v>#REF!</v>
      </c>
      <c r="G107" s="264" t="e">
        <f>IF(A107="","",('Čísla závodníků'!AJ191))</f>
        <v>#REF!</v>
      </c>
      <c r="H107" s="256"/>
      <c r="I107" s="256"/>
    </row>
    <row r="108" spans="1:9">
      <c r="A108" s="265" t="e">
        <f>IF(('Čísla závodníků'!AE192)="","",('Čísla závodníků'!AE192))</f>
        <v>#REF!</v>
      </c>
      <c r="B108" s="266" t="e">
        <f>IF(A108="","",('Čísla závodníků'!AF192))</f>
        <v>#REF!</v>
      </c>
      <c r="C108" s="266" t="e">
        <f>IF(A108="","",('Čísla závodníků'!AA192))</f>
        <v>#REF!</v>
      </c>
      <c r="D108" s="267" t="e">
        <f>IF(A108="","",('Čísla závodníků'!AI192))</f>
        <v>#REF!</v>
      </c>
      <c r="E108" s="145" t="e">
        <f>IF(A108="","",('Čísla závodníků'!AG192))</f>
        <v>#REF!</v>
      </c>
      <c r="F108" s="267" t="e">
        <f>IF(A108="","",('Čísla závodníků'!AH192))</f>
        <v>#REF!</v>
      </c>
      <c r="G108" s="264" t="e">
        <f>IF(A108="","",('Čísla závodníků'!AJ192))</f>
        <v>#REF!</v>
      </c>
      <c r="H108" s="256"/>
      <c r="I108" s="256"/>
    </row>
    <row r="109" spans="1:9">
      <c r="A109" s="265" t="e">
        <f>IF(('Čísla závodníků'!AE193)="","",('Čísla závodníků'!AE193))</f>
        <v>#REF!</v>
      </c>
      <c r="B109" s="266" t="e">
        <f>IF(A109="","",('Čísla závodníků'!AF193))</f>
        <v>#REF!</v>
      </c>
      <c r="C109" s="266" t="e">
        <f>IF(A109="","",('Čísla závodníků'!AA193))</f>
        <v>#REF!</v>
      </c>
      <c r="D109" s="267" t="e">
        <f>IF(A109="","",('Čísla závodníků'!AI193))</f>
        <v>#REF!</v>
      </c>
      <c r="E109" s="145" t="e">
        <f>IF(A109="","",('Čísla závodníků'!AG193))</f>
        <v>#REF!</v>
      </c>
      <c r="F109" s="267" t="e">
        <f>IF(A109="","",('Čísla závodníků'!AH193))</f>
        <v>#REF!</v>
      </c>
      <c r="G109" s="264" t="e">
        <f>IF(A109="","",('Čísla závodníků'!AJ193))</f>
        <v>#REF!</v>
      </c>
      <c r="H109" s="256"/>
      <c r="I109" s="256"/>
    </row>
    <row r="110" spans="1:9">
      <c r="A110" s="265" t="e">
        <f>IF(('Čísla závodníků'!AE194)="","",('Čísla závodníků'!AE194))</f>
        <v>#REF!</v>
      </c>
      <c r="B110" s="266" t="e">
        <f>IF(A110="","",('Čísla závodníků'!AF194))</f>
        <v>#REF!</v>
      </c>
      <c r="C110" s="266" t="e">
        <f>IF(A110="","",('Čísla závodníků'!AA194))</f>
        <v>#REF!</v>
      </c>
      <c r="D110" s="267" t="e">
        <f>IF(A110="","",('Čísla závodníků'!AI194))</f>
        <v>#REF!</v>
      </c>
      <c r="E110" s="145" t="e">
        <f>IF(A110="","",('Čísla závodníků'!AG194))</f>
        <v>#REF!</v>
      </c>
      <c r="F110" s="267" t="e">
        <f>IF(A110="","",('Čísla závodníků'!AH194))</f>
        <v>#REF!</v>
      </c>
      <c r="G110" s="264" t="e">
        <f>IF(A110="","",('Čísla závodníků'!AJ194))</f>
        <v>#REF!</v>
      </c>
      <c r="H110" s="256"/>
      <c r="I110" s="256"/>
    </row>
    <row r="111" spans="1:9">
      <c r="A111" s="265" t="e">
        <f>IF(('Čísla závodníků'!AE195)="","",('Čísla závodníků'!AE195))</f>
        <v>#REF!</v>
      </c>
      <c r="B111" s="266" t="e">
        <f>IF(A111="","",('Čísla závodníků'!AF195))</f>
        <v>#REF!</v>
      </c>
      <c r="C111" s="266" t="e">
        <f>IF(A111="","",('Čísla závodníků'!AA195))</f>
        <v>#REF!</v>
      </c>
      <c r="D111" s="267" t="e">
        <f>IF(A111="","",('Čísla závodníků'!AI195))</f>
        <v>#REF!</v>
      </c>
      <c r="E111" s="145" t="e">
        <f>IF(A111="","",('Čísla závodníků'!AG195))</f>
        <v>#REF!</v>
      </c>
      <c r="F111" s="267" t="e">
        <f>IF(A111="","",('Čísla závodníků'!AH195))</f>
        <v>#REF!</v>
      </c>
      <c r="G111" s="264" t="e">
        <f>IF(A111="","",('Čísla závodníků'!AJ195))</f>
        <v>#REF!</v>
      </c>
      <c r="H111" s="256"/>
      <c r="I111" s="256"/>
    </row>
    <row r="112" spans="1:9">
      <c r="A112" s="265" t="e">
        <f>IF(('Čísla závodníků'!AE196)="","",('Čísla závodníků'!AE196))</f>
        <v>#REF!</v>
      </c>
      <c r="B112" s="266" t="e">
        <f>IF(A112="","",('Čísla závodníků'!AF196))</f>
        <v>#REF!</v>
      </c>
      <c r="C112" s="266" t="e">
        <f>IF(A112="","",('Čísla závodníků'!AA196))</f>
        <v>#REF!</v>
      </c>
      <c r="D112" s="267" t="e">
        <f>IF(A112="","",('Čísla závodníků'!AI196))</f>
        <v>#REF!</v>
      </c>
      <c r="E112" s="145" t="e">
        <f>IF(A112="","",('Čísla závodníků'!AG196))</f>
        <v>#REF!</v>
      </c>
      <c r="F112" s="267" t="e">
        <f>IF(A112="","",('Čísla závodníků'!AH196))</f>
        <v>#REF!</v>
      </c>
      <c r="G112" s="264" t="e">
        <f>IF(A112="","",('Čísla závodníků'!AJ196))</f>
        <v>#REF!</v>
      </c>
      <c r="H112" s="256"/>
      <c r="I112" s="256"/>
    </row>
    <row r="113" spans="1:9">
      <c r="A113" s="265" t="e">
        <f>IF(('Čísla závodníků'!AE197)="","",('Čísla závodníků'!AE197))</f>
        <v>#REF!</v>
      </c>
      <c r="B113" s="266" t="e">
        <f>IF(A113="","",('Čísla závodníků'!AF197))</f>
        <v>#REF!</v>
      </c>
      <c r="C113" s="266" t="e">
        <f>IF(A113="","",('Čísla závodníků'!AA197))</f>
        <v>#REF!</v>
      </c>
      <c r="D113" s="267" t="e">
        <f>IF(A113="","",('Čísla závodníků'!AI197))</f>
        <v>#REF!</v>
      </c>
      <c r="E113" s="145" t="e">
        <f>IF(A113="","",('Čísla závodníků'!AG197))</f>
        <v>#REF!</v>
      </c>
      <c r="F113" s="267" t="e">
        <f>IF(A113="","",('Čísla závodníků'!AH197))</f>
        <v>#REF!</v>
      </c>
      <c r="G113" s="264" t="e">
        <f>IF(A113="","",('Čísla závodníků'!AJ197))</f>
        <v>#REF!</v>
      </c>
      <c r="H113" s="256"/>
      <c r="I113" s="256"/>
    </row>
    <row r="114" spans="1:9">
      <c r="A114" s="265" t="e">
        <f>IF(('Čísla závodníků'!AE198)="","",('Čísla závodníků'!AE198))</f>
        <v>#REF!</v>
      </c>
      <c r="B114" s="266" t="e">
        <f>IF(A114="","",('Čísla závodníků'!AF198))</f>
        <v>#REF!</v>
      </c>
      <c r="C114" s="266" t="e">
        <f>IF(A114="","",('Čísla závodníků'!AA198))</f>
        <v>#REF!</v>
      </c>
      <c r="D114" s="267" t="e">
        <f>IF(A114="","",('Čísla závodníků'!AI198))</f>
        <v>#REF!</v>
      </c>
      <c r="E114" s="145" t="e">
        <f>IF(A114="","",('Čísla závodníků'!AG198))</f>
        <v>#REF!</v>
      </c>
      <c r="F114" s="267" t="e">
        <f>IF(A114="","",('Čísla závodníků'!AH198))</f>
        <v>#REF!</v>
      </c>
      <c r="G114" s="264" t="e">
        <f>IF(A114="","",('Čísla závodníků'!AJ198))</f>
        <v>#REF!</v>
      </c>
      <c r="H114" s="256"/>
      <c r="I114" s="256"/>
    </row>
    <row r="115" spans="1:9">
      <c r="A115" s="265" t="e">
        <f>IF(('Čísla závodníků'!AE199)="","",('Čísla závodníků'!AE199))</f>
        <v>#REF!</v>
      </c>
      <c r="B115" s="266" t="e">
        <f>IF(A115="","",('Čísla závodníků'!AF199))</f>
        <v>#REF!</v>
      </c>
      <c r="C115" s="266" t="e">
        <f>IF(A115="","",('Čísla závodníků'!AA199))</f>
        <v>#REF!</v>
      </c>
      <c r="D115" s="267" t="e">
        <f>IF(A115="","",('Čísla závodníků'!AI199))</f>
        <v>#REF!</v>
      </c>
      <c r="E115" s="145" t="e">
        <f>IF(A115="","",('Čísla závodníků'!AG199))</f>
        <v>#REF!</v>
      </c>
      <c r="F115" s="267" t="e">
        <f>IF(A115="","",('Čísla závodníků'!AH199))</f>
        <v>#REF!</v>
      </c>
      <c r="G115" s="264" t="e">
        <f>IF(A115="","",('Čísla závodníků'!AJ199))</f>
        <v>#REF!</v>
      </c>
      <c r="H115" s="256"/>
      <c r="I115" s="256"/>
    </row>
    <row r="116" spans="1:9">
      <c r="A116" s="265" t="e">
        <f>IF(('Čísla závodníků'!AE200)="","",('Čísla závodníků'!AE200))</f>
        <v>#REF!</v>
      </c>
      <c r="B116" s="266" t="e">
        <f>IF(A116="","",('Čísla závodníků'!AF200))</f>
        <v>#REF!</v>
      </c>
      <c r="C116" s="266" t="e">
        <f>IF(A116="","",('Čísla závodníků'!AA200))</f>
        <v>#REF!</v>
      </c>
      <c r="D116" s="267" t="e">
        <f>IF(A116="","",('Čísla závodníků'!AI200))</f>
        <v>#REF!</v>
      </c>
      <c r="E116" s="145" t="e">
        <f>IF(A116="","",('Čísla závodníků'!AG200))</f>
        <v>#REF!</v>
      </c>
      <c r="F116" s="267" t="e">
        <f>IF(A116="","",('Čísla závodníků'!AH200))</f>
        <v>#REF!</v>
      </c>
      <c r="G116" s="264" t="e">
        <f>IF(A116="","",('Čísla závodníků'!AJ200))</f>
        <v>#REF!</v>
      </c>
      <c r="H116" s="256"/>
      <c r="I116" s="256"/>
    </row>
    <row r="117" spans="1:9">
      <c r="A117" s="265" t="e">
        <f>IF(('Čísla závodníků'!AE201)="","",('Čísla závodníků'!AE201))</f>
        <v>#REF!</v>
      </c>
      <c r="B117" s="266" t="e">
        <f>IF(A117="","",('Čísla závodníků'!AF201))</f>
        <v>#REF!</v>
      </c>
      <c r="C117" s="266" t="e">
        <f>IF(A117="","",('Čísla závodníků'!AA201))</f>
        <v>#REF!</v>
      </c>
      <c r="D117" s="267" t="e">
        <f>IF(A117="","",('Čísla závodníků'!AI201))</f>
        <v>#REF!</v>
      </c>
      <c r="E117" s="145" t="e">
        <f>IF(A117="","",('Čísla závodníků'!AG201))</f>
        <v>#REF!</v>
      </c>
      <c r="F117" s="267" t="e">
        <f>IF(A117="","",('Čísla závodníků'!AH201))</f>
        <v>#REF!</v>
      </c>
      <c r="G117" s="264" t="e">
        <f>IF(A117="","",('Čísla závodníků'!AJ201))</f>
        <v>#REF!</v>
      </c>
      <c r="H117" s="256"/>
      <c r="I117" s="256"/>
    </row>
    <row r="118" spans="1:9">
      <c r="A118" s="265" t="e">
        <f>IF(('Čísla závodníků'!AE202)="","",('Čísla závodníků'!AE202))</f>
        <v>#REF!</v>
      </c>
      <c r="B118" s="266" t="e">
        <f>IF(A118="","",('Čísla závodníků'!AF202))</f>
        <v>#REF!</v>
      </c>
      <c r="C118" s="266" t="e">
        <f>IF(A118="","",('Čísla závodníků'!AA202))</f>
        <v>#REF!</v>
      </c>
      <c r="D118" s="267" t="e">
        <f>IF(A118="","",('Čísla závodníků'!AI202))</f>
        <v>#REF!</v>
      </c>
      <c r="E118" s="145" t="e">
        <f>IF(A118="","",('Čísla závodníků'!AG202))</f>
        <v>#REF!</v>
      </c>
      <c r="F118" s="267" t="e">
        <f>IF(A118="","",('Čísla závodníků'!AH202))</f>
        <v>#REF!</v>
      </c>
      <c r="G118" s="264" t="e">
        <f>IF(A118="","",('Čísla závodníků'!AJ202))</f>
        <v>#REF!</v>
      </c>
      <c r="H118" s="256"/>
      <c r="I118" s="256"/>
    </row>
    <row r="119" spans="1:9">
      <c r="A119" s="265" t="e">
        <f>IF(('Čísla závodníků'!AE203)="","",('Čísla závodníků'!AE203))</f>
        <v>#REF!</v>
      </c>
      <c r="B119" s="266" t="e">
        <f>IF(A119="","",('Čísla závodníků'!AF203))</f>
        <v>#REF!</v>
      </c>
      <c r="C119" s="266" t="e">
        <f>IF(A119="","",('Čísla závodníků'!AA203))</f>
        <v>#REF!</v>
      </c>
      <c r="D119" s="267" t="e">
        <f>IF(A119="","",('Čísla závodníků'!AI203))</f>
        <v>#REF!</v>
      </c>
      <c r="E119" s="145" t="e">
        <f>IF(A119="","",('Čísla závodníků'!AG203))</f>
        <v>#REF!</v>
      </c>
      <c r="F119" s="267" t="e">
        <f>IF(A119="","",('Čísla závodníků'!AH203))</f>
        <v>#REF!</v>
      </c>
      <c r="G119" s="264" t="e">
        <f>IF(A119="","",('Čísla závodníků'!AJ203))</f>
        <v>#REF!</v>
      </c>
      <c r="H119" s="256"/>
      <c r="I119" s="256"/>
    </row>
    <row r="120" spans="1:9">
      <c r="A120" s="265" t="e">
        <f>IF(('Čísla závodníků'!AE204)="","",('Čísla závodníků'!AE204))</f>
        <v>#REF!</v>
      </c>
      <c r="B120" s="266" t="e">
        <f>IF(A120="","",('Čísla závodníků'!AF204))</f>
        <v>#REF!</v>
      </c>
      <c r="C120" s="266" t="e">
        <f>IF(A120="","",('Čísla závodníků'!AA204))</f>
        <v>#REF!</v>
      </c>
      <c r="D120" s="267" t="e">
        <f>IF(A120="","",('Čísla závodníků'!AI204))</f>
        <v>#REF!</v>
      </c>
      <c r="E120" s="145" t="e">
        <f>IF(A120="","",('Čísla závodníků'!AG204))</f>
        <v>#REF!</v>
      </c>
      <c r="F120" s="267" t="e">
        <f>IF(A120="","",('Čísla závodníků'!AH204))</f>
        <v>#REF!</v>
      </c>
      <c r="G120" s="264" t="e">
        <f>IF(A120="","",('Čísla závodníků'!AJ204))</f>
        <v>#REF!</v>
      </c>
      <c r="H120" s="256"/>
      <c r="I120" s="256"/>
    </row>
    <row r="121" spans="1:9">
      <c r="A121" s="265" t="e">
        <f>IF(('Čísla závodníků'!AE205)="","",('Čísla závodníků'!AE205))</f>
        <v>#REF!</v>
      </c>
      <c r="B121" s="266" t="e">
        <f>IF(A121="","",('Čísla závodníků'!AF205))</f>
        <v>#REF!</v>
      </c>
      <c r="C121" s="266" t="e">
        <f>IF(A121="","",('Čísla závodníků'!AA205))</f>
        <v>#REF!</v>
      </c>
      <c r="D121" s="267" t="e">
        <f>IF(A121="","",('Čísla závodníků'!AI205))</f>
        <v>#REF!</v>
      </c>
      <c r="E121" s="145" t="e">
        <f>IF(A121="","",('Čísla závodníků'!AG205))</f>
        <v>#REF!</v>
      </c>
      <c r="F121" s="267" t="e">
        <f>IF(A121="","",('Čísla závodníků'!AH205))</f>
        <v>#REF!</v>
      </c>
      <c r="G121" s="264" t="e">
        <f>IF(A121="","",('Čísla závodníků'!AJ205))</f>
        <v>#REF!</v>
      </c>
      <c r="H121" s="256"/>
      <c r="I121" s="256"/>
    </row>
    <row r="122" spans="1:9">
      <c r="A122" s="265" t="e">
        <f>IF(('Čísla závodníků'!AE206)="","",('Čísla závodníků'!AE206))</f>
        <v>#REF!</v>
      </c>
      <c r="B122" s="266" t="e">
        <f>IF(A122="","",('Čísla závodníků'!AF206))</f>
        <v>#REF!</v>
      </c>
      <c r="C122" s="266" t="e">
        <f>IF(A122="","",('Čísla závodníků'!AA206))</f>
        <v>#REF!</v>
      </c>
      <c r="D122" s="267" t="e">
        <f>IF(A122="","",('Čísla závodníků'!AI206))</f>
        <v>#REF!</v>
      </c>
      <c r="E122" s="145" t="e">
        <f>IF(A122="","",('Čísla závodníků'!AG206))</f>
        <v>#REF!</v>
      </c>
      <c r="F122" s="267" t="e">
        <f>IF(A122="","",('Čísla závodníků'!AH206))</f>
        <v>#REF!</v>
      </c>
      <c r="G122" s="264" t="e">
        <f>IF(A122="","",('Čísla závodníků'!AJ206))</f>
        <v>#REF!</v>
      </c>
      <c r="H122" s="256"/>
      <c r="I122" s="256"/>
    </row>
    <row r="123" spans="1:9">
      <c r="A123" s="265" t="e">
        <f>IF(('Čísla závodníků'!AE207)="","",('Čísla závodníků'!AE207))</f>
        <v>#REF!</v>
      </c>
      <c r="B123" s="266" t="e">
        <f>IF(A123="","",('Čísla závodníků'!AF207))</f>
        <v>#REF!</v>
      </c>
      <c r="C123" s="266" t="e">
        <f>IF(A123="","",('Čísla závodníků'!AA207))</f>
        <v>#REF!</v>
      </c>
      <c r="D123" s="267" t="e">
        <f>IF(A123="","",('Čísla závodníků'!AI207))</f>
        <v>#REF!</v>
      </c>
      <c r="E123" s="145" t="e">
        <f>IF(A123="","",('Čísla závodníků'!AG207))</f>
        <v>#REF!</v>
      </c>
      <c r="F123" s="267" t="e">
        <f>IF(A123="","",('Čísla závodníků'!AH207))</f>
        <v>#REF!</v>
      </c>
      <c r="G123" s="264" t="e">
        <f>IF(A123="","",('Čísla závodníků'!AJ207))</f>
        <v>#REF!</v>
      </c>
      <c r="H123" s="256"/>
      <c r="I123" s="256"/>
    </row>
    <row r="124" spans="1:9">
      <c r="A124" s="265" t="e">
        <f>IF(('Čísla závodníků'!AE208)="","",('Čísla závodníků'!AE208))</f>
        <v>#REF!</v>
      </c>
      <c r="B124" s="266" t="e">
        <f>IF(A124="","",('Čísla závodníků'!AF208))</f>
        <v>#REF!</v>
      </c>
      <c r="C124" s="266" t="e">
        <f>IF(A124="","",('Čísla závodníků'!AA208))</f>
        <v>#REF!</v>
      </c>
      <c r="D124" s="267" t="e">
        <f>IF(A124="","",('Čísla závodníků'!AI208))</f>
        <v>#REF!</v>
      </c>
      <c r="E124" s="145" t="e">
        <f>IF(A124="","",('Čísla závodníků'!AG208))</f>
        <v>#REF!</v>
      </c>
      <c r="F124" s="267" t="e">
        <f>IF(A124="","",('Čísla závodníků'!AH208))</f>
        <v>#REF!</v>
      </c>
      <c r="G124" s="264" t="e">
        <f>IF(A124="","",('Čísla závodníků'!AJ208))</f>
        <v>#REF!</v>
      </c>
      <c r="H124" s="256"/>
      <c r="I124" s="256"/>
    </row>
    <row r="125" spans="1:9">
      <c r="A125" s="265" t="e">
        <f>IF(('Čísla závodníků'!AE209)="","",('Čísla závodníků'!AE209))</f>
        <v>#REF!</v>
      </c>
      <c r="B125" s="266" t="e">
        <f>IF(A125="","",('Čísla závodníků'!AF209))</f>
        <v>#REF!</v>
      </c>
      <c r="C125" s="266" t="e">
        <f>IF(A125="","",('Čísla závodníků'!AA209))</f>
        <v>#REF!</v>
      </c>
      <c r="D125" s="267" t="e">
        <f>IF(A125="","",('Čísla závodníků'!AI209))</f>
        <v>#REF!</v>
      </c>
      <c r="E125" s="145" t="e">
        <f>IF(A125="","",('Čísla závodníků'!AG209))</f>
        <v>#REF!</v>
      </c>
      <c r="F125" s="267" t="e">
        <f>IF(A125="","",('Čísla závodníků'!AH209))</f>
        <v>#REF!</v>
      </c>
      <c r="G125" s="264" t="e">
        <f>IF(A125="","",('Čísla závodníků'!AJ209))</f>
        <v>#REF!</v>
      </c>
      <c r="H125" s="256"/>
      <c r="I125" s="256"/>
    </row>
    <row r="126" spans="1:9">
      <c r="A126" s="265" t="e">
        <f>IF(('Čísla závodníků'!AE210)="","",('Čísla závodníků'!AE210))</f>
        <v>#REF!</v>
      </c>
      <c r="B126" s="266" t="e">
        <f>IF(A126="","",('Čísla závodníků'!AF210))</f>
        <v>#REF!</v>
      </c>
      <c r="C126" s="266" t="e">
        <f>IF(A126="","",('Čísla závodníků'!AA210))</f>
        <v>#REF!</v>
      </c>
      <c r="D126" s="267" t="e">
        <f>IF(A126="","",('Čísla závodníků'!AI210))</f>
        <v>#REF!</v>
      </c>
      <c r="E126" s="145" t="e">
        <f>IF(A126="","",('Čísla závodníků'!AG210))</f>
        <v>#REF!</v>
      </c>
      <c r="F126" s="267" t="e">
        <f>IF(A126="","",('Čísla závodníků'!AH210))</f>
        <v>#REF!</v>
      </c>
      <c r="G126" s="264" t="e">
        <f>IF(A126="","",('Čísla závodníků'!AJ210))</f>
        <v>#REF!</v>
      </c>
      <c r="H126" s="256"/>
      <c r="I126" s="256"/>
    </row>
    <row r="127" spans="1:9">
      <c r="A127" s="265" t="e">
        <f>IF(('Čísla závodníků'!AE211)="","",('Čísla závodníků'!AE211))</f>
        <v>#REF!</v>
      </c>
      <c r="B127" s="266" t="e">
        <f>IF(A127="","",('Čísla závodníků'!AF211))</f>
        <v>#REF!</v>
      </c>
      <c r="C127" s="266" t="e">
        <f>IF(A127="","",('Čísla závodníků'!AA211))</f>
        <v>#REF!</v>
      </c>
      <c r="D127" s="267" t="e">
        <f>IF(A127="","",('Čísla závodníků'!AI211))</f>
        <v>#REF!</v>
      </c>
      <c r="E127" s="145" t="e">
        <f>IF(A127="","",('Čísla závodníků'!AG211))</f>
        <v>#REF!</v>
      </c>
      <c r="F127" s="267" t="e">
        <f>IF(A127="","",('Čísla závodníků'!AH211))</f>
        <v>#REF!</v>
      </c>
      <c r="G127" s="264" t="e">
        <f>IF(A127="","",('Čísla závodníků'!AJ211))</f>
        <v>#REF!</v>
      </c>
      <c r="H127" s="256"/>
      <c r="I127" s="256"/>
    </row>
    <row r="128" spans="1:9">
      <c r="A128" s="265" t="e">
        <f>IF(('Čísla závodníků'!AE212)="","",('Čísla závodníků'!AE212))</f>
        <v>#REF!</v>
      </c>
      <c r="B128" s="266" t="e">
        <f>IF(A128="","",('Čísla závodníků'!AF212))</f>
        <v>#REF!</v>
      </c>
      <c r="C128" s="266" t="e">
        <f>IF(A128="","",('Čísla závodníků'!AA212))</f>
        <v>#REF!</v>
      </c>
      <c r="D128" s="267" t="e">
        <f>IF(A128="","",('Čísla závodníků'!AI212))</f>
        <v>#REF!</v>
      </c>
      <c r="E128" s="145" t="e">
        <f>IF(A128="","",('Čísla závodníků'!AG212))</f>
        <v>#REF!</v>
      </c>
      <c r="F128" s="267" t="e">
        <f>IF(A128="","",('Čísla závodníků'!AH212))</f>
        <v>#REF!</v>
      </c>
      <c r="G128" s="264" t="e">
        <f>IF(A128="","",('Čísla závodníků'!AJ212))</f>
        <v>#REF!</v>
      </c>
      <c r="H128" s="256"/>
      <c r="I128" s="256"/>
    </row>
    <row r="129" spans="1:9">
      <c r="A129" s="265" t="e">
        <f>IF(('Čísla závodníků'!AE213)="","",('Čísla závodníků'!AE213))</f>
        <v>#REF!</v>
      </c>
      <c r="B129" s="266" t="e">
        <f>IF(A129="","",('Čísla závodníků'!AF213))</f>
        <v>#REF!</v>
      </c>
      <c r="C129" s="266" t="e">
        <f>IF(A129="","",('Čísla závodníků'!AA213))</f>
        <v>#REF!</v>
      </c>
      <c r="D129" s="267" t="e">
        <f>IF(A129="","",('Čísla závodníků'!AI213))</f>
        <v>#REF!</v>
      </c>
      <c r="E129" s="145" t="e">
        <f>IF(A129="","",('Čísla závodníků'!AG213))</f>
        <v>#REF!</v>
      </c>
      <c r="F129" s="267" t="e">
        <f>IF(A129="","",('Čísla závodníků'!AH213))</f>
        <v>#REF!</v>
      </c>
      <c r="G129" s="264" t="e">
        <f>IF(A129="","",('Čísla závodníků'!AJ213))</f>
        <v>#REF!</v>
      </c>
      <c r="H129" s="256"/>
      <c r="I129" s="256"/>
    </row>
    <row r="130" spans="1:9">
      <c r="A130" s="265" t="e">
        <f>IF(('Čísla závodníků'!AE214)="","",('Čísla závodníků'!AE214))</f>
        <v>#REF!</v>
      </c>
      <c r="B130" s="266" t="e">
        <f>IF(A130="","",('Čísla závodníků'!AF214))</f>
        <v>#REF!</v>
      </c>
      <c r="C130" s="266" t="e">
        <f>IF(A130="","",('Čísla závodníků'!AA214))</f>
        <v>#REF!</v>
      </c>
      <c r="D130" s="267" t="e">
        <f>IF(A130="","",('Čísla závodníků'!AI214))</f>
        <v>#REF!</v>
      </c>
      <c r="E130" s="145" t="e">
        <f>IF(A130="","",('Čísla závodníků'!AG214))</f>
        <v>#REF!</v>
      </c>
      <c r="F130" s="267" t="e">
        <f>IF(A130="","",('Čísla závodníků'!AH214))</f>
        <v>#REF!</v>
      </c>
      <c r="G130" s="264" t="e">
        <f>IF(A130="","",('Čísla závodníků'!AJ214))</f>
        <v>#REF!</v>
      </c>
      <c r="H130" s="256"/>
      <c r="I130" s="256"/>
    </row>
    <row r="131" spans="1:9">
      <c r="A131" s="265" t="e">
        <f>IF(('Čísla závodníků'!AE215)="","",('Čísla závodníků'!AE215))</f>
        <v>#REF!</v>
      </c>
      <c r="B131" s="266" t="e">
        <f>IF(A131="","",('Čísla závodníků'!AF215))</f>
        <v>#REF!</v>
      </c>
      <c r="C131" s="266" t="e">
        <f>IF(A131="","",('Čísla závodníků'!AA215))</f>
        <v>#REF!</v>
      </c>
      <c r="D131" s="267" t="e">
        <f>IF(A131="","",('Čísla závodníků'!AI215))</f>
        <v>#REF!</v>
      </c>
      <c r="E131" s="145" t="e">
        <f>IF(A131="","",('Čísla závodníků'!AG215))</f>
        <v>#REF!</v>
      </c>
      <c r="F131" s="267" t="e">
        <f>IF(A131="","",('Čísla závodníků'!AH215))</f>
        <v>#REF!</v>
      </c>
      <c r="G131" s="264" t="e">
        <f>IF(A131="","",('Čísla závodníků'!AJ215))</f>
        <v>#REF!</v>
      </c>
      <c r="H131" s="256"/>
      <c r="I131" s="256"/>
    </row>
    <row r="132" spans="1:9">
      <c r="A132" s="265" t="e">
        <f>IF(('Čísla závodníků'!AE216)="","",('Čísla závodníků'!AE216))</f>
        <v>#REF!</v>
      </c>
      <c r="B132" s="266" t="e">
        <f>IF(A132="","",('Čísla závodníků'!AF216))</f>
        <v>#REF!</v>
      </c>
      <c r="C132" s="266" t="e">
        <f>IF(A132="","",('Čísla závodníků'!AA216))</f>
        <v>#REF!</v>
      </c>
      <c r="D132" s="267" t="e">
        <f>IF(A132="","",('Čísla závodníků'!AI216))</f>
        <v>#REF!</v>
      </c>
      <c r="E132" s="145" t="e">
        <f>IF(A132="","",('Čísla závodníků'!AG216))</f>
        <v>#REF!</v>
      </c>
      <c r="F132" s="267" t="e">
        <f>IF(A132="","",('Čísla závodníků'!AH216))</f>
        <v>#REF!</v>
      </c>
      <c r="G132" s="264" t="e">
        <f>IF(A132="","",('Čísla závodníků'!AJ216))</f>
        <v>#REF!</v>
      </c>
      <c r="H132" s="256"/>
      <c r="I132" s="256"/>
    </row>
    <row r="133" spans="1:9">
      <c r="A133" s="265" t="e">
        <f>IF(('Čísla závodníků'!AE217)="","",('Čísla závodníků'!AE217))</f>
        <v>#REF!</v>
      </c>
      <c r="B133" s="266" t="e">
        <f>IF(A133="","",('Čísla závodníků'!AF217))</f>
        <v>#REF!</v>
      </c>
      <c r="C133" s="266" t="e">
        <f>IF(A133="","",('Čísla závodníků'!AA217))</f>
        <v>#REF!</v>
      </c>
      <c r="D133" s="267" t="e">
        <f>IF(A133="","",('Čísla závodníků'!AI217))</f>
        <v>#REF!</v>
      </c>
      <c r="E133" s="145" t="e">
        <f>IF(A133="","",('Čísla závodníků'!AG217))</f>
        <v>#REF!</v>
      </c>
      <c r="F133" s="267" t="e">
        <f>IF(A133="","",('Čísla závodníků'!AH217))</f>
        <v>#REF!</v>
      </c>
      <c r="G133" s="264" t="e">
        <f>IF(A133="","",('Čísla závodníků'!AJ217))</f>
        <v>#REF!</v>
      </c>
      <c r="H133" s="256"/>
      <c r="I133" s="256"/>
    </row>
    <row r="134" spans="1:9">
      <c r="A134" s="265" t="e">
        <f>IF(('Čísla závodníků'!AE218)="","",('Čísla závodníků'!AE218))</f>
        <v>#REF!</v>
      </c>
      <c r="B134" s="266" t="e">
        <f>IF(A134="","",('Čísla závodníků'!AF218))</f>
        <v>#REF!</v>
      </c>
      <c r="C134" s="266" t="e">
        <f>IF(A134="","",('Čísla závodníků'!AA218))</f>
        <v>#REF!</v>
      </c>
      <c r="D134" s="267" t="e">
        <f>IF(A134="","",('Čísla závodníků'!AI218))</f>
        <v>#REF!</v>
      </c>
      <c r="E134" s="145" t="e">
        <f>IF(A134="","",('Čísla závodníků'!AG218))</f>
        <v>#REF!</v>
      </c>
      <c r="F134" s="267" t="e">
        <f>IF(A134="","",('Čísla závodníků'!AH218))</f>
        <v>#REF!</v>
      </c>
      <c r="G134" s="264" t="e">
        <f>IF(A134="","",('Čísla závodníků'!AJ218))</f>
        <v>#REF!</v>
      </c>
      <c r="H134" s="256"/>
      <c r="I134" s="256"/>
    </row>
    <row r="135" spans="1:9">
      <c r="A135" s="265" t="e">
        <f>IF(('Čísla závodníků'!AE219)="","",('Čísla závodníků'!AE219))</f>
        <v>#REF!</v>
      </c>
      <c r="B135" s="266" t="e">
        <f>IF(A135="","",('Čísla závodníků'!AF219))</f>
        <v>#REF!</v>
      </c>
      <c r="C135" s="266" t="e">
        <f>IF(A135="","",('Čísla závodníků'!AA219))</f>
        <v>#REF!</v>
      </c>
      <c r="D135" s="267" t="e">
        <f>IF(A135="","",('Čísla závodníků'!AI219))</f>
        <v>#REF!</v>
      </c>
      <c r="E135" s="145" t="e">
        <f>IF(A135="","",('Čísla závodníků'!AG219))</f>
        <v>#REF!</v>
      </c>
      <c r="F135" s="267" t="e">
        <f>IF(A135="","",('Čísla závodníků'!AH219))</f>
        <v>#REF!</v>
      </c>
      <c r="G135" s="264" t="e">
        <f>IF(A135="","",('Čísla závodníků'!AJ219))</f>
        <v>#REF!</v>
      </c>
      <c r="H135" s="256"/>
      <c r="I135" s="256"/>
    </row>
    <row r="136" spans="1:9">
      <c r="A136" s="265" t="e">
        <f>IF(('Čísla závodníků'!AE220)="","",('Čísla závodníků'!AE220))</f>
        <v>#REF!</v>
      </c>
      <c r="B136" s="266" t="e">
        <f>IF(A136="","",('Čísla závodníků'!AF220))</f>
        <v>#REF!</v>
      </c>
      <c r="C136" s="266" t="e">
        <f>IF(A136="","",('Čísla závodníků'!AA220))</f>
        <v>#REF!</v>
      </c>
      <c r="D136" s="267" t="e">
        <f>IF(A136="","",('Čísla závodníků'!AI220))</f>
        <v>#REF!</v>
      </c>
      <c r="E136" s="145" t="e">
        <f>IF(A136="","",('Čísla závodníků'!AG220))</f>
        <v>#REF!</v>
      </c>
      <c r="F136" s="267" t="e">
        <f>IF(A136="","",('Čísla závodníků'!AH220))</f>
        <v>#REF!</v>
      </c>
      <c r="G136" s="264" t="e">
        <f>IF(A136="","",('Čísla závodníků'!AJ220))</f>
        <v>#REF!</v>
      </c>
      <c r="H136" s="256"/>
      <c r="I136" s="256"/>
    </row>
    <row r="137" spans="1:9">
      <c r="A137" s="265" t="e">
        <f>IF(('Čísla závodníků'!AE221)="","",('Čísla závodníků'!AE221))</f>
        <v>#REF!</v>
      </c>
      <c r="B137" s="266" t="e">
        <f>IF(A137="","",('Čísla závodníků'!AF221))</f>
        <v>#REF!</v>
      </c>
      <c r="C137" s="266" t="e">
        <f>IF(A137="","",('Čísla závodníků'!AA221))</f>
        <v>#REF!</v>
      </c>
      <c r="D137" s="267" t="e">
        <f>IF(A137="","",('Čísla závodníků'!AI221))</f>
        <v>#REF!</v>
      </c>
      <c r="E137" s="145" t="e">
        <f>IF(A137="","",('Čísla závodníků'!AG221))</f>
        <v>#REF!</v>
      </c>
      <c r="F137" s="267" t="e">
        <f>IF(A137="","",('Čísla závodníků'!AH221))</f>
        <v>#REF!</v>
      </c>
      <c r="G137" s="264" t="e">
        <f>IF(A137="","",('Čísla závodníků'!AJ221))</f>
        <v>#REF!</v>
      </c>
      <c r="H137" s="256"/>
      <c r="I137" s="256"/>
    </row>
    <row r="138" spans="1:9">
      <c r="A138" s="265" t="e">
        <f>IF(('Čísla závodníků'!AE222)="","",('Čísla závodníků'!AE222))</f>
        <v>#REF!</v>
      </c>
      <c r="B138" s="266" t="e">
        <f>IF(A138="","",('Čísla závodníků'!AF222))</f>
        <v>#REF!</v>
      </c>
      <c r="C138" s="266" t="e">
        <f>IF(A138="","",('Čísla závodníků'!AA222))</f>
        <v>#REF!</v>
      </c>
      <c r="D138" s="267" t="e">
        <f>IF(A138="","",('Čísla závodníků'!AI222))</f>
        <v>#REF!</v>
      </c>
      <c r="E138" s="145" t="e">
        <f>IF(A138="","",('Čísla závodníků'!AG222))</f>
        <v>#REF!</v>
      </c>
      <c r="F138" s="267" t="e">
        <f>IF(A138="","",('Čísla závodníků'!AH222))</f>
        <v>#REF!</v>
      </c>
      <c r="G138" s="264" t="e">
        <f>IF(A138="","",('Čísla závodníků'!AJ222))</f>
        <v>#REF!</v>
      </c>
      <c r="H138" s="256"/>
      <c r="I138" s="256"/>
    </row>
    <row r="139" spans="1:9">
      <c r="A139" s="265" t="e">
        <f>IF(('Čísla závodníků'!AE223)="","",('Čísla závodníků'!AE223))</f>
        <v>#REF!</v>
      </c>
      <c r="B139" s="266" t="e">
        <f>IF(A139="","",('Čísla závodníků'!AF223))</f>
        <v>#REF!</v>
      </c>
      <c r="C139" s="266" t="e">
        <f>IF(A139="","",('Čísla závodníků'!AA223))</f>
        <v>#REF!</v>
      </c>
      <c r="D139" s="267" t="e">
        <f>IF(A139="","",('Čísla závodníků'!AI223))</f>
        <v>#REF!</v>
      </c>
      <c r="E139" s="145" t="e">
        <f>IF(A139="","",('Čísla závodníků'!AG223))</f>
        <v>#REF!</v>
      </c>
      <c r="F139" s="267" t="e">
        <f>IF(A139="","",('Čísla závodníků'!AH223))</f>
        <v>#REF!</v>
      </c>
      <c r="G139" s="264" t="e">
        <f>IF(A139="","",('Čísla závodníků'!AJ223))</f>
        <v>#REF!</v>
      </c>
      <c r="H139" s="256"/>
      <c r="I139" s="256"/>
    </row>
    <row r="140" spans="1:9">
      <c r="A140" s="265" t="e">
        <f>IF(('Čísla závodníků'!AE224)="","",('Čísla závodníků'!AE224))</f>
        <v>#REF!</v>
      </c>
      <c r="B140" s="266" t="e">
        <f>IF(A140="","",('Čísla závodníků'!AF224))</f>
        <v>#REF!</v>
      </c>
      <c r="C140" s="266" t="e">
        <f>IF(A140="","",('Čísla závodníků'!AA224))</f>
        <v>#REF!</v>
      </c>
      <c r="D140" s="267" t="e">
        <f>IF(A140="","",('Čísla závodníků'!AI224))</f>
        <v>#REF!</v>
      </c>
      <c r="E140" s="145" t="e">
        <f>IF(A140="","",('Čísla závodníků'!AG224))</f>
        <v>#REF!</v>
      </c>
      <c r="F140" s="267" t="e">
        <f>IF(A140="","",('Čísla závodníků'!AH224))</f>
        <v>#REF!</v>
      </c>
      <c r="G140" s="264" t="e">
        <f>IF(A140="","",('Čísla závodníků'!AJ224))</f>
        <v>#REF!</v>
      </c>
      <c r="H140" s="256"/>
      <c r="I140" s="256"/>
    </row>
    <row r="141" spans="1:9">
      <c r="A141" s="265" t="e">
        <f>IF(('Čísla závodníků'!AE225)="","",('Čísla závodníků'!AE225))</f>
        <v>#REF!</v>
      </c>
      <c r="B141" s="266" t="e">
        <f>IF(A141="","",('Čísla závodníků'!AF225))</f>
        <v>#REF!</v>
      </c>
      <c r="C141" s="266" t="e">
        <f>IF(A141="","",('Čísla závodníků'!AA225))</f>
        <v>#REF!</v>
      </c>
      <c r="D141" s="267" t="e">
        <f>IF(A141="","",('Čísla závodníků'!AI225))</f>
        <v>#REF!</v>
      </c>
      <c r="E141" s="145" t="e">
        <f>IF(A141="","",('Čísla závodníků'!AG225))</f>
        <v>#REF!</v>
      </c>
      <c r="F141" s="267" t="e">
        <f>IF(A141="","",('Čísla závodníků'!AH225))</f>
        <v>#REF!</v>
      </c>
      <c r="G141" s="264" t="e">
        <f>IF(A141="","",('Čísla závodníků'!AJ225))</f>
        <v>#REF!</v>
      </c>
      <c r="H141" s="256"/>
      <c r="I141" s="256"/>
    </row>
    <row r="142" spans="1:9">
      <c r="A142" s="265" t="e">
        <f>IF(('Čísla závodníků'!AE226)="","",('Čísla závodníků'!AE226))</f>
        <v>#REF!</v>
      </c>
      <c r="B142" s="266" t="e">
        <f>IF(A142="","",('Čísla závodníků'!AF226))</f>
        <v>#REF!</v>
      </c>
      <c r="C142" s="266" t="e">
        <f>IF(A142="","",('Čísla závodníků'!AA226))</f>
        <v>#REF!</v>
      </c>
      <c r="D142" s="267" t="e">
        <f>IF(A142="","",('Čísla závodníků'!AI226))</f>
        <v>#REF!</v>
      </c>
      <c r="E142" s="145" t="e">
        <f>IF(A142="","",('Čísla závodníků'!AG226))</f>
        <v>#REF!</v>
      </c>
      <c r="F142" s="267" t="e">
        <f>IF(A142="","",('Čísla závodníků'!AH226))</f>
        <v>#REF!</v>
      </c>
      <c r="G142" s="264" t="e">
        <f>IF(A142="","",('Čísla závodníků'!AJ226))</f>
        <v>#REF!</v>
      </c>
      <c r="H142" s="256"/>
      <c r="I142" s="256"/>
    </row>
    <row r="143" spans="1:9">
      <c r="A143" s="265" t="e">
        <f>IF(('Čísla závodníků'!AE227)="","",('Čísla závodníků'!AE227))</f>
        <v>#REF!</v>
      </c>
      <c r="B143" s="266" t="e">
        <f>IF(A143="","",('Čísla závodníků'!AF227))</f>
        <v>#REF!</v>
      </c>
      <c r="C143" s="266" t="e">
        <f>IF(A143="","",('Čísla závodníků'!AA227))</f>
        <v>#REF!</v>
      </c>
      <c r="D143" s="267" t="e">
        <f>IF(A143="","",('Čísla závodníků'!AI227))</f>
        <v>#REF!</v>
      </c>
      <c r="E143" s="145" t="e">
        <f>IF(A143="","",('Čísla závodníků'!AG227))</f>
        <v>#REF!</v>
      </c>
      <c r="F143" s="267" t="e">
        <f>IF(A143="","",('Čísla závodníků'!AH227))</f>
        <v>#REF!</v>
      </c>
      <c r="G143" s="264" t="e">
        <f>IF(A143="","",('Čísla závodníků'!AJ227))</f>
        <v>#REF!</v>
      </c>
      <c r="H143" s="256"/>
      <c r="I143" s="256"/>
    </row>
    <row r="144" spans="1:9">
      <c r="A144" s="265" t="e">
        <f>IF(('Čísla závodníků'!AE228)="","",('Čísla závodníků'!AE228))</f>
        <v>#REF!</v>
      </c>
      <c r="B144" s="266" t="e">
        <f>IF(A144="","",('Čísla závodníků'!AF228))</f>
        <v>#REF!</v>
      </c>
      <c r="C144" s="266" t="e">
        <f>IF(A144="","",('Čísla závodníků'!AA228))</f>
        <v>#REF!</v>
      </c>
      <c r="D144" s="267" t="e">
        <f>IF(A144="","",('Čísla závodníků'!AI228))</f>
        <v>#REF!</v>
      </c>
      <c r="E144" s="145" t="e">
        <f>IF(A144="","",('Čísla závodníků'!AG228))</f>
        <v>#REF!</v>
      </c>
      <c r="F144" s="267" t="e">
        <f>IF(A144="","",('Čísla závodníků'!AH228))</f>
        <v>#REF!</v>
      </c>
      <c r="G144" s="264" t="e">
        <f>IF(A144="","",('Čísla závodníků'!AJ228))</f>
        <v>#REF!</v>
      </c>
      <c r="H144" s="256"/>
      <c r="I144" s="256"/>
    </row>
    <row r="145" spans="1:9">
      <c r="A145" s="265" t="e">
        <f>IF(('Čísla závodníků'!AE229)="","",('Čísla závodníků'!AE229))</f>
        <v>#REF!</v>
      </c>
      <c r="B145" s="266" t="e">
        <f>IF(A145="","",('Čísla závodníků'!AF229))</f>
        <v>#REF!</v>
      </c>
      <c r="C145" s="266" t="e">
        <f>IF(A145="","",('Čísla závodníků'!AA229))</f>
        <v>#REF!</v>
      </c>
      <c r="D145" s="267" t="e">
        <f>IF(A145="","",('Čísla závodníků'!AI229))</f>
        <v>#REF!</v>
      </c>
      <c r="E145" s="145" t="e">
        <f>IF(A145="","",('Čísla závodníků'!AG229))</f>
        <v>#REF!</v>
      </c>
      <c r="F145" s="267" t="e">
        <f>IF(A145="","",('Čísla závodníků'!AH229))</f>
        <v>#REF!</v>
      </c>
      <c r="G145" s="264" t="e">
        <f>IF(A145="","",('Čísla závodníků'!AJ229))</f>
        <v>#REF!</v>
      </c>
      <c r="H145" s="256"/>
      <c r="I145" s="256"/>
    </row>
    <row r="146" spans="1:9">
      <c r="A146" s="265" t="e">
        <f>IF(('Čísla závodníků'!AE230)="","",('Čísla závodníků'!AE230))</f>
        <v>#REF!</v>
      </c>
      <c r="B146" s="266" t="e">
        <f>IF(A146="","",('Čísla závodníků'!AF230))</f>
        <v>#REF!</v>
      </c>
      <c r="C146" s="266" t="e">
        <f>IF(A146="","",('Čísla závodníků'!AA230))</f>
        <v>#REF!</v>
      </c>
      <c r="D146" s="267" t="e">
        <f>IF(A146="","",('Čísla závodníků'!AI230))</f>
        <v>#REF!</v>
      </c>
      <c r="E146" s="145" t="e">
        <f>IF(A146="","",('Čísla závodníků'!AG230))</f>
        <v>#REF!</v>
      </c>
      <c r="F146" s="267" t="e">
        <f>IF(A146="","",('Čísla závodníků'!AH230))</f>
        <v>#REF!</v>
      </c>
      <c r="G146" s="264" t="e">
        <f>IF(A146="","",('Čísla závodníků'!AJ230))</f>
        <v>#REF!</v>
      </c>
      <c r="H146" s="256"/>
      <c r="I146" s="256"/>
    </row>
    <row r="147" spans="1:9">
      <c r="A147" s="265" t="e">
        <f>IF(('Čísla závodníků'!AE231)="","",('Čísla závodníků'!AE231))</f>
        <v>#REF!</v>
      </c>
      <c r="B147" s="266" t="e">
        <f>IF(A147="","",('Čísla závodníků'!AF231))</f>
        <v>#REF!</v>
      </c>
      <c r="C147" s="266" t="e">
        <f>IF(A147="","",('Čísla závodníků'!AA231))</f>
        <v>#REF!</v>
      </c>
      <c r="D147" s="267" t="e">
        <f>IF(A147="","",('Čísla závodníků'!AI231))</f>
        <v>#REF!</v>
      </c>
      <c r="E147" s="145" t="e">
        <f>IF(A147="","",('Čísla závodníků'!AG231))</f>
        <v>#REF!</v>
      </c>
      <c r="F147" s="267" t="e">
        <f>IF(A147="","",('Čísla závodníků'!AH231))</f>
        <v>#REF!</v>
      </c>
      <c r="G147" s="264" t="e">
        <f>IF(A147="","",('Čísla závodníků'!AJ231))</f>
        <v>#REF!</v>
      </c>
      <c r="H147" s="256"/>
      <c r="I147" s="256"/>
    </row>
    <row r="148" spans="1:9">
      <c r="A148" s="265" t="e">
        <f>IF(('Čísla závodníků'!AE232)="","",('Čísla závodníků'!AE232))</f>
        <v>#REF!</v>
      </c>
      <c r="B148" s="266" t="e">
        <f>IF(A148="","",('Čísla závodníků'!AF232))</f>
        <v>#REF!</v>
      </c>
      <c r="C148" s="266" t="e">
        <f>IF(A148="","",('Čísla závodníků'!AA232))</f>
        <v>#REF!</v>
      </c>
      <c r="D148" s="267" t="e">
        <f>IF(A148="","",('Čísla závodníků'!AI232))</f>
        <v>#REF!</v>
      </c>
      <c r="E148" s="145" t="e">
        <f>IF(A148="","",('Čísla závodníků'!AG232))</f>
        <v>#REF!</v>
      </c>
      <c r="F148" s="267" t="e">
        <f>IF(A148="","",('Čísla závodníků'!AH232))</f>
        <v>#REF!</v>
      </c>
      <c r="G148" s="264" t="e">
        <f>IF(A148="","",('Čísla závodníků'!AJ232))</f>
        <v>#REF!</v>
      </c>
      <c r="H148" s="256"/>
      <c r="I148" s="256"/>
    </row>
    <row r="149" spans="1:9">
      <c r="A149" s="265" t="e">
        <f>IF(('Čísla závodníků'!AE233)="","",('Čísla závodníků'!AE233))</f>
        <v>#REF!</v>
      </c>
      <c r="B149" s="266" t="e">
        <f>IF(A149="","",('Čísla závodníků'!AF233))</f>
        <v>#REF!</v>
      </c>
      <c r="C149" s="266" t="e">
        <f>IF(A149="","",('Čísla závodníků'!AA233))</f>
        <v>#REF!</v>
      </c>
      <c r="D149" s="267" t="e">
        <f>IF(A149="","",('Čísla závodníků'!AI233))</f>
        <v>#REF!</v>
      </c>
      <c r="E149" s="145" t="e">
        <f>IF(A149="","",('Čísla závodníků'!AG233))</f>
        <v>#REF!</v>
      </c>
      <c r="F149" s="267" t="e">
        <f>IF(A149="","",('Čísla závodníků'!AH233))</f>
        <v>#REF!</v>
      </c>
      <c r="G149" s="264" t="e">
        <f>IF(A149="","",('Čísla závodníků'!AJ233))</f>
        <v>#REF!</v>
      </c>
      <c r="H149" s="256"/>
      <c r="I149" s="256"/>
    </row>
    <row r="150" spans="1:9">
      <c r="A150" s="265" t="e">
        <f>IF(('Čísla závodníků'!AE234)="","",('Čísla závodníků'!AE234))</f>
        <v>#REF!</v>
      </c>
      <c r="B150" s="266" t="e">
        <f>IF(A150="","",('Čísla závodníků'!AF234))</f>
        <v>#REF!</v>
      </c>
      <c r="C150" s="266" t="e">
        <f>IF(A150="","",('Čísla závodníků'!AA234))</f>
        <v>#REF!</v>
      </c>
      <c r="D150" s="267" t="e">
        <f>IF(A150="","",('Čísla závodníků'!AI234))</f>
        <v>#REF!</v>
      </c>
      <c r="E150" s="145" t="e">
        <f>IF(A150="","",('Čísla závodníků'!AG234))</f>
        <v>#REF!</v>
      </c>
      <c r="F150" s="267" t="e">
        <f>IF(A150="","",('Čísla závodníků'!AH234))</f>
        <v>#REF!</v>
      </c>
      <c r="G150" s="264" t="e">
        <f>IF(A150="","",('Čísla závodníků'!AJ234))</f>
        <v>#REF!</v>
      </c>
      <c r="H150" s="256"/>
      <c r="I150" s="256"/>
    </row>
    <row r="151" spans="1:9">
      <c r="A151" s="265" t="e">
        <f>IF(('Čísla závodníků'!AE235)="","",('Čísla závodníků'!AE235))</f>
        <v>#REF!</v>
      </c>
      <c r="B151" s="266" t="e">
        <f>IF(A151="","",('Čísla závodníků'!AF235))</f>
        <v>#REF!</v>
      </c>
      <c r="C151" s="266" t="e">
        <f>IF(A151="","",('Čísla závodníků'!AA235))</f>
        <v>#REF!</v>
      </c>
      <c r="D151" s="267" t="e">
        <f>IF(A151="","",('Čísla závodníků'!AI235))</f>
        <v>#REF!</v>
      </c>
      <c r="E151" s="145" t="e">
        <f>IF(A151="","",('Čísla závodníků'!AG235))</f>
        <v>#REF!</v>
      </c>
      <c r="F151" s="267" t="e">
        <f>IF(A151="","",('Čísla závodníků'!AH235))</f>
        <v>#REF!</v>
      </c>
      <c r="G151" s="264" t="e">
        <f>IF(A151="","",('Čísla závodníků'!AJ235))</f>
        <v>#REF!</v>
      </c>
      <c r="H151" s="256"/>
      <c r="I151" s="256"/>
    </row>
    <row r="152" spans="1:9">
      <c r="A152" s="265" t="e">
        <f>IF(('Čísla závodníků'!AE236)="","",('Čísla závodníků'!AE236))</f>
        <v>#REF!</v>
      </c>
      <c r="B152" s="266" t="e">
        <f>IF(A152="","",('Čísla závodníků'!AF236))</f>
        <v>#REF!</v>
      </c>
      <c r="C152" s="266" t="e">
        <f>IF(A152="","",('Čísla závodníků'!AA236))</f>
        <v>#REF!</v>
      </c>
      <c r="D152" s="267" t="e">
        <f>IF(A152="","",('Čísla závodníků'!AI236))</f>
        <v>#REF!</v>
      </c>
      <c r="E152" s="145" t="e">
        <f>IF(A152="","",('Čísla závodníků'!AG236))</f>
        <v>#REF!</v>
      </c>
      <c r="F152" s="267" t="e">
        <f>IF(A152="","",('Čísla závodníků'!AH236))</f>
        <v>#REF!</v>
      </c>
      <c r="G152" s="264" t="e">
        <f>IF(A152="","",('Čísla závodníků'!AJ236))</f>
        <v>#REF!</v>
      </c>
      <c r="H152" s="256"/>
      <c r="I152" s="256"/>
    </row>
    <row r="153" spans="1:9">
      <c r="A153" s="265" t="e">
        <f>IF(('Čísla závodníků'!AE237)="","",('Čísla závodníků'!AE237))</f>
        <v>#REF!</v>
      </c>
      <c r="B153" s="266" t="e">
        <f>IF(A153="","",('Čísla závodníků'!AF237))</f>
        <v>#REF!</v>
      </c>
      <c r="C153" s="266" t="e">
        <f>IF(A153="","",('Čísla závodníků'!AA237))</f>
        <v>#REF!</v>
      </c>
      <c r="D153" s="267" t="e">
        <f>IF(A153="","",('Čísla závodníků'!AI237))</f>
        <v>#REF!</v>
      </c>
      <c r="E153" s="145" t="e">
        <f>IF(A153="","",('Čísla závodníků'!AG237))</f>
        <v>#REF!</v>
      </c>
      <c r="F153" s="267" t="e">
        <f>IF(A153="","",('Čísla závodníků'!AH237))</f>
        <v>#REF!</v>
      </c>
      <c r="G153" s="264" t="e">
        <f>IF(A153="","",('Čísla závodníků'!AJ237))</f>
        <v>#REF!</v>
      </c>
      <c r="H153" s="256"/>
      <c r="I153" s="256"/>
    </row>
    <row r="154" spans="1:9">
      <c r="A154" s="265" t="e">
        <f>IF(('Čísla závodníků'!AE238)="","",('Čísla závodníků'!AE238))</f>
        <v>#REF!</v>
      </c>
      <c r="B154" s="266" t="e">
        <f>IF(A154="","",('Čísla závodníků'!AF238))</f>
        <v>#REF!</v>
      </c>
      <c r="C154" s="266" t="e">
        <f>IF(A154="","",('Čísla závodníků'!AA238))</f>
        <v>#REF!</v>
      </c>
      <c r="D154" s="267" t="e">
        <f>IF(A154="","",('Čísla závodníků'!AI238))</f>
        <v>#REF!</v>
      </c>
      <c r="E154" s="145" t="e">
        <f>IF(A154="","",('Čísla závodníků'!AG238))</f>
        <v>#REF!</v>
      </c>
      <c r="F154" s="267" t="e">
        <f>IF(A154="","",('Čísla závodníků'!AH238))</f>
        <v>#REF!</v>
      </c>
      <c r="G154" s="264" t="e">
        <f>IF(A154="","",('Čísla závodníků'!AJ238))</f>
        <v>#REF!</v>
      </c>
      <c r="H154" s="256"/>
      <c r="I154" s="256"/>
    </row>
    <row r="155" spans="1:9">
      <c r="A155" s="265" t="e">
        <f>IF(('Čísla závodníků'!AE239)="","",('Čísla závodníků'!AE239))</f>
        <v>#REF!</v>
      </c>
      <c r="B155" s="266" t="e">
        <f>IF(A155="","",('Čísla závodníků'!AF239))</f>
        <v>#REF!</v>
      </c>
      <c r="C155" s="266" t="e">
        <f>IF(A155="","",('Čísla závodníků'!AA239))</f>
        <v>#REF!</v>
      </c>
      <c r="D155" s="267" t="e">
        <f>IF(A155="","",('Čísla závodníků'!AI239))</f>
        <v>#REF!</v>
      </c>
      <c r="E155" s="145" t="e">
        <f>IF(A155="","",('Čísla závodníků'!AG239))</f>
        <v>#REF!</v>
      </c>
      <c r="F155" s="267" t="e">
        <f>IF(A155="","",('Čísla závodníků'!AH239))</f>
        <v>#REF!</v>
      </c>
      <c r="G155" s="264" t="e">
        <f>IF(A155="","",('Čísla závodníků'!AJ239))</f>
        <v>#REF!</v>
      </c>
      <c r="H155" s="256"/>
      <c r="I155" s="256"/>
    </row>
    <row r="156" spans="1:9">
      <c r="A156" s="265" t="e">
        <f>IF(('Čísla závodníků'!AE240)="","",('Čísla závodníků'!AE240))</f>
        <v>#REF!</v>
      </c>
      <c r="B156" s="266" t="e">
        <f>IF(A156="","",('Čísla závodníků'!AF240))</f>
        <v>#REF!</v>
      </c>
      <c r="C156" s="266" t="e">
        <f>IF(A156="","",('Čísla závodníků'!AA240))</f>
        <v>#REF!</v>
      </c>
      <c r="D156" s="267" t="e">
        <f>IF(A156="","",('Čísla závodníků'!AI240))</f>
        <v>#REF!</v>
      </c>
      <c r="E156" s="145" t="e">
        <f>IF(A156="","",('Čísla závodníků'!AG240))</f>
        <v>#REF!</v>
      </c>
      <c r="F156" s="267" t="e">
        <f>IF(A156="","",('Čísla závodníků'!AH240))</f>
        <v>#REF!</v>
      </c>
      <c r="G156" s="264" t="e">
        <f>IF(A156="","",('Čísla závodníků'!AJ240))</f>
        <v>#REF!</v>
      </c>
      <c r="H156" s="256"/>
      <c r="I156" s="256"/>
    </row>
    <row r="157" spans="1:9">
      <c r="A157" s="265" t="e">
        <f>IF(('Čísla závodníků'!AE241)="","",('Čísla závodníků'!AE241))</f>
        <v>#REF!</v>
      </c>
      <c r="B157" s="266" t="e">
        <f>IF(A157="","",('Čísla závodníků'!AF241))</f>
        <v>#REF!</v>
      </c>
      <c r="C157" s="266" t="e">
        <f>IF(A157="","",('Čísla závodníků'!AA241))</f>
        <v>#REF!</v>
      </c>
      <c r="D157" s="267" t="e">
        <f>IF(A157="","",('Čísla závodníků'!AI241))</f>
        <v>#REF!</v>
      </c>
      <c r="E157" s="145" t="e">
        <f>IF(A157="","",('Čísla závodníků'!AG241))</f>
        <v>#REF!</v>
      </c>
      <c r="F157" s="267" t="e">
        <f>IF(A157="","",('Čísla závodníků'!AH241))</f>
        <v>#REF!</v>
      </c>
      <c r="G157" s="264" t="e">
        <f>IF(A157="","",('Čísla závodníků'!AJ241))</f>
        <v>#REF!</v>
      </c>
      <c r="H157" s="256"/>
      <c r="I157" s="256"/>
    </row>
    <row r="158" spans="1:9">
      <c r="A158" s="265" t="e">
        <f>IF(('Čísla závodníků'!AE242)="","",('Čísla závodníků'!AE242))</f>
        <v>#REF!</v>
      </c>
      <c r="B158" s="266" t="e">
        <f>IF(A158="","",('Čísla závodníků'!AF242))</f>
        <v>#REF!</v>
      </c>
      <c r="C158" s="266" t="e">
        <f>IF(A158="","",('Čísla závodníků'!AA242))</f>
        <v>#REF!</v>
      </c>
      <c r="D158" s="267" t="e">
        <f>IF(A158="","",('Čísla závodníků'!AI242))</f>
        <v>#REF!</v>
      </c>
      <c r="E158" s="145" t="e">
        <f>IF(A158="","",('Čísla závodníků'!AG242))</f>
        <v>#REF!</v>
      </c>
      <c r="F158" s="267" t="e">
        <f>IF(A158="","",('Čísla závodníků'!AH242))</f>
        <v>#REF!</v>
      </c>
      <c r="G158" s="264" t="e">
        <f>IF(A158="","",('Čísla závodníků'!AJ242))</f>
        <v>#REF!</v>
      </c>
      <c r="H158" s="256"/>
      <c r="I158" s="256"/>
    </row>
    <row r="159" spans="1:9">
      <c r="A159" s="265" t="e">
        <f>IF(('Čísla závodníků'!AE243)="","",('Čísla závodníků'!AE243))</f>
        <v>#REF!</v>
      </c>
      <c r="B159" s="266" t="e">
        <f>IF(A159="","",('Čísla závodníků'!AF243))</f>
        <v>#REF!</v>
      </c>
      <c r="C159" s="266" t="e">
        <f>IF(A159="","",('Čísla závodníků'!AA243))</f>
        <v>#REF!</v>
      </c>
      <c r="D159" s="267" t="e">
        <f>IF(A159="","",('Čísla závodníků'!AI243))</f>
        <v>#REF!</v>
      </c>
      <c r="E159" s="145" t="e">
        <f>IF(A159="","",('Čísla závodníků'!AG243))</f>
        <v>#REF!</v>
      </c>
      <c r="F159" s="267" t="e">
        <f>IF(A159="","",('Čísla závodníků'!AH243))</f>
        <v>#REF!</v>
      </c>
      <c r="G159" s="264" t="e">
        <f>IF(A159="","",('Čísla závodníků'!AJ243))</f>
        <v>#REF!</v>
      </c>
      <c r="H159" s="256"/>
      <c r="I159" s="256"/>
    </row>
    <row r="160" spans="1:9">
      <c r="A160" s="265" t="e">
        <f>IF(('Čísla závodníků'!AE244)="","",('Čísla závodníků'!AE244))</f>
        <v>#REF!</v>
      </c>
      <c r="B160" s="266" t="e">
        <f>IF(A160="","",('Čísla závodníků'!AF244))</f>
        <v>#REF!</v>
      </c>
      <c r="C160" s="266" t="e">
        <f>IF(A160="","",('Čísla závodníků'!AA244))</f>
        <v>#REF!</v>
      </c>
      <c r="D160" s="267" t="e">
        <f>IF(A160="","",('Čísla závodníků'!AI244))</f>
        <v>#REF!</v>
      </c>
      <c r="E160" s="145" t="e">
        <f>IF(A160="","",('Čísla závodníků'!AG244))</f>
        <v>#REF!</v>
      </c>
      <c r="F160" s="267" t="e">
        <f>IF(A160="","",('Čísla závodníků'!AH244))</f>
        <v>#REF!</v>
      </c>
      <c r="G160" s="264" t="e">
        <f>IF(A160="","",('Čísla závodníků'!AJ244))</f>
        <v>#REF!</v>
      </c>
      <c r="H160" s="256"/>
      <c r="I160" s="256"/>
    </row>
    <row r="161" spans="1:9">
      <c r="A161" s="265" t="e">
        <f>IF(('Čísla závodníků'!AE245)="","",('Čísla závodníků'!AE245))</f>
        <v>#REF!</v>
      </c>
      <c r="B161" s="266" t="e">
        <f>IF(A161="","",('Čísla závodníků'!AF245))</f>
        <v>#REF!</v>
      </c>
      <c r="C161" s="266" t="e">
        <f>IF(A161="","",('Čísla závodníků'!AA245))</f>
        <v>#REF!</v>
      </c>
      <c r="D161" s="267" t="e">
        <f>IF(A161="","",('Čísla závodníků'!AI245))</f>
        <v>#REF!</v>
      </c>
      <c r="E161" s="145" t="e">
        <f>IF(A161="","",('Čísla závodníků'!AG245))</f>
        <v>#REF!</v>
      </c>
      <c r="F161" s="267" t="e">
        <f>IF(A161="","",('Čísla závodníků'!AH245))</f>
        <v>#REF!</v>
      </c>
      <c r="G161" s="264" t="e">
        <f>IF(A161="","",('Čísla závodníků'!AJ245))</f>
        <v>#REF!</v>
      </c>
      <c r="H161" s="256"/>
      <c r="I161" s="256"/>
    </row>
    <row r="162" spans="1:9">
      <c r="A162" s="265" t="e">
        <f>IF(('Čísla závodníků'!AE246)="","",('Čísla závodníků'!AE246))</f>
        <v>#REF!</v>
      </c>
      <c r="B162" s="266" t="e">
        <f>IF(A162="","",('Čísla závodníků'!AF246))</f>
        <v>#REF!</v>
      </c>
      <c r="C162" s="266" t="e">
        <f>IF(A162="","",('Čísla závodníků'!AA246))</f>
        <v>#REF!</v>
      </c>
      <c r="D162" s="267" t="e">
        <f>IF(A162="","",('Čísla závodníků'!AI246))</f>
        <v>#REF!</v>
      </c>
      <c r="E162" s="145" t="e">
        <f>IF(A162="","",('Čísla závodníků'!AG246))</f>
        <v>#REF!</v>
      </c>
      <c r="F162" s="267" t="e">
        <f>IF(A162="","",('Čísla závodníků'!AH246))</f>
        <v>#REF!</v>
      </c>
      <c r="G162" s="264" t="e">
        <f>IF(A162="","",('Čísla závodníků'!AJ246))</f>
        <v>#REF!</v>
      </c>
      <c r="H162" s="256"/>
      <c r="I162" s="256"/>
    </row>
    <row r="163" spans="1:9">
      <c r="A163" s="265" t="e">
        <f>IF(('Čísla závodníků'!AE247)="","",('Čísla závodníků'!AE247))</f>
        <v>#REF!</v>
      </c>
      <c r="B163" s="266" t="e">
        <f>IF(A163="","",('Čísla závodníků'!AF247))</f>
        <v>#REF!</v>
      </c>
      <c r="C163" s="266" t="e">
        <f>IF(A163="","",('Čísla závodníků'!AA247))</f>
        <v>#REF!</v>
      </c>
      <c r="D163" s="267" t="e">
        <f>IF(A163="","",('Čísla závodníků'!AI247))</f>
        <v>#REF!</v>
      </c>
      <c r="E163" s="145" t="e">
        <f>IF(A163="","",('Čísla závodníků'!AG247))</f>
        <v>#REF!</v>
      </c>
      <c r="F163" s="267" t="e">
        <f>IF(A163="","",('Čísla závodníků'!AH247))</f>
        <v>#REF!</v>
      </c>
      <c r="G163" s="264" t="e">
        <f>IF(A163="","",('Čísla závodníků'!AJ247))</f>
        <v>#REF!</v>
      </c>
      <c r="H163" s="256"/>
      <c r="I163" s="256"/>
    </row>
    <row r="164" spans="1:9">
      <c r="A164" s="265" t="e">
        <f>IF(('Čísla závodníků'!AE248)="","",('Čísla závodníků'!AE248))</f>
        <v>#REF!</v>
      </c>
      <c r="B164" s="266" t="e">
        <f>IF(A164="","",('Čísla závodníků'!AF248))</f>
        <v>#REF!</v>
      </c>
      <c r="C164" s="266" t="e">
        <f>IF(A164="","",('Čísla závodníků'!AA248))</f>
        <v>#REF!</v>
      </c>
      <c r="D164" s="267" t="e">
        <f>IF(A164="","",('Čísla závodníků'!AI248))</f>
        <v>#REF!</v>
      </c>
      <c r="E164" s="145" t="e">
        <f>IF(A164="","",('Čísla závodníků'!AG248))</f>
        <v>#REF!</v>
      </c>
      <c r="F164" s="267" t="e">
        <f>IF(A164="","",('Čísla závodníků'!AH248))</f>
        <v>#REF!</v>
      </c>
      <c r="G164" s="264" t="e">
        <f>IF(A164="","",('Čísla závodníků'!AJ248))</f>
        <v>#REF!</v>
      </c>
      <c r="H164" s="256"/>
      <c r="I164" s="256"/>
    </row>
    <row r="165" spans="1:9">
      <c r="A165" s="265" t="e">
        <f>IF(('Čísla závodníků'!AE249)="","",('Čísla závodníků'!AE249))</f>
        <v>#REF!</v>
      </c>
      <c r="B165" s="266" t="e">
        <f>IF(A165="","",('Čísla závodníků'!AF249))</f>
        <v>#REF!</v>
      </c>
      <c r="C165" s="266" t="e">
        <f>IF(A165="","",('Čísla závodníků'!AA249))</f>
        <v>#REF!</v>
      </c>
      <c r="D165" s="267" t="e">
        <f>IF(A165="","",('Čísla závodníků'!AI249))</f>
        <v>#REF!</v>
      </c>
      <c r="E165" s="145" t="e">
        <f>IF(A165="","",('Čísla závodníků'!AG249))</f>
        <v>#REF!</v>
      </c>
      <c r="F165" s="267" t="e">
        <f>IF(A165="","",('Čísla závodníků'!AH249))</f>
        <v>#REF!</v>
      </c>
      <c r="G165" s="264" t="e">
        <f>IF(A165="","",('Čísla závodníků'!AJ249))</f>
        <v>#REF!</v>
      </c>
      <c r="H165" s="256"/>
      <c r="I165" s="256"/>
    </row>
    <row r="166" spans="1:9">
      <c r="A166" s="265" t="e">
        <f>IF(('Čísla závodníků'!AE250)="","",('Čísla závodníků'!AE250))</f>
        <v>#REF!</v>
      </c>
      <c r="B166" s="266" t="e">
        <f>IF(A166="","",('Čísla závodníků'!AF250))</f>
        <v>#REF!</v>
      </c>
      <c r="C166" s="266" t="e">
        <f>IF(A166="","",('Čísla závodníků'!AA250))</f>
        <v>#REF!</v>
      </c>
      <c r="D166" s="267" t="e">
        <f>IF(A166="","",('Čísla závodníků'!AI250))</f>
        <v>#REF!</v>
      </c>
      <c r="E166" s="145" t="e">
        <f>IF(A166="","",('Čísla závodníků'!AG250))</f>
        <v>#REF!</v>
      </c>
      <c r="F166" s="267" t="e">
        <f>IF(A166="","",('Čísla závodníků'!AH250))</f>
        <v>#REF!</v>
      </c>
      <c r="G166" s="264" t="e">
        <f>IF(A166="","",('Čísla závodníků'!AJ250))</f>
        <v>#REF!</v>
      </c>
      <c r="H166" s="256"/>
      <c r="I166" s="256"/>
    </row>
    <row r="167" spans="1:9">
      <c r="A167" s="265" t="e">
        <f>IF(('Čísla závodníků'!AE251)="","",('Čísla závodníků'!AE251))</f>
        <v>#REF!</v>
      </c>
      <c r="B167" s="266" t="e">
        <f>IF(A167="","",('Čísla závodníků'!AF251))</f>
        <v>#REF!</v>
      </c>
      <c r="C167" s="266" t="e">
        <f>IF(A167="","",('Čísla závodníků'!AA251))</f>
        <v>#REF!</v>
      </c>
      <c r="D167" s="267" t="e">
        <f>IF(A167="","",('Čísla závodníků'!AI251))</f>
        <v>#REF!</v>
      </c>
      <c r="E167" s="145" t="e">
        <f>IF(A167="","",('Čísla závodníků'!AG251))</f>
        <v>#REF!</v>
      </c>
      <c r="F167" s="267" t="e">
        <f>IF(A167="","",('Čísla závodníků'!AH251))</f>
        <v>#REF!</v>
      </c>
      <c r="G167" s="264" t="e">
        <f>IF(A167="","",('Čísla závodníků'!AJ251))</f>
        <v>#REF!</v>
      </c>
      <c r="H167" s="256"/>
      <c r="I167" s="256"/>
    </row>
    <row r="168" spans="1:9">
      <c r="A168" s="265" t="e">
        <f>IF(('Čísla závodníků'!AE252)="","",('Čísla závodníků'!AE252))</f>
        <v>#REF!</v>
      </c>
      <c r="B168" s="266" t="e">
        <f>IF(A168="","",('Čísla závodníků'!AF252))</f>
        <v>#REF!</v>
      </c>
      <c r="C168" s="266" t="e">
        <f>IF(A168="","",('Čísla závodníků'!AA252))</f>
        <v>#REF!</v>
      </c>
      <c r="D168" s="267" t="e">
        <f>IF(A168="","",('Čísla závodníků'!AI252))</f>
        <v>#REF!</v>
      </c>
      <c r="E168" s="145" t="e">
        <f>IF(A168="","",('Čísla závodníků'!AG252))</f>
        <v>#REF!</v>
      </c>
      <c r="F168" s="267" t="e">
        <f>IF(A168="","",('Čísla závodníků'!AH252))</f>
        <v>#REF!</v>
      </c>
      <c r="G168" s="264" t="e">
        <f>IF(A168="","",('Čísla závodníků'!AJ252))</f>
        <v>#REF!</v>
      </c>
      <c r="H168" s="256"/>
      <c r="I168" s="256"/>
    </row>
    <row r="169" spans="1:9">
      <c r="A169" s="265" t="e">
        <f>IF(('Čísla závodníků'!AE253)="","",('Čísla závodníků'!AE253))</f>
        <v>#REF!</v>
      </c>
      <c r="B169" s="266" t="e">
        <f>IF(A169="","",('Čísla závodníků'!AF253))</f>
        <v>#REF!</v>
      </c>
      <c r="C169" s="266" t="e">
        <f>IF(A169="","",('Čísla závodníků'!AA253))</f>
        <v>#REF!</v>
      </c>
      <c r="D169" s="267" t="e">
        <f>IF(A169="","",('Čísla závodníků'!AI253))</f>
        <v>#REF!</v>
      </c>
      <c r="E169" s="145" t="e">
        <f>IF(A169="","",('Čísla závodníků'!AG253))</f>
        <v>#REF!</v>
      </c>
      <c r="F169" s="267" t="e">
        <f>IF(A169="","",('Čísla závodníků'!AH253))</f>
        <v>#REF!</v>
      </c>
      <c r="G169" s="264" t="e">
        <f>IF(A169="","",('Čísla závodníků'!AJ253))</f>
        <v>#REF!</v>
      </c>
      <c r="H169" s="256"/>
      <c r="I169" s="256"/>
    </row>
    <row r="170" spans="1:9">
      <c r="A170" s="265" t="e">
        <f>IF(('Čísla závodníků'!AE254)="","",('Čísla závodníků'!AE254))</f>
        <v>#REF!</v>
      </c>
      <c r="B170" s="266" t="e">
        <f>IF(A170="","",('Čísla závodníků'!AF254))</f>
        <v>#REF!</v>
      </c>
      <c r="C170" s="266" t="e">
        <f>IF(A170="","",('Čísla závodníků'!AA254))</f>
        <v>#REF!</v>
      </c>
      <c r="D170" s="267" t="e">
        <f>IF(A170="","",('Čísla závodníků'!AI254))</f>
        <v>#REF!</v>
      </c>
      <c r="E170" s="145" t="e">
        <f>IF(A170="","",('Čísla závodníků'!AG254))</f>
        <v>#REF!</v>
      </c>
      <c r="F170" s="267" t="e">
        <f>IF(A170="","",('Čísla závodníků'!AH254))</f>
        <v>#REF!</v>
      </c>
      <c r="G170" s="264" t="e">
        <f>IF(A170="","",('Čísla závodníků'!AJ254))</f>
        <v>#REF!</v>
      </c>
      <c r="H170" s="256"/>
      <c r="I170" s="256"/>
    </row>
    <row r="171" spans="1:9">
      <c r="A171" s="265" t="e">
        <f>IF(('Čísla závodníků'!AE255)="","",('Čísla závodníků'!AE255))</f>
        <v>#REF!</v>
      </c>
      <c r="B171" s="266" t="e">
        <f>IF(A171="","",('Čísla závodníků'!AF255))</f>
        <v>#REF!</v>
      </c>
      <c r="C171" s="266" t="e">
        <f>IF(A171="","",('Čísla závodníků'!AA255))</f>
        <v>#REF!</v>
      </c>
      <c r="D171" s="267" t="e">
        <f>IF(A171="","",('Čísla závodníků'!AI255))</f>
        <v>#REF!</v>
      </c>
      <c r="E171" s="145" t="e">
        <f>IF(A171="","",('Čísla závodníků'!AG255))</f>
        <v>#REF!</v>
      </c>
      <c r="F171" s="267" t="e">
        <f>IF(A171="","",('Čísla závodníků'!AH255))</f>
        <v>#REF!</v>
      </c>
      <c r="G171" s="264" t="e">
        <f>IF(A171="","",('Čísla závodníků'!AJ255))</f>
        <v>#REF!</v>
      </c>
      <c r="H171" s="256"/>
      <c r="I171" s="256"/>
    </row>
    <row r="172" spans="1:9">
      <c r="A172" s="265" t="e">
        <f>IF(('Čísla závodníků'!AE256)="","",('Čísla závodníků'!AE256))</f>
        <v>#REF!</v>
      </c>
      <c r="B172" s="266" t="e">
        <f>IF(A172="","",('Čísla závodníků'!AF256))</f>
        <v>#REF!</v>
      </c>
      <c r="C172" s="266" t="e">
        <f>IF(A172="","",('Čísla závodníků'!AA256))</f>
        <v>#REF!</v>
      </c>
      <c r="D172" s="267" t="e">
        <f>IF(A172="","",('Čísla závodníků'!AI256))</f>
        <v>#REF!</v>
      </c>
      <c r="E172" s="145" t="e">
        <f>IF(A172="","",('Čísla závodníků'!AG256))</f>
        <v>#REF!</v>
      </c>
      <c r="F172" s="267" t="e">
        <f>IF(A172="","",('Čísla závodníků'!AH256))</f>
        <v>#REF!</v>
      </c>
      <c r="G172" s="264" t="e">
        <f>IF(A172="","",('Čísla závodníků'!AJ256))</f>
        <v>#REF!</v>
      </c>
      <c r="H172" s="256"/>
      <c r="I172" s="256"/>
    </row>
    <row r="173" spans="1:9">
      <c r="A173" s="265" t="e">
        <f>IF(('Čísla závodníků'!AE257)="","",('Čísla závodníků'!AE257))</f>
        <v>#REF!</v>
      </c>
      <c r="B173" s="266" t="e">
        <f>IF(A173="","",('Čísla závodníků'!AF257))</f>
        <v>#REF!</v>
      </c>
      <c r="C173" s="266" t="e">
        <f>IF(A173="","",('Čísla závodníků'!AA257))</f>
        <v>#REF!</v>
      </c>
      <c r="D173" s="267" t="e">
        <f>IF(A173="","",('Čísla závodníků'!AI257))</f>
        <v>#REF!</v>
      </c>
      <c r="E173" s="145" t="e">
        <f>IF(A173="","",('Čísla závodníků'!AG257))</f>
        <v>#REF!</v>
      </c>
      <c r="F173" s="267" t="e">
        <f>IF(A173="","",('Čísla závodníků'!AH257))</f>
        <v>#REF!</v>
      </c>
      <c r="G173" s="264" t="e">
        <f>IF(A173="","",('Čísla závodníků'!AJ257))</f>
        <v>#REF!</v>
      </c>
      <c r="H173" s="256"/>
      <c r="I173" s="256"/>
    </row>
    <row r="174" spans="1:9">
      <c r="A174" s="265" t="e">
        <f>IF(('Čísla závodníků'!AE258)="","",('Čísla závodníků'!AE258))</f>
        <v>#REF!</v>
      </c>
      <c r="B174" s="266" t="e">
        <f>IF(A174="","",('Čísla závodníků'!AF258))</f>
        <v>#REF!</v>
      </c>
      <c r="C174" s="266" t="e">
        <f>IF(A174="","",('Čísla závodníků'!AA258))</f>
        <v>#REF!</v>
      </c>
      <c r="D174" s="267" t="e">
        <f>IF(A174="","",('Čísla závodníků'!AI258))</f>
        <v>#REF!</v>
      </c>
      <c r="E174" s="145" t="e">
        <f>IF(A174="","",('Čísla závodníků'!AG258))</f>
        <v>#REF!</v>
      </c>
      <c r="F174" s="267" t="e">
        <f>IF(A174="","",('Čísla závodníků'!AH258))</f>
        <v>#REF!</v>
      </c>
      <c r="G174" s="264" t="e">
        <f>IF(A174="","",('Čísla závodníků'!AJ258))</f>
        <v>#REF!</v>
      </c>
      <c r="H174" s="256"/>
      <c r="I174" s="256"/>
    </row>
    <row r="175" spans="1:9">
      <c r="A175" s="265" t="e">
        <f>IF(('Čísla závodníků'!AE259)="","",('Čísla závodníků'!AE259))</f>
        <v>#REF!</v>
      </c>
      <c r="B175" s="266" t="e">
        <f>IF(A175="","",('Čísla závodníků'!AF259))</f>
        <v>#REF!</v>
      </c>
      <c r="C175" s="266" t="e">
        <f>IF(A175="","",('Čísla závodníků'!AA259))</f>
        <v>#REF!</v>
      </c>
      <c r="D175" s="267" t="e">
        <f>IF(A175="","",('Čísla závodníků'!AI259))</f>
        <v>#REF!</v>
      </c>
      <c r="E175" s="145" t="e">
        <f>IF(A175="","",('Čísla závodníků'!AG259))</f>
        <v>#REF!</v>
      </c>
      <c r="F175" s="267" t="e">
        <f>IF(A175="","",('Čísla závodníků'!AH259))</f>
        <v>#REF!</v>
      </c>
      <c r="G175" s="264" t="e">
        <f>IF(A175="","",('Čísla závodníků'!AJ259))</f>
        <v>#REF!</v>
      </c>
      <c r="H175" s="256"/>
      <c r="I175" s="256"/>
    </row>
    <row r="176" spans="1:9">
      <c r="A176" s="265" t="e">
        <f>IF(('Čísla závodníků'!AE260)="","",('Čísla závodníků'!AE260))</f>
        <v>#REF!</v>
      </c>
      <c r="B176" s="266" t="e">
        <f>IF(A176="","",('Čísla závodníků'!AF260))</f>
        <v>#REF!</v>
      </c>
      <c r="C176" s="266" t="e">
        <f>IF(A176="","",('Čísla závodníků'!AA260))</f>
        <v>#REF!</v>
      </c>
      <c r="D176" s="267" t="e">
        <f>IF(A176="","",('Čísla závodníků'!AI260))</f>
        <v>#REF!</v>
      </c>
      <c r="E176" s="145" t="e">
        <f>IF(A176="","",('Čísla závodníků'!AG260))</f>
        <v>#REF!</v>
      </c>
      <c r="F176" s="267" t="e">
        <f>IF(A176="","",('Čísla závodníků'!AH260))</f>
        <v>#REF!</v>
      </c>
      <c r="G176" s="264" t="e">
        <f>IF(A176="","",('Čísla závodníků'!AJ260))</f>
        <v>#REF!</v>
      </c>
      <c r="H176" s="256"/>
      <c r="I176" s="256"/>
    </row>
    <row r="177" spans="1:9">
      <c r="A177" s="265" t="e">
        <f>IF(('Čísla závodníků'!AE261)="","",('Čísla závodníků'!AE261))</f>
        <v>#REF!</v>
      </c>
      <c r="B177" s="266" t="e">
        <f>IF(A177="","",('Čísla závodníků'!AF261))</f>
        <v>#REF!</v>
      </c>
      <c r="C177" s="266" t="e">
        <f>IF(A177="","",('Čísla závodníků'!AA261))</f>
        <v>#REF!</v>
      </c>
      <c r="D177" s="267" t="e">
        <f>IF(A177="","",('Čísla závodníků'!AI261))</f>
        <v>#REF!</v>
      </c>
      <c r="E177" s="145" t="e">
        <f>IF(A177="","",('Čísla závodníků'!AG261))</f>
        <v>#REF!</v>
      </c>
      <c r="F177" s="267" t="e">
        <f>IF(A177="","",('Čísla závodníků'!AH261))</f>
        <v>#REF!</v>
      </c>
      <c r="G177" s="264" t="e">
        <f>IF(A177="","",('Čísla závodníků'!AJ261))</f>
        <v>#REF!</v>
      </c>
      <c r="H177" s="256"/>
      <c r="I177" s="256"/>
    </row>
    <row r="178" spans="1:9">
      <c r="A178" s="265" t="e">
        <f>IF(('Čísla závodníků'!AE262)="","",('Čísla závodníků'!AE262))</f>
        <v>#REF!</v>
      </c>
      <c r="B178" s="266" t="e">
        <f>IF(A178="","",('Čísla závodníků'!AF262))</f>
        <v>#REF!</v>
      </c>
      <c r="C178" s="266" t="e">
        <f>IF(A178="","",('Čísla závodníků'!AA262))</f>
        <v>#REF!</v>
      </c>
      <c r="D178" s="267" t="e">
        <f>IF(A178="","",('Čísla závodníků'!AI262))</f>
        <v>#REF!</v>
      </c>
      <c r="E178" s="145" t="e">
        <f>IF(A178="","",('Čísla závodníků'!AG262))</f>
        <v>#REF!</v>
      </c>
      <c r="F178" s="267" t="e">
        <f>IF(A178="","",('Čísla závodníků'!AH262))</f>
        <v>#REF!</v>
      </c>
      <c r="G178" s="264" t="e">
        <f>IF(A178="","",('Čísla závodníků'!AJ262))</f>
        <v>#REF!</v>
      </c>
      <c r="H178" s="256"/>
      <c r="I178" s="256"/>
    </row>
    <row r="179" spans="1:9">
      <c r="A179" s="265" t="e">
        <f>IF(('Čísla závodníků'!AE263)="","",('Čísla závodníků'!AE263))</f>
        <v>#REF!</v>
      </c>
      <c r="B179" s="266" t="e">
        <f>IF(A179="","",('Čísla závodníků'!AF263))</f>
        <v>#REF!</v>
      </c>
      <c r="C179" s="266" t="e">
        <f>IF(A179="","",('Čísla závodníků'!AA263))</f>
        <v>#REF!</v>
      </c>
      <c r="D179" s="267" t="e">
        <f>IF(A179="","",('Čísla závodníků'!AI263))</f>
        <v>#REF!</v>
      </c>
      <c r="E179" s="145" t="e">
        <f>IF(A179="","",('Čísla závodníků'!AG263))</f>
        <v>#REF!</v>
      </c>
      <c r="F179" s="267" t="e">
        <f>IF(A179="","",('Čísla závodníků'!AH263))</f>
        <v>#REF!</v>
      </c>
      <c r="G179" s="264" t="e">
        <f>IF(A179="","",('Čísla závodníků'!AJ263))</f>
        <v>#REF!</v>
      </c>
      <c r="H179" s="256"/>
      <c r="I179" s="256"/>
    </row>
    <row r="180" spans="1:9">
      <c r="A180" s="265" t="e">
        <f>IF(('Čísla závodníků'!AE264)="","",('Čísla závodníků'!AE264))</f>
        <v>#REF!</v>
      </c>
      <c r="B180" s="266" t="e">
        <f>IF(A180="","",('Čísla závodníků'!AF264))</f>
        <v>#REF!</v>
      </c>
      <c r="C180" s="266" t="e">
        <f>IF(A180="","",('Čísla závodníků'!AA264))</f>
        <v>#REF!</v>
      </c>
      <c r="D180" s="267" t="e">
        <f>IF(A180="","",('Čísla závodníků'!AI264))</f>
        <v>#REF!</v>
      </c>
      <c r="E180" s="145" t="e">
        <f>IF(A180="","",('Čísla závodníků'!AG264))</f>
        <v>#REF!</v>
      </c>
      <c r="F180" s="267" t="e">
        <f>IF(A180="","",('Čísla závodníků'!AH264))</f>
        <v>#REF!</v>
      </c>
      <c r="G180" s="264" t="e">
        <f>IF(A180="","",('Čísla závodníků'!AJ264))</f>
        <v>#REF!</v>
      </c>
      <c r="H180" s="256"/>
      <c r="I180" s="256"/>
    </row>
    <row r="181" spans="1:9">
      <c r="A181" s="265" t="e">
        <f>IF(('Čísla závodníků'!AE265)="","",('Čísla závodníků'!AE265))</f>
        <v>#REF!</v>
      </c>
      <c r="B181" s="266" t="e">
        <f>IF(A181="","",('Čísla závodníků'!AF265))</f>
        <v>#REF!</v>
      </c>
      <c r="C181" s="266" t="e">
        <f>IF(A181="","",('Čísla závodníků'!AA265))</f>
        <v>#REF!</v>
      </c>
      <c r="D181" s="267" t="e">
        <f>IF(A181="","",('Čísla závodníků'!AI265))</f>
        <v>#REF!</v>
      </c>
      <c r="E181" s="145" t="e">
        <f>IF(A181="","",('Čísla závodníků'!AG265))</f>
        <v>#REF!</v>
      </c>
      <c r="F181" s="267" t="e">
        <f>IF(A181="","",('Čísla závodníků'!AH265))</f>
        <v>#REF!</v>
      </c>
      <c r="G181" s="264" t="e">
        <f>IF(A181="","",('Čísla závodníků'!AJ265))</f>
        <v>#REF!</v>
      </c>
      <c r="H181" s="256"/>
      <c r="I181" s="256"/>
    </row>
    <row r="182" spans="1:9">
      <c r="A182" s="265" t="e">
        <f>IF(('Čísla závodníků'!AE266)="","",('Čísla závodníků'!AE266))</f>
        <v>#REF!</v>
      </c>
      <c r="B182" s="266" t="e">
        <f>IF(A182="","",('Čísla závodníků'!AF266))</f>
        <v>#REF!</v>
      </c>
      <c r="C182" s="266" t="e">
        <f>IF(A182="","",('Čísla závodníků'!AA266))</f>
        <v>#REF!</v>
      </c>
      <c r="D182" s="267" t="e">
        <f>IF(A182="","",('Čísla závodníků'!AI266))</f>
        <v>#REF!</v>
      </c>
      <c r="E182" s="145" t="e">
        <f>IF(A182="","",('Čísla závodníků'!AG266))</f>
        <v>#REF!</v>
      </c>
      <c r="F182" s="267" t="e">
        <f>IF(A182="","",('Čísla závodníků'!AH266))</f>
        <v>#REF!</v>
      </c>
      <c r="G182" s="264" t="e">
        <f>IF(A182="","",('Čísla závodníků'!AJ266))</f>
        <v>#REF!</v>
      </c>
      <c r="H182" s="256"/>
      <c r="I182" s="256"/>
    </row>
    <row r="183" spans="1:9">
      <c r="A183" s="265" t="e">
        <f>IF(('Čísla závodníků'!AE267)="","",('Čísla závodníků'!AE267))</f>
        <v>#REF!</v>
      </c>
      <c r="B183" s="266" t="e">
        <f>IF(A183="","",('Čísla závodníků'!AF267))</f>
        <v>#REF!</v>
      </c>
      <c r="C183" s="266" t="e">
        <f>IF(A183="","",('Čísla závodníků'!AA267))</f>
        <v>#REF!</v>
      </c>
      <c r="D183" s="267" t="e">
        <f>IF(A183="","",('Čísla závodníků'!AI267))</f>
        <v>#REF!</v>
      </c>
      <c r="E183" s="145" t="e">
        <f>IF(A183="","",('Čísla závodníků'!AG267))</f>
        <v>#REF!</v>
      </c>
      <c r="F183" s="267" t="e">
        <f>IF(A183="","",('Čísla závodníků'!AH267))</f>
        <v>#REF!</v>
      </c>
      <c r="G183" s="264" t="e">
        <f>IF(A183="","",('Čísla závodníků'!AJ267))</f>
        <v>#REF!</v>
      </c>
      <c r="H183" s="256"/>
      <c r="I183" s="256"/>
    </row>
    <row r="184" spans="1:9">
      <c r="A184" s="265" t="e">
        <f>IF(('Čísla závodníků'!AE268)="","",('Čísla závodníků'!AE268))</f>
        <v>#REF!</v>
      </c>
      <c r="B184" s="266" t="e">
        <f>IF(A184="","",('Čísla závodníků'!AF268))</f>
        <v>#REF!</v>
      </c>
      <c r="C184" s="266" t="e">
        <f>IF(A184="","",('Čísla závodníků'!AA268))</f>
        <v>#REF!</v>
      </c>
      <c r="D184" s="267" t="e">
        <f>IF(A184="","",('Čísla závodníků'!AI268))</f>
        <v>#REF!</v>
      </c>
      <c r="E184" s="145" t="e">
        <f>IF(A184="","",('Čísla závodníků'!AG268))</f>
        <v>#REF!</v>
      </c>
      <c r="F184" s="267" t="e">
        <f>IF(A184="","",('Čísla závodníků'!AH268))</f>
        <v>#REF!</v>
      </c>
      <c r="G184" s="264" t="e">
        <f>IF(A184="","",('Čísla závodníků'!AJ268))</f>
        <v>#REF!</v>
      </c>
      <c r="H184" s="256"/>
      <c r="I184" s="256"/>
    </row>
    <row r="185" spans="1:9">
      <c r="A185" s="265" t="e">
        <f>IF(('Čísla závodníků'!AE269)="","",('Čísla závodníků'!AE269))</f>
        <v>#REF!</v>
      </c>
      <c r="B185" s="266" t="e">
        <f>IF(A185="","",('Čísla závodníků'!AF269))</f>
        <v>#REF!</v>
      </c>
      <c r="C185" s="266" t="e">
        <f>IF(A185="","",('Čísla závodníků'!AA269))</f>
        <v>#REF!</v>
      </c>
      <c r="D185" s="267" t="e">
        <f>IF(A185="","",('Čísla závodníků'!AI269))</f>
        <v>#REF!</v>
      </c>
      <c r="E185" s="145" t="e">
        <f>IF(A185="","",('Čísla závodníků'!AG269))</f>
        <v>#REF!</v>
      </c>
      <c r="F185" s="267" t="e">
        <f>IF(A185="","",('Čísla závodníků'!AH269))</f>
        <v>#REF!</v>
      </c>
      <c r="G185" s="264" t="e">
        <f>IF(A185="","",('Čísla závodníků'!AJ269))</f>
        <v>#REF!</v>
      </c>
      <c r="H185" s="256"/>
      <c r="I185" s="256"/>
    </row>
    <row r="186" spans="1:9">
      <c r="A186" s="265" t="e">
        <f>IF(('Čísla závodníků'!AE270)="","",('Čísla závodníků'!AE270))</f>
        <v>#REF!</v>
      </c>
      <c r="B186" s="266" t="e">
        <f>IF(A186="","",('Čísla závodníků'!AF270))</f>
        <v>#REF!</v>
      </c>
      <c r="C186" s="266" t="e">
        <f>IF(A186="","",('Čísla závodníků'!AA270))</f>
        <v>#REF!</v>
      </c>
      <c r="D186" s="267" t="e">
        <f>IF(A186="","",('Čísla závodníků'!AI270))</f>
        <v>#REF!</v>
      </c>
      <c r="E186" s="145" t="e">
        <f>IF(A186="","",('Čísla závodníků'!AG270))</f>
        <v>#REF!</v>
      </c>
      <c r="F186" s="267" t="e">
        <f>IF(A186="","",('Čísla závodníků'!AH270))</f>
        <v>#REF!</v>
      </c>
      <c r="G186" s="264" t="e">
        <f>IF(A186="","",('Čísla závodníků'!AJ270))</f>
        <v>#REF!</v>
      </c>
      <c r="H186" s="256"/>
      <c r="I186" s="256"/>
    </row>
    <row r="187" spans="1:9">
      <c r="A187" s="265" t="e">
        <f>IF(('Čísla závodníků'!AE271)="","",('Čísla závodníků'!AE271))</f>
        <v>#REF!</v>
      </c>
      <c r="B187" s="266" t="e">
        <f>IF(A187="","",('Čísla závodníků'!AF271))</f>
        <v>#REF!</v>
      </c>
      <c r="C187" s="266" t="e">
        <f>IF(A187="","",('Čísla závodníků'!AA271))</f>
        <v>#REF!</v>
      </c>
      <c r="D187" s="267" t="e">
        <f>IF(A187="","",('Čísla závodníků'!AI271))</f>
        <v>#REF!</v>
      </c>
      <c r="E187" s="145" t="e">
        <f>IF(A187="","",('Čísla závodníků'!AG271))</f>
        <v>#REF!</v>
      </c>
      <c r="F187" s="267" t="e">
        <f>IF(A187="","",('Čísla závodníků'!AH271))</f>
        <v>#REF!</v>
      </c>
      <c r="G187" s="264" t="e">
        <f>IF(A187="","",('Čísla závodníků'!AJ271))</f>
        <v>#REF!</v>
      </c>
      <c r="H187" s="256"/>
      <c r="I187" s="256"/>
    </row>
    <row r="188" spans="1:9">
      <c r="A188" s="265" t="e">
        <f>IF(('Čísla závodníků'!AE272)="","",('Čísla závodníků'!AE272))</f>
        <v>#REF!</v>
      </c>
      <c r="B188" s="266" t="e">
        <f>IF(A188="","",('Čísla závodníků'!AF272))</f>
        <v>#REF!</v>
      </c>
      <c r="C188" s="266" t="e">
        <f>IF(A188="","",('Čísla závodníků'!AA272))</f>
        <v>#REF!</v>
      </c>
      <c r="D188" s="267" t="e">
        <f>IF(A188="","",('Čísla závodníků'!AI272))</f>
        <v>#REF!</v>
      </c>
      <c r="E188" s="145" t="e">
        <f>IF(A188="","",('Čísla závodníků'!AG272))</f>
        <v>#REF!</v>
      </c>
      <c r="F188" s="267" t="e">
        <f>IF(A188="","",('Čísla závodníků'!AH272))</f>
        <v>#REF!</v>
      </c>
      <c r="G188" s="264" t="e">
        <f>IF(A188="","",('Čísla závodníků'!AJ272))</f>
        <v>#REF!</v>
      </c>
      <c r="H188" s="256"/>
      <c r="I188" s="256"/>
    </row>
    <row r="189" spans="1:9">
      <c r="A189" s="265" t="e">
        <f>IF(('Čísla závodníků'!AE273)="","",('Čísla závodníků'!AE273))</f>
        <v>#REF!</v>
      </c>
      <c r="B189" s="266" t="e">
        <f>IF(A189="","",('Čísla závodníků'!AF273))</f>
        <v>#REF!</v>
      </c>
      <c r="C189" s="266" t="e">
        <f>IF(A189="","",('Čísla závodníků'!AA273))</f>
        <v>#REF!</v>
      </c>
      <c r="D189" s="267" t="e">
        <f>IF(A189="","",('Čísla závodníků'!AI273))</f>
        <v>#REF!</v>
      </c>
      <c r="E189" s="145" t="e">
        <f>IF(A189="","",('Čísla závodníků'!AG273))</f>
        <v>#REF!</v>
      </c>
      <c r="F189" s="267" t="e">
        <f>IF(A189="","",('Čísla závodníků'!AH273))</f>
        <v>#REF!</v>
      </c>
      <c r="G189" s="264" t="e">
        <f>IF(A189="","",('Čísla závodníků'!AJ273))</f>
        <v>#REF!</v>
      </c>
      <c r="H189" s="256"/>
      <c r="I189" s="256"/>
    </row>
    <row r="190" spans="1:9">
      <c r="A190" s="265" t="e">
        <f>IF(('Čísla závodníků'!AE274)="","",('Čísla závodníků'!AE274))</f>
        <v>#REF!</v>
      </c>
      <c r="B190" s="266" t="e">
        <f>IF(A190="","",('Čísla závodníků'!AF274))</f>
        <v>#REF!</v>
      </c>
      <c r="C190" s="266" t="e">
        <f>IF(A190="","",('Čísla závodníků'!AA274))</f>
        <v>#REF!</v>
      </c>
      <c r="D190" s="267" t="e">
        <f>IF(A190="","",('Čísla závodníků'!AI274))</f>
        <v>#REF!</v>
      </c>
      <c r="E190" s="145" t="e">
        <f>IF(A190="","",('Čísla závodníků'!AG274))</f>
        <v>#REF!</v>
      </c>
      <c r="F190" s="267" t="e">
        <f>IF(A190="","",('Čísla závodníků'!AH274))</f>
        <v>#REF!</v>
      </c>
      <c r="G190" s="264" t="e">
        <f>IF(A190="","",('Čísla závodníků'!AJ274))</f>
        <v>#REF!</v>
      </c>
      <c r="H190" s="256"/>
      <c r="I190" s="256"/>
    </row>
    <row r="191" spans="1:9">
      <c r="A191" s="265" t="e">
        <f>IF(('Čísla závodníků'!AE275)="","",('Čísla závodníků'!AE275))</f>
        <v>#REF!</v>
      </c>
      <c r="B191" s="266" t="e">
        <f>IF(A191="","",('Čísla závodníků'!AF275))</f>
        <v>#REF!</v>
      </c>
      <c r="C191" s="266" t="e">
        <f>IF(A191="","",('Čísla závodníků'!AA275))</f>
        <v>#REF!</v>
      </c>
      <c r="D191" s="267" t="e">
        <f>IF(A191="","",('Čísla závodníků'!AI275))</f>
        <v>#REF!</v>
      </c>
      <c r="E191" s="145" t="e">
        <f>IF(A191="","",('Čísla závodníků'!AG275))</f>
        <v>#REF!</v>
      </c>
      <c r="F191" s="267" t="e">
        <f>IF(A191="","",('Čísla závodníků'!AH275))</f>
        <v>#REF!</v>
      </c>
      <c r="G191" s="264" t="e">
        <f>IF(A191="","",('Čísla závodníků'!AJ275))</f>
        <v>#REF!</v>
      </c>
      <c r="H191" s="256"/>
      <c r="I191" s="256"/>
    </row>
    <row r="192" spans="1:9">
      <c r="A192" s="265" t="e">
        <f>IF(('Čísla závodníků'!AE276)="","",('Čísla závodníků'!AE276))</f>
        <v>#REF!</v>
      </c>
      <c r="B192" s="266" t="e">
        <f>IF(A192="","",('Čísla závodníků'!AF276))</f>
        <v>#REF!</v>
      </c>
      <c r="C192" s="266" t="e">
        <f>IF(A192="","",('Čísla závodníků'!AA276))</f>
        <v>#REF!</v>
      </c>
      <c r="D192" s="267" t="e">
        <f>IF(A192="","",('Čísla závodníků'!AI276))</f>
        <v>#REF!</v>
      </c>
      <c r="E192" s="145" t="e">
        <f>IF(A192="","",('Čísla závodníků'!AG276))</f>
        <v>#REF!</v>
      </c>
      <c r="F192" s="267" t="e">
        <f>IF(A192="","",('Čísla závodníků'!AH276))</f>
        <v>#REF!</v>
      </c>
      <c r="G192" s="264" t="e">
        <f>IF(A192="","",('Čísla závodníků'!AJ276))</f>
        <v>#REF!</v>
      </c>
      <c r="H192" s="256"/>
      <c r="I192" s="256"/>
    </row>
    <row r="193" spans="1:9">
      <c r="A193" s="265" t="e">
        <f>IF(('Čísla závodníků'!AE277)="","",('Čísla závodníků'!AE277))</f>
        <v>#REF!</v>
      </c>
      <c r="B193" s="266" t="e">
        <f>IF(A193="","",('Čísla závodníků'!AF277))</f>
        <v>#REF!</v>
      </c>
      <c r="C193" s="266" t="e">
        <f>IF(A193="","",('Čísla závodníků'!AA277))</f>
        <v>#REF!</v>
      </c>
      <c r="D193" s="267" t="e">
        <f>IF(A193="","",('Čísla závodníků'!AI277))</f>
        <v>#REF!</v>
      </c>
      <c r="E193" s="145" t="e">
        <f>IF(A193="","",('Čísla závodníků'!AG277))</f>
        <v>#REF!</v>
      </c>
      <c r="F193" s="267" t="e">
        <f>IF(A193="","",('Čísla závodníků'!AH277))</f>
        <v>#REF!</v>
      </c>
      <c r="G193" s="264" t="e">
        <f>IF(A193="","",('Čísla závodníků'!AJ277))</f>
        <v>#REF!</v>
      </c>
      <c r="H193" s="256"/>
      <c r="I193" s="256"/>
    </row>
    <row r="194" spans="1:9">
      <c r="A194" s="265" t="e">
        <f>IF(('Čísla závodníků'!AE278)="","",('Čísla závodníků'!AE278))</f>
        <v>#REF!</v>
      </c>
      <c r="B194" s="266" t="e">
        <f>IF(A194="","",('Čísla závodníků'!AF278))</f>
        <v>#REF!</v>
      </c>
      <c r="C194" s="266" t="e">
        <f>IF(A194="","",('Čísla závodníků'!AA278))</f>
        <v>#REF!</v>
      </c>
      <c r="D194" s="267" t="e">
        <f>IF(A194="","",('Čísla závodníků'!AI278))</f>
        <v>#REF!</v>
      </c>
      <c r="E194" s="145" t="e">
        <f>IF(A194="","",('Čísla závodníků'!AG278))</f>
        <v>#REF!</v>
      </c>
      <c r="F194" s="267" t="e">
        <f>IF(A194="","",('Čísla závodníků'!AH278))</f>
        <v>#REF!</v>
      </c>
      <c r="G194" s="264" t="e">
        <f>IF(A194="","",('Čísla závodníků'!AJ278))</f>
        <v>#REF!</v>
      </c>
      <c r="H194" s="256"/>
      <c r="I194" s="256"/>
    </row>
    <row r="195" spans="1:9">
      <c r="A195" s="265" t="e">
        <f>IF(('Čísla závodníků'!AE279)="","",('Čísla závodníků'!AE279))</f>
        <v>#REF!</v>
      </c>
      <c r="B195" s="266" t="e">
        <f>IF(A195="","",('Čísla závodníků'!AF279))</f>
        <v>#REF!</v>
      </c>
      <c r="C195" s="266" t="e">
        <f>IF(A195="","",('Čísla závodníků'!AA279))</f>
        <v>#REF!</v>
      </c>
      <c r="D195" s="267" t="e">
        <f>IF(A195="","",('Čísla závodníků'!AI279))</f>
        <v>#REF!</v>
      </c>
      <c r="E195" s="145" t="e">
        <f>IF(A195="","",('Čísla závodníků'!AG279))</f>
        <v>#REF!</v>
      </c>
      <c r="F195" s="267" t="e">
        <f>IF(A195="","",('Čísla závodníků'!AH279))</f>
        <v>#REF!</v>
      </c>
      <c r="G195" s="264" t="e">
        <f>IF(A195="","",('Čísla závodníků'!AJ279))</f>
        <v>#REF!</v>
      </c>
      <c r="H195" s="256"/>
      <c r="I195" s="256"/>
    </row>
    <row r="196" spans="1:9">
      <c r="A196" s="265" t="e">
        <f>IF(('Čísla závodníků'!AE280)="","",('Čísla závodníků'!AE280))</f>
        <v>#REF!</v>
      </c>
      <c r="B196" s="266" t="e">
        <f>IF(A196="","",('Čísla závodníků'!AF280))</f>
        <v>#REF!</v>
      </c>
      <c r="C196" s="266" t="e">
        <f>IF(A196="","",('Čísla závodníků'!AA280))</f>
        <v>#REF!</v>
      </c>
      <c r="D196" s="267" t="e">
        <f>IF(A196="","",('Čísla závodníků'!AI280))</f>
        <v>#REF!</v>
      </c>
      <c r="E196" s="145" t="e">
        <f>IF(A196="","",('Čísla závodníků'!AG280))</f>
        <v>#REF!</v>
      </c>
      <c r="F196" s="267" t="e">
        <f>IF(A196="","",('Čísla závodníků'!AH280))</f>
        <v>#REF!</v>
      </c>
      <c r="G196" s="264" t="e">
        <f>IF(A196="","",('Čísla závodníků'!AJ280))</f>
        <v>#REF!</v>
      </c>
      <c r="H196" s="256"/>
      <c r="I196" s="256"/>
    </row>
    <row r="197" spans="1:9">
      <c r="A197" s="265" t="e">
        <f>IF(('Čísla závodníků'!AE281)="","",('Čísla závodníků'!AE281))</f>
        <v>#REF!</v>
      </c>
      <c r="B197" s="266" t="e">
        <f>IF(A197="","",('Čísla závodníků'!AF281))</f>
        <v>#REF!</v>
      </c>
      <c r="C197" s="266" t="e">
        <f>IF(A197="","",('Čísla závodníků'!AA281))</f>
        <v>#REF!</v>
      </c>
      <c r="D197" s="267" t="e">
        <f>IF(A197="","",('Čísla závodníků'!AI281))</f>
        <v>#REF!</v>
      </c>
      <c r="E197" s="145" t="e">
        <f>IF(A197="","",('Čísla závodníků'!AG281))</f>
        <v>#REF!</v>
      </c>
      <c r="F197" s="267" t="e">
        <f>IF(A197="","",('Čísla závodníků'!AH281))</f>
        <v>#REF!</v>
      </c>
      <c r="G197" s="264" t="e">
        <f>IF(A197="","",('Čísla závodníků'!AJ281))</f>
        <v>#REF!</v>
      </c>
      <c r="H197" s="256"/>
      <c r="I197" s="256"/>
    </row>
    <row r="198" spans="1:9">
      <c r="A198" s="265" t="e">
        <f>IF(('Čísla závodníků'!AE282)="","",('Čísla závodníků'!AE282))</f>
        <v>#REF!</v>
      </c>
      <c r="B198" s="266" t="e">
        <f>IF(A198="","",('Čísla závodníků'!AF282))</f>
        <v>#REF!</v>
      </c>
      <c r="C198" s="266" t="e">
        <f>IF(A198="","",('Čísla závodníků'!AA282))</f>
        <v>#REF!</v>
      </c>
      <c r="D198" s="267" t="e">
        <f>IF(A198="","",('Čísla závodníků'!AI282))</f>
        <v>#REF!</v>
      </c>
      <c r="E198" s="145" t="e">
        <f>IF(A198="","",('Čísla závodníků'!AG282))</f>
        <v>#REF!</v>
      </c>
      <c r="F198" s="267" t="e">
        <f>IF(A198="","",('Čísla závodníků'!AH282))</f>
        <v>#REF!</v>
      </c>
      <c r="G198" s="264" t="e">
        <f>IF(A198="","",('Čísla závodníků'!AJ282))</f>
        <v>#REF!</v>
      </c>
      <c r="H198" s="256"/>
      <c r="I198" s="256"/>
    </row>
    <row r="199" spans="1:9">
      <c r="A199" s="265" t="e">
        <f>IF(('Čísla závodníků'!AE283)="","",('Čísla závodníků'!AE283))</f>
        <v>#REF!</v>
      </c>
      <c r="B199" s="266" t="e">
        <f>IF(A199="","",('Čísla závodníků'!AF283))</f>
        <v>#REF!</v>
      </c>
      <c r="C199" s="266" t="e">
        <f>IF(A199="","",('Čísla závodníků'!AA283))</f>
        <v>#REF!</v>
      </c>
      <c r="D199" s="267" t="e">
        <f>IF(A199="","",('Čísla závodníků'!AI283))</f>
        <v>#REF!</v>
      </c>
      <c r="E199" s="145" t="e">
        <f>IF(A199="","",('Čísla závodníků'!AG283))</f>
        <v>#REF!</v>
      </c>
      <c r="F199" s="267" t="e">
        <f>IF(A199="","",('Čísla závodníků'!AH283))</f>
        <v>#REF!</v>
      </c>
      <c r="G199" s="264" t="e">
        <f>IF(A199="","",('Čísla závodníků'!AJ283))</f>
        <v>#REF!</v>
      </c>
      <c r="H199" s="256"/>
      <c r="I199" s="256"/>
    </row>
    <row r="200" spans="1:9">
      <c r="A200" s="265" t="e">
        <f>IF(('Čísla závodníků'!AE284)="","",('Čísla závodníků'!AE284))</f>
        <v>#REF!</v>
      </c>
      <c r="B200" s="266" t="e">
        <f>IF(A200="","",('Čísla závodníků'!AF284))</f>
        <v>#REF!</v>
      </c>
      <c r="C200" s="266" t="e">
        <f>IF(A200="","",('Čísla závodníků'!AA284))</f>
        <v>#REF!</v>
      </c>
      <c r="D200" s="267" t="e">
        <f>IF(A200="","",('Čísla závodníků'!AI284))</f>
        <v>#REF!</v>
      </c>
      <c r="E200" s="145" t="e">
        <f>IF(A200="","",('Čísla závodníků'!AG284))</f>
        <v>#REF!</v>
      </c>
      <c r="F200" s="267" t="e">
        <f>IF(A200="","",('Čísla závodníků'!AH284))</f>
        <v>#REF!</v>
      </c>
      <c r="G200" s="264" t="e">
        <f>IF(A200="","",('Čísla závodníků'!AJ284))</f>
        <v>#REF!</v>
      </c>
      <c r="H200" s="256"/>
      <c r="I200" s="256"/>
    </row>
    <row r="201" spans="1:9">
      <c r="A201" s="265" t="e">
        <f>IF(('Čísla závodníků'!AE285)="","",('Čísla závodníků'!AE285))</f>
        <v>#REF!</v>
      </c>
      <c r="B201" s="266" t="e">
        <f>IF(A201="","",('Čísla závodníků'!AF285))</f>
        <v>#REF!</v>
      </c>
      <c r="C201" s="266" t="e">
        <f>IF(A201="","",('Čísla závodníků'!AA285))</f>
        <v>#REF!</v>
      </c>
      <c r="D201" s="267" t="e">
        <f>IF(A201="","",('Čísla závodníků'!AI285))</f>
        <v>#REF!</v>
      </c>
      <c r="E201" s="145" t="e">
        <f>IF(A201="","",('Čísla závodníků'!AG285))</f>
        <v>#REF!</v>
      </c>
      <c r="F201" s="267" t="e">
        <f>IF(A201="","",('Čísla závodníků'!AH285))</f>
        <v>#REF!</v>
      </c>
      <c r="G201" s="264" t="e">
        <f>IF(A201="","",('Čísla závodníků'!AJ285))</f>
        <v>#REF!</v>
      </c>
      <c r="H201" s="256"/>
      <c r="I201" s="256"/>
    </row>
    <row r="202" spans="1:9">
      <c r="A202" s="265" t="e">
        <f>IF(('Čísla závodníků'!AE286)="","",('Čísla závodníků'!AE286))</f>
        <v>#REF!</v>
      </c>
      <c r="B202" s="266" t="e">
        <f>IF(A202="","",('Čísla závodníků'!AF286))</f>
        <v>#REF!</v>
      </c>
      <c r="C202" s="266" t="e">
        <f>IF(A202="","",('Čísla závodníků'!AA286))</f>
        <v>#REF!</v>
      </c>
      <c r="D202" s="267" t="e">
        <f>IF(A202="","",('Čísla závodníků'!AI286))</f>
        <v>#REF!</v>
      </c>
      <c r="E202" s="145" t="e">
        <f>IF(A202="","",('Čísla závodníků'!AG286))</f>
        <v>#REF!</v>
      </c>
      <c r="F202" s="267" t="e">
        <f>IF(A202="","",('Čísla závodníků'!AH286))</f>
        <v>#REF!</v>
      </c>
      <c r="G202" s="264" t="e">
        <f>IF(A202="","",('Čísla závodníků'!AJ286))</f>
        <v>#REF!</v>
      </c>
      <c r="H202" s="256"/>
      <c r="I202" s="256"/>
    </row>
    <row r="203" spans="1:9">
      <c r="A203" s="265" t="e">
        <f>IF(('Čísla závodníků'!AE287)="","",('Čísla závodníků'!AE287))</f>
        <v>#REF!</v>
      </c>
      <c r="B203" s="266" t="e">
        <f>IF(A203="","",('Čísla závodníků'!AF287))</f>
        <v>#REF!</v>
      </c>
      <c r="C203" s="266" t="e">
        <f>IF(A203="","",('Čísla závodníků'!AA287))</f>
        <v>#REF!</v>
      </c>
      <c r="D203" s="267" t="e">
        <f>IF(A203="","",('Čísla závodníků'!AI287))</f>
        <v>#REF!</v>
      </c>
      <c r="E203" s="145" t="e">
        <f>IF(A203="","",('Čísla závodníků'!AG287))</f>
        <v>#REF!</v>
      </c>
      <c r="F203" s="267" t="e">
        <f>IF(A203="","",('Čísla závodníků'!AH287))</f>
        <v>#REF!</v>
      </c>
      <c r="G203" s="264" t="e">
        <f>IF(A203="","",('Čísla závodníků'!AJ287))</f>
        <v>#REF!</v>
      </c>
      <c r="H203" s="256"/>
      <c r="I203" s="256"/>
    </row>
    <row r="204" spans="1:9">
      <c r="A204" s="265" t="e">
        <f>IF(('Čísla závodníků'!AE288)="","",('Čísla závodníků'!AE288))</f>
        <v>#REF!</v>
      </c>
      <c r="B204" s="266" t="e">
        <f>IF(A204="","",('Čísla závodníků'!AF288))</f>
        <v>#REF!</v>
      </c>
      <c r="C204" s="266" t="e">
        <f>IF(A204="","",('Čísla závodníků'!AA288))</f>
        <v>#REF!</v>
      </c>
      <c r="D204" s="267" t="e">
        <f>IF(A204="","",('Čísla závodníků'!AI288))</f>
        <v>#REF!</v>
      </c>
      <c r="E204" s="145" t="e">
        <f>IF(A204="","",('Čísla závodníků'!AG288))</f>
        <v>#REF!</v>
      </c>
      <c r="F204" s="267" t="e">
        <f>IF(A204="","",('Čísla závodníků'!AH288))</f>
        <v>#REF!</v>
      </c>
      <c r="G204" s="264" t="e">
        <f>IF(A204="","",('Čísla závodníků'!AJ288))</f>
        <v>#REF!</v>
      </c>
      <c r="H204" s="256"/>
      <c r="I204" s="256"/>
    </row>
    <row r="205" spans="1:9">
      <c r="A205" s="265" t="e">
        <f>IF(('Čísla závodníků'!AE289)="","",('Čísla závodníků'!AE289))</f>
        <v>#REF!</v>
      </c>
      <c r="B205" s="266" t="e">
        <f>IF(A205="","",('Čísla závodníků'!AF289))</f>
        <v>#REF!</v>
      </c>
      <c r="C205" s="266" t="e">
        <f>IF(A205="","",('Čísla závodníků'!AA289))</f>
        <v>#REF!</v>
      </c>
      <c r="D205" s="267" t="e">
        <f>IF(A205="","",('Čísla závodníků'!AI289))</f>
        <v>#REF!</v>
      </c>
      <c r="E205" s="145" t="e">
        <f>IF(A205="","",('Čísla závodníků'!AG289))</f>
        <v>#REF!</v>
      </c>
      <c r="F205" s="267" t="e">
        <f>IF(A205="","",('Čísla závodníků'!AH289))</f>
        <v>#REF!</v>
      </c>
      <c r="G205" s="264" t="e">
        <f>IF(A205="","",('Čísla závodníků'!AJ289))</f>
        <v>#REF!</v>
      </c>
      <c r="H205" s="256"/>
      <c r="I205" s="256"/>
    </row>
    <row r="206" spans="1:9">
      <c r="A206" s="265" t="e">
        <f>IF(('Čísla závodníků'!AE290)="","",('Čísla závodníků'!AE290))</f>
        <v>#REF!</v>
      </c>
      <c r="B206" s="266" t="e">
        <f>IF(A206="","",('Čísla závodníků'!AF290))</f>
        <v>#REF!</v>
      </c>
      <c r="C206" s="266" t="e">
        <f>IF(A206="","",('Čísla závodníků'!AA290))</f>
        <v>#REF!</v>
      </c>
      <c r="D206" s="267" t="e">
        <f>IF(A206="","",('Čísla závodníků'!AI290))</f>
        <v>#REF!</v>
      </c>
      <c r="E206" s="145" t="e">
        <f>IF(A206="","",('Čísla závodníků'!AG290))</f>
        <v>#REF!</v>
      </c>
      <c r="F206" s="267" t="e">
        <f>IF(A206="","",('Čísla závodníků'!AH290))</f>
        <v>#REF!</v>
      </c>
      <c r="G206" s="264" t="e">
        <f>IF(A206="","",('Čísla závodníků'!AJ290))</f>
        <v>#REF!</v>
      </c>
      <c r="H206" s="256"/>
      <c r="I206" s="256"/>
    </row>
    <row r="207" spans="1:9">
      <c r="A207" s="265" t="e">
        <f>IF(('Čísla závodníků'!AE291)="","",('Čísla závodníků'!AE291))</f>
        <v>#REF!</v>
      </c>
      <c r="B207" s="266" t="e">
        <f>IF(A207="","",('Čísla závodníků'!AF291))</f>
        <v>#REF!</v>
      </c>
      <c r="C207" s="266" t="e">
        <f>IF(A207="","",('Čísla závodníků'!AA291))</f>
        <v>#REF!</v>
      </c>
      <c r="D207" s="267" t="e">
        <f>IF(A207="","",('Čísla závodníků'!AI291))</f>
        <v>#REF!</v>
      </c>
      <c r="E207" s="145" t="e">
        <f>IF(A207="","",('Čísla závodníků'!AG291))</f>
        <v>#REF!</v>
      </c>
      <c r="F207" s="267" t="e">
        <f>IF(A207="","",('Čísla závodníků'!AH291))</f>
        <v>#REF!</v>
      </c>
      <c r="G207" s="264" t="e">
        <f>IF(A207="","",('Čísla závodníků'!AJ291))</f>
        <v>#REF!</v>
      </c>
      <c r="H207" s="256"/>
      <c r="I207" s="256"/>
    </row>
    <row r="208" spans="1:9">
      <c r="A208" s="265" t="e">
        <f>IF(('Čísla závodníků'!AE292)="","",('Čísla závodníků'!AE292))</f>
        <v>#REF!</v>
      </c>
      <c r="B208" s="266" t="e">
        <f>IF(A208="","",('Čísla závodníků'!AF292))</f>
        <v>#REF!</v>
      </c>
      <c r="C208" s="266" t="e">
        <f>IF(A208="","",('Čísla závodníků'!AA292))</f>
        <v>#REF!</v>
      </c>
      <c r="D208" s="267" t="e">
        <f>IF(A208="","",('Čísla závodníků'!AI292))</f>
        <v>#REF!</v>
      </c>
      <c r="E208" s="145" t="e">
        <f>IF(A208="","",('Čísla závodníků'!AG292))</f>
        <v>#REF!</v>
      </c>
      <c r="F208" s="267" t="e">
        <f>IF(A208="","",('Čísla závodníků'!AH292))</f>
        <v>#REF!</v>
      </c>
      <c r="G208" s="264" t="e">
        <f>IF(A208="","",('Čísla závodníků'!AJ292))</f>
        <v>#REF!</v>
      </c>
      <c r="H208" s="256"/>
      <c r="I208" s="256"/>
    </row>
    <row r="209" spans="1:9">
      <c r="A209" s="265" t="e">
        <f>IF(('Čísla závodníků'!AE293)="","",('Čísla závodníků'!AE293))</f>
        <v>#REF!</v>
      </c>
      <c r="B209" s="266" t="e">
        <f>IF(A209="","",('Čísla závodníků'!AF293))</f>
        <v>#REF!</v>
      </c>
      <c r="C209" s="266" t="e">
        <f>IF(A209="","",('Čísla závodníků'!AA293))</f>
        <v>#REF!</v>
      </c>
      <c r="D209" s="267" t="e">
        <f>IF(A209="","",('Čísla závodníků'!AI293))</f>
        <v>#REF!</v>
      </c>
      <c r="E209" s="145" t="e">
        <f>IF(A209="","",('Čísla závodníků'!AG293))</f>
        <v>#REF!</v>
      </c>
      <c r="F209" s="267" t="e">
        <f>IF(A209="","",('Čísla závodníků'!AH293))</f>
        <v>#REF!</v>
      </c>
      <c r="G209" s="264" t="e">
        <f>IF(A209="","",('Čísla závodníků'!AJ293))</f>
        <v>#REF!</v>
      </c>
      <c r="H209" s="256"/>
      <c r="I209" s="256"/>
    </row>
    <row r="210" spans="1:9">
      <c r="A210" s="265" t="e">
        <f>IF(('Čísla závodníků'!AE294)="","",('Čísla závodníků'!AE294))</f>
        <v>#REF!</v>
      </c>
      <c r="B210" s="266" t="e">
        <f>IF(A210="","",('Čísla závodníků'!AF294))</f>
        <v>#REF!</v>
      </c>
      <c r="C210" s="266" t="e">
        <f>IF(A210="","",('Čísla závodníků'!AA294))</f>
        <v>#REF!</v>
      </c>
      <c r="D210" s="267" t="e">
        <f>IF(A210="","",('Čísla závodníků'!AI294))</f>
        <v>#REF!</v>
      </c>
      <c r="E210" s="145" t="e">
        <f>IF(A210="","",('Čísla závodníků'!AG294))</f>
        <v>#REF!</v>
      </c>
      <c r="F210" s="267" t="e">
        <f>IF(A210="","",('Čísla závodníků'!AH294))</f>
        <v>#REF!</v>
      </c>
      <c r="G210" s="264" t="e">
        <f>IF(A210="","",('Čísla závodníků'!AJ294))</f>
        <v>#REF!</v>
      </c>
      <c r="H210" s="256"/>
      <c r="I210" s="256"/>
    </row>
    <row r="211" spans="1:9">
      <c r="A211" s="265" t="e">
        <f>IF(('Čísla závodníků'!AE295)="","",('Čísla závodníků'!AE295))</f>
        <v>#REF!</v>
      </c>
      <c r="B211" s="266" t="e">
        <f>IF(A211="","",('Čísla závodníků'!AF295))</f>
        <v>#REF!</v>
      </c>
      <c r="C211" s="266" t="e">
        <f>IF(A211="","",('Čísla závodníků'!AA295))</f>
        <v>#REF!</v>
      </c>
      <c r="D211" s="267" t="e">
        <f>IF(A211="","",('Čísla závodníků'!AI295))</f>
        <v>#REF!</v>
      </c>
      <c r="E211" s="145" t="e">
        <f>IF(A211="","",('Čísla závodníků'!AG295))</f>
        <v>#REF!</v>
      </c>
      <c r="F211" s="267" t="e">
        <f>IF(A211="","",('Čísla závodníků'!AH295))</f>
        <v>#REF!</v>
      </c>
      <c r="G211" s="264" t="e">
        <f>IF(A211="","",('Čísla závodníků'!AJ295))</f>
        <v>#REF!</v>
      </c>
      <c r="H211" s="256"/>
      <c r="I211" s="256"/>
    </row>
    <row r="212" spans="1:9">
      <c r="A212" s="265" t="e">
        <f>IF(('Čísla závodníků'!AE296)="","",('Čísla závodníků'!AE296))</f>
        <v>#REF!</v>
      </c>
      <c r="B212" s="266" t="e">
        <f>IF(A212="","",('Čísla závodníků'!AF296))</f>
        <v>#REF!</v>
      </c>
      <c r="C212" s="266" t="e">
        <f>IF(A212="","",('Čísla závodníků'!AA296))</f>
        <v>#REF!</v>
      </c>
      <c r="D212" s="267" t="e">
        <f>IF(A212="","",('Čísla závodníků'!AI296))</f>
        <v>#REF!</v>
      </c>
      <c r="E212" s="145" t="e">
        <f>IF(A212="","",('Čísla závodníků'!AG296))</f>
        <v>#REF!</v>
      </c>
      <c r="F212" s="267" t="e">
        <f>IF(A212="","",('Čísla závodníků'!AH296))</f>
        <v>#REF!</v>
      </c>
      <c r="G212" s="264" t="e">
        <f>IF(A212="","",('Čísla závodníků'!AJ296))</f>
        <v>#REF!</v>
      </c>
      <c r="H212" s="256"/>
      <c r="I212" s="256"/>
    </row>
    <row r="213" spans="1:9">
      <c r="A213" s="265" t="e">
        <f>IF(('Čísla závodníků'!AE297)="","",('Čísla závodníků'!AE297))</f>
        <v>#REF!</v>
      </c>
      <c r="B213" s="266" t="e">
        <f>IF(A213="","",('Čísla závodníků'!AF297))</f>
        <v>#REF!</v>
      </c>
      <c r="C213" s="266" t="e">
        <f>IF(A213="","",('Čísla závodníků'!AA297))</f>
        <v>#REF!</v>
      </c>
      <c r="D213" s="267" t="e">
        <f>IF(A213="","",('Čísla závodníků'!AI297))</f>
        <v>#REF!</v>
      </c>
      <c r="E213" s="145" t="e">
        <f>IF(A213="","",('Čísla závodníků'!AG297))</f>
        <v>#REF!</v>
      </c>
      <c r="F213" s="267" t="e">
        <f>IF(A213="","",('Čísla závodníků'!AH297))</f>
        <v>#REF!</v>
      </c>
      <c r="G213" s="264" t="e">
        <f>IF(A213="","",('Čísla závodníků'!AJ297))</f>
        <v>#REF!</v>
      </c>
      <c r="H213" s="256"/>
      <c r="I213" s="256"/>
    </row>
    <row r="214" spans="1:9">
      <c r="A214" s="265" t="e">
        <f>IF(('Čísla závodníků'!AE298)="","",('Čísla závodníků'!AE298))</f>
        <v>#REF!</v>
      </c>
      <c r="B214" s="266" t="e">
        <f>IF(A214="","",('Čísla závodníků'!AF298))</f>
        <v>#REF!</v>
      </c>
      <c r="C214" s="266" t="e">
        <f>IF(A214="","",('Čísla závodníků'!AA298))</f>
        <v>#REF!</v>
      </c>
      <c r="D214" s="267" t="e">
        <f>IF(A214="","",('Čísla závodníků'!AI298))</f>
        <v>#REF!</v>
      </c>
      <c r="E214" s="145" t="e">
        <f>IF(A214="","",('Čísla závodníků'!AG298))</f>
        <v>#REF!</v>
      </c>
      <c r="F214" s="267" t="e">
        <f>IF(A214="","",('Čísla závodníků'!AH298))</f>
        <v>#REF!</v>
      </c>
      <c r="G214" s="264" t="e">
        <f>IF(A214="","",('Čísla závodníků'!AJ298))</f>
        <v>#REF!</v>
      </c>
      <c r="H214" s="256"/>
      <c r="I214" s="256"/>
    </row>
    <row r="215" spans="1:9">
      <c r="A215" s="265" t="e">
        <f>IF(('Čísla závodníků'!AE299)="","",('Čísla závodníků'!AE299))</f>
        <v>#REF!</v>
      </c>
      <c r="B215" s="266" t="e">
        <f>IF(A215="","",('Čísla závodníků'!AF299))</f>
        <v>#REF!</v>
      </c>
      <c r="C215" s="266" t="e">
        <f>IF(A215="","",('Čísla závodníků'!AA299))</f>
        <v>#REF!</v>
      </c>
      <c r="D215" s="267" t="e">
        <f>IF(A215="","",('Čísla závodníků'!AI299))</f>
        <v>#REF!</v>
      </c>
      <c r="E215" s="145" t="e">
        <f>IF(A215="","",('Čísla závodníků'!AG299))</f>
        <v>#REF!</v>
      </c>
      <c r="F215" s="267" t="e">
        <f>IF(A215="","",('Čísla závodníků'!AH299))</f>
        <v>#REF!</v>
      </c>
      <c r="G215" s="264" t="e">
        <f>IF(A215="","",('Čísla závodníků'!AJ299))</f>
        <v>#REF!</v>
      </c>
      <c r="H215" s="256"/>
      <c r="I215" s="256"/>
    </row>
    <row r="216" spans="1:9">
      <c r="A216" s="265" t="e">
        <f>IF(('Čísla závodníků'!AE300)="","",('Čísla závodníků'!AE300))</f>
        <v>#REF!</v>
      </c>
      <c r="B216" s="266" t="e">
        <f>IF(A216="","",('Čísla závodníků'!AF300))</f>
        <v>#REF!</v>
      </c>
      <c r="C216" s="266" t="e">
        <f>IF(A216="","",('Čísla závodníků'!AA300))</f>
        <v>#REF!</v>
      </c>
      <c r="D216" s="267" t="e">
        <f>IF(A216="","",('Čísla závodníků'!AI300))</f>
        <v>#REF!</v>
      </c>
      <c r="E216" s="145" t="e">
        <f>IF(A216="","",('Čísla závodníků'!AG300))</f>
        <v>#REF!</v>
      </c>
      <c r="F216" s="267" t="e">
        <f>IF(A216="","",('Čísla závodníků'!AH300))</f>
        <v>#REF!</v>
      </c>
      <c r="G216" s="264" t="e">
        <f>IF(A216="","",('Čísla závodníků'!AJ300))</f>
        <v>#REF!</v>
      </c>
      <c r="H216" s="256"/>
      <c r="I216" s="256"/>
    </row>
    <row r="217" spans="1:9">
      <c r="A217" s="265" t="e">
        <f>IF(('Čísla závodníků'!AE301)="","",('Čísla závodníků'!AE301))</f>
        <v>#REF!</v>
      </c>
      <c r="B217" s="266" t="e">
        <f>IF(A217="","",('Čísla závodníků'!AF301))</f>
        <v>#REF!</v>
      </c>
      <c r="C217" s="266" t="e">
        <f>IF(A217="","",('Čísla závodníků'!AA301))</f>
        <v>#REF!</v>
      </c>
      <c r="D217" s="267" t="e">
        <f>IF(A217="","",('Čísla závodníků'!AI301))</f>
        <v>#REF!</v>
      </c>
      <c r="E217" s="145" t="e">
        <f>IF(A217="","",('Čísla závodníků'!AG301))</f>
        <v>#REF!</v>
      </c>
      <c r="F217" s="267" t="e">
        <f>IF(A217="","",('Čísla závodníků'!AH301))</f>
        <v>#REF!</v>
      </c>
      <c r="G217" s="264" t="e">
        <f>IF(A217="","",('Čísla závodníků'!AJ301))</f>
        <v>#REF!</v>
      </c>
      <c r="H217" s="256"/>
      <c r="I217" s="256"/>
    </row>
    <row r="218" spans="1:9">
      <c r="A218" s="265" t="e">
        <f>IF(('Čísla závodníků'!AE302)="","",('Čísla závodníků'!AE302))</f>
        <v>#REF!</v>
      </c>
      <c r="B218" s="266" t="e">
        <f>IF(A218="","",('Čísla závodníků'!AF302))</f>
        <v>#REF!</v>
      </c>
      <c r="C218" s="266" t="e">
        <f>IF(A218="","",('Čísla závodníků'!AA302))</f>
        <v>#REF!</v>
      </c>
      <c r="D218" s="267" t="e">
        <f>IF(A218="","",('Čísla závodníků'!AI302))</f>
        <v>#REF!</v>
      </c>
      <c r="E218" s="145" t="e">
        <f>IF(A218="","",('Čísla závodníků'!AG302))</f>
        <v>#REF!</v>
      </c>
      <c r="F218" s="267" t="e">
        <f>IF(A218="","",('Čísla závodníků'!AH302))</f>
        <v>#REF!</v>
      </c>
      <c r="G218" s="264" t="e">
        <f>IF(A218="","",('Čísla závodníků'!AJ302))</f>
        <v>#REF!</v>
      </c>
      <c r="H218" s="256"/>
      <c r="I218" s="256"/>
    </row>
    <row r="219" spans="1:9">
      <c r="A219" s="265" t="e">
        <f>IF(('Čísla závodníků'!AE303)="","",('Čísla závodníků'!AE303))</f>
        <v>#REF!</v>
      </c>
      <c r="B219" s="266" t="e">
        <f>IF(A219="","",('Čísla závodníků'!AF303))</f>
        <v>#REF!</v>
      </c>
      <c r="C219" s="266" t="e">
        <f>IF(A219="","",('Čísla závodníků'!AA303))</f>
        <v>#REF!</v>
      </c>
      <c r="D219" s="267" t="e">
        <f>IF(A219="","",('Čísla závodníků'!AI303))</f>
        <v>#REF!</v>
      </c>
      <c r="E219" s="145" t="e">
        <f>IF(A219="","",('Čísla závodníků'!AG303))</f>
        <v>#REF!</v>
      </c>
      <c r="F219" s="267" t="e">
        <f>IF(A219="","",('Čísla závodníků'!AH303))</f>
        <v>#REF!</v>
      </c>
      <c r="G219" s="264" t="e">
        <f>IF(A219="","",('Čísla závodníků'!AJ303))</f>
        <v>#REF!</v>
      </c>
      <c r="H219" s="256"/>
      <c r="I219" s="256"/>
    </row>
    <row r="220" spans="1:9">
      <c r="A220" s="265" t="e">
        <f>IF(('Čísla závodníků'!AE304)="","",('Čísla závodníků'!AE304))</f>
        <v>#REF!</v>
      </c>
      <c r="B220" s="266" t="e">
        <f>IF(A220="","",('Čísla závodníků'!AF304))</f>
        <v>#REF!</v>
      </c>
      <c r="C220" s="266" t="e">
        <f>IF(A220="","",('Čísla závodníků'!AA304))</f>
        <v>#REF!</v>
      </c>
      <c r="D220" s="267" t="e">
        <f>IF(A220="","",('Čísla závodníků'!AI304))</f>
        <v>#REF!</v>
      </c>
      <c r="E220" s="145" t="e">
        <f>IF(A220="","",('Čísla závodníků'!AG304))</f>
        <v>#REF!</v>
      </c>
      <c r="F220" s="267" t="e">
        <f>IF(A220="","",('Čísla závodníků'!AH304))</f>
        <v>#REF!</v>
      </c>
      <c r="G220" s="264" t="e">
        <f>IF(A220="","",('Čísla závodníků'!AJ304))</f>
        <v>#REF!</v>
      </c>
      <c r="H220" s="256"/>
      <c r="I220" s="256"/>
    </row>
    <row r="221" spans="1:9">
      <c r="A221" s="265" t="e">
        <f>IF(('Čísla závodníků'!AE305)="","",('Čísla závodníků'!AE305))</f>
        <v>#REF!</v>
      </c>
      <c r="B221" s="266" t="e">
        <f>IF(A221="","",('Čísla závodníků'!AF305))</f>
        <v>#REF!</v>
      </c>
      <c r="C221" s="266" t="e">
        <f>IF(A221="","",('Čísla závodníků'!AA305))</f>
        <v>#REF!</v>
      </c>
      <c r="D221" s="267" t="e">
        <f>IF(A221="","",('Čísla závodníků'!AI305))</f>
        <v>#REF!</v>
      </c>
      <c r="E221" s="145" t="e">
        <f>IF(A221="","",('Čísla závodníků'!AG305))</f>
        <v>#REF!</v>
      </c>
      <c r="F221" s="267" t="e">
        <f>IF(A221="","",('Čísla závodníků'!AH305))</f>
        <v>#REF!</v>
      </c>
      <c r="G221" s="264" t="e">
        <f>IF(A221="","",('Čísla závodníků'!AJ305))</f>
        <v>#REF!</v>
      </c>
      <c r="H221" s="256"/>
      <c r="I221" s="256"/>
    </row>
    <row r="222" spans="1:9">
      <c r="A222" s="265" t="e">
        <f>IF(('Čísla závodníků'!AE306)="","",('Čísla závodníků'!AE306))</f>
        <v>#REF!</v>
      </c>
      <c r="B222" s="266" t="e">
        <f>IF(A222="","",('Čísla závodníků'!AF306))</f>
        <v>#REF!</v>
      </c>
      <c r="C222" s="266" t="e">
        <f>IF(A222="","",('Čísla závodníků'!AA306))</f>
        <v>#REF!</v>
      </c>
      <c r="D222" s="267" t="e">
        <f>IF(A222="","",('Čísla závodníků'!AI306))</f>
        <v>#REF!</v>
      </c>
      <c r="E222" s="145" t="e">
        <f>IF(A222="","",('Čísla závodníků'!AG306))</f>
        <v>#REF!</v>
      </c>
      <c r="F222" s="267" t="e">
        <f>IF(A222="","",('Čísla závodníků'!AH306))</f>
        <v>#REF!</v>
      </c>
      <c r="G222" s="264" t="e">
        <f>IF(A222="","",('Čísla závodníků'!AJ306))</f>
        <v>#REF!</v>
      </c>
      <c r="H222" s="256"/>
      <c r="I222" s="256"/>
    </row>
    <row r="223" spans="1:9">
      <c r="A223" s="265" t="e">
        <f>IF(('Čísla závodníků'!AE307)="","",('Čísla závodníků'!AE307))</f>
        <v>#REF!</v>
      </c>
      <c r="B223" s="266" t="e">
        <f>IF(A223="","",('Čísla závodníků'!AF307))</f>
        <v>#REF!</v>
      </c>
      <c r="C223" s="266" t="e">
        <f>IF(A223="","",('Čísla závodníků'!AA307))</f>
        <v>#REF!</v>
      </c>
      <c r="D223" s="267" t="e">
        <f>IF(A223="","",('Čísla závodníků'!AI307))</f>
        <v>#REF!</v>
      </c>
      <c r="E223" s="145" t="e">
        <f>IF(A223="","",('Čísla závodníků'!AG307))</f>
        <v>#REF!</v>
      </c>
      <c r="F223" s="267" t="e">
        <f>IF(A223="","",('Čísla závodníků'!AH307))</f>
        <v>#REF!</v>
      </c>
      <c r="G223" s="264" t="e">
        <f>IF(A223="","",('Čísla závodníků'!AJ307))</f>
        <v>#REF!</v>
      </c>
      <c r="H223" s="256"/>
      <c r="I223" s="256"/>
    </row>
    <row r="224" spans="1:9">
      <c r="A224" s="265" t="e">
        <f>IF(('Čísla závodníků'!AE308)="","",('Čísla závodníků'!AE308))</f>
        <v>#REF!</v>
      </c>
      <c r="B224" s="266" t="e">
        <f>IF(A224="","",('Čísla závodníků'!AF308))</f>
        <v>#REF!</v>
      </c>
      <c r="C224" s="266" t="e">
        <f>IF(A224="","",('Čísla závodníků'!AA308))</f>
        <v>#REF!</v>
      </c>
      <c r="D224" s="267" t="e">
        <f>IF(A224="","",('Čísla závodníků'!AI308))</f>
        <v>#REF!</v>
      </c>
      <c r="E224" s="145" t="e">
        <f>IF(A224="","",('Čísla závodníků'!AG308))</f>
        <v>#REF!</v>
      </c>
      <c r="F224" s="267" t="e">
        <f>IF(A224="","",('Čísla závodníků'!AH308))</f>
        <v>#REF!</v>
      </c>
      <c r="G224" s="264" t="e">
        <f>IF(A224="","",('Čísla závodníků'!AJ308))</f>
        <v>#REF!</v>
      </c>
      <c r="H224" s="256"/>
      <c r="I224" s="256"/>
    </row>
    <row r="225" spans="1:9">
      <c r="A225" s="265" t="e">
        <f>IF(('Čísla závodníků'!AE309)="","",('Čísla závodníků'!AE309))</f>
        <v>#REF!</v>
      </c>
      <c r="B225" s="266" t="e">
        <f>IF(A225="","",('Čísla závodníků'!AF309))</f>
        <v>#REF!</v>
      </c>
      <c r="C225" s="266" t="e">
        <f>IF(A225="","",('Čísla závodníků'!AA309))</f>
        <v>#REF!</v>
      </c>
      <c r="D225" s="267" t="e">
        <f>IF(A225="","",('Čísla závodníků'!AI309))</f>
        <v>#REF!</v>
      </c>
      <c r="E225" s="145" t="e">
        <f>IF(A225="","",('Čísla závodníků'!AG309))</f>
        <v>#REF!</v>
      </c>
      <c r="F225" s="267" t="e">
        <f>IF(A225="","",('Čísla závodníků'!AH309))</f>
        <v>#REF!</v>
      </c>
      <c r="G225" s="264" t="e">
        <f>IF(A225="","",('Čísla závodníků'!AJ309))</f>
        <v>#REF!</v>
      </c>
      <c r="H225" s="256"/>
      <c r="I225" s="256"/>
    </row>
    <row r="226" spans="1:9">
      <c r="A226" s="265" t="e">
        <f>IF(('Čísla závodníků'!AE310)="","",('Čísla závodníků'!AE310))</f>
        <v>#REF!</v>
      </c>
      <c r="B226" s="266" t="e">
        <f>IF(A226="","",('Čísla závodníků'!AF310))</f>
        <v>#REF!</v>
      </c>
      <c r="C226" s="266" t="e">
        <f>IF(A226="","",('Čísla závodníků'!AA310))</f>
        <v>#REF!</v>
      </c>
      <c r="D226" s="267" t="e">
        <f>IF(A226="","",('Čísla závodníků'!AI310))</f>
        <v>#REF!</v>
      </c>
      <c r="E226" s="145" t="e">
        <f>IF(A226="","",('Čísla závodníků'!AG310))</f>
        <v>#REF!</v>
      </c>
      <c r="F226" s="267" t="e">
        <f>IF(A226="","",('Čísla závodníků'!AH310))</f>
        <v>#REF!</v>
      </c>
      <c r="G226" s="264" t="e">
        <f>IF(A226="","",('Čísla závodníků'!AJ310))</f>
        <v>#REF!</v>
      </c>
      <c r="H226" s="256"/>
      <c r="I226" s="256"/>
    </row>
    <row r="227" spans="1:9">
      <c r="A227" s="265" t="e">
        <f>IF(('Čísla závodníků'!AE311)="","",('Čísla závodníků'!AE311))</f>
        <v>#REF!</v>
      </c>
      <c r="B227" s="266" t="e">
        <f>IF(A227="","",('Čísla závodníků'!AF311))</f>
        <v>#REF!</v>
      </c>
      <c r="C227" s="266" t="e">
        <f>IF(A227="","",('Čísla závodníků'!AA311))</f>
        <v>#REF!</v>
      </c>
      <c r="D227" s="267" t="e">
        <f>IF(A227="","",('Čísla závodníků'!AI311))</f>
        <v>#REF!</v>
      </c>
      <c r="E227" s="145" t="e">
        <f>IF(A227="","",('Čísla závodníků'!AG311))</f>
        <v>#REF!</v>
      </c>
      <c r="F227" s="267" t="e">
        <f>IF(A227="","",('Čísla závodníků'!AH311))</f>
        <v>#REF!</v>
      </c>
      <c r="G227" s="264" t="e">
        <f>IF(A227="","",('Čísla závodníků'!AJ311))</f>
        <v>#REF!</v>
      </c>
      <c r="H227" s="256"/>
      <c r="I227" s="256"/>
    </row>
    <row r="228" spans="1:9">
      <c r="A228" s="265" t="e">
        <f>IF(('Čísla závodníků'!AE312)="","",('Čísla závodníků'!AE312))</f>
        <v>#REF!</v>
      </c>
      <c r="B228" s="266" t="e">
        <f>IF(A228="","",('Čísla závodníků'!AF312))</f>
        <v>#REF!</v>
      </c>
      <c r="C228" s="266" t="e">
        <f>IF(A228="","",('Čísla závodníků'!AA312))</f>
        <v>#REF!</v>
      </c>
      <c r="D228" s="267" t="e">
        <f>IF(A228="","",('Čísla závodníků'!AI312))</f>
        <v>#REF!</v>
      </c>
      <c r="E228" s="145" t="e">
        <f>IF(A228="","",('Čísla závodníků'!AG312))</f>
        <v>#REF!</v>
      </c>
      <c r="F228" s="267" t="e">
        <f>IF(A228="","",('Čísla závodníků'!AH312))</f>
        <v>#REF!</v>
      </c>
      <c r="G228" s="264" t="e">
        <f>IF(A228="","",('Čísla závodníků'!AJ312))</f>
        <v>#REF!</v>
      </c>
      <c r="H228" s="256"/>
      <c r="I228" s="256"/>
    </row>
    <row r="229" spans="1:9">
      <c r="A229" s="265" t="e">
        <f>IF(('Čísla závodníků'!AE313)="","",('Čísla závodníků'!AE313))</f>
        <v>#REF!</v>
      </c>
      <c r="B229" s="266" t="e">
        <f>IF(A229="","",('Čísla závodníků'!AF313))</f>
        <v>#REF!</v>
      </c>
      <c r="C229" s="266" t="e">
        <f>IF(A229="","",('Čísla závodníků'!AA313))</f>
        <v>#REF!</v>
      </c>
      <c r="D229" s="267" t="e">
        <f>IF(A229="","",('Čísla závodníků'!AI313))</f>
        <v>#REF!</v>
      </c>
      <c r="E229" s="145" t="e">
        <f>IF(A229="","",('Čísla závodníků'!AG313))</f>
        <v>#REF!</v>
      </c>
      <c r="F229" s="267" t="e">
        <f>IF(A229="","",('Čísla závodníků'!AH313))</f>
        <v>#REF!</v>
      </c>
      <c r="G229" s="264" t="e">
        <f>IF(A229="","",('Čísla závodníků'!AJ313))</f>
        <v>#REF!</v>
      </c>
      <c r="H229" s="256"/>
      <c r="I229" s="256"/>
    </row>
    <row r="230" spans="1:9">
      <c r="A230" s="265" t="e">
        <f>IF(('Čísla závodníků'!AE314)="","",('Čísla závodníků'!AE314))</f>
        <v>#REF!</v>
      </c>
      <c r="B230" s="266" t="e">
        <f>IF(A230="","",('Čísla závodníků'!AF314))</f>
        <v>#REF!</v>
      </c>
      <c r="C230" s="266" t="e">
        <f>IF(A230="","",('Čísla závodníků'!AA314))</f>
        <v>#REF!</v>
      </c>
      <c r="D230" s="267" t="e">
        <f>IF(A230="","",('Čísla závodníků'!AI314))</f>
        <v>#REF!</v>
      </c>
      <c r="E230" s="145" t="e">
        <f>IF(A230="","",('Čísla závodníků'!AG314))</f>
        <v>#REF!</v>
      </c>
      <c r="F230" s="267" t="e">
        <f>IF(A230="","",('Čísla závodníků'!AH314))</f>
        <v>#REF!</v>
      </c>
      <c r="G230" s="264" t="e">
        <f>IF(A230="","",('Čísla závodníků'!AJ314))</f>
        <v>#REF!</v>
      </c>
      <c r="H230" s="256"/>
      <c r="I230" s="256"/>
    </row>
    <row r="231" spans="1:9">
      <c r="A231" s="265" t="e">
        <f>IF(('Čísla závodníků'!AE315)="","",('Čísla závodníků'!AE315))</f>
        <v>#REF!</v>
      </c>
      <c r="B231" s="266" t="e">
        <f>IF(A231="","",('Čísla závodníků'!AF315))</f>
        <v>#REF!</v>
      </c>
      <c r="C231" s="266" t="e">
        <f>IF(A231="","",('Čísla závodníků'!AA315))</f>
        <v>#REF!</v>
      </c>
      <c r="D231" s="267" t="e">
        <f>IF(A231="","",('Čísla závodníků'!AI315))</f>
        <v>#REF!</v>
      </c>
      <c r="E231" s="145" t="e">
        <f>IF(A231="","",('Čísla závodníků'!AG315))</f>
        <v>#REF!</v>
      </c>
      <c r="F231" s="267" t="e">
        <f>IF(A231="","",('Čísla závodníků'!AH315))</f>
        <v>#REF!</v>
      </c>
      <c r="G231" s="264" t="e">
        <f>IF(A231="","",('Čísla závodníků'!AJ315))</f>
        <v>#REF!</v>
      </c>
      <c r="H231" s="256"/>
      <c r="I231" s="256"/>
    </row>
    <row r="232" spans="1:9">
      <c r="A232" s="265" t="e">
        <f>IF(('Čísla závodníků'!AE316)="","",('Čísla závodníků'!AE316))</f>
        <v>#REF!</v>
      </c>
      <c r="B232" s="266" t="e">
        <f>IF(A232="","",('Čísla závodníků'!AF316))</f>
        <v>#REF!</v>
      </c>
      <c r="C232" s="266" t="e">
        <f>IF(A232="","",('Čísla závodníků'!AA316))</f>
        <v>#REF!</v>
      </c>
      <c r="D232" s="267" t="e">
        <f>IF(A232="","",('Čísla závodníků'!AI316))</f>
        <v>#REF!</v>
      </c>
      <c r="E232" s="145" t="e">
        <f>IF(A232="","",('Čísla závodníků'!AG316))</f>
        <v>#REF!</v>
      </c>
      <c r="F232" s="267" t="e">
        <f>IF(A232="","",('Čísla závodníků'!AH316))</f>
        <v>#REF!</v>
      </c>
      <c r="G232" s="264" t="e">
        <f>IF(A232="","",('Čísla závodníků'!AJ316))</f>
        <v>#REF!</v>
      </c>
      <c r="H232" s="256"/>
      <c r="I232" s="256"/>
    </row>
    <row r="233" spans="1:9">
      <c r="A233" s="265" t="e">
        <f>IF(('Čísla závodníků'!AE317)="","",('Čísla závodníků'!AE317))</f>
        <v>#REF!</v>
      </c>
      <c r="B233" s="266" t="e">
        <f>IF(A233="","",('Čísla závodníků'!AF317))</f>
        <v>#REF!</v>
      </c>
      <c r="C233" s="266" t="e">
        <f>IF(A233="","",('Čísla závodníků'!AA317))</f>
        <v>#REF!</v>
      </c>
      <c r="D233" s="267" t="e">
        <f>IF(A233="","",('Čísla závodníků'!AI317))</f>
        <v>#REF!</v>
      </c>
      <c r="E233" s="145" t="e">
        <f>IF(A233="","",('Čísla závodníků'!AG317))</f>
        <v>#REF!</v>
      </c>
      <c r="F233" s="267" t="e">
        <f>IF(A233="","",('Čísla závodníků'!AH317))</f>
        <v>#REF!</v>
      </c>
      <c r="G233" s="264" t="e">
        <f>IF(A233="","",('Čísla závodníků'!AJ317))</f>
        <v>#REF!</v>
      </c>
      <c r="H233" s="256"/>
      <c r="I233" s="256"/>
    </row>
    <row r="234" spans="1:9">
      <c r="A234" s="265" t="e">
        <f>IF(('Čísla závodníků'!AE318)="","",('Čísla závodníků'!AE318))</f>
        <v>#REF!</v>
      </c>
      <c r="B234" s="266" t="e">
        <f>IF(A234="","",('Čísla závodníků'!AF318))</f>
        <v>#REF!</v>
      </c>
      <c r="C234" s="266" t="e">
        <f>IF(A234="","",('Čísla závodníků'!AA318))</f>
        <v>#REF!</v>
      </c>
      <c r="D234" s="267" t="e">
        <f>IF(A234="","",('Čísla závodníků'!AI318))</f>
        <v>#REF!</v>
      </c>
      <c r="E234" s="145" t="e">
        <f>IF(A234="","",('Čísla závodníků'!AG318))</f>
        <v>#REF!</v>
      </c>
      <c r="F234" s="267" t="e">
        <f>IF(A234="","",('Čísla závodníků'!AH318))</f>
        <v>#REF!</v>
      </c>
      <c r="G234" s="264" t="e">
        <f>IF(A234="","",('Čísla závodníků'!AJ318))</f>
        <v>#REF!</v>
      </c>
      <c r="H234" s="256"/>
      <c r="I234" s="256"/>
    </row>
    <row r="235" spans="1:9">
      <c r="A235" s="265" t="e">
        <f>IF(('Čísla závodníků'!AE319)="","",('Čísla závodníků'!AE319))</f>
        <v>#REF!</v>
      </c>
      <c r="B235" s="266" t="e">
        <f>IF(A235="","",('Čísla závodníků'!AF319))</f>
        <v>#REF!</v>
      </c>
      <c r="C235" s="266" t="e">
        <f>IF(A235="","",('Čísla závodníků'!AA319))</f>
        <v>#REF!</v>
      </c>
      <c r="D235" s="267" t="e">
        <f>IF(A235="","",('Čísla závodníků'!AI319))</f>
        <v>#REF!</v>
      </c>
      <c r="E235" s="145" t="e">
        <f>IF(A235="","",('Čísla závodníků'!AG319))</f>
        <v>#REF!</v>
      </c>
      <c r="F235" s="267" t="e">
        <f>IF(A235="","",('Čísla závodníků'!AH319))</f>
        <v>#REF!</v>
      </c>
      <c r="G235" s="264" t="e">
        <f>IF(A235="","",('Čísla závodníků'!AJ319))</f>
        <v>#REF!</v>
      </c>
      <c r="H235" s="256"/>
      <c r="I235" s="256"/>
    </row>
    <row r="236" spans="1:9">
      <c r="A236" s="265" t="e">
        <f>IF(('Čísla závodníků'!AE320)="","",('Čísla závodníků'!AE320))</f>
        <v>#REF!</v>
      </c>
      <c r="B236" s="266" t="e">
        <f>IF(A236="","",('Čísla závodníků'!AF320))</f>
        <v>#REF!</v>
      </c>
      <c r="C236" s="266" t="e">
        <f>IF(A236="","",('Čísla závodníků'!AA320))</f>
        <v>#REF!</v>
      </c>
      <c r="D236" s="267" t="e">
        <f>IF(A236="","",('Čísla závodníků'!AI320))</f>
        <v>#REF!</v>
      </c>
      <c r="E236" s="145" t="e">
        <f>IF(A236="","",('Čísla závodníků'!AG320))</f>
        <v>#REF!</v>
      </c>
      <c r="F236" s="267" t="e">
        <f>IF(A236="","",('Čísla závodníků'!AH320))</f>
        <v>#REF!</v>
      </c>
      <c r="G236" s="264" t="e">
        <f>IF(A236="","",('Čísla závodníků'!AJ320))</f>
        <v>#REF!</v>
      </c>
      <c r="H236" s="256"/>
      <c r="I236" s="256"/>
    </row>
    <row r="237" spans="1:9">
      <c r="A237" s="265" t="e">
        <f>IF(('Čísla závodníků'!AE321)="","",('Čísla závodníků'!AE321))</f>
        <v>#REF!</v>
      </c>
      <c r="B237" s="266" t="e">
        <f>IF(A237="","",('Čísla závodníků'!AF321))</f>
        <v>#REF!</v>
      </c>
      <c r="C237" s="266" t="e">
        <f>IF(A237="","",('Čísla závodníků'!AA321))</f>
        <v>#REF!</v>
      </c>
      <c r="D237" s="267" t="e">
        <f>IF(A237="","",('Čísla závodníků'!AI321))</f>
        <v>#REF!</v>
      </c>
      <c r="E237" s="145" t="e">
        <f>IF(A237="","",('Čísla závodníků'!AG321))</f>
        <v>#REF!</v>
      </c>
      <c r="F237" s="267" t="e">
        <f>IF(A237="","",('Čísla závodníků'!AH321))</f>
        <v>#REF!</v>
      </c>
      <c r="G237" s="264" t="e">
        <f>IF(A237="","",('Čísla závodníků'!AJ321))</f>
        <v>#REF!</v>
      </c>
      <c r="H237" s="256"/>
      <c r="I237" s="256"/>
    </row>
    <row r="238" spans="1:9">
      <c r="A238" s="265" t="e">
        <f>IF(('Čísla závodníků'!AE322)="","",('Čísla závodníků'!AE322))</f>
        <v>#REF!</v>
      </c>
      <c r="B238" s="266" t="e">
        <f>IF(A238="","",('Čísla závodníků'!AF322))</f>
        <v>#REF!</v>
      </c>
      <c r="C238" s="266" t="e">
        <f>IF(A238="","",('Čísla závodníků'!AA322))</f>
        <v>#REF!</v>
      </c>
      <c r="D238" s="267" t="e">
        <f>IF(A238="","",('Čísla závodníků'!AI322))</f>
        <v>#REF!</v>
      </c>
      <c r="E238" s="145" t="e">
        <f>IF(A238="","",('Čísla závodníků'!AG322))</f>
        <v>#REF!</v>
      </c>
      <c r="F238" s="267" t="e">
        <f>IF(A238="","",('Čísla závodníků'!AH322))</f>
        <v>#REF!</v>
      </c>
      <c r="G238" s="264" t="e">
        <f>IF(A238="","",('Čísla závodníků'!AJ322))</f>
        <v>#REF!</v>
      </c>
      <c r="H238" s="256"/>
      <c r="I238" s="256"/>
    </row>
    <row r="239" spans="1:9">
      <c r="A239" s="265" t="e">
        <f>IF(('Čísla závodníků'!AE323)="","",('Čísla závodníků'!AE323))</f>
        <v>#REF!</v>
      </c>
      <c r="B239" s="266" t="e">
        <f>IF(A239="","",('Čísla závodníků'!AF323))</f>
        <v>#REF!</v>
      </c>
      <c r="C239" s="266" t="e">
        <f>IF(A239="","",('Čísla závodníků'!AA323))</f>
        <v>#REF!</v>
      </c>
      <c r="D239" s="267" t="e">
        <f>IF(A239="","",('Čísla závodníků'!AI323))</f>
        <v>#REF!</v>
      </c>
      <c r="E239" s="145" t="e">
        <f>IF(A239="","",('Čísla závodníků'!AG323))</f>
        <v>#REF!</v>
      </c>
      <c r="F239" s="267" t="e">
        <f>IF(A239="","",('Čísla závodníků'!AH323))</f>
        <v>#REF!</v>
      </c>
      <c r="G239" s="264" t="e">
        <f>IF(A239="","",('Čísla závodníků'!AJ323))</f>
        <v>#REF!</v>
      </c>
      <c r="H239" s="256"/>
      <c r="I239" s="256"/>
    </row>
    <row r="240" spans="1:9">
      <c r="A240" s="265" t="e">
        <f>IF(('Čísla závodníků'!AE324)="","",('Čísla závodníků'!AE324))</f>
        <v>#REF!</v>
      </c>
      <c r="B240" s="266" t="e">
        <f>IF(A240="","",('Čísla závodníků'!AF324))</f>
        <v>#REF!</v>
      </c>
      <c r="C240" s="266" t="e">
        <f>IF(A240="","",('Čísla závodníků'!AA324))</f>
        <v>#REF!</v>
      </c>
      <c r="D240" s="267" t="e">
        <f>IF(A240="","",('Čísla závodníků'!AI324))</f>
        <v>#REF!</v>
      </c>
      <c r="E240" s="145" t="e">
        <f>IF(A240="","",('Čísla závodníků'!AG324))</f>
        <v>#REF!</v>
      </c>
      <c r="F240" s="267" t="e">
        <f>IF(A240="","",('Čísla závodníků'!AH324))</f>
        <v>#REF!</v>
      </c>
      <c r="G240" s="264" t="e">
        <f>IF(A240="","",('Čísla závodníků'!AJ324))</f>
        <v>#REF!</v>
      </c>
      <c r="H240" s="256"/>
      <c r="I240" s="256"/>
    </row>
    <row r="241" spans="1:9">
      <c r="A241" s="265" t="e">
        <f>IF(('Čísla závodníků'!AE325)="","",('Čísla závodníků'!AE325))</f>
        <v>#REF!</v>
      </c>
      <c r="B241" s="266" t="e">
        <f>IF(A241="","",('Čísla závodníků'!AF325))</f>
        <v>#REF!</v>
      </c>
      <c r="C241" s="266" t="e">
        <f>IF(A241="","",('Čísla závodníků'!AA325))</f>
        <v>#REF!</v>
      </c>
      <c r="D241" s="267" t="e">
        <f>IF(A241="","",('Čísla závodníků'!AI325))</f>
        <v>#REF!</v>
      </c>
      <c r="E241" s="145" t="e">
        <f>IF(A241="","",('Čísla závodníků'!AG325))</f>
        <v>#REF!</v>
      </c>
      <c r="F241" s="267" t="e">
        <f>IF(A241="","",('Čísla závodníků'!AH325))</f>
        <v>#REF!</v>
      </c>
      <c r="G241" s="264" t="e">
        <f>IF(A241="","",('Čísla závodníků'!AJ325))</f>
        <v>#REF!</v>
      </c>
      <c r="H241" s="256"/>
      <c r="I241" s="256"/>
    </row>
    <row r="242" spans="1:9">
      <c r="A242" s="265" t="str">
        <f>IF(('Čísla závodníků'!AE326)="","",('Čísla závodníků'!AE326))</f>
        <v/>
      </c>
      <c r="B242" s="266" t="str">
        <f>IF(A242="","",('Čísla závodníků'!AF326))</f>
        <v/>
      </c>
      <c r="C242" s="266" t="str">
        <f>IF(A242="","",('Čísla závodníků'!AA326))</f>
        <v/>
      </c>
      <c r="D242" s="267" t="str">
        <f>IF(A242="","",('Čísla závodníků'!AI326))</f>
        <v/>
      </c>
      <c r="E242" s="145" t="str">
        <f>IF(A242="","",('Čísla závodníků'!AG326))</f>
        <v/>
      </c>
      <c r="F242" s="267" t="str">
        <f>IF(A242="","",('Čísla závodníků'!AH326))</f>
        <v/>
      </c>
      <c r="G242" s="264" t="str">
        <f>IF(A242="","",('Čísla závodníků'!AJ326))</f>
        <v/>
      </c>
      <c r="H242" s="256"/>
      <c r="I242" s="256"/>
    </row>
    <row r="243" spans="1:9">
      <c r="A243" s="265" t="str">
        <f>IF(('Čísla závodníků'!AE327)="","",('Čísla závodníků'!AE327))</f>
        <v/>
      </c>
      <c r="B243" s="266" t="str">
        <f>IF(A243="","",('Čísla závodníků'!AF327))</f>
        <v/>
      </c>
      <c r="C243" s="266" t="str">
        <f>IF(A243="","",('Čísla závodníků'!AA327))</f>
        <v/>
      </c>
      <c r="D243" s="267" t="str">
        <f>IF(A243="","",('Čísla závodníků'!AI327))</f>
        <v/>
      </c>
      <c r="E243" s="145" t="str">
        <f>IF(A243="","",('Čísla závodníků'!AG327))</f>
        <v/>
      </c>
      <c r="F243" s="267" t="str">
        <f>IF(A243="","",('Čísla závodníků'!AH327))</f>
        <v/>
      </c>
      <c r="G243" s="264" t="str">
        <f>IF(A243="","",('Čísla závodníků'!AJ327))</f>
        <v/>
      </c>
      <c r="H243" s="256"/>
      <c r="I243" s="256"/>
    </row>
    <row r="244" spans="1:9">
      <c r="A244" s="265" t="str">
        <f>IF(('Čísla závodníků'!AE328)="","",('Čísla závodníků'!AE328))</f>
        <v/>
      </c>
      <c r="B244" s="266" t="str">
        <f>IF(A244="","",('Čísla závodníků'!AF328))</f>
        <v/>
      </c>
      <c r="C244" s="266" t="str">
        <f>IF(A244="","",('Čísla závodníků'!AA328))</f>
        <v/>
      </c>
      <c r="D244" s="267" t="str">
        <f>IF(A244="","",('Čísla závodníků'!AI328))</f>
        <v/>
      </c>
      <c r="E244" s="145" t="str">
        <f>IF(A244="","",('Čísla závodníků'!AG328))</f>
        <v/>
      </c>
      <c r="F244" s="267" t="str">
        <f>IF(A244="","",('Čísla závodníků'!AH328))</f>
        <v/>
      </c>
      <c r="G244" s="264" t="str">
        <f>IF(A244="","",('Čísla závodníků'!AJ328))</f>
        <v/>
      </c>
      <c r="H244" s="256"/>
      <c r="I244" s="256"/>
    </row>
    <row r="245" spans="1:9">
      <c r="A245" s="265" t="str">
        <f>IF(('Čísla závodníků'!AE329)="","",('Čísla závodníků'!AE329))</f>
        <v/>
      </c>
      <c r="B245" s="266" t="str">
        <f>IF(A245="","",('Čísla závodníků'!AF329))</f>
        <v/>
      </c>
      <c r="C245" s="266" t="str">
        <f>IF(A245="","",('Čísla závodníků'!AA329))</f>
        <v/>
      </c>
      <c r="D245" s="267" t="str">
        <f>IF(A245="","",('Čísla závodníků'!AI329))</f>
        <v/>
      </c>
      <c r="E245" s="145" t="str">
        <f>IF(A245="","",('Čísla závodníků'!AG329))</f>
        <v/>
      </c>
      <c r="F245" s="267" t="str">
        <f>IF(A245="","",('Čísla závodníků'!AH329))</f>
        <v/>
      </c>
      <c r="G245" s="264" t="str">
        <f>IF(A245="","",('Čísla závodníků'!AJ329))</f>
        <v/>
      </c>
      <c r="H245" s="256"/>
      <c r="I245" s="256"/>
    </row>
    <row r="246" spans="1:9">
      <c r="A246" s="265" t="str">
        <f>IF(('Čísla závodníků'!AE330)="","",('Čísla závodníků'!AE330))</f>
        <v/>
      </c>
      <c r="B246" s="266" t="str">
        <f>IF(A246="","",('Čísla závodníků'!AF330))</f>
        <v/>
      </c>
      <c r="C246" s="266" t="str">
        <f>IF(A246="","",('Čísla závodníků'!AA330))</f>
        <v/>
      </c>
      <c r="D246" s="267" t="str">
        <f>IF(A246="","",('Čísla závodníků'!AI330))</f>
        <v/>
      </c>
      <c r="E246" s="145" t="str">
        <f>IF(A246="","",('Čísla závodníků'!AG330))</f>
        <v/>
      </c>
      <c r="F246" s="267" t="str">
        <f>IF(A246="","",('Čísla závodníků'!AH330))</f>
        <v/>
      </c>
      <c r="G246" s="264" t="str">
        <f>IF(A246="","",('Čísla závodníků'!AJ330))</f>
        <v/>
      </c>
      <c r="H246" s="256"/>
      <c r="I246" s="256"/>
    </row>
    <row r="247" spans="1:9">
      <c r="A247" s="265" t="str">
        <f>IF(('Čísla závodníků'!AE331)="","",('Čísla závodníků'!AE331))</f>
        <v/>
      </c>
      <c r="B247" s="266" t="str">
        <f>IF(A247="","",('Čísla závodníků'!AF331))</f>
        <v/>
      </c>
      <c r="C247" s="266" t="str">
        <f>IF(A247="","",('Čísla závodníků'!AA331))</f>
        <v/>
      </c>
      <c r="D247" s="267" t="str">
        <f>IF(A247="","",('Čísla závodníků'!AI331))</f>
        <v/>
      </c>
      <c r="E247" s="145" t="str">
        <f>IF(A247="","",('Čísla závodníků'!AG331))</f>
        <v/>
      </c>
      <c r="F247" s="267" t="str">
        <f>IF(A247="","",('Čísla závodníků'!AH331))</f>
        <v/>
      </c>
      <c r="G247" s="264" t="str">
        <f>IF(A247="","",('Čísla závodníků'!AJ331))</f>
        <v/>
      </c>
      <c r="H247" s="256"/>
      <c r="I247" s="256"/>
    </row>
    <row r="248" spans="1:9">
      <c r="A248" s="265" t="str">
        <f>IF(('Čísla závodníků'!AE332)="","",('Čísla závodníků'!AE332))</f>
        <v/>
      </c>
      <c r="B248" s="266" t="str">
        <f>IF(A248="","",('Čísla závodníků'!AF332))</f>
        <v/>
      </c>
      <c r="C248" s="266" t="str">
        <f>IF(A248="","",('Čísla závodníků'!AA332))</f>
        <v/>
      </c>
      <c r="D248" s="267" t="str">
        <f>IF(A248="","",('Čísla závodníků'!AI332))</f>
        <v/>
      </c>
      <c r="E248" s="145" t="str">
        <f>IF(A248="","",('Čísla závodníků'!AG332))</f>
        <v/>
      </c>
      <c r="F248" s="267" t="str">
        <f>IF(A248="","",('Čísla závodníků'!AH332))</f>
        <v/>
      </c>
      <c r="G248" s="264" t="str">
        <f>IF(A248="","",('Čísla závodníků'!AJ332))</f>
        <v/>
      </c>
      <c r="H248" s="256"/>
      <c r="I248" s="256"/>
    </row>
    <row r="249" spans="1:9">
      <c r="A249" s="265" t="str">
        <f>IF(('Čísla závodníků'!AE333)="","",('Čísla závodníků'!AE333))</f>
        <v/>
      </c>
      <c r="B249" s="266" t="str">
        <f>IF(A249="","",('Čísla závodníků'!AF333))</f>
        <v/>
      </c>
      <c r="C249" s="266" t="str">
        <f>IF(A249="","",('Čísla závodníků'!AA333))</f>
        <v/>
      </c>
      <c r="D249" s="267" t="str">
        <f>IF(A249="","",('Čísla závodníků'!AI333))</f>
        <v/>
      </c>
      <c r="E249" s="145" t="str">
        <f>IF(A249="","",('Čísla závodníků'!AG333))</f>
        <v/>
      </c>
      <c r="F249" s="267" t="str">
        <f>IF(A249="","",('Čísla závodníků'!AH333))</f>
        <v/>
      </c>
      <c r="G249" s="264" t="str">
        <f>IF(A249="","",('Čísla závodníků'!AJ333))</f>
        <v/>
      </c>
      <c r="H249" s="256"/>
      <c r="I249" s="256"/>
    </row>
    <row r="250" spans="1:9">
      <c r="A250" s="265" t="str">
        <f>IF(('Čísla závodníků'!AE334)="","",('Čísla závodníků'!AE334))</f>
        <v/>
      </c>
      <c r="B250" s="266" t="str">
        <f>IF(A250="","",('Čísla závodníků'!AF334))</f>
        <v/>
      </c>
      <c r="C250" s="266" t="str">
        <f>IF(A250="","",('Čísla závodníků'!AA334))</f>
        <v/>
      </c>
      <c r="D250" s="267" t="str">
        <f>IF(A250="","",('Čísla závodníků'!AI334))</f>
        <v/>
      </c>
      <c r="E250" s="145" t="str">
        <f>IF(A250="","",('Čísla závodníků'!AG334))</f>
        <v/>
      </c>
      <c r="F250" s="267" t="str">
        <f>IF(A250="","",('Čísla závodníků'!AH334))</f>
        <v/>
      </c>
      <c r="G250" s="264" t="str">
        <f>IF(A250="","",('Čísla závodníků'!AJ334))</f>
        <v/>
      </c>
      <c r="H250" s="256"/>
      <c r="I250" s="256"/>
    </row>
    <row r="251" spans="1:9">
      <c r="A251" s="265" t="str">
        <f>IF(('Čísla závodníků'!AE335)="","",('Čísla závodníků'!AE335))</f>
        <v/>
      </c>
      <c r="B251" s="266" t="str">
        <f>IF(A251="","",('Čísla závodníků'!AF335))</f>
        <v/>
      </c>
      <c r="C251" s="266" t="str">
        <f>IF(A251="","",('Čísla závodníků'!AA335))</f>
        <v/>
      </c>
      <c r="D251" s="267" t="str">
        <f>IF(A251="","",('Čísla závodníků'!AI335))</f>
        <v/>
      </c>
      <c r="E251" s="145" t="str">
        <f>IF(A251="","",('Čísla závodníků'!AG335))</f>
        <v/>
      </c>
      <c r="F251" s="267" t="str">
        <f>IF(A251="","",('Čísla závodníků'!AH335))</f>
        <v/>
      </c>
      <c r="G251" s="264" t="str">
        <f>IF(A251="","",('Čísla závodníků'!AJ335))</f>
        <v/>
      </c>
      <c r="H251" s="256"/>
      <c r="I251" s="256"/>
    </row>
    <row r="252" spans="1:9">
      <c r="A252" s="265" t="str">
        <f>IF(('Čísla závodníků'!AE336)="","",('Čísla závodníků'!AE336))</f>
        <v/>
      </c>
      <c r="B252" s="266" t="str">
        <f>IF(A252="","",('Čísla závodníků'!AF336))</f>
        <v/>
      </c>
      <c r="C252" s="266" t="str">
        <f>IF(A252="","",('Čísla závodníků'!AA336))</f>
        <v/>
      </c>
      <c r="D252" s="267" t="str">
        <f>IF(A252="","",('Čísla závodníků'!AI336))</f>
        <v/>
      </c>
      <c r="E252" s="145" t="str">
        <f>IF(A252="","",('Čísla závodníků'!AG336))</f>
        <v/>
      </c>
      <c r="F252" s="267" t="str">
        <f>IF(A252="","",('Čísla závodníků'!AH336))</f>
        <v/>
      </c>
      <c r="G252" s="264" t="str">
        <f>IF(A252="","",('Čísla závodníků'!AJ336))</f>
        <v/>
      </c>
      <c r="H252" s="256"/>
      <c r="I252" s="256"/>
    </row>
    <row r="253" spans="1:9">
      <c r="A253" s="265" t="str">
        <f>IF(('Čísla závodníků'!AE337)="","",('Čísla závodníků'!AE337))</f>
        <v/>
      </c>
      <c r="B253" s="266" t="str">
        <f>IF(A253="","",('Čísla závodníků'!AF337))</f>
        <v/>
      </c>
      <c r="C253" s="266" t="str">
        <f>IF(A253="","",('Čísla závodníků'!AA337))</f>
        <v/>
      </c>
      <c r="D253" s="267" t="str">
        <f>IF(A253="","",('Čísla závodníků'!AI337))</f>
        <v/>
      </c>
      <c r="E253" s="145" t="str">
        <f>IF(A253="","",('Čísla závodníků'!AG337))</f>
        <v/>
      </c>
      <c r="F253" s="267" t="str">
        <f>IF(A253="","",('Čísla závodníků'!AH337))</f>
        <v/>
      </c>
      <c r="G253" s="264" t="str">
        <f>IF(A253="","",('Čísla závodníků'!AJ337))</f>
        <v/>
      </c>
      <c r="H253" s="256"/>
      <c r="I253" s="256"/>
    </row>
    <row r="254" spans="1:9">
      <c r="A254" s="265" t="str">
        <f>IF(('Čísla závodníků'!AE338)="","",('Čísla závodníků'!AE338))</f>
        <v/>
      </c>
      <c r="B254" s="266" t="str">
        <f>IF(A254="","",('Čísla závodníků'!AF338))</f>
        <v/>
      </c>
      <c r="C254" s="266" t="str">
        <f>IF(A254="","",('Čísla závodníků'!AA338))</f>
        <v/>
      </c>
      <c r="D254" s="267" t="str">
        <f>IF(A254="","",('Čísla závodníků'!AI338))</f>
        <v/>
      </c>
      <c r="E254" s="145" t="str">
        <f>IF(A254="","",('Čísla závodníků'!AG338))</f>
        <v/>
      </c>
      <c r="F254" s="267" t="str">
        <f>IF(A254="","",('Čísla závodníků'!AH338))</f>
        <v/>
      </c>
      <c r="G254" s="264" t="str">
        <f>IF(A254="","",('Čísla závodníků'!AJ338))</f>
        <v/>
      </c>
      <c r="H254" s="256"/>
      <c r="I254" s="256"/>
    </row>
    <row r="255" spans="1:9">
      <c r="A255" s="265" t="str">
        <f>IF(('Čísla závodníků'!AE339)="","",('Čísla závodníků'!AE339))</f>
        <v/>
      </c>
      <c r="B255" s="266" t="str">
        <f>IF(A255="","",('Čísla závodníků'!AF339))</f>
        <v/>
      </c>
      <c r="C255" s="266" t="str">
        <f>IF(A255="","",('Čísla závodníků'!AA339))</f>
        <v/>
      </c>
      <c r="D255" s="267" t="str">
        <f>IF(A255="","",('Čísla závodníků'!AI339))</f>
        <v/>
      </c>
      <c r="E255" s="145" t="str">
        <f>IF(A255="","",('Čísla závodníků'!AG339))</f>
        <v/>
      </c>
      <c r="F255" s="267" t="str">
        <f>IF(A255="","",('Čísla závodníků'!AH339))</f>
        <v/>
      </c>
      <c r="G255" s="264" t="str">
        <f>IF(A255="","",('Čísla závodníků'!AJ339))</f>
        <v/>
      </c>
      <c r="H255" s="256"/>
      <c r="I255" s="256"/>
    </row>
    <row r="256" spans="1:9">
      <c r="A256" s="265" t="str">
        <f>IF(('Čísla závodníků'!AE340)="","",('Čísla závodníků'!AE340))</f>
        <v/>
      </c>
      <c r="B256" s="266" t="str">
        <f>IF(A256="","",('Čísla závodníků'!AF340))</f>
        <v/>
      </c>
      <c r="C256" s="266" t="str">
        <f>IF(A256="","",('Čísla závodníků'!AA340))</f>
        <v/>
      </c>
      <c r="D256" s="267" t="str">
        <f>IF(A256="","",('Čísla závodníků'!AI340))</f>
        <v/>
      </c>
      <c r="E256" s="145" t="str">
        <f>IF(A256="","",('Čísla závodníků'!AG340))</f>
        <v/>
      </c>
      <c r="F256" s="267" t="str">
        <f>IF(A256="","",('Čísla závodníků'!AH340))</f>
        <v/>
      </c>
      <c r="G256" s="264" t="str">
        <f>IF(A256="","",('Čísla závodníků'!AJ340))</f>
        <v/>
      </c>
      <c r="H256" s="256"/>
      <c r="I256" s="256"/>
    </row>
    <row r="257" spans="1:9">
      <c r="A257" s="265" t="str">
        <f>IF(('Čísla závodníků'!AE341)="","",('Čísla závodníků'!AE341))</f>
        <v/>
      </c>
      <c r="B257" s="266" t="str">
        <f>IF(A257="","",('Čísla závodníků'!AF341))</f>
        <v/>
      </c>
      <c r="C257" s="266" t="str">
        <f>IF(A257="","",('Čísla závodníků'!AA341))</f>
        <v/>
      </c>
      <c r="D257" s="267" t="str">
        <f>IF(A257="","",('Čísla závodníků'!AI341))</f>
        <v/>
      </c>
      <c r="E257" s="145" t="str">
        <f>IF(A257="","",('Čísla závodníků'!AG341))</f>
        <v/>
      </c>
      <c r="F257" s="267" t="str">
        <f>IF(A257="","",('Čísla závodníků'!AH341))</f>
        <v/>
      </c>
      <c r="G257" s="264" t="str">
        <f>IF(A257="","",('Čísla závodníků'!AJ341))</f>
        <v/>
      </c>
      <c r="H257" s="256"/>
      <c r="I257" s="256"/>
    </row>
    <row r="258" spans="1:9">
      <c r="A258" s="265" t="str">
        <f>IF(('Čísla závodníků'!AE342)="","",('Čísla závodníků'!AE342))</f>
        <v/>
      </c>
      <c r="B258" s="266" t="str">
        <f>IF(A258="","",('Čísla závodníků'!AF342))</f>
        <v/>
      </c>
      <c r="C258" s="266" t="str">
        <f>IF(A258="","",('Čísla závodníků'!AA342))</f>
        <v/>
      </c>
      <c r="D258" s="267" t="str">
        <f>IF(A258="","",('Čísla závodníků'!AI342))</f>
        <v/>
      </c>
      <c r="E258" s="145" t="str">
        <f>IF(A258="","",('Čísla závodníků'!AG342))</f>
        <v/>
      </c>
      <c r="F258" s="267" t="str">
        <f>IF(A258="","",('Čísla závodníků'!AH342))</f>
        <v/>
      </c>
      <c r="G258" s="264" t="str">
        <f>IF(A258="","",('Čísla závodníků'!AJ342))</f>
        <v/>
      </c>
      <c r="H258" s="256"/>
      <c r="I258" s="256"/>
    </row>
    <row r="259" spans="1:9">
      <c r="A259" s="265" t="str">
        <f>IF(('Čísla závodníků'!AE343)="","",('Čísla závodníků'!AE343))</f>
        <v/>
      </c>
      <c r="B259" s="266" t="str">
        <f>IF(A259="","",('Čísla závodníků'!AF343))</f>
        <v/>
      </c>
      <c r="C259" s="266" t="str">
        <f>IF(A259="","",('Čísla závodníků'!AA343))</f>
        <v/>
      </c>
      <c r="D259" s="267" t="str">
        <f>IF(A259="","",('Čísla závodníků'!AI343))</f>
        <v/>
      </c>
      <c r="E259" s="145" t="str">
        <f>IF(A259="","",('Čísla závodníků'!AG343))</f>
        <v/>
      </c>
      <c r="F259" s="267" t="str">
        <f>IF(A259="","",('Čísla závodníků'!AH343))</f>
        <v/>
      </c>
      <c r="G259" s="264" t="str">
        <f>IF(A259="","",('Čísla závodníků'!AJ343))</f>
        <v/>
      </c>
      <c r="H259" s="256"/>
      <c r="I259" s="256"/>
    </row>
    <row r="260" spans="1:9">
      <c r="A260" s="265" t="str">
        <f>IF(('Čísla závodníků'!AE344)="","",('Čísla závodníků'!AE344))</f>
        <v/>
      </c>
      <c r="B260" s="266" t="str">
        <f>IF(A260="","",('Čísla závodníků'!AF344))</f>
        <v/>
      </c>
      <c r="C260" s="266" t="str">
        <f>IF(A260="","",('Čísla závodníků'!AA344))</f>
        <v/>
      </c>
      <c r="D260" s="267" t="str">
        <f>IF(A260="","",('Čísla závodníků'!AI344))</f>
        <v/>
      </c>
      <c r="E260" s="145" t="str">
        <f>IF(A260="","",('Čísla závodníků'!AG344))</f>
        <v/>
      </c>
      <c r="F260" s="267" t="str">
        <f>IF(A260="","",('Čísla závodníků'!AH344))</f>
        <v/>
      </c>
      <c r="G260" s="264" t="str">
        <f>IF(A260="","",('Čísla závodníků'!AJ344))</f>
        <v/>
      </c>
      <c r="H260" s="256"/>
      <c r="I260" s="256"/>
    </row>
    <row r="261" spans="1:9">
      <c r="A261" s="265" t="str">
        <f>IF(('Čísla závodníků'!AE345)="","",('Čísla závodníků'!AE345))</f>
        <v/>
      </c>
      <c r="B261" s="266" t="str">
        <f>IF(A261="","",('Čísla závodníků'!AF345))</f>
        <v/>
      </c>
      <c r="C261" s="266" t="str">
        <f>IF(A261="","",('Čísla závodníků'!AA345))</f>
        <v/>
      </c>
      <c r="D261" s="267" t="str">
        <f>IF(A261="","",('Čísla závodníků'!AI345))</f>
        <v/>
      </c>
      <c r="E261" s="145" t="str">
        <f>IF(A261="","",('Čísla závodníků'!AG345))</f>
        <v/>
      </c>
      <c r="F261" s="267" t="str">
        <f>IF(A261="","",('Čísla závodníků'!AH345))</f>
        <v/>
      </c>
      <c r="G261" s="264" t="str">
        <f>IF(A261="","",('Čísla závodníků'!AJ345))</f>
        <v/>
      </c>
      <c r="H261" s="256"/>
      <c r="I261" s="256"/>
    </row>
    <row r="262" spans="1:9">
      <c r="A262" s="265" t="str">
        <f>IF(('Čísla závodníků'!AE346)="","",('Čísla závodníků'!AE346))</f>
        <v/>
      </c>
      <c r="B262" s="266" t="str">
        <f>IF(A262="","",('Čísla závodníků'!AF346))</f>
        <v/>
      </c>
      <c r="C262" s="266" t="str">
        <f>IF(A262="","",('Čísla závodníků'!AA346))</f>
        <v/>
      </c>
      <c r="D262" s="267" t="str">
        <f>IF(A262="","",('Čísla závodníků'!AI346))</f>
        <v/>
      </c>
      <c r="E262" s="145" t="str">
        <f>IF(A262="","",('Čísla závodníků'!AG346))</f>
        <v/>
      </c>
      <c r="F262" s="267" t="str">
        <f>IF(A262="","",('Čísla závodníků'!AH346))</f>
        <v/>
      </c>
      <c r="G262" s="264" t="str">
        <f>IF(A262="","",('Čísla závodníků'!AJ346))</f>
        <v/>
      </c>
      <c r="H262" s="256"/>
      <c r="I262" s="256"/>
    </row>
    <row r="263" spans="1:9">
      <c r="A263" s="265" t="str">
        <f>IF(('Čísla závodníků'!AE347)="","",('Čísla závodníků'!AE347))</f>
        <v/>
      </c>
      <c r="B263" s="266" t="str">
        <f>IF(A263="","",('Čísla závodníků'!AF347))</f>
        <v/>
      </c>
      <c r="C263" s="266" t="str">
        <f>IF(A263="","",('Čísla závodníků'!AA347))</f>
        <v/>
      </c>
      <c r="D263" s="267" t="str">
        <f>IF(A263="","",('Čísla závodníků'!AI347))</f>
        <v/>
      </c>
      <c r="E263" s="145" t="str">
        <f>IF(A263="","",('Čísla závodníků'!AG347))</f>
        <v/>
      </c>
      <c r="F263" s="267" t="str">
        <f>IF(A263="","",('Čísla závodníků'!AH347))</f>
        <v/>
      </c>
      <c r="G263" s="264" t="str">
        <f>IF(A263="","",('Čísla závodníků'!AJ347))</f>
        <v/>
      </c>
      <c r="H263" s="256"/>
      <c r="I263" s="256"/>
    </row>
    <row r="264" spans="1:9">
      <c r="A264" s="265" t="str">
        <f>IF(('Čísla závodníků'!AE348)="","",('Čísla závodníků'!AE348))</f>
        <v/>
      </c>
      <c r="B264" s="266" t="str">
        <f>IF(A264="","",('Čísla závodníků'!AF348))</f>
        <v/>
      </c>
      <c r="C264" s="266" t="str">
        <f>IF(A264="","",('Čísla závodníků'!AA348))</f>
        <v/>
      </c>
      <c r="D264" s="267" t="str">
        <f>IF(A264="","",('Čísla závodníků'!AI348))</f>
        <v/>
      </c>
      <c r="E264" s="145" t="str">
        <f>IF(A264="","",('Čísla závodníků'!AG348))</f>
        <v/>
      </c>
      <c r="F264" s="267" t="str">
        <f>IF(A264="","",('Čísla závodníků'!AH348))</f>
        <v/>
      </c>
      <c r="G264" s="264" t="str">
        <f>IF(A264="","",('Čísla závodníků'!AJ348))</f>
        <v/>
      </c>
      <c r="H264" s="256"/>
      <c r="I264" s="256"/>
    </row>
    <row r="265" spans="1:9">
      <c r="A265" s="265" t="str">
        <f>IF(('Čísla závodníků'!AE349)="","",('Čísla závodníků'!AE349))</f>
        <v/>
      </c>
      <c r="B265" s="266" t="str">
        <f>IF(A265="","",('Čísla závodníků'!AF349))</f>
        <v/>
      </c>
      <c r="C265" s="266" t="str">
        <f>IF(A265="","",('Čísla závodníků'!AA349))</f>
        <v/>
      </c>
      <c r="D265" s="267" t="str">
        <f>IF(A265="","",('Čísla závodníků'!AI349))</f>
        <v/>
      </c>
      <c r="E265" s="145" t="str">
        <f>IF(A265="","",('Čísla závodníků'!AG349))</f>
        <v/>
      </c>
      <c r="F265" s="267" t="str">
        <f>IF(A265="","",('Čísla závodníků'!AH349))</f>
        <v/>
      </c>
      <c r="G265" s="264" t="str">
        <f>IF(A265="","",('Čísla závodníků'!AJ349))</f>
        <v/>
      </c>
      <c r="H265" s="256"/>
      <c r="I265" s="256"/>
    </row>
    <row r="266" spans="1:9">
      <c r="A266" s="265" t="str">
        <f>IF(('Čísla závodníků'!AE350)="","",('Čísla závodníků'!AE350))</f>
        <v/>
      </c>
      <c r="B266" s="266" t="str">
        <f>IF(A266="","",('Čísla závodníků'!AF350))</f>
        <v/>
      </c>
      <c r="C266" s="266" t="str">
        <f>IF(A266="","",('Čísla závodníků'!AA350))</f>
        <v/>
      </c>
      <c r="D266" s="267" t="str">
        <f>IF(A266="","",('Čísla závodníků'!AI350))</f>
        <v/>
      </c>
      <c r="E266" s="145" t="str">
        <f>IF(A266="","",('Čísla závodníků'!AG350))</f>
        <v/>
      </c>
      <c r="F266" s="267" t="str">
        <f>IF(A266="","",('Čísla závodníků'!AH350))</f>
        <v/>
      </c>
      <c r="G266" s="264" t="str">
        <f>IF(A266="","",('Čísla závodníků'!AJ350))</f>
        <v/>
      </c>
      <c r="H266" s="256"/>
      <c r="I266" s="256"/>
    </row>
    <row r="267" spans="1:9">
      <c r="A267" s="265" t="str">
        <f>IF(('Čísla závodníků'!AE351)="","",('Čísla závodníků'!AE351))</f>
        <v/>
      </c>
      <c r="B267" s="266" t="str">
        <f>IF(A267="","",('Čísla závodníků'!AF351))</f>
        <v/>
      </c>
      <c r="C267" s="266" t="str">
        <f>IF(A267="","",('Čísla závodníků'!AA351))</f>
        <v/>
      </c>
      <c r="D267" s="267" t="str">
        <f>IF(A267="","",('Čísla závodníků'!AI351))</f>
        <v/>
      </c>
      <c r="E267" s="145" t="str">
        <f>IF(A267="","",('Čísla závodníků'!AG351))</f>
        <v/>
      </c>
      <c r="F267" s="267" t="str">
        <f>IF(A267="","",('Čísla závodníků'!AH351))</f>
        <v/>
      </c>
      <c r="G267" s="264" t="str">
        <f>IF(A267="","",('Čísla závodníků'!AJ351))</f>
        <v/>
      </c>
      <c r="H267" s="256"/>
      <c r="I267" s="256"/>
    </row>
    <row r="268" spans="1:9">
      <c r="A268" s="265" t="str">
        <f>IF(('Čísla závodníků'!AE352)="","",('Čísla závodníků'!AE352))</f>
        <v/>
      </c>
      <c r="B268" s="266" t="str">
        <f>IF(A268="","",('Čísla závodníků'!AF352))</f>
        <v/>
      </c>
      <c r="C268" s="266" t="str">
        <f>IF(A268="","",('Čísla závodníků'!AA352))</f>
        <v/>
      </c>
      <c r="D268" s="267" t="str">
        <f>IF(A268="","",('Čísla závodníků'!AI352))</f>
        <v/>
      </c>
      <c r="E268" s="145" t="str">
        <f>IF(A268="","",('Čísla závodníků'!AG352))</f>
        <v/>
      </c>
      <c r="F268" s="267" t="str">
        <f>IF(A268="","",('Čísla závodníků'!AH352))</f>
        <v/>
      </c>
      <c r="G268" s="264" t="str">
        <f>IF(A268="","",('Čísla závodníků'!AJ352))</f>
        <v/>
      </c>
      <c r="H268" s="256"/>
      <c r="I268" s="256"/>
    </row>
    <row r="269" spans="1:9">
      <c r="A269" s="265" t="str">
        <f>IF(('Čísla závodníků'!AE353)="","",('Čísla závodníků'!AE353))</f>
        <v/>
      </c>
      <c r="B269" s="266" t="str">
        <f>IF(A269="","",('Čísla závodníků'!AF353))</f>
        <v/>
      </c>
      <c r="C269" s="266" t="str">
        <f>IF(A269="","",('Čísla závodníků'!AA353))</f>
        <v/>
      </c>
      <c r="D269" s="267" t="str">
        <f>IF(A269="","",('Čísla závodníků'!AI353))</f>
        <v/>
      </c>
      <c r="E269" s="145" t="str">
        <f>IF(A269="","",('Čísla závodníků'!AG353))</f>
        <v/>
      </c>
      <c r="F269" s="267" t="str">
        <f>IF(A269="","",('Čísla závodníků'!AH353))</f>
        <v/>
      </c>
      <c r="G269" s="264" t="str">
        <f>IF(A269="","",('Čísla závodníků'!AJ353))</f>
        <v/>
      </c>
      <c r="H269" s="256"/>
      <c r="I269" s="256"/>
    </row>
    <row r="270" spans="1:9">
      <c r="A270" s="265" t="str">
        <f>IF(('Čísla závodníků'!AE354)="","",('Čísla závodníků'!AE354))</f>
        <v/>
      </c>
      <c r="B270" s="266" t="str">
        <f>IF(A270="","",('Čísla závodníků'!AF354))</f>
        <v/>
      </c>
      <c r="C270" s="266" t="str">
        <f>IF(A270="","",('Čísla závodníků'!AA354))</f>
        <v/>
      </c>
      <c r="D270" s="267" t="str">
        <f>IF(A270="","",('Čísla závodníků'!AI354))</f>
        <v/>
      </c>
      <c r="E270" s="145" t="str">
        <f>IF(A270="","",('Čísla závodníků'!AG354))</f>
        <v/>
      </c>
      <c r="F270" s="267" t="str">
        <f>IF(A270="","",('Čísla závodníků'!AH354))</f>
        <v/>
      </c>
      <c r="G270" s="264" t="str">
        <f>IF(A270="","",('Čísla závodníků'!AJ354))</f>
        <v/>
      </c>
      <c r="H270" s="256"/>
      <c r="I270" s="256"/>
    </row>
    <row r="271" spans="1:9">
      <c r="A271" s="265" t="str">
        <f>IF(('Čísla závodníků'!AE355)="","",('Čísla závodníků'!AE355))</f>
        <v/>
      </c>
      <c r="B271" s="266" t="str">
        <f>IF(A271="","",('Čísla závodníků'!AF355))</f>
        <v/>
      </c>
      <c r="C271" s="266" t="str">
        <f>IF(A271="","",('Čísla závodníků'!AA355))</f>
        <v/>
      </c>
      <c r="D271" s="267" t="str">
        <f>IF(A271="","",('Čísla závodníků'!AI355))</f>
        <v/>
      </c>
      <c r="E271" s="145" t="str">
        <f>IF(A271="","",('Čísla závodníků'!AG355))</f>
        <v/>
      </c>
      <c r="F271" s="267" t="str">
        <f>IF(A271="","",('Čísla závodníků'!AH355))</f>
        <v/>
      </c>
      <c r="G271" s="264" t="str">
        <f>IF(A271="","",('Čísla závodníků'!AJ355))</f>
        <v/>
      </c>
      <c r="H271" s="256"/>
      <c r="I271" s="256"/>
    </row>
    <row r="272" spans="1:9">
      <c r="A272" s="265" t="str">
        <f>IF(('Čísla závodníků'!AE356)="","",('Čísla závodníků'!AE356))</f>
        <v/>
      </c>
      <c r="B272" s="266" t="str">
        <f>IF(A272="","",('Čísla závodníků'!AF356))</f>
        <v/>
      </c>
      <c r="C272" s="266" t="str">
        <f>IF(A272="","",('Čísla závodníků'!AA356))</f>
        <v/>
      </c>
      <c r="D272" s="267" t="str">
        <f>IF(A272="","",('Čísla závodníků'!AI356))</f>
        <v/>
      </c>
      <c r="E272" s="145" t="str">
        <f>IF(A272="","",('Čísla závodníků'!AG356))</f>
        <v/>
      </c>
      <c r="F272" s="267" t="str">
        <f>IF(A272="","",('Čísla závodníků'!AH356))</f>
        <v/>
      </c>
      <c r="G272" s="264" t="str">
        <f>IF(A272="","",('Čísla závodníků'!AJ356))</f>
        <v/>
      </c>
      <c r="H272" s="256"/>
      <c r="I272" s="256"/>
    </row>
    <row r="273" spans="1:9">
      <c r="A273" s="265" t="str">
        <f>IF(('Čísla závodníků'!AE357)="","",('Čísla závodníků'!AE357))</f>
        <v/>
      </c>
      <c r="B273" s="266" t="str">
        <f>IF(A273="","",('Čísla závodníků'!AF357))</f>
        <v/>
      </c>
      <c r="C273" s="266" t="str">
        <f>IF(A273="","",('Čísla závodníků'!AA357))</f>
        <v/>
      </c>
      <c r="D273" s="267" t="str">
        <f>IF(A273="","",('Čísla závodníků'!AI357))</f>
        <v/>
      </c>
      <c r="E273" s="145" t="str">
        <f>IF(A273="","",('Čísla závodníků'!AG357))</f>
        <v/>
      </c>
      <c r="F273" s="267" t="str">
        <f>IF(A273="","",('Čísla závodníků'!AH357))</f>
        <v/>
      </c>
      <c r="G273" s="264" t="str">
        <f>IF(A273="","",('Čísla závodníků'!AJ357))</f>
        <v/>
      </c>
      <c r="H273" s="256"/>
      <c r="I273" s="256"/>
    </row>
    <row r="274" spans="1:9">
      <c r="A274" s="265" t="str">
        <f>IF(('Čísla závodníků'!AE358)="","",('Čísla závodníků'!AE358))</f>
        <v/>
      </c>
      <c r="B274" s="266" t="str">
        <f>IF(A274="","",('Čísla závodníků'!AF358))</f>
        <v/>
      </c>
      <c r="C274" s="266" t="str">
        <f>IF(A274="","",('Čísla závodníků'!AA358))</f>
        <v/>
      </c>
      <c r="D274" s="267" t="str">
        <f>IF(A274="","",('Čísla závodníků'!AI358))</f>
        <v/>
      </c>
      <c r="E274" s="145" t="str">
        <f>IF(A274="","",('Čísla závodníků'!AG358))</f>
        <v/>
      </c>
      <c r="F274" s="267" t="str">
        <f>IF(A274="","",('Čísla závodníků'!AH358))</f>
        <v/>
      </c>
      <c r="G274" s="264" t="str">
        <f>IF(A274="","",('Čísla závodníků'!AJ358))</f>
        <v/>
      </c>
      <c r="H274" s="256"/>
      <c r="I274" s="256"/>
    </row>
    <row r="275" spans="1:9">
      <c r="A275" s="265" t="str">
        <f>IF(('Čísla závodníků'!AE359)="","",('Čísla závodníků'!AE359))</f>
        <v/>
      </c>
      <c r="B275" s="266" t="str">
        <f>IF(A275="","",('Čísla závodníků'!AF359))</f>
        <v/>
      </c>
      <c r="C275" s="266" t="str">
        <f>IF(A275="","",('Čísla závodníků'!AA359))</f>
        <v/>
      </c>
      <c r="D275" s="267" t="str">
        <f>IF(A275="","",('Čísla závodníků'!AI359))</f>
        <v/>
      </c>
      <c r="E275" s="145" t="str">
        <f>IF(A275="","",('Čísla závodníků'!AG359))</f>
        <v/>
      </c>
      <c r="F275" s="267" t="str">
        <f>IF(A275="","",('Čísla závodníků'!AH359))</f>
        <v/>
      </c>
      <c r="G275" s="264" t="str">
        <f>IF(A275="","",('Čísla závodníků'!AJ359))</f>
        <v/>
      </c>
      <c r="H275" s="256"/>
      <c r="I275" s="256"/>
    </row>
    <row r="276" spans="1:9">
      <c r="A276" s="265" t="str">
        <f>IF(('Čísla závodníků'!AE360)="","",('Čísla závodníků'!AE360))</f>
        <v/>
      </c>
      <c r="B276" s="266" t="str">
        <f>IF(A276="","",('Čísla závodníků'!AF360))</f>
        <v/>
      </c>
      <c r="C276" s="266" t="str">
        <f>IF(A276="","",('Čísla závodníků'!AA360))</f>
        <v/>
      </c>
      <c r="D276" s="267" t="str">
        <f>IF(A276="","",('Čísla závodníků'!AI360))</f>
        <v/>
      </c>
      <c r="E276" s="145" t="str">
        <f>IF(A276="","",('Čísla závodníků'!AG360))</f>
        <v/>
      </c>
      <c r="F276" s="267" t="str">
        <f>IF(A276="","",('Čísla závodníků'!AH360))</f>
        <v/>
      </c>
      <c r="G276" s="264" t="str">
        <f>IF(A276="","",('Čísla závodníků'!AJ360))</f>
        <v/>
      </c>
      <c r="H276" s="256"/>
      <c r="I276" s="256"/>
    </row>
    <row r="277" spans="1:9">
      <c r="A277" s="265" t="str">
        <f>IF(('Čísla závodníků'!AE361)="","",('Čísla závodníků'!AE361))</f>
        <v/>
      </c>
      <c r="B277" s="266" t="str">
        <f>IF(A277="","",('Čísla závodníků'!AF361))</f>
        <v/>
      </c>
      <c r="C277" s="266" t="str">
        <f>IF(A277="","",('Čísla závodníků'!AA361))</f>
        <v/>
      </c>
      <c r="D277" s="267" t="str">
        <f>IF(A277="","",('Čísla závodníků'!AI361))</f>
        <v/>
      </c>
      <c r="E277" s="145" t="str">
        <f>IF(A277="","",('Čísla závodníků'!AG361))</f>
        <v/>
      </c>
      <c r="F277" s="267" t="str">
        <f>IF(A277="","",('Čísla závodníků'!AH361))</f>
        <v/>
      </c>
      <c r="G277" s="264" t="str">
        <f>IF(A277="","",('Čísla závodníků'!AJ361))</f>
        <v/>
      </c>
      <c r="H277" s="256"/>
      <c r="I277" s="256"/>
    </row>
    <row r="278" spans="1:9">
      <c r="A278" s="265" t="str">
        <f>IF(('Čísla závodníků'!AE362)="","",('Čísla závodníků'!AE362))</f>
        <v/>
      </c>
      <c r="B278" s="266" t="str">
        <f>IF(A278="","",('Čísla závodníků'!AF362))</f>
        <v/>
      </c>
      <c r="C278" s="266" t="str">
        <f>IF(A278="","",('Čísla závodníků'!AA362))</f>
        <v/>
      </c>
      <c r="D278" s="267" t="str">
        <f>IF(A278="","",('Čísla závodníků'!AI362))</f>
        <v/>
      </c>
      <c r="E278" s="145" t="str">
        <f>IF(A278="","",('Čísla závodníků'!AG362))</f>
        <v/>
      </c>
      <c r="F278" s="267" t="str">
        <f>IF(A278="","",('Čísla závodníků'!AH362))</f>
        <v/>
      </c>
      <c r="G278" s="264" t="str">
        <f>IF(A278="","",('Čísla závodníků'!AJ362))</f>
        <v/>
      </c>
      <c r="H278" s="256"/>
      <c r="I278" s="256"/>
    </row>
    <row r="279" spans="1:9">
      <c r="A279" s="265" t="str">
        <f>IF(('Čísla závodníků'!AE363)="","",('Čísla závodníků'!AE363))</f>
        <v/>
      </c>
      <c r="B279" s="266" t="str">
        <f>IF(A279="","",('Čísla závodníků'!AF363))</f>
        <v/>
      </c>
      <c r="C279" s="266" t="str">
        <f>IF(A279="","",('Čísla závodníků'!AA363))</f>
        <v/>
      </c>
      <c r="D279" s="267" t="str">
        <f>IF(A279="","",('Čísla závodníků'!AI363))</f>
        <v/>
      </c>
      <c r="E279" s="145" t="str">
        <f>IF(A279="","",('Čísla závodníků'!AG363))</f>
        <v/>
      </c>
      <c r="F279" s="267" t="str">
        <f>IF(A279="","",('Čísla závodníků'!AH363))</f>
        <v/>
      </c>
      <c r="G279" s="264" t="str">
        <f>IF(A279="","",('Čísla závodníků'!AJ363))</f>
        <v/>
      </c>
      <c r="H279" s="256"/>
      <c r="I279" s="256"/>
    </row>
    <row r="280" spans="1:9">
      <c r="A280" s="265" t="str">
        <f>IF(('Čísla závodníků'!AE364)="","",('Čísla závodníků'!AE364))</f>
        <v/>
      </c>
      <c r="B280" s="266" t="str">
        <f>IF(A280="","",('Čísla závodníků'!AF364))</f>
        <v/>
      </c>
      <c r="C280" s="266" t="str">
        <f>IF(A280="","",('Čísla závodníků'!AA364))</f>
        <v/>
      </c>
      <c r="D280" s="267" t="str">
        <f>IF(A280="","",('Čísla závodníků'!AI364))</f>
        <v/>
      </c>
      <c r="E280" s="145" t="str">
        <f>IF(A280="","",('Čísla závodníků'!AG364))</f>
        <v/>
      </c>
      <c r="F280" s="267" t="str">
        <f>IF(A280="","",('Čísla závodníků'!AH364))</f>
        <v/>
      </c>
      <c r="G280" s="264" t="str">
        <f>IF(A280="","",('Čísla závodníků'!AJ364))</f>
        <v/>
      </c>
      <c r="H280" s="256"/>
      <c r="I280" s="256"/>
    </row>
    <row r="281" spans="1:9">
      <c r="A281" s="265" t="str">
        <f>IF(('Čísla závodníků'!AE365)="","",('Čísla závodníků'!AE365))</f>
        <v/>
      </c>
      <c r="B281" s="266" t="str">
        <f>IF(A281="","",('Čísla závodníků'!AF365))</f>
        <v/>
      </c>
      <c r="C281" s="266" t="str">
        <f>IF(A281="","",('Čísla závodníků'!AA365))</f>
        <v/>
      </c>
      <c r="D281" s="267" t="str">
        <f>IF(A281="","",('Čísla závodníků'!AI365))</f>
        <v/>
      </c>
      <c r="E281" s="145" t="str">
        <f>IF(A281="","",('Čísla závodníků'!AG365))</f>
        <v/>
      </c>
      <c r="F281" s="267" t="str">
        <f>IF(A281="","",('Čísla závodníků'!AH365))</f>
        <v/>
      </c>
      <c r="G281" s="264" t="str">
        <f>IF(A281="","",('Čísla závodníků'!AJ365))</f>
        <v/>
      </c>
      <c r="H281" s="256"/>
      <c r="I281" s="256"/>
    </row>
    <row r="282" spans="1:9">
      <c r="A282" s="265" t="str">
        <f>IF(('Čísla závodníků'!AE366)="","",('Čísla závodníků'!AE366))</f>
        <v/>
      </c>
      <c r="B282" s="266" t="str">
        <f>IF(A282="","",('Čísla závodníků'!AF366))</f>
        <v/>
      </c>
      <c r="C282" s="266" t="str">
        <f>IF(A282="","",('Čísla závodníků'!AA366))</f>
        <v/>
      </c>
      <c r="D282" s="267" t="str">
        <f>IF(A282="","",('Čísla závodníků'!AI366))</f>
        <v/>
      </c>
      <c r="E282" s="145" t="str">
        <f>IF(A282="","",('Čísla závodníků'!AG366))</f>
        <v/>
      </c>
      <c r="F282" s="267" t="str">
        <f>IF(A282="","",('Čísla závodníků'!AH366))</f>
        <v/>
      </c>
      <c r="G282" s="264" t="str">
        <f>IF(A282="","",('Čísla závodníků'!AJ366))</f>
        <v/>
      </c>
      <c r="H282" s="256"/>
      <c r="I282" s="256"/>
    </row>
    <row r="283" spans="1:9">
      <c r="A283" s="265" t="str">
        <f>IF(('Čísla závodníků'!AE367)="","",('Čísla závodníků'!AE367))</f>
        <v/>
      </c>
      <c r="B283" s="266" t="str">
        <f>IF(A283="","",('Čísla závodníků'!AF367))</f>
        <v/>
      </c>
      <c r="C283" s="266" t="str">
        <f>IF(A283="","",('Čísla závodníků'!AA367))</f>
        <v/>
      </c>
      <c r="D283" s="267" t="str">
        <f>IF(A283="","",('Čísla závodníků'!AI367))</f>
        <v/>
      </c>
      <c r="E283" s="145" t="str">
        <f>IF(A283="","",('Čísla závodníků'!AG367))</f>
        <v/>
      </c>
      <c r="F283" s="267" t="str">
        <f>IF(A283="","",('Čísla závodníků'!AH367))</f>
        <v/>
      </c>
      <c r="G283" s="264" t="str">
        <f>IF(A283="","",('Čísla závodníků'!AJ367))</f>
        <v/>
      </c>
      <c r="H283" s="256"/>
      <c r="I283" s="256"/>
    </row>
    <row r="284" spans="1:9">
      <c r="A284" s="265" t="str">
        <f>IF(('Čísla závodníků'!AE368)="","",('Čísla závodníků'!AE368))</f>
        <v/>
      </c>
      <c r="B284" s="266" t="str">
        <f>IF(A284="","",('Čísla závodníků'!AF368))</f>
        <v/>
      </c>
      <c r="C284" s="266" t="str">
        <f>IF(A284="","",('Čísla závodníků'!AA368))</f>
        <v/>
      </c>
      <c r="D284" s="267" t="str">
        <f>IF(A284="","",('Čísla závodníků'!AI368))</f>
        <v/>
      </c>
      <c r="E284" s="145" t="str">
        <f>IF(A284="","",('Čísla závodníků'!AG368))</f>
        <v/>
      </c>
      <c r="F284" s="267" t="str">
        <f>IF(A284="","",('Čísla závodníků'!AH368))</f>
        <v/>
      </c>
      <c r="G284" s="264" t="str">
        <f>IF(A284="","",('Čísla závodníků'!AJ368))</f>
        <v/>
      </c>
      <c r="H284" s="256"/>
      <c r="I284" s="256"/>
    </row>
    <row r="285" spans="1:9">
      <c r="A285" s="265" t="str">
        <f>IF(('Čísla závodníků'!AE369)="","",('Čísla závodníků'!AE369))</f>
        <v/>
      </c>
      <c r="B285" s="266" t="str">
        <f>IF(A285="","",('Čísla závodníků'!AF369))</f>
        <v/>
      </c>
      <c r="C285" s="266" t="str">
        <f>IF(A285="","",('Čísla závodníků'!AA369))</f>
        <v/>
      </c>
      <c r="D285" s="267" t="str">
        <f>IF(A285="","",('Čísla závodníků'!AI369))</f>
        <v/>
      </c>
      <c r="E285" s="145" t="str">
        <f>IF(A285="","",('Čísla závodníků'!AG369))</f>
        <v/>
      </c>
      <c r="F285" s="267" t="str">
        <f>IF(A285="","",('Čísla závodníků'!AH369))</f>
        <v/>
      </c>
      <c r="G285" s="264" t="str">
        <f>IF(A285="","",('Čísla závodníků'!AJ369))</f>
        <v/>
      </c>
      <c r="H285" s="256"/>
      <c r="I285" s="256"/>
    </row>
    <row r="286" spans="1:9">
      <c r="A286" s="265" t="str">
        <f>IF(('Čísla závodníků'!AE370)="","",('Čísla závodníků'!AE370))</f>
        <v/>
      </c>
      <c r="B286" s="266" t="str">
        <f>IF(A286="","",('Čísla závodníků'!AF370))</f>
        <v/>
      </c>
      <c r="C286" s="266" t="str">
        <f>IF(A286="","",('Čísla závodníků'!AA370))</f>
        <v/>
      </c>
      <c r="D286" s="267" t="str">
        <f>IF(A286="","",('Čísla závodníků'!AI370))</f>
        <v/>
      </c>
      <c r="E286" s="145" t="str">
        <f>IF(A286="","",('Čísla závodníků'!AG370))</f>
        <v/>
      </c>
      <c r="F286" s="267" t="str">
        <f>IF(A286="","",('Čísla závodníků'!AH370))</f>
        <v/>
      </c>
      <c r="G286" s="264" t="str">
        <f>IF(A286="","",('Čísla závodníků'!AJ370))</f>
        <v/>
      </c>
      <c r="H286" s="256"/>
      <c r="I286" s="256"/>
    </row>
    <row r="287" spans="1:9">
      <c r="A287" s="265" t="str">
        <f>IF(('Čísla závodníků'!AE371)="","",('Čísla závodníků'!AE371))</f>
        <v/>
      </c>
      <c r="B287" s="266" t="str">
        <f>IF(A287="","",('Čísla závodníků'!AF371))</f>
        <v/>
      </c>
      <c r="C287" s="266" t="str">
        <f>IF(A287="","",('Čísla závodníků'!AA371))</f>
        <v/>
      </c>
      <c r="D287" s="267" t="str">
        <f>IF(A287="","",('Čísla závodníků'!AI371))</f>
        <v/>
      </c>
      <c r="E287" s="145" t="str">
        <f>IF(A287="","",('Čísla závodníků'!AG371))</f>
        <v/>
      </c>
      <c r="F287" s="267" t="str">
        <f>IF(A287="","",('Čísla závodníků'!AH371))</f>
        <v/>
      </c>
      <c r="G287" s="264" t="str">
        <f>IF(A287="","",('Čísla závodníků'!AJ371))</f>
        <v/>
      </c>
      <c r="H287" s="256"/>
      <c r="I287" s="256"/>
    </row>
    <row r="288" spans="1:9">
      <c r="A288" s="265" t="str">
        <f>IF(('Čísla závodníků'!AE372)="","",('Čísla závodníků'!AE372))</f>
        <v/>
      </c>
      <c r="B288" s="266" t="str">
        <f>IF(A288="","",('Čísla závodníků'!AF372))</f>
        <v/>
      </c>
      <c r="C288" s="266" t="str">
        <f>IF(A288="","",('Čísla závodníků'!AA372))</f>
        <v/>
      </c>
      <c r="D288" s="267" t="str">
        <f>IF(A288="","",('Čísla závodníků'!AI372))</f>
        <v/>
      </c>
      <c r="E288" s="145" t="str">
        <f>IF(A288="","",('Čísla závodníků'!AG372))</f>
        <v/>
      </c>
      <c r="F288" s="267" t="str">
        <f>IF(A288="","",('Čísla závodníků'!AH372))</f>
        <v/>
      </c>
      <c r="G288" s="264" t="str">
        <f>IF(A288="","",('Čísla závodníků'!AJ372))</f>
        <v/>
      </c>
      <c r="H288" s="256"/>
      <c r="I288" s="256"/>
    </row>
    <row r="289" spans="1:9">
      <c r="A289" s="265" t="str">
        <f>IF(('Čísla závodníků'!AE373)="","",('Čísla závodníků'!AE373))</f>
        <v/>
      </c>
      <c r="B289" s="266" t="str">
        <f>IF(A289="","",('Čísla závodníků'!AF373))</f>
        <v/>
      </c>
      <c r="C289" s="266" t="str">
        <f>IF(A289="","",('Čísla závodníků'!AA373))</f>
        <v/>
      </c>
      <c r="D289" s="267" t="str">
        <f>IF(A289="","",('Čísla závodníků'!AI373))</f>
        <v/>
      </c>
      <c r="E289" s="145" t="str">
        <f>IF(A289="","",('Čísla závodníků'!AG373))</f>
        <v/>
      </c>
      <c r="F289" s="267" t="str">
        <f>IF(A289="","",('Čísla závodníků'!AH373))</f>
        <v/>
      </c>
      <c r="G289" s="264" t="str">
        <f>IF(A289="","",('Čísla závodníků'!AJ373))</f>
        <v/>
      </c>
      <c r="H289" s="256"/>
      <c r="I289" s="256"/>
    </row>
    <row r="290" spans="1:9">
      <c r="A290" s="265" t="str">
        <f>IF(('Čísla závodníků'!AE374)="","",('Čísla závodníků'!AE374))</f>
        <v/>
      </c>
      <c r="B290" s="266" t="str">
        <f>IF(A290="","",('Čísla závodníků'!AF374))</f>
        <v/>
      </c>
      <c r="C290" s="266" t="str">
        <f>IF(A290="","",('Čísla závodníků'!AA374))</f>
        <v/>
      </c>
      <c r="D290" s="267" t="str">
        <f>IF(A290="","",('Čísla závodníků'!AI374))</f>
        <v/>
      </c>
      <c r="E290" s="145" t="str">
        <f>IF(A290="","",('Čísla závodníků'!AG374))</f>
        <v/>
      </c>
      <c r="F290" s="267" t="str">
        <f>IF(A290="","",('Čísla závodníků'!AH374))</f>
        <v/>
      </c>
      <c r="G290" s="264" t="str">
        <f>IF(A290="","",('Čísla závodníků'!AJ374))</f>
        <v/>
      </c>
      <c r="H290" s="256"/>
      <c r="I290" s="256"/>
    </row>
    <row r="291" spans="1:9">
      <c r="A291" s="265" t="str">
        <f>IF(('Čísla závodníků'!AE375)="","",('Čísla závodníků'!AE375))</f>
        <v/>
      </c>
      <c r="B291" s="266" t="str">
        <f>IF(A291="","",('Čísla závodníků'!AF375))</f>
        <v/>
      </c>
      <c r="C291" s="266" t="str">
        <f>IF(A291="","",('Čísla závodníků'!AA375))</f>
        <v/>
      </c>
      <c r="D291" s="267" t="str">
        <f>IF(A291="","",('Čísla závodníků'!AI375))</f>
        <v/>
      </c>
      <c r="E291" s="145" t="str">
        <f>IF(A291="","",('Čísla závodníků'!AG375))</f>
        <v/>
      </c>
      <c r="F291" s="267" t="str">
        <f>IF(A291="","",('Čísla závodníků'!AH375))</f>
        <v/>
      </c>
      <c r="G291" s="264" t="str">
        <f>IF(A291="","",('Čísla závodníků'!AJ375))</f>
        <v/>
      </c>
      <c r="H291" s="256"/>
      <c r="I291" s="256"/>
    </row>
    <row r="292" spans="1:9">
      <c r="A292" s="265" t="str">
        <f>IF(('Čísla závodníků'!AE376)="","",('Čísla závodníků'!AE376))</f>
        <v/>
      </c>
      <c r="B292" s="266" t="str">
        <f>IF(A292="","",('Čísla závodníků'!AF376))</f>
        <v/>
      </c>
      <c r="C292" s="266" t="str">
        <f>IF(A292="","",('Čísla závodníků'!AA376))</f>
        <v/>
      </c>
      <c r="D292" s="267" t="str">
        <f>IF(A292="","",('Čísla závodníků'!AI376))</f>
        <v/>
      </c>
      <c r="E292" s="145" t="str">
        <f>IF(A292="","",('Čísla závodníků'!AG376))</f>
        <v/>
      </c>
      <c r="F292" s="267" t="str">
        <f>IF(A292="","",('Čísla závodníků'!AH376))</f>
        <v/>
      </c>
      <c r="G292" s="264" t="str">
        <f>IF(A292="","",('Čísla závodníků'!AJ376))</f>
        <v/>
      </c>
      <c r="H292" s="256"/>
      <c r="I292" s="256"/>
    </row>
    <row r="293" spans="1:9">
      <c r="A293" s="265" t="str">
        <f>IF(('Čísla závodníků'!AE377)="","",('Čísla závodníků'!AE377))</f>
        <v/>
      </c>
      <c r="B293" s="266" t="str">
        <f>IF(A293="","",('Čísla závodníků'!AF377))</f>
        <v/>
      </c>
      <c r="C293" s="266" t="str">
        <f>IF(A293="","",('Čísla závodníků'!AA377))</f>
        <v/>
      </c>
      <c r="D293" s="267" t="str">
        <f>IF(A293="","",('Čísla závodníků'!AI377))</f>
        <v/>
      </c>
      <c r="E293" s="145" t="str">
        <f>IF(A293="","",('Čísla závodníků'!AG377))</f>
        <v/>
      </c>
      <c r="F293" s="267" t="str">
        <f>IF(A293="","",('Čísla závodníků'!AH377))</f>
        <v/>
      </c>
      <c r="G293" s="264" t="str">
        <f>IF(A293="","",('Čísla závodníků'!AJ377))</f>
        <v/>
      </c>
      <c r="H293" s="256"/>
      <c r="I293" s="256"/>
    </row>
    <row r="294" spans="1:9">
      <c r="A294" s="265" t="str">
        <f>IF(('Čísla závodníků'!AE378)="","",('Čísla závodníků'!AE378))</f>
        <v/>
      </c>
      <c r="B294" s="266" t="str">
        <f>IF(A294="","",('Čísla závodníků'!AF378))</f>
        <v/>
      </c>
      <c r="C294" s="266" t="str">
        <f>IF(A294="","",('Čísla závodníků'!AA378))</f>
        <v/>
      </c>
      <c r="D294" s="267" t="str">
        <f>IF(A294="","",('Čísla závodníků'!AI378))</f>
        <v/>
      </c>
      <c r="E294" s="145" t="str">
        <f>IF(A294="","",('Čísla závodníků'!AG378))</f>
        <v/>
      </c>
      <c r="F294" s="267" t="str">
        <f>IF(A294="","",('Čísla závodníků'!AH378))</f>
        <v/>
      </c>
      <c r="G294" s="264" t="str">
        <f>IF(A294="","",('Čísla závodníků'!AJ378))</f>
        <v/>
      </c>
      <c r="H294" s="256"/>
      <c r="I294" s="256"/>
    </row>
    <row r="295" spans="1:9">
      <c r="A295" s="265" t="str">
        <f>IF(('Čísla závodníků'!AE379)="","",('Čísla závodníků'!AE379))</f>
        <v/>
      </c>
      <c r="B295" s="266" t="str">
        <f>IF(A295="","",('Čísla závodníků'!AF379))</f>
        <v/>
      </c>
      <c r="C295" s="266" t="str">
        <f>IF(A295="","",('Čísla závodníků'!AA379))</f>
        <v/>
      </c>
      <c r="D295" s="267" t="str">
        <f>IF(A295="","",('Čísla závodníků'!AI379))</f>
        <v/>
      </c>
      <c r="E295" s="145" t="str">
        <f>IF(A295="","",('Čísla závodníků'!AG379))</f>
        <v/>
      </c>
      <c r="F295" s="267" t="str">
        <f>IF(A295="","",('Čísla závodníků'!AH379))</f>
        <v/>
      </c>
      <c r="G295" s="264" t="str">
        <f>IF(A295="","",('Čísla závodníků'!AJ379))</f>
        <v/>
      </c>
      <c r="H295" s="256"/>
      <c r="I295" s="256"/>
    </row>
    <row r="296" spans="1:9">
      <c r="A296" s="265" t="str">
        <f>IF(('Čísla závodníků'!AE380)="","",('Čísla závodníků'!AE380))</f>
        <v/>
      </c>
      <c r="B296" s="266" t="str">
        <f>IF(A296="","",('Čísla závodníků'!AF380))</f>
        <v/>
      </c>
      <c r="C296" s="266" t="str">
        <f>IF(A296="","",('Čísla závodníků'!AA380))</f>
        <v/>
      </c>
      <c r="D296" s="267" t="str">
        <f>IF(A296="","",('Čísla závodníků'!AI380))</f>
        <v/>
      </c>
      <c r="E296" s="145" t="str">
        <f>IF(A296="","",('Čísla závodníků'!AG380))</f>
        <v/>
      </c>
      <c r="F296" s="267" t="str">
        <f>IF(A296="","",('Čísla závodníků'!AH380))</f>
        <v/>
      </c>
      <c r="G296" s="264" t="str">
        <f>IF(A296="","",('Čísla závodníků'!AJ380))</f>
        <v/>
      </c>
      <c r="H296" s="256"/>
      <c r="I296" s="256"/>
    </row>
    <row r="297" spans="1:9">
      <c r="A297" s="265" t="str">
        <f>IF(('Čísla závodníků'!AE381)="","",('Čísla závodníků'!AE381))</f>
        <v/>
      </c>
      <c r="B297" s="266" t="str">
        <f>IF(A297="","",('Čísla závodníků'!AF381))</f>
        <v/>
      </c>
      <c r="C297" s="266" t="str">
        <f>IF(A297="","",('Čísla závodníků'!AA381))</f>
        <v/>
      </c>
      <c r="D297" s="267" t="str">
        <f>IF(A297="","",('Čísla závodníků'!AI381))</f>
        <v/>
      </c>
      <c r="E297" s="145" t="str">
        <f>IF(A297="","",('Čísla závodníků'!AG381))</f>
        <v/>
      </c>
      <c r="F297" s="267" t="str">
        <f>IF(A297="","",('Čísla závodníků'!AH381))</f>
        <v/>
      </c>
      <c r="G297" s="264" t="str">
        <f>IF(A297="","",('Čísla závodníků'!AJ381))</f>
        <v/>
      </c>
      <c r="H297" s="256"/>
      <c r="I297" s="256"/>
    </row>
    <row r="298" spans="1:9">
      <c r="A298" s="265" t="str">
        <f>IF(('Čísla závodníků'!AE382)="","",('Čísla závodníků'!AE382))</f>
        <v/>
      </c>
      <c r="B298" s="266" t="str">
        <f>IF(A298="","",('Čísla závodníků'!AF382))</f>
        <v/>
      </c>
      <c r="C298" s="266" t="str">
        <f>IF(A298="","",('Čísla závodníků'!AA382))</f>
        <v/>
      </c>
      <c r="D298" s="267" t="str">
        <f>IF(A298="","",('Čísla závodníků'!AI382))</f>
        <v/>
      </c>
      <c r="E298" s="145" t="str">
        <f>IF(A298="","",('Čísla závodníků'!AG382))</f>
        <v/>
      </c>
      <c r="F298" s="267" t="str">
        <f>IF(A298="","",('Čísla závodníků'!AH382))</f>
        <v/>
      </c>
      <c r="G298" s="264" t="str">
        <f>IF(A298="","",('Čísla závodníků'!AJ382))</f>
        <v/>
      </c>
      <c r="H298" s="256"/>
      <c r="I298" s="256"/>
    </row>
    <row r="299" spans="1:9">
      <c r="A299" s="265" t="str">
        <f>IF(('Čísla závodníků'!AE383)="","",('Čísla závodníků'!AE383))</f>
        <v/>
      </c>
      <c r="B299" s="266" t="str">
        <f>IF(A299="","",('Čísla závodníků'!AF383))</f>
        <v/>
      </c>
      <c r="C299" s="266" t="str">
        <f>IF(A299="","",('Čísla závodníků'!AA383))</f>
        <v/>
      </c>
      <c r="D299" s="267" t="str">
        <f>IF(A299="","",('Čísla závodníků'!AI383))</f>
        <v/>
      </c>
      <c r="E299" s="145" t="str">
        <f>IF(A299="","",('Čísla závodníků'!AG383))</f>
        <v/>
      </c>
      <c r="F299" s="267" t="str">
        <f>IF(A299="","",('Čísla závodníků'!AH383))</f>
        <v/>
      </c>
      <c r="G299" s="264" t="str">
        <f>IF(A299="","",('Čísla závodníků'!AJ383))</f>
        <v/>
      </c>
      <c r="H299" s="256"/>
      <c r="I299" s="256"/>
    </row>
    <row r="300" spans="1:9">
      <c r="A300" s="265" t="str">
        <f>IF(('Čísla závodníků'!AE384)="","",('Čísla závodníků'!AE384))</f>
        <v/>
      </c>
      <c r="B300" s="266" t="str">
        <f>IF(A300="","",('Čísla závodníků'!AF384))</f>
        <v/>
      </c>
      <c r="C300" s="266" t="str">
        <f>IF(A300="","",('Čísla závodníků'!AA384))</f>
        <v/>
      </c>
      <c r="D300" s="267" t="str">
        <f>IF(A300="","",('Čísla závodníků'!AI384))</f>
        <v/>
      </c>
      <c r="E300" s="145" t="str">
        <f>IF(A300="","",('Čísla závodníků'!AG384))</f>
        <v/>
      </c>
      <c r="F300" s="267" t="str">
        <f>IF(A300="","",('Čísla závodníků'!AH384))</f>
        <v/>
      </c>
      <c r="G300" s="264" t="str">
        <f>IF(A300="","",('Čísla závodníků'!AJ384))</f>
        <v/>
      </c>
      <c r="H300" s="256"/>
      <c r="I300" s="256"/>
    </row>
    <row r="301" spans="1:9">
      <c r="A301" s="265" t="str">
        <f>IF(('Čísla závodníků'!AE385)="","",('Čísla závodníků'!AE385))</f>
        <v/>
      </c>
      <c r="B301" s="266" t="str">
        <f>IF(A301="","",('Čísla závodníků'!AF385))</f>
        <v/>
      </c>
      <c r="C301" s="266" t="str">
        <f>IF(A301="","",('Čísla závodníků'!AA385))</f>
        <v/>
      </c>
      <c r="D301" s="267" t="str">
        <f>IF(A301="","",('Čísla závodníků'!AI385))</f>
        <v/>
      </c>
      <c r="E301" s="145" t="str">
        <f>IF(A301="","",('Čísla závodníků'!AG385))</f>
        <v/>
      </c>
      <c r="F301" s="267" t="str">
        <f>IF(A301="","",('Čísla závodníků'!AH385))</f>
        <v/>
      </c>
      <c r="G301" s="264" t="str">
        <f>IF(A301="","",('Čísla závodníků'!AJ385))</f>
        <v/>
      </c>
      <c r="H301" s="256"/>
      <c r="I301" s="256"/>
    </row>
    <row r="302" spans="1:9">
      <c r="A302" s="265" t="str">
        <f>IF(('Čísla závodníků'!AE386)="","",('Čísla závodníků'!AE386))</f>
        <v/>
      </c>
      <c r="B302" s="266" t="str">
        <f>IF(A302="","",('Čísla závodníků'!AF386))</f>
        <v/>
      </c>
      <c r="C302" s="266" t="str">
        <f>IF(A302="","",('Čísla závodníků'!AA386))</f>
        <v/>
      </c>
      <c r="D302" s="267" t="str">
        <f>IF(A302="","",('Čísla závodníků'!AI386))</f>
        <v/>
      </c>
      <c r="E302" s="145" t="str">
        <f>IF(A302="","",('Čísla závodníků'!AG386))</f>
        <v/>
      </c>
      <c r="F302" s="267" t="str">
        <f>IF(A302="","",('Čísla závodníků'!AH386))</f>
        <v/>
      </c>
      <c r="G302" s="264" t="str">
        <f>IF(A302="","",('Čísla závodníků'!AJ386))</f>
        <v/>
      </c>
      <c r="H302" s="256"/>
      <c r="I302" s="256"/>
    </row>
    <row r="303" spans="1:9">
      <c r="A303" s="265" t="str">
        <f>IF(('Čísla závodníků'!AE387)="","",('Čísla závodníků'!AE387))</f>
        <v/>
      </c>
      <c r="B303" s="266" t="str">
        <f>IF(A303="","",('Čísla závodníků'!AF387))</f>
        <v/>
      </c>
      <c r="C303" s="266" t="str">
        <f>IF(A303="","",('Čísla závodníků'!AA387))</f>
        <v/>
      </c>
      <c r="D303" s="267" t="str">
        <f>IF(A303="","",('Čísla závodníků'!AI387))</f>
        <v/>
      </c>
      <c r="E303" s="145" t="str">
        <f>IF(A303="","",('Čísla závodníků'!AG387))</f>
        <v/>
      </c>
      <c r="F303" s="267" t="str">
        <f>IF(A303="","",('Čísla závodníků'!AH387))</f>
        <v/>
      </c>
      <c r="G303" s="264" t="str">
        <f>IF(A303="","",('Čísla závodníků'!AJ387))</f>
        <v/>
      </c>
      <c r="H303" s="256"/>
      <c r="I303" s="256"/>
    </row>
    <row r="304" spans="1:9">
      <c r="A304" s="265" t="str">
        <f>IF(('Čísla závodníků'!AE388)="","",('Čísla závodníků'!AE388))</f>
        <v/>
      </c>
      <c r="B304" s="266" t="str">
        <f>IF(A304="","",('Čísla závodníků'!AF388))</f>
        <v/>
      </c>
      <c r="C304" s="266" t="str">
        <f>IF(A304="","",('Čísla závodníků'!AA388))</f>
        <v/>
      </c>
      <c r="D304" s="267" t="str">
        <f>IF(A304="","",('Čísla závodníků'!AI388))</f>
        <v/>
      </c>
      <c r="E304" s="145" t="str">
        <f>IF(A304="","",('Čísla závodníků'!AG388))</f>
        <v/>
      </c>
      <c r="F304" s="267" t="str">
        <f>IF(A304="","",('Čísla závodníků'!AH388))</f>
        <v/>
      </c>
      <c r="G304" s="264" t="str">
        <f>IF(A304="","",('Čísla závodníků'!AJ388))</f>
        <v/>
      </c>
      <c r="H304" s="256"/>
      <c r="I304" s="256"/>
    </row>
    <row r="305" spans="1:9">
      <c r="A305" s="265" t="str">
        <f>IF(('Čísla závodníků'!AE389)="","",('Čísla závodníků'!AE389))</f>
        <v/>
      </c>
      <c r="B305" s="266" t="str">
        <f>IF(A305="","",('Čísla závodníků'!AF389))</f>
        <v/>
      </c>
      <c r="C305" s="266" t="str">
        <f>IF(A305="","",('Čísla závodníků'!AA389))</f>
        <v/>
      </c>
      <c r="D305" s="267" t="str">
        <f>IF(A305="","",('Čísla závodníků'!AI389))</f>
        <v/>
      </c>
      <c r="E305" s="145" t="str">
        <f>IF(A305="","",('Čísla závodníků'!AG389))</f>
        <v/>
      </c>
      <c r="F305" s="267" t="str">
        <f>IF(A305="","",('Čísla závodníků'!AH389))</f>
        <v/>
      </c>
      <c r="G305" s="264" t="str">
        <f>IF(A305="","",('Čísla závodníků'!AJ389))</f>
        <v/>
      </c>
      <c r="H305" s="256"/>
      <c r="I305" s="256"/>
    </row>
    <row r="306" spans="1:9">
      <c r="A306" s="265" t="str">
        <f>IF(('Čísla závodníků'!AE390)="","",('Čísla závodníků'!AE390))</f>
        <v/>
      </c>
      <c r="B306" s="266" t="str">
        <f>IF(A306="","",('Čísla závodníků'!AF390))</f>
        <v/>
      </c>
      <c r="C306" s="266" t="str">
        <f>IF(A306="","",('Čísla závodníků'!AA390))</f>
        <v/>
      </c>
      <c r="D306" s="267" t="str">
        <f>IF(A306="","",('Čísla závodníků'!AI390))</f>
        <v/>
      </c>
      <c r="E306" s="145" t="str">
        <f>IF(A306="","",('Čísla závodníků'!AG390))</f>
        <v/>
      </c>
      <c r="F306" s="267" t="str">
        <f>IF(A306="","",('Čísla závodníků'!AH390))</f>
        <v/>
      </c>
      <c r="G306" s="264" t="str">
        <f>IF(A306="","",('Čísla závodníků'!AJ390))</f>
        <v/>
      </c>
      <c r="H306" s="256"/>
      <c r="I306" s="256"/>
    </row>
    <row r="307" spans="1:9">
      <c r="A307" s="265" t="str">
        <f>IF(('Čísla závodníků'!AE391)="","",('Čísla závodníků'!AE391))</f>
        <v/>
      </c>
      <c r="B307" s="266" t="str">
        <f>IF(A307="","",('Čísla závodníků'!AF391))</f>
        <v/>
      </c>
      <c r="C307" s="266" t="str">
        <f>IF(A307="","",('Čísla závodníků'!AA391))</f>
        <v/>
      </c>
      <c r="D307" s="267" t="str">
        <f>IF(A307="","",('Čísla závodníků'!AI391))</f>
        <v/>
      </c>
      <c r="E307" s="145" t="str">
        <f>IF(A307="","",('Čísla závodníků'!AG391))</f>
        <v/>
      </c>
      <c r="F307" s="267" t="str">
        <f>IF(A307="","",('Čísla závodníků'!AH391))</f>
        <v/>
      </c>
      <c r="G307" s="264" t="str">
        <f>IF(A307="","",('Čísla závodníků'!AJ391))</f>
        <v/>
      </c>
      <c r="H307" s="256"/>
      <c r="I307" s="256"/>
    </row>
    <row r="308" spans="1:9">
      <c r="A308" s="265" t="str">
        <f>IF(('Čísla závodníků'!AE392)="","",('Čísla závodníků'!AE392))</f>
        <v/>
      </c>
      <c r="B308" s="266" t="str">
        <f>IF(A308="","",('Čísla závodníků'!AF392))</f>
        <v/>
      </c>
      <c r="C308" s="266" t="str">
        <f>IF(A308="","",('Čísla závodníků'!AA392))</f>
        <v/>
      </c>
      <c r="D308" s="267" t="str">
        <f>IF(A308="","",('Čísla závodníků'!AI392))</f>
        <v/>
      </c>
      <c r="E308" s="145" t="str">
        <f>IF(A308="","",('Čísla závodníků'!AG392))</f>
        <v/>
      </c>
      <c r="F308" s="267" t="str">
        <f>IF(A308="","",('Čísla závodníků'!AH392))</f>
        <v/>
      </c>
      <c r="G308" s="264" t="str">
        <f>IF(A308="","",('Čísla závodníků'!AJ392))</f>
        <v/>
      </c>
      <c r="H308" s="256"/>
      <c r="I308" s="256"/>
    </row>
    <row r="309" spans="1:9">
      <c r="A309" s="265" t="str">
        <f>IF(('Čísla závodníků'!AE393)="","",('Čísla závodníků'!AE393))</f>
        <v/>
      </c>
      <c r="B309" s="266" t="str">
        <f>IF(A309="","",('Čísla závodníků'!AF393))</f>
        <v/>
      </c>
      <c r="C309" s="266" t="str">
        <f>IF(A309="","",('Čísla závodníků'!AA393))</f>
        <v/>
      </c>
      <c r="D309" s="267" t="str">
        <f>IF(A309="","",('Čísla závodníků'!AI393))</f>
        <v/>
      </c>
      <c r="E309" s="145" t="str">
        <f>IF(A309="","",('Čísla závodníků'!AG393))</f>
        <v/>
      </c>
      <c r="F309" s="267" t="str">
        <f>IF(A309="","",('Čísla závodníků'!AH393))</f>
        <v/>
      </c>
      <c r="G309" s="264" t="str">
        <f>IF(A309="","",('Čísla závodníků'!AJ393))</f>
        <v/>
      </c>
      <c r="H309" s="256"/>
      <c r="I309" s="256"/>
    </row>
    <row r="310" spans="1:9">
      <c r="A310" s="265" t="str">
        <f>IF(('Čísla závodníků'!AE394)="","",('Čísla závodníků'!AE394))</f>
        <v/>
      </c>
      <c r="B310" s="266" t="str">
        <f>IF(A310="","",('Čísla závodníků'!AF394))</f>
        <v/>
      </c>
      <c r="C310" s="266" t="str">
        <f>IF(A310="","",('Čísla závodníků'!AA394))</f>
        <v/>
      </c>
      <c r="D310" s="267" t="str">
        <f>IF(A310="","",('Čísla závodníků'!AI394))</f>
        <v/>
      </c>
      <c r="E310" s="145" t="str">
        <f>IF(A310="","",('Čísla závodníků'!AG394))</f>
        <v/>
      </c>
      <c r="F310" s="267" t="str">
        <f>IF(A310="","",('Čísla závodníků'!AH394))</f>
        <v/>
      </c>
      <c r="G310" s="264" t="str">
        <f>IF(A310="","",('Čísla závodníků'!AJ394))</f>
        <v/>
      </c>
      <c r="H310" s="256"/>
      <c r="I310" s="256"/>
    </row>
    <row r="311" spans="1:9">
      <c r="A311" s="265" t="str">
        <f>IF(('Čísla závodníků'!AE395)="","",('Čísla závodníků'!AE395))</f>
        <v/>
      </c>
      <c r="B311" s="266" t="str">
        <f>IF(A311="","",('Čísla závodníků'!AF395))</f>
        <v/>
      </c>
      <c r="C311" s="266" t="str">
        <f>IF(A311="","",('Čísla závodníků'!AA395))</f>
        <v/>
      </c>
      <c r="D311" s="267" t="str">
        <f>IF(A311="","",('Čísla závodníků'!AI395))</f>
        <v/>
      </c>
      <c r="E311" s="145" t="str">
        <f>IF(A311="","",('Čísla závodníků'!AG395))</f>
        <v/>
      </c>
      <c r="F311" s="267" t="str">
        <f>IF(A311="","",('Čísla závodníků'!AH395))</f>
        <v/>
      </c>
      <c r="G311" s="264" t="str">
        <f>IF(A311="","",('Čísla závodníků'!AJ395))</f>
        <v/>
      </c>
      <c r="H311" s="256"/>
      <c r="I311" s="256"/>
    </row>
    <row r="312" spans="1:9">
      <c r="A312" s="265" t="str">
        <f>IF(('Čísla závodníků'!AE396)="","",('Čísla závodníků'!AE396))</f>
        <v/>
      </c>
      <c r="B312" s="266" t="str">
        <f>IF(A312="","",('Čísla závodníků'!AF396))</f>
        <v/>
      </c>
      <c r="C312" s="266" t="str">
        <f>IF(A312="","",('Čísla závodníků'!AA396))</f>
        <v/>
      </c>
      <c r="D312" s="267" t="str">
        <f>IF(A312="","",('Čísla závodníků'!AI396))</f>
        <v/>
      </c>
      <c r="E312" s="145" t="str">
        <f>IF(A312="","",('Čísla závodníků'!AG396))</f>
        <v/>
      </c>
      <c r="F312" s="267" t="str">
        <f>IF(A312="","",('Čísla závodníků'!AH396))</f>
        <v/>
      </c>
      <c r="G312" s="264" t="str">
        <f>IF(A312="","",('Čísla závodníků'!AJ396))</f>
        <v/>
      </c>
      <c r="H312" s="256"/>
      <c r="I312" s="256"/>
    </row>
    <row r="313" spans="1:9">
      <c r="A313" s="265" t="str">
        <f>IF(('Čísla závodníků'!AE397)="","",('Čísla závodníků'!AE397))</f>
        <v/>
      </c>
      <c r="B313" s="266" t="str">
        <f>IF(A313="","",('Čísla závodníků'!AF397))</f>
        <v/>
      </c>
      <c r="C313" s="266" t="str">
        <f>IF(A313="","",('Čísla závodníků'!AA397))</f>
        <v/>
      </c>
      <c r="D313" s="267" t="str">
        <f>IF(A313="","",('Čísla závodníků'!AI397))</f>
        <v/>
      </c>
      <c r="E313" s="145" t="str">
        <f>IF(A313="","",('Čísla závodníků'!AG397))</f>
        <v/>
      </c>
      <c r="F313" s="267" t="str">
        <f>IF(A313="","",('Čísla závodníků'!AH397))</f>
        <v/>
      </c>
      <c r="G313" s="264" t="str">
        <f>IF(A313="","",('Čísla závodníků'!AJ397))</f>
        <v/>
      </c>
      <c r="H313" s="256"/>
      <c r="I313" s="256"/>
    </row>
    <row r="314" spans="1:9">
      <c r="A314" s="265" t="str">
        <f>IF(('Čísla závodníků'!AE398)="","",('Čísla závodníků'!AE398))</f>
        <v/>
      </c>
      <c r="B314" s="266" t="str">
        <f>IF(A314="","",('Čísla závodníků'!AF398))</f>
        <v/>
      </c>
      <c r="C314" s="266" t="str">
        <f>IF(A314="","",('Čísla závodníků'!AA398))</f>
        <v/>
      </c>
      <c r="D314" s="267" t="str">
        <f>IF(A314="","",('Čísla závodníků'!AI398))</f>
        <v/>
      </c>
      <c r="E314" s="145" t="str">
        <f>IF(A314="","",('Čísla závodníků'!AG398))</f>
        <v/>
      </c>
      <c r="F314" s="267" t="str">
        <f>IF(A314="","",('Čísla závodníků'!AH398))</f>
        <v/>
      </c>
      <c r="G314" s="264" t="str">
        <f>IF(A314="","",('Čísla závodníků'!AJ398))</f>
        <v/>
      </c>
      <c r="H314" s="256"/>
      <c r="I314" s="256"/>
    </row>
    <row r="315" spans="1:9">
      <c r="A315" s="265" t="str">
        <f>IF(('Čísla závodníků'!AE399)="","",('Čísla závodníků'!AE399))</f>
        <v/>
      </c>
      <c r="B315" s="266" t="str">
        <f>IF(A315="","",('Čísla závodníků'!AF399))</f>
        <v/>
      </c>
      <c r="C315" s="266" t="str">
        <f>IF(A315="","",('Čísla závodníků'!AA399))</f>
        <v/>
      </c>
      <c r="D315" s="267" t="str">
        <f>IF(A315="","",('Čísla závodníků'!AI399))</f>
        <v/>
      </c>
      <c r="E315" s="145" t="str">
        <f>IF(A315="","",('Čísla závodníků'!AG399))</f>
        <v/>
      </c>
      <c r="F315" s="267" t="str">
        <f>IF(A315="","",('Čísla závodníků'!AH399))</f>
        <v/>
      </c>
      <c r="G315" s="264" t="str">
        <f>IF(A315="","",('Čísla závodníků'!AJ399))</f>
        <v/>
      </c>
      <c r="H315" s="256"/>
      <c r="I315" s="256"/>
    </row>
    <row r="316" spans="1:9">
      <c r="A316" s="265" t="str">
        <f>IF(('Čísla závodníků'!AE400)="","",('Čísla závodníků'!AE400))</f>
        <v/>
      </c>
      <c r="B316" s="266" t="str">
        <f>IF(A316="","",('Čísla závodníků'!AF400))</f>
        <v/>
      </c>
      <c r="C316" s="266" t="str">
        <f>IF(A316="","",('Čísla závodníků'!AA400))</f>
        <v/>
      </c>
      <c r="D316" s="267" t="str">
        <f>IF(A316="","",('Čísla závodníků'!AI400))</f>
        <v/>
      </c>
      <c r="E316" s="145" t="str">
        <f>IF(A316="","",('Čísla závodníků'!AG400))</f>
        <v/>
      </c>
      <c r="F316" s="267" t="str">
        <f>IF(A316="","",('Čísla závodníků'!AH400))</f>
        <v/>
      </c>
      <c r="G316" s="264" t="str">
        <f>IF(A316="","",('Čísla závodníků'!AJ400))</f>
        <v/>
      </c>
      <c r="H316" s="256"/>
      <c r="I316" s="256"/>
    </row>
    <row r="317" spans="1:9">
      <c r="A317" s="265" t="str">
        <f>IF(('Čísla závodníků'!AE401)="","",('Čísla závodníků'!AE401))</f>
        <v/>
      </c>
      <c r="B317" s="266" t="str">
        <f>IF(A317="","",('Čísla závodníků'!AF401))</f>
        <v/>
      </c>
      <c r="C317" s="266" t="str">
        <f>IF(A317="","",('Čísla závodníků'!AA401))</f>
        <v/>
      </c>
      <c r="D317" s="267" t="str">
        <f>IF(A317="","",('Čísla závodníků'!AI401))</f>
        <v/>
      </c>
      <c r="E317" s="145" t="str">
        <f>IF(A317="","",('Čísla závodníků'!AG401))</f>
        <v/>
      </c>
      <c r="F317" s="267" t="str">
        <f>IF(A317="","",('Čísla závodníků'!AH401))</f>
        <v/>
      </c>
      <c r="G317" s="264" t="str">
        <f>IF(A317="","",('Čísla závodníků'!AJ401))</f>
        <v/>
      </c>
      <c r="H317" s="256"/>
      <c r="I317" s="256"/>
    </row>
    <row r="318" spans="1:9">
      <c r="A318" s="265" t="str">
        <f>IF(('Čísla závodníků'!AE402)="","",('Čísla závodníků'!AE402))</f>
        <v/>
      </c>
      <c r="B318" s="266" t="str">
        <f>IF(A318="","",('Čísla závodníků'!AF402))</f>
        <v/>
      </c>
      <c r="C318" s="266" t="str">
        <f>IF(A318="","",('Čísla závodníků'!AA402))</f>
        <v/>
      </c>
      <c r="D318" s="267" t="str">
        <f>IF(A318="","",('Čísla závodníků'!AI402))</f>
        <v/>
      </c>
      <c r="E318" s="145" t="str">
        <f>IF(A318="","",('Čísla závodníků'!AG402))</f>
        <v/>
      </c>
      <c r="F318" s="267" t="str">
        <f>IF(A318="","",('Čísla závodníků'!AH402))</f>
        <v/>
      </c>
      <c r="G318" s="264" t="str">
        <f>IF(A318="","",('Čísla závodníků'!AJ402))</f>
        <v/>
      </c>
      <c r="H318" s="256"/>
      <c r="I318" s="256"/>
    </row>
    <row r="319" spans="1:9">
      <c r="A319" s="265" t="str">
        <f>IF(('Čísla závodníků'!AE403)="","",('Čísla závodníků'!AE403))</f>
        <v/>
      </c>
      <c r="B319" s="266" t="str">
        <f>IF(A319="","",('Čísla závodníků'!AF403))</f>
        <v/>
      </c>
      <c r="C319" s="266" t="str">
        <f>IF(A319="","",('Čísla závodníků'!AA403))</f>
        <v/>
      </c>
      <c r="D319" s="267" t="str">
        <f>IF(A319="","",('Čísla závodníků'!AI403))</f>
        <v/>
      </c>
      <c r="E319" s="145" t="str">
        <f>IF(A319="","",('Čísla závodníků'!AG403))</f>
        <v/>
      </c>
      <c r="F319" s="267" t="str">
        <f>IF(A319="","",('Čísla závodníků'!AH403))</f>
        <v/>
      </c>
      <c r="G319" s="264" t="str">
        <f>IF(A319="","",('Čísla závodníků'!AJ403))</f>
        <v/>
      </c>
      <c r="H319" s="256"/>
      <c r="I319" s="256"/>
    </row>
    <row r="320" spans="1:9">
      <c r="A320" s="265" t="str">
        <f>IF(('Čísla závodníků'!AE404)="","",('Čísla závodníků'!AE404))</f>
        <v/>
      </c>
      <c r="B320" s="266" t="str">
        <f>IF(A320="","",('Čísla závodníků'!AF404))</f>
        <v/>
      </c>
      <c r="C320" s="266" t="str">
        <f>IF(A320="","",('Čísla závodníků'!AA404))</f>
        <v/>
      </c>
      <c r="D320" s="267" t="str">
        <f>IF(A320="","",('Čísla závodníků'!AI404))</f>
        <v/>
      </c>
      <c r="E320" s="145" t="str">
        <f>IF(A320="","",('Čísla závodníků'!AG404))</f>
        <v/>
      </c>
      <c r="F320" s="267" t="str">
        <f>IF(A320="","",('Čísla závodníků'!AH404))</f>
        <v/>
      </c>
      <c r="G320" s="264" t="str">
        <f>IF(A320="","",('Čísla závodníků'!AJ404))</f>
        <v/>
      </c>
      <c r="H320" s="256"/>
      <c r="I320" s="256"/>
    </row>
    <row r="321" spans="1:9">
      <c r="A321" s="265" t="str">
        <f>IF(('Čísla závodníků'!AE405)="","",('Čísla závodníků'!AE405))</f>
        <v/>
      </c>
      <c r="B321" s="266" t="str">
        <f>IF(A321="","",('Čísla závodníků'!AF405))</f>
        <v/>
      </c>
      <c r="C321" s="266" t="str">
        <f>IF(A321="","",('Čísla závodníků'!AA405))</f>
        <v/>
      </c>
      <c r="D321" s="267" t="str">
        <f>IF(A321="","",('Čísla závodníků'!AI405))</f>
        <v/>
      </c>
      <c r="E321" s="145" t="str">
        <f>IF(A321="","",('Čísla závodníků'!AG405))</f>
        <v/>
      </c>
      <c r="F321" s="267" t="str">
        <f>IF(A321="","",('Čísla závodníků'!AH405))</f>
        <v/>
      </c>
      <c r="G321" s="264" t="str">
        <f>IF(A321="","",('Čísla závodníků'!AJ405))</f>
        <v/>
      </c>
      <c r="H321" s="256"/>
      <c r="I321" s="256"/>
    </row>
    <row r="322" spans="1:9">
      <c r="A322" s="265" t="str">
        <f>IF(('Čísla závodníků'!AE406)="","",('Čísla závodníků'!AE406))</f>
        <v/>
      </c>
      <c r="B322" s="266" t="str">
        <f>IF(A322="","",('Čísla závodníků'!AF406))</f>
        <v/>
      </c>
      <c r="C322" s="266" t="str">
        <f>IF(A322="","",('Čísla závodníků'!AA406))</f>
        <v/>
      </c>
      <c r="D322" s="267" t="str">
        <f>IF(A322="","",('Čísla závodníků'!AI406))</f>
        <v/>
      </c>
      <c r="E322" s="145" t="str">
        <f>IF(A322="","",('Čísla závodníků'!AG406))</f>
        <v/>
      </c>
      <c r="F322" s="267" t="str">
        <f>IF(A322="","",('Čísla závodníků'!AH406))</f>
        <v/>
      </c>
      <c r="G322" s="264" t="str">
        <f>IF(A322="","",('Čísla závodníků'!AJ406))</f>
        <v/>
      </c>
      <c r="H322" s="256"/>
      <c r="I322" s="256"/>
    </row>
    <row r="323" spans="1:9">
      <c r="A323" s="265" t="str">
        <f>IF(('Čísla závodníků'!AE407)="","",('Čísla závodníků'!AE407))</f>
        <v/>
      </c>
      <c r="B323" s="266" t="str">
        <f>IF(A323="","",('Čísla závodníků'!AF407))</f>
        <v/>
      </c>
      <c r="C323" s="266" t="str">
        <f>IF(A323="","",('Čísla závodníků'!AA407))</f>
        <v/>
      </c>
      <c r="D323" s="267" t="str">
        <f>IF(A323="","",('Čísla závodníků'!AI407))</f>
        <v/>
      </c>
      <c r="E323" s="145" t="str">
        <f>IF(A323="","",('Čísla závodníků'!AG407))</f>
        <v/>
      </c>
      <c r="F323" s="267" t="str">
        <f>IF(A323="","",('Čísla závodníků'!AH407))</f>
        <v/>
      </c>
      <c r="G323" s="264" t="str">
        <f>IF(A323="","",('Čísla závodníků'!AJ407))</f>
        <v/>
      </c>
      <c r="H323" s="256"/>
      <c r="I323" s="256"/>
    </row>
    <row r="324" spans="1:9">
      <c r="A324" s="265" t="str">
        <f>IF(('Čísla závodníků'!AE408)="","",('Čísla závodníků'!AE408))</f>
        <v/>
      </c>
      <c r="B324" s="266" t="str">
        <f>IF(A324="","",('Čísla závodníků'!AF408))</f>
        <v/>
      </c>
      <c r="C324" s="266" t="str">
        <f>IF(A324="","",('Čísla závodníků'!AA408))</f>
        <v/>
      </c>
      <c r="D324" s="267" t="str">
        <f>IF(A324="","",('Čísla závodníků'!AI408))</f>
        <v/>
      </c>
      <c r="E324" s="145" t="str">
        <f>IF(A324="","",('Čísla závodníků'!AG408))</f>
        <v/>
      </c>
      <c r="F324" s="267" t="str">
        <f>IF(A324="","",('Čísla závodníků'!AH408))</f>
        <v/>
      </c>
      <c r="G324" s="264" t="str">
        <f>IF(A324="","",('Čísla závodníků'!AJ408))</f>
        <v/>
      </c>
      <c r="H324" s="256"/>
      <c r="I324" s="256"/>
    </row>
    <row r="325" spans="1:9">
      <c r="A325" s="265" t="str">
        <f>IF(('Čísla závodníků'!AE409)="","",('Čísla závodníků'!AE409))</f>
        <v/>
      </c>
      <c r="B325" s="266" t="str">
        <f>IF(A325="","",('Čísla závodníků'!AF409))</f>
        <v/>
      </c>
      <c r="C325" s="266" t="str">
        <f>IF(A325="","",('Čísla závodníků'!AA409))</f>
        <v/>
      </c>
      <c r="D325" s="267" t="str">
        <f>IF(A325="","",('Čísla závodníků'!AI409))</f>
        <v/>
      </c>
      <c r="E325" s="145" t="str">
        <f>IF(A325="","",('Čísla závodníků'!AG409))</f>
        <v/>
      </c>
      <c r="F325" s="267" t="str">
        <f>IF(A325="","",('Čísla závodníků'!AH409))</f>
        <v/>
      </c>
      <c r="G325" s="264" t="str">
        <f>IF(A325="","",('Čísla závodníků'!AJ409))</f>
        <v/>
      </c>
      <c r="H325" s="256"/>
      <c r="I325" s="256"/>
    </row>
    <row r="326" spans="1:9">
      <c r="A326" s="265" t="str">
        <f>IF(('Čísla závodníků'!AE410)="","",('Čísla závodníků'!AE410))</f>
        <v/>
      </c>
      <c r="B326" s="266" t="str">
        <f>IF(A326="","",('Čísla závodníků'!AF410))</f>
        <v/>
      </c>
      <c r="C326" s="266" t="str">
        <f>IF(A326="","",('Čísla závodníků'!AA410))</f>
        <v/>
      </c>
      <c r="D326" s="267" t="str">
        <f>IF(A326="","",('Čísla závodníků'!AI410))</f>
        <v/>
      </c>
      <c r="E326" s="145" t="str">
        <f>IF(A326="","",('Čísla závodníků'!AG410))</f>
        <v/>
      </c>
      <c r="F326" s="267" t="str">
        <f>IF(A326="","",('Čísla závodníků'!AH410))</f>
        <v/>
      </c>
      <c r="G326" s="264" t="str">
        <f>IF(A326="","",('Čísla závodníků'!AJ410))</f>
        <v/>
      </c>
      <c r="H326" s="256"/>
      <c r="I326" s="256"/>
    </row>
    <row r="327" spans="1:9">
      <c r="A327" s="265" t="str">
        <f>IF(('Čísla závodníků'!AE411)="","",('Čísla závodníků'!AE411))</f>
        <v/>
      </c>
      <c r="B327" s="266" t="str">
        <f>IF(A327="","",('Čísla závodníků'!AF411))</f>
        <v/>
      </c>
      <c r="C327" s="266" t="str">
        <f>IF(A327="","",('Čísla závodníků'!AA411))</f>
        <v/>
      </c>
      <c r="D327" s="267" t="str">
        <f>IF(A327="","",('Čísla závodníků'!AI411))</f>
        <v/>
      </c>
      <c r="E327" s="145" t="str">
        <f>IF(A327="","",('Čísla závodníků'!AG411))</f>
        <v/>
      </c>
      <c r="F327" s="267" t="str">
        <f>IF(A327="","",('Čísla závodníků'!AH411))</f>
        <v/>
      </c>
      <c r="G327" s="264" t="str">
        <f>IF(A327="","",('Čísla závodníků'!AJ411))</f>
        <v/>
      </c>
      <c r="H327" s="256"/>
      <c r="I327" s="256"/>
    </row>
    <row r="328" spans="1:9">
      <c r="A328" s="265" t="str">
        <f>IF(('Čísla závodníků'!AE412)="","",('Čísla závodníků'!AE412))</f>
        <v/>
      </c>
      <c r="B328" s="266" t="str">
        <f>IF(A328="","",('Čísla závodníků'!AF412))</f>
        <v/>
      </c>
      <c r="C328" s="266" t="str">
        <f>IF(A328="","",('Čísla závodníků'!AA412))</f>
        <v/>
      </c>
      <c r="D328" s="267" t="str">
        <f>IF(A328="","",('Čísla závodníků'!AI412))</f>
        <v/>
      </c>
      <c r="E328" s="145" t="str">
        <f>IF(A328="","",('Čísla závodníků'!AG412))</f>
        <v/>
      </c>
      <c r="F328" s="267" t="str">
        <f>IF(A328="","",('Čísla závodníků'!AH412))</f>
        <v/>
      </c>
      <c r="G328" s="264" t="str">
        <f>IF(A328="","",('Čísla závodníků'!AJ412))</f>
        <v/>
      </c>
      <c r="H328" s="256"/>
      <c r="I328" s="256"/>
    </row>
    <row r="329" spans="1:9">
      <c r="A329" s="265" t="str">
        <f>IF(('Čísla závodníků'!AE413)="","",('Čísla závodníků'!AE413))</f>
        <v/>
      </c>
      <c r="B329" s="266" t="str">
        <f>IF(A329="","",('Čísla závodníků'!AF413))</f>
        <v/>
      </c>
      <c r="C329" s="266" t="str">
        <f>IF(A329="","",('Čísla závodníků'!AA413))</f>
        <v/>
      </c>
      <c r="D329" s="267" t="str">
        <f>IF(A329="","",('Čísla závodníků'!AI413))</f>
        <v/>
      </c>
      <c r="E329" s="145" t="str">
        <f>IF(A329="","",('Čísla závodníků'!AG413))</f>
        <v/>
      </c>
      <c r="F329" s="267" t="str">
        <f>IF(A329="","",('Čísla závodníků'!AH413))</f>
        <v/>
      </c>
      <c r="G329" s="264" t="str">
        <f>IF(A329="","",('Čísla závodníků'!AJ413))</f>
        <v/>
      </c>
      <c r="H329" s="256"/>
      <c r="I329" s="256"/>
    </row>
    <row r="330" spans="1:9">
      <c r="A330" s="265" t="str">
        <f>IF(('Čísla závodníků'!AE414)="","",('Čísla závodníků'!AE414))</f>
        <v/>
      </c>
      <c r="B330" s="266" t="str">
        <f>IF(A330="","",('Čísla závodníků'!AF414))</f>
        <v/>
      </c>
      <c r="C330" s="266" t="str">
        <f>IF(A330="","",('Čísla závodníků'!AA414))</f>
        <v/>
      </c>
      <c r="D330" s="267" t="str">
        <f>IF(A330="","",('Čísla závodníků'!AI414))</f>
        <v/>
      </c>
      <c r="E330" s="145" t="str">
        <f>IF(A330="","",('Čísla závodníků'!AG414))</f>
        <v/>
      </c>
      <c r="F330" s="267" t="str">
        <f>IF(A330="","",('Čísla závodníků'!AH414))</f>
        <v/>
      </c>
      <c r="G330" s="264" t="str">
        <f>IF(A330="","",('Čísla závodníků'!AJ414))</f>
        <v/>
      </c>
      <c r="H330" s="256"/>
      <c r="I330" s="256"/>
    </row>
    <row r="331" spans="1:9">
      <c r="A331" s="265" t="str">
        <f>IF(('Čísla závodníků'!AE415)="","",('Čísla závodníků'!AE415))</f>
        <v/>
      </c>
      <c r="B331" s="266" t="str">
        <f>IF(A331="","",('Čísla závodníků'!AF415))</f>
        <v/>
      </c>
      <c r="C331" s="266" t="str">
        <f>IF(A331="","",('Čísla závodníků'!AA415))</f>
        <v/>
      </c>
      <c r="D331" s="267" t="str">
        <f>IF(A331="","",('Čísla závodníků'!AI415))</f>
        <v/>
      </c>
      <c r="E331" s="145" t="str">
        <f>IF(A331="","",('Čísla závodníků'!AG415))</f>
        <v/>
      </c>
      <c r="F331" s="267" t="str">
        <f>IF(A331="","",('Čísla závodníků'!AH415))</f>
        <v/>
      </c>
      <c r="G331" s="264" t="str">
        <f>IF(A331="","",('Čísla závodníků'!AJ415))</f>
        <v/>
      </c>
      <c r="H331" s="256"/>
      <c r="I331" s="256"/>
    </row>
    <row r="332" spans="1:9">
      <c r="A332" s="265" t="str">
        <f>IF(('Čísla závodníků'!AE416)="","",('Čísla závodníků'!AE416))</f>
        <v/>
      </c>
      <c r="B332" s="266" t="str">
        <f>IF(A332="","",('Čísla závodníků'!AF416))</f>
        <v/>
      </c>
      <c r="C332" s="266" t="str">
        <f>IF(A332="","",('Čísla závodníků'!AA416))</f>
        <v/>
      </c>
      <c r="D332" s="267" t="str">
        <f>IF(A332="","",('Čísla závodníků'!AI416))</f>
        <v/>
      </c>
      <c r="E332" s="145" t="str">
        <f>IF(A332="","",('Čísla závodníků'!AG416))</f>
        <v/>
      </c>
      <c r="F332" s="267" t="str">
        <f>IF(A332="","",('Čísla závodníků'!AH416))</f>
        <v/>
      </c>
      <c r="G332" s="264" t="str">
        <f>IF(A332="","",('Čísla závodníků'!AJ416))</f>
        <v/>
      </c>
      <c r="H332" s="256"/>
      <c r="I332" s="256"/>
    </row>
    <row r="333" spans="1:9">
      <c r="A333" s="265" t="str">
        <f>IF(('Čísla závodníků'!AE417)="","",('Čísla závodníků'!AE417))</f>
        <v/>
      </c>
      <c r="B333" s="266" t="str">
        <f>IF(A333="","",('Čísla závodníků'!AF417))</f>
        <v/>
      </c>
      <c r="C333" s="266" t="str">
        <f>IF(A333="","",('Čísla závodníků'!AA417))</f>
        <v/>
      </c>
      <c r="D333" s="267" t="str">
        <f>IF(A333="","",('Čísla závodníků'!AI417))</f>
        <v/>
      </c>
      <c r="E333" s="145" t="str">
        <f>IF(A333="","",('Čísla závodníků'!AG417))</f>
        <v/>
      </c>
      <c r="F333" s="267" t="str">
        <f>IF(A333="","",('Čísla závodníků'!AH417))</f>
        <v/>
      </c>
      <c r="G333" s="264" t="str">
        <f>IF(A333="","",('Čísla závodníků'!AJ417))</f>
        <v/>
      </c>
      <c r="H333" s="256"/>
      <c r="I333" s="256"/>
    </row>
    <row r="334" spans="1:9">
      <c r="A334" s="265" t="str">
        <f>IF(('Čísla závodníků'!AE418)="","",('Čísla závodníků'!AE418))</f>
        <v/>
      </c>
      <c r="B334" s="266" t="str">
        <f>IF(A334="","",('Čísla závodníků'!AF418))</f>
        <v/>
      </c>
      <c r="C334" s="266" t="str">
        <f>IF(A334="","",('Čísla závodníků'!AA418))</f>
        <v/>
      </c>
      <c r="D334" s="267" t="str">
        <f>IF(A334="","",('Čísla závodníků'!AI418))</f>
        <v/>
      </c>
      <c r="E334" s="145" t="str">
        <f>IF(A334="","",('Čísla závodníků'!AG418))</f>
        <v/>
      </c>
      <c r="F334" s="267" t="str">
        <f>IF(A334="","",('Čísla závodníků'!AH418))</f>
        <v/>
      </c>
      <c r="G334" s="264" t="str">
        <f>IF(A334="","",('Čísla závodníků'!AJ418))</f>
        <v/>
      </c>
      <c r="H334" s="256"/>
      <c r="I334" s="256"/>
    </row>
    <row r="335" spans="1:9">
      <c r="A335" s="265" t="str">
        <f>IF(('Čísla závodníků'!AE419)="","",('Čísla závodníků'!AE419))</f>
        <v/>
      </c>
      <c r="B335" s="266" t="str">
        <f>IF(A335="","",('Čísla závodníků'!AF419))</f>
        <v/>
      </c>
      <c r="C335" s="266" t="str">
        <f>IF(A335="","",('Čísla závodníků'!AA419))</f>
        <v/>
      </c>
      <c r="D335" s="267" t="str">
        <f>IF(A335="","",('Čísla závodníků'!AI419))</f>
        <v/>
      </c>
      <c r="E335" s="145" t="str">
        <f>IF(A335="","",('Čísla závodníků'!AG419))</f>
        <v/>
      </c>
      <c r="F335" s="267" t="str">
        <f>IF(A335="","",('Čísla závodníků'!AH419))</f>
        <v/>
      </c>
      <c r="G335" s="264" t="str">
        <f>IF(A335="","",('Čísla závodníků'!AJ419))</f>
        <v/>
      </c>
      <c r="H335" s="256"/>
      <c r="I335" s="256"/>
    </row>
    <row r="336" spans="1:9">
      <c r="A336" s="265" t="str">
        <f>IF(('Čísla závodníků'!AE420)="","",('Čísla závodníků'!AE420))</f>
        <v/>
      </c>
      <c r="B336" s="266" t="str">
        <f>IF(A336="","",('Čísla závodníků'!AF420))</f>
        <v/>
      </c>
      <c r="C336" s="266" t="str">
        <f>IF(A336="","",('Čísla závodníků'!AA420))</f>
        <v/>
      </c>
      <c r="D336" s="267" t="str">
        <f>IF(A336="","",('Čísla závodníků'!AI420))</f>
        <v/>
      </c>
      <c r="E336" s="145" t="str">
        <f>IF(A336="","",('Čísla závodníků'!AG420))</f>
        <v/>
      </c>
      <c r="F336" s="267" t="str">
        <f>IF(A336="","",('Čísla závodníků'!AH420))</f>
        <v/>
      </c>
      <c r="G336" s="264" t="str">
        <f>IF(A336="","",('Čísla závodníků'!AJ420))</f>
        <v/>
      </c>
      <c r="H336" s="256"/>
      <c r="I336" s="256"/>
    </row>
    <row r="337" spans="1:9">
      <c r="A337" s="265" t="str">
        <f>IF(('Čísla závodníků'!AE421)="","",('Čísla závodníků'!AE421))</f>
        <v/>
      </c>
      <c r="B337" s="266" t="str">
        <f>IF(A337="","",('Čísla závodníků'!AF421))</f>
        <v/>
      </c>
      <c r="C337" s="266" t="str">
        <f>IF(A337="","",('Čísla závodníků'!AA421))</f>
        <v/>
      </c>
      <c r="D337" s="267" t="str">
        <f>IF(A337="","",('Čísla závodníků'!AI421))</f>
        <v/>
      </c>
      <c r="E337" s="145" t="str">
        <f>IF(A337="","",('Čísla závodníků'!AG421))</f>
        <v/>
      </c>
      <c r="F337" s="267" t="str">
        <f>IF(A337="","",('Čísla závodníků'!AH421))</f>
        <v/>
      </c>
      <c r="G337" s="264" t="str">
        <f>IF(A337="","",('Čísla závodníků'!AJ421))</f>
        <v/>
      </c>
      <c r="H337" s="256"/>
      <c r="I337" s="256"/>
    </row>
    <row r="338" spans="1:9">
      <c r="A338" s="265" t="str">
        <f>IF(('Čísla závodníků'!AE422)="","",('Čísla závodníků'!AE422))</f>
        <v/>
      </c>
      <c r="B338" s="266" t="str">
        <f>IF(A338="","",('Čísla závodníků'!AF422))</f>
        <v/>
      </c>
      <c r="C338" s="266" t="str">
        <f>IF(A338="","",('Čísla závodníků'!AA422))</f>
        <v/>
      </c>
      <c r="D338" s="267" t="str">
        <f>IF(A338="","",('Čísla závodníků'!AI422))</f>
        <v/>
      </c>
      <c r="E338" s="145" t="str">
        <f>IF(A338="","",('Čísla závodníků'!AG422))</f>
        <v/>
      </c>
      <c r="F338" s="267" t="str">
        <f>IF(A338="","",('Čísla závodníků'!AH422))</f>
        <v/>
      </c>
      <c r="G338" s="264" t="str">
        <f>IF(A338="","",('Čísla závodníků'!AJ422))</f>
        <v/>
      </c>
      <c r="H338" s="256"/>
      <c r="I338" s="256"/>
    </row>
    <row r="339" spans="1:9">
      <c r="A339" s="265" t="str">
        <f>IF(('Čísla závodníků'!AE423)="","",('Čísla závodníků'!AE423))</f>
        <v/>
      </c>
      <c r="B339" s="266" t="str">
        <f>IF(A339="","",('Čísla závodníků'!AF423))</f>
        <v/>
      </c>
      <c r="C339" s="266" t="str">
        <f>IF(A339="","",('Čísla závodníků'!AA423))</f>
        <v/>
      </c>
      <c r="D339" s="267" t="str">
        <f>IF(A339="","",('Čísla závodníků'!AI423))</f>
        <v/>
      </c>
      <c r="E339" s="145" t="str">
        <f>IF(A339="","",('Čísla závodníků'!AG423))</f>
        <v/>
      </c>
      <c r="F339" s="267" t="str">
        <f>IF(A339="","",('Čísla závodníků'!AH423))</f>
        <v/>
      </c>
      <c r="G339" s="264" t="str">
        <f>IF(A339="","",('Čísla závodníků'!AJ423))</f>
        <v/>
      </c>
      <c r="H339" s="256"/>
      <c r="I339" s="256"/>
    </row>
    <row r="340" spans="1:9">
      <c r="A340" s="265" t="str">
        <f>IF(('Čísla závodníků'!AE424)="","",('Čísla závodníků'!AE424))</f>
        <v/>
      </c>
      <c r="B340" s="266" t="str">
        <f>IF(A340="","",('Čísla závodníků'!AF424))</f>
        <v/>
      </c>
      <c r="C340" s="266" t="str">
        <f>IF(A340="","",('Čísla závodníků'!AA424))</f>
        <v/>
      </c>
      <c r="D340" s="267" t="str">
        <f>IF(A340="","",('Čísla závodníků'!AI424))</f>
        <v/>
      </c>
      <c r="E340" s="145" t="str">
        <f>IF(A340="","",('Čísla závodníků'!AG424))</f>
        <v/>
      </c>
      <c r="F340" s="267" t="str">
        <f>IF(A340="","",('Čísla závodníků'!AH424))</f>
        <v/>
      </c>
      <c r="G340" s="264" t="str">
        <f>IF(A340="","",('Čísla závodníků'!AJ424))</f>
        <v/>
      </c>
      <c r="H340" s="256"/>
      <c r="I340" s="256"/>
    </row>
    <row r="341" spans="1:9">
      <c r="A341" s="265" t="str">
        <f>IF(('Čísla závodníků'!AE425)="","",('Čísla závodníků'!AE425))</f>
        <v/>
      </c>
      <c r="B341" s="266" t="str">
        <f>IF(A341="","",('Čísla závodníků'!AF425))</f>
        <v/>
      </c>
      <c r="C341" s="266" t="str">
        <f>IF(A341="","",('Čísla závodníků'!AA425))</f>
        <v/>
      </c>
      <c r="D341" s="267" t="str">
        <f>IF(A341="","",('Čísla závodníků'!AI425))</f>
        <v/>
      </c>
      <c r="E341" s="145" t="str">
        <f>IF(A341="","",('Čísla závodníků'!AG425))</f>
        <v/>
      </c>
      <c r="F341" s="267" t="str">
        <f>IF(A341="","",('Čísla závodníků'!AH425))</f>
        <v/>
      </c>
      <c r="G341" s="264" t="str">
        <f>IF(A341="","",('Čísla závodníků'!AJ425))</f>
        <v/>
      </c>
      <c r="H341" s="256"/>
      <c r="I341" s="256"/>
    </row>
    <row r="342" spans="1:9">
      <c r="A342" s="265" t="str">
        <f>IF(('Čísla závodníků'!AE426)="","",('Čísla závodníků'!AE426))</f>
        <v/>
      </c>
      <c r="B342" s="266" t="str">
        <f>IF(A342="","",('Čísla závodníků'!AF426))</f>
        <v/>
      </c>
      <c r="C342" s="266" t="str">
        <f>IF(A342="","",('Čísla závodníků'!AA426))</f>
        <v/>
      </c>
      <c r="D342" s="267" t="str">
        <f>IF(A342="","",('Čísla závodníků'!AI426))</f>
        <v/>
      </c>
      <c r="E342" s="145" t="str">
        <f>IF(A342="","",('Čísla závodníků'!AG426))</f>
        <v/>
      </c>
      <c r="F342" s="267" t="str">
        <f>IF(A342="","",('Čísla závodníků'!AH426))</f>
        <v/>
      </c>
      <c r="G342" s="264" t="str">
        <f>IF(A342="","",('Čísla závodníků'!AJ426))</f>
        <v/>
      </c>
      <c r="H342" s="256"/>
      <c r="I342" s="256"/>
    </row>
    <row r="343" spans="1:9">
      <c r="A343" s="265" t="str">
        <f>IF(('Čísla závodníků'!AE427)="","",('Čísla závodníků'!AE427))</f>
        <v/>
      </c>
      <c r="B343" s="266" t="str">
        <f>IF(A343="","",('Čísla závodníků'!AF427))</f>
        <v/>
      </c>
      <c r="C343" s="266" t="str">
        <f>IF(A343="","",('Čísla závodníků'!AA427))</f>
        <v/>
      </c>
      <c r="D343" s="267" t="str">
        <f>IF(A343="","",('Čísla závodníků'!AI427))</f>
        <v/>
      </c>
      <c r="E343" s="145" t="str">
        <f>IF(A343="","",('Čísla závodníků'!AG427))</f>
        <v/>
      </c>
      <c r="F343" s="267" t="str">
        <f>IF(A343="","",('Čísla závodníků'!AH427))</f>
        <v/>
      </c>
      <c r="G343" s="264" t="str">
        <f>IF(A343="","",('Čísla závodníků'!AJ427))</f>
        <v/>
      </c>
      <c r="H343" s="256"/>
      <c r="I343" s="256"/>
    </row>
    <row r="344" spans="1:9">
      <c r="A344" s="265" t="str">
        <f>IF(('Čísla závodníků'!AE428)="","",('Čísla závodníků'!AE428))</f>
        <v/>
      </c>
      <c r="B344" s="266" t="str">
        <f>IF(A344="","",('Čísla závodníků'!AF428))</f>
        <v/>
      </c>
      <c r="C344" s="266" t="str">
        <f>IF(A344="","",('Čísla závodníků'!AA428))</f>
        <v/>
      </c>
      <c r="D344" s="267" t="str">
        <f>IF(A344="","",('Čísla závodníků'!AI428))</f>
        <v/>
      </c>
      <c r="E344" s="145" t="str">
        <f>IF(A344="","",('Čísla závodníků'!AG428))</f>
        <v/>
      </c>
      <c r="F344" s="267" t="str">
        <f>IF(A344="","",('Čísla závodníků'!AH428))</f>
        <v/>
      </c>
      <c r="G344" s="264" t="str">
        <f>IF(A344="","",('Čísla závodníků'!AJ428))</f>
        <v/>
      </c>
      <c r="H344" s="256"/>
      <c r="I344" s="256"/>
    </row>
    <row r="345" spans="1:9">
      <c r="A345" s="265" t="str">
        <f>IF(('Čísla závodníků'!AE429)="","",('Čísla závodníků'!AE429))</f>
        <v/>
      </c>
      <c r="B345" s="266" t="str">
        <f>IF(A345="","",('Čísla závodníků'!AF429))</f>
        <v/>
      </c>
      <c r="C345" s="266" t="str">
        <f>IF(A345="","",('Čísla závodníků'!AA429))</f>
        <v/>
      </c>
      <c r="D345" s="267" t="str">
        <f>IF(A345="","",('Čísla závodníků'!AI429))</f>
        <v/>
      </c>
      <c r="E345" s="145" t="str">
        <f>IF(A345="","",('Čísla závodníků'!AG429))</f>
        <v/>
      </c>
      <c r="F345" s="267" t="str">
        <f>IF(A345="","",('Čísla závodníků'!AH429))</f>
        <v/>
      </c>
      <c r="G345" s="264" t="str">
        <f>IF(A345="","",('Čísla závodníků'!AJ429))</f>
        <v/>
      </c>
      <c r="H345" s="256"/>
      <c r="I345" s="256"/>
    </row>
    <row r="346" spans="1:9">
      <c r="A346" s="265" t="str">
        <f>IF(('Čísla závodníků'!AE430)="","",('Čísla závodníků'!AE430))</f>
        <v/>
      </c>
      <c r="B346" s="266" t="str">
        <f>IF(A346="","",('Čísla závodníků'!AF430))</f>
        <v/>
      </c>
      <c r="C346" s="266" t="str">
        <f>IF(A346="","",('Čísla závodníků'!AA430))</f>
        <v/>
      </c>
      <c r="D346" s="267" t="str">
        <f>IF(A346="","",('Čísla závodníků'!AI430))</f>
        <v/>
      </c>
      <c r="E346" s="145" t="str">
        <f>IF(A346="","",('Čísla závodníků'!AG430))</f>
        <v/>
      </c>
      <c r="F346" s="267" t="str">
        <f>IF(A346="","",('Čísla závodníků'!AH430))</f>
        <v/>
      </c>
      <c r="G346" s="264" t="str">
        <f>IF(A346="","",('Čísla závodníků'!AJ430))</f>
        <v/>
      </c>
      <c r="H346" s="256"/>
      <c r="I346" s="256"/>
    </row>
    <row r="347" spans="1:9">
      <c r="A347" s="265" t="str">
        <f>IF(('Čísla závodníků'!AE431)="","",('Čísla závodníků'!AE431))</f>
        <v/>
      </c>
      <c r="B347" s="266" t="str">
        <f>IF(A347="","",('Čísla závodníků'!AF431))</f>
        <v/>
      </c>
      <c r="C347" s="266" t="str">
        <f>IF(A347="","",('Čísla závodníků'!AA431))</f>
        <v/>
      </c>
      <c r="D347" s="267" t="str">
        <f>IF(A347="","",('Čísla závodníků'!AI431))</f>
        <v/>
      </c>
      <c r="E347" s="145" t="str">
        <f>IF(A347="","",('Čísla závodníků'!AG431))</f>
        <v/>
      </c>
      <c r="F347" s="267" t="str">
        <f>IF(A347="","",('Čísla závodníků'!AH431))</f>
        <v/>
      </c>
      <c r="G347" s="264" t="str">
        <f>IF(A347="","",('Čísla závodníků'!AJ431))</f>
        <v/>
      </c>
      <c r="H347" s="256"/>
      <c r="I347" s="256"/>
    </row>
    <row r="348" spans="1:9">
      <c r="A348" s="265" t="str">
        <f>IF(('Čísla závodníků'!AE432)="","",('Čísla závodníků'!AE432))</f>
        <v/>
      </c>
      <c r="B348" s="266" t="str">
        <f>IF(A348="","",('Čísla závodníků'!AF432))</f>
        <v/>
      </c>
      <c r="C348" s="266" t="str">
        <f>IF(A348="","",('Čísla závodníků'!AA432))</f>
        <v/>
      </c>
      <c r="D348" s="267" t="str">
        <f>IF(A348="","",('Čísla závodníků'!AI432))</f>
        <v/>
      </c>
      <c r="E348" s="145" t="str">
        <f>IF(A348="","",('Čísla závodníků'!AG432))</f>
        <v/>
      </c>
      <c r="F348" s="267" t="str">
        <f>IF(A348="","",('Čísla závodníků'!AH432))</f>
        <v/>
      </c>
      <c r="G348" s="264" t="str">
        <f>IF(A348="","",('Čísla závodníků'!AJ432))</f>
        <v/>
      </c>
      <c r="H348" s="256"/>
      <c r="I348" s="256"/>
    </row>
    <row r="349" spans="1:9">
      <c r="A349" s="265" t="str">
        <f>IF(('Čísla závodníků'!AE433)="","",('Čísla závodníků'!AE433))</f>
        <v/>
      </c>
      <c r="B349" s="266" t="str">
        <f>IF(A349="","",('Čísla závodníků'!AF433))</f>
        <v/>
      </c>
      <c r="C349" s="266" t="str">
        <f>IF(A349="","",('Čísla závodníků'!AA433))</f>
        <v/>
      </c>
      <c r="D349" s="267" t="str">
        <f>IF(A349="","",('Čísla závodníků'!AI433))</f>
        <v/>
      </c>
      <c r="E349" s="145" t="str">
        <f>IF(A349="","",('Čísla závodníků'!AG433))</f>
        <v/>
      </c>
      <c r="F349" s="267" t="str">
        <f>IF(A349="","",('Čísla závodníků'!AH433))</f>
        <v/>
      </c>
      <c r="G349" s="264" t="str">
        <f>IF(A349="","",('Čísla závodníků'!AJ433))</f>
        <v/>
      </c>
      <c r="H349" s="256"/>
      <c r="I349" s="256"/>
    </row>
    <row r="350" spans="1:9">
      <c r="A350" s="265" t="str">
        <f>IF(('Čísla závodníků'!AE434)="","",('Čísla závodníků'!AE434))</f>
        <v/>
      </c>
      <c r="B350" s="266" t="str">
        <f>IF(A350="","",('Čísla závodníků'!AF434))</f>
        <v/>
      </c>
      <c r="C350" s="266" t="str">
        <f>IF(A350="","",('Čísla závodníků'!AA434))</f>
        <v/>
      </c>
      <c r="D350" s="267" t="str">
        <f>IF(A350="","",('Čísla závodníků'!AI434))</f>
        <v/>
      </c>
      <c r="E350" s="145" t="str">
        <f>IF(A350="","",('Čísla závodníků'!AG434))</f>
        <v/>
      </c>
      <c r="F350" s="267" t="str">
        <f>IF(A350="","",('Čísla závodníků'!AH434))</f>
        <v/>
      </c>
      <c r="G350" s="264" t="str">
        <f>IF(A350="","",('Čísla závodníků'!AJ434))</f>
        <v/>
      </c>
      <c r="H350" s="256"/>
      <c r="I350" s="256"/>
    </row>
    <row r="351" spans="1:9">
      <c r="A351" s="265" t="str">
        <f>IF(('Čísla závodníků'!AE435)="","",('Čísla závodníků'!AE435))</f>
        <v/>
      </c>
      <c r="B351" s="266" t="str">
        <f>IF(A351="","",('Čísla závodníků'!AF435))</f>
        <v/>
      </c>
      <c r="C351" s="266" t="str">
        <f>IF(A351="","",('Čísla závodníků'!AA435))</f>
        <v/>
      </c>
      <c r="D351" s="267" t="str">
        <f>IF(A351="","",('Čísla závodníků'!AI435))</f>
        <v/>
      </c>
      <c r="E351" s="145" t="str">
        <f>IF(A351="","",('Čísla závodníků'!AG435))</f>
        <v/>
      </c>
      <c r="F351" s="267" t="str">
        <f>IF(A351="","",('Čísla závodníků'!AH435))</f>
        <v/>
      </c>
      <c r="G351" s="264" t="str">
        <f>IF(A351="","",('Čísla závodníků'!AJ435))</f>
        <v/>
      </c>
      <c r="H351" s="256"/>
      <c r="I351" s="256"/>
    </row>
    <row r="352" spans="1:9">
      <c r="A352" s="265" t="str">
        <f>IF(('Čísla závodníků'!AE436)="","",('Čísla závodníků'!AE436))</f>
        <v/>
      </c>
      <c r="B352" s="266" t="str">
        <f>IF(A352="","",('Čísla závodníků'!AF436))</f>
        <v/>
      </c>
      <c r="C352" s="266" t="str">
        <f>IF(A352="","",('Čísla závodníků'!AA436))</f>
        <v/>
      </c>
      <c r="D352" s="267" t="str">
        <f>IF(A352="","",('Čísla závodníků'!AI436))</f>
        <v/>
      </c>
      <c r="E352" s="145" t="str">
        <f>IF(A352="","",('Čísla závodníků'!AG436))</f>
        <v/>
      </c>
      <c r="F352" s="267" t="str">
        <f>IF(A352="","",('Čísla závodníků'!AH436))</f>
        <v/>
      </c>
      <c r="G352" s="264" t="str">
        <f>IF(A352="","",('Čísla závodníků'!AJ436))</f>
        <v/>
      </c>
      <c r="H352" s="256"/>
      <c r="I352" s="256"/>
    </row>
    <row r="353" spans="1:9">
      <c r="A353" s="265" t="str">
        <f>IF(('Čísla závodníků'!AE437)="","",('Čísla závodníků'!AE437))</f>
        <v/>
      </c>
      <c r="B353" s="266" t="str">
        <f>IF(A353="","",('Čísla závodníků'!AF437))</f>
        <v/>
      </c>
      <c r="C353" s="266" t="str">
        <f>IF(A353="","",('Čísla závodníků'!AA437))</f>
        <v/>
      </c>
      <c r="D353" s="267" t="str">
        <f>IF(A353="","",('Čísla závodníků'!AI437))</f>
        <v/>
      </c>
      <c r="E353" s="145" t="str">
        <f>IF(A353="","",('Čísla závodníků'!AG437))</f>
        <v/>
      </c>
      <c r="F353" s="267" t="str">
        <f>IF(A353="","",('Čísla závodníků'!AH437))</f>
        <v/>
      </c>
      <c r="G353" s="264" t="str">
        <f>IF(A353="","",('Čísla závodníků'!AJ437))</f>
        <v/>
      </c>
      <c r="H353" s="256"/>
      <c r="I353" s="256"/>
    </row>
    <row r="354" spans="1:9">
      <c r="A354" s="265" t="str">
        <f>IF(('Čísla závodníků'!AE438)="","",('Čísla závodníků'!AE438))</f>
        <v/>
      </c>
      <c r="B354" s="266" t="str">
        <f>IF(A354="","",('Čísla závodníků'!AF438))</f>
        <v/>
      </c>
      <c r="C354" s="266" t="str">
        <f>IF(A354="","",('Čísla závodníků'!AA438))</f>
        <v/>
      </c>
      <c r="D354" s="267" t="str">
        <f>IF(A354="","",('Čísla závodníků'!AI438))</f>
        <v/>
      </c>
      <c r="E354" s="145" t="str">
        <f>IF(A354="","",('Čísla závodníků'!AG438))</f>
        <v/>
      </c>
      <c r="F354" s="267" t="str">
        <f>IF(A354="","",('Čísla závodníků'!AH438))</f>
        <v/>
      </c>
      <c r="G354" s="264" t="str">
        <f>IF(A354="","",('Čísla závodníků'!AJ438))</f>
        <v/>
      </c>
      <c r="H354" s="256"/>
      <c r="I354" s="256"/>
    </row>
    <row r="355" spans="1:9">
      <c r="A355" s="265" t="str">
        <f>IF(('Čísla závodníků'!AE439)="","",('Čísla závodníků'!AE439))</f>
        <v/>
      </c>
      <c r="B355" s="266" t="str">
        <f>IF(A355="","",('Čísla závodníků'!AF439))</f>
        <v/>
      </c>
      <c r="C355" s="266" t="str">
        <f>IF(A355="","",('Čísla závodníků'!AA439))</f>
        <v/>
      </c>
      <c r="D355" s="267" t="str">
        <f>IF(A355="","",('Čísla závodníků'!AI439))</f>
        <v/>
      </c>
      <c r="E355" s="145" t="str">
        <f>IF(A355="","",('Čísla závodníků'!AG439))</f>
        <v/>
      </c>
      <c r="F355" s="267" t="str">
        <f>IF(A355="","",('Čísla závodníků'!AH439))</f>
        <v/>
      </c>
      <c r="G355" s="264" t="str">
        <f>IF(A355="","",('Čísla závodníků'!AJ439))</f>
        <v/>
      </c>
      <c r="H355" s="256"/>
      <c r="I355" s="256"/>
    </row>
    <row r="356" spans="1:9">
      <c r="A356" s="265" t="str">
        <f>IF(('Čísla závodníků'!AE440)="","",('Čísla závodníků'!AE440))</f>
        <v/>
      </c>
      <c r="B356" s="266" t="str">
        <f>IF(A356="","",('Čísla závodníků'!AF440))</f>
        <v/>
      </c>
      <c r="C356" s="266" t="str">
        <f>IF(A356="","",('Čísla závodníků'!AA440))</f>
        <v/>
      </c>
      <c r="D356" s="267" t="str">
        <f>IF(A356="","",('Čísla závodníků'!AI440))</f>
        <v/>
      </c>
      <c r="E356" s="145" t="str">
        <f>IF(A356="","",('Čísla závodníků'!AG440))</f>
        <v/>
      </c>
      <c r="F356" s="267" t="str">
        <f>IF(A356="","",('Čísla závodníků'!AH440))</f>
        <v/>
      </c>
      <c r="G356" s="264" t="str">
        <f>IF(A356="","",('Čísla závodníků'!AJ440))</f>
        <v/>
      </c>
      <c r="H356" s="256"/>
      <c r="I356" s="256"/>
    </row>
    <row r="357" spans="1:9">
      <c r="A357" s="265" t="str">
        <f>IF(('Čísla závodníků'!AE441)="","",('Čísla závodníků'!AE441))</f>
        <v/>
      </c>
      <c r="B357" s="266" t="str">
        <f>IF(A357="","",('Čísla závodníků'!AF441))</f>
        <v/>
      </c>
      <c r="C357" s="266" t="str">
        <f>IF(A357="","",('Čísla závodníků'!AA441))</f>
        <v/>
      </c>
      <c r="D357" s="267" t="str">
        <f>IF(A357="","",('Čísla závodníků'!AI441))</f>
        <v/>
      </c>
      <c r="E357" s="145" t="str">
        <f>IF(A357="","",('Čísla závodníků'!AG441))</f>
        <v/>
      </c>
      <c r="F357" s="267" t="str">
        <f>IF(A357="","",('Čísla závodníků'!AH441))</f>
        <v/>
      </c>
      <c r="G357" s="264" t="str">
        <f>IF(A357="","",('Čísla závodníků'!AJ441))</f>
        <v/>
      </c>
      <c r="H357" s="256"/>
      <c r="I357" s="256"/>
    </row>
    <row r="358" spans="1:9">
      <c r="A358" s="265" t="str">
        <f>IF(('Čísla závodníků'!AE442)="","",('Čísla závodníků'!AE442))</f>
        <v/>
      </c>
      <c r="B358" s="266" t="str">
        <f>IF(A358="","",('Čísla závodníků'!AF442))</f>
        <v/>
      </c>
      <c r="C358" s="266" t="str">
        <f>IF(A358="","",('Čísla závodníků'!AA442))</f>
        <v/>
      </c>
      <c r="D358" s="267" t="str">
        <f>IF(A358="","",('Čísla závodníků'!AI442))</f>
        <v/>
      </c>
      <c r="E358" s="145" t="str">
        <f>IF(A358="","",('Čísla závodníků'!AG442))</f>
        <v/>
      </c>
      <c r="F358" s="267" t="str">
        <f>IF(A358="","",('Čísla závodníků'!AH442))</f>
        <v/>
      </c>
      <c r="G358" s="264" t="str">
        <f>IF(A358="","",('Čísla závodníků'!AJ442))</f>
        <v/>
      </c>
      <c r="H358" s="256"/>
      <c r="I358" s="256"/>
    </row>
    <row r="359" spans="1:9">
      <c r="A359" s="265" t="str">
        <f>IF(('Čísla závodníků'!AE443)="","",('Čísla závodníků'!AE443))</f>
        <v/>
      </c>
      <c r="B359" s="266" t="str">
        <f>IF(A359="","",('Čísla závodníků'!AF443))</f>
        <v/>
      </c>
      <c r="C359" s="266" t="str">
        <f>IF(A359="","",('Čísla závodníků'!AA443))</f>
        <v/>
      </c>
      <c r="D359" s="267" t="str">
        <f>IF(A359="","",('Čísla závodníků'!AI443))</f>
        <v/>
      </c>
      <c r="E359" s="145" t="str">
        <f>IF(A359="","",('Čísla závodníků'!AG443))</f>
        <v/>
      </c>
      <c r="F359" s="267" t="str">
        <f>IF(A359="","",('Čísla závodníků'!AH443))</f>
        <v/>
      </c>
      <c r="G359" s="264" t="str">
        <f>IF(A359="","",('Čísla závodníků'!AJ443))</f>
        <v/>
      </c>
      <c r="H359" s="256"/>
      <c r="I359" s="256"/>
    </row>
    <row r="360" spans="1:9">
      <c r="A360" s="265" t="str">
        <f>IF(('Čísla závodníků'!AE444)="","",('Čísla závodníků'!AE444))</f>
        <v/>
      </c>
      <c r="B360" s="266" t="str">
        <f>IF(A360="","",('Čísla závodníků'!AF444))</f>
        <v/>
      </c>
      <c r="C360" s="266" t="str">
        <f>IF(A360="","",('Čísla závodníků'!AA444))</f>
        <v/>
      </c>
      <c r="D360" s="267" t="str">
        <f>IF(A360="","",('Čísla závodníků'!AI444))</f>
        <v/>
      </c>
      <c r="E360" s="145" t="str">
        <f>IF(A360="","",('Čísla závodníků'!AG444))</f>
        <v/>
      </c>
      <c r="F360" s="267" t="str">
        <f>IF(A360="","",('Čísla závodníků'!AH444))</f>
        <v/>
      </c>
      <c r="G360" s="264" t="str">
        <f>IF(A360="","",('Čísla závodníků'!AJ444))</f>
        <v/>
      </c>
      <c r="H360" s="256"/>
      <c r="I360" s="256"/>
    </row>
    <row r="361" spans="1:9">
      <c r="A361" s="265" t="str">
        <f>IF(('Čísla závodníků'!AE445)="","",('Čísla závodníků'!AE445))</f>
        <v/>
      </c>
      <c r="B361" s="266" t="str">
        <f>IF(A361="","",('Čísla závodníků'!AF445))</f>
        <v/>
      </c>
      <c r="C361" s="266" t="str">
        <f>IF(A361="","",('Čísla závodníků'!AA445))</f>
        <v/>
      </c>
      <c r="D361" s="267" t="str">
        <f>IF(A361="","",('Čísla závodníků'!AI445))</f>
        <v/>
      </c>
      <c r="E361" s="145" t="str">
        <f>IF(A361="","",('Čísla závodníků'!AG445))</f>
        <v/>
      </c>
      <c r="F361" s="267" t="str">
        <f>IF(A361="","",('Čísla závodníků'!AH445))</f>
        <v/>
      </c>
      <c r="G361" s="264" t="str">
        <f>IF(A361="","",('Čísla závodníků'!AJ445))</f>
        <v/>
      </c>
      <c r="H361" s="256"/>
      <c r="I361" s="256"/>
    </row>
    <row r="362" spans="1:9">
      <c r="A362" s="265" t="str">
        <f>IF(('Čísla závodníků'!AE446)="","",('Čísla závodníků'!AE446))</f>
        <v/>
      </c>
      <c r="B362" s="266" t="str">
        <f>IF(A362="","",('Čísla závodníků'!AF446))</f>
        <v/>
      </c>
      <c r="C362" s="266" t="str">
        <f>IF(A362="","",('Čísla závodníků'!AA446))</f>
        <v/>
      </c>
      <c r="D362" s="267" t="str">
        <f>IF(A362="","",('Čísla závodníků'!AI446))</f>
        <v/>
      </c>
      <c r="E362" s="145" t="str">
        <f>IF(A362="","",('Čísla závodníků'!AG446))</f>
        <v/>
      </c>
      <c r="F362" s="267" t="str">
        <f>IF(A362="","",('Čísla závodníků'!AH446))</f>
        <v/>
      </c>
      <c r="G362" s="264" t="str">
        <f>IF(A362="","",('Čísla závodníků'!AJ446))</f>
        <v/>
      </c>
      <c r="H362" s="256"/>
      <c r="I362" s="256"/>
    </row>
    <row r="363" spans="1:9">
      <c r="A363" s="265" t="str">
        <f>IF(('Čísla závodníků'!AE447)="","",('Čísla závodníků'!AE447))</f>
        <v/>
      </c>
      <c r="B363" s="266" t="str">
        <f>IF(A363="","",('Čísla závodníků'!AF447))</f>
        <v/>
      </c>
      <c r="C363" s="266" t="str">
        <f>IF(A363="","",('Čísla závodníků'!AA447))</f>
        <v/>
      </c>
      <c r="D363" s="267" t="str">
        <f>IF(A363="","",('Čísla závodníků'!AI447))</f>
        <v/>
      </c>
      <c r="E363" s="145" t="str">
        <f>IF(A363="","",('Čísla závodníků'!AG447))</f>
        <v/>
      </c>
      <c r="F363" s="267" t="str">
        <f>IF(A363="","",('Čísla závodníků'!AH447))</f>
        <v/>
      </c>
      <c r="G363" s="264" t="str">
        <f>IF(A363="","",('Čísla závodníků'!AJ447))</f>
        <v/>
      </c>
      <c r="H363" s="256"/>
      <c r="I363" s="256"/>
    </row>
    <row r="364" spans="1:9">
      <c r="A364" s="265" t="str">
        <f>IF(('Čísla závodníků'!AE448)="","",('Čísla závodníků'!AE448))</f>
        <v/>
      </c>
      <c r="B364" s="266" t="str">
        <f>IF(A364="","",('Čísla závodníků'!AF448))</f>
        <v/>
      </c>
      <c r="C364" s="266" t="str">
        <f>IF(A364="","",('Čísla závodníků'!AA448))</f>
        <v/>
      </c>
      <c r="D364" s="267" t="str">
        <f>IF(A364="","",('Čísla závodníků'!AI448))</f>
        <v/>
      </c>
      <c r="E364" s="145" t="str">
        <f>IF(A364="","",('Čísla závodníků'!AG448))</f>
        <v/>
      </c>
      <c r="F364" s="267" t="str">
        <f>IF(A364="","",('Čísla závodníků'!AH448))</f>
        <v/>
      </c>
      <c r="G364" s="264" t="str">
        <f>IF(A364="","",('Čísla závodníků'!AJ448))</f>
        <v/>
      </c>
      <c r="H364" s="256"/>
      <c r="I364" s="256"/>
    </row>
    <row r="365" spans="1:9">
      <c r="A365" s="265" t="str">
        <f>IF(('Čísla závodníků'!AE449)="","",('Čísla závodníků'!AE449))</f>
        <v/>
      </c>
      <c r="B365" s="266" t="str">
        <f>IF(A365="","",('Čísla závodníků'!AF449))</f>
        <v/>
      </c>
      <c r="C365" s="266" t="str">
        <f>IF(A365="","",('Čísla závodníků'!AA449))</f>
        <v/>
      </c>
      <c r="D365" s="267" t="str">
        <f>IF(A365="","",('Čísla závodníků'!AI449))</f>
        <v/>
      </c>
      <c r="E365" s="145" t="str">
        <f>IF(A365="","",('Čísla závodníků'!AG449))</f>
        <v/>
      </c>
      <c r="F365" s="267" t="str">
        <f>IF(A365="","",('Čísla závodníků'!AH449))</f>
        <v/>
      </c>
      <c r="G365" s="264" t="str">
        <f>IF(A365="","",('Čísla závodníků'!AJ449))</f>
        <v/>
      </c>
      <c r="H365" s="256"/>
      <c r="I365" s="256"/>
    </row>
    <row r="366" spans="1:9">
      <c r="A366" s="265" t="str">
        <f>IF(('Čísla závodníků'!AE450)="","",('Čísla závodníků'!AE450))</f>
        <v/>
      </c>
      <c r="B366" s="266" t="str">
        <f>IF(A366="","",('Čísla závodníků'!AF450))</f>
        <v/>
      </c>
      <c r="C366" s="266" t="str">
        <f>IF(A366="","",('Čísla závodníků'!AA450))</f>
        <v/>
      </c>
      <c r="D366" s="267" t="str">
        <f>IF(A366="","",('Čísla závodníků'!AI450))</f>
        <v/>
      </c>
      <c r="E366" s="145" t="str">
        <f>IF(A366="","",('Čísla závodníků'!AG450))</f>
        <v/>
      </c>
      <c r="F366" s="267" t="str">
        <f>IF(A366="","",('Čísla závodníků'!AH450))</f>
        <v/>
      </c>
      <c r="G366" s="264" t="str">
        <f>IF(A366="","",('Čísla závodníků'!AJ450))</f>
        <v/>
      </c>
      <c r="H366" s="256"/>
      <c r="I366" s="256"/>
    </row>
    <row r="367" spans="1:9">
      <c r="A367" s="265" t="str">
        <f>IF(('Čísla závodníků'!AE451)="","",('Čísla závodníků'!AE451))</f>
        <v/>
      </c>
      <c r="B367" s="266" t="str">
        <f>IF(A367="","",('Čísla závodníků'!AF451))</f>
        <v/>
      </c>
      <c r="C367" s="266" t="str">
        <f>IF(A367="","",('Čísla závodníků'!AA451))</f>
        <v/>
      </c>
      <c r="D367" s="267" t="str">
        <f>IF(A367="","",('Čísla závodníků'!AI451))</f>
        <v/>
      </c>
      <c r="E367" s="145" t="str">
        <f>IF(A367="","",('Čísla závodníků'!AG451))</f>
        <v/>
      </c>
      <c r="F367" s="267" t="str">
        <f>IF(A367="","",('Čísla závodníků'!AH451))</f>
        <v/>
      </c>
      <c r="G367" s="264" t="str">
        <f>IF(A367="","",('Čísla závodníků'!AJ451))</f>
        <v/>
      </c>
      <c r="H367" s="256"/>
      <c r="I367" s="256"/>
    </row>
    <row r="368" spans="1:9">
      <c r="A368" s="265" t="str">
        <f>IF(('Čísla závodníků'!AE452)="","",('Čísla závodníků'!AE452))</f>
        <v/>
      </c>
      <c r="B368" s="266" t="str">
        <f>IF(A368="","",('Čísla závodníků'!AF452))</f>
        <v/>
      </c>
      <c r="C368" s="266" t="str">
        <f>IF(A368="","",('Čísla závodníků'!AA452))</f>
        <v/>
      </c>
      <c r="D368" s="267" t="str">
        <f>IF(A368="","",('Čísla závodníků'!AI452))</f>
        <v/>
      </c>
      <c r="E368" s="145" t="str">
        <f>IF(A368="","",('Čísla závodníků'!AG452))</f>
        <v/>
      </c>
      <c r="F368" s="267" t="str">
        <f>IF(A368="","",('Čísla závodníků'!AH452))</f>
        <v/>
      </c>
      <c r="G368" s="264" t="str">
        <f>IF(A368="","",('Čísla závodníků'!AJ452))</f>
        <v/>
      </c>
      <c r="H368" s="256"/>
      <c r="I368" s="256"/>
    </row>
    <row r="369" spans="1:9">
      <c r="A369" s="265" t="str">
        <f>IF(('Čísla závodníků'!AE453)="","",('Čísla závodníků'!AE453))</f>
        <v/>
      </c>
      <c r="B369" s="266" t="str">
        <f>IF(A369="","",('Čísla závodníků'!AF453))</f>
        <v/>
      </c>
      <c r="C369" s="266" t="str">
        <f>IF(A369="","",('Čísla závodníků'!AA453))</f>
        <v/>
      </c>
      <c r="D369" s="267" t="str">
        <f>IF(A369="","",('Čísla závodníků'!AI453))</f>
        <v/>
      </c>
      <c r="E369" s="145" t="str">
        <f>IF(A369="","",('Čísla závodníků'!AG453))</f>
        <v/>
      </c>
      <c r="F369" s="267" t="str">
        <f>IF(A369="","",('Čísla závodníků'!AH453))</f>
        <v/>
      </c>
      <c r="G369" s="264" t="str">
        <f>IF(A369="","",('Čísla závodníků'!AJ453))</f>
        <v/>
      </c>
      <c r="H369" s="256"/>
      <c r="I369" s="256"/>
    </row>
    <row r="370" spans="1:9">
      <c r="A370" s="265" t="str">
        <f>IF(('Čísla závodníků'!AE454)="","",('Čísla závodníků'!AE454))</f>
        <v/>
      </c>
      <c r="B370" s="266" t="str">
        <f>IF(A370="","",('Čísla závodníků'!AF454))</f>
        <v/>
      </c>
      <c r="C370" s="266" t="str">
        <f>IF(A370="","",('Čísla závodníků'!AA454))</f>
        <v/>
      </c>
      <c r="D370" s="267" t="str">
        <f>IF(A370="","",('Čísla závodníků'!AI454))</f>
        <v/>
      </c>
      <c r="E370" s="145" t="str">
        <f>IF(A370="","",('Čísla závodníků'!AG454))</f>
        <v/>
      </c>
      <c r="F370" s="267" t="str">
        <f>IF(A370="","",('Čísla závodníků'!AH454))</f>
        <v/>
      </c>
      <c r="G370" s="264" t="str">
        <f>IF(A370="","",('Čísla závodníků'!AJ454))</f>
        <v/>
      </c>
      <c r="H370" s="256"/>
      <c r="I370" s="256"/>
    </row>
    <row r="371" spans="1:9">
      <c r="A371" s="265" t="str">
        <f>IF(('Čísla závodníků'!AE455)="","",('Čísla závodníků'!AE455))</f>
        <v/>
      </c>
      <c r="B371" s="266" t="str">
        <f>IF(A371="","",('Čísla závodníků'!AF455))</f>
        <v/>
      </c>
      <c r="C371" s="266" t="str">
        <f>IF(A371="","",('Čísla závodníků'!AA455))</f>
        <v/>
      </c>
      <c r="D371" s="267" t="str">
        <f>IF(A371="","",('Čísla závodníků'!AI455))</f>
        <v/>
      </c>
      <c r="E371" s="145" t="str">
        <f>IF(A371="","",('Čísla závodníků'!AG455))</f>
        <v/>
      </c>
      <c r="F371" s="267" t="str">
        <f>IF(A371="","",('Čísla závodníků'!AH455))</f>
        <v/>
      </c>
      <c r="G371" s="264" t="str">
        <f>IF(A371="","",('Čísla závodníků'!AJ455))</f>
        <v/>
      </c>
      <c r="H371" s="256"/>
      <c r="I371" s="256"/>
    </row>
    <row r="372" spans="1:9">
      <c r="A372" s="265" t="str">
        <f>IF(('Čísla závodníků'!AE456)="","",('Čísla závodníků'!AE456))</f>
        <v/>
      </c>
      <c r="B372" s="266" t="str">
        <f>IF(A372="","",('Čísla závodníků'!AF456))</f>
        <v/>
      </c>
      <c r="C372" s="266" t="str">
        <f>IF(A372="","",('Čísla závodníků'!AA456))</f>
        <v/>
      </c>
      <c r="D372" s="267" t="str">
        <f>IF(A372="","",('Čísla závodníků'!AI456))</f>
        <v/>
      </c>
      <c r="E372" s="145" t="str">
        <f>IF(A372="","",('Čísla závodníků'!AG456))</f>
        <v/>
      </c>
      <c r="F372" s="267" t="str">
        <f>IF(A372="","",('Čísla závodníků'!AH456))</f>
        <v/>
      </c>
      <c r="G372" s="264" t="str">
        <f>IF(A372="","",('Čísla závodníků'!AJ456))</f>
        <v/>
      </c>
      <c r="H372" s="256"/>
      <c r="I372" s="256"/>
    </row>
    <row r="373" spans="1:9">
      <c r="A373" s="265" t="str">
        <f>IF(('Čísla závodníků'!AE457)="","",('Čísla závodníků'!AE457))</f>
        <v/>
      </c>
      <c r="B373" s="266" t="str">
        <f>IF(A373="","",('Čísla závodníků'!AF457))</f>
        <v/>
      </c>
      <c r="C373" s="266" t="str">
        <f>IF(A373="","",('Čísla závodníků'!AA457))</f>
        <v/>
      </c>
      <c r="D373" s="267" t="str">
        <f>IF(A373="","",('Čísla závodníků'!AI457))</f>
        <v/>
      </c>
      <c r="E373" s="145" t="str">
        <f>IF(A373="","",('Čísla závodníků'!AG457))</f>
        <v/>
      </c>
      <c r="F373" s="267" t="str">
        <f>IF(A373="","",('Čísla závodníků'!AH457))</f>
        <v/>
      </c>
      <c r="G373" s="264" t="str">
        <f>IF(A373="","",('Čísla závodníků'!AJ457))</f>
        <v/>
      </c>
      <c r="H373" s="256"/>
      <c r="I373" s="256"/>
    </row>
    <row r="374" spans="1:9">
      <c r="A374" s="265" t="str">
        <f>IF(('Čísla závodníků'!AE458)="","",('Čísla závodníků'!AE458))</f>
        <v/>
      </c>
      <c r="B374" s="266" t="str">
        <f>IF(A374="","",('Čísla závodníků'!AF458))</f>
        <v/>
      </c>
      <c r="C374" s="266" t="str">
        <f>IF(A374="","",('Čísla závodníků'!AA458))</f>
        <v/>
      </c>
      <c r="D374" s="267" t="str">
        <f>IF(A374="","",('Čísla závodníků'!AI458))</f>
        <v/>
      </c>
      <c r="E374" s="145" t="str">
        <f>IF(A374="","",('Čísla závodníků'!AG458))</f>
        <v/>
      </c>
      <c r="F374" s="267" t="str">
        <f>IF(A374="","",('Čísla závodníků'!AH458))</f>
        <v/>
      </c>
      <c r="G374" s="264" t="str">
        <f>IF(A374="","",('Čísla závodníků'!AJ458))</f>
        <v/>
      </c>
      <c r="H374" s="256"/>
      <c r="I374" s="256"/>
    </row>
    <row r="375" spans="1:9">
      <c r="A375" s="265" t="str">
        <f>IF(('Čísla závodníků'!AE459)="","",('Čísla závodníků'!AE459))</f>
        <v/>
      </c>
      <c r="B375" s="266" t="str">
        <f>IF(A375="","",('Čísla závodníků'!AF459))</f>
        <v/>
      </c>
      <c r="C375" s="266" t="str">
        <f>IF(A375="","",('Čísla závodníků'!AA459))</f>
        <v/>
      </c>
      <c r="D375" s="267" t="str">
        <f>IF(A375="","",('Čísla závodníků'!AI459))</f>
        <v/>
      </c>
      <c r="E375" s="145" t="str">
        <f>IF(A375="","",('Čísla závodníků'!AG459))</f>
        <v/>
      </c>
      <c r="F375" s="267" t="str">
        <f>IF(A375="","",('Čísla závodníků'!AH459))</f>
        <v/>
      </c>
      <c r="G375" s="264" t="str">
        <f>IF(A375="","",('Čísla závodníků'!AJ459))</f>
        <v/>
      </c>
      <c r="H375" s="256"/>
      <c r="I375" s="256"/>
    </row>
    <row r="376" spans="1:9">
      <c r="A376" s="265" t="str">
        <f>IF(('Čísla závodníků'!AE460)="","",('Čísla závodníků'!AE460))</f>
        <v/>
      </c>
      <c r="B376" s="266" t="str">
        <f>IF(A376="","",('Čísla závodníků'!AF460))</f>
        <v/>
      </c>
      <c r="C376" s="266" t="str">
        <f>IF(A376="","",('Čísla závodníků'!AA460))</f>
        <v/>
      </c>
      <c r="D376" s="267" t="str">
        <f>IF(A376="","",('Čísla závodníků'!AI460))</f>
        <v/>
      </c>
      <c r="E376" s="145" t="str">
        <f>IF(A376="","",('Čísla závodníků'!AG460))</f>
        <v/>
      </c>
      <c r="F376" s="267" t="str">
        <f>IF(A376="","",('Čísla závodníků'!AH460))</f>
        <v/>
      </c>
      <c r="G376" s="264" t="str">
        <f>IF(A376="","",('Čísla závodníků'!AJ460))</f>
        <v/>
      </c>
      <c r="H376" s="256"/>
      <c r="I376" s="256"/>
    </row>
    <row r="377" spans="1:9">
      <c r="A377" s="265" t="str">
        <f>IF(('Čísla závodníků'!AE461)="","",('Čísla závodníků'!AE461))</f>
        <v/>
      </c>
      <c r="B377" s="266" t="str">
        <f>IF(A377="","",('Čísla závodníků'!AF461))</f>
        <v/>
      </c>
      <c r="C377" s="266" t="str">
        <f>IF(A377="","",('Čísla závodníků'!AA461))</f>
        <v/>
      </c>
      <c r="D377" s="267" t="str">
        <f>IF(A377="","",('Čísla závodníků'!AI461))</f>
        <v/>
      </c>
      <c r="E377" s="145" t="str">
        <f>IF(A377="","",('Čísla závodníků'!AG461))</f>
        <v/>
      </c>
      <c r="F377" s="267" t="str">
        <f>IF(A377="","",('Čísla závodníků'!AH461))</f>
        <v/>
      </c>
      <c r="G377" s="264" t="str">
        <f>IF(A377="","",('Čísla závodníků'!AJ461))</f>
        <v/>
      </c>
      <c r="H377" s="256"/>
      <c r="I377" s="256"/>
    </row>
    <row r="378" spans="1:9">
      <c r="A378" s="265" t="str">
        <f>IF(('Čísla závodníků'!AE462)="","",('Čísla závodníků'!AE462))</f>
        <v/>
      </c>
      <c r="B378" s="266" t="str">
        <f>IF(A378="","",('Čísla závodníků'!AF462))</f>
        <v/>
      </c>
      <c r="C378" s="266" t="str">
        <f>IF(A378="","",('Čísla závodníků'!AA462))</f>
        <v/>
      </c>
      <c r="D378" s="267" t="str">
        <f>IF(A378="","",('Čísla závodníků'!AI462))</f>
        <v/>
      </c>
      <c r="E378" s="145" t="str">
        <f>IF(A378="","",('Čísla závodníků'!AG462))</f>
        <v/>
      </c>
      <c r="F378" s="267" t="str">
        <f>IF(A378="","",('Čísla závodníků'!AH462))</f>
        <v/>
      </c>
      <c r="G378" s="264" t="str">
        <f>IF(A378="","",('Čísla závodníků'!AJ462))</f>
        <v/>
      </c>
      <c r="H378" s="256"/>
      <c r="I378" s="256"/>
    </row>
    <row r="379" spans="1:9">
      <c r="A379" s="265" t="str">
        <f>IF(('Čísla závodníků'!AE463)="","",('Čísla závodníků'!AE463))</f>
        <v/>
      </c>
      <c r="B379" s="266" t="str">
        <f>IF(A379="","",('Čísla závodníků'!AF463))</f>
        <v/>
      </c>
      <c r="C379" s="266" t="str">
        <f>IF(A379="","",('Čísla závodníků'!AA463))</f>
        <v/>
      </c>
      <c r="D379" s="267" t="str">
        <f>IF(A379="","",('Čísla závodníků'!AI463))</f>
        <v/>
      </c>
      <c r="E379" s="145" t="str">
        <f>IF(A379="","",('Čísla závodníků'!AG463))</f>
        <v/>
      </c>
      <c r="F379" s="267" t="str">
        <f>IF(A379="","",('Čísla závodníků'!AH463))</f>
        <v/>
      </c>
      <c r="G379" s="264" t="str">
        <f>IF(A379="","",('Čísla závodníků'!AJ463))</f>
        <v/>
      </c>
      <c r="H379" s="256"/>
      <c r="I379" s="256"/>
    </row>
    <row r="380" spans="1:9">
      <c r="A380" s="265" t="str">
        <f>IF(('Čísla závodníků'!AE464)="","",('Čísla závodníků'!AE464))</f>
        <v/>
      </c>
      <c r="B380" s="266" t="str">
        <f>IF(A380="","",('Čísla závodníků'!AF464))</f>
        <v/>
      </c>
      <c r="C380" s="266" t="str">
        <f>IF(A380="","",('Čísla závodníků'!AA464))</f>
        <v/>
      </c>
      <c r="D380" s="267" t="str">
        <f>IF(A380="","",('Čísla závodníků'!AI464))</f>
        <v/>
      </c>
      <c r="E380" s="145" t="str">
        <f>IF(A380="","",('Čísla závodníků'!AG464))</f>
        <v/>
      </c>
      <c r="F380" s="267" t="str">
        <f>IF(A380="","",('Čísla závodníků'!AH464))</f>
        <v/>
      </c>
      <c r="G380" s="264" t="str">
        <f>IF(A380="","",('Čísla závodníků'!AJ464))</f>
        <v/>
      </c>
      <c r="H380" s="256"/>
      <c r="I380" s="256"/>
    </row>
    <row r="381" spans="1:9">
      <c r="A381" s="265" t="str">
        <f>IF(('Čísla závodníků'!AE465)="","",('Čísla závodníků'!AE465))</f>
        <v/>
      </c>
      <c r="B381" s="266" t="str">
        <f>IF(A381="","",('Čísla závodníků'!AF465))</f>
        <v/>
      </c>
      <c r="C381" s="266" t="str">
        <f>IF(A381="","",('Čísla závodníků'!AA465))</f>
        <v/>
      </c>
      <c r="D381" s="267" t="str">
        <f>IF(A381="","",('Čísla závodníků'!AI465))</f>
        <v/>
      </c>
      <c r="E381" s="145" t="str">
        <f>IF(A381="","",('Čísla závodníků'!AG465))</f>
        <v/>
      </c>
      <c r="F381" s="267" t="str">
        <f>IF(A381="","",('Čísla závodníků'!AH465))</f>
        <v/>
      </c>
      <c r="G381" s="264" t="str">
        <f>IF(A381="","",('Čísla závodníků'!AJ465))</f>
        <v/>
      </c>
      <c r="H381" s="256"/>
      <c r="I381" s="256"/>
    </row>
    <row r="382" spans="1:9">
      <c r="A382" s="265" t="str">
        <f>IF(('Čísla závodníků'!AE466)="","",('Čísla závodníků'!AE466))</f>
        <v/>
      </c>
      <c r="B382" s="266" t="str">
        <f>IF(A382="","",('Čísla závodníků'!AF466))</f>
        <v/>
      </c>
      <c r="C382" s="266" t="str">
        <f>IF(A382="","",('Čísla závodníků'!AA466))</f>
        <v/>
      </c>
      <c r="D382" s="267" t="str">
        <f>IF(A382="","",('Čísla závodníků'!AI466))</f>
        <v/>
      </c>
      <c r="E382" s="145" t="str">
        <f>IF(A382="","",('Čísla závodníků'!AG466))</f>
        <v/>
      </c>
      <c r="F382" s="267" t="str">
        <f>IF(A382="","",('Čísla závodníků'!AH466))</f>
        <v/>
      </c>
      <c r="G382" s="264" t="str">
        <f>IF(A382="","",('Čísla závodníků'!AJ466))</f>
        <v/>
      </c>
      <c r="H382" s="256"/>
      <c r="I382" s="256"/>
    </row>
    <row r="383" spans="1:9">
      <c r="A383" s="265" t="str">
        <f>IF(('Čísla závodníků'!AE467)="","",('Čísla závodníků'!AE467))</f>
        <v/>
      </c>
      <c r="B383" s="266" t="str">
        <f>IF(A383="","",('Čísla závodníků'!AF467))</f>
        <v/>
      </c>
      <c r="C383" s="266" t="str">
        <f>IF(A383="","",('Čísla závodníků'!AA467))</f>
        <v/>
      </c>
      <c r="D383" s="267" t="str">
        <f>IF(A383="","",('Čísla závodníků'!AI467))</f>
        <v/>
      </c>
      <c r="E383" s="145" t="str">
        <f>IF(A383="","",('Čísla závodníků'!AG467))</f>
        <v/>
      </c>
      <c r="F383" s="267" t="str">
        <f>IF(A383="","",('Čísla závodníků'!AH467))</f>
        <v/>
      </c>
      <c r="G383" s="264" t="str">
        <f>IF(A383="","",('Čísla závodníků'!AJ467))</f>
        <v/>
      </c>
      <c r="H383" s="256"/>
      <c r="I383" s="256"/>
    </row>
    <row r="384" spans="1:9">
      <c r="A384" s="265" t="str">
        <f>IF(('Čísla závodníků'!AE468)="","",('Čísla závodníků'!AE468))</f>
        <v/>
      </c>
      <c r="B384" s="266" t="str">
        <f>IF(A384="","",('Čísla závodníků'!AF468))</f>
        <v/>
      </c>
      <c r="C384" s="266" t="str">
        <f>IF(A384="","",('Čísla závodníků'!AA468))</f>
        <v/>
      </c>
      <c r="D384" s="267" t="str">
        <f>IF(A384="","",('Čísla závodníků'!AI468))</f>
        <v/>
      </c>
      <c r="E384" s="145" t="str">
        <f>IF(A384="","",('Čísla závodníků'!AG468))</f>
        <v/>
      </c>
      <c r="F384" s="267" t="str">
        <f>IF(A384="","",('Čísla závodníků'!AH468))</f>
        <v/>
      </c>
      <c r="G384" s="264" t="str">
        <f>IF(A384="","",('Čísla závodníků'!AJ468))</f>
        <v/>
      </c>
      <c r="H384" s="256"/>
      <c r="I384" s="256"/>
    </row>
    <row r="385" spans="1:9">
      <c r="A385" s="265" t="str">
        <f>IF(('Čísla závodníků'!AE469)="","",('Čísla závodníků'!AE469))</f>
        <v/>
      </c>
      <c r="B385" s="266" t="str">
        <f>IF(A385="","",('Čísla závodníků'!AF469))</f>
        <v/>
      </c>
      <c r="C385" s="266" t="str">
        <f>IF(A385="","",('Čísla závodníků'!AA469))</f>
        <v/>
      </c>
      <c r="D385" s="267" t="str">
        <f>IF(A385="","",('Čísla závodníků'!AI469))</f>
        <v/>
      </c>
      <c r="E385" s="145" t="str">
        <f>IF(A385="","",('Čísla závodníků'!AG469))</f>
        <v/>
      </c>
      <c r="F385" s="267" t="str">
        <f>IF(A385="","",('Čísla závodníků'!AH469))</f>
        <v/>
      </c>
      <c r="G385" s="264" t="str">
        <f>IF(A385="","",('Čísla závodníků'!AJ469))</f>
        <v/>
      </c>
      <c r="H385" s="256"/>
      <c r="I385" s="256"/>
    </row>
    <row r="386" spans="1:9">
      <c r="A386" s="265" t="str">
        <f>IF(('Čísla závodníků'!AE470)="","",('Čísla závodníků'!AE470))</f>
        <v/>
      </c>
      <c r="B386" s="266" t="str">
        <f>IF(A386="","",('Čísla závodníků'!AF470))</f>
        <v/>
      </c>
      <c r="C386" s="266" t="str">
        <f>IF(A386="","",('Čísla závodníků'!AA470))</f>
        <v/>
      </c>
      <c r="D386" s="267" t="str">
        <f>IF(A386="","",('Čísla závodníků'!AI470))</f>
        <v/>
      </c>
      <c r="E386" s="145" t="str">
        <f>IF(A386="","",('Čísla závodníků'!AG470))</f>
        <v/>
      </c>
      <c r="F386" s="267" t="str">
        <f>IF(A386="","",('Čísla závodníků'!AH470))</f>
        <v/>
      </c>
      <c r="G386" s="264" t="str">
        <f>IF(A386="","",('Čísla závodníků'!AJ470))</f>
        <v/>
      </c>
      <c r="H386" s="256"/>
      <c r="I386" s="256"/>
    </row>
    <row r="387" spans="1:9">
      <c r="A387" s="265" t="str">
        <f>IF(('Čísla závodníků'!AE471)="","",('Čísla závodníků'!AE471))</f>
        <v/>
      </c>
      <c r="B387" s="266" t="str">
        <f>IF(A387="","",('Čísla závodníků'!AF471))</f>
        <v/>
      </c>
      <c r="C387" s="266" t="str">
        <f>IF(A387="","",('Čísla závodníků'!AA471))</f>
        <v/>
      </c>
      <c r="D387" s="267" t="str">
        <f>IF(A387="","",('Čísla závodníků'!AI471))</f>
        <v/>
      </c>
      <c r="E387" s="145" t="str">
        <f>IF(A387="","",('Čísla závodníků'!AG471))</f>
        <v/>
      </c>
      <c r="F387" s="267" t="str">
        <f>IF(A387="","",('Čísla závodníků'!AH471))</f>
        <v/>
      </c>
      <c r="G387" s="264" t="str">
        <f>IF(A387="","",('Čísla závodníků'!AJ471))</f>
        <v/>
      </c>
      <c r="H387" s="256"/>
      <c r="I387" s="256"/>
    </row>
    <row r="388" spans="1:9">
      <c r="A388" s="265" t="str">
        <f>IF(('Čísla závodníků'!AE472)="","",('Čísla závodníků'!AE472))</f>
        <v/>
      </c>
      <c r="B388" s="266" t="str">
        <f>IF(A388="","",('Čísla závodníků'!AF472))</f>
        <v/>
      </c>
      <c r="C388" s="266" t="str">
        <f>IF(A388="","",('Čísla závodníků'!AA472))</f>
        <v/>
      </c>
      <c r="D388" s="267" t="str">
        <f>IF(A388="","",('Čísla závodníků'!AI472))</f>
        <v/>
      </c>
      <c r="E388" s="145" t="str">
        <f>IF(A388="","",('Čísla závodníků'!AG472))</f>
        <v/>
      </c>
      <c r="F388" s="267" t="str">
        <f>IF(A388="","",('Čísla závodníků'!AH472))</f>
        <v/>
      </c>
      <c r="G388" s="264" t="str">
        <f>IF(A388="","",('Čísla závodníků'!AJ472))</f>
        <v/>
      </c>
      <c r="H388" s="256"/>
      <c r="I388" s="256"/>
    </row>
    <row r="389" spans="1:9">
      <c r="A389" s="265" t="str">
        <f>IF(('Čísla závodníků'!AE473)="","",('Čísla závodníků'!AE473))</f>
        <v/>
      </c>
      <c r="B389" s="266" t="str">
        <f>IF(A389="","",('Čísla závodníků'!AF473))</f>
        <v/>
      </c>
      <c r="C389" s="266" t="str">
        <f>IF(A389="","",('Čísla závodníků'!AA473))</f>
        <v/>
      </c>
      <c r="D389" s="267" t="str">
        <f>IF(A389="","",('Čísla závodníků'!AI473))</f>
        <v/>
      </c>
      <c r="E389" s="145" t="str">
        <f>IF(A389="","",('Čísla závodníků'!AG473))</f>
        <v/>
      </c>
      <c r="F389" s="267" t="str">
        <f>IF(A389="","",('Čísla závodníků'!AH473))</f>
        <v/>
      </c>
      <c r="G389" s="264" t="str">
        <f>IF(A389="","",('Čísla závodníků'!AJ473))</f>
        <v/>
      </c>
      <c r="H389" s="256"/>
      <c r="I389" s="256"/>
    </row>
    <row r="390" spans="1:9">
      <c r="A390" s="265" t="str">
        <f>IF(('Čísla závodníků'!AE474)="","",('Čísla závodníků'!AE474))</f>
        <v/>
      </c>
      <c r="B390" s="266" t="str">
        <f>IF(A390="","",('Čísla závodníků'!AF474))</f>
        <v/>
      </c>
      <c r="C390" s="266" t="str">
        <f>IF(A390="","",('Čísla závodníků'!AA474))</f>
        <v/>
      </c>
      <c r="D390" s="267" t="str">
        <f>IF(A390="","",('Čísla závodníků'!AI474))</f>
        <v/>
      </c>
      <c r="E390" s="145" t="str">
        <f>IF(A390="","",('Čísla závodníků'!AG474))</f>
        <v/>
      </c>
      <c r="F390" s="267" t="str">
        <f>IF(A390="","",('Čísla závodníků'!AH474))</f>
        <v/>
      </c>
      <c r="G390" s="264" t="str">
        <f>IF(A390="","",('Čísla závodníků'!AJ474))</f>
        <v/>
      </c>
      <c r="H390" s="256"/>
      <c r="I390" s="256"/>
    </row>
    <row r="391" spans="1:9">
      <c r="A391" s="265" t="str">
        <f>IF(('Čísla závodníků'!AE475)="","",('Čísla závodníků'!AE475))</f>
        <v/>
      </c>
      <c r="B391" s="266" t="str">
        <f>IF(A391="","",('Čísla závodníků'!AF475))</f>
        <v/>
      </c>
      <c r="C391" s="266" t="str">
        <f>IF(A391="","",('Čísla závodníků'!AA475))</f>
        <v/>
      </c>
      <c r="D391" s="267" t="str">
        <f>IF(A391="","",('Čísla závodníků'!AI475))</f>
        <v/>
      </c>
      <c r="E391" s="145" t="str">
        <f>IF(A391="","",('Čísla závodníků'!AG475))</f>
        <v/>
      </c>
      <c r="F391" s="267" t="str">
        <f>IF(A391="","",('Čísla závodníků'!AH475))</f>
        <v/>
      </c>
      <c r="G391" s="264" t="str">
        <f>IF(A391="","",('Čísla závodníků'!AJ475))</f>
        <v/>
      </c>
      <c r="H391" s="256"/>
      <c r="I391" s="256"/>
    </row>
    <row r="392" spans="1:9">
      <c r="A392" s="265" t="str">
        <f>IF(('Čísla závodníků'!AE476)="","",('Čísla závodníků'!AE476))</f>
        <v/>
      </c>
      <c r="B392" s="266" t="str">
        <f>IF(A392="","",('Čísla závodníků'!AF476))</f>
        <v/>
      </c>
      <c r="C392" s="266" t="str">
        <f>IF(A392="","",('Čísla závodníků'!AA476))</f>
        <v/>
      </c>
      <c r="D392" s="267" t="str">
        <f>IF(A392="","",('Čísla závodníků'!AI476))</f>
        <v/>
      </c>
      <c r="E392" s="145" t="str">
        <f>IF(A392="","",('Čísla závodníků'!AG476))</f>
        <v/>
      </c>
      <c r="F392" s="267" t="str">
        <f>IF(A392="","",('Čísla závodníků'!AH476))</f>
        <v/>
      </c>
      <c r="G392" s="264" t="str">
        <f>IF(A392="","",('Čísla závodníků'!AJ476))</f>
        <v/>
      </c>
      <c r="H392" s="256"/>
      <c r="I392" s="256"/>
    </row>
    <row r="393" spans="1:9">
      <c r="A393" s="265" t="str">
        <f>IF(('Čísla závodníků'!AE477)="","",('Čísla závodníků'!AE477))</f>
        <v/>
      </c>
      <c r="B393" s="266" t="str">
        <f>IF(A393="","",('Čísla závodníků'!AF477))</f>
        <v/>
      </c>
      <c r="C393" s="266" t="str">
        <f>IF(A393="","",('Čísla závodníků'!AA477))</f>
        <v/>
      </c>
      <c r="D393" s="267" t="str">
        <f>IF(A393="","",('Čísla závodníků'!AI477))</f>
        <v/>
      </c>
      <c r="E393" s="145" t="str">
        <f>IF(A393="","",('Čísla závodníků'!AG477))</f>
        <v/>
      </c>
      <c r="F393" s="267" t="str">
        <f>IF(A393="","",('Čísla závodníků'!AH477))</f>
        <v/>
      </c>
      <c r="G393" s="264" t="str">
        <f>IF(A393="","",('Čísla závodníků'!AJ477))</f>
        <v/>
      </c>
      <c r="H393" s="256"/>
      <c r="I393" s="256"/>
    </row>
    <row r="394" spans="1:9">
      <c r="A394" s="265" t="str">
        <f>IF(('Čísla závodníků'!AE478)="","",('Čísla závodníků'!AE478))</f>
        <v/>
      </c>
      <c r="B394" s="266" t="str">
        <f>IF(A394="","",('Čísla závodníků'!AF478))</f>
        <v/>
      </c>
      <c r="C394" s="266" t="str">
        <f>IF(A394="","",('Čísla závodníků'!AA478))</f>
        <v/>
      </c>
      <c r="D394" s="267" t="str">
        <f>IF(A394="","",('Čísla závodníků'!AI478))</f>
        <v/>
      </c>
      <c r="E394" s="145" t="str">
        <f>IF(A394="","",('Čísla závodníků'!AG478))</f>
        <v/>
      </c>
      <c r="F394" s="267" t="str">
        <f>IF(A394="","",('Čísla závodníků'!AH478))</f>
        <v/>
      </c>
      <c r="G394" s="264" t="str">
        <f>IF(A394="","",('Čísla závodníků'!AJ478))</f>
        <v/>
      </c>
      <c r="H394" s="256"/>
      <c r="I394" s="256"/>
    </row>
    <row r="395" spans="1:9">
      <c r="A395" s="265" t="str">
        <f>IF(('Čísla závodníků'!AE479)="","",('Čísla závodníků'!AE479))</f>
        <v/>
      </c>
      <c r="B395" s="266" t="str">
        <f>IF(A395="","",('Čísla závodníků'!AF479))</f>
        <v/>
      </c>
      <c r="C395" s="266" t="str">
        <f>IF(A395="","",('Čísla závodníků'!AA479))</f>
        <v/>
      </c>
      <c r="D395" s="267" t="str">
        <f>IF(A395="","",('Čísla závodníků'!AI479))</f>
        <v/>
      </c>
      <c r="E395" s="145" t="str">
        <f>IF(A395="","",('Čísla závodníků'!AG479))</f>
        <v/>
      </c>
      <c r="F395" s="267" t="str">
        <f>IF(A395="","",('Čísla závodníků'!AH479))</f>
        <v/>
      </c>
      <c r="G395" s="264" t="str">
        <f>IF(A395="","",('Čísla závodníků'!AJ479))</f>
        <v/>
      </c>
      <c r="H395" s="256"/>
      <c r="I395" s="256"/>
    </row>
    <row r="396" spans="1:9">
      <c r="A396" s="265" t="str">
        <f>IF(('Čísla závodníků'!AE480)="","",('Čísla závodníků'!AE480))</f>
        <v/>
      </c>
      <c r="B396" s="266" t="str">
        <f>IF(A396="","",('Čísla závodníků'!AF480))</f>
        <v/>
      </c>
      <c r="C396" s="266" t="str">
        <f>IF(A396="","",('Čísla závodníků'!AA480))</f>
        <v/>
      </c>
      <c r="D396" s="267" t="str">
        <f>IF(A396="","",('Čísla závodníků'!AI480))</f>
        <v/>
      </c>
      <c r="E396" s="145" t="str">
        <f>IF(A396="","",('Čísla závodníků'!AG480))</f>
        <v/>
      </c>
      <c r="F396" s="267" t="str">
        <f>IF(A396="","",('Čísla závodníků'!AH480))</f>
        <v/>
      </c>
      <c r="G396" s="264" t="str">
        <f>IF(A396="","",('Čísla závodníků'!AJ480))</f>
        <v/>
      </c>
      <c r="H396" s="256"/>
      <c r="I396" s="256"/>
    </row>
    <row r="397" spans="1:9">
      <c r="A397" s="265" t="str">
        <f>IF(('Čísla závodníků'!AE481)="","",('Čísla závodníků'!AE481))</f>
        <v/>
      </c>
      <c r="B397" s="266" t="str">
        <f>IF(A397="","",('Čísla závodníků'!AF481))</f>
        <v/>
      </c>
      <c r="C397" s="266" t="str">
        <f>IF(A397="","",('Čísla závodníků'!AA481))</f>
        <v/>
      </c>
      <c r="D397" s="267" t="str">
        <f>IF(A397="","",('Čísla závodníků'!AI481))</f>
        <v/>
      </c>
      <c r="E397" s="145" t="str">
        <f>IF(A397="","",('Čísla závodníků'!AG481))</f>
        <v/>
      </c>
      <c r="F397" s="267" t="str">
        <f>IF(A397="","",('Čísla závodníků'!AH481))</f>
        <v/>
      </c>
      <c r="G397" s="264" t="str">
        <f>IF(A397="","",('Čísla závodníků'!AJ481))</f>
        <v/>
      </c>
      <c r="H397" s="256"/>
      <c r="I397" s="256"/>
    </row>
    <row r="398" spans="1:9">
      <c r="A398" s="265" t="str">
        <f>IF(('Čísla závodníků'!AE482)="","",('Čísla závodníků'!AE482))</f>
        <v/>
      </c>
      <c r="B398" s="266" t="str">
        <f>IF(A398="","",('Čísla závodníků'!AF482))</f>
        <v/>
      </c>
      <c r="C398" s="266" t="str">
        <f>IF(A398="","",('Čísla závodníků'!AA482))</f>
        <v/>
      </c>
      <c r="D398" s="267" t="str">
        <f>IF(A398="","",('Čísla závodníků'!AI482))</f>
        <v/>
      </c>
      <c r="E398" s="145" t="str">
        <f>IF(A398="","",('Čísla závodníků'!AG482))</f>
        <v/>
      </c>
      <c r="F398" s="267" t="str">
        <f>IF(A398="","",('Čísla závodníků'!AH482))</f>
        <v/>
      </c>
      <c r="G398" s="264" t="str">
        <f>IF(A398="","",('Čísla závodníků'!AJ482))</f>
        <v/>
      </c>
      <c r="H398" s="256"/>
      <c r="I398" s="256"/>
    </row>
    <row r="399" spans="1:9">
      <c r="A399" s="265" t="str">
        <f>IF(('Čísla závodníků'!AE483)="","",('Čísla závodníků'!AE483))</f>
        <v/>
      </c>
      <c r="B399" s="266" t="str">
        <f>IF(A399="","",('Čísla závodníků'!AF483))</f>
        <v/>
      </c>
      <c r="C399" s="266" t="str">
        <f>IF(A399="","",('Čísla závodníků'!AA483))</f>
        <v/>
      </c>
      <c r="D399" s="267" t="str">
        <f>IF(A399="","",('Čísla závodníků'!AI483))</f>
        <v/>
      </c>
      <c r="E399" s="145" t="str">
        <f>IF(A399="","",('Čísla závodníků'!AG483))</f>
        <v/>
      </c>
      <c r="F399" s="267" t="str">
        <f>IF(A399="","",('Čísla závodníků'!AH483))</f>
        <v/>
      </c>
      <c r="G399" s="264" t="str">
        <f>IF(A399="","",('Čísla závodníků'!AJ483))</f>
        <v/>
      </c>
      <c r="H399" s="256"/>
      <c r="I399" s="256"/>
    </row>
    <row r="400" spans="1:9">
      <c r="A400" s="265" t="str">
        <f>IF(('Čísla závodníků'!AE484)="","",('Čísla závodníků'!AE484))</f>
        <v/>
      </c>
      <c r="B400" s="266" t="str">
        <f>IF(A400="","",('Čísla závodníků'!AF484))</f>
        <v/>
      </c>
      <c r="C400" s="266" t="str">
        <f>IF(A400="","",('Čísla závodníků'!AA484))</f>
        <v/>
      </c>
      <c r="D400" s="267" t="str">
        <f>IF(A400="","",('Čísla závodníků'!AI484))</f>
        <v/>
      </c>
      <c r="E400" s="145" t="str">
        <f>IF(A400="","",('Čísla závodníků'!AG484))</f>
        <v/>
      </c>
      <c r="F400" s="267" t="str">
        <f>IF(A400="","",('Čísla závodníků'!AH484))</f>
        <v/>
      </c>
      <c r="G400" s="264" t="str">
        <f>IF(A400="","",('Čísla závodníků'!AJ484))</f>
        <v/>
      </c>
      <c r="H400" s="256"/>
      <c r="I400" s="256"/>
    </row>
    <row r="401" spans="1:9">
      <c r="A401" s="265" t="str">
        <f>IF(('Čísla závodníků'!AE485)="","",('Čísla závodníků'!AE485))</f>
        <v/>
      </c>
      <c r="B401" s="266" t="str">
        <f>IF(A401="","",('Čísla závodníků'!AF485))</f>
        <v/>
      </c>
      <c r="C401" s="266" t="str">
        <f>IF(A401="","",('Čísla závodníků'!AA485))</f>
        <v/>
      </c>
      <c r="D401" s="267" t="str">
        <f>IF(A401="","",('Čísla závodníků'!AI485))</f>
        <v/>
      </c>
      <c r="E401" s="145" t="str">
        <f>IF(A401="","",('Čísla závodníků'!AG485))</f>
        <v/>
      </c>
      <c r="F401" s="267" t="str">
        <f>IF(A401="","",('Čísla závodníků'!AH485))</f>
        <v/>
      </c>
      <c r="G401" s="264" t="str">
        <f>IF(A401="","",('Čísla závodníků'!AJ485))</f>
        <v/>
      </c>
      <c r="H401" s="256"/>
      <c r="I401" s="256"/>
    </row>
    <row r="402" spans="1:9">
      <c r="A402" s="268" t="str">
        <f>IF(('Čísla závodníků'!AE486)="","",('Čísla závodníků'!AE486))</f>
        <v/>
      </c>
      <c r="B402" s="260" t="str">
        <f>IF(A402="","",('Čísla závodníků'!AF486))</f>
        <v/>
      </c>
      <c r="C402" s="260" t="str">
        <f>IF(A402="","",('Čísla závodníků'!AA486))</f>
        <v/>
      </c>
      <c r="D402" s="269" t="str">
        <f>IF(A402="","",('Čísla závodníků'!AI486))</f>
        <v/>
      </c>
      <c r="E402" s="259" t="str">
        <f>IF(A402="","",('Čísla závodníků'!AG486))</f>
        <v/>
      </c>
      <c r="F402" s="269" t="str">
        <f>IF(A402="","",('Čísla závodníků'!AH486))</f>
        <v/>
      </c>
      <c r="G402" s="270" t="str">
        <f>IF(A402="","",('Čísla závodníků'!AJ486))</f>
        <v/>
      </c>
      <c r="H402" s="256"/>
      <c r="I402" s="256"/>
    </row>
    <row r="403" spans="1:9">
      <c r="A403" s="255"/>
      <c r="B403" s="255"/>
      <c r="C403" s="257"/>
      <c r="D403" s="20"/>
      <c r="E403" s="256"/>
      <c r="F403" s="20"/>
      <c r="G403" s="256"/>
      <c r="H403" s="256"/>
      <c r="I403" s="256"/>
    </row>
    <row r="404" spans="1:9">
      <c r="A404" s="255"/>
      <c r="B404" s="255"/>
      <c r="C404" s="257"/>
      <c r="D404" s="20"/>
      <c r="E404" s="256"/>
      <c r="F404" s="20"/>
      <c r="G404" s="256"/>
      <c r="H404" s="256"/>
      <c r="I404" s="256"/>
    </row>
    <row r="405" spans="1:9">
      <c r="A405" s="255"/>
      <c r="B405" s="255"/>
      <c r="C405" s="257"/>
      <c r="D405" s="20"/>
      <c r="E405" s="256"/>
      <c r="F405" s="20"/>
      <c r="G405" s="256"/>
      <c r="H405" s="256"/>
      <c r="I405" s="256"/>
    </row>
    <row r="406" spans="1:9">
      <c r="A406" s="255"/>
      <c r="B406" s="255"/>
      <c r="C406" s="257"/>
      <c r="D406" s="20"/>
      <c r="E406" s="256"/>
      <c r="F406" s="20"/>
      <c r="G406" s="256"/>
      <c r="H406" s="256"/>
      <c r="I406" s="256"/>
    </row>
    <row r="407" spans="1:9">
      <c r="A407" s="255"/>
      <c r="B407" s="255"/>
      <c r="C407" s="257"/>
      <c r="D407" s="20"/>
      <c r="E407" s="256"/>
      <c r="F407" s="20"/>
      <c r="G407" s="256"/>
      <c r="H407" s="256"/>
      <c r="I407" s="256"/>
    </row>
    <row r="408" spans="1:9">
      <c r="A408" s="255"/>
      <c r="B408" s="255"/>
      <c r="C408" s="257"/>
      <c r="D408" s="20"/>
      <c r="E408" s="256"/>
      <c r="F408" s="20"/>
      <c r="G408" s="256"/>
      <c r="H408" s="256"/>
      <c r="I408" s="256"/>
    </row>
    <row r="409" spans="1:9">
      <c r="A409" s="255"/>
      <c r="B409" s="255"/>
      <c r="C409" s="257"/>
      <c r="D409" s="20"/>
      <c r="E409" s="256"/>
      <c r="F409" s="20"/>
      <c r="G409" s="256"/>
      <c r="H409" s="256"/>
      <c r="I409" s="256"/>
    </row>
    <row r="410" spans="1:9">
      <c r="A410" s="255"/>
      <c r="B410" s="255"/>
      <c r="C410" s="257"/>
      <c r="D410" s="20"/>
      <c r="E410" s="256"/>
      <c r="F410" s="20"/>
      <c r="G410" s="256"/>
      <c r="H410" s="256"/>
      <c r="I410" s="256"/>
    </row>
    <row r="411" spans="1:9">
      <c r="A411" s="255"/>
      <c r="B411" s="255"/>
      <c r="C411" s="257"/>
      <c r="D411" s="20"/>
      <c r="E411" s="256"/>
      <c r="F411" s="20"/>
      <c r="G411" s="256"/>
      <c r="H411" s="256"/>
      <c r="I411" s="256"/>
    </row>
    <row r="412" spans="1:9">
      <c r="A412" s="255"/>
      <c r="B412" s="255"/>
      <c r="C412" s="257"/>
      <c r="D412" s="20"/>
      <c r="E412" s="256"/>
      <c r="F412" s="20"/>
      <c r="G412" s="256"/>
      <c r="H412" s="256"/>
      <c r="I412" s="256"/>
    </row>
    <row r="413" spans="1:9">
      <c r="A413" s="255"/>
      <c r="B413" s="255"/>
      <c r="C413" s="257"/>
      <c r="D413" s="20"/>
      <c r="E413" s="256"/>
      <c r="F413" s="20"/>
      <c r="G413" s="256"/>
      <c r="H413" s="256"/>
      <c r="I413" s="256"/>
    </row>
    <row r="414" spans="1:9">
      <c r="A414" s="255"/>
      <c r="B414" s="255"/>
      <c r="C414" s="257"/>
      <c r="D414" s="20"/>
      <c r="E414" s="256"/>
      <c r="F414" s="20"/>
      <c r="G414" s="256"/>
      <c r="H414" s="256"/>
      <c r="I414" s="256"/>
    </row>
    <row r="415" spans="1:9">
      <c r="A415" s="255"/>
      <c r="B415" s="255"/>
      <c r="C415" s="257"/>
      <c r="D415" s="20"/>
      <c r="E415" s="256"/>
      <c r="F415" s="20"/>
      <c r="G415" s="256"/>
      <c r="H415" s="256"/>
      <c r="I415" s="256"/>
    </row>
    <row r="416" spans="1:9">
      <c r="A416" s="255"/>
      <c r="B416" s="255"/>
      <c r="C416" s="257"/>
      <c r="D416" s="20"/>
      <c r="E416" s="256"/>
      <c r="F416" s="20"/>
      <c r="G416" s="256"/>
      <c r="H416" s="256"/>
      <c r="I416" s="256"/>
    </row>
    <row r="417" spans="1:9">
      <c r="A417" s="255"/>
      <c r="B417" s="255"/>
      <c r="C417" s="257"/>
      <c r="D417" s="20"/>
      <c r="E417" s="256"/>
      <c r="F417" s="20"/>
      <c r="G417" s="256"/>
      <c r="H417" s="256"/>
      <c r="I417" s="256"/>
    </row>
    <row r="418" spans="1:9">
      <c r="A418" s="255"/>
      <c r="B418" s="255"/>
      <c r="C418" s="257"/>
      <c r="D418" s="20"/>
      <c r="E418" s="256"/>
      <c r="F418" s="20"/>
      <c r="G418" s="256"/>
      <c r="H418" s="256"/>
      <c r="I418" s="256"/>
    </row>
    <row r="419" spans="1:9">
      <c r="A419" s="255"/>
      <c r="B419" s="255"/>
      <c r="C419" s="257"/>
      <c r="D419" s="20"/>
      <c r="E419" s="256"/>
      <c r="F419" s="20"/>
      <c r="G419" s="256"/>
      <c r="H419" s="256"/>
      <c r="I419" s="256"/>
    </row>
    <row r="420" spans="1:9">
      <c r="A420" s="255"/>
      <c r="B420" s="255"/>
      <c r="C420" s="257"/>
      <c r="D420" s="20"/>
      <c r="E420" s="256"/>
      <c r="F420" s="20"/>
      <c r="G420" s="256"/>
      <c r="H420" s="256"/>
      <c r="I420" s="256"/>
    </row>
    <row r="421" spans="1:9">
      <c r="A421" s="255"/>
      <c r="B421" s="255"/>
      <c r="C421" s="257"/>
      <c r="D421" s="20"/>
      <c r="E421" s="256"/>
      <c r="F421" s="20"/>
      <c r="G421" s="256"/>
      <c r="H421" s="256"/>
      <c r="I421" s="256"/>
    </row>
    <row r="422" spans="1:9">
      <c r="A422" s="255"/>
      <c r="B422" s="255"/>
      <c r="C422" s="257"/>
      <c r="D422" s="20"/>
      <c r="E422" s="256"/>
      <c r="F422" s="20"/>
      <c r="G422" s="256"/>
      <c r="H422" s="256"/>
      <c r="I422" s="256"/>
    </row>
    <row r="423" spans="1:9">
      <c r="A423" s="255"/>
      <c r="B423" s="255"/>
      <c r="C423" s="257"/>
      <c r="D423" s="20"/>
      <c r="E423" s="256"/>
      <c r="F423" s="20"/>
      <c r="G423" s="256"/>
      <c r="H423" s="256"/>
      <c r="I423" s="256"/>
    </row>
    <row r="424" spans="1:9">
      <c r="A424" s="255"/>
      <c r="B424" s="255"/>
      <c r="C424" s="257"/>
      <c r="D424" s="20"/>
      <c r="E424" s="256"/>
      <c r="F424" s="20"/>
      <c r="G424" s="256"/>
      <c r="H424" s="256"/>
      <c r="I424" s="256"/>
    </row>
    <row r="425" spans="1:9">
      <c r="A425" s="255"/>
      <c r="B425" s="255"/>
      <c r="C425" s="257"/>
      <c r="D425" s="20"/>
      <c r="E425" s="256"/>
      <c r="F425" s="20"/>
      <c r="G425" s="256"/>
      <c r="H425" s="256"/>
      <c r="I425" s="256"/>
    </row>
    <row r="426" spans="1:9">
      <c r="A426" s="255"/>
      <c r="B426" s="255"/>
      <c r="C426" s="257"/>
      <c r="D426" s="20"/>
      <c r="E426" s="256"/>
      <c r="F426" s="20"/>
      <c r="G426" s="256"/>
      <c r="H426" s="256"/>
      <c r="I426" s="256"/>
    </row>
    <row r="427" spans="1:9">
      <c r="A427" s="255"/>
      <c r="B427" s="255"/>
      <c r="C427" s="257"/>
      <c r="D427" s="20"/>
      <c r="E427" s="256"/>
      <c r="F427" s="20"/>
      <c r="G427" s="256"/>
      <c r="H427" s="256"/>
      <c r="I427" s="256"/>
    </row>
    <row r="428" spans="1:9">
      <c r="A428" s="255"/>
      <c r="B428" s="255"/>
      <c r="C428" s="257"/>
      <c r="D428" s="20"/>
      <c r="E428" s="256"/>
      <c r="F428" s="20"/>
      <c r="G428" s="256"/>
      <c r="H428" s="256"/>
      <c r="I428" s="256"/>
    </row>
    <row r="429" spans="1:9">
      <c r="A429" s="255"/>
      <c r="B429" s="255"/>
      <c r="C429" s="257"/>
      <c r="D429" s="20"/>
      <c r="E429" s="256"/>
      <c r="F429" s="20"/>
      <c r="G429" s="256"/>
      <c r="H429" s="256"/>
      <c r="I429" s="256"/>
    </row>
    <row r="430" spans="1:9">
      <c r="A430" s="255"/>
      <c r="B430" s="255"/>
      <c r="C430" s="257"/>
      <c r="D430" s="20"/>
      <c r="E430" s="256"/>
      <c r="F430" s="20"/>
      <c r="G430" s="256"/>
      <c r="H430" s="256"/>
      <c r="I430" s="256"/>
    </row>
    <row r="431" spans="1:9">
      <c r="A431" s="255"/>
      <c r="B431" s="255"/>
      <c r="C431" s="257"/>
      <c r="D431" s="20"/>
      <c r="E431" s="256"/>
      <c r="F431" s="20"/>
      <c r="G431" s="256"/>
      <c r="H431" s="256"/>
      <c r="I431" s="256"/>
    </row>
    <row r="432" spans="1:9">
      <c r="A432" s="255"/>
      <c r="B432" s="255"/>
      <c r="C432" s="257"/>
      <c r="D432" s="20"/>
      <c r="E432" s="256"/>
      <c r="F432" s="20"/>
      <c r="G432" s="256"/>
      <c r="H432" s="256"/>
      <c r="I432" s="256"/>
    </row>
    <row r="433" spans="1:9">
      <c r="A433" s="255"/>
      <c r="B433" s="255"/>
      <c r="C433" s="257"/>
      <c r="D433" s="20"/>
      <c r="E433" s="256"/>
      <c r="F433" s="20"/>
      <c r="G433" s="256"/>
      <c r="H433" s="256"/>
      <c r="I433" s="256"/>
    </row>
    <row r="434" spans="1:9">
      <c r="A434" s="255"/>
      <c r="B434" s="255"/>
      <c r="C434" s="257"/>
      <c r="D434" s="20"/>
      <c r="E434" s="256"/>
      <c r="F434" s="20"/>
      <c r="G434" s="256"/>
      <c r="H434" s="256"/>
      <c r="I434" s="256"/>
    </row>
    <row r="435" spans="1:9">
      <c r="A435" s="255"/>
      <c r="B435" s="255"/>
      <c r="C435" s="257"/>
      <c r="D435" s="20"/>
      <c r="E435" s="256"/>
      <c r="F435" s="20"/>
      <c r="G435" s="256"/>
      <c r="H435" s="256"/>
      <c r="I435" s="256"/>
    </row>
    <row r="436" spans="1:9">
      <c r="A436" s="255"/>
      <c r="B436" s="255"/>
      <c r="C436" s="257"/>
      <c r="D436" s="20"/>
      <c r="E436" s="256"/>
      <c r="F436" s="20"/>
      <c r="G436" s="256"/>
      <c r="H436" s="256"/>
      <c r="I436" s="256"/>
    </row>
    <row r="437" spans="1:9">
      <c r="A437" s="255"/>
      <c r="B437" s="255"/>
      <c r="C437" s="257"/>
      <c r="D437" s="20"/>
      <c r="E437" s="256"/>
      <c r="F437" s="20"/>
      <c r="G437" s="256"/>
      <c r="H437" s="256"/>
      <c r="I437" s="256"/>
    </row>
    <row r="438" spans="1:9">
      <c r="A438" s="255"/>
      <c r="B438" s="255"/>
      <c r="C438" s="257"/>
      <c r="D438" s="20"/>
      <c r="E438" s="256"/>
      <c r="F438" s="20"/>
      <c r="G438" s="256"/>
      <c r="H438" s="256"/>
      <c r="I438" s="256"/>
    </row>
    <row r="439" spans="1:9">
      <c r="A439" s="255"/>
      <c r="B439" s="255"/>
      <c r="C439" s="257"/>
      <c r="D439" s="20"/>
      <c r="E439" s="256"/>
      <c r="F439" s="20"/>
      <c r="G439" s="256"/>
      <c r="H439" s="256"/>
      <c r="I439" s="256"/>
    </row>
    <row r="440" spans="1:9">
      <c r="A440" s="255"/>
      <c r="B440" s="255"/>
      <c r="C440" s="257"/>
      <c r="D440" s="20"/>
      <c r="E440" s="256"/>
      <c r="F440" s="20"/>
      <c r="G440" s="256"/>
      <c r="H440" s="256"/>
      <c r="I440" s="256"/>
    </row>
    <row r="441" spans="1:9">
      <c r="A441" s="255"/>
      <c r="B441" s="255"/>
      <c r="C441" s="257"/>
      <c r="D441" s="20"/>
      <c r="E441" s="256"/>
      <c r="F441" s="20"/>
      <c r="G441" s="256"/>
      <c r="H441" s="256"/>
      <c r="I441" s="256"/>
    </row>
    <row r="442" spans="1:9">
      <c r="A442" s="255"/>
      <c r="B442" s="255"/>
      <c r="C442" s="257"/>
      <c r="D442" s="20"/>
      <c r="E442" s="256"/>
      <c r="F442" s="20"/>
      <c r="G442" s="256"/>
      <c r="H442" s="256"/>
      <c r="I442" s="256"/>
    </row>
    <row r="443" spans="1:9">
      <c r="A443" s="255"/>
      <c r="B443" s="255"/>
      <c r="C443" s="257"/>
      <c r="D443" s="20"/>
      <c r="E443" s="256"/>
      <c r="F443" s="20"/>
      <c r="G443" s="256"/>
      <c r="H443" s="256"/>
      <c r="I443" s="256"/>
    </row>
    <row r="444" spans="1:9">
      <c r="A444" s="255"/>
      <c r="B444" s="255"/>
      <c r="C444" s="257"/>
      <c r="D444" s="20"/>
      <c r="E444" s="256"/>
      <c r="F444" s="20"/>
      <c r="G444" s="256"/>
      <c r="H444" s="256"/>
      <c r="I444" s="256"/>
    </row>
    <row r="445" spans="1:9">
      <c r="A445" s="255"/>
      <c r="B445" s="255"/>
      <c r="C445" s="257"/>
      <c r="D445" s="20"/>
      <c r="E445" s="256"/>
      <c r="F445" s="20"/>
      <c r="G445" s="256"/>
      <c r="H445" s="256"/>
      <c r="I445" s="256"/>
    </row>
    <row r="446" spans="1:9">
      <c r="A446" s="255"/>
      <c r="B446" s="255"/>
      <c r="C446" s="257"/>
      <c r="D446" s="20"/>
      <c r="E446" s="256"/>
      <c r="F446" s="20"/>
      <c r="G446" s="256"/>
      <c r="H446" s="256"/>
      <c r="I446" s="256"/>
    </row>
    <row r="447" spans="1:9">
      <c r="A447" s="255"/>
      <c r="B447" s="255"/>
      <c r="C447" s="257"/>
      <c r="D447" s="20"/>
      <c r="E447" s="256"/>
      <c r="F447" s="20"/>
      <c r="G447" s="256"/>
      <c r="H447" s="256"/>
      <c r="I447" s="256"/>
    </row>
    <row r="448" spans="1:9">
      <c r="A448" s="255"/>
      <c r="B448" s="255"/>
      <c r="C448" s="257"/>
      <c r="D448" s="20"/>
      <c r="E448" s="256"/>
      <c r="F448" s="20"/>
      <c r="G448" s="256"/>
      <c r="H448" s="256"/>
      <c r="I448" s="256"/>
    </row>
    <row r="449" spans="1:9">
      <c r="A449" s="255"/>
      <c r="B449" s="255"/>
      <c r="C449" s="257"/>
      <c r="D449" s="20"/>
      <c r="E449" s="256"/>
      <c r="F449" s="20"/>
      <c r="G449" s="256"/>
      <c r="H449" s="256"/>
      <c r="I449" s="256"/>
    </row>
    <row r="450" spans="1:9">
      <c r="A450" s="255"/>
      <c r="B450" s="255"/>
      <c r="C450" s="257"/>
      <c r="D450" s="20"/>
      <c r="E450" s="256"/>
      <c r="F450" s="20"/>
      <c r="G450" s="256"/>
      <c r="H450" s="256"/>
      <c r="I450" s="256"/>
    </row>
    <row r="451" spans="1:9">
      <c r="A451" s="255"/>
      <c r="B451" s="255"/>
      <c r="C451" s="257"/>
      <c r="D451" s="20"/>
      <c r="E451" s="256"/>
      <c r="F451" s="20"/>
      <c r="G451" s="256"/>
      <c r="H451" s="256"/>
      <c r="I451" s="256"/>
    </row>
    <row r="452" spans="1:9">
      <c r="A452" s="255"/>
      <c r="B452" s="255"/>
      <c r="C452" s="257"/>
      <c r="D452" s="20"/>
      <c r="E452" s="256"/>
      <c r="F452" s="20"/>
      <c r="G452" s="256"/>
      <c r="H452" s="256"/>
      <c r="I452" s="256"/>
    </row>
    <row r="453" spans="1:9">
      <c r="A453" s="255"/>
      <c r="B453" s="255"/>
      <c r="C453" s="257"/>
      <c r="D453" s="20"/>
      <c r="E453" s="256"/>
      <c r="F453" s="20"/>
      <c r="G453" s="256"/>
      <c r="H453" s="256"/>
      <c r="I453" s="256"/>
    </row>
    <row r="454" spans="1:9">
      <c r="A454" s="255"/>
      <c r="B454" s="255"/>
      <c r="C454" s="257"/>
      <c r="D454" s="20"/>
      <c r="E454" s="256"/>
      <c r="F454" s="20"/>
      <c r="G454" s="256"/>
      <c r="H454" s="256"/>
      <c r="I454" s="256"/>
    </row>
    <row r="455" spans="1:9">
      <c r="A455" s="255"/>
      <c r="B455" s="255"/>
      <c r="C455" s="257"/>
      <c r="D455" s="20"/>
      <c r="E455" s="256"/>
      <c r="F455" s="20"/>
      <c r="G455" s="256"/>
      <c r="H455" s="256"/>
      <c r="I455" s="256"/>
    </row>
    <row r="456" spans="1:9">
      <c r="A456" s="255"/>
      <c r="B456" s="255"/>
      <c r="C456" s="257"/>
      <c r="D456" s="20"/>
      <c r="E456" s="256"/>
      <c r="F456" s="20"/>
      <c r="G456" s="256"/>
      <c r="H456" s="256"/>
      <c r="I456" s="256"/>
    </row>
    <row r="457" spans="1:9">
      <c r="A457" s="255"/>
      <c r="B457" s="255"/>
      <c r="C457" s="257"/>
      <c r="D457" s="20"/>
      <c r="E457" s="256"/>
      <c r="F457" s="20"/>
      <c r="G457" s="256"/>
      <c r="H457" s="256"/>
      <c r="I457" s="256"/>
    </row>
    <row r="458" spans="1:9">
      <c r="A458" s="255"/>
      <c r="B458" s="255"/>
      <c r="C458" s="257"/>
      <c r="D458" s="20"/>
      <c r="E458" s="256"/>
      <c r="F458" s="20"/>
      <c r="G458" s="256"/>
      <c r="H458" s="256"/>
      <c r="I458" s="256"/>
    </row>
    <row r="459" spans="1:9">
      <c r="A459" s="255"/>
      <c r="B459" s="255"/>
      <c r="C459" s="257"/>
      <c r="D459" s="20"/>
      <c r="E459" s="256"/>
      <c r="F459" s="20"/>
      <c r="G459" s="256"/>
      <c r="H459" s="256"/>
      <c r="I459" s="256"/>
    </row>
    <row r="460" spans="1:9">
      <c r="A460" s="255"/>
      <c r="B460" s="255"/>
      <c r="C460" s="257"/>
      <c r="D460" s="20"/>
      <c r="E460" s="256"/>
      <c r="F460" s="20"/>
      <c r="G460" s="256"/>
      <c r="H460" s="256"/>
      <c r="I460" s="256"/>
    </row>
    <row r="461" spans="1:9">
      <c r="A461" s="255"/>
      <c r="B461" s="255"/>
      <c r="C461" s="257"/>
      <c r="D461" s="20"/>
      <c r="E461" s="256"/>
      <c r="F461" s="20"/>
      <c r="G461" s="256"/>
      <c r="H461" s="256"/>
      <c r="I461" s="256"/>
    </row>
    <row r="462" spans="1:9">
      <c r="A462" s="255"/>
      <c r="B462" s="255"/>
      <c r="C462" s="257"/>
      <c r="D462" s="20"/>
      <c r="E462" s="256"/>
      <c r="F462" s="20"/>
      <c r="G462" s="256"/>
      <c r="H462" s="256"/>
      <c r="I462" s="256"/>
    </row>
    <row r="463" spans="1:9">
      <c r="A463" s="255"/>
      <c r="B463" s="255"/>
      <c r="C463" s="257"/>
      <c r="D463" s="20"/>
      <c r="E463" s="256"/>
      <c r="F463" s="20"/>
      <c r="G463" s="256"/>
      <c r="H463" s="256"/>
      <c r="I463" s="256"/>
    </row>
    <row r="464" spans="1:9">
      <c r="A464" s="255"/>
      <c r="B464" s="255"/>
      <c r="C464" s="257"/>
      <c r="D464" s="20"/>
      <c r="E464" s="256"/>
      <c r="F464" s="20"/>
      <c r="G464" s="256"/>
      <c r="H464" s="256"/>
      <c r="I464" s="256"/>
    </row>
    <row r="465" spans="1:9">
      <c r="A465" s="255"/>
      <c r="B465" s="255"/>
      <c r="C465" s="257"/>
      <c r="D465" s="20"/>
      <c r="E465" s="256"/>
      <c r="F465" s="20"/>
      <c r="G465" s="256"/>
      <c r="H465" s="256"/>
      <c r="I465" s="256"/>
    </row>
    <row r="466" spans="1:9">
      <c r="A466" s="255"/>
      <c r="B466" s="255"/>
      <c r="C466" s="257"/>
      <c r="D466" s="20"/>
      <c r="E466" s="256"/>
      <c r="F466" s="20"/>
      <c r="G466" s="256"/>
      <c r="H466" s="256"/>
      <c r="I466" s="256"/>
    </row>
    <row r="467" spans="1:9">
      <c r="A467" s="255"/>
      <c r="B467" s="255"/>
      <c r="C467" s="257"/>
      <c r="D467" s="20"/>
      <c r="E467" s="256"/>
      <c r="F467" s="20"/>
      <c r="G467" s="256"/>
      <c r="H467" s="256"/>
      <c r="I467" s="256"/>
    </row>
    <row r="468" spans="1:9">
      <c r="A468" s="255"/>
      <c r="B468" s="255"/>
      <c r="C468" s="257"/>
      <c r="D468" s="20"/>
      <c r="E468" s="256"/>
      <c r="F468" s="20"/>
      <c r="G468" s="256"/>
      <c r="H468" s="256"/>
      <c r="I468" s="256"/>
    </row>
    <row r="469" spans="1:9">
      <c r="A469" s="255"/>
      <c r="B469" s="255"/>
      <c r="C469" s="257"/>
      <c r="D469" s="20"/>
      <c r="E469" s="256"/>
      <c r="F469" s="20"/>
      <c r="G469" s="256"/>
      <c r="H469" s="256"/>
      <c r="I469" s="256"/>
    </row>
    <row r="470" spans="1:9">
      <c r="A470" s="255"/>
      <c r="B470" s="255"/>
      <c r="C470" s="257"/>
      <c r="D470" s="20"/>
      <c r="E470" s="256"/>
      <c r="F470" s="20"/>
      <c r="G470" s="256"/>
      <c r="H470" s="256"/>
      <c r="I470" s="256"/>
    </row>
    <row r="471" spans="1:9">
      <c r="A471" s="255"/>
      <c r="B471" s="255"/>
      <c r="C471" s="257"/>
      <c r="D471" s="20"/>
      <c r="E471" s="256"/>
      <c r="F471" s="20"/>
      <c r="G471" s="256"/>
      <c r="H471" s="256"/>
      <c r="I471" s="256"/>
    </row>
    <row r="472" spans="1:9">
      <c r="A472" s="255"/>
      <c r="B472" s="255"/>
      <c r="C472" s="257"/>
      <c r="D472" s="20"/>
      <c r="E472" s="256"/>
      <c r="F472" s="20"/>
      <c r="G472" s="256"/>
      <c r="H472" s="256"/>
      <c r="I472" s="256"/>
    </row>
    <row r="473" spans="1:9">
      <c r="A473" s="255"/>
      <c r="B473" s="255"/>
      <c r="C473" s="257"/>
      <c r="D473" s="20"/>
      <c r="E473" s="256"/>
      <c r="F473" s="20"/>
      <c r="G473" s="256"/>
      <c r="H473" s="256"/>
      <c r="I473" s="256"/>
    </row>
    <row r="474" spans="1:9">
      <c r="A474" s="255"/>
      <c r="B474" s="255"/>
      <c r="C474" s="257"/>
      <c r="D474" s="20"/>
      <c r="E474" s="256"/>
      <c r="F474" s="20"/>
      <c r="G474" s="256"/>
      <c r="H474" s="256"/>
      <c r="I474" s="256"/>
    </row>
    <row r="475" spans="1:9">
      <c r="A475" s="255"/>
      <c r="B475" s="255"/>
      <c r="C475" s="257"/>
      <c r="D475" s="20"/>
      <c r="E475" s="256"/>
      <c r="F475" s="20"/>
      <c r="G475" s="256"/>
      <c r="H475" s="256"/>
      <c r="I475" s="256"/>
    </row>
    <row r="476" spans="1:9">
      <c r="A476" s="255"/>
      <c r="B476" s="255"/>
      <c r="C476" s="257"/>
      <c r="D476" s="20"/>
      <c r="E476" s="256"/>
      <c r="F476" s="20"/>
      <c r="G476" s="256"/>
      <c r="H476" s="256"/>
      <c r="I476" s="256"/>
    </row>
    <row r="477" spans="1:9">
      <c r="A477" s="255"/>
      <c r="B477" s="255"/>
      <c r="C477" s="257"/>
      <c r="D477" s="20"/>
      <c r="E477" s="256"/>
      <c r="F477" s="20"/>
      <c r="G477" s="256"/>
      <c r="H477" s="256"/>
      <c r="I477" s="256"/>
    </row>
    <row r="478" spans="1:9">
      <c r="A478" s="255"/>
      <c r="B478" s="255"/>
      <c r="C478" s="257"/>
      <c r="D478" s="20"/>
      <c r="E478" s="256"/>
      <c r="F478" s="20"/>
      <c r="G478" s="256"/>
      <c r="H478" s="256"/>
      <c r="I478" s="256"/>
    </row>
    <row r="479" spans="1:9">
      <c r="A479" s="255"/>
      <c r="B479" s="255"/>
      <c r="C479" s="257"/>
      <c r="D479" s="20"/>
      <c r="E479" s="256"/>
      <c r="F479" s="20"/>
      <c r="G479" s="256"/>
      <c r="H479" s="256"/>
      <c r="I479" s="256"/>
    </row>
    <row r="480" spans="1:9">
      <c r="A480" s="255"/>
      <c r="B480" s="255"/>
      <c r="C480" s="257"/>
      <c r="D480" s="20"/>
      <c r="E480" s="256"/>
      <c r="F480" s="20"/>
      <c r="G480" s="256"/>
      <c r="H480" s="256"/>
      <c r="I480" s="256"/>
    </row>
    <row r="481" spans="1:9">
      <c r="A481" s="255"/>
      <c r="B481" s="255"/>
      <c r="C481" s="257"/>
      <c r="D481" s="20"/>
      <c r="E481" s="256"/>
      <c r="F481" s="20"/>
      <c r="G481" s="256"/>
      <c r="H481" s="256"/>
      <c r="I481" s="256"/>
    </row>
    <row r="482" spans="1:9">
      <c r="A482" s="255"/>
      <c r="B482" s="255"/>
      <c r="C482" s="257"/>
      <c r="D482" s="20"/>
      <c r="E482" s="256"/>
      <c r="F482" s="20"/>
      <c r="G482" s="256"/>
      <c r="H482" s="256"/>
      <c r="I482" s="256"/>
    </row>
    <row r="483" spans="1:9">
      <c r="A483" s="255"/>
      <c r="B483" s="255"/>
      <c r="C483" s="257"/>
      <c r="D483" s="20"/>
      <c r="E483" s="256"/>
      <c r="F483" s="20"/>
      <c r="G483" s="256"/>
      <c r="H483" s="256"/>
      <c r="I483" s="256"/>
    </row>
    <row r="484" spans="1:9">
      <c r="A484" s="255"/>
      <c r="B484" s="255"/>
      <c r="C484" s="257"/>
      <c r="D484" s="20"/>
      <c r="E484" s="256"/>
      <c r="F484" s="20"/>
      <c r="G484" s="256"/>
      <c r="H484" s="256"/>
      <c r="I484" s="256"/>
    </row>
    <row r="485" spans="1:9">
      <c r="A485" s="255"/>
      <c r="B485" s="255"/>
      <c r="C485" s="257"/>
      <c r="D485" s="20"/>
      <c r="E485" s="256"/>
      <c r="F485" s="20"/>
      <c r="G485" s="256"/>
      <c r="H485" s="256"/>
      <c r="I485" s="256"/>
    </row>
    <row r="486" spans="1:9">
      <c r="A486" s="255"/>
      <c r="B486" s="255"/>
      <c r="C486" s="257"/>
      <c r="D486" s="20"/>
      <c r="E486" s="256"/>
      <c r="F486" s="20"/>
      <c r="G486" s="256"/>
      <c r="H486" s="256"/>
      <c r="I486" s="256"/>
    </row>
    <row r="487" spans="1:9">
      <c r="A487" s="255"/>
      <c r="B487" s="255"/>
      <c r="C487" s="257"/>
      <c r="D487" s="20"/>
      <c r="E487" s="256"/>
      <c r="F487" s="20"/>
      <c r="G487" s="256"/>
      <c r="H487" s="256"/>
      <c r="I487" s="256"/>
    </row>
    <row r="488" spans="1:9">
      <c r="A488" s="255"/>
      <c r="B488" s="255"/>
      <c r="C488" s="257"/>
      <c r="D488" s="20"/>
      <c r="E488" s="256"/>
      <c r="F488" s="20"/>
      <c r="G488" s="256"/>
      <c r="H488" s="256"/>
      <c r="I488" s="256"/>
    </row>
    <row r="489" spans="1:9">
      <c r="A489" s="255"/>
      <c r="B489" s="255"/>
      <c r="C489" s="257"/>
      <c r="D489" s="20"/>
      <c r="E489" s="256"/>
      <c r="F489" s="20"/>
      <c r="G489" s="256"/>
      <c r="H489" s="256"/>
      <c r="I489" s="256"/>
    </row>
    <row r="490" spans="1:9">
      <c r="A490" s="255"/>
      <c r="B490" s="255"/>
      <c r="C490" s="257"/>
      <c r="D490" s="20"/>
      <c r="E490" s="256"/>
      <c r="F490" s="20"/>
      <c r="G490" s="256"/>
      <c r="H490" s="256"/>
      <c r="I490" s="256"/>
    </row>
    <row r="491" spans="1:9">
      <c r="A491" s="255"/>
      <c r="B491" s="255"/>
      <c r="C491" s="257"/>
      <c r="D491" s="20"/>
      <c r="E491" s="256"/>
      <c r="F491" s="20"/>
      <c r="G491" s="256"/>
      <c r="H491" s="256"/>
      <c r="I491" s="256"/>
    </row>
    <row r="492" spans="1:9">
      <c r="A492" s="255"/>
      <c r="B492" s="255"/>
      <c r="C492" s="257"/>
      <c r="D492" s="20"/>
      <c r="E492" s="256"/>
      <c r="F492" s="20"/>
      <c r="G492" s="256"/>
      <c r="H492" s="256"/>
      <c r="I492" s="256"/>
    </row>
    <row r="493" spans="1:9">
      <c r="A493" s="255"/>
      <c r="B493" s="255"/>
      <c r="C493" s="257"/>
      <c r="D493" s="20"/>
      <c r="E493" s="256"/>
      <c r="F493" s="20"/>
      <c r="G493" s="256"/>
      <c r="H493" s="256"/>
      <c r="I493" s="256"/>
    </row>
    <row r="494" spans="1:9">
      <c r="A494" s="255"/>
      <c r="B494" s="255"/>
      <c r="C494" s="257"/>
      <c r="D494" s="20"/>
      <c r="E494" s="256"/>
      <c r="F494" s="20"/>
      <c r="G494" s="256"/>
      <c r="H494" s="256"/>
      <c r="I494" s="256"/>
    </row>
    <row r="495" spans="1:9">
      <c r="A495" s="255"/>
      <c r="B495" s="255"/>
      <c r="C495" s="257"/>
      <c r="D495" s="20"/>
      <c r="E495" s="256"/>
      <c r="F495" s="20"/>
      <c r="G495" s="256"/>
      <c r="H495" s="256"/>
      <c r="I495" s="256"/>
    </row>
    <row r="496" spans="1:9">
      <c r="A496" s="255"/>
      <c r="B496" s="255"/>
      <c r="C496" s="257"/>
      <c r="D496" s="20"/>
      <c r="E496" s="256"/>
      <c r="F496" s="20"/>
      <c r="G496" s="256"/>
      <c r="H496" s="256"/>
      <c r="I496" s="256"/>
    </row>
    <row r="497" spans="1:9">
      <c r="A497" s="255"/>
      <c r="B497" s="255"/>
      <c r="C497" s="257"/>
      <c r="D497" s="20"/>
      <c r="E497" s="256"/>
      <c r="F497" s="20"/>
      <c r="G497" s="256"/>
      <c r="H497" s="256"/>
      <c r="I497" s="256"/>
    </row>
    <row r="498" spans="1:9">
      <c r="A498" s="255"/>
      <c r="B498" s="255"/>
      <c r="C498" s="257"/>
      <c r="D498" s="20"/>
      <c r="E498" s="256"/>
      <c r="F498" s="20"/>
      <c r="G498" s="256"/>
      <c r="H498" s="256"/>
      <c r="I498" s="256"/>
    </row>
    <row r="499" spans="1:9">
      <c r="A499" s="255"/>
      <c r="B499" s="255"/>
      <c r="C499" s="257"/>
      <c r="D499" s="20"/>
      <c r="E499" s="256"/>
      <c r="F499" s="20"/>
      <c r="G499" s="256"/>
      <c r="H499" s="256"/>
      <c r="I499" s="256"/>
    </row>
    <row r="500" spans="1:9">
      <c r="A500" s="255"/>
      <c r="B500" s="255"/>
      <c r="C500" s="257"/>
      <c r="D500" s="20"/>
      <c r="E500" s="256"/>
      <c r="F500" s="20"/>
      <c r="G500" s="256"/>
      <c r="H500" s="256"/>
      <c r="I500" s="256"/>
    </row>
    <row r="501" spans="1:9">
      <c r="A501" s="255"/>
      <c r="B501" s="255"/>
      <c r="C501" s="257"/>
      <c r="D501" s="20"/>
      <c r="E501" s="256"/>
      <c r="F501" s="20"/>
      <c r="G501" s="256"/>
      <c r="H501" s="256"/>
      <c r="I501" s="256"/>
    </row>
    <row r="502" spans="1:9">
      <c r="A502" s="255"/>
      <c r="B502" s="255"/>
      <c r="C502" s="257"/>
      <c r="D502" s="20"/>
      <c r="E502" s="256"/>
      <c r="F502" s="20"/>
      <c r="G502" s="256"/>
      <c r="H502" s="256"/>
      <c r="I502" s="256"/>
    </row>
    <row r="503" spans="1:9">
      <c r="A503" s="255"/>
      <c r="B503" s="255"/>
      <c r="C503" s="257"/>
      <c r="D503" s="20"/>
      <c r="E503" s="256"/>
      <c r="F503" s="20"/>
      <c r="G503" s="256"/>
      <c r="H503" s="256"/>
      <c r="I503" s="256"/>
    </row>
    <row r="504" spans="1:9">
      <c r="A504" s="255"/>
      <c r="B504" s="255"/>
      <c r="C504" s="257"/>
      <c r="D504" s="20"/>
      <c r="E504" s="256"/>
      <c r="F504" s="20"/>
      <c r="G504" s="256"/>
      <c r="H504" s="256"/>
      <c r="I504" s="256"/>
    </row>
    <row r="505" spans="1:9">
      <c r="A505" s="255"/>
      <c r="B505" s="255"/>
      <c r="C505" s="257"/>
      <c r="D505" s="20"/>
      <c r="E505" s="256"/>
      <c r="F505" s="20"/>
      <c r="G505" s="256"/>
      <c r="H505" s="256"/>
      <c r="I505" s="256"/>
    </row>
    <row r="506" spans="1:9">
      <c r="A506" s="255"/>
      <c r="B506" s="255"/>
      <c r="C506" s="257"/>
      <c r="D506" s="20"/>
      <c r="E506" s="256"/>
      <c r="F506" s="20"/>
      <c r="G506" s="256"/>
      <c r="H506" s="256"/>
      <c r="I506" s="256"/>
    </row>
    <row r="507" spans="1:9">
      <c r="A507" s="255"/>
      <c r="B507" s="255"/>
      <c r="C507" s="257"/>
      <c r="D507" s="20"/>
      <c r="E507" s="256"/>
      <c r="F507" s="20"/>
      <c r="G507" s="256"/>
      <c r="H507" s="256"/>
      <c r="I507" s="256"/>
    </row>
    <row r="508" spans="1:9">
      <c r="A508" s="255"/>
      <c r="B508" s="255"/>
      <c r="C508" s="257"/>
      <c r="D508" s="20"/>
      <c r="E508" s="256"/>
      <c r="F508" s="20"/>
      <c r="G508" s="256"/>
      <c r="H508" s="256"/>
      <c r="I508" s="256"/>
    </row>
    <row r="509" spans="1:9">
      <c r="A509" s="255"/>
      <c r="B509" s="255"/>
      <c r="C509" s="257"/>
      <c r="D509" s="20"/>
      <c r="E509" s="256"/>
      <c r="F509" s="20"/>
      <c r="G509" s="256"/>
      <c r="H509" s="256"/>
      <c r="I509" s="256"/>
    </row>
    <row r="510" spans="1:9">
      <c r="A510" s="255"/>
      <c r="B510" s="255"/>
      <c r="C510" s="257"/>
      <c r="D510" s="20"/>
      <c r="E510" s="256"/>
      <c r="F510" s="20"/>
      <c r="G510" s="256"/>
      <c r="H510" s="256"/>
      <c r="I510" s="256"/>
    </row>
    <row r="511" spans="1:9">
      <c r="A511" s="255"/>
      <c r="B511" s="255"/>
      <c r="C511" s="257"/>
      <c r="D511" s="20"/>
      <c r="E511" s="256"/>
      <c r="F511" s="20"/>
      <c r="G511" s="256"/>
      <c r="H511" s="256"/>
      <c r="I511" s="256"/>
    </row>
    <row r="512" spans="1:9">
      <c r="A512" s="255"/>
      <c r="B512" s="255"/>
      <c r="C512" s="257"/>
      <c r="D512" s="20"/>
      <c r="E512" s="256"/>
      <c r="F512" s="20"/>
      <c r="G512" s="256"/>
      <c r="H512" s="256"/>
      <c r="I512" s="256"/>
    </row>
    <row r="513" spans="1:9">
      <c r="A513" s="255"/>
      <c r="B513" s="255"/>
      <c r="C513" s="257"/>
      <c r="D513" s="20"/>
      <c r="E513" s="256"/>
      <c r="F513" s="20"/>
      <c r="G513" s="256"/>
      <c r="H513" s="256"/>
      <c r="I513" s="256"/>
    </row>
    <row r="514" spans="1:9">
      <c r="A514" s="255"/>
      <c r="B514" s="255"/>
      <c r="C514" s="257"/>
      <c r="D514" s="20"/>
      <c r="E514" s="256"/>
      <c r="F514" s="20"/>
      <c r="G514" s="256"/>
      <c r="H514" s="256"/>
      <c r="I514" s="256"/>
    </row>
    <row r="515" spans="1:9">
      <c r="A515" s="255"/>
      <c r="B515" s="255"/>
      <c r="C515" s="257"/>
      <c r="D515" s="20"/>
      <c r="E515" s="256"/>
      <c r="F515" s="20"/>
      <c r="G515" s="256"/>
      <c r="H515" s="256"/>
      <c r="I515" s="256"/>
    </row>
    <row r="516" spans="1:9">
      <c r="A516" s="255"/>
      <c r="B516" s="255"/>
      <c r="C516" s="257"/>
      <c r="D516" s="20"/>
      <c r="E516" s="256"/>
      <c r="F516" s="20"/>
      <c r="G516" s="256"/>
      <c r="H516" s="256"/>
      <c r="I516" s="256"/>
    </row>
    <row r="517" spans="1:9">
      <c r="A517" s="255"/>
      <c r="B517" s="255"/>
      <c r="C517" s="257"/>
      <c r="D517" s="20"/>
      <c r="E517" s="256"/>
      <c r="F517" s="20"/>
      <c r="G517" s="256"/>
      <c r="H517" s="256"/>
      <c r="I517" s="256"/>
    </row>
    <row r="518" spans="1:9">
      <c r="A518" s="255"/>
      <c r="B518" s="255"/>
      <c r="C518" s="257"/>
      <c r="D518" s="20"/>
      <c r="E518" s="256"/>
      <c r="F518" s="20"/>
      <c r="G518" s="256"/>
      <c r="H518" s="256"/>
      <c r="I518" s="256"/>
    </row>
    <row r="519" spans="1:9">
      <c r="A519" s="255"/>
      <c r="B519" s="255"/>
      <c r="C519" s="257"/>
      <c r="D519" s="20"/>
      <c r="E519" s="256"/>
      <c r="F519" s="20"/>
      <c r="G519" s="256"/>
      <c r="H519" s="256"/>
      <c r="I519" s="256"/>
    </row>
    <row r="520" spans="1:9">
      <c r="A520" s="255"/>
      <c r="B520" s="255"/>
      <c r="C520" s="257"/>
      <c r="D520" s="20"/>
      <c r="E520" s="256"/>
      <c r="F520" s="20"/>
      <c r="G520" s="256"/>
      <c r="H520" s="256"/>
      <c r="I520" s="256"/>
    </row>
    <row r="521" spans="1:9">
      <c r="A521" s="255"/>
      <c r="B521" s="255"/>
      <c r="C521" s="257"/>
      <c r="D521" s="20"/>
      <c r="E521" s="256"/>
      <c r="F521" s="20"/>
      <c r="G521" s="256"/>
      <c r="H521" s="256"/>
      <c r="I521" s="256"/>
    </row>
    <row r="522" spans="1:9">
      <c r="A522" s="255"/>
      <c r="B522" s="255"/>
      <c r="C522" s="257"/>
      <c r="D522" s="20"/>
      <c r="E522" s="256"/>
      <c r="F522" s="20"/>
      <c r="G522" s="256"/>
      <c r="H522" s="256"/>
      <c r="I522" s="256"/>
    </row>
    <row r="523" spans="1:9">
      <c r="A523" s="255"/>
      <c r="B523" s="255"/>
      <c r="C523" s="257"/>
      <c r="D523" s="20"/>
      <c r="E523" s="256"/>
      <c r="F523" s="20"/>
      <c r="G523" s="256"/>
      <c r="H523" s="256"/>
      <c r="I523" s="256"/>
    </row>
    <row r="524" spans="1:9">
      <c r="A524" s="255"/>
      <c r="B524" s="255"/>
      <c r="C524" s="257"/>
      <c r="D524" s="20"/>
      <c r="E524" s="256"/>
      <c r="F524" s="20"/>
      <c r="G524" s="256"/>
      <c r="H524" s="256"/>
      <c r="I524" s="256"/>
    </row>
    <row r="525" spans="1:9">
      <c r="A525" s="255"/>
      <c r="B525" s="255"/>
      <c r="C525" s="257"/>
      <c r="D525" s="20"/>
      <c r="E525" s="256"/>
      <c r="F525" s="20"/>
      <c r="G525" s="256"/>
      <c r="H525" s="256"/>
      <c r="I525" s="256"/>
    </row>
    <row r="526" spans="1:9">
      <c r="A526" s="255"/>
      <c r="B526" s="255"/>
      <c r="C526" s="257"/>
      <c r="D526" s="20"/>
      <c r="E526" s="256"/>
      <c r="F526" s="20"/>
      <c r="G526" s="256"/>
      <c r="H526" s="256"/>
      <c r="I526" s="256"/>
    </row>
    <row r="527" spans="1:9">
      <c r="A527" s="255"/>
      <c r="B527" s="255"/>
      <c r="C527" s="257"/>
      <c r="D527" s="20"/>
      <c r="E527" s="256"/>
      <c r="F527" s="20"/>
      <c r="G527" s="256"/>
      <c r="H527" s="256"/>
      <c r="I527" s="256"/>
    </row>
    <row r="528" spans="1:9">
      <c r="A528" s="255"/>
      <c r="B528" s="255"/>
      <c r="C528" s="257"/>
      <c r="D528" s="20"/>
      <c r="E528" s="256"/>
      <c r="F528" s="20"/>
      <c r="G528" s="256"/>
      <c r="H528" s="256"/>
      <c r="I528" s="256"/>
    </row>
    <row r="529" spans="1:9">
      <c r="A529" s="255"/>
      <c r="B529" s="255"/>
      <c r="C529" s="257"/>
      <c r="D529" s="20"/>
      <c r="E529" s="256"/>
      <c r="F529" s="20"/>
      <c r="G529" s="256"/>
      <c r="H529" s="256"/>
      <c r="I529" s="256"/>
    </row>
    <row r="530" spans="1:9">
      <c r="A530" s="255"/>
      <c r="B530" s="255"/>
      <c r="C530" s="257"/>
      <c r="D530" s="20"/>
      <c r="E530" s="256"/>
      <c r="F530" s="20"/>
      <c r="G530" s="256"/>
      <c r="H530" s="256"/>
      <c r="I530" s="256"/>
    </row>
    <row r="531" spans="1:9">
      <c r="A531" s="255"/>
      <c r="B531" s="255"/>
      <c r="C531" s="257"/>
      <c r="D531" s="20"/>
      <c r="E531" s="256"/>
      <c r="F531" s="20"/>
      <c r="G531" s="256"/>
      <c r="H531" s="256"/>
      <c r="I531" s="256"/>
    </row>
    <row r="532" spans="1:9">
      <c r="A532" s="255"/>
      <c r="B532" s="255"/>
      <c r="C532" s="257"/>
      <c r="D532" s="20"/>
      <c r="E532" s="256"/>
      <c r="F532" s="20"/>
      <c r="G532" s="256"/>
      <c r="H532" s="256"/>
      <c r="I532" s="256"/>
    </row>
    <row r="533" spans="1:9">
      <c r="A533" s="255"/>
      <c r="B533" s="255"/>
      <c r="C533" s="257"/>
      <c r="D533" s="20"/>
      <c r="E533" s="256"/>
      <c r="F533" s="20"/>
      <c r="G533" s="256"/>
      <c r="H533" s="256"/>
      <c r="I533" s="256"/>
    </row>
    <row r="534" spans="1:9">
      <c r="A534" s="255"/>
      <c r="B534" s="255"/>
      <c r="C534" s="257"/>
      <c r="D534" s="20"/>
      <c r="E534" s="256"/>
      <c r="F534" s="20"/>
      <c r="G534" s="256"/>
      <c r="H534" s="256"/>
      <c r="I534" s="256"/>
    </row>
    <row r="535" spans="1:9">
      <c r="A535" s="255"/>
      <c r="B535" s="255"/>
      <c r="C535" s="257"/>
      <c r="D535" s="20"/>
      <c r="E535" s="256"/>
      <c r="F535" s="20"/>
      <c r="G535" s="256"/>
      <c r="H535" s="256"/>
      <c r="I535" s="256"/>
    </row>
    <row r="536" spans="1:9">
      <c r="A536" s="255"/>
      <c r="B536" s="255"/>
      <c r="C536" s="257"/>
      <c r="D536" s="20"/>
      <c r="E536" s="256"/>
      <c r="F536" s="20"/>
      <c r="G536" s="256"/>
      <c r="H536" s="256"/>
      <c r="I536" s="256"/>
    </row>
    <row r="537" spans="1:9">
      <c r="A537" s="255"/>
      <c r="B537" s="255"/>
      <c r="C537" s="257"/>
      <c r="D537" s="20"/>
      <c r="E537" s="256"/>
      <c r="F537" s="20"/>
      <c r="G537" s="256"/>
      <c r="H537" s="256"/>
      <c r="I537" s="256"/>
    </row>
    <row r="538" spans="1:9">
      <c r="A538" s="255"/>
      <c r="B538" s="255"/>
      <c r="C538" s="257"/>
      <c r="D538" s="20"/>
      <c r="E538" s="256"/>
      <c r="F538" s="20"/>
      <c r="G538" s="256"/>
      <c r="H538" s="256"/>
      <c r="I538" s="256"/>
    </row>
    <row r="539" spans="1:9">
      <c r="A539" s="255"/>
      <c r="B539" s="255"/>
      <c r="C539" s="257"/>
      <c r="D539" s="20"/>
      <c r="E539" s="256"/>
      <c r="F539" s="20"/>
      <c r="G539" s="256"/>
      <c r="H539" s="256"/>
      <c r="I539" s="256"/>
    </row>
    <row r="540" spans="1:9">
      <c r="A540" s="255"/>
      <c r="B540" s="255"/>
      <c r="C540" s="257"/>
      <c r="D540" s="20"/>
      <c r="E540" s="256"/>
      <c r="F540" s="20"/>
      <c r="G540" s="256"/>
      <c r="H540" s="256"/>
      <c r="I540" s="256"/>
    </row>
    <row r="541" spans="1:9">
      <c r="A541" s="255"/>
      <c r="B541" s="255"/>
      <c r="C541" s="257"/>
      <c r="D541" s="20"/>
      <c r="E541" s="256"/>
      <c r="F541" s="20"/>
      <c r="G541" s="256"/>
      <c r="H541" s="256"/>
      <c r="I541" s="256"/>
    </row>
    <row r="542" spans="1:9">
      <c r="A542" s="255"/>
      <c r="B542" s="255"/>
      <c r="C542" s="257"/>
      <c r="D542" s="20"/>
      <c r="E542" s="256"/>
      <c r="F542" s="20"/>
      <c r="G542" s="256"/>
      <c r="H542" s="256"/>
      <c r="I542" s="256"/>
    </row>
    <row r="543" spans="1:9">
      <c r="A543" s="255"/>
      <c r="B543" s="255"/>
      <c r="C543" s="257"/>
      <c r="D543" s="20"/>
      <c r="E543" s="256"/>
      <c r="F543" s="20"/>
      <c r="G543" s="256"/>
      <c r="H543" s="256"/>
      <c r="I543" s="256"/>
    </row>
    <row r="544" spans="1:9">
      <c r="A544" s="255"/>
      <c r="B544" s="255"/>
      <c r="C544" s="257"/>
      <c r="D544" s="20"/>
      <c r="E544" s="256"/>
      <c r="F544" s="20"/>
      <c r="G544" s="256"/>
      <c r="H544" s="256"/>
      <c r="I544" s="256"/>
    </row>
    <row r="545" spans="1:9">
      <c r="A545" s="255"/>
      <c r="B545" s="255"/>
      <c r="C545" s="257"/>
      <c r="D545" s="20"/>
      <c r="E545" s="256"/>
      <c r="F545" s="20"/>
      <c r="G545" s="256"/>
      <c r="H545" s="256"/>
      <c r="I545" s="256"/>
    </row>
    <row r="546" spans="1:9">
      <c r="A546" s="255"/>
      <c r="B546" s="255"/>
      <c r="C546" s="257"/>
      <c r="D546" s="20"/>
      <c r="E546" s="256"/>
      <c r="F546" s="20"/>
      <c r="G546" s="256"/>
      <c r="H546" s="256"/>
      <c r="I546" s="256"/>
    </row>
    <row r="547" spans="1:9">
      <c r="A547" s="255"/>
      <c r="B547" s="255"/>
      <c r="C547" s="257"/>
      <c r="D547" s="20"/>
      <c r="E547" s="256"/>
      <c r="F547" s="20"/>
      <c r="G547" s="256"/>
      <c r="H547" s="256"/>
      <c r="I547" s="256"/>
    </row>
    <row r="548" spans="1:9">
      <c r="A548" s="255"/>
      <c r="B548" s="255"/>
      <c r="C548" s="257"/>
      <c r="D548" s="20"/>
      <c r="E548" s="256"/>
      <c r="F548" s="20"/>
      <c r="G548" s="256"/>
      <c r="H548" s="256"/>
      <c r="I548" s="256"/>
    </row>
    <row r="549" spans="1:9">
      <c r="A549" s="255"/>
      <c r="B549" s="255"/>
      <c r="C549" s="257"/>
      <c r="D549" s="20"/>
      <c r="E549" s="256"/>
      <c r="F549" s="20"/>
      <c r="G549" s="256"/>
      <c r="H549" s="256"/>
      <c r="I549" s="256"/>
    </row>
    <row r="550" spans="1:9">
      <c r="A550" s="255"/>
      <c r="B550" s="255"/>
      <c r="C550" s="257"/>
      <c r="D550" s="20"/>
      <c r="E550" s="256"/>
      <c r="F550" s="20"/>
      <c r="G550" s="256"/>
      <c r="H550" s="256"/>
      <c r="I550" s="256"/>
    </row>
    <row r="551" spans="1:9">
      <c r="A551" s="255"/>
      <c r="B551" s="255"/>
      <c r="C551" s="257"/>
      <c r="D551" s="20"/>
      <c r="E551" s="256"/>
      <c r="F551" s="20"/>
      <c r="G551" s="256"/>
      <c r="H551" s="256"/>
      <c r="I551" s="256"/>
    </row>
    <row r="552" spans="1:9">
      <c r="A552" s="255"/>
      <c r="B552" s="255"/>
      <c r="C552" s="257"/>
      <c r="D552" s="20"/>
      <c r="E552" s="256"/>
      <c r="F552" s="20"/>
      <c r="G552" s="256"/>
      <c r="H552" s="256"/>
      <c r="I552" s="256"/>
    </row>
    <row r="553" spans="1:9">
      <c r="A553" s="255"/>
      <c r="B553" s="255"/>
      <c r="C553" s="257"/>
      <c r="D553" s="20"/>
      <c r="E553" s="256"/>
      <c r="F553" s="20"/>
      <c r="G553" s="256"/>
      <c r="H553" s="256"/>
      <c r="I553" s="256"/>
    </row>
    <row r="554" spans="1:9">
      <c r="A554" s="255"/>
      <c r="B554" s="255"/>
      <c r="C554" s="257"/>
      <c r="D554" s="20"/>
      <c r="E554" s="256"/>
      <c r="F554" s="20"/>
      <c r="G554" s="256"/>
      <c r="H554" s="256"/>
      <c r="I554" s="256"/>
    </row>
    <row r="555" spans="1:9">
      <c r="A555" s="255"/>
      <c r="B555" s="255"/>
      <c r="C555" s="257"/>
      <c r="D555" s="20"/>
      <c r="E555" s="256"/>
      <c r="F555" s="20"/>
      <c r="G555" s="256"/>
      <c r="H555" s="256"/>
      <c r="I555" s="256"/>
    </row>
    <row r="556" spans="1:9">
      <c r="A556" s="255"/>
      <c r="B556" s="255"/>
      <c r="C556" s="257"/>
      <c r="D556" s="20"/>
      <c r="E556" s="256"/>
      <c r="F556" s="20"/>
      <c r="G556" s="256"/>
      <c r="H556" s="256"/>
      <c r="I556" s="256"/>
    </row>
    <row r="557" spans="1:9">
      <c r="A557" s="255"/>
      <c r="B557" s="255"/>
      <c r="C557" s="257"/>
      <c r="D557" s="20"/>
      <c r="E557" s="256"/>
      <c r="F557" s="20"/>
      <c r="G557" s="256"/>
      <c r="H557" s="256"/>
      <c r="I557" s="256"/>
    </row>
    <row r="558" spans="1:9">
      <c r="A558" s="255"/>
      <c r="B558" s="255"/>
      <c r="C558" s="257"/>
      <c r="D558" s="20"/>
      <c r="E558" s="256"/>
      <c r="F558" s="20"/>
      <c r="G558" s="256"/>
      <c r="H558" s="256"/>
      <c r="I558" s="256"/>
    </row>
    <row r="559" spans="1:9">
      <c r="A559" s="255"/>
      <c r="B559" s="255"/>
      <c r="C559" s="257"/>
      <c r="D559" s="20"/>
      <c r="E559" s="256"/>
      <c r="F559" s="20"/>
      <c r="G559" s="256"/>
      <c r="H559" s="256"/>
      <c r="I559" s="256"/>
    </row>
    <row r="560" spans="1:9">
      <c r="A560" s="255"/>
      <c r="B560" s="255"/>
      <c r="C560" s="257"/>
      <c r="D560" s="20"/>
      <c r="E560" s="256"/>
      <c r="F560" s="20"/>
      <c r="G560" s="256"/>
      <c r="H560" s="256"/>
      <c r="I560" s="256"/>
    </row>
    <row r="561" spans="1:9">
      <c r="A561" s="255"/>
      <c r="B561" s="255"/>
      <c r="C561" s="257"/>
      <c r="D561" s="20"/>
      <c r="E561" s="256"/>
      <c r="F561" s="20"/>
      <c r="G561" s="256"/>
      <c r="H561" s="256"/>
      <c r="I561" s="256"/>
    </row>
    <row r="562" spans="1:9">
      <c r="A562" s="255"/>
      <c r="B562" s="255"/>
      <c r="C562" s="257"/>
      <c r="D562" s="20"/>
      <c r="E562" s="256"/>
      <c r="F562" s="20"/>
      <c r="G562" s="256"/>
      <c r="H562" s="256"/>
      <c r="I562" s="256"/>
    </row>
    <row r="563" spans="1:9">
      <c r="A563" s="255"/>
      <c r="B563" s="255"/>
      <c r="C563" s="257"/>
      <c r="D563" s="20"/>
      <c r="E563" s="256"/>
      <c r="F563" s="20"/>
      <c r="G563" s="256"/>
      <c r="H563" s="256"/>
      <c r="I563" s="256"/>
    </row>
    <row r="564" spans="1:9">
      <c r="A564" s="255"/>
      <c r="B564" s="255"/>
      <c r="C564" s="257"/>
      <c r="D564" s="20"/>
      <c r="E564" s="256"/>
      <c r="F564" s="20"/>
      <c r="G564" s="256"/>
      <c r="H564" s="256"/>
      <c r="I564" s="256"/>
    </row>
    <row r="565" spans="1:9">
      <c r="A565" s="255"/>
      <c r="B565" s="255"/>
      <c r="C565" s="257"/>
      <c r="D565" s="20"/>
      <c r="E565" s="256"/>
      <c r="F565" s="20"/>
      <c r="G565" s="256"/>
      <c r="H565" s="256"/>
      <c r="I565" s="256"/>
    </row>
    <row r="566" spans="1:9">
      <c r="A566" s="255"/>
      <c r="B566" s="255"/>
      <c r="C566" s="257"/>
      <c r="D566" s="20"/>
      <c r="E566" s="256"/>
      <c r="F566" s="20"/>
      <c r="G566" s="256"/>
      <c r="H566" s="256"/>
      <c r="I566" s="256"/>
    </row>
    <row r="567" spans="1:9">
      <c r="A567" s="255"/>
      <c r="B567" s="255"/>
      <c r="C567" s="257"/>
      <c r="D567" s="20"/>
      <c r="E567" s="256"/>
      <c r="F567" s="20"/>
      <c r="G567" s="256"/>
      <c r="H567" s="256"/>
      <c r="I567" s="256"/>
    </row>
    <row r="568" spans="1:9">
      <c r="A568" s="255"/>
      <c r="B568" s="255"/>
      <c r="C568" s="257"/>
      <c r="D568" s="20"/>
      <c r="E568" s="256"/>
      <c r="F568" s="20"/>
      <c r="G568" s="256"/>
      <c r="H568" s="256"/>
      <c r="I568" s="256"/>
    </row>
    <row r="569" spans="1:9">
      <c r="A569" s="255"/>
      <c r="B569" s="255"/>
      <c r="C569" s="257"/>
      <c r="D569" s="20"/>
      <c r="E569" s="256"/>
      <c r="F569" s="20"/>
      <c r="G569" s="256"/>
      <c r="H569" s="256"/>
      <c r="I569" s="256"/>
    </row>
    <row r="570" spans="1:9">
      <c r="A570" s="255"/>
      <c r="B570" s="255"/>
      <c r="C570" s="257"/>
      <c r="D570" s="20"/>
      <c r="E570" s="256"/>
      <c r="F570" s="20"/>
      <c r="G570" s="256"/>
      <c r="H570" s="256"/>
      <c r="I570" s="256"/>
    </row>
    <row r="571" spans="1:9">
      <c r="A571" s="255"/>
      <c r="B571" s="255"/>
      <c r="C571" s="257"/>
      <c r="D571" s="20"/>
      <c r="E571" s="256"/>
      <c r="F571" s="20"/>
      <c r="G571" s="256"/>
      <c r="H571" s="256"/>
      <c r="I571" s="256"/>
    </row>
    <row r="572" spans="1:9">
      <c r="A572" s="255"/>
      <c r="B572" s="255"/>
      <c r="C572" s="257"/>
      <c r="D572" s="20"/>
      <c r="E572" s="256"/>
      <c r="F572" s="20"/>
      <c r="G572" s="256"/>
      <c r="H572" s="256"/>
      <c r="I572" s="256"/>
    </row>
    <row r="573" spans="1:9">
      <c r="A573" s="255"/>
      <c r="B573" s="255"/>
      <c r="C573" s="257"/>
      <c r="D573" s="20"/>
      <c r="E573" s="256"/>
      <c r="F573" s="20"/>
      <c r="G573" s="256"/>
      <c r="H573" s="256"/>
      <c r="I573" s="256"/>
    </row>
    <row r="574" spans="1:9">
      <c r="A574" s="255"/>
      <c r="B574" s="255"/>
      <c r="C574" s="257"/>
      <c r="D574" s="20"/>
      <c r="E574" s="256"/>
      <c r="F574" s="20"/>
      <c r="G574" s="256"/>
      <c r="H574" s="256"/>
      <c r="I574" s="256"/>
    </row>
    <row r="575" spans="1:9">
      <c r="A575" s="255"/>
      <c r="B575" s="255"/>
      <c r="C575" s="257"/>
      <c r="D575" s="20"/>
      <c r="E575" s="256"/>
      <c r="F575" s="20"/>
      <c r="G575" s="256"/>
      <c r="H575" s="256"/>
      <c r="I575" s="256"/>
    </row>
    <row r="576" spans="1:9">
      <c r="A576" s="255"/>
      <c r="B576" s="255"/>
      <c r="C576" s="257"/>
      <c r="D576" s="20"/>
      <c r="E576" s="256"/>
      <c r="F576" s="20"/>
      <c r="G576" s="256"/>
      <c r="H576" s="256"/>
      <c r="I576" s="256"/>
    </row>
    <row r="577" spans="1:9">
      <c r="A577" s="255"/>
      <c r="B577" s="255"/>
      <c r="C577" s="257"/>
      <c r="D577" s="20"/>
      <c r="E577" s="256"/>
      <c r="F577" s="20"/>
      <c r="G577" s="256"/>
      <c r="H577" s="256"/>
      <c r="I577" s="256"/>
    </row>
    <row r="578" spans="1:9">
      <c r="A578" s="255"/>
      <c r="B578" s="255"/>
      <c r="C578" s="257"/>
      <c r="D578" s="20"/>
      <c r="E578" s="256"/>
      <c r="F578" s="20"/>
      <c r="G578" s="256"/>
      <c r="H578" s="256"/>
      <c r="I578" s="256"/>
    </row>
    <row r="579" spans="1:9">
      <c r="A579" s="255"/>
      <c r="B579" s="255"/>
      <c r="C579" s="257"/>
      <c r="D579" s="20"/>
      <c r="E579" s="256"/>
      <c r="F579" s="20"/>
      <c r="G579" s="256"/>
      <c r="H579" s="256"/>
      <c r="I579" s="256"/>
    </row>
    <row r="580" spans="1:9">
      <c r="A580" s="255"/>
      <c r="B580" s="255"/>
      <c r="C580" s="257"/>
      <c r="D580" s="20"/>
      <c r="E580" s="256"/>
      <c r="F580" s="20"/>
      <c r="G580" s="256"/>
      <c r="H580" s="256"/>
      <c r="I580" s="256"/>
    </row>
    <row r="581" spans="1:9">
      <c r="A581" s="255"/>
      <c r="B581" s="255"/>
      <c r="C581" s="257"/>
      <c r="D581" s="20"/>
      <c r="E581" s="256"/>
      <c r="F581" s="20"/>
      <c r="G581" s="256"/>
      <c r="H581" s="256"/>
      <c r="I581" s="256"/>
    </row>
    <row r="582" spans="1:9">
      <c r="A582" s="255"/>
      <c r="B582" s="255"/>
      <c r="C582" s="257"/>
      <c r="D582" s="20"/>
      <c r="E582" s="256"/>
      <c r="F582" s="20"/>
      <c r="G582" s="256"/>
      <c r="H582" s="256"/>
      <c r="I582" s="256"/>
    </row>
    <row r="583" spans="1:9">
      <c r="A583" s="255"/>
      <c r="B583" s="255"/>
      <c r="C583" s="257"/>
      <c r="D583" s="20"/>
      <c r="E583" s="256"/>
      <c r="F583" s="20"/>
      <c r="G583" s="256"/>
      <c r="H583" s="256"/>
      <c r="I583" s="256"/>
    </row>
    <row r="584" spans="1:9">
      <c r="A584" s="255"/>
      <c r="B584" s="255"/>
      <c r="C584" s="257"/>
      <c r="D584" s="20"/>
      <c r="E584" s="256"/>
      <c r="F584" s="20"/>
      <c r="G584" s="256"/>
      <c r="H584" s="256"/>
      <c r="I584" s="256"/>
    </row>
    <row r="585" spans="1:9">
      <c r="A585" s="255"/>
      <c r="B585" s="255"/>
      <c r="C585" s="257"/>
      <c r="D585" s="20"/>
      <c r="E585" s="256"/>
      <c r="F585" s="20"/>
      <c r="G585" s="256"/>
      <c r="H585" s="256"/>
      <c r="I585" s="256"/>
    </row>
    <row r="586" spans="1:9">
      <c r="A586" s="255"/>
      <c r="B586" s="255"/>
      <c r="C586" s="257"/>
      <c r="D586" s="20"/>
      <c r="E586" s="256"/>
      <c r="F586" s="20"/>
      <c r="G586" s="256"/>
      <c r="H586" s="256"/>
      <c r="I586" s="256"/>
    </row>
    <row r="587" spans="1:9">
      <c r="A587" s="255"/>
      <c r="B587" s="255"/>
      <c r="C587" s="257"/>
      <c r="D587" s="20"/>
      <c r="E587" s="256"/>
      <c r="F587" s="20"/>
      <c r="G587" s="256"/>
      <c r="H587" s="256"/>
      <c r="I587" s="256"/>
    </row>
    <row r="588" spans="1:9">
      <c r="A588" s="255"/>
      <c r="B588" s="255"/>
      <c r="C588" s="257"/>
      <c r="D588" s="20"/>
      <c r="E588" s="256"/>
      <c r="F588" s="20"/>
      <c r="G588" s="256"/>
      <c r="H588" s="256"/>
      <c r="I588" s="256"/>
    </row>
    <row r="589" spans="1:9">
      <c r="A589" s="255"/>
      <c r="B589" s="255"/>
      <c r="C589" s="257"/>
      <c r="D589" s="20"/>
      <c r="E589" s="256"/>
      <c r="F589" s="20"/>
      <c r="G589" s="256"/>
      <c r="H589" s="256"/>
      <c r="I589" s="256"/>
    </row>
    <row r="590" spans="1:9">
      <c r="A590" s="255"/>
      <c r="B590" s="255"/>
      <c r="C590" s="257"/>
      <c r="D590" s="20"/>
      <c r="E590" s="256"/>
      <c r="F590" s="20"/>
      <c r="G590" s="256"/>
      <c r="H590" s="256"/>
      <c r="I590" s="256"/>
    </row>
    <row r="591" spans="1:9">
      <c r="A591" s="255"/>
      <c r="B591" s="255"/>
      <c r="C591" s="257"/>
      <c r="D591" s="20"/>
      <c r="E591" s="256"/>
      <c r="F591" s="20"/>
      <c r="G591" s="256"/>
      <c r="H591" s="256"/>
      <c r="I591" s="256"/>
    </row>
    <row r="592" spans="1:9">
      <c r="A592" s="255"/>
      <c r="B592" s="255"/>
      <c r="C592" s="257"/>
      <c r="D592" s="20"/>
      <c r="E592" s="256"/>
      <c r="F592" s="20"/>
      <c r="G592" s="256"/>
      <c r="H592" s="256"/>
      <c r="I592" s="256"/>
    </row>
    <row r="593" spans="1:9">
      <c r="A593" s="255"/>
      <c r="B593" s="255"/>
      <c r="C593" s="257"/>
      <c r="D593" s="20"/>
      <c r="E593" s="256"/>
      <c r="F593" s="20"/>
      <c r="G593" s="256"/>
      <c r="H593" s="256"/>
      <c r="I593" s="256"/>
    </row>
    <row r="594" spans="1:9">
      <c r="A594" s="255"/>
      <c r="B594" s="255"/>
      <c r="C594" s="257"/>
      <c r="D594" s="20"/>
      <c r="E594" s="256"/>
      <c r="F594" s="20"/>
      <c r="G594" s="256"/>
      <c r="H594" s="256"/>
      <c r="I594" s="256"/>
    </row>
    <row r="595" spans="1:9">
      <c r="A595" s="255"/>
      <c r="B595" s="255"/>
      <c r="C595" s="257"/>
      <c r="D595" s="20"/>
      <c r="E595" s="256"/>
      <c r="F595" s="20"/>
      <c r="G595" s="256"/>
      <c r="H595" s="256"/>
      <c r="I595" s="256"/>
    </row>
    <row r="596" spans="1:9">
      <c r="A596" s="255"/>
      <c r="B596" s="255"/>
      <c r="C596" s="257"/>
      <c r="D596" s="20"/>
      <c r="E596" s="256"/>
      <c r="F596" s="20"/>
      <c r="G596" s="256"/>
      <c r="H596" s="256"/>
      <c r="I596" s="256"/>
    </row>
    <row r="597" spans="1:9">
      <c r="A597" s="255"/>
      <c r="B597" s="255"/>
      <c r="C597" s="257"/>
      <c r="D597" s="20"/>
      <c r="E597" s="256"/>
      <c r="F597" s="20"/>
      <c r="G597" s="256"/>
      <c r="H597" s="256"/>
      <c r="I597" s="256"/>
    </row>
    <row r="598" spans="1:9">
      <c r="A598" s="255"/>
      <c r="B598" s="255"/>
      <c r="C598" s="257"/>
      <c r="D598" s="20"/>
      <c r="E598" s="256"/>
      <c r="F598" s="20"/>
      <c r="G598" s="256"/>
      <c r="H598" s="256"/>
      <c r="I598" s="256"/>
    </row>
    <row r="599" spans="1:9">
      <c r="A599" s="255"/>
      <c r="B599" s="255"/>
      <c r="C599" s="257"/>
      <c r="D599" s="20"/>
      <c r="E599" s="256"/>
      <c r="F599" s="20"/>
      <c r="G599" s="256"/>
      <c r="H599" s="256"/>
      <c r="I599" s="256"/>
    </row>
    <row r="600" spans="1:9">
      <c r="A600" s="255"/>
      <c r="B600" s="255"/>
      <c r="C600" s="257"/>
      <c r="D600" s="20"/>
      <c r="E600" s="256"/>
      <c r="F600" s="20"/>
      <c r="G600" s="256"/>
      <c r="H600" s="256"/>
      <c r="I600" s="256"/>
    </row>
    <row r="601" spans="1:9">
      <c r="A601" s="255"/>
      <c r="B601" s="255"/>
      <c r="C601" s="257"/>
      <c r="D601" s="20"/>
      <c r="E601" s="256"/>
      <c r="F601" s="20"/>
      <c r="G601" s="256"/>
      <c r="H601" s="256"/>
      <c r="I601" s="256"/>
    </row>
    <row r="602" spans="1:9">
      <c r="A602" s="255"/>
      <c r="B602" s="255"/>
      <c r="C602" s="257"/>
      <c r="D602" s="20"/>
      <c r="E602" s="256"/>
      <c r="F602" s="20"/>
      <c r="G602" s="256"/>
      <c r="H602" s="256"/>
      <c r="I602" s="256"/>
    </row>
    <row r="603" spans="1:9">
      <c r="A603" s="255"/>
      <c r="B603" s="255"/>
      <c r="C603" s="257"/>
      <c r="D603" s="20"/>
      <c r="E603" s="256"/>
      <c r="F603" s="20"/>
      <c r="G603" s="256"/>
      <c r="H603" s="256"/>
      <c r="I603" s="256"/>
    </row>
    <row r="604" spans="1:9">
      <c r="A604" s="255"/>
      <c r="B604" s="255"/>
      <c r="C604" s="257"/>
      <c r="D604" s="20"/>
      <c r="E604" s="256"/>
      <c r="F604" s="20"/>
      <c r="G604" s="256"/>
      <c r="H604" s="256"/>
      <c r="I604" s="256"/>
    </row>
    <row r="605" spans="1:9">
      <c r="A605" s="255"/>
      <c r="B605" s="255"/>
      <c r="C605" s="257"/>
      <c r="D605" s="20"/>
      <c r="E605" s="256"/>
      <c r="F605" s="20"/>
      <c r="G605" s="256"/>
      <c r="H605" s="256"/>
      <c r="I605" s="256"/>
    </row>
    <row r="606" spans="1:9">
      <c r="A606" s="255"/>
      <c r="B606" s="255"/>
      <c r="C606" s="257"/>
      <c r="D606" s="20"/>
      <c r="E606" s="256"/>
      <c r="F606" s="20"/>
      <c r="G606" s="256"/>
      <c r="H606" s="256"/>
      <c r="I606" s="256"/>
    </row>
    <row r="607" spans="1:9">
      <c r="A607" s="255"/>
      <c r="B607" s="255"/>
      <c r="C607" s="257"/>
      <c r="D607" s="20"/>
      <c r="E607" s="256"/>
      <c r="F607" s="20"/>
      <c r="G607" s="256"/>
      <c r="H607" s="256"/>
      <c r="I607" s="256"/>
    </row>
    <row r="608" spans="1:9">
      <c r="A608" s="255"/>
      <c r="B608" s="255"/>
      <c r="C608" s="257"/>
      <c r="D608" s="20"/>
      <c r="E608" s="256"/>
      <c r="F608" s="20"/>
      <c r="G608" s="256"/>
      <c r="H608" s="256"/>
      <c r="I608" s="256"/>
    </row>
    <row r="609" spans="1:9">
      <c r="A609" s="255"/>
      <c r="B609" s="255"/>
      <c r="C609" s="257"/>
      <c r="D609" s="20"/>
      <c r="E609" s="256"/>
      <c r="F609" s="20"/>
      <c r="G609" s="256"/>
      <c r="H609" s="256"/>
      <c r="I609" s="256"/>
    </row>
    <row r="610" spans="1:9">
      <c r="A610" s="255"/>
      <c r="B610" s="255"/>
      <c r="C610" s="257"/>
      <c r="D610" s="20"/>
      <c r="E610" s="256"/>
      <c r="F610" s="20"/>
      <c r="G610" s="256"/>
      <c r="H610" s="256"/>
      <c r="I610" s="256"/>
    </row>
    <row r="611" spans="1:9">
      <c r="A611" s="255"/>
      <c r="B611" s="255"/>
      <c r="C611" s="257"/>
      <c r="D611" s="20"/>
      <c r="E611" s="256"/>
      <c r="F611" s="20"/>
      <c r="G611" s="256"/>
      <c r="H611" s="256"/>
      <c r="I611" s="256"/>
    </row>
    <row r="612" spans="1:9">
      <c r="A612" s="255"/>
      <c r="B612" s="255"/>
      <c r="C612" s="257"/>
      <c r="D612" s="20"/>
      <c r="E612" s="256"/>
      <c r="F612" s="20"/>
      <c r="G612" s="256"/>
      <c r="H612" s="256"/>
      <c r="I612" s="256"/>
    </row>
    <row r="613" spans="1:9">
      <c r="A613" s="255"/>
      <c r="B613" s="255"/>
      <c r="C613" s="257"/>
      <c r="D613" s="20"/>
      <c r="E613" s="256"/>
      <c r="F613" s="20"/>
      <c r="G613" s="256"/>
      <c r="H613" s="256"/>
      <c r="I613" s="256"/>
    </row>
    <row r="614" spans="1:9">
      <c r="A614" s="255"/>
      <c r="B614" s="255"/>
      <c r="C614" s="257"/>
      <c r="D614" s="20"/>
      <c r="E614" s="256"/>
      <c r="F614" s="20"/>
      <c r="G614" s="256"/>
      <c r="H614" s="256"/>
      <c r="I614" s="256"/>
    </row>
    <row r="615" spans="1:9">
      <c r="A615" s="255"/>
      <c r="B615" s="255"/>
      <c r="C615" s="257"/>
      <c r="D615" s="20"/>
      <c r="E615" s="256"/>
      <c r="F615" s="20"/>
      <c r="G615" s="256"/>
      <c r="H615" s="256"/>
      <c r="I615" s="256"/>
    </row>
    <row r="616" spans="1:9">
      <c r="A616" s="255"/>
      <c r="B616" s="255"/>
      <c r="C616" s="257"/>
      <c r="D616" s="20"/>
      <c r="E616" s="256"/>
      <c r="F616" s="20"/>
      <c r="G616" s="256"/>
      <c r="H616" s="256"/>
      <c r="I616" s="256"/>
    </row>
    <row r="617" spans="1:9">
      <c r="A617" s="255"/>
      <c r="B617" s="255"/>
      <c r="C617" s="257"/>
      <c r="D617" s="20"/>
      <c r="E617" s="256"/>
      <c r="F617" s="20"/>
      <c r="G617" s="256"/>
      <c r="H617" s="256"/>
      <c r="I617" s="256"/>
    </row>
    <row r="618" spans="1:9">
      <c r="A618" s="255"/>
      <c r="B618" s="255"/>
      <c r="C618" s="257"/>
      <c r="D618" s="20"/>
      <c r="E618" s="256"/>
      <c r="F618" s="20"/>
      <c r="G618" s="256"/>
      <c r="H618" s="256"/>
      <c r="I618" s="256"/>
    </row>
    <row r="619" spans="1:9">
      <c r="A619" s="255"/>
      <c r="B619" s="255"/>
      <c r="C619" s="257"/>
      <c r="D619" s="20"/>
      <c r="E619" s="256"/>
      <c r="F619" s="20"/>
      <c r="G619" s="256"/>
      <c r="H619" s="256"/>
      <c r="I619" s="256"/>
    </row>
    <row r="620" spans="1:9">
      <c r="A620" s="255"/>
      <c r="B620" s="255"/>
      <c r="C620" s="257"/>
      <c r="D620" s="20"/>
      <c r="E620" s="256"/>
      <c r="F620" s="20"/>
      <c r="G620" s="256"/>
      <c r="H620" s="256"/>
      <c r="I620" s="256"/>
    </row>
    <row r="621" spans="1:9">
      <c r="A621" s="255"/>
      <c r="B621" s="255"/>
      <c r="C621" s="257"/>
      <c r="D621" s="20"/>
      <c r="E621" s="256"/>
      <c r="F621" s="20"/>
      <c r="G621" s="256"/>
      <c r="H621" s="256"/>
      <c r="I621" s="256"/>
    </row>
    <row r="622" spans="1:9">
      <c r="A622" s="255"/>
      <c r="B622" s="255"/>
      <c r="C622" s="257"/>
      <c r="D622" s="20"/>
      <c r="E622" s="256"/>
      <c r="F622" s="20"/>
      <c r="G622" s="256"/>
      <c r="H622" s="256"/>
      <c r="I622" s="256"/>
    </row>
    <row r="623" spans="1:9">
      <c r="A623" s="255"/>
      <c r="B623" s="255"/>
      <c r="C623" s="257"/>
      <c r="D623" s="20"/>
      <c r="E623" s="256"/>
      <c r="F623" s="20"/>
      <c r="G623" s="256"/>
      <c r="H623" s="256"/>
      <c r="I623" s="256"/>
    </row>
    <row r="624" spans="1:9">
      <c r="A624" s="255"/>
      <c r="B624" s="255"/>
      <c r="C624" s="257"/>
      <c r="D624" s="20"/>
      <c r="E624" s="256"/>
      <c r="F624" s="20"/>
      <c r="G624" s="256"/>
      <c r="H624" s="256"/>
      <c r="I624" s="256"/>
    </row>
    <row r="625" spans="1:9">
      <c r="A625" s="255"/>
      <c r="B625" s="255"/>
      <c r="C625" s="257"/>
      <c r="D625" s="20"/>
      <c r="E625" s="256"/>
      <c r="F625" s="20"/>
      <c r="G625" s="256"/>
      <c r="H625" s="256"/>
      <c r="I625" s="256"/>
    </row>
    <row r="626" spans="1:9">
      <c r="A626" s="255"/>
      <c r="B626" s="255"/>
      <c r="C626" s="257"/>
      <c r="D626" s="20"/>
      <c r="E626" s="256"/>
      <c r="F626" s="20"/>
      <c r="G626" s="256"/>
      <c r="H626" s="256"/>
      <c r="I626" s="256"/>
    </row>
    <row r="627" spans="1:9">
      <c r="A627" s="255"/>
      <c r="B627" s="255"/>
      <c r="C627" s="257"/>
      <c r="D627" s="20"/>
      <c r="E627" s="256"/>
      <c r="F627" s="20"/>
      <c r="G627" s="256"/>
      <c r="H627" s="256"/>
      <c r="I627" s="256"/>
    </row>
    <row r="628" spans="1:9">
      <c r="A628" s="255"/>
      <c r="B628" s="255"/>
      <c r="C628" s="257"/>
      <c r="D628" s="20"/>
      <c r="E628" s="256"/>
      <c r="F628" s="20"/>
      <c r="G628" s="256"/>
      <c r="H628" s="256"/>
      <c r="I628" s="256"/>
    </row>
    <row r="629" spans="1:9">
      <c r="A629" s="255"/>
      <c r="B629" s="255"/>
      <c r="C629" s="257"/>
      <c r="D629" s="20"/>
      <c r="E629" s="256"/>
      <c r="F629" s="20"/>
      <c r="G629" s="256"/>
      <c r="H629" s="256"/>
      <c r="I629" s="256"/>
    </row>
    <row r="630" spans="1:9">
      <c r="A630" s="255"/>
      <c r="B630" s="255"/>
      <c r="C630" s="257"/>
      <c r="D630" s="20"/>
      <c r="E630" s="256"/>
      <c r="F630" s="20"/>
      <c r="G630" s="256"/>
      <c r="H630" s="256"/>
      <c r="I630" s="256"/>
    </row>
    <row r="631" spans="1:9">
      <c r="A631" s="255"/>
      <c r="B631" s="255"/>
      <c r="C631" s="257"/>
      <c r="D631" s="20"/>
      <c r="E631" s="256"/>
      <c r="F631" s="20"/>
      <c r="G631" s="256"/>
      <c r="H631" s="256"/>
      <c r="I631" s="256"/>
    </row>
    <row r="632" spans="1:9">
      <c r="A632" s="255"/>
      <c r="B632" s="255"/>
      <c r="C632" s="257"/>
      <c r="D632" s="20"/>
      <c r="E632" s="256"/>
      <c r="F632" s="20"/>
      <c r="G632" s="256"/>
      <c r="H632" s="256"/>
      <c r="I632" s="256"/>
    </row>
    <row r="633" spans="1:9">
      <c r="A633" s="255"/>
      <c r="B633" s="255"/>
      <c r="C633" s="257"/>
      <c r="D633" s="20"/>
      <c r="E633" s="256"/>
      <c r="F633" s="20"/>
      <c r="G633" s="256"/>
      <c r="H633" s="256"/>
      <c r="I633" s="256"/>
    </row>
    <row r="634" spans="1:9">
      <c r="A634" s="255"/>
      <c r="B634" s="255"/>
      <c r="C634" s="257"/>
      <c r="D634" s="20"/>
      <c r="E634" s="256"/>
      <c r="F634" s="20"/>
      <c r="G634" s="256"/>
      <c r="H634" s="256"/>
      <c r="I634" s="256"/>
    </row>
    <row r="635" spans="1:9">
      <c r="A635" s="255"/>
      <c r="B635" s="255"/>
      <c r="C635" s="257"/>
      <c r="D635" s="20"/>
      <c r="E635" s="256"/>
      <c r="F635" s="20"/>
      <c r="G635" s="256"/>
      <c r="H635" s="256"/>
      <c r="I635" s="256"/>
    </row>
    <row r="636" spans="1:9">
      <c r="A636" s="255"/>
      <c r="B636" s="255"/>
      <c r="C636" s="257"/>
      <c r="D636" s="20"/>
      <c r="E636" s="256"/>
      <c r="F636" s="20"/>
      <c r="G636" s="256"/>
      <c r="H636" s="256"/>
      <c r="I636" s="256"/>
    </row>
    <row r="637" spans="1:9">
      <c r="A637" s="255"/>
      <c r="B637" s="255"/>
      <c r="C637" s="257"/>
      <c r="D637" s="20"/>
      <c r="E637" s="256"/>
      <c r="F637" s="20"/>
      <c r="G637" s="256"/>
      <c r="H637" s="256"/>
      <c r="I637" s="256"/>
    </row>
    <row r="638" spans="1:9">
      <c r="A638" s="255"/>
      <c r="B638" s="255"/>
      <c r="C638" s="257"/>
      <c r="D638" s="20"/>
      <c r="E638" s="256"/>
      <c r="F638" s="20"/>
      <c r="G638" s="256"/>
      <c r="H638" s="256"/>
      <c r="I638" s="256"/>
    </row>
    <row r="639" spans="1:9">
      <c r="A639" s="255"/>
      <c r="B639" s="255"/>
      <c r="C639" s="257"/>
      <c r="D639" s="20"/>
      <c r="E639" s="256"/>
      <c r="F639" s="20"/>
      <c r="G639" s="256"/>
      <c r="H639" s="256"/>
      <c r="I639" s="256"/>
    </row>
    <row r="640" spans="1:9">
      <c r="A640" s="255"/>
      <c r="B640" s="255"/>
      <c r="C640" s="257"/>
      <c r="D640" s="20"/>
      <c r="E640" s="256"/>
      <c r="F640" s="20"/>
      <c r="G640" s="256"/>
      <c r="H640" s="256"/>
      <c r="I640" s="256"/>
    </row>
    <row r="641" spans="1:9">
      <c r="A641" s="255"/>
      <c r="B641" s="255"/>
      <c r="C641" s="257"/>
      <c r="D641" s="20"/>
      <c r="E641" s="256"/>
      <c r="F641" s="20"/>
      <c r="G641" s="256"/>
      <c r="H641" s="256"/>
      <c r="I641" s="256"/>
    </row>
    <row r="642" spans="1:9">
      <c r="A642" s="255"/>
      <c r="B642" s="255"/>
      <c r="C642" s="257"/>
      <c r="D642" s="20"/>
      <c r="E642" s="256"/>
      <c r="F642" s="20"/>
      <c r="G642" s="256"/>
      <c r="H642" s="256"/>
      <c r="I642" s="256"/>
    </row>
    <row r="643" spans="1:9">
      <c r="A643" s="255"/>
      <c r="B643" s="255"/>
      <c r="C643" s="257"/>
      <c r="D643" s="20"/>
      <c r="E643" s="256"/>
      <c r="F643" s="20"/>
      <c r="G643" s="256"/>
      <c r="H643" s="256"/>
      <c r="I643" s="256"/>
    </row>
    <row r="644" spans="1:9">
      <c r="A644" s="255"/>
      <c r="B644" s="255"/>
      <c r="C644" s="257"/>
      <c r="D644" s="20"/>
      <c r="E644" s="256"/>
      <c r="F644" s="20"/>
      <c r="G644" s="256"/>
      <c r="H644" s="256"/>
      <c r="I644" s="256"/>
    </row>
    <row r="645" spans="1:9">
      <c r="A645" s="255"/>
      <c r="B645" s="255"/>
      <c r="C645" s="257"/>
      <c r="D645" s="20"/>
      <c r="E645" s="256"/>
      <c r="F645" s="20"/>
      <c r="G645" s="256"/>
      <c r="H645" s="256"/>
      <c r="I645" s="256"/>
    </row>
    <row r="646" spans="1:9">
      <c r="A646" s="255"/>
      <c r="B646" s="255"/>
      <c r="C646" s="257"/>
      <c r="D646" s="20"/>
      <c r="E646" s="256"/>
      <c r="F646" s="20"/>
      <c r="G646" s="256"/>
      <c r="H646" s="256"/>
      <c r="I646" s="256"/>
    </row>
    <row r="647" spans="1:9">
      <c r="A647" s="255"/>
      <c r="B647" s="255"/>
      <c r="C647" s="257"/>
      <c r="D647" s="20"/>
      <c r="E647" s="256"/>
      <c r="F647" s="20"/>
      <c r="G647" s="256"/>
      <c r="H647" s="256"/>
      <c r="I647" s="256"/>
    </row>
    <row r="648" spans="1:9">
      <c r="A648" s="255"/>
      <c r="B648" s="255"/>
      <c r="C648" s="257"/>
      <c r="D648" s="20"/>
      <c r="E648" s="256"/>
      <c r="F648" s="20"/>
      <c r="G648" s="256"/>
      <c r="H648" s="256"/>
      <c r="I648" s="256"/>
    </row>
    <row r="649" spans="1:9">
      <c r="A649" s="255"/>
      <c r="B649" s="255"/>
      <c r="C649" s="257"/>
      <c r="D649" s="20"/>
      <c r="E649" s="256"/>
      <c r="F649" s="20"/>
      <c r="G649" s="256"/>
      <c r="H649" s="256"/>
      <c r="I649" s="256"/>
    </row>
    <row r="650" spans="1:9">
      <c r="A650" s="255"/>
      <c r="B650" s="255"/>
      <c r="C650" s="257"/>
      <c r="D650" s="20"/>
      <c r="E650" s="256"/>
      <c r="F650" s="20"/>
      <c r="G650" s="256"/>
      <c r="H650" s="256"/>
      <c r="I650" s="256"/>
    </row>
    <row r="651" spans="1:9">
      <c r="A651" s="255"/>
      <c r="B651" s="255"/>
      <c r="C651" s="257"/>
      <c r="D651" s="20"/>
      <c r="E651" s="256"/>
      <c r="F651" s="20"/>
      <c r="G651" s="256"/>
      <c r="H651" s="256"/>
      <c r="I651" s="256"/>
    </row>
    <row r="652" spans="1:9">
      <c r="A652" s="255"/>
      <c r="B652" s="255"/>
      <c r="C652" s="257"/>
      <c r="D652" s="20"/>
      <c r="E652" s="256"/>
      <c r="F652" s="20"/>
      <c r="G652" s="256"/>
      <c r="H652" s="256"/>
      <c r="I652" s="256"/>
    </row>
    <row r="653" spans="1:9">
      <c r="A653" s="255"/>
      <c r="B653" s="255"/>
      <c r="C653" s="257"/>
      <c r="D653" s="20"/>
      <c r="E653" s="256"/>
      <c r="F653" s="20"/>
      <c r="G653" s="256"/>
      <c r="H653" s="256"/>
      <c r="I653" s="256"/>
    </row>
    <row r="654" spans="1:9">
      <c r="A654" s="255"/>
      <c r="B654" s="255"/>
      <c r="C654" s="257"/>
      <c r="D654" s="20"/>
      <c r="E654" s="256"/>
      <c r="F654" s="20"/>
      <c r="G654" s="256"/>
      <c r="H654" s="256"/>
      <c r="I654" s="256"/>
    </row>
    <row r="655" spans="1:9">
      <c r="A655" s="255"/>
      <c r="B655" s="255"/>
      <c r="C655" s="257"/>
      <c r="D655" s="20"/>
      <c r="E655" s="256"/>
      <c r="F655" s="20"/>
      <c r="G655" s="256"/>
      <c r="H655" s="256"/>
      <c r="I655" s="256"/>
    </row>
    <row r="656" spans="1:9">
      <c r="A656" s="255"/>
      <c r="B656" s="255"/>
      <c r="C656" s="257"/>
      <c r="D656" s="20"/>
      <c r="E656" s="256"/>
      <c r="F656" s="20"/>
      <c r="G656" s="256"/>
      <c r="H656" s="256"/>
      <c r="I656" s="256"/>
    </row>
    <row r="657" spans="1:9">
      <c r="A657" s="255"/>
      <c r="B657" s="255"/>
      <c r="C657" s="257"/>
      <c r="D657" s="20"/>
      <c r="E657" s="256"/>
      <c r="F657" s="20"/>
      <c r="G657" s="256"/>
      <c r="H657" s="256"/>
      <c r="I657" s="256"/>
    </row>
    <row r="658" spans="1:9">
      <c r="A658" s="255"/>
      <c r="B658" s="255"/>
      <c r="C658" s="257"/>
      <c r="D658" s="20"/>
      <c r="E658" s="256"/>
      <c r="F658" s="20"/>
      <c r="G658" s="256"/>
      <c r="H658" s="256"/>
      <c r="I658" s="256"/>
    </row>
    <row r="659" spans="1:9">
      <c r="A659" s="255"/>
      <c r="B659" s="255"/>
      <c r="C659" s="257"/>
      <c r="D659" s="20"/>
      <c r="E659" s="256"/>
      <c r="F659" s="20"/>
      <c r="G659" s="256"/>
      <c r="H659" s="256"/>
      <c r="I659" s="256"/>
    </row>
    <row r="660" spans="1:9">
      <c r="A660" s="255"/>
      <c r="B660" s="255"/>
      <c r="C660" s="257"/>
      <c r="D660" s="20"/>
      <c r="E660" s="256"/>
      <c r="F660" s="20"/>
      <c r="G660" s="256"/>
      <c r="H660" s="256"/>
      <c r="I660" s="256"/>
    </row>
    <row r="661" spans="1:9">
      <c r="A661" s="255"/>
      <c r="B661" s="255"/>
      <c r="C661" s="257"/>
      <c r="D661" s="20"/>
      <c r="E661" s="256"/>
      <c r="F661" s="20"/>
      <c r="G661" s="256"/>
      <c r="H661" s="256"/>
      <c r="I661" s="256"/>
    </row>
    <row r="662" spans="1:9">
      <c r="A662" s="255"/>
      <c r="B662" s="255"/>
      <c r="C662" s="257"/>
      <c r="D662" s="20"/>
      <c r="E662" s="256"/>
      <c r="F662" s="20"/>
      <c r="G662" s="256"/>
      <c r="H662" s="256"/>
      <c r="I662" s="256"/>
    </row>
    <row r="663" spans="1:9">
      <c r="A663" s="255"/>
      <c r="B663" s="255"/>
      <c r="C663" s="257"/>
      <c r="D663" s="20"/>
      <c r="E663" s="256"/>
      <c r="F663" s="20"/>
      <c r="G663" s="256"/>
      <c r="H663" s="256"/>
      <c r="I663" s="256"/>
    </row>
    <row r="664" spans="1:9">
      <c r="A664" s="255"/>
      <c r="B664" s="255"/>
      <c r="C664" s="257"/>
      <c r="D664" s="20"/>
      <c r="E664" s="256"/>
      <c r="F664" s="20"/>
      <c r="G664" s="256"/>
      <c r="H664" s="256"/>
      <c r="I664" s="256"/>
    </row>
    <row r="665" spans="1:9">
      <c r="A665" s="255"/>
      <c r="B665" s="255"/>
      <c r="C665" s="257"/>
      <c r="D665" s="20"/>
      <c r="E665" s="256"/>
      <c r="F665" s="20"/>
      <c r="G665" s="256"/>
      <c r="H665" s="256"/>
      <c r="I665" s="256"/>
    </row>
    <row r="666" spans="1:9">
      <c r="A666" s="255"/>
      <c r="B666" s="255"/>
      <c r="C666" s="257"/>
      <c r="D666" s="20"/>
      <c r="E666" s="256"/>
      <c r="F666" s="20"/>
      <c r="G666" s="256"/>
      <c r="H666" s="256"/>
      <c r="I666" s="256"/>
    </row>
    <row r="667" spans="1:9">
      <c r="A667" s="255"/>
      <c r="B667" s="255"/>
      <c r="C667" s="257"/>
      <c r="D667" s="20"/>
      <c r="E667" s="256"/>
      <c r="F667" s="20"/>
      <c r="G667" s="256"/>
      <c r="H667" s="256"/>
      <c r="I667" s="256"/>
    </row>
    <row r="668" spans="1:9">
      <c r="A668" s="255"/>
      <c r="B668" s="255"/>
      <c r="C668" s="257"/>
      <c r="D668" s="20"/>
      <c r="E668" s="256"/>
      <c r="F668" s="20"/>
      <c r="G668" s="256"/>
      <c r="H668" s="256"/>
      <c r="I668" s="256"/>
    </row>
    <row r="669" spans="1:9">
      <c r="A669" s="255"/>
      <c r="B669" s="255"/>
      <c r="C669" s="257"/>
      <c r="D669" s="20"/>
      <c r="E669" s="256"/>
      <c r="F669" s="20"/>
      <c r="G669" s="256"/>
      <c r="H669" s="256"/>
      <c r="I669" s="256"/>
    </row>
    <row r="670" spans="1:9">
      <c r="A670" s="255"/>
      <c r="B670" s="255"/>
      <c r="C670" s="257"/>
      <c r="D670" s="20"/>
      <c r="E670" s="256"/>
      <c r="F670" s="20"/>
      <c r="G670" s="256"/>
      <c r="H670" s="256"/>
      <c r="I670" s="256"/>
    </row>
    <row r="671" spans="1:9">
      <c r="A671" s="255"/>
      <c r="B671" s="255"/>
      <c r="C671" s="257"/>
      <c r="D671" s="20"/>
      <c r="E671" s="256"/>
      <c r="F671" s="20"/>
      <c r="G671" s="256"/>
      <c r="H671" s="256"/>
      <c r="I671" s="256"/>
    </row>
    <row r="672" spans="1:9">
      <c r="A672" s="255"/>
      <c r="B672" s="255"/>
      <c r="C672" s="257"/>
      <c r="D672" s="20"/>
      <c r="E672" s="256"/>
      <c r="F672" s="20"/>
      <c r="G672" s="256"/>
      <c r="H672" s="256"/>
      <c r="I672" s="256"/>
    </row>
    <row r="673" spans="1:9">
      <c r="A673" s="255"/>
      <c r="B673" s="255"/>
      <c r="C673" s="257"/>
      <c r="D673" s="20"/>
      <c r="E673" s="256"/>
      <c r="F673" s="20"/>
      <c r="G673" s="256"/>
      <c r="H673" s="256"/>
      <c r="I673" s="256"/>
    </row>
    <row r="674" spans="1:9">
      <c r="A674" s="255"/>
      <c r="B674" s="255"/>
      <c r="C674" s="257"/>
      <c r="D674" s="20"/>
      <c r="E674" s="256"/>
      <c r="F674" s="20"/>
      <c r="G674" s="256"/>
      <c r="H674" s="256"/>
      <c r="I674" s="256"/>
    </row>
    <row r="675" spans="1:9">
      <c r="A675" s="255"/>
      <c r="B675" s="255"/>
      <c r="C675" s="257"/>
      <c r="D675" s="20"/>
      <c r="E675" s="256"/>
      <c r="F675" s="20"/>
      <c r="G675" s="256"/>
      <c r="H675" s="256"/>
      <c r="I675" s="256"/>
    </row>
    <row r="676" spans="1:9">
      <c r="A676" s="255"/>
      <c r="B676" s="255"/>
      <c r="C676" s="257"/>
      <c r="D676" s="20"/>
      <c r="E676" s="256"/>
      <c r="F676" s="20"/>
      <c r="G676" s="256"/>
      <c r="H676" s="256"/>
      <c r="I676" s="256"/>
    </row>
    <row r="677" spans="1:9">
      <c r="A677" s="255"/>
      <c r="B677" s="255"/>
      <c r="C677" s="257"/>
      <c r="D677" s="20"/>
      <c r="E677" s="256"/>
      <c r="F677" s="20"/>
      <c r="G677" s="256"/>
      <c r="H677" s="256"/>
      <c r="I677" s="256"/>
    </row>
    <row r="678" spans="1:9">
      <c r="A678" s="255"/>
      <c r="B678" s="255"/>
      <c r="C678" s="257"/>
      <c r="D678" s="20"/>
      <c r="E678" s="256"/>
      <c r="F678" s="20"/>
      <c r="G678" s="256"/>
      <c r="H678" s="256"/>
      <c r="I678" s="256"/>
    </row>
    <row r="679" spans="1:9">
      <c r="A679" s="255"/>
      <c r="B679" s="255"/>
      <c r="C679" s="257"/>
      <c r="D679" s="20"/>
      <c r="E679" s="256"/>
      <c r="F679" s="20"/>
      <c r="G679" s="256"/>
      <c r="H679" s="256"/>
      <c r="I679" s="256"/>
    </row>
    <row r="680" spans="1:9">
      <c r="A680" s="255"/>
      <c r="B680" s="255"/>
      <c r="C680" s="257"/>
      <c r="D680" s="20"/>
      <c r="E680" s="256"/>
      <c r="F680" s="20"/>
      <c r="G680" s="256"/>
      <c r="H680" s="256"/>
      <c r="I680" s="256"/>
    </row>
    <row r="681" spans="1:9">
      <c r="A681" s="255"/>
      <c r="B681" s="255"/>
      <c r="C681" s="257"/>
      <c r="D681" s="20"/>
      <c r="E681" s="256"/>
      <c r="F681" s="20"/>
      <c r="G681" s="256"/>
      <c r="H681" s="256"/>
      <c r="I681" s="256"/>
    </row>
    <row r="682" spans="1:9">
      <c r="A682" s="255"/>
      <c r="B682" s="255"/>
      <c r="C682" s="257"/>
      <c r="D682" s="20"/>
      <c r="E682" s="256"/>
      <c r="F682" s="20"/>
      <c r="G682" s="256"/>
      <c r="H682" s="256"/>
      <c r="I682" s="256"/>
    </row>
    <row r="683" spans="1:9">
      <c r="A683" s="255"/>
      <c r="B683" s="255"/>
      <c r="C683" s="257"/>
      <c r="D683" s="20"/>
      <c r="E683" s="256"/>
      <c r="F683" s="20"/>
      <c r="G683" s="256"/>
      <c r="H683" s="256"/>
      <c r="I683" s="256"/>
    </row>
    <row r="684" spans="1:9">
      <c r="A684" s="255"/>
      <c r="B684" s="255"/>
      <c r="C684" s="257"/>
      <c r="D684" s="20"/>
      <c r="E684" s="256"/>
      <c r="F684" s="20"/>
      <c r="G684" s="256"/>
      <c r="H684" s="256"/>
      <c r="I684" s="256"/>
    </row>
    <row r="685" spans="1:9">
      <c r="A685" s="255"/>
      <c r="B685" s="255"/>
      <c r="C685" s="257"/>
      <c r="D685" s="20"/>
      <c r="E685" s="256"/>
      <c r="F685" s="20"/>
      <c r="G685" s="256"/>
      <c r="H685" s="256"/>
      <c r="I685" s="256"/>
    </row>
    <row r="686" spans="1:9">
      <c r="A686" s="255"/>
      <c r="B686" s="255"/>
      <c r="C686" s="257"/>
      <c r="D686" s="20"/>
      <c r="E686" s="256"/>
      <c r="F686" s="20"/>
      <c r="G686" s="256"/>
      <c r="H686" s="256"/>
      <c r="I686" s="256"/>
    </row>
    <row r="687" spans="1:9">
      <c r="A687" s="255"/>
      <c r="B687" s="255"/>
      <c r="C687" s="257"/>
      <c r="D687" s="20"/>
      <c r="E687" s="256"/>
      <c r="F687" s="20"/>
      <c r="G687" s="256"/>
      <c r="H687" s="256"/>
      <c r="I687" s="256"/>
    </row>
    <row r="688" spans="1:9">
      <c r="A688" s="255"/>
      <c r="B688" s="255"/>
      <c r="C688" s="257"/>
      <c r="D688" s="20"/>
      <c r="E688" s="256"/>
      <c r="F688" s="20"/>
      <c r="G688" s="256"/>
      <c r="H688" s="256"/>
      <c r="I688" s="256"/>
    </row>
    <row r="689" spans="1:9">
      <c r="A689" s="255"/>
      <c r="B689" s="255"/>
      <c r="C689" s="257"/>
      <c r="D689" s="20"/>
      <c r="E689" s="256"/>
      <c r="F689" s="20"/>
      <c r="G689" s="256"/>
      <c r="H689" s="256"/>
      <c r="I689" s="256"/>
    </row>
    <row r="690" spans="1:9">
      <c r="A690" s="255"/>
      <c r="B690" s="255"/>
      <c r="C690" s="257"/>
      <c r="D690" s="20"/>
      <c r="E690" s="256"/>
      <c r="F690" s="20"/>
      <c r="G690" s="256"/>
      <c r="H690" s="256"/>
      <c r="I690" s="256"/>
    </row>
    <row r="691" spans="1:9">
      <c r="A691" s="255"/>
      <c r="B691" s="255"/>
      <c r="C691" s="257"/>
      <c r="D691" s="20"/>
      <c r="E691" s="256"/>
      <c r="F691" s="20"/>
      <c r="G691" s="256"/>
      <c r="H691" s="256"/>
      <c r="I691" s="256"/>
    </row>
    <row r="692" spans="1:9">
      <c r="A692" s="255"/>
      <c r="B692" s="255"/>
      <c r="C692" s="257"/>
      <c r="D692" s="20"/>
      <c r="E692" s="256"/>
      <c r="F692" s="20"/>
      <c r="G692" s="256"/>
      <c r="H692" s="256"/>
      <c r="I692" s="256"/>
    </row>
    <row r="693" spans="1:9">
      <c r="A693" s="255"/>
      <c r="B693" s="255"/>
      <c r="C693" s="257"/>
      <c r="D693" s="20"/>
      <c r="E693" s="256"/>
      <c r="F693" s="20"/>
      <c r="G693" s="256"/>
      <c r="H693" s="256"/>
      <c r="I693" s="256"/>
    </row>
    <row r="694" spans="1:9">
      <c r="A694" s="255"/>
      <c r="B694" s="255"/>
      <c r="C694" s="257"/>
      <c r="D694" s="20"/>
      <c r="E694" s="256"/>
      <c r="F694" s="20"/>
      <c r="G694" s="256"/>
      <c r="H694" s="256"/>
      <c r="I694" s="256"/>
    </row>
    <row r="695" spans="1:9">
      <c r="A695" s="255"/>
      <c r="B695" s="255"/>
      <c r="C695" s="257"/>
      <c r="D695" s="20"/>
      <c r="E695" s="256"/>
      <c r="F695" s="20"/>
      <c r="G695" s="256"/>
      <c r="H695" s="256"/>
      <c r="I695" s="256"/>
    </row>
    <row r="696" spans="1:9">
      <c r="A696" s="255"/>
      <c r="B696" s="255"/>
      <c r="C696" s="257"/>
      <c r="D696" s="20"/>
      <c r="E696" s="256"/>
      <c r="F696" s="20"/>
      <c r="G696" s="256"/>
      <c r="H696" s="256"/>
      <c r="I696" s="256"/>
    </row>
    <row r="697" spans="1:9">
      <c r="A697" s="255"/>
      <c r="B697" s="255"/>
      <c r="C697" s="257"/>
      <c r="D697" s="20"/>
      <c r="E697" s="256"/>
      <c r="F697" s="20"/>
      <c r="G697" s="256"/>
      <c r="H697" s="256"/>
      <c r="I697" s="256"/>
    </row>
    <row r="698" spans="1:9">
      <c r="A698" s="255"/>
      <c r="B698" s="255"/>
      <c r="C698" s="257"/>
      <c r="D698" s="20"/>
      <c r="E698" s="256"/>
      <c r="F698" s="20"/>
      <c r="G698" s="256"/>
      <c r="H698" s="256"/>
      <c r="I698" s="256"/>
    </row>
    <row r="699" spans="1:9">
      <c r="A699" s="255"/>
      <c r="B699" s="255"/>
      <c r="C699" s="257"/>
      <c r="D699" s="20"/>
      <c r="E699" s="256"/>
      <c r="F699" s="20"/>
      <c r="G699" s="256"/>
      <c r="H699" s="256"/>
      <c r="I699" s="256"/>
    </row>
    <row r="700" spans="1:9">
      <c r="A700" s="255"/>
      <c r="B700" s="255"/>
      <c r="C700" s="257"/>
      <c r="D700" s="20"/>
      <c r="E700" s="256"/>
      <c r="F700" s="20"/>
      <c r="G700" s="256"/>
      <c r="H700" s="256"/>
      <c r="I700" s="256"/>
    </row>
    <row r="701" spans="1:9">
      <c r="A701" s="255"/>
      <c r="B701" s="255"/>
      <c r="C701" s="257"/>
      <c r="D701" s="20"/>
      <c r="E701" s="256"/>
      <c r="F701" s="20"/>
      <c r="G701" s="256"/>
      <c r="H701" s="256"/>
      <c r="I701" s="256"/>
    </row>
    <row r="702" spans="1:9">
      <c r="A702" s="255"/>
      <c r="B702" s="255"/>
      <c r="C702" s="257"/>
      <c r="D702" s="20"/>
      <c r="E702" s="256"/>
      <c r="F702" s="20"/>
      <c r="G702" s="256"/>
      <c r="H702" s="256"/>
      <c r="I702" s="256"/>
    </row>
    <row r="703" spans="1:9">
      <c r="A703" s="255"/>
      <c r="B703" s="255"/>
      <c r="C703" s="257"/>
      <c r="D703" s="20"/>
      <c r="E703" s="256"/>
      <c r="F703" s="20"/>
      <c r="G703" s="256"/>
      <c r="H703" s="256"/>
      <c r="I703" s="256"/>
    </row>
    <row r="704" spans="1:9">
      <c r="A704" s="255"/>
      <c r="B704" s="255"/>
      <c r="C704" s="257"/>
      <c r="D704" s="20"/>
      <c r="E704" s="256"/>
      <c r="F704" s="20"/>
      <c r="G704" s="256"/>
      <c r="H704" s="256"/>
      <c r="I704" s="256"/>
    </row>
    <row r="705" spans="1:9">
      <c r="A705" s="255"/>
      <c r="B705" s="255"/>
      <c r="C705" s="257"/>
      <c r="D705" s="20"/>
      <c r="E705" s="256"/>
      <c r="F705" s="20"/>
      <c r="G705" s="256"/>
      <c r="H705" s="256"/>
      <c r="I705" s="256"/>
    </row>
    <row r="706" spans="1:9">
      <c r="A706" s="255"/>
      <c r="B706" s="255"/>
      <c r="C706" s="257"/>
      <c r="D706" s="20"/>
      <c r="E706" s="256"/>
      <c r="F706" s="20"/>
      <c r="G706" s="256"/>
      <c r="H706" s="256"/>
      <c r="I706" s="256"/>
    </row>
    <row r="707" spans="1:9">
      <c r="A707" s="255"/>
      <c r="B707" s="255"/>
      <c r="C707" s="257"/>
      <c r="D707" s="20"/>
      <c r="E707" s="256"/>
      <c r="F707" s="20"/>
      <c r="G707" s="256"/>
      <c r="H707" s="256"/>
      <c r="I707" s="256"/>
    </row>
    <row r="708" spans="1:9">
      <c r="A708" s="255"/>
      <c r="B708" s="255"/>
      <c r="C708" s="257"/>
      <c r="D708" s="20"/>
      <c r="E708" s="256"/>
      <c r="F708" s="20"/>
      <c r="G708" s="256"/>
      <c r="H708" s="256"/>
      <c r="I708" s="256"/>
    </row>
    <row r="709" spans="1:9">
      <c r="A709" s="255"/>
      <c r="B709" s="255"/>
      <c r="C709" s="257"/>
      <c r="D709" s="20"/>
      <c r="E709" s="256"/>
      <c r="F709" s="20"/>
      <c r="G709" s="256"/>
      <c r="H709" s="256"/>
      <c r="I709" s="256"/>
    </row>
    <row r="710" spans="1:9">
      <c r="A710" s="255"/>
      <c r="B710" s="255"/>
      <c r="C710" s="257"/>
      <c r="D710" s="20"/>
      <c r="E710" s="256"/>
      <c r="F710" s="20"/>
      <c r="G710" s="256"/>
      <c r="H710" s="256"/>
      <c r="I710" s="256"/>
    </row>
    <row r="711" spans="1:9">
      <c r="A711" s="255"/>
      <c r="B711" s="255"/>
      <c r="C711" s="257"/>
      <c r="D711" s="20"/>
      <c r="E711" s="256"/>
      <c r="F711" s="20"/>
      <c r="G711" s="256"/>
      <c r="H711" s="256"/>
      <c r="I711" s="256"/>
    </row>
    <row r="712" spans="1:9">
      <c r="A712" s="255"/>
      <c r="B712" s="255"/>
      <c r="C712" s="257"/>
      <c r="D712" s="20"/>
      <c r="E712" s="256"/>
      <c r="F712" s="20"/>
      <c r="G712" s="256"/>
      <c r="H712" s="256"/>
      <c r="I712" s="256"/>
    </row>
    <row r="713" spans="1:9">
      <c r="A713" s="255"/>
      <c r="B713" s="255"/>
      <c r="C713" s="257"/>
      <c r="D713" s="20"/>
      <c r="E713" s="256"/>
      <c r="F713" s="20"/>
      <c r="G713" s="256"/>
      <c r="H713" s="256"/>
      <c r="I713" s="256"/>
    </row>
    <row r="714" spans="1:9">
      <c r="A714" s="255"/>
      <c r="B714" s="255"/>
      <c r="C714" s="257"/>
      <c r="D714" s="20"/>
      <c r="E714" s="256"/>
      <c r="F714" s="20"/>
      <c r="G714" s="256"/>
      <c r="H714" s="256"/>
      <c r="I714" s="256"/>
    </row>
    <row r="715" spans="1:9">
      <c r="A715" s="255"/>
      <c r="B715" s="255"/>
      <c r="C715" s="257"/>
      <c r="D715" s="20"/>
      <c r="E715" s="256"/>
      <c r="F715" s="20"/>
      <c r="G715" s="256"/>
      <c r="H715" s="256"/>
      <c r="I715" s="256"/>
    </row>
    <row r="716" spans="1:9">
      <c r="A716" s="255"/>
      <c r="B716" s="255"/>
      <c r="C716" s="257"/>
      <c r="D716" s="20"/>
      <c r="E716" s="256"/>
      <c r="F716" s="20"/>
      <c r="G716" s="256"/>
      <c r="H716" s="256"/>
      <c r="I716" s="256"/>
    </row>
    <row r="717" spans="1:9">
      <c r="A717" s="255"/>
      <c r="B717" s="255"/>
      <c r="C717" s="257"/>
      <c r="D717" s="20"/>
      <c r="E717" s="256"/>
      <c r="F717" s="20"/>
      <c r="G717" s="256"/>
      <c r="H717" s="256"/>
      <c r="I717" s="256"/>
    </row>
    <row r="718" spans="1:9">
      <c r="A718" s="255"/>
      <c r="B718" s="255"/>
      <c r="C718" s="257"/>
      <c r="D718" s="20"/>
      <c r="E718" s="256"/>
      <c r="F718" s="20"/>
      <c r="G718" s="256"/>
      <c r="H718" s="256"/>
      <c r="I718" s="256"/>
    </row>
    <row r="719" spans="1:9">
      <c r="A719" s="255"/>
      <c r="B719" s="255"/>
      <c r="C719" s="257"/>
      <c r="D719" s="20"/>
      <c r="E719" s="256"/>
      <c r="F719" s="20"/>
      <c r="G719" s="256"/>
      <c r="H719" s="256"/>
      <c r="I719" s="256"/>
    </row>
    <row r="720" spans="1:9">
      <c r="A720" s="255"/>
      <c r="B720" s="255"/>
      <c r="C720" s="257"/>
      <c r="D720" s="20"/>
      <c r="E720" s="256"/>
      <c r="F720" s="20"/>
      <c r="G720" s="256"/>
      <c r="H720" s="256"/>
      <c r="I720" s="256"/>
    </row>
    <row r="721" spans="1:9">
      <c r="A721" s="255"/>
      <c r="B721" s="255"/>
      <c r="C721" s="257"/>
      <c r="D721" s="20"/>
      <c r="E721" s="256"/>
      <c r="F721" s="20"/>
      <c r="G721" s="256"/>
      <c r="H721" s="256"/>
      <c r="I721" s="256"/>
    </row>
    <row r="722" spans="1:9">
      <c r="A722" s="255"/>
      <c r="B722" s="255"/>
      <c r="C722" s="257"/>
      <c r="D722" s="20"/>
      <c r="E722" s="256"/>
      <c r="F722" s="20"/>
      <c r="G722" s="256"/>
      <c r="H722" s="256"/>
      <c r="I722" s="256"/>
    </row>
    <row r="723" spans="1:9">
      <c r="A723" s="255"/>
      <c r="B723" s="255"/>
      <c r="C723" s="257"/>
      <c r="D723" s="20"/>
      <c r="E723" s="256"/>
      <c r="F723" s="20"/>
      <c r="G723" s="256"/>
      <c r="H723" s="256"/>
      <c r="I723" s="256"/>
    </row>
    <row r="724" spans="1:9">
      <c r="A724" s="255"/>
      <c r="B724" s="255"/>
      <c r="C724" s="257"/>
      <c r="D724" s="20"/>
      <c r="E724" s="256"/>
      <c r="F724" s="20"/>
      <c r="G724" s="256"/>
      <c r="H724" s="256"/>
      <c r="I724" s="256"/>
    </row>
    <row r="725" spans="1:9">
      <c r="A725" s="255"/>
      <c r="B725" s="255"/>
      <c r="C725" s="257"/>
      <c r="D725" s="20"/>
      <c r="E725" s="256"/>
      <c r="F725" s="20"/>
      <c r="G725" s="256"/>
      <c r="H725" s="256"/>
      <c r="I725" s="256"/>
    </row>
    <row r="726" spans="1:9">
      <c r="A726" s="255"/>
      <c r="B726" s="255"/>
      <c r="C726" s="257"/>
      <c r="D726" s="20"/>
      <c r="E726" s="256"/>
      <c r="F726" s="20"/>
      <c r="G726" s="256"/>
      <c r="H726" s="256"/>
      <c r="I726" s="256"/>
    </row>
    <row r="727" spans="1:9">
      <c r="A727" s="255"/>
      <c r="B727" s="255"/>
      <c r="C727" s="257"/>
      <c r="D727" s="20"/>
      <c r="E727" s="256"/>
      <c r="F727" s="20"/>
      <c r="G727" s="256"/>
      <c r="H727" s="256"/>
      <c r="I727" s="256"/>
    </row>
    <row r="728" spans="1:9">
      <c r="A728" s="255"/>
      <c r="B728" s="255"/>
      <c r="C728" s="257"/>
      <c r="D728" s="20"/>
      <c r="E728" s="256"/>
      <c r="F728" s="20"/>
      <c r="G728" s="256"/>
      <c r="H728" s="256"/>
      <c r="I728" s="256"/>
    </row>
    <row r="729" spans="1:9">
      <c r="A729" s="255"/>
      <c r="B729" s="255"/>
      <c r="C729" s="257"/>
      <c r="D729" s="20"/>
      <c r="E729" s="256"/>
      <c r="F729" s="20"/>
      <c r="G729" s="256"/>
      <c r="H729" s="256"/>
      <c r="I729" s="256"/>
    </row>
    <row r="730" spans="1:9">
      <c r="A730" s="255"/>
      <c r="B730" s="255"/>
      <c r="C730" s="257"/>
      <c r="D730" s="20"/>
      <c r="E730" s="256"/>
      <c r="F730" s="20"/>
      <c r="G730" s="256"/>
      <c r="H730" s="256"/>
      <c r="I730" s="256"/>
    </row>
    <row r="731" spans="1:9">
      <c r="A731" s="255"/>
      <c r="B731" s="255"/>
      <c r="C731" s="257"/>
      <c r="D731" s="20"/>
      <c r="E731" s="256"/>
      <c r="F731" s="20"/>
      <c r="G731" s="256"/>
      <c r="H731" s="256"/>
      <c r="I731" s="256"/>
    </row>
    <row r="732" spans="1:9">
      <c r="A732" s="255"/>
      <c r="B732" s="255"/>
      <c r="C732" s="257"/>
      <c r="D732" s="20"/>
      <c r="E732" s="256"/>
      <c r="F732" s="20"/>
      <c r="G732" s="256"/>
      <c r="H732" s="256"/>
      <c r="I732" s="256"/>
    </row>
    <row r="733" spans="1:9">
      <c r="A733" s="255"/>
      <c r="B733" s="255"/>
      <c r="C733" s="257"/>
      <c r="D733" s="20"/>
      <c r="E733" s="256"/>
      <c r="F733" s="20"/>
      <c r="G733" s="256"/>
      <c r="H733" s="256"/>
      <c r="I733" s="256"/>
    </row>
    <row r="734" spans="1:9">
      <c r="A734" s="255"/>
      <c r="B734" s="255"/>
      <c r="C734" s="257"/>
      <c r="D734" s="20"/>
      <c r="E734" s="256"/>
      <c r="F734" s="20"/>
      <c r="G734" s="256"/>
      <c r="H734" s="256"/>
      <c r="I734" s="256"/>
    </row>
    <row r="735" spans="1:9">
      <c r="A735" s="255"/>
      <c r="B735" s="255"/>
      <c r="C735" s="257"/>
      <c r="D735" s="20"/>
      <c r="E735" s="256"/>
      <c r="F735" s="20"/>
      <c r="G735" s="256"/>
      <c r="H735" s="256"/>
      <c r="I735" s="256"/>
    </row>
    <row r="736" spans="1:9">
      <c r="A736" s="255"/>
      <c r="B736" s="255"/>
      <c r="C736" s="257"/>
      <c r="D736" s="20"/>
      <c r="E736" s="256"/>
      <c r="F736" s="20"/>
      <c r="G736" s="256"/>
      <c r="H736" s="256"/>
      <c r="I736" s="256"/>
    </row>
    <row r="737" spans="1:9">
      <c r="A737" s="255"/>
      <c r="B737" s="255"/>
      <c r="C737" s="257"/>
      <c r="D737" s="20"/>
      <c r="E737" s="256"/>
      <c r="F737" s="20"/>
      <c r="G737" s="256"/>
      <c r="H737" s="256"/>
      <c r="I737" s="256"/>
    </row>
    <row r="738" spans="1:9">
      <c r="A738" s="255"/>
      <c r="B738" s="255"/>
      <c r="C738" s="257"/>
      <c r="D738" s="20"/>
      <c r="E738" s="256"/>
      <c r="F738" s="20"/>
      <c r="G738" s="256"/>
      <c r="H738" s="256"/>
      <c r="I738" s="256"/>
    </row>
    <row r="739" spans="1:9">
      <c r="A739" s="255"/>
      <c r="B739" s="255"/>
      <c r="C739" s="257"/>
      <c r="D739" s="20"/>
      <c r="E739" s="256"/>
      <c r="F739" s="20"/>
      <c r="G739" s="256"/>
      <c r="H739" s="256"/>
      <c r="I739" s="256"/>
    </row>
    <row r="740" spans="1:9">
      <c r="A740" s="255"/>
      <c r="B740" s="255"/>
      <c r="C740" s="257"/>
      <c r="D740" s="20"/>
      <c r="E740" s="256"/>
      <c r="F740" s="20"/>
      <c r="G740" s="256"/>
      <c r="H740" s="256"/>
      <c r="I740" s="256"/>
    </row>
    <row r="741" spans="1:9">
      <c r="A741" s="255"/>
      <c r="B741" s="255"/>
      <c r="C741" s="257"/>
      <c r="D741" s="20"/>
      <c r="E741" s="256"/>
      <c r="F741" s="20"/>
      <c r="G741" s="256"/>
      <c r="H741" s="256"/>
      <c r="I741" s="256"/>
    </row>
    <row r="742" spans="1:9">
      <c r="A742" s="255"/>
      <c r="B742" s="255"/>
      <c r="C742" s="257"/>
      <c r="D742" s="20"/>
      <c r="E742" s="256"/>
      <c r="F742" s="20"/>
      <c r="G742" s="256"/>
      <c r="H742" s="256"/>
      <c r="I742" s="256"/>
    </row>
    <row r="743" spans="1:9">
      <c r="A743" s="255"/>
      <c r="B743" s="255"/>
      <c r="C743" s="257"/>
      <c r="D743" s="20"/>
      <c r="E743" s="256"/>
      <c r="F743" s="20"/>
      <c r="G743" s="256"/>
      <c r="H743" s="256"/>
      <c r="I743" s="256"/>
    </row>
    <row r="744" spans="1:9">
      <c r="A744" s="255"/>
      <c r="B744" s="255"/>
      <c r="C744" s="257"/>
      <c r="D744" s="20"/>
      <c r="E744" s="256"/>
      <c r="F744" s="20"/>
      <c r="G744" s="256"/>
      <c r="H744" s="256"/>
      <c r="I744" s="256"/>
    </row>
    <row r="745" spans="1:9">
      <c r="A745" s="255"/>
      <c r="B745" s="255"/>
      <c r="C745" s="257"/>
      <c r="D745" s="20"/>
      <c r="E745" s="256"/>
      <c r="F745" s="20"/>
      <c r="G745" s="256"/>
      <c r="H745" s="256"/>
      <c r="I745" s="256"/>
    </row>
    <row r="746" spans="1:9">
      <c r="A746" s="255"/>
      <c r="B746" s="255"/>
      <c r="C746" s="257"/>
      <c r="D746" s="20"/>
      <c r="E746" s="256"/>
      <c r="F746" s="20"/>
      <c r="G746" s="256"/>
      <c r="H746" s="256"/>
      <c r="I746" s="256"/>
    </row>
    <row r="747" spans="1:9">
      <c r="A747" s="255"/>
      <c r="B747" s="255"/>
      <c r="C747" s="257"/>
      <c r="D747" s="20"/>
      <c r="E747" s="256"/>
      <c r="F747" s="20"/>
      <c r="G747" s="256"/>
      <c r="H747" s="256"/>
      <c r="I747" s="256"/>
    </row>
    <row r="748" spans="1:9">
      <c r="A748" s="255"/>
      <c r="B748" s="255"/>
      <c r="C748" s="257"/>
      <c r="D748" s="20"/>
      <c r="E748" s="256"/>
      <c r="F748" s="20"/>
      <c r="G748" s="256"/>
      <c r="H748" s="256"/>
      <c r="I748" s="256"/>
    </row>
    <row r="749" spans="1:9">
      <c r="A749" s="255"/>
      <c r="B749" s="255"/>
      <c r="C749" s="257"/>
      <c r="D749" s="20"/>
      <c r="E749" s="256"/>
      <c r="F749" s="20"/>
      <c r="G749" s="256"/>
      <c r="H749" s="256"/>
      <c r="I749" s="256"/>
    </row>
    <row r="750" spans="1:9">
      <c r="A750" s="255"/>
      <c r="B750" s="255"/>
      <c r="C750" s="257"/>
      <c r="D750" s="20"/>
      <c r="E750" s="256"/>
      <c r="F750" s="20"/>
      <c r="G750" s="256"/>
      <c r="H750" s="256"/>
      <c r="I750" s="256"/>
    </row>
    <row r="751" spans="1:9">
      <c r="A751" s="255"/>
      <c r="B751" s="255"/>
      <c r="C751" s="257"/>
      <c r="D751" s="20"/>
      <c r="E751" s="256"/>
      <c r="F751" s="20"/>
      <c r="G751" s="256"/>
      <c r="H751" s="256"/>
      <c r="I751" s="256"/>
    </row>
    <row r="752" spans="1:9">
      <c r="A752" s="255"/>
      <c r="B752" s="255"/>
      <c r="C752" s="257"/>
      <c r="D752" s="20"/>
      <c r="E752" s="256"/>
      <c r="F752" s="20"/>
      <c r="G752" s="256"/>
      <c r="H752" s="256"/>
      <c r="I752" s="256"/>
    </row>
    <row r="753" spans="1:9">
      <c r="A753" s="255"/>
      <c r="B753" s="255"/>
      <c r="C753" s="257"/>
      <c r="D753" s="20"/>
      <c r="E753" s="256"/>
      <c r="F753" s="20"/>
      <c r="G753" s="256"/>
      <c r="H753" s="256"/>
      <c r="I753" s="256"/>
    </row>
    <row r="754" spans="1:9">
      <c r="A754" s="255"/>
      <c r="B754" s="255"/>
      <c r="C754" s="257"/>
      <c r="D754" s="20"/>
      <c r="E754" s="256"/>
      <c r="F754" s="20"/>
      <c r="G754" s="256"/>
      <c r="H754" s="256"/>
      <c r="I754" s="256"/>
    </row>
    <row r="755" spans="1:9">
      <c r="A755" s="255"/>
      <c r="B755" s="255"/>
      <c r="C755" s="257"/>
      <c r="D755" s="20"/>
      <c r="E755" s="256"/>
      <c r="F755" s="20"/>
      <c r="G755" s="256"/>
      <c r="H755" s="256"/>
      <c r="I755" s="256"/>
    </row>
    <row r="756" spans="1:9">
      <c r="A756" s="255"/>
      <c r="B756" s="255"/>
      <c r="C756" s="257"/>
      <c r="D756" s="20"/>
      <c r="E756" s="256"/>
      <c r="F756" s="20"/>
      <c r="G756" s="256"/>
      <c r="H756" s="256"/>
      <c r="I756" s="256"/>
    </row>
    <row r="757" spans="1:9">
      <c r="A757" s="255"/>
      <c r="B757" s="255"/>
      <c r="C757" s="257"/>
      <c r="D757" s="20"/>
      <c r="E757" s="256"/>
      <c r="F757" s="20"/>
      <c r="G757" s="256"/>
      <c r="H757" s="256"/>
      <c r="I757" s="256"/>
    </row>
    <row r="758" spans="1:9">
      <c r="A758" s="255"/>
      <c r="B758" s="255"/>
      <c r="C758" s="257"/>
      <c r="D758" s="20"/>
      <c r="E758" s="256"/>
      <c r="F758" s="20"/>
      <c r="G758" s="256"/>
      <c r="H758" s="256"/>
      <c r="I758" s="256"/>
    </row>
    <row r="759" spans="1:9">
      <c r="A759" s="255"/>
      <c r="B759" s="255"/>
      <c r="C759" s="257"/>
      <c r="D759" s="20"/>
      <c r="E759" s="256"/>
      <c r="F759" s="20"/>
      <c r="G759" s="256"/>
      <c r="H759" s="256"/>
      <c r="I759" s="256"/>
    </row>
    <row r="760" spans="1:9">
      <c r="A760" s="255"/>
      <c r="B760" s="255"/>
      <c r="C760" s="257"/>
      <c r="D760" s="20"/>
      <c r="E760" s="256"/>
      <c r="F760" s="20"/>
      <c r="G760" s="256"/>
      <c r="H760" s="256"/>
      <c r="I760" s="256"/>
    </row>
    <row r="761" spans="1:9">
      <c r="A761" s="255"/>
      <c r="B761" s="255"/>
      <c r="C761" s="257"/>
      <c r="D761" s="20"/>
      <c r="E761" s="256"/>
      <c r="F761" s="20"/>
      <c r="G761" s="256"/>
      <c r="H761" s="256"/>
      <c r="I761" s="256"/>
    </row>
    <row r="762" spans="1:9">
      <c r="A762" s="255"/>
      <c r="B762" s="255"/>
      <c r="C762" s="257"/>
      <c r="D762" s="20"/>
      <c r="E762" s="256"/>
      <c r="F762" s="20"/>
      <c r="G762" s="256"/>
      <c r="H762" s="256"/>
      <c r="I762" s="256"/>
    </row>
    <row r="763" spans="1:9">
      <c r="A763" s="255"/>
      <c r="B763" s="255"/>
      <c r="C763" s="257"/>
      <c r="D763" s="20"/>
      <c r="E763" s="256"/>
      <c r="F763" s="20"/>
      <c r="G763" s="256"/>
      <c r="H763" s="256"/>
      <c r="I763" s="256"/>
    </row>
    <row r="764" spans="1:9">
      <c r="A764" s="255"/>
      <c r="B764" s="255"/>
      <c r="C764" s="257"/>
      <c r="D764" s="20"/>
      <c r="E764" s="256"/>
      <c r="F764" s="20"/>
      <c r="G764" s="256"/>
      <c r="H764" s="256"/>
      <c r="I764" s="256"/>
    </row>
    <row r="765" spans="1:9">
      <c r="A765" s="255"/>
      <c r="B765" s="255"/>
      <c r="C765" s="257"/>
      <c r="D765" s="20"/>
      <c r="E765" s="256"/>
      <c r="F765" s="20"/>
      <c r="G765" s="256"/>
      <c r="H765" s="256"/>
      <c r="I765" s="256"/>
    </row>
    <row r="766" spans="1:9">
      <c r="A766" s="255"/>
      <c r="B766" s="255"/>
      <c r="C766" s="257"/>
      <c r="D766" s="20"/>
      <c r="E766" s="256"/>
      <c r="F766" s="20"/>
      <c r="G766" s="256"/>
      <c r="H766" s="256"/>
      <c r="I766" s="256"/>
    </row>
    <row r="767" spans="1:9">
      <c r="A767" s="255"/>
      <c r="B767" s="255"/>
      <c r="C767" s="257"/>
      <c r="D767" s="20"/>
      <c r="E767" s="256"/>
      <c r="F767" s="20"/>
      <c r="G767" s="256"/>
      <c r="H767" s="256"/>
      <c r="I767" s="256"/>
    </row>
    <row r="768" spans="1:9">
      <c r="A768" s="255"/>
      <c r="B768" s="255"/>
      <c r="C768" s="257"/>
      <c r="D768" s="20"/>
      <c r="E768" s="256"/>
      <c r="F768" s="20"/>
      <c r="G768" s="256"/>
      <c r="H768" s="256"/>
      <c r="I768" s="256"/>
    </row>
    <row r="769" spans="1:9">
      <c r="A769" s="255"/>
      <c r="B769" s="255"/>
      <c r="C769" s="257"/>
      <c r="D769" s="20"/>
      <c r="E769" s="256"/>
      <c r="F769" s="20"/>
      <c r="G769" s="256"/>
      <c r="H769" s="256"/>
      <c r="I769" s="256"/>
    </row>
    <row r="770" spans="1:9">
      <c r="A770" s="255"/>
      <c r="B770" s="255"/>
      <c r="C770" s="257"/>
      <c r="D770" s="20"/>
      <c r="E770" s="256"/>
      <c r="F770" s="20"/>
      <c r="G770" s="256"/>
      <c r="H770" s="256"/>
      <c r="I770" s="256"/>
    </row>
    <row r="771" spans="1:9">
      <c r="A771" s="255"/>
      <c r="B771" s="255"/>
      <c r="C771" s="257"/>
      <c r="D771" s="20"/>
      <c r="E771" s="256"/>
      <c r="F771" s="20"/>
      <c r="G771" s="256"/>
      <c r="H771" s="256"/>
      <c r="I771" s="256"/>
    </row>
    <row r="772" spans="1:9">
      <c r="A772" s="255"/>
      <c r="B772" s="255"/>
      <c r="C772" s="257"/>
      <c r="D772" s="20"/>
      <c r="E772" s="256"/>
      <c r="F772" s="20"/>
      <c r="G772" s="256"/>
      <c r="H772" s="256"/>
      <c r="I772" s="256"/>
    </row>
    <row r="773" spans="1:9">
      <c r="A773" s="255"/>
      <c r="B773" s="255"/>
      <c r="C773" s="257"/>
      <c r="D773" s="20"/>
      <c r="E773" s="256"/>
      <c r="F773" s="20"/>
      <c r="G773" s="256"/>
      <c r="H773" s="256"/>
      <c r="I773" s="256"/>
    </row>
    <row r="774" spans="1:9">
      <c r="A774" s="255"/>
      <c r="B774" s="255"/>
      <c r="C774" s="257"/>
      <c r="D774" s="20"/>
      <c r="E774" s="256"/>
      <c r="F774" s="20"/>
      <c r="G774" s="256"/>
      <c r="H774" s="256"/>
      <c r="I774" s="256"/>
    </row>
    <row r="775" spans="1:9">
      <c r="A775" s="255"/>
      <c r="B775" s="255"/>
      <c r="C775" s="257"/>
      <c r="D775" s="20"/>
      <c r="E775" s="256"/>
      <c r="F775" s="20"/>
      <c r="G775" s="256"/>
      <c r="H775" s="256"/>
      <c r="I775" s="256"/>
    </row>
    <row r="776" spans="1:9">
      <c r="A776" s="255"/>
      <c r="B776" s="255"/>
      <c r="C776" s="257"/>
      <c r="D776" s="20"/>
      <c r="E776" s="256"/>
      <c r="F776" s="20"/>
      <c r="G776" s="256"/>
      <c r="H776" s="256"/>
      <c r="I776" s="256"/>
    </row>
    <row r="777" spans="1:9">
      <c r="A777" s="255"/>
      <c r="B777" s="255"/>
      <c r="C777" s="257"/>
      <c r="D777" s="20"/>
      <c r="E777" s="256"/>
      <c r="F777" s="20"/>
      <c r="G777" s="256"/>
      <c r="H777" s="256"/>
      <c r="I777" s="256"/>
    </row>
    <row r="778" spans="1:9">
      <c r="A778" s="255"/>
      <c r="B778" s="255"/>
      <c r="C778" s="257"/>
      <c r="D778" s="20"/>
      <c r="E778" s="256"/>
      <c r="F778" s="20"/>
      <c r="G778" s="256"/>
      <c r="H778" s="256"/>
      <c r="I778" s="256"/>
    </row>
    <row r="779" spans="1:9">
      <c r="A779" s="255"/>
      <c r="B779" s="255"/>
      <c r="C779" s="257"/>
      <c r="D779" s="20"/>
      <c r="E779" s="256"/>
      <c r="F779" s="20"/>
      <c r="G779" s="256"/>
      <c r="H779" s="256"/>
      <c r="I779" s="256"/>
    </row>
    <row r="780" spans="1:9">
      <c r="A780" s="255"/>
      <c r="B780" s="255"/>
      <c r="C780" s="257"/>
      <c r="D780" s="20"/>
      <c r="E780" s="256"/>
      <c r="F780" s="20"/>
      <c r="G780" s="256"/>
      <c r="H780" s="256"/>
      <c r="I780" s="256"/>
    </row>
    <row r="781" spans="1:9">
      <c r="A781" s="255"/>
      <c r="B781" s="255"/>
      <c r="C781" s="257"/>
      <c r="D781" s="20"/>
      <c r="E781" s="256"/>
      <c r="F781" s="20"/>
      <c r="G781" s="256"/>
      <c r="H781" s="256"/>
      <c r="I781" s="256"/>
    </row>
    <row r="782" spans="1:9">
      <c r="A782" s="255"/>
      <c r="B782" s="255"/>
      <c r="C782" s="257"/>
      <c r="D782" s="20"/>
      <c r="E782" s="256"/>
      <c r="F782" s="20"/>
      <c r="G782" s="256"/>
      <c r="H782" s="256"/>
      <c r="I782" s="256"/>
    </row>
    <row r="783" spans="1:9">
      <c r="A783" s="255"/>
      <c r="B783" s="255"/>
      <c r="C783" s="257"/>
      <c r="D783" s="20"/>
      <c r="E783" s="256"/>
      <c r="F783" s="20"/>
      <c r="G783" s="256"/>
      <c r="H783" s="256"/>
      <c r="I783" s="256"/>
    </row>
    <row r="784" spans="1:9">
      <c r="A784" s="255"/>
      <c r="B784" s="255"/>
      <c r="C784" s="257"/>
      <c r="D784" s="20"/>
      <c r="E784" s="256"/>
      <c r="F784" s="20"/>
      <c r="G784" s="256"/>
      <c r="H784" s="256"/>
      <c r="I784" s="256"/>
    </row>
    <row r="785" spans="1:9">
      <c r="A785" s="255"/>
      <c r="B785" s="255"/>
      <c r="C785" s="257"/>
      <c r="D785" s="20"/>
      <c r="E785" s="256"/>
      <c r="F785" s="20"/>
      <c r="G785" s="256"/>
      <c r="H785" s="256"/>
      <c r="I785" s="256"/>
    </row>
    <row r="786" spans="1:9">
      <c r="A786" s="255"/>
      <c r="B786" s="255"/>
      <c r="C786" s="257"/>
      <c r="D786" s="20"/>
      <c r="E786" s="256"/>
      <c r="F786" s="20"/>
      <c r="G786" s="256"/>
      <c r="H786" s="256"/>
      <c r="I786" s="256"/>
    </row>
    <row r="787" spans="1:9">
      <c r="A787" s="255"/>
      <c r="B787" s="255"/>
      <c r="C787" s="257"/>
      <c r="D787" s="20"/>
      <c r="E787" s="256"/>
      <c r="F787" s="20"/>
      <c r="G787" s="256"/>
      <c r="H787" s="256"/>
      <c r="I787" s="256"/>
    </row>
    <row r="788" spans="1:9">
      <c r="A788" s="255"/>
      <c r="B788" s="255"/>
      <c r="C788" s="257"/>
      <c r="D788" s="20"/>
      <c r="E788" s="256"/>
      <c r="F788" s="20"/>
      <c r="G788" s="256"/>
      <c r="H788" s="256"/>
      <c r="I788" s="256"/>
    </row>
    <row r="789" spans="1:9">
      <c r="A789" s="255"/>
      <c r="B789" s="255"/>
      <c r="C789" s="257"/>
      <c r="D789" s="20"/>
      <c r="E789" s="256"/>
      <c r="F789" s="20"/>
      <c r="G789" s="256"/>
      <c r="H789" s="256"/>
      <c r="I789" s="256"/>
    </row>
    <row r="790" spans="1:9">
      <c r="A790" s="255"/>
      <c r="B790" s="255"/>
      <c r="C790" s="257"/>
      <c r="D790" s="20"/>
      <c r="E790" s="256"/>
      <c r="F790" s="20"/>
      <c r="G790" s="256"/>
      <c r="H790" s="256"/>
      <c r="I790" s="256"/>
    </row>
    <row r="791" spans="1:9">
      <c r="A791" s="255"/>
      <c r="B791" s="255"/>
      <c r="C791" s="257"/>
      <c r="D791" s="20"/>
      <c r="E791" s="256"/>
      <c r="F791" s="20"/>
      <c r="G791" s="256"/>
      <c r="H791" s="256"/>
      <c r="I791" s="256"/>
    </row>
    <row r="792" spans="1:9">
      <c r="A792" s="255"/>
      <c r="B792" s="255"/>
      <c r="C792" s="257"/>
      <c r="D792" s="20"/>
      <c r="E792" s="256"/>
      <c r="F792" s="20"/>
      <c r="G792" s="256"/>
      <c r="H792" s="256"/>
      <c r="I792" s="256"/>
    </row>
    <row r="793" spans="1:9">
      <c r="A793" s="255"/>
      <c r="B793" s="255"/>
      <c r="C793" s="257"/>
      <c r="D793" s="20"/>
      <c r="E793" s="256"/>
      <c r="F793" s="20"/>
      <c r="G793" s="256"/>
      <c r="H793" s="256"/>
      <c r="I793" s="256"/>
    </row>
    <row r="794" spans="1:9">
      <c r="A794" s="255"/>
      <c r="B794" s="255"/>
      <c r="C794" s="257"/>
      <c r="D794" s="20"/>
      <c r="E794" s="256"/>
      <c r="F794" s="20"/>
      <c r="G794" s="256"/>
      <c r="H794" s="256"/>
      <c r="I794" s="256"/>
    </row>
    <row r="795" spans="1:9">
      <c r="A795" s="255"/>
      <c r="B795" s="255"/>
      <c r="C795" s="257"/>
      <c r="D795" s="20"/>
      <c r="E795" s="256"/>
      <c r="F795" s="20"/>
      <c r="G795" s="256"/>
      <c r="H795" s="256"/>
      <c r="I795" s="256"/>
    </row>
    <row r="796" spans="1:9">
      <c r="A796" s="255"/>
      <c r="B796" s="255"/>
      <c r="C796" s="257"/>
      <c r="D796" s="20"/>
      <c r="E796" s="256"/>
      <c r="F796" s="20"/>
      <c r="G796" s="256"/>
      <c r="H796" s="256"/>
      <c r="I796" s="256"/>
    </row>
    <row r="797" spans="1:9">
      <c r="A797" s="255"/>
      <c r="B797" s="255"/>
      <c r="C797" s="257"/>
      <c r="D797" s="20"/>
      <c r="E797" s="256"/>
      <c r="F797" s="20"/>
      <c r="G797" s="256"/>
      <c r="H797" s="256"/>
      <c r="I797" s="256"/>
    </row>
    <row r="798" spans="1:9">
      <c r="A798" s="255"/>
      <c r="B798" s="255"/>
      <c r="C798" s="257"/>
      <c r="D798" s="20"/>
      <c r="E798" s="256"/>
      <c r="F798" s="20"/>
      <c r="G798" s="256"/>
      <c r="H798" s="256"/>
      <c r="I798" s="256"/>
    </row>
    <row r="799" spans="1:9">
      <c r="A799" s="255"/>
      <c r="B799" s="255"/>
      <c r="C799" s="257"/>
      <c r="D799" s="20"/>
      <c r="E799" s="256"/>
      <c r="F799" s="20"/>
      <c r="G799" s="256"/>
      <c r="H799" s="256"/>
      <c r="I799" s="256"/>
    </row>
    <row r="800" spans="1:9">
      <c r="A800" s="255"/>
      <c r="B800" s="255"/>
      <c r="C800" s="257"/>
      <c r="D800" s="20"/>
      <c r="E800" s="256"/>
      <c r="F800" s="20"/>
      <c r="G800" s="256"/>
      <c r="H800" s="256"/>
      <c r="I800" s="256"/>
    </row>
    <row r="801" spans="1:9">
      <c r="A801" s="255"/>
      <c r="B801" s="255"/>
      <c r="C801" s="257"/>
      <c r="D801" s="20"/>
      <c r="E801" s="256"/>
      <c r="F801" s="20"/>
      <c r="G801" s="256"/>
      <c r="H801" s="256"/>
      <c r="I801" s="256"/>
    </row>
    <row r="802" spans="1:9">
      <c r="A802" s="255"/>
      <c r="B802" s="255"/>
      <c r="C802" s="257"/>
      <c r="D802" s="20"/>
      <c r="E802" s="256"/>
      <c r="F802" s="20"/>
      <c r="G802" s="256"/>
      <c r="H802" s="256"/>
      <c r="I802" s="256"/>
    </row>
    <row r="803" spans="1:9">
      <c r="A803" s="255"/>
      <c r="B803" s="255"/>
      <c r="C803" s="257"/>
      <c r="D803" s="20"/>
      <c r="E803" s="256"/>
      <c r="F803" s="20"/>
      <c r="G803" s="256"/>
      <c r="H803" s="256"/>
      <c r="I803" s="256"/>
    </row>
    <row r="804" spans="1:9">
      <c r="A804" s="255"/>
      <c r="B804" s="255"/>
      <c r="C804" s="257"/>
      <c r="D804" s="20"/>
      <c r="E804" s="256"/>
      <c r="F804" s="20"/>
      <c r="G804" s="256"/>
      <c r="H804" s="256"/>
      <c r="I804" s="256"/>
    </row>
    <row r="805" spans="1:9">
      <c r="A805" s="255"/>
      <c r="B805" s="255"/>
      <c r="C805" s="257"/>
      <c r="D805" s="20"/>
      <c r="E805" s="256"/>
      <c r="F805" s="20"/>
      <c r="G805" s="256"/>
      <c r="H805" s="256"/>
      <c r="I805" s="256"/>
    </row>
    <row r="806" spans="1:9">
      <c r="A806" s="255"/>
      <c r="B806" s="255"/>
      <c r="C806" s="257"/>
      <c r="D806" s="20"/>
      <c r="E806" s="256"/>
      <c r="F806" s="20"/>
      <c r="G806" s="256"/>
      <c r="H806" s="256"/>
      <c r="I806" s="256"/>
    </row>
    <row r="807" spans="1:9">
      <c r="A807" s="255"/>
      <c r="B807" s="255"/>
      <c r="C807" s="257"/>
      <c r="D807" s="20"/>
      <c r="E807" s="256"/>
      <c r="F807" s="20"/>
      <c r="G807" s="256"/>
      <c r="H807" s="256"/>
      <c r="I807" s="256"/>
    </row>
    <row r="808" spans="1:9">
      <c r="A808" s="255"/>
      <c r="B808" s="255"/>
      <c r="C808" s="257"/>
      <c r="D808" s="20"/>
      <c r="E808" s="256"/>
      <c r="F808" s="20"/>
      <c r="G808" s="256"/>
      <c r="H808" s="256"/>
      <c r="I808" s="256"/>
    </row>
    <row r="809" spans="1:9">
      <c r="A809" s="255"/>
      <c r="B809" s="255"/>
      <c r="C809" s="257"/>
      <c r="D809" s="20"/>
      <c r="E809" s="256"/>
      <c r="F809" s="20"/>
      <c r="G809" s="256"/>
      <c r="H809" s="256"/>
      <c r="I809" s="256"/>
    </row>
    <row r="810" spans="1:9">
      <c r="A810" s="255"/>
      <c r="B810" s="255"/>
      <c r="C810" s="257"/>
      <c r="D810" s="20"/>
      <c r="E810" s="256"/>
      <c r="F810" s="20"/>
      <c r="G810" s="256"/>
      <c r="H810" s="256"/>
      <c r="I810" s="256"/>
    </row>
    <row r="811" spans="1:9">
      <c r="A811" s="255"/>
      <c r="B811" s="255"/>
      <c r="C811" s="257"/>
      <c r="D811" s="20"/>
      <c r="E811" s="256"/>
      <c r="F811" s="20"/>
      <c r="G811" s="256"/>
      <c r="H811" s="256"/>
      <c r="I811" s="256"/>
    </row>
    <row r="812" spans="1:9">
      <c r="A812" s="255"/>
      <c r="B812" s="255"/>
      <c r="C812" s="257"/>
      <c r="D812" s="20"/>
      <c r="E812" s="256"/>
      <c r="F812" s="20"/>
      <c r="G812" s="256"/>
      <c r="H812" s="256"/>
      <c r="I812" s="256"/>
    </row>
    <row r="813" spans="1:9">
      <c r="A813" s="255"/>
      <c r="B813" s="255"/>
      <c r="C813" s="257"/>
      <c r="D813" s="20"/>
      <c r="E813" s="256"/>
      <c r="F813" s="20"/>
      <c r="G813" s="256"/>
      <c r="H813" s="256"/>
      <c r="I813" s="256"/>
    </row>
    <row r="814" spans="1:9">
      <c r="A814" s="255"/>
      <c r="B814" s="255"/>
      <c r="C814" s="257"/>
      <c r="D814" s="20"/>
      <c r="E814" s="256"/>
      <c r="F814" s="20"/>
      <c r="G814" s="256"/>
      <c r="H814" s="256"/>
      <c r="I814" s="256"/>
    </row>
    <row r="815" spans="1:9">
      <c r="A815" s="255"/>
      <c r="B815" s="255"/>
      <c r="C815" s="257"/>
      <c r="D815" s="20"/>
      <c r="E815" s="256"/>
      <c r="F815" s="20"/>
      <c r="G815" s="256"/>
      <c r="H815" s="256"/>
      <c r="I815" s="256"/>
    </row>
    <row r="816" spans="1:9">
      <c r="A816" s="255"/>
      <c r="B816" s="255"/>
      <c r="C816" s="257"/>
      <c r="D816" s="20"/>
      <c r="E816" s="256"/>
      <c r="F816" s="20"/>
      <c r="G816" s="256"/>
      <c r="H816" s="256"/>
      <c r="I816" s="256"/>
    </row>
    <row r="817" spans="1:9">
      <c r="A817" s="255"/>
      <c r="B817" s="255"/>
      <c r="C817" s="257"/>
      <c r="D817" s="20"/>
      <c r="E817" s="256"/>
      <c r="F817" s="20"/>
      <c r="G817" s="256"/>
      <c r="H817" s="256"/>
      <c r="I817" s="256"/>
    </row>
    <row r="818" spans="1:9">
      <c r="A818" s="255"/>
      <c r="B818" s="255"/>
      <c r="C818" s="257"/>
      <c r="D818" s="20"/>
      <c r="E818" s="256"/>
      <c r="F818" s="20"/>
      <c r="G818" s="256"/>
      <c r="H818" s="256"/>
      <c r="I818" s="256"/>
    </row>
    <row r="819" spans="1:9">
      <c r="A819" s="255"/>
      <c r="B819" s="255"/>
      <c r="C819" s="257"/>
      <c r="D819" s="20"/>
      <c r="E819" s="256"/>
      <c r="F819" s="20"/>
      <c r="G819" s="256"/>
      <c r="H819" s="256"/>
      <c r="I819" s="256"/>
    </row>
    <row r="820" spans="1:9">
      <c r="A820" s="255"/>
      <c r="B820" s="255"/>
      <c r="C820" s="257"/>
      <c r="D820" s="20"/>
      <c r="E820" s="256"/>
      <c r="F820" s="20"/>
      <c r="G820" s="256"/>
      <c r="H820" s="256"/>
      <c r="I820" s="256"/>
    </row>
    <row r="821" spans="1:9">
      <c r="A821" s="255"/>
      <c r="B821" s="255"/>
      <c r="C821" s="257"/>
      <c r="D821" s="20"/>
      <c r="E821" s="256"/>
      <c r="F821" s="20"/>
      <c r="G821" s="256"/>
      <c r="H821" s="256"/>
      <c r="I821" s="256"/>
    </row>
    <row r="822" spans="1:9">
      <c r="A822" s="255"/>
      <c r="B822" s="255"/>
      <c r="C822" s="257"/>
      <c r="D822" s="20"/>
      <c r="E822" s="256"/>
      <c r="F822" s="20"/>
      <c r="G822" s="256"/>
      <c r="H822" s="256"/>
      <c r="I822" s="256"/>
    </row>
    <row r="823" spans="1:9">
      <c r="A823" s="255"/>
      <c r="B823" s="255"/>
      <c r="C823" s="257"/>
      <c r="D823" s="20"/>
      <c r="E823" s="256"/>
      <c r="F823" s="20"/>
      <c r="G823" s="256"/>
      <c r="H823" s="256"/>
      <c r="I823" s="256"/>
    </row>
    <row r="824" spans="1:9">
      <c r="A824" s="255"/>
      <c r="B824" s="255"/>
      <c r="C824" s="257"/>
      <c r="D824" s="20"/>
      <c r="E824" s="256"/>
      <c r="F824" s="20"/>
      <c r="G824" s="256"/>
      <c r="H824" s="256"/>
      <c r="I824" s="256"/>
    </row>
    <row r="825" spans="1:9">
      <c r="A825" s="255"/>
      <c r="B825" s="255"/>
      <c r="C825" s="257"/>
      <c r="D825" s="20"/>
      <c r="E825" s="256"/>
      <c r="F825" s="20"/>
      <c r="G825" s="256"/>
      <c r="H825" s="256"/>
      <c r="I825" s="256"/>
    </row>
    <row r="826" spans="1:9">
      <c r="A826" s="255"/>
      <c r="B826" s="255"/>
      <c r="C826" s="257"/>
      <c r="D826" s="20"/>
      <c r="E826" s="256"/>
      <c r="F826" s="20"/>
      <c r="G826" s="256"/>
      <c r="H826" s="256"/>
      <c r="I826" s="256"/>
    </row>
    <row r="827" spans="1:9">
      <c r="A827" s="255"/>
      <c r="B827" s="255"/>
      <c r="C827" s="257"/>
      <c r="D827" s="20"/>
      <c r="E827" s="256"/>
      <c r="F827" s="20"/>
      <c r="G827" s="256"/>
      <c r="H827" s="256"/>
      <c r="I827" s="256"/>
    </row>
    <row r="828" spans="1:9">
      <c r="A828" s="255"/>
      <c r="B828" s="255"/>
      <c r="C828" s="257"/>
      <c r="D828" s="20"/>
      <c r="E828" s="256"/>
      <c r="F828" s="20"/>
      <c r="G828" s="256"/>
      <c r="H828" s="256"/>
      <c r="I828" s="256"/>
    </row>
    <row r="829" spans="1:9">
      <c r="A829" s="255"/>
      <c r="B829" s="255"/>
      <c r="C829" s="257"/>
      <c r="D829" s="20"/>
      <c r="E829" s="256"/>
      <c r="F829" s="20"/>
      <c r="G829" s="256"/>
      <c r="H829" s="256"/>
      <c r="I829" s="256"/>
    </row>
    <row r="830" spans="1:9">
      <c r="A830" s="255"/>
      <c r="B830" s="255"/>
      <c r="C830" s="257"/>
      <c r="D830" s="20"/>
      <c r="E830" s="256"/>
      <c r="F830" s="20"/>
      <c r="G830" s="256"/>
      <c r="H830" s="256"/>
      <c r="I830" s="256"/>
    </row>
    <row r="831" spans="1:9">
      <c r="A831" s="255"/>
      <c r="B831" s="255"/>
      <c r="C831" s="257"/>
      <c r="D831" s="20"/>
      <c r="E831" s="256"/>
      <c r="F831" s="20"/>
      <c r="G831" s="256"/>
      <c r="H831" s="256"/>
      <c r="I831" s="256"/>
    </row>
    <row r="832" spans="1:9">
      <c r="A832" s="255"/>
      <c r="B832" s="255"/>
      <c r="C832" s="257"/>
      <c r="D832" s="20"/>
      <c r="E832" s="256"/>
      <c r="F832" s="20"/>
      <c r="G832" s="256"/>
      <c r="H832" s="256"/>
      <c r="I832" s="256"/>
    </row>
    <row r="833" spans="1:9">
      <c r="A833" s="255"/>
      <c r="B833" s="255"/>
      <c r="C833" s="257"/>
      <c r="D833" s="20"/>
      <c r="E833" s="256"/>
      <c r="F833" s="20"/>
      <c r="G833" s="256"/>
      <c r="H833" s="256"/>
      <c r="I833" s="256"/>
    </row>
    <row r="834" spans="1:9">
      <c r="A834" s="255"/>
      <c r="B834" s="255"/>
      <c r="C834" s="257"/>
      <c r="D834" s="20"/>
      <c r="E834" s="256"/>
      <c r="F834" s="20"/>
      <c r="G834" s="256"/>
      <c r="H834" s="256"/>
      <c r="I834" s="256"/>
    </row>
    <row r="835" spans="1:9">
      <c r="A835" s="255"/>
      <c r="B835" s="255"/>
      <c r="C835" s="257"/>
      <c r="D835" s="20"/>
      <c r="E835" s="256"/>
      <c r="F835" s="20"/>
      <c r="G835" s="256"/>
      <c r="H835" s="256"/>
      <c r="I835" s="256"/>
    </row>
    <row r="836" spans="1:9">
      <c r="A836" s="255"/>
      <c r="B836" s="255"/>
      <c r="C836" s="257"/>
      <c r="D836" s="20"/>
      <c r="E836" s="256"/>
      <c r="F836" s="20"/>
      <c r="G836" s="256"/>
      <c r="H836" s="256"/>
      <c r="I836" s="256"/>
    </row>
    <row r="837" spans="1:9">
      <c r="A837" s="255"/>
      <c r="B837" s="255"/>
      <c r="C837" s="257"/>
      <c r="D837" s="20"/>
      <c r="E837" s="256"/>
      <c r="F837" s="20"/>
      <c r="G837" s="256"/>
      <c r="H837" s="256"/>
      <c r="I837" s="256"/>
    </row>
    <row r="838" spans="1:9">
      <c r="A838" s="255"/>
      <c r="B838" s="255"/>
      <c r="C838" s="257"/>
      <c r="D838" s="20"/>
      <c r="E838" s="256"/>
      <c r="F838" s="20"/>
      <c r="G838" s="256"/>
      <c r="H838" s="256"/>
      <c r="I838" s="256"/>
    </row>
    <row r="839" spans="1:9">
      <c r="A839" s="255"/>
      <c r="B839" s="255"/>
      <c r="C839" s="257"/>
      <c r="D839" s="20"/>
      <c r="E839" s="256"/>
      <c r="F839" s="20"/>
      <c r="G839" s="256"/>
      <c r="H839" s="256"/>
      <c r="I839" s="256"/>
    </row>
    <row r="840" spans="1:9">
      <c r="A840" s="255"/>
      <c r="B840" s="255"/>
      <c r="C840" s="257"/>
      <c r="D840" s="20"/>
      <c r="E840" s="256"/>
      <c r="F840" s="20"/>
      <c r="G840" s="256"/>
      <c r="H840" s="256"/>
      <c r="I840" s="256"/>
    </row>
    <row r="841" spans="1:9">
      <c r="A841" s="255"/>
      <c r="B841" s="255"/>
      <c r="C841" s="257"/>
      <c r="D841" s="20"/>
      <c r="E841" s="256"/>
      <c r="F841" s="20"/>
      <c r="G841" s="256"/>
      <c r="H841" s="256"/>
      <c r="I841" s="256"/>
    </row>
    <row r="842" spans="1:9">
      <c r="A842" s="255"/>
      <c r="B842" s="255"/>
      <c r="C842" s="257"/>
      <c r="D842" s="20"/>
      <c r="E842" s="256"/>
      <c r="F842" s="20"/>
      <c r="G842" s="256"/>
      <c r="H842" s="256"/>
      <c r="I842" s="256"/>
    </row>
    <row r="843" spans="1:9">
      <c r="A843" s="255"/>
      <c r="B843" s="255"/>
      <c r="C843" s="257"/>
      <c r="D843" s="20"/>
      <c r="E843" s="256"/>
      <c r="F843" s="20"/>
      <c r="G843" s="256"/>
      <c r="H843" s="256"/>
      <c r="I843" s="256"/>
    </row>
    <row r="844" spans="1:9">
      <c r="A844" s="255"/>
      <c r="B844" s="255"/>
      <c r="C844" s="257"/>
      <c r="D844" s="20"/>
      <c r="E844" s="256"/>
      <c r="F844" s="20"/>
      <c r="G844" s="256"/>
      <c r="H844" s="256"/>
      <c r="I844" s="256"/>
    </row>
    <row r="845" spans="1:9">
      <c r="A845" s="255"/>
      <c r="B845" s="255"/>
      <c r="C845" s="257"/>
      <c r="D845" s="20"/>
      <c r="E845" s="256"/>
      <c r="F845" s="20"/>
      <c r="G845" s="256"/>
      <c r="H845" s="256"/>
      <c r="I845" s="256"/>
    </row>
    <row r="846" spans="1:9">
      <c r="A846" s="255"/>
      <c r="B846" s="255"/>
      <c r="C846" s="257"/>
      <c r="D846" s="20"/>
      <c r="E846" s="256"/>
      <c r="F846" s="20"/>
      <c r="G846" s="256"/>
      <c r="H846" s="256"/>
      <c r="I846" s="256"/>
    </row>
    <row r="847" spans="1:9">
      <c r="A847" s="255"/>
      <c r="B847" s="255"/>
      <c r="C847" s="257"/>
      <c r="D847" s="20"/>
      <c r="E847" s="256"/>
      <c r="F847" s="20"/>
      <c r="G847" s="256"/>
      <c r="H847" s="256"/>
      <c r="I847" s="256"/>
    </row>
    <row r="848" spans="1:9">
      <c r="A848" s="255"/>
      <c r="B848" s="255"/>
      <c r="C848" s="257"/>
      <c r="D848" s="20"/>
      <c r="E848" s="256"/>
      <c r="F848" s="20"/>
      <c r="G848" s="256"/>
      <c r="H848" s="256"/>
      <c r="I848" s="256"/>
    </row>
    <row r="849" spans="1:9">
      <c r="A849" s="255"/>
      <c r="B849" s="255"/>
      <c r="C849" s="257"/>
      <c r="D849" s="20"/>
      <c r="E849" s="256"/>
      <c r="F849" s="20"/>
      <c r="G849" s="256"/>
      <c r="H849" s="256"/>
      <c r="I849" s="256"/>
    </row>
    <row r="850" spans="1:9">
      <c r="A850" s="255"/>
      <c r="B850" s="255"/>
      <c r="C850" s="257"/>
      <c r="D850" s="20"/>
      <c r="E850" s="256"/>
      <c r="F850" s="20"/>
      <c r="G850" s="256"/>
      <c r="H850" s="256"/>
      <c r="I850" s="256"/>
    </row>
    <row r="851" spans="1:9">
      <c r="A851" s="255"/>
      <c r="B851" s="255"/>
      <c r="C851" s="257"/>
      <c r="D851" s="20"/>
      <c r="E851" s="256"/>
      <c r="F851" s="20"/>
      <c r="G851" s="256"/>
      <c r="H851" s="256"/>
      <c r="I851" s="256"/>
    </row>
    <row r="852" spans="1:9">
      <c r="A852" s="255"/>
      <c r="B852" s="255"/>
      <c r="C852" s="257"/>
      <c r="D852" s="20"/>
      <c r="E852" s="256"/>
      <c r="F852" s="20"/>
      <c r="G852" s="256"/>
      <c r="H852" s="256"/>
      <c r="I852" s="256"/>
    </row>
    <row r="853" spans="1:9">
      <c r="A853" s="255"/>
      <c r="B853" s="255"/>
      <c r="C853" s="257"/>
      <c r="D853" s="20"/>
      <c r="E853" s="256"/>
      <c r="F853" s="20"/>
      <c r="G853" s="256"/>
      <c r="H853" s="256"/>
      <c r="I853" s="256"/>
    </row>
    <row r="854" spans="1:9">
      <c r="A854" s="255"/>
      <c r="B854" s="255"/>
      <c r="C854" s="257"/>
      <c r="D854" s="20"/>
      <c r="E854" s="256"/>
      <c r="F854" s="20"/>
      <c r="G854" s="256"/>
      <c r="H854" s="256"/>
      <c r="I854" s="256"/>
    </row>
    <row r="855" spans="1:9">
      <c r="A855" s="255"/>
      <c r="B855" s="255"/>
      <c r="C855" s="257"/>
      <c r="D855" s="20"/>
      <c r="E855" s="256"/>
      <c r="F855" s="20"/>
      <c r="G855" s="256"/>
      <c r="H855" s="256"/>
      <c r="I855" s="256"/>
    </row>
    <row r="856" spans="1:9">
      <c r="A856" s="255"/>
      <c r="B856" s="255"/>
      <c r="C856" s="257"/>
      <c r="D856" s="20"/>
      <c r="E856" s="256"/>
      <c r="F856" s="20"/>
      <c r="G856" s="256"/>
      <c r="H856" s="256"/>
      <c r="I856" s="256"/>
    </row>
    <row r="857" spans="1:9">
      <c r="A857" s="255"/>
      <c r="B857" s="255"/>
      <c r="C857" s="257"/>
      <c r="D857" s="20"/>
      <c r="E857" s="256"/>
      <c r="F857" s="20"/>
      <c r="G857" s="256"/>
      <c r="H857" s="256"/>
      <c r="I857" s="256"/>
    </row>
    <row r="858" spans="1:9">
      <c r="A858" s="255"/>
      <c r="B858" s="255"/>
      <c r="C858" s="257"/>
      <c r="D858" s="20"/>
      <c r="E858" s="256"/>
      <c r="F858" s="20"/>
      <c r="G858" s="256"/>
      <c r="H858" s="256"/>
      <c r="I858" s="256"/>
    </row>
    <row r="859" spans="1:9">
      <c r="A859" s="255"/>
      <c r="B859" s="255"/>
      <c r="C859" s="257"/>
      <c r="D859" s="20"/>
      <c r="E859" s="256"/>
      <c r="F859" s="20"/>
      <c r="G859" s="256"/>
      <c r="H859" s="256"/>
      <c r="I859" s="256"/>
    </row>
    <row r="860" spans="1:9">
      <c r="A860" s="255"/>
      <c r="B860" s="255"/>
      <c r="C860" s="257"/>
      <c r="D860" s="20"/>
      <c r="E860" s="256"/>
      <c r="F860" s="20"/>
      <c r="G860" s="256"/>
      <c r="H860" s="256"/>
      <c r="I860" s="256"/>
    </row>
    <row r="861" spans="1:9">
      <c r="A861" s="255"/>
      <c r="B861" s="255"/>
      <c r="C861" s="257"/>
      <c r="D861" s="20"/>
      <c r="E861" s="256"/>
      <c r="F861" s="20"/>
      <c r="G861" s="256"/>
      <c r="H861" s="256"/>
      <c r="I861" s="256"/>
    </row>
    <row r="862" spans="1:9">
      <c r="A862" s="255"/>
      <c r="B862" s="255"/>
      <c r="C862" s="257"/>
      <c r="D862" s="20"/>
      <c r="E862" s="256"/>
      <c r="F862" s="20"/>
      <c r="G862" s="256"/>
      <c r="H862" s="256"/>
      <c r="I862" s="256"/>
    </row>
    <row r="863" spans="1:9">
      <c r="A863" s="255"/>
      <c r="B863" s="255"/>
      <c r="C863" s="257"/>
      <c r="D863" s="20"/>
      <c r="E863" s="256"/>
      <c r="F863" s="20"/>
      <c r="G863" s="256"/>
      <c r="H863" s="256"/>
      <c r="I863" s="256"/>
    </row>
  </sheetData>
  <mergeCells count="1">
    <mergeCell ref="A1:G1"/>
  </mergeCells>
  <pageMargins left="0.7" right="0.7" top="0.78740157499999996" bottom="0.78740157499999996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10</vt:i4>
      </vt:variant>
      <vt:variant>
        <vt:lpstr>Pojmenované oblasti</vt:lpstr>
      </vt:variant>
      <vt:variant>
        <vt:i4>14</vt:i4>
      </vt:variant>
    </vt:vector>
  </HeadingPairs>
  <TitlesOfParts>
    <vt:vector size="24" baseType="lpstr">
      <vt:lpstr>Registrace</vt:lpstr>
      <vt:lpstr>Vážení FILA</vt:lpstr>
      <vt:lpstr>Vážní listina</vt:lpstr>
      <vt:lpstr>Rozdělení do hmotností</vt:lpstr>
      <vt:lpstr>Počty v hmotnostech</vt:lpstr>
      <vt:lpstr>Jeden závodník</vt:lpstr>
      <vt:lpstr>Počty podle oddílů</vt:lpstr>
      <vt:lpstr>Počty podle oddílů a stylů</vt:lpstr>
      <vt:lpstr>Čísla závodníků</vt:lpstr>
      <vt:lpstr>Export</vt:lpstr>
      <vt:lpstr>'Počty podle oddílů a stylů'!Názvy_tisku</vt:lpstr>
      <vt:lpstr>'Počty v hmotnostech'!Názvy_tisku</vt:lpstr>
      <vt:lpstr>Registrace!Názvy_tisku</vt:lpstr>
      <vt:lpstr>'Rozdělení do hmotností'!Názvy_tisku</vt:lpstr>
      <vt:lpstr>'Vážení FILA'!Názvy_tisku</vt:lpstr>
      <vt:lpstr>'Vážní listina'!Názvy_tisku</vt:lpstr>
      <vt:lpstr>'Čísla závodníků'!Oblast_tisku</vt:lpstr>
      <vt:lpstr>Export!Oblast_tisku</vt:lpstr>
      <vt:lpstr>'Jeden závodník'!Oblast_tisku</vt:lpstr>
      <vt:lpstr>'Počty podle oddílů'!Oblast_tisku</vt:lpstr>
      <vt:lpstr>'Počty podle oddílů a stylů'!Oblast_tisku</vt:lpstr>
      <vt:lpstr>'Počty v hmotnostech'!Oblast_tisku</vt:lpstr>
      <vt:lpstr>Registrace!Oblast_tisku</vt:lpstr>
      <vt:lpstr>'Vážní listina'!Oblast_tisku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Olda</cp:lastModifiedBy>
  <cp:lastPrinted>2023-05-14T11:16:11Z</cp:lastPrinted>
  <dcterms:created xsi:type="dcterms:W3CDTF">2002-01-25T08:02:23Z</dcterms:created>
  <dcterms:modified xsi:type="dcterms:W3CDTF">2023-05-14T11:18:40Z</dcterms:modified>
</cp:coreProperties>
</file>